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queryTables/queryTable1.xml" ContentType="application/vnd.openxmlformats-officedocument.spreadsheetml.query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DALa479\Downloads\"/>
    </mc:Choice>
  </mc:AlternateContent>
  <xr:revisionPtr revIDLastSave="0" documentId="13_ncr:1_{9F139362-D535-4BAB-9D98-062B5E08E56F}" xr6:coauthVersionLast="47" xr6:coauthVersionMax="47" xr10:uidLastSave="{00000000-0000-0000-0000-000000000000}"/>
  <bookViews>
    <workbookView xWindow="-108" yWindow="-108" windowWidth="23256" windowHeight="13896" tabRatio="887" xr2:uid="{00000000-000D-0000-FFFF-FFFF00000000}"/>
  </bookViews>
  <sheets>
    <sheet name="FEUILLE A" sheetId="41" r:id="rId1"/>
    <sheet name="FEUILLE B" sheetId="36" r:id="rId2"/>
    <sheet name="List of Values" sheetId="1" state="hidden" r:id="rId3"/>
    <sheet name="Manual JUMPID UTM builder" sheetId="43" state="hidden" r:id="rId4"/>
    <sheet name="List of Values_Rework" sheetId="30" state="hidden" r:id="rId5"/>
  </sheets>
  <definedNames>
    <definedName name="_xlnm._FilterDatabase" localSheetId="2" hidden="1">'List of Values'!$A$1:$BZ$334</definedName>
    <definedName name="_xlnm._FilterDatabase" localSheetId="4" hidden="1">'List of Values_Rework'!$DP$2:$DQ$267</definedName>
    <definedName name="Activationcode" localSheetId="0">'FEUILLE A'!$D$11</definedName>
    <definedName name="Activationcode" localSheetId="1">#REF!</definedName>
    <definedName name="Activationcode" localSheetId="4">#REF!</definedName>
    <definedName name="Activationcode">#REF!</definedName>
    <definedName name="Bgroup" localSheetId="0">'FEUILLE A'!$D$6</definedName>
    <definedName name="Bgroup" localSheetId="1">#REF!</definedName>
    <definedName name="Bgroup" localSheetId="4">#REF!</definedName>
    <definedName name="Bgroup">#REF!</definedName>
    <definedName name="BMTID" localSheetId="0">'FEUILLE A'!$B$6</definedName>
    <definedName name="BMTID" localSheetId="1">#REF!</definedName>
    <definedName name="BMTID" localSheetId="4">#REF!</definedName>
    <definedName name="BMTID">#REF!</definedName>
    <definedName name="Bunit" localSheetId="0">'FEUILLE A'!$D$7</definedName>
    <definedName name="Bunit" localSheetId="1">#REF!</definedName>
    <definedName name="Bunit" localSheetId="4">#REF!</definedName>
    <definedName name="Bunit">#REF!</definedName>
    <definedName name="CampaignName" localSheetId="0">'FEUILLE A'!$B$7</definedName>
    <definedName name="CampaignName" localSheetId="1">#REF!</definedName>
    <definedName name="CampaignName" localSheetId="4">#REF!</definedName>
    <definedName name="CampaignName">#REF!</definedName>
    <definedName name="CampaignNameCode" localSheetId="0">'FEUILLE A'!$D$10</definedName>
    <definedName name="CampaignNameCode" localSheetId="1">#REF!</definedName>
    <definedName name="CampaignNameCode" localSheetId="4">#REF!</definedName>
    <definedName name="CampaignNameCode">#REF!</definedName>
    <definedName name="Campaigntitle" localSheetId="0">'FEUILLE A'!$D$8</definedName>
    <definedName name="Campaigntitle" localSheetId="1">#REF!</definedName>
    <definedName name="Campaigntitle" localSheetId="4">#REF!</definedName>
    <definedName name="Campaigntitle">#REF!</definedName>
    <definedName name="ChannelIO" localSheetId="0">'FEUILLE A'!#REF!</definedName>
    <definedName name="ChannelIO" localSheetId="1">#REF!</definedName>
    <definedName name="ChannelIO" localSheetId="4">#REF!</definedName>
    <definedName name="ChannelIO">#REF!</definedName>
    <definedName name="ChannelIOcode" localSheetId="0">'FEUILLE A'!$D$27</definedName>
    <definedName name="ChannelIOcode" localSheetId="1">#REF!</definedName>
    <definedName name="ChannelIOcode" localSheetId="4">#REF!</definedName>
    <definedName name="ChannelIOcode">#REF!</definedName>
    <definedName name="Countrycode" localSheetId="0">'FEUILLE A'!$D$3</definedName>
    <definedName name="Countrycode" localSheetId="1">#REF!</definedName>
    <definedName name="Countrycode" localSheetId="4">#REF!</definedName>
    <definedName name="Countrycode">#REF!</definedName>
    <definedName name="ExecutionCode" localSheetId="0">#REF!</definedName>
    <definedName name="ExecutionCode" localSheetId="1">#REF!</definedName>
    <definedName name="ExecutionCode" localSheetId="4">#REF!</definedName>
    <definedName name="ExecutionCode">#REF!</definedName>
    <definedName name="ExecutionTCode">#REF!</definedName>
    <definedName name="ExecutionTeamCode" localSheetId="0">'FEUILLE A'!$D$13</definedName>
    <definedName name="ExecutionTeamCode">#REF!</definedName>
    <definedName name="ExternalData_1" localSheetId="4" hidden="1">'List of Values_Rework'!$AJ$2:$AK$233</definedName>
    <definedName name="Field1" localSheetId="0">'FEUILLE A'!$B$10</definedName>
    <definedName name="Field1" localSheetId="1">#REF!</definedName>
    <definedName name="Field1" localSheetId="4">#REF!</definedName>
    <definedName name="Field1">#REF!</definedName>
    <definedName name="Field1IO" localSheetId="0">'FEUILLE A'!#REF!</definedName>
    <definedName name="Field1IO" localSheetId="1">#REF!</definedName>
    <definedName name="Field1IO" localSheetId="4">#REF!</definedName>
    <definedName name="Field1IO">#REF!</definedName>
    <definedName name="Field2" localSheetId="0">'FEUILLE A'!$B$11</definedName>
    <definedName name="Field2" localSheetId="1">#REF!</definedName>
    <definedName name="Field2" localSheetId="4">#REF!</definedName>
    <definedName name="Field2">#REF!</definedName>
    <definedName name="Field2IO" localSheetId="0">'FEUILLE A'!#REF!</definedName>
    <definedName name="Field2IO" localSheetId="1">#REF!</definedName>
    <definedName name="Field2IO" localSheetId="4">#REF!</definedName>
    <definedName name="Field2IO">#REF!</definedName>
    <definedName name="Field3" localSheetId="0">'FEUILLE A'!$B$12</definedName>
    <definedName name="Field3" localSheetId="1">#REF!</definedName>
    <definedName name="Field3" localSheetId="4">#REF!</definedName>
    <definedName name="Field3">#REF!</definedName>
    <definedName name="Field3IO" localSheetId="0">'FEUILLE A'!#REF!</definedName>
    <definedName name="Field3IO" localSheetId="1">#REF!</definedName>
    <definedName name="Field3IO" localSheetId="4">#REF!</definedName>
    <definedName name="Field3IO">#REF!</definedName>
    <definedName name="FinalCampaignName" localSheetId="0">'FEUILLE A'!#REF!</definedName>
    <definedName name="FinalCampaignName" localSheetId="1">#REF!</definedName>
    <definedName name="FinalCampaignName" localSheetId="4">#REF!</definedName>
    <definedName name="FinalCampaignName">#REF!</definedName>
    <definedName name="IASbriefID" localSheetId="0">'FEUILLE A'!#REF!</definedName>
    <definedName name="IASbriefID">#REF!</definedName>
    <definedName name="IASneeded" localSheetId="0">'FEUILLE A'!#REF!</definedName>
    <definedName name="IASneeded" localSheetId="1">#REF!</definedName>
    <definedName name="IASneeded" localSheetId="4">#REF!</definedName>
    <definedName name="IASneeded">#REF!</definedName>
    <definedName name="Inventory" localSheetId="0">'FEUILLE A'!#REF!</definedName>
    <definedName name="Inventory" localSheetId="1">#REF!</definedName>
    <definedName name="Inventory" localSheetId="4">#REF!</definedName>
    <definedName name="Inventory">#REF!</definedName>
    <definedName name="InventoryCode" localSheetId="0">'FEUILLE A'!$D$28</definedName>
    <definedName name="InventoryCode" localSheetId="1">#REF!</definedName>
    <definedName name="InventoryCode" localSheetId="4">#REF!</definedName>
    <definedName name="InventoryCode">#REF!</definedName>
    <definedName name="OwnerCode" localSheetId="0">'FEUILLE A'!$D$12</definedName>
    <definedName name="OwnerCode" localSheetId="1">#REF!</definedName>
    <definedName name="OwnerCode" localSheetId="4">#REF!</definedName>
    <definedName name="OwnerCode">#REF!</definedName>
    <definedName name="Partnercode" localSheetId="0">'FEUILLE A'!$D$9</definedName>
    <definedName name="Partnercode" localSheetId="1">#REF!</definedName>
    <definedName name="Partnercode" localSheetId="4">#REF!</definedName>
    <definedName name="Partnercode">#REF!</definedName>
    <definedName name="Quartercode" localSheetId="0">'FEUILLE A'!$D$4</definedName>
    <definedName name="Quartercode" localSheetId="1">#REF!</definedName>
    <definedName name="Quartercode" localSheetId="4">#REF!</definedName>
    <definedName name="Quartercode">#REF!</definedName>
    <definedName name="RemoveDM">'Manual JUMPID UTM builder'!$A$8</definedName>
    <definedName name="Servingtype" localSheetId="0">#REF!</definedName>
    <definedName name="Servingtype" localSheetId="1">#REF!</definedName>
    <definedName name="Servingtype" localSheetId="4">'List of Values_Rework'!#REF!</definedName>
    <definedName name="Servingtype">#REF!</definedName>
    <definedName name="UTM" localSheetId="0">'FEUILLE A'!$D$17</definedName>
    <definedName name="UTM" localSheetId="1">#REF!</definedName>
    <definedName name="UTM" localSheetId="4">#REF!</definedName>
    <definedName name="UTM">#REF!</definedName>
    <definedName name="UTMold" localSheetId="0">'FEUILLE A'!#REF!</definedName>
    <definedName name="UTMold" localSheetId="1">#REF!</definedName>
    <definedName name="UTMold" localSheetId="4">#REF!</definedName>
    <definedName name="UTMold">#REF!</definedName>
    <definedName name="WhichTeam">'Manual JUMPID UTM builder'!$A$6</definedName>
    <definedName name="Yearcode" localSheetId="0">'FEUILLE A'!$D$5</definedName>
    <definedName name="Yearcode" localSheetId="1">#REF!</definedName>
    <definedName name="Yearcode" localSheetId="4">#REF!</definedName>
    <definedName name="Yearcode">#REF!</definedName>
    <definedName name="YNBMTID">'Manual JUMPID UTM builder'!#REF!</definedName>
    <definedName name="YNUTM">'Manual JUMPID UTM builder'!$A$4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41" l="1"/>
  <c r="E4" i="41"/>
  <c r="E5" i="41"/>
  <c r="E6" i="41"/>
  <c r="E7" i="41"/>
  <c r="E8" i="41"/>
  <c r="E9" i="41"/>
  <c r="E10" i="41"/>
  <c r="E11" i="41"/>
  <c r="E12" i="41"/>
  <c r="E13" i="41"/>
  <c r="E14" i="41"/>
  <c r="E15" i="41"/>
  <c r="E16" i="41"/>
  <c r="E17" i="41"/>
  <c r="E18" i="41"/>
  <c r="E19" i="41"/>
  <c r="E20" i="41"/>
  <c r="E21" i="41"/>
  <c r="E22" i="41"/>
  <c r="E23" i="41"/>
  <c r="E24" i="41"/>
  <c r="E25" i="41"/>
  <c r="E26" i="41"/>
  <c r="E27" i="41"/>
  <c r="E28" i="41"/>
  <c r="E29" i="41"/>
  <c r="E30" i="41"/>
  <c r="E31" i="41"/>
  <c r="E32" i="41"/>
  <c r="E33" i="41"/>
  <c r="E34" i="41"/>
  <c r="E35" i="41"/>
  <c r="E36" i="41"/>
  <c r="E37" i="41"/>
  <c r="E38" i="41"/>
  <c r="E39" i="41"/>
  <c r="E40" i="41"/>
  <c r="E41" i="41"/>
  <c r="E42" i="41"/>
  <c r="E43" i="41"/>
  <c r="E44" i="41"/>
  <c r="E45" i="41"/>
  <c r="E46" i="41"/>
  <c r="E47" i="41"/>
  <c r="E48" i="41"/>
  <c r="E49" i="41"/>
  <c r="E50" i="41"/>
  <c r="E51" i="41"/>
  <c r="E52" i="41"/>
  <c r="E53" i="41"/>
  <c r="E54" i="41"/>
  <c r="E55" i="41"/>
  <c r="E56" i="41"/>
  <c r="E57" i="41"/>
  <c r="E58" i="41"/>
  <c r="E59" i="41"/>
  <c r="E60" i="41"/>
  <c r="E61" i="41"/>
  <c r="E62" i="41"/>
  <c r="E63" i="41"/>
  <c r="E64" i="41"/>
  <c r="E65" i="41"/>
  <c r="E66" i="41"/>
  <c r="E67" i="41"/>
  <c r="E68" i="41"/>
  <c r="E69" i="41"/>
  <c r="E70" i="41"/>
  <c r="E71" i="41"/>
  <c r="E72" i="41"/>
  <c r="E73" i="41"/>
  <c r="E74" i="41"/>
  <c r="E75" i="41"/>
  <c r="E76" i="41"/>
  <c r="E77" i="41"/>
  <c r="E78" i="41"/>
  <c r="E79" i="41"/>
  <c r="E80" i="41"/>
  <c r="E81" i="41"/>
  <c r="E82" i="41"/>
  <c r="E83" i="41"/>
  <c r="E84" i="41"/>
  <c r="E85" i="41"/>
  <c r="E86" i="41"/>
  <c r="E87" i="41"/>
  <c r="E88" i="41"/>
  <c r="E89" i="41"/>
  <c r="E90" i="41"/>
  <c r="E91" i="41"/>
  <c r="E92" i="41"/>
  <c r="E93" i="41"/>
  <c r="E94" i="41"/>
  <c r="E95" i="41"/>
  <c r="E96" i="41"/>
  <c r="E97" i="41"/>
  <c r="E98" i="41"/>
  <c r="E99" i="41"/>
  <c r="E100" i="41"/>
  <c r="E101" i="41"/>
  <c r="E102" i="41"/>
  <c r="E103" i="41"/>
  <c r="E104" i="41"/>
  <c r="E105" i="41"/>
  <c r="E106" i="41"/>
  <c r="E107" i="41"/>
  <c r="E108" i="41"/>
  <c r="E109" i="41"/>
  <c r="E110" i="41"/>
  <c r="E111" i="41"/>
  <c r="E112" i="41"/>
  <c r="E113" i="41"/>
  <c r="E114" i="41"/>
  <c r="E115" i="41"/>
  <c r="E116" i="41"/>
  <c r="E117" i="41"/>
  <c r="E118" i="41"/>
  <c r="E119" i="41"/>
  <c r="E120" i="41"/>
  <c r="E121" i="41"/>
  <c r="E122" i="41"/>
  <c r="E123" i="41"/>
  <c r="E124" i="41"/>
  <c r="E125" i="41"/>
  <c r="E126" i="41"/>
  <c r="E127" i="41"/>
  <c r="E128" i="41"/>
  <c r="E129" i="41"/>
  <c r="E130" i="41"/>
  <c r="E131" i="41"/>
  <c r="E132" i="41"/>
  <c r="E133" i="41"/>
  <c r="E134" i="41"/>
  <c r="E135" i="41"/>
  <c r="E136" i="41"/>
  <c r="E137" i="41"/>
  <c r="E138" i="41"/>
  <c r="E139" i="41"/>
  <c r="E140" i="41"/>
  <c r="E141" i="41"/>
  <c r="E142" i="41"/>
  <c r="E143" i="41"/>
  <c r="E144" i="41"/>
  <c r="E145" i="41"/>
  <c r="E146" i="41"/>
  <c r="E147" i="41"/>
  <c r="E148" i="41"/>
  <c r="E149" i="41"/>
  <c r="E150" i="41"/>
  <c r="E151" i="41"/>
  <c r="E152" i="41"/>
  <c r="E153" i="41"/>
  <c r="E154" i="41"/>
  <c r="E155" i="41"/>
  <c r="E156" i="41"/>
  <c r="E157" i="41"/>
  <c r="E158" i="41"/>
  <c r="E159" i="41"/>
  <c r="E160" i="41"/>
  <c r="E161" i="41"/>
  <c r="E162" i="41"/>
  <c r="E163" i="41"/>
  <c r="E164" i="41"/>
  <c r="E165" i="41"/>
  <c r="E166" i="41"/>
  <c r="E167" i="41"/>
  <c r="E168" i="41"/>
  <c r="E169" i="41"/>
  <c r="E170" i="41"/>
  <c r="E171" i="41"/>
  <c r="E172" i="41"/>
  <c r="E173" i="41"/>
  <c r="E174" i="41"/>
  <c r="E175" i="41"/>
  <c r="E176" i="41"/>
  <c r="E177" i="41"/>
  <c r="E178" i="41"/>
  <c r="E179" i="41"/>
  <c r="E180" i="41"/>
  <c r="E181" i="41"/>
  <c r="E182" i="41"/>
  <c r="E183" i="41"/>
  <c r="E184" i="41"/>
  <c r="E185" i="41"/>
  <c r="E186" i="41"/>
  <c r="E187" i="41"/>
  <c r="E188" i="41"/>
  <c r="E189" i="41"/>
  <c r="E190" i="41"/>
  <c r="E191" i="41"/>
  <c r="E192" i="41"/>
  <c r="E193" i="41"/>
  <c r="E194" i="41"/>
  <c r="E195" i="41"/>
  <c r="E196" i="41"/>
  <c r="E197" i="41"/>
  <c r="E198" i="41"/>
  <c r="E199" i="41"/>
  <c r="E200" i="41"/>
  <c r="E201" i="41"/>
  <c r="E202" i="41"/>
  <c r="E203" i="41"/>
  <c r="E204" i="41"/>
  <c r="E205" i="41"/>
  <c r="E206" i="41"/>
  <c r="E207" i="41"/>
  <c r="E208" i="41"/>
  <c r="E209" i="41"/>
  <c r="E210" i="41"/>
  <c r="E211" i="41"/>
  <c r="E212" i="41"/>
  <c r="E213" i="41"/>
  <c r="E214" i="41"/>
  <c r="E215" i="41"/>
  <c r="E216" i="41"/>
  <c r="E217" i="41"/>
  <c r="E218" i="41"/>
  <c r="E219" i="41"/>
  <c r="E220" i="41"/>
  <c r="E221" i="41"/>
  <c r="E222" i="41"/>
  <c r="E223" i="41"/>
  <c r="E224" i="41"/>
  <c r="E225" i="41"/>
  <c r="E226" i="41"/>
  <c r="E227" i="41"/>
  <c r="E228" i="41"/>
  <c r="E229" i="41"/>
  <c r="E230" i="41"/>
  <c r="E231" i="41"/>
  <c r="E232" i="41"/>
  <c r="E233" i="41"/>
  <c r="E234" i="41"/>
  <c r="E235" i="41"/>
  <c r="E236" i="41"/>
  <c r="E237" i="41"/>
  <c r="E238" i="41"/>
  <c r="E239" i="41"/>
  <c r="E240" i="41"/>
  <c r="E241" i="41"/>
  <c r="E242" i="41"/>
  <c r="E243" i="41"/>
  <c r="E244" i="41"/>
  <c r="E245" i="41"/>
  <c r="E246" i="41"/>
  <c r="E247" i="41"/>
  <c r="E248" i="41"/>
  <c r="E249" i="41"/>
  <c r="E250" i="41"/>
  <c r="E251" i="41"/>
  <c r="E252" i="41"/>
  <c r="E253" i="41"/>
  <c r="E254" i="41"/>
  <c r="E255" i="41"/>
  <c r="E256" i="41"/>
  <c r="E257" i="41"/>
  <c r="E258" i="41"/>
  <c r="E259" i="41"/>
  <c r="E260" i="41"/>
  <c r="E261" i="41"/>
  <c r="E262" i="41"/>
  <c r="E263" i="41"/>
  <c r="E264" i="41"/>
  <c r="E265" i="41"/>
  <c r="E266" i="41"/>
  <c r="E267" i="41"/>
  <c r="E268" i="41"/>
  <c r="E269" i="41"/>
  <c r="E270" i="41"/>
  <c r="E271" i="41"/>
  <c r="E272" i="41"/>
  <c r="E273" i="41"/>
  <c r="E274" i="41"/>
  <c r="E275" i="41"/>
  <c r="E276" i="41"/>
  <c r="E277" i="41"/>
  <c r="E278" i="41"/>
  <c r="E279" i="41"/>
  <c r="E280" i="41"/>
  <c r="E281" i="41"/>
  <c r="E282" i="41"/>
  <c r="E283" i="41"/>
  <c r="E284" i="41"/>
  <c r="E285" i="41"/>
  <c r="E286" i="41"/>
  <c r="E287" i="41"/>
  <c r="E288" i="41"/>
  <c r="E289" i="41"/>
  <c r="E290" i="41"/>
  <c r="E291" i="41"/>
  <c r="E292" i="41"/>
  <c r="E293" i="41"/>
  <c r="E294" i="41"/>
  <c r="E295" i="41"/>
  <c r="E296" i="41"/>
  <c r="E297" i="41"/>
  <c r="E298" i="41"/>
  <c r="E299" i="41"/>
  <c r="E300" i="41"/>
  <c r="E301" i="41"/>
  <c r="E302" i="41"/>
  <c r="E303" i="41"/>
  <c r="E304" i="41"/>
  <c r="E305" i="41"/>
  <c r="E306" i="41"/>
  <c r="E307" i="41"/>
  <c r="E308" i="41"/>
  <c r="E309" i="41"/>
  <c r="E310" i="41"/>
  <c r="E311" i="41"/>
  <c r="E312" i="41"/>
  <c r="E313" i="41"/>
  <c r="E314" i="41"/>
  <c r="E315" i="41"/>
  <c r="E316" i="41"/>
  <c r="E317" i="41"/>
  <c r="E318" i="41"/>
  <c r="E319" i="41"/>
  <c r="E320" i="41"/>
  <c r="E321" i="41"/>
  <c r="E322" i="41"/>
  <c r="E323" i="41"/>
  <c r="E324" i="41"/>
  <c r="E325" i="41"/>
  <c r="E326" i="41"/>
  <c r="E327" i="41"/>
  <c r="E328" i="41"/>
  <c r="E329" i="41"/>
  <c r="E330" i="41"/>
  <c r="E331" i="41"/>
  <c r="E332" i="41"/>
  <c r="E333" i="41"/>
  <c r="E334" i="41"/>
  <c r="E335" i="41"/>
  <c r="E336" i="41"/>
  <c r="E337" i="41"/>
  <c r="E338" i="41"/>
  <c r="E339" i="41"/>
  <c r="E340" i="41"/>
  <c r="E341" i="41"/>
  <c r="E342" i="41"/>
  <c r="E343" i="41"/>
  <c r="E344" i="41"/>
  <c r="E345" i="41"/>
  <c r="E346" i="41"/>
  <c r="E347" i="41"/>
  <c r="E348" i="41"/>
  <c r="E349" i="41"/>
  <c r="E350" i="41"/>
  <c r="E351" i="41"/>
  <c r="E352" i="41"/>
  <c r="E353" i="41"/>
  <c r="E354" i="41"/>
  <c r="E355" i="41"/>
  <c r="E356" i="41"/>
  <c r="E357" i="41"/>
  <c r="E358" i="41"/>
  <c r="E359" i="41"/>
  <c r="E360" i="41"/>
  <c r="E361" i="41"/>
  <c r="E362" i="41"/>
  <c r="E363" i="41"/>
  <c r="E364" i="41"/>
  <c r="E365" i="41"/>
  <c r="E366" i="41"/>
  <c r="E367" i="41"/>
  <c r="E368" i="41"/>
  <c r="E369" i="41"/>
  <c r="E370" i="41"/>
  <c r="E371" i="41"/>
  <c r="E372" i="41"/>
  <c r="E373" i="41"/>
  <c r="E374" i="41"/>
  <c r="E375" i="41"/>
  <c r="E376" i="41"/>
  <c r="E377" i="41"/>
  <c r="E378" i="41"/>
  <c r="E379" i="41"/>
  <c r="E380" i="41"/>
  <c r="E381" i="41"/>
  <c r="E382" i="41"/>
  <c r="E383" i="41"/>
  <c r="E384" i="41"/>
  <c r="E385" i="41"/>
  <c r="E386" i="41"/>
  <c r="E387" i="41"/>
  <c r="E388" i="41"/>
  <c r="E389" i="41"/>
  <c r="E390" i="41"/>
  <c r="E391" i="41"/>
  <c r="E392" i="41"/>
  <c r="E393" i="41"/>
  <c r="E394" i="41"/>
  <c r="E395" i="41"/>
  <c r="E396" i="41"/>
  <c r="E397" i="41"/>
  <c r="E398" i="41"/>
  <c r="E399" i="41"/>
  <c r="E400" i="41"/>
  <c r="E401" i="41"/>
  <c r="E402" i="41"/>
  <c r="E403" i="41"/>
  <c r="E404" i="41"/>
  <c r="E405" i="41"/>
  <c r="E406" i="41"/>
  <c r="E407" i="41"/>
  <c r="E408" i="41"/>
  <c r="E409" i="41"/>
  <c r="E410" i="41"/>
  <c r="E411" i="41"/>
  <c r="E412" i="41"/>
  <c r="E413" i="41"/>
  <c r="E414" i="41"/>
  <c r="E415" i="41"/>
  <c r="E416" i="41"/>
  <c r="E417" i="41"/>
  <c r="E418" i="41"/>
  <c r="E419" i="41"/>
  <c r="E420" i="41"/>
  <c r="E421" i="41"/>
  <c r="E422" i="41"/>
  <c r="E423" i="41"/>
  <c r="E424" i="41"/>
  <c r="E425" i="41"/>
  <c r="E426" i="41"/>
  <c r="E427" i="41"/>
  <c r="E428" i="41"/>
  <c r="E429" i="41"/>
  <c r="E430" i="41"/>
  <c r="E431" i="41"/>
  <c r="E432" i="41"/>
  <c r="E433" i="41"/>
  <c r="E434" i="41"/>
  <c r="E435" i="41"/>
  <c r="E436" i="41"/>
  <c r="E437" i="41"/>
  <c r="E438" i="41"/>
  <c r="E439" i="41"/>
  <c r="E440" i="41"/>
  <c r="E441" i="41"/>
  <c r="E442" i="41"/>
  <c r="E443" i="41"/>
  <c r="E444" i="41"/>
  <c r="E445" i="41"/>
  <c r="E446" i="41"/>
  <c r="E447" i="41"/>
  <c r="E448" i="41"/>
  <c r="E449" i="41"/>
  <c r="E450" i="41"/>
  <c r="E451" i="41"/>
  <c r="E452" i="41"/>
  <c r="E453" i="41"/>
  <c r="E454" i="41"/>
  <c r="E455" i="41"/>
  <c r="E456" i="41"/>
  <c r="E457" i="41"/>
  <c r="E458" i="41"/>
  <c r="E459" i="41"/>
  <c r="E460" i="41"/>
  <c r="E461" i="41"/>
  <c r="E462" i="41"/>
  <c r="E463" i="41"/>
  <c r="E464" i="41"/>
  <c r="E465" i="41"/>
  <c r="E466" i="41"/>
  <c r="E467" i="41"/>
  <c r="E468" i="41"/>
  <c r="E469" i="41"/>
  <c r="E470" i="41"/>
  <c r="E471" i="41"/>
  <c r="E472" i="41"/>
  <c r="E473" i="41"/>
  <c r="E474" i="41"/>
  <c r="E475" i="41"/>
  <c r="E476" i="41"/>
  <c r="E477" i="41"/>
  <c r="E478" i="41"/>
  <c r="E479" i="41"/>
  <c r="E480" i="41"/>
  <c r="E481" i="41"/>
  <c r="E482" i="41"/>
  <c r="E483" i="41"/>
  <c r="E484" i="41"/>
  <c r="E485" i="41"/>
  <c r="E486" i="41"/>
  <c r="E487" i="41"/>
  <c r="E488" i="41"/>
  <c r="E489" i="41"/>
  <c r="E490" i="41"/>
  <c r="E491" i="41"/>
  <c r="E492" i="41"/>
  <c r="E493" i="41"/>
  <c r="E494" i="41"/>
  <c r="E495" i="41"/>
  <c r="E496" i="41"/>
  <c r="E497" i="41"/>
  <c r="E498" i="41"/>
  <c r="E499" i="41"/>
  <c r="E500" i="41"/>
  <c r="E501" i="41"/>
  <c r="E502" i="41"/>
  <c r="E503" i="41"/>
  <c r="E504" i="41"/>
  <c r="E505" i="41"/>
  <c r="E506" i="41"/>
  <c r="E507" i="41"/>
  <c r="E508" i="41"/>
  <c r="E509" i="41"/>
  <c r="E510" i="41"/>
  <c r="E511" i="41"/>
  <c r="E512" i="41"/>
  <c r="E513" i="41"/>
  <c r="E514" i="41"/>
  <c r="E515" i="41"/>
  <c r="E516" i="41"/>
  <c r="E517" i="41"/>
  <c r="E518" i="41"/>
  <c r="E519" i="41"/>
  <c r="E520" i="41"/>
  <c r="E521" i="41"/>
  <c r="E522" i="41"/>
  <c r="E523" i="41"/>
  <c r="E524" i="41"/>
  <c r="E525" i="41"/>
  <c r="E526" i="41"/>
  <c r="E527" i="41"/>
  <c r="E528" i="41"/>
  <c r="E529" i="41"/>
  <c r="E530" i="41"/>
  <c r="E531" i="41"/>
  <c r="E532" i="41"/>
  <c r="E533" i="41"/>
  <c r="E534" i="41"/>
  <c r="E535" i="41"/>
  <c r="E536" i="41"/>
  <c r="E537" i="41"/>
  <c r="E538" i="41"/>
  <c r="E539" i="41"/>
  <c r="E540" i="41"/>
  <c r="E541" i="41"/>
  <c r="E542" i="41"/>
  <c r="E543" i="41"/>
  <c r="E544" i="41"/>
  <c r="E545" i="41"/>
  <c r="E546" i="41"/>
  <c r="E547" i="41"/>
  <c r="E548" i="41"/>
  <c r="E549" i="41"/>
  <c r="E550" i="41"/>
  <c r="AD4" i="36" l="1"/>
  <c r="AE4" i="36"/>
  <c r="CU3" i="30" l="1"/>
  <c r="CU12" i="30"/>
  <c r="CU10" i="30"/>
  <c r="H4" i="41" l="1"/>
  <c r="H5" i="41"/>
  <c r="H6" i="41"/>
  <c r="H7" i="41"/>
  <c r="H8" i="41"/>
  <c r="H9" i="41"/>
  <c r="H10" i="41"/>
  <c r="H11" i="41"/>
  <c r="H12" i="41"/>
  <c r="H13" i="41"/>
  <c r="H14" i="41"/>
  <c r="H15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H106" i="41"/>
  <c r="H107" i="41"/>
  <c r="H108" i="41"/>
  <c r="H109" i="41"/>
  <c r="H110" i="41"/>
  <c r="H111" i="41"/>
  <c r="H112" i="41"/>
  <c r="H113" i="41"/>
  <c r="H114" i="41"/>
  <c r="H115" i="41"/>
  <c r="H116" i="41"/>
  <c r="H117" i="41"/>
  <c r="H118" i="41"/>
  <c r="H119" i="41"/>
  <c r="H120" i="41"/>
  <c r="H121" i="41"/>
  <c r="H122" i="41"/>
  <c r="H123" i="41"/>
  <c r="H124" i="41"/>
  <c r="H125" i="41"/>
  <c r="H126" i="41"/>
  <c r="H127" i="41"/>
  <c r="H128" i="41"/>
  <c r="H129" i="41"/>
  <c r="H130" i="41"/>
  <c r="H131" i="41"/>
  <c r="H132" i="41"/>
  <c r="H133" i="41"/>
  <c r="H134" i="41"/>
  <c r="H135" i="41"/>
  <c r="H136" i="41"/>
  <c r="H137" i="41"/>
  <c r="H138" i="41"/>
  <c r="H139" i="41"/>
  <c r="H140" i="41"/>
  <c r="H141" i="41"/>
  <c r="H142" i="41"/>
  <c r="H143" i="41"/>
  <c r="H144" i="41"/>
  <c r="H145" i="41"/>
  <c r="H146" i="41"/>
  <c r="H147" i="41"/>
  <c r="H148" i="41"/>
  <c r="H149" i="41"/>
  <c r="H150" i="41"/>
  <c r="H151" i="41"/>
  <c r="H152" i="41"/>
  <c r="H153" i="41"/>
  <c r="H154" i="41"/>
  <c r="H155" i="41"/>
  <c r="H156" i="41"/>
  <c r="H157" i="41"/>
  <c r="H158" i="41"/>
  <c r="H159" i="41"/>
  <c r="H160" i="41"/>
  <c r="H161" i="41"/>
  <c r="H162" i="41"/>
  <c r="H163" i="41"/>
  <c r="H164" i="41"/>
  <c r="H165" i="41"/>
  <c r="H166" i="41"/>
  <c r="H167" i="41"/>
  <c r="H168" i="41"/>
  <c r="H169" i="41"/>
  <c r="H170" i="41"/>
  <c r="H171" i="41"/>
  <c r="H172" i="41"/>
  <c r="H173" i="41"/>
  <c r="H174" i="41"/>
  <c r="H175" i="41"/>
  <c r="H176" i="41"/>
  <c r="H177" i="41"/>
  <c r="H178" i="41"/>
  <c r="H179" i="41"/>
  <c r="H180" i="41"/>
  <c r="H181" i="41"/>
  <c r="H182" i="41"/>
  <c r="H183" i="41"/>
  <c r="H184" i="41"/>
  <c r="H185" i="41"/>
  <c r="H186" i="41"/>
  <c r="H187" i="41"/>
  <c r="H188" i="41"/>
  <c r="H189" i="41"/>
  <c r="H190" i="41"/>
  <c r="H191" i="41"/>
  <c r="H192" i="41"/>
  <c r="H193" i="41"/>
  <c r="H194" i="41"/>
  <c r="H195" i="41"/>
  <c r="H196" i="41"/>
  <c r="H197" i="41"/>
  <c r="H198" i="41"/>
  <c r="H199" i="41"/>
  <c r="H200" i="41"/>
  <c r="H201" i="41"/>
  <c r="H202" i="41"/>
  <c r="H203" i="41"/>
  <c r="H204" i="41"/>
  <c r="H205" i="41"/>
  <c r="H206" i="41"/>
  <c r="H207" i="41"/>
  <c r="H208" i="41"/>
  <c r="H209" i="41"/>
  <c r="H210" i="41"/>
  <c r="H211" i="41"/>
  <c r="H212" i="41"/>
  <c r="H213" i="41"/>
  <c r="H214" i="41"/>
  <c r="H215" i="41"/>
  <c r="H216" i="41"/>
  <c r="H217" i="41"/>
  <c r="H218" i="41"/>
  <c r="H219" i="41"/>
  <c r="H220" i="41"/>
  <c r="H221" i="41"/>
  <c r="H222" i="41"/>
  <c r="H223" i="41"/>
  <c r="H224" i="41"/>
  <c r="H225" i="41"/>
  <c r="H226" i="41"/>
  <c r="H227" i="41"/>
  <c r="H228" i="41"/>
  <c r="H229" i="41"/>
  <c r="H230" i="41"/>
  <c r="H231" i="41"/>
  <c r="H232" i="41"/>
  <c r="H233" i="41"/>
  <c r="H234" i="41"/>
  <c r="H235" i="41"/>
  <c r="H236" i="41"/>
  <c r="H237" i="41"/>
  <c r="H238" i="41"/>
  <c r="H239" i="41"/>
  <c r="H240" i="41"/>
  <c r="H241" i="41"/>
  <c r="H242" i="41"/>
  <c r="H243" i="41"/>
  <c r="H244" i="41"/>
  <c r="H245" i="41"/>
  <c r="H246" i="41"/>
  <c r="H247" i="41"/>
  <c r="H248" i="41"/>
  <c r="H249" i="41"/>
  <c r="H250" i="41"/>
  <c r="H251" i="41"/>
  <c r="H252" i="41"/>
  <c r="H253" i="41"/>
  <c r="H254" i="41"/>
  <c r="H255" i="41"/>
  <c r="H256" i="41"/>
  <c r="H257" i="41"/>
  <c r="H258" i="41"/>
  <c r="H259" i="41"/>
  <c r="H260" i="41"/>
  <c r="H261" i="41"/>
  <c r="H262" i="41"/>
  <c r="H263" i="41"/>
  <c r="H264" i="41"/>
  <c r="H265" i="41"/>
  <c r="H266" i="41"/>
  <c r="H267" i="41"/>
  <c r="H268" i="41"/>
  <c r="H269" i="41"/>
  <c r="H270" i="41"/>
  <c r="H271" i="41"/>
  <c r="H272" i="41"/>
  <c r="H273" i="41"/>
  <c r="H274" i="41"/>
  <c r="H275" i="41"/>
  <c r="H276" i="41"/>
  <c r="H277" i="41"/>
  <c r="H278" i="41"/>
  <c r="H279" i="41"/>
  <c r="H280" i="41"/>
  <c r="H281" i="41"/>
  <c r="H282" i="41"/>
  <c r="H283" i="41"/>
  <c r="H284" i="41"/>
  <c r="H285" i="41"/>
  <c r="H286" i="41"/>
  <c r="H287" i="41"/>
  <c r="H288" i="41"/>
  <c r="H289" i="41"/>
  <c r="H290" i="41"/>
  <c r="H291" i="41"/>
  <c r="H292" i="41"/>
  <c r="H293" i="41"/>
  <c r="H294" i="41"/>
  <c r="H295" i="41"/>
  <c r="H296" i="41"/>
  <c r="H297" i="41"/>
  <c r="H298" i="41"/>
  <c r="H299" i="41"/>
  <c r="H300" i="41"/>
  <c r="H301" i="41"/>
  <c r="H302" i="41"/>
  <c r="H303" i="41"/>
  <c r="H304" i="41"/>
  <c r="H305" i="41"/>
  <c r="H306" i="41"/>
  <c r="H307" i="41"/>
  <c r="H308" i="41"/>
  <c r="H309" i="41"/>
  <c r="H310" i="41"/>
  <c r="H311" i="41"/>
  <c r="H312" i="41"/>
  <c r="H313" i="41"/>
  <c r="H314" i="41"/>
  <c r="H315" i="41"/>
  <c r="H316" i="41"/>
  <c r="H317" i="41"/>
  <c r="H318" i="41"/>
  <c r="H319" i="41"/>
  <c r="H320" i="41"/>
  <c r="H321" i="41"/>
  <c r="H322" i="41"/>
  <c r="H323" i="41"/>
  <c r="H324" i="41"/>
  <c r="H325" i="41"/>
  <c r="H326" i="41"/>
  <c r="H327" i="41"/>
  <c r="H328" i="41"/>
  <c r="H329" i="41"/>
  <c r="H330" i="41"/>
  <c r="H331" i="41"/>
  <c r="H332" i="41"/>
  <c r="H333" i="41"/>
  <c r="H334" i="41"/>
  <c r="H335" i="41"/>
  <c r="H336" i="41"/>
  <c r="H337" i="41"/>
  <c r="H338" i="41"/>
  <c r="H339" i="41"/>
  <c r="H340" i="41"/>
  <c r="H341" i="41"/>
  <c r="H342" i="41"/>
  <c r="H343" i="41"/>
  <c r="H344" i="41"/>
  <c r="H345" i="41"/>
  <c r="H346" i="41"/>
  <c r="H347" i="41"/>
  <c r="H348" i="41"/>
  <c r="H349" i="41"/>
  <c r="H350" i="41"/>
  <c r="H351" i="41"/>
  <c r="H352" i="41"/>
  <c r="H353" i="41"/>
  <c r="H354" i="41"/>
  <c r="H355" i="41"/>
  <c r="H356" i="41"/>
  <c r="H357" i="41"/>
  <c r="H358" i="41"/>
  <c r="H359" i="41"/>
  <c r="H360" i="41"/>
  <c r="H361" i="41"/>
  <c r="H362" i="41"/>
  <c r="H363" i="41"/>
  <c r="H364" i="41"/>
  <c r="H365" i="41"/>
  <c r="H366" i="41"/>
  <c r="H367" i="41"/>
  <c r="H368" i="41"/>
  <c r="H369" i="41"/>
  <c r="H370" i="41"/>
  <c r="H371" i="41"/>
  <c r="H372" i="41"/>
  <c r="H373" i="41"/>
  <c r="H374" i="41"/>
  <c r="H375" i="41"/>
  <c r="H376" i="41"/>
  <c r="H377" i="41"/>
  <c r="H378" i="41"/>
  <c r="H379" i="41"/>
  <c r="H380" i="41"/>
  <c r="H381" i="41"/>
  <c r="H382" i="41"/>
  <c r="H383" i="41"/>
  <c r="H384" i="41"/>
  <c r="H385" i="41"/>
  <c r="H386" i="41"/>
  <c r="H387" i="41"/>
  <c r="H388" i="41"/>
  <c r="H389" i="41"/>
  <c r="H390" i="41"/>
  <c r="H391" i="41"/>
  <c r="H392" i="41"/>
  <c r="H393" i="41"/>
  <c r="H394" i="41"/>
  <c r="H395" i="41"/>
  <c r="H396" i="41"/>
  <c r="H397" i="41"/>
  <c r="H398" i="41"/>
  <c r="H399" i="41"/>
  <c r="H400" i="41"/>
  <c r="H401" i="41"/>
  <c r="H402" i="41"/>
  <c r="H403" i="41"/>
  <c r="H404" i="41"/>
  <c r="H405" i="41"/>
  <c r="H406" i="41"/>
  <c r="H407" i="41"/>
  <c r="H408" i="41"/>
  <c r="H409" i="41"/>
  <c r="H410" i="41"/>
  <c r="H411" i="41"/>
  <c r="H412" i="41"/>
  <c r="H413" i="41"/>
  <c r="H414" i="41"/>
  <c r="H415" i="41"/>
  <c r="H416" i="41"/>
  <c r="H417" i="41"/>
  <c r="H418" i="41"/>
  <c r="H419" i="41"/>
  <c r="H420" i="41"/>
  <c r="H421" i="41"/>
  <c r="H422" i="41"/>
  <c r="H423" i="41"/>
  <c r="H424" i="41"/>
  <c r="H425" i="41"/>
  <c r="H426" i="41"/>
  <c r="H427" i="41"/>
  <c r="H428" i="41"/>
  <c r="H429" i="41"/>
  <c r="H430" i="41"/>
  <c r="H431" i="41"/>
  <c r="H432" i="41"/>
  <c r="H433" i="41"/>
  <c r="H434" i="41"/>
  <c r="H435" i="41"/>
  <c r="H436" i="41"/>
  <c r="H437" i="41"/>
  <c r="H438" i="41"/>
  <c r="H439" i="41"/>
  <c r="H440" i="41"/>
  <c r="H441" i="41"/>
  <c r="H442" i="41"/>
  <c r="H443" i="41"/>
  <c r="H444" i="41"/>
  <c r="H445" i="41"/>
  <c r="H446" i="41"/>
  <c r="H447" i="41"/>
  <c r="H448" i="41"/>
  <c r="H449" i="41"/>
  <c r="H450" i="41"/>
  <c r="H451" i="41"/>
  <c r="H452" i="41"/>
  <c r="H453" i="41"/>
  <c r="H454" i="41"/>
  <c r="H455" i="41"/>
  <c r="H456" i="41"/>
  <c r="H457" i="41"/>
  <c r="H458" i="41"/>
  <c r="H459" i="41"/>
  <c r="H460" i="41"/>
  <c r="H461" i="41"/>
  <c r="H462" i="41"/>
  <c r="H463" i="41"/>
  <c r="H464" i="41"/>
  <c r="H465" i="41"/>
  <c r="H466" i="41"/>
  <c r="H467" i="41"/>
  <c r="H468" i="41"/>
  <c r="H469" i="41"/>
  <c r="H470" i="41"/>
  <c r="H471" i="41"/>
  <c r="H472" i="41"/>
  <c r="H473" i="41"/>
  <c r="H474" i="41"/>
  <c r="H475" i="41"/>
  <c r="H476" i="41"/>
  <c r="H477" i="41"/>
  <c r="H478" i="41"/>
  <c r="H479" i="41"/>
  <c r="H480" i="41"/>
  <c r="H481" i="41"/>
  <c r="H482" i="41"/>
  <c r="H483" i="41"/>
  <c r="H484" i="41"/>
  <c r="H485" i="41"/>
  <c r="H486" i="41"/>
  <c r="H487" i="41"/>
  <c r="H488" i="41"/>
  <c r="H489" i="41"/>
  <c r="H490" i="41"/>
  <c r="H491" i="41"/>
  <c r="H492" i="41"/>
  <c r="H493" i="41"/>
  <c r="H494" i="41"/>
  <c r="H495" i="41"/>
  <c r="H496" i="41"/>
  <c r="H497" i="41"/>
  <c r="H498" i="41"/>
  <c r="H499" i="41"/>
  <c r="H500" i="41"/>
  <c r="H501" i="41"/>
  <c r="H502" i="41"/>
  <c r="H503" i="41"/>
  <c r="H504" i="41"/>
  <c r="H505" i="41"/>
  <c r="H506" i="41"/>
  <c r="H507" i="41"/>
  <c r="H508" i="41"/>
  <c r="H509" i="41"/>
  <c r="H510" i="41"/>
  <c r="H511" i="41"/>
  <c r="H512" i="41"/>
  <c r="H513" i="41"/>
  <c r="H514" i="41"/>
  <c r="H515" i="41"/>
  <c r="H516" i="41"/>
  <c r="H517" i="41"/>
  <c r="H518" i="41"/>
  <c r="H519" i="41"/>
  <c r="H520" i="41"/>
  <c r="H521" i="41"/>
  <c r="H522" i="41"/>
  <c r="H523" i="41"/>
  <c r="H524" i="41"/>
  <c r="H525" i="41"/>
  <c r="H526" i="41"/>
  <c r="H527" i="41"/>
  <c r="H528" i="41"/>
  <c r="H529" i="41"/>
  <c r="H530" i="41"/>
  <c r="H531" i="41"/>
  <c r="H532" i="41"/>
  <c r="H533" i="41"/>
  <c r="H534" i="41"/>
  <c r="H535" i="41"/>
  <c r="H536" i="41"/>
  <c r="H537" i="41"/>
  <c r="H538" i="41"/>
  <c r="H539" i="41"/>
  <c r="H540" i="41"/>
  <c r="H541" i="41"/>
  <c r="H542" i="41"/>
  <c r="H543" i="41"/>
  <c r="H544" i="41"/>
  <c r="H545" i="41"/>
  <c r="H546" i="41"/>
  <c r="H547" i="41"/>
  <c r="H548" i="41"/>
  <c r="H549" i="41"/>
  <c r="H3" i="41"/>
  <c r="AC4" i="43"/>
  <c r="AC5" i="43"/>
  <c r="AC6" i="43"/>
  <c r="AC7" i="43"/>
  <c r="AC8" i="43"/>
  <c r="AC9" i="43"/>
  <c r="AC10" i="43"/>
  <c r="AC11" i="43"/>
  <c r="AC12" i="43"/>
  <c r="AC13" i="43"/>
  <c r="AC14" i="43"/>
  <c r="AC15" i="43"/>
  <c r="AC16" i="43"/>
  <c r="AC17" i="43"/>
  <c r="AC18" i="43"/>
  <c r="AC19" i="43"/>
  <c r="AC20" i="43"/>
  <c r="AC21" i="43"/>
  <c r="AC22" i="43"/>
  <c r="AC23" i="43"/>
  <c r="AC24" i="43"/>
  <c r="AC25" i="43"/>
  <c r="AC26" i="43"/>
  <c r="AC27" i="43"/>
  <c r="AC28" i="43"/>
  <c r="AC29" i="43"/>
  <c r="AC30" i="43"/>
  <c r="AC31" i="43"/>
  <c r="AC32" i="43"/>
  <c r="AC33" i="43"/>
  <c r="AC34" i="43"/>
  <c r="AC35" i="43"/>
  <c r="AC36" i="43"/>
  <c r="AC37" i="43"/>
  <c r="AC38" i="43"/>
  <c r="AC39" i="43"/>
  <c r="AC40" i="43"/>
  <c r="AC41" i="43"/>
  <c r="AC42" i="43"/>
  <c r="AC43" i="43"/>
  <c r="AC44" i="43"/>
  <c r="AC45" i="43"/>
  <c r="AC46" i="43"/>
  <c r="AC47" i="43"/>
  <c r="AC48" i="43"/>
  <c r="AC49" i="43"/>
  <c r="AC50" i="43"/>
  <c r="AC51" i="43"/>
  <c r="AC52" i="43"/>
  <c r="AC53" i="43"/>
  <c r="AC54" i="43"/>
  <c r="AC55" i="43"/>
  <c r="AC56" i="43"/>
  <c r="AC57" i="43"/>
  <c r="AC58" i="43"/>
  <c r="AC59" i="43"/>
  <c r="AC60" i="43"/>
  <c r="AC61" i="43"/>
  <c r="AC62" i="43"/>
  <c r="AC63" i="43"/>
  <c r="AC64" i="43"/>
  <c r="AC65" i="43"/>
  <c r="AC66" i="43"/>
  <c r="AC67" i="43"/>
  <c r="AC68" i="43"/>
  <c r="AC69" i="43"/>
  <c r="AC70" i="43"/>
  <c r="AC71" i="43"/>
  <c r="AC72" i="43"/>
  <c r="AC73" i="43"/>
  <c r="AC74" i="43"/>
  <c r="AC75" i="43"/>
  <c r="AC76" i="43"/>
  <c r="AC77" i="43"/>
  <c r="AC78" i="43"/>
  <c r="AC79" i="43"/>
  <c r="AC80" i="43"/>
  <c r="AC81" i="43"/>
  <c r="AC82" i="43"/>
  <c r="AC83" i="43"/>
  <c r="AC84" i="43"/>
  <c r="AC85" i="43"/>
  <c r="AC86" i="43"/>
  <c r="AC87" i="43"/>
  <c r="AC88" i="43"/>
  <c r="AC89" i="43"/>
  <c r="AC90" i="43"/>
  <c r="AC91" i="43"/>
  <c r="AC92" i="43"/>
  <c r="AC93" i="43"/>
  <c r="AC94" i="43"/>
  <c r="AC95" i="43"/>
  <c r="AC96" i="43"/>
  <c r="AC97" i="43"/>
  <c r="AC98" i="43"/>
  <c r="AC99" i="43"/>
  <c r="AC100" i="43"/>
  <c r="AC101" i="43"/>
  <c r="AC102" i="43"/>
  <c r="AC103" i="43"/>
  <c r="AC104" i="43"/>
  <c r="AC105" i="43"/>
  <c r="AC106" i="43"/>
  <c r="AC107" i="43"/>
  <c r="AC108" i="43"/>
  <c r="AC109" i="43"/>
  <c r="AC110" i="43"/>
  <c r="AC111" i="43"/>
  <c r="AC112" i="43"/>
  <c r="AC113" i="43"/>
  <c r="AC114" i="43"/>
  <c r="AC115" i="43"/>
  <c r="AC116" i="43"/>
  <c r="AC117" i="43"/>
  <c r="AC118" i="43"/>
  <c r="AC119" i="43"/>
  <c r="AC120" i="43"/>
  <c r="AC121" i="43"/>
  <c r="AC122" i="43"/>
  <c r="AC123" i="43"/>
  <c r="AC124" i="43"/>
  <c r="AC125" i="43"/>
  <c r="AC126" i="43"/>
  <c r="AC127" i="43"/>
  <c r="AC128" i="43"/>
  <c r="AC129" i="43"/>
  <c r="AC130" i="43"/>
  <c r="AC131" i="43"/>
  <c r="AC132" i="43"/>
  <c r="AC133" i="43"/>
  <c r="AC134" i="43"/>
  <c r="AC135" i="43"/>
  <c r="AC136" i="43"/>
  <c r="AC137" i="43"/>
  <c r="AC138" i="43"/>
  <c r="AC139" i="43"/>
  <c r="AC140" i="43"/>
  <c r="AC141" i="43"/>
  <c r="AC142" i="43"/>
  <c r="AC143" i="43"/>
  <c r="AC144" i="43"/>
  <c r="AC145" i="43"/>
  <c r="AC146" i="43"/>
  <c r="AC147" i="43"/>
  <c r="AC148" i="43"/>
  <c r="AC149" i="43"/>
  <c r="AC150" i="43"/>
  <c r="AC151" i="43"/>
  <c r="AC152" i="43"/>
  <c r="AC153" i="43"/>
  <c r="AC154" i="43"/>
  <c r="AC155" i="43"/>
  <c r="AC156" i="43"/>
  <c r="AC157" i="43"/>
  <c r="AC158" i="43"/>
  <c r="AC159" i="43"/>
  <c r="AC160" i="43"/>
  <c r="AC161" i="43"/>
  <c r="AC162" i="43"/>
  <c r="AC163" i="43"/>
  <c r="AC164" i="43"/>
  <c r="AC165" i="43"/>
  <c r="AC166" i="43"/>
  <c r="AC167" i="43"/>
  <c r="AC168" i="43"/>
  <c r="AC169" i="43"/>
  <c r="AC170" i="43"/>
  <c r="AC171" i="43"/>
  <c r="AC172" i="43"/>
  <c r="AC173" i="43"/>
  <c r="AC174" i="43"/>
  <c r="AC175" i="43"/>
  <c r="AC176" i="43"/>
  <c r="AC177" i="43"/>
  <c r="AC178" i="43"/>
  <c r="AC179" i="43"/>
  <c r="AC180" i="43"/>
  <c r="AC181" i="43"/>
  <c r="AC182" i="43"/>
  <c r="AC183" i="43"/>
  <c r="AC184" i="43"/>
  <c r="AC185" i="43"/>
  <c r="AC186" i="43"/>
  <c r="AC187" i="43"/>
  <c r="AC188" i="43"/>
  <c r="AC189" i="43"/>
  <c r="AC190" i="43"/>
  <c r="AC191" i="43"/>
  <c r="AC192" i="43"/>
  <c r="AC193" i="43"/>
  <c r="AC194" i="43"/>
  <c r="AC195" i="43"/>
  <c r="AC196" i="43"/>
  <c r="AC197" i="43"/>
  <c r="AC198" i="43"/>
  <c r="AC199" i="43"/>
  <c r="AC200" i="43"/>
  <c r="AC201" i="43"/>
  <c r="AC202" i="43"/>
  <c r="AC203" i="43"/>
  <c r="AC204" i="43"/>
  <c r="AC205" i="43"/>
  <c r="AC206" i="43"/>
  <c r="AC207" i="43"/>
  <c r="AC208" i="43"/>
  <c r="AC209" i="43"/>
  <c r="AC210" i="43"/>
  <c r="AC211" i="43"/>
  <c r="AC212" i="43"/>
  <c r="AC213" i="43"/>
  <c r="AC214" i="43"/>
  <c r="AC215" i="43"/>
  <c r="AC216" i="43"/>
  <c r="AC217" i="43"/>
  <c r="AC218" i="43"/>
  <c r="AC219" i="43"/>
  <c r="AC220" i="43"/>
  <c r="AC221" i="43"/>
  <c r="AC222" i="43"/>
  <c r="AC223" i="43"/>
  <c r="AC224" i="43"/>
  <c r="AC225" i="43"/>
  <c r="AC226" i="43"/>
  <c r="AC227" i="43"/>
  <c r="AC228" i="43"/>
  <c r="AC229" i="43"/>
  <c r="AC230" i="43"/>
  <c r="AC231" i="43"/>
  <c r="AC232" i="43"/>
  <c r="AC233" i="43"/>
  <c r="AC234" i="43"/>
  <c r="AC235" i="43"/>
  <c r="AC236" i="43"/>
  <c r="AC237" i="43"/>
  <c r="AC238" i="43"/>
  <c r="AC239" i="43"/>
  <c r="AC240" i="43"/>
  <c r="AC241" i="43"/>
  <c r="AC242" i="43"/>
  <c r="AC243" i="43"/>
  <c r="AC244" i="43"/>
  <c r="AC245" i="43"/>
  <c r="AC246" i="43"/>
  <c r="AC247" i="43"/>
  <c r="AC248" i="43"/>
  <c r="AC249" i="43"/>
  <c r="AC250" i="43"/>
  <c r="AC251" i="43"/>
  <c r="AC252" i="43"/>
  <c r="AC253" i="43"/>
  <c r="AC254" i="43"/>
  <c r="AC255" i="43"/>
  <c r="AC256" i="43"/>
  <c r="AC257" i="43"/>
  <c r="AC258" i="43"/>
  <c r="AC259" i="43"/>
  <c r="AC260" i="43"/>
  <c r="AC261" i="43"/>
  <c r="AC262" i="43"/>
  <c r="AC263" i="43"/>
  <c r="AC264" i="43"/>
  <c r="AC265" i="43"/>
  <c r="AC266" i="43"/>
  <c r="AC267" i="43"/>
  <c r="AC268" i="43"/>
  <c r="AC269" i="43"/>
  <c r="AC270" i="43"/>
  <c r="AC271" i="43"/>
  <c r="AC272" i="43"/>
  <c r="AC273" i="43"/>
  <c r="AC274" i="43"/>
  <c r="AC275" i="43"/>
  <c r="AC276" i="43"/>
  <c r="AC277" i="43"/>
  <c r="AC278" i="43"/>
  <c r="AC279" i="43"/>
  <c r="AC280" i="43"/>
  <c r="AC281" i="43"/>
  <c r="AC282" i="43"/>
  <c r="AC283" i="43"/>
  <c r="AC284" i="43"/>
  <c r="AC285" i="43"/>
  <c r="AC286" i="43"/>
  <c r="AC287" i="43"/>
  <c r="AC288" i="43"/>
  <c r="AC289" i="43"/>
  <c r="AC290" i="43"/>
  <c r="AC291" i="43"/>
  <c r="AC292" i="43"/>
  <c r="AC293" i="43"/>
  <c r="AC294" i="43"/>
  <c r="AC295" i="43"/>
  <c r="AC296" i="43"/>
  <c r="AC297" i="43"/>
  <c r="AC298" i="43"/>
  <c r="AC299" i="43"/>
  <c r="AC300" i="43"/>
  <c r="AC301" i="43"/>
  <c r="AC302" i="43"/>
  <c r="AC303" i="43"/>
  <c r="AC304" i="43"/>
  <c r="AC305" i="43"/>
  <c r="AC306" i="43"/>
  <c r="AC307" i="43"/>
  <c r="AC308" i="43"/>
  <c r="AC309" i="43"/>
  <c r="AC310" i="43"/>
  <c r="AC311" i="43"/>
  <c r="AC312" i="43"/>
  <c r="AC313" i="43"/>
  <c r="AC314" i="43"/>
  <c r="AC315" i="43"/>
  <c r="AC316" i="43"/>
  <c r="AC317" i="43"/>
  <c r="AC318" i="43"/>
  <c r="AC319" i="43"/>
  <c r="AC320" i="43"/>
  <c r="AC321" i="43"/>
  <c r="AC322" i="43"/>
  <c r="AC323" i="43"/>
  <c r="AC324" i="43"/>
  <c r="AC325" i="43"/>
  <c r="AC326" i="43"/>
  <c r="AC327" i="43"/>
  <c r="AC328" i="43"/>
  <c r="AC329" i="43"/>
  <c r="AC330" i="43"/>
  <c r="AC331" i="43"/>
  <c r="AC332" i="43"/>
  <c r="AC333" i="43"/>
  <c r="AC334" i="43"/>
  <c r="AC335" i="43"/>
  <c r="AC336" i="43"/>
  <c r="AC337" i="43"/>
  <c r="AC338" i="43"/>
  <c r="AC339" i="43"/>
  <c r="AC340" i="43"/>
  <c r="AC341" i="43"/>
  <c r="AC342" i="43"/>
  <c r="AC343" i="43"/>
  <c r="AC344" i="43"/>
  <c r="AC345" i="43"/>
  <c r="AC346" i="43"/>
  <c r="AC347" i="43"/>
  <c r="AC348" i="43"/>
  <c r="AC349" i="43"/>
  <c r="AC350" i="43"/>
  <c r="AC351" i="43"/>
  <c r="AC352" i="43"/>
  <c r="AC353" i="43"/>
  <c r="AC354" i="43"/>
  <c r="AC355" i="43"/>
  <c r="AC356" i="43"/>
  <c r="AC357" i="43"/>
  <c r="AC358" i="43"/>
  <c r="AC359" i="43"/>
  <c r="AC360" i="43"/>
  <c r="AC361" i="43"/>
  <c r="AC362" i="43"/>
  <c r="AC363" i="43"/>
  <c r="AC364" i="43"/>
  <c r="AC365" i="43"/>
  <c r="AC366" i="43"/>
  <c r="AC367" i="43"/>
  <c r="AC368" i="43"/>
  <c r="AC369" i="43"/>
  <c r="AC370" i="43"/>
  <c r="AC371" i="43"/>
  <c r="AC372" i="43"/>
  <c r="AC373" i="43"/>
  <c r="AC374" i="43"/>
  <c r="AC375" i="43"/>
  <c r="AC376" i="43"/>
  <c r="AC377" i="43"/>
  <c r="AC378" i="43"/>
  <c r="AC379" i="43"/>
  <c r="AC380" i="43"/>
  <c r="AC381" i="43"/>
  <c r="AC382" i="43"/>
  <c r="AC383" i="43"/>
  <c r="AC384" i="43"/>
  <c r="AC385" i="43"/>
  <c r="AC386" i="43"/>
  <c r="AC387" i="43"/>
  <c r="AC388" i="43"/>
  <c r="AC389" i="43"/>
  <c r="AC390" i="43"/>
  <c r="AC391" i="43"/>
  <c r="AC392" i="43"/>
  <c r="AC393" i="43"/>
  <c r="AC394" i="43"/>
  <c r="AC395" i="43"/>
  <c r="AC396" i="43"/>
  <c r="AC397" i="43"/>
  <c r="AC398" i="43"/>
  <c r="AC399" i="43"/>
  <c r="AC400" i="43"/>
  <c r="AC401" i="43"/>
  <c r="AC402" i="43"/>
  <c r="AC403" i="43"/>
  <c r="AC404" i="43"/>
  <c r="AC405" i="43"/>
  <c r="AC406" i="43"/>
  <c r="AC407" i="43"/>
  <c r="AC408" i="43"/>
  <c r="AC409" i="43"/>
  <c r="AC410" i="43"/>
  <c r="AC411" i="43"/>
  <c r="AC412" i="43"/>
  <c r="AC413" i="43"/>
  <c r="AC414" i="43"/>
  <c r="AC415" i="43"/>
  <c r="AC416" i="43"/>
  <c r="AC417" i="43"/>
  <c r="AC418" i="43"/>
  <c r="AC419" i="43"/>
  <c r="AC420" i="43"/>
  <c r="AC421" i="43"/>
  <c r="AC422" i="43"/>
  <c r="AC423" i="43"/>
  <c r="AC424" i="43"/>
  <c r="AC425" i="43"/>
  <c r="AC426" i="43"/>
  <c r="AC427" i="43"/>
  <c r="AC428" i="43"/>
  <c r="AC429" i="43"/>
  <c r="AC430" i="43"/>
  <c r="AC431" i="43"/>
  <c r="AC432" i="43"/>
  <c r="AC433" i="43"/>
  <c r="AC434" i="43"/>
  <c r="AC435" i="43"/>
  <c r="AC436" i="43"/>
  <c r="AC437" i="43"/>
  <c r="AC438" i="43"/>
  <c r="AC439" i="43"/>
  <c r="AC440" i="43"/>
  <c r="AC441" i="43"/>
  <c r="AC442" i="43"/>
  <c r="AC443" i="43"/>
  <c r="AC444" i="43"/>
  <c r="AC445" i="43"/>
  <c r="AC446" i="43"/>
  <c r="AC447" i="43"/>
  <c r="AC448" i="43"/>
  <c r="AC449" i="43"/>
  <c r="AC450" i="43"/>
  <c r="AC451" i="43"/>
  <c r="AC452" i="43"/>
  <c r="AC453" i="43"/>
  <c r="AC454" i="43"/>
  <c r="AC455" i="43"/>
  <c r="AC456" i="43"/>
  <c r="AC457" i="43"/>
  <c r="AC458" i="43"/>
  <c r="AC459" i="43"/>
  <c r="AC460" i="43"/>
  <c r="AC461" i="43"/>
  <c r="AC462" i="43"/>
  <c r="AC463" i="43"/>
  <c r="AC464" i="43"/>
  <c r="AC465" i="43"/>
  <c r="AC466" i="43"/>
  <c r="AC467" i="43"/>
  <c r="AC468" i="43"/>
  <c r="AC469" i="43"/>
  <c r="AC470" i="43"/>
  <c r="AC471" i="43"/>
  <c r="AC472" i="43"/>
  <c r="AC473" i="43"/>
  <c r="AC474" i="43"/>
  <c r="AC475" i="43"/>
  <c r="AC476" i="43"/>
  <c r="AC477" i="43"/>
  <c r="AC478" i="43"/>
  <c r="AC479" i="43"/>
  <c r="AC480" i="43"/>
  <c r="AC481" i="43"/>
  <c r="AC482" i="43"/>
  <c r="AC483" i="43"/>
  <c r="AC484" i="43"/>
  <c r="AC485" i="43"/>
  <c r="AC486" i="43"/>
  <c r="AC487" i="43"/>
  <c r="AC488" i="43"/>
  <c r="AC489" i="43"/>
  <c r="AC490" i="43"/>
  <c r="AC491" i="43"/>
  <c r="AC492" i="43"/>
  <c r="AC493" i="43"/>
  <c r="AC494" i="43"/>
  <c r="AC495" i="43"/>
  <c r="AC496" i="43"/>
  <c r="AC497" i="43"/>
  <c r="AC498" i="43"/>
  <c r="AC499" i="43"/>
  <c r="AC500" i="43"/>
  <c r="AC501" i="43"/>
  <c r="AC502" i="43"/>
  <c r="AC503" i="43"/>
  <c r="AC504" i="43"/>
  <c r="AC505" i="43"/>
  <c r="AC506" i="43"/>
  <c r="AC507" i="43"/>
  <c r="AC508" i="43"/>
  <c r="AC509" i="43"/>
  <c r="AC510" i="43"/>
  <c r="AC511" i="43"/>
  <c r="AC512" i="43"/>
  <c r="AC513" i="43"/>
  <c r="AC514" i="43"/>
  <c r="AC515" i="43"/>
  <c r="AC516" i="43"/>
  <c r="AC517" i="43"/>
  <c r="AC518" i="43"/>
  <c r="AC519" i="43"/>
  <c r="AC520" i="43"/>
  <c r="AC521" i="43"/>
  <c r="AC522" i="43"/>
  <c r="AC523" i="43"/>
  <c r="AC524" i="43"/>
  <c r="AC525" i="43"/>
  <c r="AC526" i="43"/>
  <c r="AC527" i="43"/>
  <c r="AC528" i="43"/>
  <c r="AC529" i="43"/>
  <c r="AC530" i="43"/>
  <c r="AC531" i="43"/>
  <c r="AC532" i="43"/>
  <c r="AC533" i="43"/>
  <c r="AC534" i="43"/>
  <c r="AC535" i="43"/>
  <c r="AC536" i="43"/>
  <c r="AC537" i="43"/>
  <c r="AC538" i="43"/>
  <c r="AC539" i="43"/>
  <c r="AC540" i="43"/>
  <c r="AC541" i="43"/>
  <c r="AC542" i="43"/>
  <c r="AC543" i="43"/>
  <c r="AC544" i="43"/>
  <c r="AC545" i="43"/>
  <c r="AC546" i="43"/>
  <c r="AC547" i="43"/>
  <c r="AC548" i="43"/>
  <c r="AC549" i="43"/>
  <c r="AC550" i="43"/>
  <c r="AC551" i="43"/>
  <c r="AB4" i="43" l="1"/>
  <c r="AB5" i="43"/>
  <c r="AB6" i="43"/>
  <c r="AB7" i="43"/>
  <c r="AB8" i="43"/>
  <c r="AB9" i="43"/>
  <c r="AB10" i="43"/>
  <c r="AB11" i="43"/>
  <c r="AB12" i="43"/>
  <c r="AB13" i="43"/>
  <c r="AB14" i="43"/>
  <c r="AB15" i="43"/>
  <c r="AB16" i="43"/>
  <c r="AB17" i="43"/>
  <c r="AB18" i="43"/>
  <c r="AB19" i="43"/>
  <c r="AB20" i="43"/>
  <c r="AB21" i="43"/>
  <c r="AB22" i="43"/>
  <c r="AB23" i="43"/>
  <c r="AB24" i="43"/>
  <c r="AB25" i="43"/>
  <c r="AB26" i="43"/>
  <c r="AB27" i="43"/>
  <c r="AB28" i="43"/>
  <c r="AB29" i="43"/>
  <c r="AB30" i="43"/>
  <c r="AB31" i="43"/>
  <c r="AB32" i="43"/>
  <c r="AB33" i="43"/>
  <c r="AB34" i="43"/>
  <c r="AB35" i="43"/>
  <c r="AB36" i="43"/>
  <c r="AB37" i="43"/>
  <c r="AB38" i="43"/>
  <c r="AB39" i="43"/>
  <c r="AB40" i="43"/>
  <c r="AB41" i="43"/>
  <c r="AB42" i="43"/>
  <c r="AB43" i="43"/>
  <c r="AB44" i="43"/>
  <c r="AB45" i="43"/>
  <c r="AB46" i="43"/>
  <c r="AB47" i="43"/>
  <c r="AB48" i="43"/>
  <c r="AB49" i="43"/>
  <c r="AB50" i="43"/>
  <c r="AB51" i="43"/>
  <c r="AB52" i="43"/>
  <c r="AB53" i="43"/>
  <c r="AB54" i="43"/>
  <c r="AB55" i="43"/>
  <c r="AB56" i="43"/>
  <c r="AB57" i="43"/>
  <c r="AB58" i="43"/>
  <c r="AB59" i="43"/>
  <c r="AB60" i="43"/>
  <c r="AB61" i="43"/>
  <c r="AB62" i="43"/>
  <c r="AB63" i="43"/>
  <c r="AB64" i="43"/>
  <c r="AB65" i="43"/>
  <c r="AB66" i="43"/>
  <c r="AB67" i="43"/>
  <c r="AB68" i="43"/>
  <c r="AB69" i="43"/>
  <c r="AB70" i="43"/>
  <c r="AB71" i="43"/>
  <c r="AB72" i="43"/>
  <c r="AB73" i="43"/>
  <c r="AB74" i="43"/>
  <c r="AB75" i="43"/>
  <c r="AB76" i="43"/>
  <c r="AB77" i="43"/>
  <c r="AB78" i="43"/>
  <c r="AB79" i="43"/>
  <c r="AB80" i="43"/>
  <c r="AB81" i="43"/>
  <c r="AB82" i="43"/>
  <c r="AB83" i="43"/>
  <c r="AB84" i="43"/>
  <c r="AB85" i="43"/>
  <c r="AB86" i="43"/>
  <c r="AB87" i="43"/>
  <c r="AB88" i="43"/>
  <c r="AB89" i="43"/>
  <c r="AB90" i="43"/>
  <c r="AB91" i="43"/>
  <c r="AB92" i="43"/>
  <c r="AB93" i="43"/>
  <c r="AB94" i="43"/>
  <c r="AB95" i="43"/>
  <c r="AB96" i="43"/>
  <c r="AB97" i="43"/>
  <c r="AB98" i="43"/>
  <c r="AB99" i="43"/>
  <c r="AB100" i="43"/>
  <c r="AB101" i="43"/>
  <c r="AB102" i="43"/>
  <c r="AB103" i="43"/>
  <c r="AB104" i="43"/>
  <c r="AB105" i="43"/>
  <c r="AB106" i="43"/>
  <c r="AB107" i="43"/>
  <c r="AB108" i="43"/>
  <c r="AB109" i="43"/>
  <c r="AB110" i="43"/>
  <c r="AB111" i="43"/>
  <c r="AB112" i="43"/>
  <c r="AB113" i="43"/>
  <c r="AB114" i="43"/>
  <c r="AB115" i="43"/>
  <c r="AB116" i="43"/>
  <c r="AB117" i="43"/>
  <c r="AB118" i="43"/>
  <c r="AB119" i="43"/>
  <c r="AB120" i="43"/>
  <c r="AB121" i="43"/>
  <c r="AB122" i="43"/>
  <c r="AB123" i="43"/>
  <c r="AB124" i="43"/>
  <c r="AB125" i="43"/>
  <c r="AB126" i="43"/>
  <c r="AB127" i="43"/>
  <c r="AB128" i="43"/>
  <c r="AB129" i="43"/>
  <c r="AB130" i="43"/>
  <c r="AB131" i="43"/>
  <c r="AB132" i="43"/>
  <c r="AB133" i="43"/>
  <c r="AB134" i="43"/>
  <c r="AB135" i="43"/>
  <c r="AB136" i="43"/>
  <c r="AB137" i="43"/>
  <c r="AB138" i="43"/>
  <c r="AB139" i="43"/>
  <c r="AB140" i="43"/>
  <c r="AB141" i="43"/>
  <c r="AB142" i="43"/>
  <c r="AB143" i="43"/>
  <c r="AB144" i="43"/>
  <c r="AB145" i="43"/>
  <c r="AB146" i="43"/>
  <c r="AB147" i="43"/>
  <c r="AB148" i="43"/>
  <c r="AB149" i="43"/>
  <c r="AB150" i="43"/>
  <c r="AB151" i="43"/>
  <c r="AB152" i="43"/>
  <c r="AB153" i="43"/>
  <c r="AB154" i="43"/>
  <c r="AB155" i="43"/>
  <c r="AB156" i="43"/>
  <c r="AB157" i="43"/>
  <c r="AB158" i="43"/>
  <c r="AB159" i="43"/>
  <c r="AB160" i="43"/>
  <c r="AB161" i="43"/>
  <c r="AB162" i="43"/>
  <c r="AB163" i="43"/>
  <c r="AB164" i="43"/>
  <c r="AB165" i="43"/>
  <c r="AB166" i="43"/>
  <c r="AB167" i="43"/>
  <c r="AB168" i="43"/>
  <c r="AB169" i="43"/>
  <c r="AB170" i="43"/>
  <c r="AB171" i="43"/>
  <c r="AB172" i="43"/>
  <c r="AB173" i="43"/>
  <c r="AB174" i="43"/>
  <c r="AB175" i="43"/>
  <c r="AB176" i="43"/>
  <c r="AB177" i="43"/>
  <c r="AB178" i="43"/>
  <c r="AB179" i="43"/>
  <c r="AB180" i="43"/>
  <c r="AB181" i="43"/>
  <c r="AB182" i="43"/>
  <c r="AB183" i="43"/>
  <c r="AB184" i="43"/>
  <c r="AB185" i="43"/>
  <c r="AB186" i="43"/>
  <c r="AB187" i="43"/>
  <c r="AB188" i="43"/>
  <c r="AB189" i="43"/>
  <c r="AB190" i="43"/>
  <c r="AB191" i="43"/>
  <c r="AB192" i="43"/>
  <c r="AB193" i="43"/>
  <c r="AB194" i="43"/>
  <c r="AB195" i="43"/>
  <c r="AB196" i="43"/>
  <c r="AB197" i="43"/>
  <c r="AB198" i="43"/>
  <c r="AB199" i="43"/>
  <c r="AB200" i="43"/>
  <c r="AB201" i="43"/>
  <c r="AB202" i="43"/>
  <c r="AB203" i="43"/>
  <c r="AB204" i="43"/>
  <c r="AB205" i="43"/>
  <c r="AB206" i="43"/>
  <c r="AB207" i="43"/>
  <c r="AB208" i="43"/>
  <c r="AB209" i="43"/>
  <c r="AB210" i="43"/>
  <c r="AB211" i="43"/>
  <c r="AB212" i="43"/>
  <c r="AB213" i="43"/>
  <c r="AB214" i="43"/>
  <c r="AB215" i="43"/>
  <c r="AB216" i="43"/>
  <c r="AB217" i="43"/>
  <c r="AB218" i="43"/>
  <c r="AB219" i="43"/>
  <c r="AB220" i="43"/>
  <c r="AB221" i="43"/>
  <c r="AB222" i="43"/>
  <c r="AB223" i="43"/>
  <c r="AB224" i="43"/>
  <c r="AB225" i="43"/>
  <c r="AB226" i="43"/>
  <c r="AB227" i="43"/>
  <c r="AB228" i="43"/>
  <c r="AB229" i="43"/>
  <c r="AB230" i="43"/>
  <c r="AB231" i="43"/>
  <c r="AB232" i="43"/>
  <c r="AB233" i="43"/>
  <c r="AB234" i="43"/>
  <c r="AB235" i="43"/>
  <c r="AB236" i="43"/>
  <c r="AB237" i="43"/>
  <c r="AB238" i="43"/>
  <c r="AB239" i="43"/>
  <c r="AB240" i="43"/>
  <c r="AB241" i="43"/>
  <c r="AB242" i="43"/>
  <c r="AB243" i="43"/>
  <c r="AB244" i="43"/>
  <c r="AB245" i="43"/>
  <c r="AB246" i="43"/>
  <c r="AB247" i="43"/>
  <c r="AB248" i="43"/>
  <c r="AB249" i="43"/>
  <c r="AB250" i="43"/>
  <c r="AB251" i="43"/>
  <c r="AB252" i="43"/>
  <c r="AB253" i="43"/>
  <c r="AB254" i="43"/>
  <c r="AB255" i="43"/>
  <c r="AB256" i="43"/>
  <c r="AB257" i="43"/>
  <c r="AB258" i="43"/>
  <c r="AB259" i="43"/>
  <c r="AB260" i="43"/>
  <c r="AB261" i="43"/>
  <c r="AB262" i="43"/>
  <c r="AB263" i="43"/>
  <c r="AB264" i="43"/>
  <c r="AB265" i="43"/>
  <c r="AB266" i="43"/>
  <c r="AB267" i="43"/>
  <c r="AB268" i="43"/>
  <c r="AB269" i="43"/>
  <c r="AB270" i="43"/>
  <c r="AB271" i="43"/>
  <c r="AB272" i="43"/>
  <c r="AB273" i="43"/>
  <c r="AB274" i="43"/>
  <c r="AB275" i="43"/>
  <c r="AB276" i="43"/>
  <c r="AB277" i="43"/>
  <c r="AB278" i="43"/>
  <c r="AB279" i="43"/>
  <c r="AB280" i="43"/>
  <c r="AB281" i="43"/>
  <c r="AB282" i="43"/>
  <c r="AB283" i="43"/>
  <c r="AB284" i="43"/>
  <c r="AB285" i="43"/>
  <c r="AB286" i="43"/>
  <c r="AB287" i="43"/>
  <c r="AB288" i="43"/>
  <c r="AB289" i="43"/>
  <c r="AB290" i="43"/>
  <c r="AB291" i="43"/>
  <c r="AB292" i="43"/>
  <c r="AB293" i="43"/>
  <c r="AB294" i="43"/>
  <c r="AB295" i="43"/>
  <c r="AB296" i="43"/>
  <c r="AB297" i="43"/>
  <c r="AB298" i="43"/>
  <c r="AB299" i="43"/>
  <c r="AB300" i="43"/>
  <c r="AB301" i="43"/>
  <c r="AB302" i="43"/>
  <c r="AB303" i="43"/>
  <c r="AB304" i="43"/>
  <c r="AB305" i="43"/>
  <c r="AB306" i="43"/>
  <c r="AB307" i="43"/>
  <c r="AB308" i="43"/>
  <c r="AB309" i="43"/>
  <c r="AB310" i="43"/>
  <c r="AB311" i="43"/>
  <c r="AB312" i="43"/>
  <c r="AB313" i="43"/>
  <c r="AB314" i="43"/>
  <c r="AB315" i="43"/>
  <c r="AB316" i="43"/>
  <c r="AB317" i="43"/>
  <c r="AB318" i="43"/>
  <c r="AB319" i="43"/>
  <c r="AB320" i="43"/>
  <c r="AB321" i="43"/>
  <c r="AB322" i="43"/>
  <c r="AB323" i="43"/>
  <c r="AB324" i="43"/>
  <c r="AB325" i="43"/>
  <c r="AB326" i="43"/>
  <c r="AB327" i="43"/>
  <c r="AB328" i="43"/>
  <c r="AB329" i="43"/>
  <c r="AB330" i="43"/>
  <c r="AB331" i="43"/>
  <c r="AB332" i="43"/>
  <c r="AB333" i="43"/>
  <c r="AB334" i="43"/>
  <c r="AB335" i="43"/>
  <c r="AB336" i="43"/>
  <c r="AB337" i="43"/>
  <c r="AB338" i="43"/>
  <c r="AB339" i="43"/>
  <c r="AB340" i="43"/>
  <c r="AB341" i="43"/>
  <c r="AB342" i="43"/>
  <c r="AB343" i="43"/>
  <c r="AB344" i="43"/>
  <c r="AB345" i="43"/>
  <c r="AB346" i="43"/>
  <c r="AB347" i="43"/>
  <c r="AB348" i="43"/>
  <c r="AB349" i="43"/>
  <c r="AB350" i="43"/>
  <c r="AB351" i="43"/>
  <c r="AB352" i="43"/>
  <c r="AB353" i="43"/>
  <c r="AB354" i="43"/>
  <c r="AB355" i="43"/>
  <c r="AB356" i="43"/>
  <c r="AB357" i="43"/>
  <c r="AB358" i="43"/>
  <c r="AB359" i="43"/>
  <c r="AB360" i="43"/>
  <c r="AB361" i="43"/>
  <c r="AB362" i="43"/>
  <c r="AB363" i="43"/>
  <c r="AB364" i="43"/>
  <c r="AB365" i="43"/>
  <c r="AB366" i="43"/>
  <c r="AB367" i="43"/>
  <c r="AB368" i="43"/>
  <c r="AB369" i="43"/>
  <c r="AB370" i="43"/>
  <c r="AB371" i="43"/>
  <c r="AB372" i="43"/>
  <c r="AB373" i="43"/>
  <c r="AB374" i="43"/>
  <c r="AB375" i="43"/>
  <c r="AB376" i="43"/>
  <c r="AB377" i="43"/>
  <c r="AB378" i="43"/>
  <c r="AB379" i="43"/>
  <c r="AB380" i="43"/>
  <c r="AB381" i="43"/>
  <c r="AB382" i="43"/>
  <c r="AB383" i="43"/>
  <c r="AB384" i="43"/>
  <c r="AB385" i="43"/>
  <c r="AB386" i="43"/>
  <c r="AB387" i="43"/>
  <c r="AB388" i="43"/>
  <c r="AB389" i="43"/>
  <c r="AB390" i="43"/>
  <c r="AB391" i="43"/>
  <c r="AB392" i="43"/>
  <c r="AB393" i="43"/>
  <c r="AB394" i="43"/>
  <c r="AB395" i="43"/>
  <c r="AB396" i="43"/>
  <c r="AB397" i="43"/>
  <c r="AB398" i="43"/>
  <c r="AB399" i="43"/>
  <c r="AB400" i="43"/>
  <c r="AB401" i="43"/>
  <c r="AB402" i="43"/>
  <c r="AB403" i="43"/>
  <c r="AB404" i="43"/>
  <c r="AB405" i="43"/>
  <c r="AB406" i="43"/>
  <c r="AB407" i="43"/>
  <c r="AB408" i="43"/>
  <c r="AB409" i="43"/>
  <c r="AB410" i="43"/>
  <c r="AB411" i="43"/>
  <c r="AB412" i="43"/>
  <c r="AB413" i="43"/>
  <c r="AB414" i="43"/>
  <c r="AB415" i="43"/>
  <c r="AB416" i="43"/>
  <c r="AB417" i="43"/>
  <c r="AB418" i="43"/>
  <c r="AB419" i="43"/>
  <c r="AB420" i="43"/>
  <c r="AB421" i="43"/>
  <c r="AB422" i="43"/>
  <c r="AB423" i="43"/>
  <c r="AB424" i="43"/>
  <c r="AB425" i="43"/>
  <c r="AB426" i="43"/>
  <c r="AB427" i="43"/>
  <c r="AB428" i="43"/>
  <c r="AB429" i="43"/>
  <c r="AB430" i="43"/>
  <c r="AB431" i="43"/>
  <c r="AB432" i="43"/>
  <c r="AB433" i="43"/>
  <c r="AB434" i="43"/>
  <c r="AB435" i="43"/>
  <c r="AB436" i="43"/>
  <c r="AB437" i="43"/>
  <c r="AB438" i="43"/>
  <c r="AB439" i="43"/>
  <c r="AB440" i="43"/>
  <c r="AB441" i="43"/>
  <c r="AB442" i="43"/>
  <c r="AB443" i="43"/>
  <c r="AB444" i="43"/>
  <c r="AB445" i="43"/>
  <c r="AB446" i="43"/>
  <c r="AB447" i="43"/>
  <c r="AB448" i="43"/>
  <c r="AB449" i="43"/>
  <c r="AB450" i="43"/>
  <c r="AB451" i="43"/>
  <c r="AB452" i="43"/>
  <c r="AB453" i="43"/>
  <c r="AB454" i="43"/>
  <c r="AB455" i="43"/>
  <c r="AB456" i="43"/>
  <c r="AB457" i="43"/>
  <c r="AB458" i="43"/>
  <c r="AB459" i="43"/>
  <c r="AB460" i="43"/>
  <c r="AB461" i="43"/>
  <c r="AB462" i="43"/>
  <c r="AB463" i="43"/>
  <c r="AB464" i="43"/>
  <c r="AB465" i="43"/>
  <c r="AB466" i="43"/>
  <c r="AB467" i="43"/>
  <c r="AB468" i="43"/>
  <c r="AB469" i="43"/>
  <c r="AB470" i="43"/>
  <c r="AB471" i="43"/>
  <c r="AB472" i="43"/>
  <c r="AB473" i="43"/>
  <c r="AB474" i="43"/>
  <c r="AB475" i="43"/>
  <c r="AB476" i="43"/>
  <c r="AB477" i="43"/>
  <c r="AB478" i="43"/>
  <c r="AB479" i="43"/>
  <c r="AB480" i="43"/>
  <c r="AB481" i="43"/>
  <c r="AB482" i="43"/>
  <c r="AB483" i="43"/>
  <c r="AB484" i="43"/>
  <c r="AB485" i="43"/>
  <c r="AB486" i="43"/>
  <c r="AB487" i="43"/>
  <c r="AB488" i="43"/>
  <c r="AB489" i="43"/>
  <c r="AB490" i="43"/>
  <c r="AB491" i="43"/>
  <c r="AB492" i="43"/>
  <c r="AB493" i="43"/>
  <c r="AB494" i="43"/>
  <c r="AB495" i="43"/>
  <c r="AB496" i="43"/>
  <c r="AB497" i="43"/>
  <c r="AB498" i="43"/>
  <c r="AB499" i="43"/>
  <c r="AB500" i="43"/>
  <c r="AB501" i="43"/>
  <c r="AB502" i="43"/>
  <c r="AB503" i="43"/>
  <c r="AB504" i="43"/>
  <c r="AB505" i="43"/>
  <c r="AB506" i="43"/>
  <c r="AB507" i="43"/>
  <c r="AB508" i="43"/>
  <c r="AB509" i="43"/>
  <c r="AB510" i="43"/>
  <c r="AB511" i="43"/>
  <c r="AB512" i="43"/>
  <c r="AB513" i="43"/>
  <c r="AB514" i="43"/>
  <c r="AB515" i="43"/>
  <c r="AB516" i="43"/>
  <c r="AB517" i="43"/>
  <c r="AB518" i="43"/>
  <c r="AB519" i="43"/>
  <c r="AB520" i="43"/>
  <c r="AB521" i="43"/>
  <c r="AB522" i="43"/>
  <c r="AB523" i="43"/>
  <c r="AB524" i="43"/>
  <c r="AB525" i="43"/>
  <c r="AB526" i="43"/>
  <c r="AB527" i="43"/>
  <c r="AB528" i="43"/>
  <c r="AB529" i="43"/>
  <c r="AB530" i="43"/>
  <c r="AB531" i="43"/>
  <c r="AB532" i="43"/>
  <c r="AB533" i="43"/>
  <c r="AB534" i="43"/>
  <c r="AB535" i="43"/>
  <c r="AB536" i="43"/>
  <c r="AB537" i="43"/>
  <c r="AB538" i="43"/>
  <c r="AB539" i="43"/>
  <c r="AB540" i="43"/>
  <c r="AB541" i="43"/>
  <c r="AB542" i="43"/>
  <c r="AB543" i="43"/>
  <c r="AB544" i="43"/>
  <c r="AB545" i="43"/>
  <c r="AB546" i="43"/>
  <c r="AB547" i="43"/>
  <c r="AB548" i="43"/>
  <c r="AB549" i="43"/>
  <c r="AB550" i="43"/>
  <c r="AB551" i="43"/>
  <c r="AA214" i="30" l="1"/>
  <c r="AA5" i="30"/>
  <c r="AA6" i="30"/>
  <c r="AA7" i="30"/>
  <c r="AA8" i="30"/>
  <c r="AA9" i="30"/>
  <c r="AA10" i="30"/>
  <c r="AA11" i="30"/>
  <c r="AA12" i="30"/>
  <c r="AA13" i="30"/>
  <c r="AA14" i="30"/>
  <c r="Q20" i="43"/>
  <c r="Q21" i="43"/>
  <c r="Q22" i="43"/>
  <c r="Q23" i="43"/>
  <c r="Q24" i="43"/>
  <c r="Q25" i="43"/>
  <c r="Q26" i="43"/>
  <c r="Q27" i="43"/>
  <c r="Q28" i="43"/>
  <c r="Q29" i="43"/>
  <c r="Q30" i="43"/>
  <c r="Q31" i="43"/>
  <c r="Q32" i="43"/>
  <c r="Q33" i="43"/>
  <c r="Q34" i="43"/>
  <c r="Q35" i="43"/>
  <c r="Q36" i="43"/>
  <c r="Q37" i="43"/>
  <c r="Q38" i="43"/>
  <c r="Q39" i="43"/>
  <c r="Q40" i="43"/>
  <c r="Q41" i="43"/>
  <c r="Q42" i="43"/>
  <c r="Q43" i="43"/>
  <c r="Q44" i="43"/>
  <c r="Q45" i="43"/>
  <c r="Q46" i="43"/>
  <c r="Q47" i="43"/>
  <c r="Q48" i="43"/>
  <c r="Q49" i="43"/>
  <c r="Q50" i="43"/>
  <c r="Q51" i="43"/>
  <c r="Q52" i="43"/>
  <c r="Q53" i="43"/>
  <c r="Q54" i="43"/>
  <c r="Q55" i="43"/>
  <c r="Q56" i="43"/>
  <c r="Q57" i="43"/>
  <c r="Q58" i="43"/>
  <c r="Q59" i="43"/>
  <c r="Q60" i="43"/>
  <c r="Q61" i="43"/>
  <c r="Q62" i="43"/>
  <c r="Q63" i="43"/>
  <c r="Q64" i="43"/>
  <c r="Q65" i="43"/>
  <c r="Q66" i="43"/>
  <c r="Q67" i="43"/>
  <c r="Q68" i="43"/>
  <c r="Q69" i="43"/>
  <c r="Q70" i="43"/>
  <c r="Q71" i="43"/>
  <c r="Q72" i="43"/>
  <c r="Q73" i="43"/>
  <c r="Q74" i="43"/>
  <c r="Q75" i="43"/>
  <c r="Q76" i="43"/>
  <c r="Q77" i="43"/>
  <c r="Q78" i="43"/>
  <c r="Q79" i="43"/>
  <c r="Q80" i="43"/>
  <c r="Q81" i="43"/>
  <c r="Q82" i="43"/>
  <c r="Q83" i="43"/>
  <c r="Q84" i="43"/>
  <c r="Q85" i="43"/>
  <c r="Q86" i="43"/>
  <c r="Q87" i="43"/>
  <c r="Q88" i="43"/>
  <c r="Q89" i="43"/>
  <c r="Q90" i="43"/>
  <c r="Q91" i="43"/>
  <c r="Q92" i="43"/>
  <c r="Q93" i="43"/>
  <c r="Q94" i="43"/>
  <c r="Q95" i="43"/>
  <c r="Q96" i="43"/>
  <c r="Q97" i="43"/>
  <c r="Q98" i="43"/>
  <c r="Q99" i="43"/>
  <c r="Q100" i="43"/>
  <c r="Q101" i="43"/>
  <c r="Q102" i="43"/>
  <c r="Q103" i="43"/>
  <c r="Q104" i="43"/>
  <c r="Q105" i="43"/>
  <c r="Q106" i="43"/>
  <c r="Q107" i="43"/>
  <c r="Q108" i="43"/>
  <c r="Q109" i="43"/>
  <c r="Q110" i="43"/>
  <c r="Q111" i="43"/>
  <c r="Q112" i="43"/>
  <c r="Q113" i="43"/>
  <c r="Q114" i="43"/>
  <c r="Q115" i="43"/>
  <c r="Q116" i="43"/>
  <c r="Q117" i="43"/>
  <c r="Q118" i="43"/>
  <c r="Q119" i="43"/>
  <c r="Q120" i="43"/>
  <c r="Q121" i="43"/>
  <c r="Q122" i="43"/>
  <c r="Q123" i="43"/>
  <c r="Q124" i="43"/>
  <c r="Q125" i="43"/>
  <c r="Q126" i="43"/>
  <c r="Q127" i="43"/>
  <c r="Q128" i="43"/>
  <c r="Q129" i="43"/>
  <c r="Q130" i="43"/>
  <c r="Q131" i="43"/>
  <c r="Q132" i="43"/>
  <c r="Q133" i="43"/>
  <c r="Q134" i="43"/>
  <c r="Q135" i="43"/>
  <c r="Q136" i="43"/>
  <c r="Q137" i="43"/>
  <c r="Q138" i="43"/>
  <c r="Q139" i="43"/>
  <c r="Q140" i="43"/>
  <c r="Q141" i="43"/>
  <c r="Q142" i="43"/>
  <c r="Q143" i="43"/>
  <c r="Q144" i="43"/>
  <c r="Q145" i="43"/>
  <c r="Q146" i="43"/>
  <c r="Q147" i="43"/>
  <c r="Q148" i="43"/>
  <c r="Q149" i="43"/>
  <c r="Q150" i="43"/>
  <c r="Q151" i="43"/>
  <c r="Q152" i="43"/>
  <c r="Q153" i="43"/>
  <c r="Q154" i="43"/>
  <c r="Q155" i="43"/>
  <c r="Q156" i="43"/>
  <c r="Q157" i="43"/>
  <c r="Q158" i="43"/>
  <c r="Q159" i="43"/>
  <c r="Q160" i="43"/>
  <c r="Q161" i="43"/>
  <c r="Q162" i="43"/>
  <c r="Q163" i="43"/>
  <c r="Q164" i="43"/>
  <c r="Q165" i="43"/>
  <c r="Q166" i="43"/>
  <c r="Q167" i="43"/>
  <c r="Q168" i="43"/>
  <c r="Q169" i="43"/>
  <c r="Q170" i="43"/>
  <c r="Q171" i="43"/>
  <c r="Q172" i="43"/>
  <c r="Q173" i="43"/>
  <c r="Q174" i="43"/>
  <c r="Q175" i="43"/>
  <c r="Q176" i="43"/>
  <c r="Q177" i="43"/>
  <c r="Q178" i="43"/>
  <c r="Q179" i="43"/>
  <c r="Q180" i="43"/>
  <c r="Q181" i="43"/>
  <c r="Q182" i="43"/>
  <c r="Q183" i="43"/>
  <c r="Q184" i="43"/>
  <c r="Q185" i="43"/>
  <c r="Q186" i="43"/>
  <c r="Q187" i="43"/>
  <c r="Q188" i="43"/>
  <c r="Q189" i="43"/>
  <c r="Q190" i="43"/>
  <c r="Q191" i="43"/>
  <c r="Q192" i="43"/>
  <c r="Q193" i="43"/>
  <c r="Q194" i="43"/>
  <c r="Q195" i="43"/>
  <c r="Q196" i="43"/>
  <c r="Q197" i="43"/>
  <c r="Q198" i="43"/>
  <c r="Q199" i="43"/>
  <c r="Q200" i="43"/>
  <c r="Q201" i="43"/>
  <c r="Q202" i="43"/>
  <c r="Q203" i="43"/>
  <c r="Q204" i="43"/>
  <c r="Q205" i="43"/>
  <c r="Q206" i="43"/>
  <c r="Q207" i="43"/>
  <c r="Q208" i="43"/>
  <c r="Q209" i="43"/>
  <c r="Q210" i="43"/>
  <c r="Q211" i="43"/>
  <c r="Q212" i="43"/>
  <c r="Q213" i="43"/>
  <c r="Q214" i="43"/>
  <c r="Q215" i="43"/>
  <c r="Q216" i="43"/>
  <c r="Q217" i="43"/>
  <c r="Q218" i="43"/>
  <c r="Q219" i="43"/>
  <c r="Q220" i="43"/>
  <c r="Q221" i="43"/>
  <c r="Q222" i="43"/>
  <c r="Q223" i="43"/>
  <c r="Q224" i="43"/>
  <c r="Q225" i="43"/>
  <c r="Q226" i="43"/>
  <c r="Q227" i="43"/>
  <c r="Q228" i="43"/>
  <c r="Q229" i="43"/>
  <c r="Q230" i="43"/>
  <c r="Q231" i="43"/>
  <c r="Q232" i="43"/>
  <c r="Q233" i="43"/>
  <c r="Q234" i="43"/>
  <c r="Q235" i="43"/>
  <c r="Q236" i="43"/>
  <c r="Q237" i="43"/>
  <c r="Q238" i="43"/>
  <c r="Q239" i="43"/>
  <c r="Q240" i="43"/>
  <c r="Q241" i="43"/>
  <c r="Q242" i="43"/>
  <c r="Q243" i="43"/>
  <c r="Q244" i="43"/>
  <c r="Q245" i="43"/>
  <c r="Q246" i="43"/>
  <c r="Q247" i="43"/>
  <c r="Q248" i="43"/>
  <c r="Q249" i="43"/>
  <c r="Q250" i="43"/>
  <c r="Q251" i="43"/>
  <c r="Q252" i="43"/>
  <c r="Q253" i="43"/>
  <c r="Q254" i="43"/>
  <c r="Q255" i="43"/>
  <c r="Q256" i="43"/>
  <c r="Q257" i="43"/>
  <c r="Q258" i="43"/>
  <c r="Q259" i="43"/>
  <c r="Q260" i="43"/>
  <c r="Q261" i="43"/>
  <c r="Q262" i="43"/>
  <c r="Q263" i="43"/>
  <c r="Q264" i="43"/>
  <c r="Q265" i="43"/>
  <c r="Q266" i="43"/>
  <c r="Q267" i="43"/>
  <c r="Q268" i="43"/>
  <c r="Q269" i="43"/>
  <c r="Q270" i="43"/>
  <c r="Q271" i="43"/>
  <c r="Q272" i="43"/>
  <c r="Q273" i="43"/>
  <c r="Q274" i="43"/>
  <c r="Q275" i="43"/>
  <c r="Q276" i="43"/>
  <c r="Q277" i="43"/>
  <c r="Q278" i="43"/>
  <c r="Q279" i="43"/>
  <c r="Q280" i="43"/>
  <c r="Q281" i="43"/>
  <c r="Q282" i="43"/>
  <c r="Q283" i="43"/>
  <c r="Q284" i="43"/>
  <c r="Q285" i="43"/>
  <c r="Q286" i="43"/>
  <c r="Q287" i="43"/>
  <c r="Q288" i="43"/>
  <c r="Q289" i="43"/>
  <c r="Q290" i="43"/>
  <c r="Q291" i="43"/>
  <c r="Q292" i="43"/>
  <c r="Q293" i="43"/>
  <c r="Q294" i="43"/>
  <c r="Q295" i="43"/>
  <c r="Q296" i="43"/>
  <c r="Q297" i="43"/>
  <c r="Q298" i="43"/>
  <c r="Q299" i="43"/>
  <c r="Q300" i="43"/>
  <c r="Q301" i="43"/>
  <c r="Q302" i="43"/>
  <c r="Q303" i="43"/>
  <c r="Q304" i="43"/>
  <c r="Q305" i="43"/>
  <c r="Q306" i="43"/>
  <c r="Q307" i="43"/>
  <c r="Q308" i="43"/>
  <c r="Q309" i="43"/>
  <c r="Q310" i="43"/>
  <c r="Q311" i="43"/>
  <c r="Q312" i="43"/>
  <c r="Q313" i="43"/>
  <c r="Q314" i="43"/>
  <c r="Q315" i="43"/>
  <c r="Q316" i="43"/>
  <c r="Q317" i="43"/>
  <c r="Q318" i="43"/>
  <c r="Q319" i="43"/>
  <c r="Q320" i="43"/>
  <c r="Q321" i="43"/>
  <c r="Q322" i="43"/>
  <c r="Q323" i="43"/>
  <c r="Q324" i="43"/>
  <c r="Q325" i="43"/>
  <c r="Q326" i="43"/>
  <c r="Q327" i="43"/>
  <c r="Q328" i="43"/>
  <c r="Q329" i="43"/>
  <c r="Q330" i="43"/>
  <c r="Q331" i="43"/>
  <c r="Q332" i="43"/>
  <c r="Q333" i="43"/>
  <c r="Q334" i="43"/>
  <c r="Q335" i="43"/>
  <c r="Q336" i="43"/>
  <c r="Q337" i="43"/>
  <c r="Q338" i="43"/>
  <c r="Q339" i="43"/>
  <c r="Q340" i="43"/>
  <c r="Q341" i="43"/>
  <c r="Q342" i="43"/>
  <c r="Q343" i="43"/>
  <c r="Q344" i="43"/>
  <c r="Q345" i="43"/>
  <c r="Q346" i="43"/>
  <c r="Q347" i="43"/>
  <c r="Q348" i="43"/>
  <c r="Q349" i="43"/>
  <c r="Q350" i="43"/>
  <c r="Q351" i="43"/>
  <c r="Q352" i="43"/>
  <c r="Q353" i="43"/>
  <c r="Q354" i="43"/>
  <c r="Q355" i="43"/>
  <c r="Q356" i="43"/>
  <c r="Q357" i="43"/>
  <c r="Q358" i="43"/>
  <c r="Q359" i="43"/>
  <c r="Q360" i="43"/>
  <c r="Q361" i="43"/>
  <c r="Q362" i="43"/>
  <c r="Q363" i="43"/>
  <c r="Q364" i="43"/>
  <c r="Q365" i="43"/>
  <c r="Q366" i="43"/>
  <c r="Q367" i="43"/>
  <c r="Q368" i="43"/>
  <c r="Q369" i="43"/>
  <c r="Q370" i="43"/>
  <c r="Q371" i="43"/>
  <c r="Q372" i="43"/>
  <c r="Q373" i="43"/>
  <c r="Q374" i="43"/>
  <c r="Q375" i="43"/>
  <c r="Q376" i="43"/>
  <c r="Q377" i="43"/>
  <c r="Q378" i="43"/>
  <c r="Q379" i="43"/>
  <c r="Q380" i="43"/>
  <c r="Q381" i="43"/>
  <c r="Q382" i="43"/>
  <c r="Q383" i="43"/>
  <c r="Q384" i="43"/>
  <c r="Q385" i="43"/>
  <c r="Q386" i="43"/>
  <c r="Q387" i="43"/>
  <c r="Q388" i="43"/>
  <c r="Q389" i="43"/>
  <c r="Q390" i="43"/>
  <c r="Q391" i="43"/>
  <c r="Q392" i="43"/>
  <c r="Q393" i="43"/>
  <c r="Q394" i="43"/>
  <c r="Q395" i="43"/>
  <c r="Q396" i="43"/>
  <c r="Q397" i="43"/>
  <c r="Q398" i="43"/>
  <c r="Q399" i="43"/>
  <c r="Q400" i="43"/>
  <c r="Q401" i="43"/>
  <c r="Q402" i="43"/>
  <c r="Q403" i="43"/>
  <c r="Q404" i="43"/>
  <c r="Q405" i="43"/>
  <c r="Q406" i="43"/>
  <c r="Q407" i="43"/>
  <c r="Q408" i="43"/>
  <c r="Q409" i="43"/>
  <c r="Q410" i="43"/>
  <c r="Q411" i="43"/>
  <c r="Q412" i="43"/>
  <c r="Q413" i="43"/>
  <c r="Q414" i="43"/>
  <c r="Q415" i="43"/>
  <c r="Q416" i="43"/>
  <c r="Q417" i="43"/>
  <c r="Q418" i="43"/>
  <c r="Q419" i="43"/>
  <c r="Q420" i="43"/>
  <c r="Q421" i="43"/>
  <c r="Q422" i="43"/>
  <c r="Q423" i="43"/>
  <c r="Q424" i="43"/>
  <c r="Q425" i="43"/>
  <c r="Q426" i="43"/>
  <c r="Q427" i="43"/>
  <c r="Q428" i="43"/>
  <c r="Q429" i="43"/>
  <c r="Q430" i="43"/>
  <c r="Q431" i="43"/>
  <c r="Q432" i="43"/>
  <c r="Q433" i="43"/>
  <c r="Q434" i="43"/>
  <c r="Q435" i="43"/>
  <c r="Q436" i="43"/>
  <c r="Q437" i="43"/>
  <c r="Q438" i="43"/>
  <c r="Q439" i="43"/>
  <c r="Q440" i="43"/>
  <c r="Q441" i="43"/>
  <c r="Q442" i="43"/>
  <c r="Q443" i="43"/>
  <c r="Q444" i="43"/>
  <c r="Q445" i="43"/>
  <c r="Q446" i="43"/>
  <c r="Q447" i="43"/>
  <c r="Q448" i="43"/>
  <c r="Q449" i="43"/>
  <c r="Q450" i="43"/>
  <c r="Q451" i="43"/>
  <c r="Q452" i="43"/>
  <c r="Q453" i="43"/>
  <c r="Q454" i="43"/>
  <c r="Q455" i="43"/>
  <c r="Q456" i="43"/>
  <c r="Q457" i="43"/>
  <c r="Q458" i="43"/>
  <c r="Q459" i="43"/>
  <c r="Q460" i="43"/>
  <c r="Q461" i="43"/>
  <c r="Q462" i="43"/>
  <c r="Q463" i="43"/>
  <c r="Q464" i="43"/>
  <c r="Q465" i="43"/>
  <c r="Q466" i="43"/>
  <c r="Q467" i="43"/>
  <c r="Q468" i="43"/>
  <c r="Q469" i="43"/>
  <c r="Q470" i="43"/>
  <c r="Q471" i="43"/>
  <c r="Q472" i="43"/>
  <c r="Q473" i="43"/>
  <c r="Q474" i="43"/>
  <c r="Q475" i="43"/>
  <c r="Q476" i="43"/>
  <c r="Q477" i="43"/>
  <c r="Q478" i="43"/>
  <c r="Q479" i="43"/>
  <c r="Q480" i="43"/>
  <c r="Q481" i="43"/>
  <c r="Q482" i="43"/>
  <c r="Q483" i="43"/>
  <c r="Q484" i="43"/>
  <c r="Q485" i="43"/>
  <c r="Q486" i="43"/>
  <c r="Q487" i="43"/>
  <c r="Q488" i="43"/>
  <c r="Q489" i="43"/>
  <c r="Q490" i="43"/>
  <c r="Q491" i="43"/>
  <c r="Q492" i="43"/>
  <c r="Q493" i="43"/>
  <c r="Q494" i="43"/>
  <c r="Q495" i="43"/>
  <c r="Q496" i="43"/>
  <c r="Q497" i="43"/>
  <c r="Q498" i="43"/>
  <c r="Q499" i="43"/>
  <c r="Q500" i="43"/>
  <c r="Q501" i="43"/>
  <c r="Q502" i="43"/>
  <c r="Q503" i="43"/>
  <c r="Q504" i="43"/>
  <c r="Q505" i="43"/>
  <c r="Q506" i="43"/>
  <c r="Q507" i="43"/>
  <c r="Q508" i="43"/>
  <c r="Q509" i="43"/>
  <c r="Q510" i="43"/>
  <c r="Q511" i="43"/>
  <c r="Q512" i="43"/>
  <c r="Q513" i="43"/>
  <c r="Q514" i="43"/>
  <c r="Q515" i="43"/>
  <c r="Q516" i="43"/>
  <c r="Q517" i="43"/>
  <c r="Q518" i="43"/>
  <c r="Q519" i="43"/>
  <c r="Q520" i="43"/>
  <c r="Q521" i="43"/>
  <c r="Q522" i="43"/>
  <c r="Q523" i="43"/>
  <c r="Q524" i="43"/>
  <c r="Q525" i="43"/>
  <c r="Q526" i="43"/>
  <c r="Q527" i="43"/>
  <c r="Q528" i="43"/>
  <c r="Q529" i="43"/>
  <c r="Q530" i="43"/>
  <c r="Q531" i="43"/>
  <c r="Q532" i="43"/>
  <c r="Q533" i="43"/>
  <c r="Q534" i="43"/>
  <c r="Q535" i="43"/>
  <c r="Q536" i="43"/>
  <c r="Q537" i="43"/>
  <c r="Q538" i="43"/>
  <c r="Q539" i="43"/>
  <c r="Q540" i="43"/>
  <c r="Q541" i="43"/>
  <c r="Q542" i="43"/>
  <c r="Q543" i="43"/>
  <c r="Q544" i="43"/>
  <c r="Q545" i="43"/>
  <c r="Q546" i="43"/>
  <c r="Q547" i="43"/>
  <c r="Q548" i="43"/>
  <c r="Q549" i="43"/>
  <c r="Q550" i="43"/>
  <c r="Q551" i="43"/>
  <c r="T4" i="43"/>
  <c r="T5" i="43"/>
  <c r="T6" i="43"/>
  <c r="T7" i="43"/>
  <c r="T8" i="43"/>
  <c r="T9" i="43"/>
  <c r="T10" i="43"/>
  <c r="T11" i="43"/>
  <c r="T12" i="43"/>
  <c r="T13" i="43"/>
  <c r="T14" i="43"/>
  <c r="T15" i="43"/>
  <c r="T16" i="43"/>
  <c r="T17" i="43"/>
  <c r="T18" i="43"/>
  <c r="T19" i="43"/>
  <c r="T20" i="43"/>
  <c r="B20" i="43" s="1"/>
  <c r="T21" i="43"/>
  <c r="B21" i="43" s="1"/>
  <c r="T22" i="43"/>
  <c r="B22" i="43" s="1"/>
  <c r="T23" i="43"/>
  <c r="B23" i="43" s="1"/>
  <c r="T24" i="43"/>
  <c r="B24" i="43" s="1"/>
  <c r="T25" i="43"/>
  <c r="B25" i="43" s="1"/>
  <c r="T26" i="43"/>
  <c r="B26" i="43" s="1"/>
  <c r="T27" i="43"/>
  <c r="B27" i="43" s="1"/>
  <c r="T28" i="43"/>
  <c r="B28" i="43" s="1"/>
  <c r="T29" i="43"/>
  <c r="B29" i="43" s="1"/>
  <c r="T30" i="43"/>
  <c r="B30" i="43" s="1"/>
  <c r="T31" i="43"/>
  <c r="B31" i="43" s="1"/>
  <c r="T32" i="43"/>
  <c r="B32" i="43" s="1"/>
  <c r="T33" i="43"/>
  <c r="B33" i="43" s="1"/>
  <c r="T34" i="43"/>
  <c r="B34" i="43" s="1"/>
  <c r="T35" i="43"/>
  <c r="B35" i="43" s="1"/>
  <c r="T36" i="43"/>
  <c r="B36" i="43" s="1"/>
  <c r="T37" i="43"/>
  <c r="B37" i="43" s="1"/>
  <c r="T38" i="43"/>
  <c r="B38" i="43" s="1"/>
  <c r="T39" i="43"/>
  <c r="B39" i="43" s="1"/>
  <c r="T40" i="43"/>
  <c r="B40" i="43" s="1"/>
  <c r="T41" i="43"/>
  <c r="B41" i="43" s="1"/>
  <c r="T42" i="43"/>
  <c r="B42" i="43" s="1"/>
  <c r="T43" i="43"/>
  <c r="B43" i="43" s="1"/>
  <c r="T44" i="43"/>
  <c r="B44" i="43" s="1"/>
  <c r="T45" i="43"/>
  <c r="B45" i="43" s="1"/>
  <c r="T46" i="43"/>
  <c r="B46" i="43" s="1"/>
  <c r="T47" i="43"/>
  <c r="B47" i="43" s="1"/>
  <c r="T48" i="43"/>
  <c r="B48" i="43" s="1"/>
  <c r="T49" i="43"/>
  <c r="B49" i="43" s="1"/>
  <c r="T50" i="43"/>
  <c r="B50" i="43" s="1"/>
  <c r="T51" i="43"/>
  <c r="B51" i="43" s="1"/>
  <c r="T52" i="43"/>
  <c r="B52" i="43" s="1"/>
  <c r="T53" i="43"/>
  <c r="B53" i="43" s="1"/>
  <c r="T54" i="43"/>
  <c r="B54" i="43" s="1"/>
  <c r="T55" i="43"/>
  <c r="B55" i="43" s="1"/>
  <c r="T56" i="43"/>
  <c r="B56" i="43" s="1"/>
  <c r="T57" i="43"/>
  <c r="B57" i="43" s="1"/>
  <c r="T58" i="43"/>
  <c r="B58" i="43" s="1"/>
  <c r="T59" i="43"/>
  <c r="B59" i="43" s="1"/>
  <c r="T60" i="43"/>
  <c r="B60" i="43" s="1"/>
  <c r="T61" i="43"/>
  <c r="B61" i="43" s="1"/>
  <c r="T62" i="43"/>
  <c r="B62" i="43" s="1"/>
  <c r="T63" i="43"/>
  <c r="B63" i="43" s="1"/>
  <c r="T64" i="43"/>
  <c r="B64" i="43" s="1"/>
  <c r="T65" i="43"/>
  <c r="B65" i="43" s="1"/>
  <c r="T66" i="43"/>
  <c r="B66" i="43" s="1"/>
  <c r="T67" i="43"/>
  <c r="B67" i="43" s="1"/>
  <c r="T68" i="43"/>
  <c r="B68" i="43" s="1"/>
  <c r="T69" i="43"/>
  <c r="B69" i="43" s="1"/>
  <c r="T70" i="43"/>
  <c r="B70" i="43" s="1"/>
  <c r="T71" i="43"/>
  <c r="B71" i="43" s="1"/>
  <c r="T72" i="43"/>
  <c r="B72" i="43" s="1"/>
  <c r="T73" i="43"/>
  <c r="B73" i="43" s="1"/>
  <c r="T74" i="43"/>
  <c r="B74" i="43" s="1"/>
  <c r="T75" i="43"/>
  <c r="B75" i="43" s="1"/>
  <c r="T76" i="43"/>
  <c r="B76" i="43" s="1"/>
  <c r="T77" i="43"/>
  <c r="B77" i="43" s="1"/>
  <c r="T78" i="43"/>
  <c r="B78" i="43" s="1"/>
  <c r="T79" i="43"/>
  <c r="B79" i="43" s="1"/>
  <c r="T80" i="43"/>
  <c r="B80" i="43" s="1"/>
  <c r="T81" i="43"/>
  <c r="B81" i="43" s="1"/>
  <c r="T82" i="43"/>
  <c r="B82" i="43" s="1"/>
  <c r="T83" i="43"/>
  <c r="B83" i="43" s="1"/>
  <c r="T84" i="43"/>
  <c r="B84" i="43" s="1"/>
  <c r="T85" i="43"/>
  <c r="B85" i="43" s="1"/>
  <c r="T86" i="43"/>
  <c r="B86" i="43" s="1"/>
  <c r="T87" i="43"/>
  <c r="B87" i="43" s="1"/>
  <c r="T88" i="43"/>
  <c r="B88" i="43" s="1"/>
  <c r="T89" i="43"/>
  <c r="B89" i="43" s="1"/>
  <c r="T90" i="43"/>
  <c r="B90" i="43" s="1"/>
  <c r="T91" i="43"/>
  <c r="B91" i="43" s="1"/>
  <c r="T92" i="43"/>
  <c r="B92" i="43" s="1"/>
  <c r="T93" i="43"/>
  <c r="B93" i="43" s="1"/>
  <c r="T94" i="43"/>
  <c r="B94" i="43" s="1"/>
  <c r="T95" i="43"/>
  <c r="B95" i="43" s="1"/>
  <c r="T96" i="43"/>
  <c r="B96" i="43" s="1"/>
  <c r="T97" i="43"/>
  <c r="B97" i="43" s="1"/>
  <c r="T98" i="43"/>
  <c r="B98" i="43" s="1"/>
  <c r="T99" i="43"/>
  <c r="B99" i="43" s="1"/>
  <c r="T100" i="43"/>
  <c r="B100" i="43" s="1"/>
  <c r="T101" i="43"/>
  <c r="B101" i="43" s="1"/>
  <c r="T102" i="43"/>
  <c r="B102" i="43" s="1"/>
  <c r="T103" i="43"/>
  <c r="B103" i="43" s="1"/>
  <c r="T104" i="43"/>
  <c r="B104" i="43" s="1"/>
  <c r="T105" i="43"/>
  <c r="B105" i="43" s="1"/>
  <c r="T106" i="43"/>
  <c r="B106" i="43" s="1"/>
  <c r="T107" i="43"/>
  <c r="B107" i="43" s="1"/>
  <c r="T108" i="43"/>
  <c r="B108" i="43" s="1"/>
  <c r="T109" i="43"/>
  <c r="B109" i="43" s="1"/>
  <c r="T110" i="43"/>
  <c r="B110" i="43" s="1"/>
  <c r="T111" i="43"/>
  <c r="B111" i="43" s="1"/>
  <c r="T112" i="43"/>
  <c r="B112" i="43" s="1"/>
  <c r="T113" i="43"/>
  <c r="B113" i="43" s="1"/>
  <c r="T114" i="43"/>
  <c r="B114" i="43" s="1"/>
  <c r="T115" i="43"/>
  <c r="B115" i="43" s="1"/>
  <c r="T116" i="43"/>
  <c r="B116" i="43" s="1"/>
  <c r="T117" i="43"/>
  <c r="B117" i="43" s="1"/>
  <c r="T118" i="43"/>
  <c r="B118" i="43" s="1"/>
  <c r="T119" i="43"/>
  <c r="B119" i="43" s="1"/>
  <c r="T120" i="43"/>
  <c r="B120" i="43" s="1"/>
  <c r="T121" i="43"/>
  <c r="B121" i="43" s="1"/>
  <c r="T122" i="43"/>
  <c r="B122" i="43" s="1"/>
  <c r="T123" i="43"/>
  <c r="B123" i="43" s="1"/>
  <c r="T124" i="43"/>
  <c r="B124" i="43" s="1"/>
  <c r="T125" i="43"/>
  <c r="B125" i="43" s="1"/>
  <c r="T126" i="43"/>
  <c r="B126" i="43" s="1"/>
  <c r="T127" i="43"/>
  <c r="B127" i="43" s="1"/>
  <c r="T128" i="43"/>
  <c r="B128" i="43" s="1"/>
  <c r="T129" i="43"/>
  <c r="B129" i="43" s="1"/>
  <c r="T130" i="43"/>
  <c r="B130" i="43" s="1"/>
  <c r="T131" i="43"/>
  <c r="B131" i="43" s="1"/>
  <c r="T132" i="43"/>
  <c r="B132" i="43" s="1"/>
  <c r="T133" i="43"/>
  <c r="B133" i="43" s="1"/>
  <c r="T134" i="43"/>
  <c r="B134" i="43" s="1"/>
  <c r="T135" i="43"/>
  <c r="B135" i="43" s="1"/>
  <c r="T136" i="43"/>
  <c r="B136" i="43" s="1"/>
  <c r="T137" i="43"/>
  <c r="B137" i="43" s="1"/>
  <c r="T138" i="43"/>
  <c r="B138" i="43" s="1"/>
  <c r="T139" i="43"/>
  <c r="B139" i="43" s="1"/>
  <c r="T140" i="43"/>
  <c r="B140" i="43" s="1"/>
  <c r="T141" i="43"/>
  <c r="B141" i="43" s="1"/>
  <c r="T142" i="43"/>
  <c r="B142" i="43" s="1"/>
  <c r="T143" i="43"/>
  <c r="B143" i="43" s="1"/>
  <c r="T144" i="43"/>
  <c r="B144" i="43" s="1"/>
  <c r="T145" i="43"/>
  <c r="B145" i="43" s="1"/>
  <c r="T146" i="43"/>
  <c r="B146" i="43" s="1"/>
  <c r="T147" i="43"/>
  <c r="B147" i="43" s="1"/>
  <c r="T148" i="43"/>
  <c r="B148" i="43" s="1"/>
  <c r="T149" i="43"/>
  <c r="B149" i="43" s="1"/>
  <c r="T150" i="43"/>
  <c r="B150" i="43" s="1"/>
  <c r="T151" i="43"/>
  <c r="B151" i="43" s="1"/>
  <c r="T152" i="43"/>
  <c r="B152" i="43" s="1"/>
  <c r="T153" i="43"/>
  <c r="B153" i="43" s="1"/>
  <c r="T154" i="43"/>
  <c r="B154" i="43" s="1"/>
  <c r="T155" i="43"/>
  <c r="B155" i="43" s="1"/>
  <c r="T156" i="43"/>
  <c r="B156" i="43" s="1"/>
  <c r="T157" i="43"/>
  <c r="B157" i="43" s="1"/>
  <c r="T158" i="43"/>
  <c r="B158" i="43" s="1"/>
  <c r="T159" i="43"/>
  <c r="B159" i="43" s="1"/>
  <c r="T160" i="43"/>
  <c r="B160" i="43" s="1"/>
  <c r="T161" i="43"/>
  <c r="B161" i="43" s="1"/>
  <c r="T162" i="43"/>
  <c r="B162" i="43" s="1"/>
  <c r="T163" i="43"/>
  <c r="B163" i="43" s="1"/>
  <c r="T164" i="43"/>
  <c r="B164" i="43" s="1"/>
  <c r="T165" i="43"/>
  <c r="B165" i="43" s="1"/>
  <c r="T166" i="43"/>
  <c r="B166" i="43" s="1"/>
  <c r="T167" i="43"/>
  <c r="B167" i="43" s="1"/>
  <c r="T168" i="43"/>
  <c r="B168" i="43" s="1"/>
  <c r="T169" i="43"/>
  <c r="B169" i="43" s="1"/>
  <c r="T170" i="43"/>
  <c r="B170" i="43" s="1"/>
  <c r="T171" i="43"/>
  <c r="B171" i="43" s="1"/>
  <c r="T172" i="43"/>
  <c r="B172" i="43" s="1"/>
  <c r="T173" i="43"/>
  <c r="B173" i="43" s="1"/>
  <c r="T174" i="43"/>
  <c r="B174" i="43" s="1"/>
  <c r="T175" i="43"/>
  <c r="B175" i="43" s="1"/>
  <c r="T176" i="43"/>
  <c r="B176" i="43" s="1"/>
  <c r="T177" i="43"/>
  <c r="B177" i="43" s="1"/>
  <c r="T178" i="43"/>
  <c r="B178" i="43" s="1"/>
  <c r="T179" i="43"/>
  <c r="B179" i="43" s="1"/>
  <c r="T180" i="43"/>
  <c r="B180" i="43" s="1"/>
  <c r="C180" i="43" s="1"/>
  <c r="T181" i="43"/>
  <c r="B181" i="43" s="1"/>
  <c r="T182" i="43"/>
  <c r="B182" i="43" s="1"/>
  <c r="T183" i="43"/>
  <c r="B183" i="43" s="1"/>
  <c r="T184" i="43"/>
  <c r="B184" i="43" s="1"/>
  <c r="T185" i="43"/>
  <c r="B185" i="43" s="1"/>
  <c r="T186" i="43"/>
  <c r="B186" i="43" s="1"/>
  <c r="T187" i="43"/>
  <c r="B187" i="43" s="1"/>
  <c r="T188" i="43"/>
  <c r="B188" i="43" s="1"/>
  <c r="T189" i="43"/>
  <c r="B189" i="43" s="1"/>
  <c r="T190" i="43"/>
  <c r="B190" i="43" s="1"/>
  <c r="T191" i="43"/>
  <c r="B191" i="43" s="1"/>
  <c r="T192" i="43"/>
  <c r="B192" i="43" s="1"/>
  <c r="T193" i="43"/>
  <c r="B193" i="43" s="1"/>
  <c r="T194" i="43"/>
  <c r="B194" i="43" s="1"/>
  <c r="T195" i="43"/>
  <c r="B195" i="43" s="1"/>
  <c r="T196" i="43"/>
  <c r="B196" i="43" s="1"/>
  <c r="T197" i="43"/>
  <c r="B197" i="43" s="1"/>
  <c r="T198" i="43"/>
  <c r="B198" i="43" s="1"/>
  <c r="T199" i="43"/>
  <c r="B199" i="43" s="1"/>
  <c r="T200" i="43"/>
  <c r="B200" i="43" s="1"/>
  <c r="T201" i="43"/>
  <c r="B201" i="43" s="1"/>
  <c r="T202" i="43"/>
  <c r="B202" i="43" s="1"/>
  <c r="T203" i="43"/>
  <c r="B203" i="43" s="1"/>
  <c r="T204" i="43"/>
  <c r="B204" i="43" s="1"/>
  <c r="C204" i="43" s="1"/>
  <c r="T205" i="43"/>
  <c r="B205" i="43" s="1"/>
  <c r="T206" i="43"/>
  <c r="B206" i="43" s="1"/>
  <c r="T207" i="43"/>
  <c r="B207" i="43" s="1"/>
  <c r="T208" i="43"/>
  <c r="B208" i="43" s="1"/>
  <c r="T209" i="43"/>
  <c r="B209" i="43" s="1"/>
  <c r="T210" i="43"/>
  <c r="B210" i="43" s="1"/>
  <c r="T211" i="43"/>
  <c r="B211" i="43" s="1"/>
  <c r="T212" i="43"/>
  <c r="B212" i="43" s="1"/>
  <c r="T213" i="43"/>
  <c r="B213" i="43" s="1"/>
  <c r="T214" i="43"/>
  <c r="B214" i="43" s="1"/>
  <c r="T215" i="43"/>
  <c r="B215" i="43" s="1"/>
  <c r="T216" i="43"/>
  <c r="B216" i="43" s="1"/>
  <c r="T217" i="43"/>
  <c r="B217" i="43" s="1"/>
  <c r="T218" i="43"/>
  <c r="B218" i="43" s="1"/>
  <c r="T219" i="43"/>
  <c r="B219" i="43" s="1"/>
  <c r="T220" i="43"/>
  <c r="B220" i="43" s="1"/>
  <c r="T221" i="43"/>
  <c r="B221" i="43" s="1"/>
  <c r="T222" i="43"/>
  <c r="B222" i="43" s="1"/>
  <c r="T223" i="43"/>
  <c r="B223" i="43" s="1"/>
  <c r="T224" i="43"/>
  <c r="B224" i="43" s="1"/>
  <c r="T225" i="43"/>
  <c r="B225" i="43" s="1"/>
  <c r="T226" i="43"/>
  <c r="B226" i="43" s="1"/>
  <c r="T227" i="43"/>
  <c r="B227" i="43" s="1"/>
  <c r="T228" i="43"/>
  <c r="B228" i="43" s="1"/>
  <c r="C228" i="43" s="1"/>
  <c r="T229" i="43"/>
  <c r="B229" i="43" s="1"/>
  <c r="T230" i="43"/>
  <c r="B230" i="43" s="1"/>
  <c r="T231" i="43"/>
  <c r="B231" i="43" s="1"/>
  <c r="T232" i="43"/>
  <c r="B232" i="43" s="1"/>
  <c r="T233" i="43"/>
  <c r="B233" i="43" s="1"/>
  <c r="T234" i="43"/>
  <c r="B234" i="43" s="1"/>
  <c r="T235" i="43"/>
  <c r="B235" i="43" s="1"/>
  <c r="T236" i="43"/>
  <c r="B236" i="43" s="1"/>
  <c r="T237" i="43"/>
  <c r="B237" i="43" s="1"/>
  <c r="T238" i="43"/>
  <c r="B238" i="43" s="1"/>
  <c r="T239" i="43"/>
  <c r="B239" i="43" s="1"/>
  <c r="T240" i="43"/>
  <c r="B240" i="43" s="1"/>
  <c r="T241" i="43"/>
  <c r="B241" i="43" s="1"/>
  <c r="T242" i="43"/>
  <c r="B242" i="43" s="1"/>
  <c r="T243" i="43"/>
  <c r="B243" i="43" s="1"/>
  <c r="T244" i="43"/>
  <c r="B244" i="43" s="1"/>
  <c r="T245" i="43"/>
  <c r="B245" i="43" s="1"/>
  <c r="T246" i="43"/>
  <c r="B246" i="43" s="1"/>
  <c r="T247" i="43"/>
  <c r="B247" i="43" s="1"/>
  <c r="T248" i="43"/>
  <c r="B248" i="43" s="1"/>
  <c r="T249" i="43"/>
  <c r="B249" i="43" s="1"/>
  <c r="T250" i="43"/>
  <c r="B250" i="43" s="1"/>
  <c r="T251" i="43"/>
  <c r="B251" i="43" s="1"/>
  <c r="T252" i="43"/>
  <c r="B252" i="43" s="1"/>
  <c r="C252" i="43" s="1"/>
  <c r="T253" i="43"/>
  <c r="B253" i="43" s="1"/>
  <c r="T254" i="43"/>
  <c r="B254" i="43" s="1"/>
  <c r="T255" i="43"/>
  <c r="B255" i="43" s="1"/>
  <c r="T256" i="43"/>
  <c r="B256" i="43" s="1"/>
  <c r="T257" i="43"/>
  <c r="B257" i="43" s="1"/>
  <c r="T258" i="43"/>
  <c r="B258" i="43" s="1"/>
  <c r="T259" i="43"/>
  <c r="B259" i="43" s="1"/>
  <c r="T260" i="43"/>
  <c r="B260" i="43" s="1"/>
  <c r="T261" i="43"/>
  <c r="B261" i="43" s="1"/>
  <c r="T262" i="43"/>
  <c r="B262" i="43" s="1"/>
  <c r="T263" i="43"/>
  <c r="B263" i="43" s="1"/>
  <c r="T264" i="43"/>
  <c r="B264" i="43" s="1"/>
  <c r="T265" i="43"/>
  <c r="B265" i="43" s="1"/>
  <c r="T266" i="43"/>
  <c r="B266" i="43" s="1"/>
  <c r="T267" i="43"/>
  <c r="B267" i="43" s="1"/>
  <c r="T268" i="43"/>
  <c r="B268" i="43" s="1"/>
  <c r="T269" i="43"/>
  <c r="B269" i="43" s="1"/>
  <c r="T270" i="43"/>
  <c r="B270" i="43" s="1"/>
  <c r="T271" i="43"/>
  <c r="B271" i="43" s="1"/>
  <c r="T272" i="43"/>
  <c r="B272" i="43" s="1"/>
  <c r="T273" i="43"/>
  <c r="B273" i="43" s="1"/>
  <c r="T274" i="43"/>
  <c r="B274" i="43" s="1"/>
  <c r="T275" i="43"/>
  <c r="B275" i="43" s="1"/>
  <c r="T276" i="43"/>
  <c r="B276" i="43" s="1"/>
  <c r="C276" i="43" s="1"/>
  <c r="T277" i="43"/>
  <c r="B277" i="43" s="1"/>
  <c r="T278" i="43"/>
  <c r="B278" i="43" s="1"/>
  <c r="T279" i="43"/>
  <c r="B279" i="43" s="1"/>
  <c r="T280" i="43"/>
  <c r="B280" i="43" s="1"/>
  <c r="T281" i="43"/>
  <c r="B281" i="43" s="1"/>
  <c r="T282" i="43"/>
  <c r="B282" i="43" s="1"/>
  <c r="T283" i="43"/>
  <c r="B283" i="43" s="1"/>
  <c r="T284" i="43"/>
  <c r="B284" i="43" s="1"/>
  <c r="T285" i="43"/>
  <c r="B285" i="43" s="1"/>
  <c r="T286" i="43"/>
  <c r="B286" i="43" s="1"/>
  <c r="T287" i="43"/>
  <c r="B287" i="43" s="1"/>
  <c r="T288" i="43"/>
  <c r="B288" i="43" s="1"/>
  <c r="T289" i="43"/>
  <c r="B289" i="43" s="1"/>
  <c r="T290" i="43"/>
  <c r="B290" i="43" s="1"/>
  <c r="T291" i="43"/>
  <c r="B291" i="43" s="1"/>
  <c r="T292" i="43"/>
  <c r="B292" i="43" s="1"/>
  <c r="T293" i="43"/>
  <c r="B293" i="43" s="1"/>
  <c r="T294" i="43"/>
  <c r="B294" i="43" s="1"/>
  <c r="T295" i="43"/>
  <c r="B295" i="43" s="1"/>
  <c r="T296" i="43"/>
  <c r="B296" i="43" s="1"/>
  <c r="T297" i="43"/>
  <c r="B297" i="43" s="1"/>
  <c r="T298" i="43"/>
  <c r="B298" i="43" s="1"/>
  <c r="T299" i="43"/>
  <c r="B299" i="43" s="1"/>
  <c r="T300" i="43"/>
  <c r="B300" i="43" s="1"/>
  <c r="C300" i="43" s="1"/>
  <c r="T301" i="43"/>
  <c r="B301" i="43" s="1"/>
  <c r="T302" i="43"/>
  <c r="B302" i="43" s="1"/>
  <c r="C302" i="43" s="1"/>
  <c r="T303" i="43"/>
  <c r="B303" i="43" s="1"/>
  <c r="T304" i="43"/>
  <c r="B304" i="43" s="1"/>
  <c r="T305" i="43"/>
  <c r="B305" i="43" s="1"/>
  <c r="T306" i="43"/>
  <c r="B306" i="43" s="1"/>
  <c r="T307" i="43"/>
  <c r="B307" i="43" s="1"/>
  <c r="T308" i="43"/>
  <c r="B308" i="43" s="1"/>
  <c r="T309" i="43"/>
  <c r="B309" i="43" s="1"/>
  <c r="T310" i="43"/>
  <c r="B310" i="43" s="1"/>
  <c r="T311" i="43"/>
  <c r="B311" i="43" s="1"/>
  <c r="T312" i="43"/>
  <c r="B312" i="43" s="1"/>
  <c r="T313" i="43"/>
  <c r="B313" i="43" s="1"/>
  <c r="T314" i="43"/>
  <c r="B314" i="43" s="1"/>
  <c r="T315" i="43"/>
  <c r="B315" i="43" s="1"/>
  <c r="T316" i="43"/>
  <c r="B316" i="43" s="1"/>
  <c r="T317" i="43"/>
  <c r="B317" i="43" s="1"/>
  <c r="T318" i="43"/>
  <c r="B318" i="43" s="1"/>
  <c r="T319" i="43"/>
  <c r="B319" i="43" s="1"/>
  <c r="T320" i="43"/>
  <c r="B320" i="43" s="1"/>
  <c r="T321" i="43"/>
  <c r="B321" i="43" s="1"/>
  <c r="T322" i="43"/>
  <c r="B322" i="43" s="1"/>
  <c r="T323" i="43"/>
  <c r="B323" i="43" s="1"/>
  <c r="T324" i="43"/>
  <c r="B324" i="43" s="1"/>
  <c r="C324" i="43" s="1"/>
  <c r="T325" i="43"/>
  <c r="B325" i="43" s="1"/>
  <c r="T326" i="43"/>
  <c r="B326" i="43" s="1"/>
  <c r="T327" i="43"/>
  <c r="B327" i="43" s="1"/>
  <c r="T328" i="43"/>
  <c r="B328" i="43" s="1"/>
  <c r="T329" i="43"/>
  <c r="B329" i="43" s="1"/>
  <c r="T330" i="43"/>
  <c r="B330" i="43" s="1"/>
  <c r="T331" i="43"/>
  <c r="B331" i="43" s="1"/>
  <c r="T332" i="43"/>
  <c r="B332" i="43" s="1"/>
  <c r="T333" i="43"/>
  <c r="B333" i="43" s="1"/>
  <c r="T334" i="43"/>
  <c r="B334" i="43" s="1"/>
  <c r="T335" i="43"/>
  <c r="B335" i="43" s="1"/>
  <c r="T336" i="43"/>
  <c r="B336" i="43" s="1"/>
  <c r="T337" i="43"/>
  <c r="B337" i="43" s="1"/>
  <c r="T338" i="43"/>
  <c r="B338" i="43" s="1"/>
  <c r="T339" i="43"/>
  <c r="B339" i="43" s="1"/>
  <c r="T340" i="43"/>
  <c r="B340" i="43" s="1"/>
  <c r="T341" i="43"/>
  <c r="B341" i="43" s="1"/>
  <c r="T342" i="43"/>
  <c r="B342" i="43" s="1"/>
  <c r="T343" i="43"/>
  <c r="B343" i="43" s="1"/>
  <c r="T344" i="43"/>
  <c r="B344" i="43" s="1"/>
  <c r="T345" i="43"/>
  <c r="B345" i="43" s="1"/>
  <c r="T346" i="43"/>
  <c r="B346" i="43" s="1"/>
  <c r="T347" i="43"/>
  <c r="B347" i="43" s="1"/>
  <c r="T348" i="43"/>
  <c r="B348" i="43" s="1"/>
  <c r="C348" i="43" s="1"/>
  <c r="T349" i="43"/>
  <c r="B349" i="43" s="1"/>
  <c r="T350" i="43"/>
  <c r="B350" i="43" s="1"/>
  <c r="T351" i="43"/>
  <c r="B351" i="43" s="1"/>
  <c r="T352" i="43"/>
  <c r="B352" i="43" s="1"/>
  <c r="T353" i="43"/>
  <c r="B353" i="43" s="1"/>
  <c r="T354" i="43"/>
  <c r="B354" i="43" s="1"/>
  <c r="T355" i="43"/>
  <c r="B355" i="43" s="1"/>
  <c r="T356" i="43"/>
  <c r="B356" i="43" s="1"/>
  <c r="T357" i="43"/>
  <c r="B357" i="43" s="1"/>
  <c r="T358" i="43"/>
  <c r="B358" i="43" s="1"/>
  <c r="T359" i="43"/>
  <c r="B359" i="43" s="1"/>
  <c r="T360" i="43"/>
  <c r="B360" i="43" s="1"/>
  <c r="T361" i="43"/>
  <c r="B361" i="43" s="1"/>
  <c r="T362" i="43"/>
  <c r="B362" i="43" s="1"/>
  <c r="T363" i="43"/>
  <c r="B363" i="43" s="1"/>
  <c r="T364" i="43"/>
  <c r="B364" i="43" s="1"/>
  <c r="T365" i="43"/>
  <c r="B365" i="43" s="1"/>
  <c r="T366" i="43"/>
  <c r="B366" i="43" s="1"/>
  <c r="T367" i="43"/>
  <c r="B367" i="43" s="1"/>
  <c r="T368" i="43"/>
  <c r="B368" i="43" s="1"/>
  <c r="T369" i="43"/>
  <c r="B369" i="43" s="1"/>
  <c r="T370" i="43"/>
  <c r="B370" i="43" s="1"/>
  <c r="T371" i="43"/>
  <c r="B371" i="43" s="1"/>
  <c r="T372" i="43"/>
  <c r="B372" i="43" s="1"/>
  <c r="C372" i="43" s="1"/>
  <c r="T373" i="43"/>
  <c r="B373" i="43" s="1"/>
  <c r="T374" i="43"/>
  <c r="B374" i="43" s="1"/>
  <c r="T375" i="43"/>
  <c r="B375" i="43" s="1"/>
  <c r="T376" i="43"/>
  <c r="B376" i="43" s="1"/>
  <c r="T377" i="43"/>
  <c r="B377" i="43" s="1"/>
  <c r="T378" i="43"/>
  <c r="B378" i="43" s="1"/>
  <c r="T379" i="43"/>
  <c r="B379" i="43" s="1"/>
  <c r="T380" i="43"/>
  <c r="B380" i="43" s="1"/>
  <c r="T381" i="43"/>
  <c r="B381" i="43" s="1"/>
  <c r="T382" i="43"/>
  <c r="B382" i="43" s="1"/>
  <c r="T383" i="43"/>
  <c r="B383" i="43" s="1"/>
  <c r="T384" i="43"/>
  <c r="B384" i="43" s="1"/>
  <c r="T385" i="43"/>
  <c r="B385" i="43" s="1"/>
  <c r="T386" i="43"/>
  <c r="B386" i="43" s="1"/>
  <c r="T387" i="43"/>
  <c r="B387" i="43" s="1"/>
  <c r="T388" i="43"/>
  <c r="B388" i="43" s="1"/>
  <c r="T389" i="43"/>
  <c r="B389" i="43" s="1"/>
  <c r="T390" i="43"/>
  <c r="B390" i="43" s="1"/>
  <c r="T391" i="43"/>
  <c r="B391" i="43" s="1"/>
  <c r="T392" i="43"/>
  <c r="B392" i="43" s="1"/>
  <c r="T393" i="43"/>
  <c r="B393" i="43" s="1"/>
  <c r="T394" i="43"/>
  <c r="B394" i="43" s="1"/>
  <c r="T395" i="43"/>
  <c r="B395" i="43" s="1"/>
  <c r="T396" i="43"/>
  <c r="B396" i="43" s="1"/>
  <c r="C396" i="43" s="1"/>
  <c r="T397" i="43"/>
  <c r="B397" i="43" s="1"/>
  <c r="T398" i="43"/>
  <c r="B398" i="43" s="1"/>
  <c r="T399" i="43"/>
  <c r="B399" i="43" s="1"/>
  <c r="T400" i="43"/>
  <c r="B400" i="43" s="1"/>
  <c r="T401" i="43"/>
  <c r="B401" i="43" s="1"/>
  <c r="T402" i="43"/>
  <c r="B402" i="43" s="1"/>
  <c r="T403" i="43"/>
  <c r="B403" i="43" s="1"/>
  <c r="T404" i="43"/>
  <c r="B404" i="43" s="1"/>
  <c r="T405" i="43"/>
  <c r="B405" i="43" s="1"/>
  <c r="T406" i="43"/>
  <c r="B406" i="43" s="1"/>
  <c r="T407" i="43"/>
  <c r="B407" i="43" s="1"/>
  <c r="T408" i="43"/>
  <c r="B408" i="43" s="1"/>
  <c r="T409" i="43"/>
  <c r="B409" i="43" s="1"/>
  <c r="T410" i="43"/>
  <c r="B410" i="43" s="1"/>
  <c r="T411" i="43"/>
  <c r="B411" i="43" s="1"/>
  <c r="T412" i="43"/>
  <c r="B412" i="43" s="1"/>
  <c r="T413" i="43"/>
  <c r="B413" i="43" s="1"/>
  <c r="T414" i="43"/>
  <c r="B414" i="43" s="1"/>
  <c r="T415" i="43"/>
  <c r="B415" i="43" s="1"/>
  <c r="T416" i="43"/>
  <c r="B416" i="43" s="1"/>
  <c r="T417" i="43"/>
  <c r="B417" i="43" s="1"/>
  <c r="T418" i="43"/>
  <c r="B418" i="43" s="1"/>
  <c r="T419" i="43"/>
  <c r="B419" i="43" s="1"/>
  <c r="T420" i="43"/>
  <c r="B420" i="43" s="1"/>
  <c r="C420" i="43" s="1"/>
  <c r="T421" i="43"/>
  <c r="B421" i="43" s="1"/>
  <c r="T422" i="43"/>
  <c r="B422" i="43" s="1"/>
  <c r="T423" i="43"/>
  <c r="B423" i="43" s="1"/>
  <c r="T424" i="43"/>
  <c r="B424" i="43" s="1"/>
  <c r="T425" i="43"/>
  <c r="B425" i="43" s="1"/>
  <c r="T426" i="43"/>
  <c r="B426" i="43" s="1"/>
  <c r="T427" i="43"/>
  <c r="B427" i="43" s="1"/>
  <c r="T428" i="43"/>
  <c r="B428" i="43" s="1"/>
  <c r="T429" i="43"/>
  <c r="B429" i="43" s="1"/>
  <c r="T430" i="43"/>
  <c r="B430" i="43" s="1"/>
  <c r="T431" i="43"/>
  <c r="B431" i="43" s="1"/>
  <c r="T432" i="43"/>
  <c r="B432" i="43" s="1"/>
  <c r="T433" i="43"/>
  <c r="B433" i="43" s="1"/>
  <c r="T434" i="43"/>
  <c r="B434" i="43" s="1"/>
  <c r="T435" i="43"/>
  <c r="B435" i="43" s="1"/>
  <c r="T436" i="43"/>
  <c r="B436" i="43" s="1"/>
  <c r="T437" i="43"/>
  <c r="B437" i="43" s="1"/>
  <c r="T438" i="43"/>
  <c r="B438" i="43" s="1"/>
  <c r="T439" i="43"/>
  <c r="B439" i="43" s="1"/>
  <c r="T440" i="43"/>
  <c r="B440" i="43" s="1"/>
  <c r="T441" i="43"/>
  <c r="B441" i="43" s="1"/>
  <c r="T442" i="43"/>
  <c r="B442" i="43" s="1"/>
  <c r="T443" i="43"/>
  <c r="B443" i="43" s="1"/>
  <c r="T444" i="43"/>
  <c r="B444" i="43" s="1"/>
  <c r="C444" i="43" s="1"/>
  <c r="T445" i="43"/>
  <c r="B445" i="43" s="1"/>
  <c r="T446" i="43"/>
  <c r="B446" i="43" s="1"/>
  <c r="T447" i="43"/>
  <c r="B447" i="43" s="1"/>
  <c r="T448" i="43"/>
  <c r="B448" i="43" s="1"/>
  <c r="T449" i="43"/>
  <c r="B449" i="43" s="1"/>
  <c r="T450" i="43"/>
  <c r="B450" i="43" s="1"/>
  <c r="T451" i="43"/>
  <c r="B451" i="43" s="1"/>
  <c r="T452" i="43"/>
  <c r="B452" i="43" s="1"/>
  <c r="T453" i="43"/>
  <c r="B453" i="43" s="1"/>
  <c r="T454" i="43"/>
  <c r="B454" i="43" s="1"/>
  <c r="T455" i="43"/>
  <c r="B455" i="43" s="1"/>
  <c r="T456" i="43"/>
  <c r="B456" i="43" s="1"/>
  <c r="T457" i="43"/>
  <c r="B457" i="43" s="1"/>
  <c r="T458" i="43"/>
  <c r="B458" i="43" s="1"/>
  <c r="T459" i="43"/>
  <c r="B459" i="43" s="1"/>
  <c r="T460" i="43"/>
  <c r="B460" i="43" s="1"/>
  <c r="T461" i="43"/>
  <c r="B461" i="43" s="1"/>
  <c r="T462" i="43"/>
  <c r="B462" i="43" s="1"/>
  <c r="T463" i="43"/>
  <c r="B463" i="43" s="1"/>
  <c r="T464" i="43"/>
  <c r="B464" i="43" s="1"/>
  <c r="T465" i="43"/>
  <c r="B465" i="43" s="1"/>
  <c r="T466" i="43"/>
  <c r="B466" i="43" s="1"/>
  <c r="T467" i="43"/>
  <c r="B467" i="43" s="1"/>
  <c r="T468" i="43"/>
  <c r="B468" i="43" s="1"/>
  <c r="C468" i="43" s="1"/>
  <c r="T469" i="43"/>
  <c r="B469" i="43" s="1"/>
  <c r="T470" i="43"/>
  <c r="B470" i="43" s="1"/>
  <c r="T471" i="43"/>
  <c r="B471" i="43" s="1"/>
  <c r="T472" i="43"/>
  <c r="B472" i="43" s="1"/>
  <c r="T473" i="43"/>
  <c r="B473" i="43" s="1"/>
  <c r="T474" i="43"/>
  <c r="B474" i="43" s="1"/>
  <c r="T475" i="43"/>
  <c r="B475" i="43" s="1"/>
  <c r="T476" i="43"/>
  <c r="B476" i="43" s="1"/>
  <c r="T477" i="43"/>
  <c r="B477" i="43" s="1"/>
  <c r="T478" i="43"/>
  <c r="B478" i="43" s="1"/>
  <c r="T479" i="43"/>
  <c r="B479" i="43" s="1"/>
  <c r="T480" i="43"/>
  <c r="B480" i="43" s="1"/>
  <c r="T481" i="43"/>
  <c r="B481" i="43" s="1"/>
  <c r="T482" i="43"/>
  <c r="B482" i="43" s="1"/>
  <c r="T483" i="43"/>
  <c r="B483" i="43" s="1"/>
  <c r="T484" i="43"/>
  <c r="B484" i="43" s="1"/>
  <c r="T485" i="43"/>
  <c r="B485" i="43" s="1"/>
  <c r="T486" i="43"/>
  <c r="B486" i="43" s="1"/>
  <c r="T487" i="43"/>
  <c r="B487" i="43" s="1"/>
  <c r="T488" i="43"/>
  <c r="B488" i="43" s="1"/>
  <c r="T489" i="43"/>
  <c r="B489" i="43" s="1"/>
  <c r="T490" i="43"/>
  <c r="B490" i="43" s="1"/>
  <c r="T491" i="43"/>
  <c r="B491" i="43" s="1"/>
  <c r="T492" i="43"/>
  <c r="B492" i="43" s="1"/>
  <c r="C492" i="43" s="1"/>
  <c r="T493" i="43"/>
  <c r="B493" i="43" s="1"/>
  <c r="T494" i="43"/>
  <c r="B494" i="43" s="1"/>
  <c r="T495" i="43"/>
  <c r="B495" i="43" s="1"/>
  <c r="T496" i="43"/>
  <c r="B496" i="43" s="1"/>
  <c r="T497" i="43"/>
  <c r="B497" i="43" s="1"/>
  <c r="T498" i="43"/>
  <c r="B498" i="43" s="1"/>
  <c r="T499" i="43"/>
  <c r="B499" i="43" s="1"/>
  <c r="T500" i="43"/>
  <c r="B500" i="43" s="1"/>
  <c r="T501" i="43"/>
  <c r="B501" i="43" s="1"/>
  <c r="T502" i="43"/>
  <c r="B502" i="43" s="1"/>
  <c r="T503" i="43"/>
  <c r="B503" i="43" s="1"/>
  <c r="T504" i="43"/>
  <c r="B504" i="43" s="1"/>
  <c r="T505" i="43"/>
  <c r="B505" i="43" s="1"/>
  <c r="T506" i="43"/>
  <c r="B506" i="43" s="1"/>
  <c r="T507" i="43"/>
  <c r="B507" i="43" s="1"/>
  <c r="T508" i="43"/>
  <c r="B508" i="43" s="1"/>
  <c r="T509" i="43"/>
  <c r="B509" i="43" s="1"/>
  <c r="T510" i="43"/>
  <c r="B510" i="43" s="1"/>
  <c r="T511" i="43"/>
  <c r="B511" i="43" s="1"/>
  <c r="T512" i="43"/>
  <c r="B512" i="43" s="1"/>
  <c r="T513" i="43"/>
  <c r="B513" i="43" s="1"/>
  <c r="T514" i="43"/>
  <c r="B514" i="43" s="1"/>
  <c r="T515" i="43"/>
  <c r="B515" i="43" s="1"/>
  <c r="T516" i="43"/>
  <c r="B516" i="43" s="1"/>
  <c r="C516" i="43" s="1"/>
  <c r="T517" i="43"/>
  <c r="B517" i="43" s="1"/>
  <c r="T518" i="43"/>
  <c r="B518" i="43" s="1"/>
  <c r="T519" i="43"/>
  <c r="B519" i="43" s="1"/>
  <c r="T520" i="43"/>
  <c r="B520" i="43" s="1"/>
  <c r="T521" i="43"/>
  <c r="B521" i="43" s="1"/>
  <c r="T522" i="43"/>
  <c r="B522" i="43" s="1"/>
  <c r="T523" i="43"/>
  <c r="B523" i="43" s="1"/>
  <c r="T524" i="43"/>
  <c r="B524" i="43" s="1"/>
  <c r="T525" i="43"/>
  <c r="B525" i="43" s="1"/>
  <c r="T526" i="43"/>
  <c r="B526" i="43" s="1"/>
  <c r="T527" i="43"/>
  <c r="B527" i="43" s="1"/>
  <c r="T528" i="43"/>
  <c r="B528" i="43" s="1"/>
  <c r="T529" i="43"/>
  <c r="B529" i="43" s="1"/>
  <c r="T530" i="43"/>
  <c r="B530" i="43" s="1"/>
  <c r="T531" i="43"/>
  <c r="B531" i="43" s="1"/>
  <c r="T532" i="43"/>
  <c r="B532" i="43" s="1"/>
  <c r="T533" i="43"/>
  <c r="B533" i="43" s="1"/>
  <c r="T534" i="43"/>
  <c r="B534" i="43" s="1"/>
  <c r="T535" i="43"/>
  <c r="B535" i="43" s="1"/>
  <c r="T536" i="43"/>
  <c r="B536" i="43" s="1"/>
  <c r="T537" i="43"/>
  <c r="B537" i="43" s="1"/>
  <c r="T538" i="43"/>
  <c r="B538" i="43" s="1"/>
  <c r="T539" i="43"/>
  <c r="B539" i="43" s="1"/>
  <c r="T540" i="43"/>
  <c r="B540" i="43" s="1"/>
  <c r="C540" i="43" s="1"/>
  <c r="T541" i="43"/>
  <c r="B541" i="43" s="1"/>
  <c r="T542" i="43"/>
  <c r="B542" i="43" s="1"/>
  <c r="T543" i="43"/>
  <c r="B543" i="43" s="1"/>
  <c r="T544" i="43"/>
  <c r="B544" i="43" s="1"/>
  <c r="T545" i="43"/>
  <c r="B545" i="43" s="1"/>
  <c r="T546" i="43"/>
  <c r="B546" i="43" s="1"/>
  <c r="T547" i="43"/>
  <c r="B547" i="43" s="1"/>
  <c r="T548" i="43"/>
  <c r="B548" i="43" s="1"/>
  <c r="T549" i="43"/>
  <c r="B549" i="43" s="1"/>
  <c r="T550" i="43"/>
  <c r="B550" i="43" s="1"/>
  <c r="T551" i="43"/>
  <c r="B551" i="43" s="1"/>
  <c r="DF8" i="30"/>
  <c r="DF7" i="30"/>
  <c r="DF6" i="30"/>
  <c r="DF5" i="30"/>
  <c r="DF4" i="30"/>
  <c r="DF3" i="30"/>
  <c r="AA4" i="30"/>
  <c r="AA161" i="30"/>
  <c r="AA372" i="30"/>
  <c r="AA374" i="30"/>
  <c r="AA376" i="30"/>
  <c r="AA380" i="30"/>
  <c r="AA383" i="30"/>
  <c r="AA385" i="30"/>
  <c r="AA387" i="30"/>
  <c r="AA996" i="30"/>
  <c r="AA997" i="30"/>
  <c r="AA999" i="30"/>
  <c r="AA1000" i="30"/>
  <c r="AA1001" i="30"/>
  <c r="C518" i="43" l="1"/>
  <c r="C446" i="43"/>
  <c r="C326" i="43"/>
  <c r="C542" i="43"/>
  <c r="C470" i="43"/>
  <c r="C398" i="43"/>
  <c r="C350" i="43"/>
  <c r="C494" i="43"/>
  <c r="C422" i="43"/>
  <c r="C374" i="43"/>
  <c r="C528" i="43"/>
  <c r="C504" i="43"/>
  <c r="C480" i="43"/>
  <c r="C456" i="43"/>
  <c r="C432" i="43"/>
  <c r="C408" i="43"/>
  <c r="C384" i="43"/>
  <c r="C360" i="43"/>
  <c r="C336" i="43"/>
  <c r="C312" i="43"/>
  <c r="C288" i="43"/>
  <c r="C264" i="43"/>
  <c r="C240" i="43"/>
  <c r="C216" i="43"/>
  <c r="C192" i="43"/>
  <c r="C168" i="43"/>
  <c r="C511" i="43"/>
  <c r="C343" i="43"/>
  <c r="C175" i="43"/>
  <c r="C31" i="43"/>
  <c r="C534" i="43"/>
  <c r="C486" i="43"/>
  <c r="C438" i="43"/>
  <c r="C390" i="43"/>
  <c r="C342" i="43"/>
  <c r="C294" i="43"/>
  <c r="C509" i="43"/>
  <c r="C461" i="43"/>
  <c r="C437" i="43"/>
  <c r="C389" i="43"/>
  <c r="C341" i="43"/>
  <c r="C293" i="43"/>
  <c r="C221" i="43"/>
  <c r="C173" i="43"/>
  <c r="C532" i="43"/>
  <c r="C508" i="43"/>
  <c r="C460" i="43"/>
  <c r="C436" i="43"/>
  <c r="C388" i="43"/>
  <c r="C340" i="43"/>
  <c r="C292" i="43"/>
  <c r="C244" i="43"/>
  <c r="C196" i="43"/>
  <c r="C148" i="43"/>
  <c r="C506" i="43"/>
  <c r="C482" i="43"/>
  <c r="C458" i="43"/>
  <c r="C410" i="43"/>
  <c r="C386" i="43"/>
  <c r="C362" i="43"/>
  <c r="C338" i="43"/>
  <c r="C314" i="43"/>
  <c r="C439" i="43"/>
  <c r="C271" i="43"/>
  <c r="C127" i="43"/>
  <c r="C510" i="43"/>
  <c r="C462" i="43"/>
  <c r="C414" i="43"/>
  <c r="C366" i="43"/>
  <c r="C318" i="43"/>
  <c r="C533" i="43"/>
  <c r="C485" i="43"/>
  <c r="C413" i="43"/>
  <c r="C365" i="43"/>
  <c r="C317" i="43"/>
  <c r="C269" i="43"/>
  <c r="C245" i="43"/>
  <c r="C197" i="43"/>
  <c r="C149" i="43"/>
  <c r="C484" i="43"/>
  <c r="C412" i="43"/>
  <c r="C364" i="43"/>
  <c r="C316" i="43"/>
  <c r="C268" i="43"/>
  <c r="C220" i="43"/>
  <c r="C172" i="43"/>
  <c r="C530" i="43"/>
  <c r="C434" i="43"/>
  <c r="C487" i="43"/>
  <c r="C319" i="43"/>
  <c r="C199" i="43"/>
  <c r="C55" i="43"/>
  <c r="C547" i="43"/>
  <c r="C451" i="43"/>
  <c r="C379" i="43"/>
  <c r="C283" i="43"/>
  <c r="C211" i="43"/>
  <c r="C115" i="43"/>
  <c r="C91" i="43"/>
  <c r="C546" i="43"/>
  <c r="C522" i="43"/>
  <c r="C498" i="43"/>
  <c r="C474" i="43"/>
  <c r="C450" i="43"/>
  <c r="C426" i="43"/>
  <c r="C402" i="43"/>
  <c r="C378" i="43"/>
  <c r="C354" i="43"/>
  <c r="C330" i="43"/>
  <c r="C306" i="43"/>
  <c r="C463" i="43"/>
  <c r="C367" i="43"/>
  <c r="C247" i="43"/>
  <c r="C103" i="43"/>
  <c r="C499" i="43"/>
  <c r="C403" i="43"/>
  <c r="C307" i="43"/>
  <c r="C187" i="43"/>
  <c r="C521" i="43"/>
  <c r="C449" i="43"/>
  <c r="C425" i="43"/>
  <c r="C401" i="43"/>
  <c r="C377" i="43"/>
  <c r="C353" i="43"/>
  <c r="C329" i="43"/>
  <c r="C305" i="43"/>
  <c r="C281" i="43"/>
  <c r="C257" i="43"/>
  <c r="C233" i="43"/>
  <c r="C209" i="43"/>
  <c r="C185" i="43"/>
  <c r="C161" i="43"/>
  <c r="C137" i="43"/>
  <c r="C415" i="43"/>
  <c r="C295" i="43"/>
  <c r="C151" i="43"/>
  <c r="C475" i="43"/>
  <c r="C355" i="43"/>
  <c r="C259" i="43"/>
  <c r="C163" i="43"/>
  <c r="C43" i="43"/>
  <c r="C545" i="43"/>
  <c r="C473" i="43"/>
  <c r="C520" i="43"/>
  <c r="C472" i="43"/>
  <c r="C424" i="43"/>
  <c r="C400" i="43"/>
  <c r="C376" i="43"/>
  <c r="C352" i="43"/>
  <c r="C304" i="43"/>
  <c r="C280" i="43"/>
  <c r="C256" i="43"/>
  <c r="C232" i="43"/>
  <c r="C208" i="43"/>
  <c r="C184" i="43"/>
  <c r="C160" i="43"/>
  <c r="C535" i="43"/>
  <c r="C391" i="43"/>
  <c r="C223" i="43"/>
  <c r="C79" i="43"/>
  <c r="C523" i="43"/>
  <c r="C427" i="43"/>
  <c r="C331" i="43"/>
  <c r="C235" i="43"/>
  <c r="C139" i="43"/>
  <c r="C67" i="43"/>
  <c r="C497" i="43"/>
  <c r="C544" i="43"/>
  <c r="C496" i="43"/>
  <c r="C448" i="43"/>
  <c r="C328" i="43"/>
  <c r="C125" i="43"/>
  <c r="C282" i="43"/>
  <c r="C136" i="43"/>
  <c r="C124" i="43"/>
  <c r="C112" i="43"/>
  <c r="C113" i="43"/>
  <c r="C101" i="43"/>
  <c r="C89" i="43"/>
  <c r="C77" i="43"/>
  <c r="C65" i="43"/>
  <c r="C53" i="43"/>
  <c r="C41" i="43"/>
  <c r="C29" i="43"/>
  <c r="C290" i="43"/>
  <c r="C278" i="43"/>
  <c r="C266" i="43"/>
  <c r="C100" i="43"/>
  <c r="C88" i="43"/>
  <c r="C76" i="43"/>
  <c r="C64" i="43"/>
  <c r="C52" i="43"/>
  <c r="C40" i="43"/>
  <c r="C28" i="43"/>
  <c r="C539" i="43"/>
  <c r="C503" i="43"/>
  <c r="C455" i="43"/>
  <c r="C419" i="43"/>
  <c r="C395" i="43"/>
  <c r="C383" i="43"/>
  <c r="C335" i="43"/>
  <c r="C323" i="43"/>
  <c r="C311" i="43"/>
  <c r="C299" i="43"/>
  <c r="C287" i="43"/>
  <c r="C275" i="43"/>
  <c r="C263" i="43"/>
  <c r="C251" i="43"/>
  <c r="C239" i="43"/>
  <c r="C227" i="43"/>
  <c r="C215" i="43"/>
  <c r="C203" i="43"/>
  <c r="C191" i="43"/>
  <c r="C179" i="43"/>
  <c r="C167" i="43"/>
  <c r="C155" i="43"/>
  <c r="C143" i="43"/>
  <c r="C131" i="43"/>
  <c r="C119" i="43"/>
  <c r="C107" i="43"/>
  <c r="C95" i="43"/>
  <c r="C83" i="43"/>
  <c r="C71" i="43"/>
  <c r="C59" i="43"/>
  <c r="C47" i="43"/>
  <c r="C35" i="43"/>
  <c r="C23" i="43"/>
  <c r="C551" i="43"/>
  <c r="C491" i="43"/>
  <c r="C443" i="43"/>
  <c r="C371" i="43"/>
  <c r="C515" i="43"/>
  <c r="C467" i="43"/>
  <c r="C407" i="43"/>
  <c r="C347" i="43"/>
  <c r="C527" i="43"/>
  <c r="C479" i="43"/>
  <c r="C431" i="43"/>
  <c r="C359" i="43"/>
  <c r="C254" i="43"/>
  <c r="C242" i="43"/>
  <c r="C230" i="43"/>
  <c r="C218" i="43"/>
  <c r="C206" i="43"/>
  <c r="C194" i="43"/>
  <c r="C182" i="43"/>
  <c r="C170" i="43"/>
  <c r="C158" i="43"/>
  <c r="C146" i="43"/>
  <c r="C134" i="43"/>
  <c r="C122" i="43"/>
  <c r="C110" i="43"/>
  <c r="C98" i="43"/>
  <c r="C86" i="43"/>
  <c r="C74" i="43"/>
  <c r="C62" i="43"/>
  <c r="C156" i="43"/>
  <c r="C144" i="43"/>
  <c r="C132" i="43"/>
  <c r="C493" i="43"/>
  <c r="C445" i="43"/>
  <c r="C385" i="43"/>
  <c r="C349" i="43"/>
  <c r="C337" i="43"/>
  <c r="C325" i="43"/>
  <c r="C313" i="43"/>
  <c r="C301" i="43"/>
  <c r="C289" i="43"/>
  <c r="C277" i="43"/>
  <c r="C265" i="43"/>
  <c r="C253" i="43"/>
  <c r="C241" i="43"/>
  <c r="C229" i="43"/>
  <c r="C217" i="43"/>
  <c r="C205" i="43"/>
  <c r="C193" i="43"/>
  <c r="C181" i="43"/>
  <c r="C169" i="43"/>
  <c r="C157" i="43"/>
  <c r="C505" i="43"/>
  <c r="C409" i="43"/>
  <c r="C529" i="43"/>
  <c r="C481" i="43"/>
  <c r="C433" i="43"/>
  <c r="C361" i="43"/>
  <c r="C517" i="43"/>
  <c r="C457" i="43"/>
  <c r="C421" i="43"/>
  <c r="C373" i="43"/>
  <c r="C541" i="43"/>
  <c r="C469" i="43"/>
  <c r="C397" i="43"/>
  <c r="C543" i="43"/>
  <c r="C531" i="43"/>
  <c r="C519" i="43"/>
  <c r="C507" i="43"/>
  <c r="C495" i="43"/>
  <c r="C483" i="43"/>
  <c r="C471" i="43"/>
  <c r="C459" i="43"/>
  <c r="C447" i="43"/>
  <c r="C435" i="43"/>
  <c r="C423" i="43"/>
  <c r="C411" i="43"/>
  <c r="C399" i="43"/>
  <c r="C387" i="43"/>
  <c r="C375" i="43"/>
  <c r="C363" i="43"/>
  <c r="C351" i="43"/>
  <c r="C339" i="43"/>
  <c r="C327" i="43"/>
  <c r="C315" i="43"/>
  <c r="C303" i="43"/>
  <c r="C291" i="43"/>
  <c r="C279" i="43"/>
  <c r="C267" i="43"/>
  <c r="C255" i="43"/>
  <c r="C243" i="43"/>
  <c r="C231" i="43"/>
  <c r="C219" i="43"/>
  <c r="C207" i="43"/>
  <c r="C195" i="43"/>
  <c r="C183" i="43"/>
  <c r="C171" i="43"/>
  <c r="C159" i="43"/>
  <c r="C147" i="43"/>
  <c r="C135" i="43"/>
  <c r="C123" i="43"/>
  <c r="C111" i="43"/>
  <c r="C99" i="43"/>
  <c r="C87" i="43"/>
  <c r="C75" i="43"/>
  <c r="C63" i="43"/>
  <c r="C270" i="43"/>
  <c r="C258" i="43"/>
  <c r="C246" i="43"/>
  <c r="C234" i="43"/>
  <c r="C222" i="43"/>
  <c r="C210" i="43"/>
  <c r="C198" i="43"/>
  <c r="C186" i="43"/>
  <c r="C174" i="43"/>
  <c r="C162" i="43"/>
  <c r="C150" i="43"/>
  <c r="C138" i="43"/>
  <c r="C126" i="43"/>
  <c r="C114" i="43"/>
  <c r="C102" i="43"/>
  <c r="C90" i="43"/>
  <c r="C78" i="43"/>
  <c r="C66" i="43"/>
  <c r="C54" i="43"/>
  <c r="C42" i="43"/>
  <c r="C30" i="43"/>
  <c r="C145" i="43"/>
  <c r="C133" i="43"/>
  <c r="C121" i="43"/>
  <c r="C109" i="43"/>
  <c r="C97" i="43"/>
  <c r="C85" i="43"/>
  <c r="C73" i="43"/>
  <c r="C61" i="43"/>
  <c r="C49" i="43"/>
  <c r="C120" i="43"/>
  <c r="C108" i="43"/>
  <c r="C96" i="43"/>
  <c r="C84" i="43"/>
  <c r="C72" i="43"/>
  <c r="C60" i="43"/>
  <c r="C48" i="43"/>
  <c r="C36" i="43"/>
  <c r="C24" i="43"/>
  <c r="C51" i="43"/>
  <c r="C39" i="43"/>
  <c r="C50" i="43"/>
  <c r="C38" i="43"/>
  <c r="C26" i="43"/>
  <c r="C37" i="43"/>
  <c r="C25" i="43"/>
  <c r="C27" i="43"/>
  <c r="C550" i="43"/>
  <c r="C538" i="43"/>
  <c r="C526" i="43"/>
  <c r="C514" i="43"/>
  <c r="C502" i="43"/>
  <c r="C490" i="43"/>
  <c r="C478" i="43"/>
  <c r="C466" i="43"/>
  <c r="C454" i="43"/>
  <c r="C442" i="43"/>
  <c r="C430" i="43"/>
  <c r="C418" i="43"/>
  <c r="C406" i="43"/>
  <c r="C394" i="43"/>
  <c r="C382" i="43"/>
  <c r="C370" i="43"/>
  <c r="C358" i="43"/>
  <c r="C346" i="43"/>
  <c r="C334" i="43"/>
  <c r="C322" i="43"/>
  <c r="C310" i="43"/>
  <c r="C298" i="43"/>
  <c r="C286" i="43"/>
  <c r="C274" i="43"/>
  <c r="C262" i="43"/>
  <c r="C250" i="43"/>
  <c r="C238" i="43"/>
  <c r="C226" i="43"/>
  <c r="C214" i="43"/>
  <c r="C202" i="43"/>
  <c r="C190" i="43"/>
  <c r="C178" i="43"/>
  <c r="C166" i="43"/>
  <c r="C154" i="43"/>
  <c r="C142" i="43"/>
  <c r="C130" i="43"/>
  <c r="C118" i="43"/>
  <c r="C106" i="43"/>
  <c r="C94" i="43"/>
  <c r="C82" i="43"/>
  <c r="C70" i="43"/>
  <c r="C58" i="43"/>
  <c r="C46" i="43"/>
  <c r="C34" i="43"/>
  <c r="C22" i="43"/>
  <c r="C513" i="43"/>
  <c r="C477" i="43"/>
  <c r="C429" i="43"/>
  <c r="C405" i="43"/>
  <c r="C369" i="43"/>
  <c r="C357" i="43"/>
  <c r="C345" i="43"/>
  <c r="C333" i="43"/>
  <c r="C321" i="43"/>
  <c r="C309" i="43"/>
  <c r="C297" i="43"/>
  <c r="C285" i="43"/>
  <c r="C273" i="43"/>
  <c r="C261" i="43"/>
  <c r="C249" i="43"/>
  <c r="C237" i="43"/>
  <c r="C225" i="43"/>
  <c r="C213" i="43"/>
  <c r="C201" i="43"/>
  <c r="C189" i="43"/>
  <c r="C177" i="43"/>
  <c r="C165" i="43"/>
  <c r="C153" i="43"/>
  <c r="C141" i="43"/>
  <c r="C129" i="43"/>
  <c r="C117" i="43"/>
  <c r="C105" i="43"/>
  <c r="C93" i="43"/>
  <c r="C81" i="43"/>
  <c r="C69" i="43"/>
  <c r="C57" i="43"/>
  <c r="C45" i="43"/>
  <c r="C33" i="43"/>
  <c r="C21" i="43"/>
  <c r="C549" i="43"/>
  <c r="C525" i="43"/>
  <c r="C501" i="43"/>
  <c r="C465" i="43"/>
  <c r="C441" i="43"/>
  <c r="C417" i="43"/>
  <c r="C381" i="43"/>
  <c r="C548" i="43"/>
  <c r="C536" i="43"/>
  <c r="C476" i="43"/>
  <c r="C464" i="43"/>
  <c r="C452" i="43"/>
  <c r="C440" i="43"/>
  <c r="C428" i="43"/>
  <c r="C416" i="43"/>
  <c r="C404" i="43"/>
  <c r="C392" i="43"/>
  <c r="C380" i="43"/>
  <c r="C368" i="43"/>
  <c r="C356" i="43"/>
  <c r="C344" i="43"/>
  <c r="C332" i="43"/>
  <c r="C320" i="43"/>
  <c r="C308" i="43"/>
  <c r="C296" i="43"/>
  <c r="C284" i="43"/>
  <c r="C272" i="43"/>
  <c r="C260" i="43"/>
  <c r="C248" i="43"/>
  <c r="C236" i="43"/>
  <c r="C224" i="43"/>
  <c r="C212" i="43"/>
  <c r="C200" i="43"/>
  <c r="C188" i="43"/>
  <c r="C176" i="43"/>
  <c r="C164" i="43"/>
  <c r="C152" i="43"/>
  <c r="C140" i="43"/>
  <c r="C128" i="43"/>
  <c r="C116" i="43"/>
  <c r="C104" i="43"/>
  <c r="C92" i="43"/>
  <c r="C80" i="43"/>
  <c r="C68" i="43"/>
  <c r="C56" i="43"/>
  <c r="C44" i="43"/>
  <c r="C32" i="43"/>
  <c r="C20" i="43"/>
  <c r="C524" i="43"/>
  <c r="C512" i="43"/>
  <c r="C500" i="43"/>
  <c r="C488" i="43"/>
  <c r="C537" i="43"/>
  <c r="C489" i="43"/>
  <c r="C453" i="43"/>
  <c r="C393" i="43"/>
  <c r="AA4" i="43"/>
  <c r="AA5" i="43"/>
  <c r="AA6" i="43"/>
  <c r="AA7" i="43"/>
  <c r="AA8" i="43"/>
  <c r="AA9" i="43"/>
  <c r="AA10" i="43"/>
  <c r="AA11" i="43"/>
  <c r="AA12" i="43"/>
  <c r="AA13" i="43"/>
  <c r="AA14" i="43"/>
  <c r="AA15" i="43"/>
  <c r="AA16" i="43"/>
  <c r="AA17" i="43"/>
  <c r="AA18" i="43"/>
  <c r="AA19" i="43"/>
  <c r="AA20" i="43"/>
  <c r="AA21" i="43"/>
  <c r="AA22" i="43"/>
  <c r="AA23" i="43"/>
  <c r="AA24" i="43"/>
  <c r="AA25" i="43"/>
  <c r="AA26" i="43"/>
  <c r="AA27" i="43"/>
  <c r="AA28" i="43"/>
  <c r="AA29" i="43"/>
  <c r="AA30" i="43"/>
  <c r="AA31" i="43"/>
  <c r="AA32" i="43"/>
  <c r="AA33" i="43"/>
  <c r="AA34" i="43"/>
  <c r="AA35" i="43"/>
  <c r="AA36" i="43"/>
  <c r="AA37" i="43"/>
  <c r="AA38" i="43"/>
  <c r="AA39" i="43"/>
  <c r="AA40" i="43"/>
  <c r="AA41" i="43"/>
  <c r="AA42" i="43"/>
  <c r="AA43" i="43"/>
  <c r="AA44" i="43"/>
  <c r="AA45" i="43"/>
  <c r="AA46" i="43"/>
  <c r="AA47" i="43"/>
  <c r="AA48" i="43"/>
  <c r="AA49" i="43"/>
  <c r="AA50" i="43"/>
  <c r="AA51" i="43"/>
  <c r="AA52" i="43"/>
  <c r="AA53" i="43"/>
  <c r="AA54" i="43"/>
  <c r="AA55" i="43"/>
  <c r="AA56" i="43"/>
  <c r="AA57" i="43"/>
  <c r="AA58" i="43"/>
  <c r="AA59" i="43"/>
  <c r="AA60" i="43"/>
  <c r="AA61" i="43"/>
  <c r="AA62" i="43"/>
  <c r="AA63" i="43"/>
  <c r="AA64" i="43"/>
  <c r="AA65" i="43"/>
  <c r="AA66" i="43"/>
  <c r="AA67" i="43"/>
  <c r="AA68" i="43"/>
  <c r="AA69" i="43"/>
  <c r="AA70" i="43"/>
  <c r="AA71" i="43"/>
  <c r="AA72" i="43"/>
  <c r="AA73" i="43"/>
  <c r="AA74" i="43"/>
  <c r="AA75" i="43"/>
  <c r="AA76" i="43"/>
  <c r="AA77" i="43"/>
  <c r="AA78" i="43"/>
  <c r="AA79" i="43"/>
  <c r="AA80" i="43"/>
  <c r="AA81" i="43"/>
  <c r="AA82" i="43"/>
  <c r="AA83" i="43"/>
  <c r="AA84" i="43"/>
  <c r="AA85" i="43"/>
  <c r="AA86" i="43"/>
  <c r="AA87" i="43"/>
  <c r="AA88" i="43"/>
  <c r="AA89" i="43"/>
  <c r="AA90" i="43"/>
  <c r="AA91" i="43"/>
  <c r="AA92" i="43"/>
  <c r="AA93" i="43"/>
  <c r="AA94" i="43"/>
  <c r="AA95" i="43"/>
  <c r="AA96" i="43"/>
  <c r="AA97" i="43"/>
  <c r="AA98" i="43"/>
  <c r="AA99" i="43"/>
  <c r="AA100" i="43"/>
  <c r="AA101" i="43"/>
  <c r="AA102" i="43"/>
  <c r="AA103" i="43"/>
  <c r="AA104" i="43"/>
  <c r="AA105" i="43"/>
  <c r="AA106" i="43"/>
  <c r="AA107" i="43"/>
  <c r="AA108" i="43"/>
  <c r="AA109" i="43"/>
  <c r="AA110" i="43"/>
  <c r="AA111" i="43"/>
  <c r="AA112" i="43"/>
  <c r="AA113" i="43"/>
  <c r="AA114" i="43"/>
  <c r="AA115" i="43"/>
  <c r="AA116" i="43"/>
  <c r="AA117" i="43"/>
  <c r="AA118" i="43"/>
  <c r="AA119" i="43"/>
  <c r="AA120" i="43"/>
  <c r="AA121" i="43"/>
  <c r="AA122" i="43"/>
  <c r="AA123" i="43"/>
  <c r="AA124" i="43"/>
  <c r="AA125" i="43"/>
  <c r="AA126" i="43"/>
  <c r="AA127" i="43"/>
  <c r="AA128" i="43"/>
  <c r="AA129" i="43"/>
  <c r="AA130" i="43"/>
  <c r="AA131" i="43"/>
  <c r="AA132" i="43"/>
  <c r="AA133" i="43"/>
  <c r="AA134" i="43"/>
  <c r="AA135" i="43"/>
  <c r="AA136" i="43"/>
  <c r="AA137" i="43"/>
  <c r="AA138" i="43"/>
  <c r="AA139" i="43"/>
  <c r="AA140" i="43"/>
  <c r="AA141" i="43"/>
  <c r="AA142" i="43"/>
  <c r="AA143" i="43"/>
  <c r="AA144" i="43"/>
  <c r="AA145" i="43"/>
  <c r="AA146" i="43"/>
  <c r="AA147" i="43"/>
  <c r="AA148" i="43"/>
  <c r="AA149" i="43"/>
  <c r="AA150" i="43"/>
  <c r="AA151" i="43"/>
  <c r="AA152" i="43"/>
  <c r="AA153" i="43"/>
  <c r="AA154" i="43"/>
  <c r="AA155" i="43"/>
  <c r="AA156" i="43"/>
  <c r="AA157" i="43"/>
  <c r="AA158" i="43"/>
  <c r="AA159" i="43"/>
  <c r="AA160" i="43"/>
  <c r="AA161" i="43"/>
  <c r="AA162" i="43"/>
  <c r="AA163" i="43"/>
  <c r="AA164" i="43"/>
  <c r="AA165" i="43"/>
  <c r="AA166" i="43"/>
  <c r="AA167" i="43"/>
  <c r="AA168" i="43"/>
  <c r="AA169" i="43"/>
  <c r="AA170" i="43"/>
  <c r="AA171" i="43"/>
  <c r="AA172" i="43"/>
  <c r="AA173" i="43"/>
  <c r="AA174" i="43"/>
  <c r="AA175" i="43"/>
  <c r="AA176" i="43"/>
  <c r="AA177" i="43"/>
  <c r="AA178" i="43"/>
  <c r="AA179" i="43"/>
  <c r="AA180" i="43"/>
  <c r="AA181" i="43"/>
  <c r="AA182" i="43"/>
  <c r="AA183" i="43"/>
  <c r="AA184" i="43"/>
  <c r="AA185" i="43"/>
  <c r="AA186" i="43"/>
  <c r="AA187" i="43"/>
  <c r="AA188" i="43"/>
  <c r="AA189" i="43"/>
  <c r="AA190" i="43"/>
  <c r="AA191" i="43"/>
  <c r="AA192" i="43"/>
  <c r="AA193" i="43"/>
  <c r="AA194" i="43"/>
  <c r="AA195" i="43"/>
  <c r="AA196" i="43"/>
  <c r="AA197" i="43"/>
  <c r="AA198" i="43"/>
  <c r="AA199" i="43"/>
  <c r="AA200" i="43"/>
  <c r="AA201" i="43"/>
  <c r="AA202" i="43"/>
  <c r="AA203" i="43"/>
  <c r="AA204" i="43"/>
  <c r="AA205" i="43"/>
  <c r="AA206" i="43"/>
  <c r="AA207" i="43"/>
  <c r="AA208" i="43"/>
  <c r="AA209" i="43"/>
  <c r="AA210" i="43"/>
  <c r="AA211" i="43"/>
  <c r="AA212" i="43"/>
  <c r="AA213" i="43"/>
  <c r="AA214" i="43"/>
  <c r="AA215" i="43"/>
  <c r="AA216" i="43"/>
  <c r="AA217" i="43"/>
  <c r="AA218" i="43"/>
  <c r="AA219" i="43"/>
  <c r="AA220" i="43"/>
  <c r="AA221" i="43"/>
  <c r="AA222" i="43"/>
  <c r="AA223" i="43"/>
  <c r="AA224" i="43"/>
  <c r="AA225" i="43"/>
  <c r="AA226" i="43"/>
  <c r="AA227" i="43"/>
  <c r="AA228" i="43"/>
  <c r="AA229" i="43"/>
  <c r="AA230" i="43"/>
  <c r="AA231" i="43"/>
  <c r="AA232" i="43"/>
  <c r="AA233" i="43"/>
  <c r="AA234" i="43"/>
  <c r="AA235" i="43"/>
  <c r="AA236" i="43"/>
  <c r="AA237" i="43"/>
  <c r="AA238" i="43"/>
  <c r="AA239" i="43"/>
  <c r="AA240" i="43"/>
  <c r="AA241" i="43"/>
  <c r="AA242" i="43"/>
  <c r="AA243" i="43"/>
  <c r="AA244" i="43"/>
  <c r="AA245" i="43"/>
  <c r="AA246" i="43"/>
  <c r="AA247" i="43"/>
  <c r="AA248" i="43"/>
  <c r="AA249" i="43"/>
  <c r="AA250" i="43"/>
  <c r="AA251" i="43"/>
  <c r="AA252" i="43"/>
  <c r="AA253" i="43"/>
  <c r="AA254" i="43"/>
  <c r="AA255" i="43"/>
  <c r="AA256" i="43"/>
  <c r="AA257" i="43"/>
  <c r="AA258" i="43"/>
  <c r="AA259" i="43"/>
  <c r="AA260" i="43"/>
  <c r="AA261" i="43"/>
  <c r="AA262" i="43"/>
  <c r="AA263" i="43"/>
  <c r="AA264" i="43"/>
  <c r="AA265" i="43"/>
  <c r="AA266" i="43"/>
  <c r="AA267" i="43"/>
  <c r="AA268" i="43"/>
  <c r="AA269" i="43"/>
  <c r="AA270" i="43"/>
  <c r="AA271" i="43"/>
  <c r="AA272" i="43"/>
  <c r="AA273" i="43"/>
  <c r="AA274" i="43"/>
  <c r="AA275" i="43"/>
  <c r="AA276" i="43"/>
  <c r="AA277" i="43"/>
  <c r="AA278" i="43"/>
  <c r="AA279" i="43"/>
  <c r="AA280" i="43"/>
  <c r="AA281" i="43"/>
  <c r="AA282" i="43"/>
  <c r="AA283" i="43"/>
  <c r="AA284" i="43"/>
  <c r="AA285" i="43"/>
  <c r="AA286" i="43"/>
  <c r="AA287" i="43"/>
  <c r="AA288" i="43"/>
  <c r="AA289" i="43"/>
  <c r="AA290" i="43"/>
  <c r="AA291" i="43"/>
  <c r="AA292" i="43"/>
  <c r="AA293" i="43"/>
  <c r="AA294" i="43"/>
  <c r="AA295" i="43"/>
  <c r="AA296" i="43"/>
  <c r="AA297" i="43"/>
  <c r="AA298" i="43"/>
  <c r="AA299" i="43"/>
  <c r="AA300" i="43"/>
  <c r="AA301" i="43"/>
  <c r="AA302" i="43"/>
  <c r="AA303" i="43"/>
  <c r="AA304" i="43"/>
  <c r="AA305" i="43"/>
  <c r="AA306" i="43"/>
  <c r="AA307" i="43"/>
  <c r="AA308" i="43"/>
  <c r="AA309" i="43"/>
  <c r="AA310" i="43"/>
  <c r="AA311" i="43"/>
  <c r="AA312" i="43"/>
  <c r="AA313" i="43"/>
  <c r="AA314" i="43"/>
  <c r="AA315" i="43"/>
  <c r="AA316" i="43"/>
  <c r="AA317" i="43"/>
  <c r="AA318" i="43"/>
  <c r="AA319" i="43"/>
  <c r="AA320" i="43"/>
  <c r="AA321" i="43"/>
  <c r="AA322" i="43"/>
  <c r="AA323" i="43"/>
  <c r="AA324" i="43"/>
  <c r="AA325" i="43"/>
  <c r="AA326" i="43"/>
  <c r="AA327" i="43"/>
  <c r="AA328" i="43"/>
  <c r="AA329" i="43"/>
  <c r="AA330" i="43"/>
  <c r="AA331" i="43"/>
  <c r="AA332" i="43"/>
  <c r="AA333" i="43"/>
  <c r="AA334" i="43"/>
  <c r="AA335" i="43"/>
  <c r="AA336" i="43"/>
  <c r="AA337" i="43"/>
  <c r="AA338" i="43"/>
  <c r="AA339" i="43"/>
  <c r="AA340" i="43"/>
  <c r="AA341" i="43"/>
  <c r="AA342" i="43"/>
  <c r="AA343" i="43"/>
  <c r="AA344" i="43"/>
  <c r="AA345" i="43"/>
  <c r="AA346" i="43"/>
  <c r="AA347" i="43"/>
  <c r="AA348" i="43"/>
  <c r="AA349" i="43"/>
  <c r="AA350" i="43"/>
  <c r="AA351" i="43"/>
  <c r="AA352" i="43"/>
  <c r="AA353" i="43"/>
  <c r="AA354" i="43"/>
  <c r="AA355" i="43"/>
  <c r="AA356" i="43"/>
  <c r="AA357" i="43"/>
  <c r="AA358" i="43"/>
  <c r="AA359" i="43"/>
  <c r="AA360" i="43"/>
  <c r="AA361" i="43"/>
  <c r="AA362" i="43"/>
  <c r="AA363" i="43"/>
  <c r="AA364" i="43"/>
  <c r="AA365" i="43"/>
  <c r="AA366" i="43"/>
  <c r="AA367" i="43"/>
  <c r="AA368" i="43"/>
  <c r="AA369" i="43"/>
  <c r="AA370" i="43"/>
  <c r="AA371" i="43"/>
  <c r="AA372" i="43"/>
  <c r="AA373" i="43"/>
  <c r="AA374" i="43"/>
  <c r="AA375" i="43"/>
  <c r="AA376" i="43"/>
  <c r="AA377" i="43"/>
  <c r="AA378" i="43"/>
  <c r="AA379" i="43"/>
  <c r="AA380" i="43"/>
  <c r="AA381" i="43"/>
  <c r="AA382" i="43"/>
  <c r="AA383" i="43"/>
  <c r="AA384" i="43"/>
  <c r="AA385" i="43"/>
  <c r="AA386" i="43"/>
  <c r="AA387" i="43"/>
  <c r="AA388" i="43"/>
  <c r="AA389" i="43"/>
  <c r="AA390" i="43"/>
  <c r="AA391" i="43"/>
  <c r="AA392" i="43"/>
  <c r="AA393" i="43"/>
  <c r="AA394" i="43"/>
  <c r="AA395" i="43"/>
  <c r="AA396" i="43"/>
  <c r="AA397" i="43"/>
  <c r="AA398" i="43"/>
  <c r="AA399" i="43"/>
  <c r="AA400" i="43"/>
  <c r="AA401" i="43"/>
  <c r="AA402" i="43"/>
  <c r="AA403" i="43"/>
  <c r="AA404" i="43"/>
  <c r="AA405" i="43"/>
  <c r="AA406" i="43"/>
  <c r="AA407" i="43"/>
  <c r="AA408" i="43"/>
  <c r="AA409" i="43"/>
  <c r="AA410" i="43"/>
  <c r="AA411" i="43"/>
  <c r="AA412" i="43"/>
  <c r="AA413" i="43"/>
  <c r="AA414" i="43"/>
  <c r="AA415" i="43"/>
  <c r="AA416" i="43"/>
  <c r="AA417" i="43"/>
  <c r="AA418" i="43"/>
  <c r="AA419" i="43"/>
  <c r="AA420" i="43"/>
  <c r="AA421" i="43"/>
  <c r="AA422" i="43"/>
  <c r="AA423" i="43"/>
  <c r="AA424" i="43"/>
  <c r="AA425" i="43"/>
  <c r="AA426" i="43"/>
  <c r="AA427" i="43"/>
  <c r="AA428" i="43"/>
  <c r="AA429" i="43"/>
  <c r="AA430" i="43"/>
  <c r="AA431" i="43"/>
  <c r="AA432" i="43"/>
  <c r="AA433" i="43"/>
  <c r="AA434" i="43"/>
  <c r="AA435" i="43"/>
  <c r="AA436" i="43"/>
  <c r="AA437" i="43"/>
  <c r="AA438" i="43"/>
  <c r="AA439" i="43"/>
  <c r="AA440" i="43"/>
  <c r="AA441" i="43"/>
  <c r="AA442" i="43"/>
  <c r="AA443" i="43"/>
  <c r="AA444" i="43"/>
  <c r="AA445" i="43"/>
  <c r="AA446" i="43"/>
  <c r="AA447" i="43"/>
  <c r="AA448" i="43"/>
  <c r="AA449" i="43"/>
  <c r="AA450" i="43"/>
  <c r="AA451" i="43"/>
  <c r="AA452" i="43"/>
  <c r="AA453" i="43"/>
  <c r="AA454" i="43"/>
  <c r="AA455" i="43"/>
  <c r="AA456" i="43"/>
  <c r="AA457" i="43"/>
  <c r="AA458" i="43"/>
  <c r="AA459" i="43"/>
  <c r="AA460" i="43"/>
  <c r="AA461" i="43"/>
  <c r="AA462" i="43"/>
  <c r="AA463" i="43"/>
  <c r="AA464" i="43"/>
  <c r="AA465" i="43"/>
  <c r="AA466" i="43"/>
  <c r="AA467" i="43"/>
  <c r="AA468" i="43"/>
  <c r="AA469" i="43"/>
  <c r="AA470" i="43"/>
  <c r="AA471" i="43"/>
  <c r="AA472" i="43"/>
  <c r="AA473" i="43"/>
  <c r="AA474" i="43"/>
  <c r="AA475" i="43"/>
  <c r="AA476" i="43"/>
  <c r="AA477" i="43"/>
  <c r="AA478" i="43"/>
  <c r="AA479" i="43"/>
  <c r="AA480" i="43"/>
  <c r="AA481" i="43"/>
  <c r="AA482" i="43"/>
  <c r="AA483" i="43"/>
  <c r="AA484" i="43"/>
  <c r="AA485" i="43"/>
  <c r="AA486" i="43"/>
  <c r="AA487" i="43"/>
  <c r="AA488" i="43"/>
  <c r="AA489" i="43"/>
  <c r="AA490" i="43"/>
  <c r="AA491" i="43"/>
  <c r="AA492" i="43"/>
  <c r="AA493" i="43"/>
  <c r="AA494" i="43"/>
  <c r="AA495" i="43"/>
  <c r="AA496" i="43"/>
  <c r="AA497" i="43"/>
  <c r="AA498" i="43"/>
  <c r="AA499" i="43"/>
  <c r="AA500" i="43"/>
  <c r="AA501" i="43"/>
  <c r="AA502" i="43"/>
  <c r="AA503" i="43"/>
  <c r="AA504" i="43"/>
  <c r="AA505" i="43"/>
  <c r="AA506" i="43"/>
  <c r="AA507" i="43"/>
  <c r="AA508" i="43"/>
  <c r="AA509" i="43"/>
  <c r="AA510" i="43"/>
  <c r="AA511" i="43"/>
  <c r="AA512" i="43"/>
  <c r="AA513" i="43"/>
  <c r="AA514" i="43"/>
  <c r="AA515" i="43"/>
  <c r="AA516" i="43"/>
  <c r="AA517" i="43"/>
  <c r="AA518" i="43"/>
  <c r="AA519" i="43"/>
  <c r="AA520" i="43"/>
  <c r="AA521" i="43"/>
  <c r="AA522" i="43"/>
  <c r="AA523" i="43"/>
  <c r="AA524" i="43"/>
  <c r="AA525" i="43"/>
  <c r="AA526" i="43"/>
  <c r="AA527" i="43"/>
  <c r="AA528" i="43"/>
  <c r="AA529" i="43"/>
  <c r="AA530" i="43"/>
  <c r="AA531" i="43"/>
  <c r="AA532" i="43"/>
  <c r="AA533" i="43"/>
  <c r="AA534" i="43"/>
  <c r="AA535" i="43"/>
  <c r="AA536" i="43"/>
  <c r="AA537" i="43"/>
  <c r="AA538" i="43"/>
  <c r="AA539" i="43"/>
  <c r="AA540" i="43"/>
  <c r="AA541" i="43"/>
  <c r="AA542" i="43"/>
  <c r="AA543" i="43"/>
  <c r="AA544" i="43"/>
  <c r="AA545" i="43"/>
  <c r="AA546" i="43"/>
  <c r="AA547" i="43"/>
  <c r="AA548" i="43"/>
  <c r="AA549" i="43"/>
  <c r="AA550" i="43"/>
  <c r="AA551" i="43"/>
  <c r="V4" i="43"/>
  <c r="V5" i="43"/>
  <c r="V6" i="43"/>
  <c r="V7" i="43"/>
  <c r="V8" i="43"/>
  <c r="V9" i="43"/>
  <c r="V10" i="43"/>
  <c r="V11" i="43"/>
  <c r="V12" i="43"/>
  <c r="V13" i="43"/>
  <c r="V14" i="43"/>
  <c r="V15" i="43"/>
  <c r="V16" i="43"/>
  <c r="V17" i="43"/>
  <c r="V18" i="43"/>
  <c r="V19" i="43"/>
  <c r="V20" i="43"/>
  <c r="V21" i="43"/>
  <c r="V22" i="43"/>
  <c r="V23" i="43"/>
  <c r="V24" i="43"/>
  <c r="V25" i="43"/>
  <c r="V26" i="43"/>
  <c r="V27" i="43"/>
  <c r="V28" i="43"/>
  <c r="V29" i="43"/>
  <c r="V30" i="43"/>
  <c r="V31" i="43"/>
  <c r="V32" i="43"/>
  <c r="V33" i="43"/>
  <c r="V34" i="43"/>
  <c r="V35" i="43"/>
  <c r="V36" i="43"/>
  <c r="V37" i="43"/>
  <c r="V38" i="43"/>
  <c r="V39" i="43"/>
  <c r="V40" i="43"/>
  <c r="V41" i="43"/>
  <c r="V42" i="43"/>
  <c r="V43" i="43"/>
  <c r="V44" i="43"/>
  <c r="V45" i="43"/>
  <c r="V46" i="43"/>
  <c r="V47" i="43"/>
  <c r="V48" i="43"/>
  <c r="V49" i="43"/>
  <c r="V50" i="43"/>
  <c r="V51" i="43"/>
  <c r="V52" i="43"/>
  <c r="V53" i="43"/>
  <c r="V54" i="43"/>
  <c r="V55" i="43"/>
  <c r="V56" i="43"/>
  <c r="V57" i="43"/>
  <c r="V58" i="43"/>
  <c r="V59" i="43"/>
  <c r="V60" i="43"/>
  <c r="V61" i="43"/>
  <c r="V62" i="43"/>
  <c r="V63" i="43"/>
  <c r="V64" i="43"/>
  <c r="V65" i="43"/>
  <c r="V66" i="43"/>
  <c r="V67" i="43"/>
  <c r="V68" i="43"/>
  <c r="V69" i="43"/>
  <c r="V70" i="43"/>
  <c r="V71" i="43"/>
  <c r="V72" i="43"/>
  <c r="V73" i="43"/>
  <c r="V74" i="43"/>
  <c r="V75" i="43"/>
  <c r="V76" i="43"/>
  <c r="V77" i="43"/>
  <c r="V78" i="43"/>
  <c r="V79" i="43"/>
  <c r="V80" i="43"/>
  <c r="V81" i="43"/>
  <c r="V82" i="43"/>
  <c r="V83" i="43"/>
  <c r="V84" i="43"/>
  <c r="V85" i="43"/>
  <c r="V86" i="43"/>
  <c r="V87" i="43"/>
  <c r="V88" i="43"/>
  <c r="V89" i="43"/>
  <c r="V90" i="43"/>
  <c r="V91" i="43"/>
  <c r="V92" i="43"/>
  <c r="V93" i="43"/>
  <c r="V94" i="43"/>
  <c r="V95" i="43"/>
  <c r="V96" i="43"/>
  <c r="V97" i="43"/>
  <c r="V98" i="43"/>
  <c r="V99" i="43"/>
  <c r="V100" i="43"/>
  <c r="V101" i="43"/>
  <c r="V102" i="43"/>
  <c r="V103" i="43"/>
  <c r="V104" i="43"/>
  <c r="V105" i="43"/>
  <c r="V106" i="43"/>
  <c r="V107" i="43"/>
  <c r="V108" i="43"/>
  <c r="V109" i="43"/>
  <c r="V110" i="43"/>
  <c r="V111" i="43"/>
  <c r="V112" i="43"/>
  <c r="V113" i="43"/>
  <c r="V114" i="43"/>
  <c r="V115" i="43"/>
  <c r="V116" i="43"/>
  <c r="V117" i="43"/>
  <c r="V118" i="43"/>
  <c r="V119" i="43"/>
  <c r="V120" i="43"/>
  <c r="V121" i="43"/>
  <c r="V122" i="43"/>
  <c r="V123" i="43"/>
  <c r="V124" i="43"/>
  <c r="V125" i="43"/>
  <c r="V126" i="43"/>
  <c r="V127" i="43"/>
  <c r="V128" i="43"/>
  <c r="V129" i="43"/>
  <c r="V130" i="43"/>
  <c r="V131" i="43"/>
  <c r="V132" i="43"/>
  <c r="V133" i="43"/>
  <c r="V134" i="43"/>
  <c r="V135" i="43"/>
  <c r="V136" i="43"/>
  <c r="V137" i="43"/>
  <c r="V138" i="43"/>
  <c r="V139" i="43"/>
  <c r="V140" i="43"/>
  <c r="V141" i="43"/>
  <c r="V142" i="43"/>
  <c r="V143" i="43"/>
  <c r="V144" i="43"/>
  <c r="V145" i="43"/>
  <c r="V146" i="43"/>
  <c r="V147" i="43"/>
  <c r="V148" i="43"/>
  <c r="V149" i="43"/>
  <c r="V150" i="43"/>
  <c r="V151" i="43"/>
  <c r="V152" i="43"/>
  <c r="V153" i="43"/>
  <c r="V154" i="43"/>
  <c r="V155" i="43"/>
  <c r="V156" i="43"/>
  <c r="V157" i="43"/>
  <c r="V158" i="43"/>
  <c r="V159" i="43"/>
  <c r="V160" i="43"/>
  <c r="V161" i="43"/>
  <c r="V162" i="43"/>
  <c r="V163" i="43"/>
  <c r="V164" i="43"/>
  <c r="V165" i="43"/>
  <c r="V166" i="43"/>
  <c r="V167" i="43"/>
  <c r="V168" i="43"/>
  <c r="V169" i="43"/>
  <c r="V170" i="43"/>
  <c r="V171" i="43"/>
  <c r="V172" i="43"/>
  <c r="V173" i="43"/>
  <c r="V174" i="43"/>
  <c r="V175" i="43"/>
  <c r="V176" i="43"/>
  <c r="V177" i="43"/>
  <c r="V178" i="43"/>
  <c r="V179" i="43"/>
  <c r="V180" i="43"/>
  <c r="V181" i="43"/>
  <c r="V182" i="43"/>
  <c r="V183" i="43"/>
  <c r="V184" i="43"/>
  <c r="V185" i="43"/>
  <c r="V186" i="43"/>
  <c r="V187" i="43"/>
  <c r="V188" i="43"/>
  <c r="V189" i="43"/>
  <c r="V190" i="43"/>
  <c r="V191" i="43"/>
  <c r="V192" i="43"/>
  <c r="V193" i="43"/>
  <c r="V194" i="43"/>
  <c r="V195" i="43"/>
  <c r="V196" i="43"/>
  <c r="V197" i="43"/>
  <c r="V198" i="43"/>
  <c r="V199" i="43"/>
  <c r="V200" i="43"/>
  <c r="V201" i="43"/>
  <c r="V202" i="43"/>
  <c r="V203" i="43"/>
  <c r="V204" i="43"/>
  <c r="V205" i="43"/>
  <c r="V206" i="43"/>
  <c r="V207" i="43"/>
  <c r="V208" i="43"/>
  <c r="V209" i="43"/>
  <c r="V210" i="43"/>
  <c r="V211" i="43"/>
  <c r="V212" i="43"/>
  <c r="V213" i="43"/>
  <c r="V214" i="43"/>
  <c r="V215" i="43"/>
  <c r="V216" i="43"/>
  <c r="V217" i="43"/>
  <c r="V218" i="43"/>
  <c r="V219" i="43"/>
  <c r="V220" i="43"/>
  <c r="V221" i="43"/>
  <c r="V222" i="43"/>
  <c r="V223" i="43"/>
  <c r="V224" i="43"/>
  <c r="V225" i="43"/>
  <c r="V226" i="43"/>
  <c r="V227" i="43"/>
  <c r="V228" i="43"/>
  <c r="V229" i="43"/>
  <c r="V230" i="43"/>
  <c r="V231" i="43"/>
  <c r="V232" i="43"/>
  <c r="V233" i="43"/>
  <c r="V234" i="43"/>
  <c r="V235" i="43"/>
  <c r="V236" i="43"/>
  <c r="V237" i="43"/>
  <c r="V238" i="43"/>
  <c r="V239" i="43"/>
  <c r="V240" i="43"/>
  <c r="V241" i="43"/>
  <c r="V242" i="43"/>
  <c r="V243" i="43"/>
  <c r="V244" i="43"/>
  <c r="V245" i="43"/>
  <c r="V246" i="43"/>
  <c r="V247" i="43"/>
  <c r="V248" i="43"/>
  <c r="V249" i="43"/>
  <c r="V250" i="43"/>
  <c r="V251" i="43"/>
  <c r="V252" i="43"/>
  <c r="V253" i="43"/>
  <c r="V254" i="43"/>
  <c r="V255" i="43"/>
  <c r="V256" i="43"/>
  <c r="V257" i="43"/>
  <c r="V258" i="43"/>
  <c r="V259" i="43"/>
  <c r="V260" i="43"/>
  <c r="V261" i="43"/>
  <c r="V262" i="43"/>
  <c r="V263" i="43"/>
  <c r="V264" i="43"/>
  <c r="V265" i="43"/>
  <c r="V266" i="43"/>
  <c r="V267" i="43"/>
  <c r="V268" i="43"/>
  <c r="V269" i="43"/>
  <c r="V270" i="43"/>
  <c r="V271" i="43"/>
  <c r="V272" i="43"/>
  <c r="V273" i="43"/>
  <c r="V274" i="43"/>
  <c r="V275" i="43"/>
  <c r="V276" i="43"/>
  <c r="V277" i="43"/>
  <c r="V278" i="43"/>
  <c r="V279" i="43"/>
  <c r="V280" i="43"/>
  <c r="V281" i="43"/>
  <c r="V282" i="43"/>
  <c r="V283" i="43"/>
  <c r="V284" i="43"/>
  <c r="V285" i="43"/>
  <c r="V286" i="43"/>
  <c r="V287" i="43"/>
  <c r="V288" i="43"/>
  <c r="V289" i="43"/>
  <c r="V290" i="43"/>
  <c r="V291" i="43"/>
  <c r="V292" i="43"/>
  <c r="V293" i="43"/>
  <c r="V294" i="43"/>
  <c r="V295" i="43"/>
  <c r="V296" i="43"/>
  <c r="V297" i="43"/>
  <c r="V298" i="43"/>
  <c r="V299" i="43"/>
  <c r="V300" i="43"/>
  <c r="V301" i="43"/>
  <c r="V302" i="43"/>
  <c r="V303" i="43"/>
  <c r="V304" i="43"/>
  <c r="V305" i="43"/>
  <c r="V306" i="43"/>
  <c r="V307" i="43"/>
  <c r="V308" i="43"/>
  <c r="V309" i="43"/>
  <c r="V310" i="43"/>
  <c r="V311" i="43"/>
  <c r="V312" i="43"/>
  <c r="V313" i="43"/>
  <c r="V314" i="43"/>
  <c r="V315" i="43"/>
  <c r="V316" i="43"/>
  <c r="V317" i="43"/>
  <c r="V318" i="43"/>
  <c r="V319" i="43"/>
  <c r="V320" i="43"/>
  <c r="V321" i="43"/>
  <c r="V322" i="43"/>
  <c r="V323" i="43"/>
  <c r="V324" i="43"/>
  <c r="V325" i="43"/>
  <c r="V326" i="43"/>
  <c r="V327" i="43"/>
  <c r="V328" i="43"/>
  <c r="V329" i="43"/>
  <c r="V330" i="43"/>
  <c r="V331" i="43"/>
  <c r="V332" i="43"/>
  <c r="V333" i="43"/>
  <c r="V334" i="43"/>
  <c r="V335" i="43"/>
  <c r="V336" i="43"/>
  <c r="V337" i="43"/>
  <c r="V338" i="43"/>
  <c r="V339" i="43"/>
  <c r="V340" i="43"/>
  <c r="V341" i="43"/>
  <c r="V342" i="43"/>
  <c r="V343" i="43"/>
  <c r="V344" i="43"/>
  <c r="V345" i="43"/>
  <c r="V346" i="43"/>
  <c r="V347" i="43"/>
  <c r="V348" i="43"/>
  <c r="V349" i="43"/>
  <c r="V350" i="43"/>
  <c r="V351" i="43"/>
  <c r="V352" i="43"/>
  <c r="V353" i="43"/>
  <c r="V354" i="43"/>
  <c r="V355" i="43"/>
  <c r="V356" i="43"/>
  <c r="V357" i="43"/>
  <c r="V358" i="43"/>
  <c r="V359" i="43"/>
  <c r="V360" i="43"/>
  <c r="V361" i="43"/>
  <c r="V362" i="43"/>
  <c r="V363" i="43"/>
  <c r="V364" i="43"/>
  <c r="V365" i="43"/>
  <c r="V366" i="43"/>
  <c r="V367" i="43"/>
  <c r="V368" i="43"/>
  <c r="V369" i="43"/>
  <c r="V370" i="43"/>
  <c r="V371" i="43"/>
  <c r="V372" i="43"/>
  <c r="V373" i="43"/>
  <c r="V374" i="43"/>
  <c r="V375" i="43"/>
  <c r="V376" i="43"/>
  <c r="V377" i="43"/>
  <c r="V378" i="43"/>
  <c r="V379" i="43"/>
  <c r="V380" i="43"/>
  <c r="V381" i="43"/>
  <c r="V382" i="43"/>
  <c r="V383" i="43"/>
  <c r="V384" i="43"/>
  <c r="V385" i="43"/>
  <c r="V386" i="43"/>
  <c r="V387" i="43"/>
  <c r="V388" i="43"/>
  <c r="V389" i="43"/>
  <c r="V390" i="43"/>
  <c r="V391" i="43"/>
  <c r="V392" i="43"/>
  <c r="V393" i="43"/>
  <c r="V394" i="43"/>
  <c r="V395" i="43"/>
  <c r="V396" i="43"/>
  <c r="V397" i="43"/>
  <c r="V398" i="43"/>
  <c r="V399" i="43"/>
  <c r="V400" i="43"/>
  <c r="V401" i="43"/>
  <c r="V402" i="43"/>
  <c r="V403" i="43"/>
  <c r="V404" i="43"/>
  <c r="V405" i="43"/>
  <c r="V406" i="43"/>
  <c r="V407" i="43"/>
  <c r="V408" i="43"/>
  <c r="V409" i="43"/>
  <c r="V410" i="43"/>
  <c r="V411" i="43"/>
  <c r="V412" i="43"/>
  <c r="V413" i="43"/>
  <c r="V414" i="43"/>
  <c r="V415" i="43"/>
  <c r="V416" i="43"/>
  <c r="V417" i="43"/>
  <c r="V418" i="43"/>
  <c r="V419" i="43"/>
  <c r="V420" i="43"/>
  <c r="V421" i="43"/>
  <c r="V422" i="43"/>
  <c r="V423" i="43"/>
  <c r="V424" i="43"/>
  <c r="V425" i="43"/>
  <c r="V426" i="43"/>
  <c r="V427" i="43"/>
  <c r="V428" i="43"/>
  <c r="V429" i="43"/>
  <c r="V430" i="43"/>
  <c r="V431" i="43"/>
  <c r="V432" i="43"/>
  <c r="V433" i="43"/>
  <c r="V434" i="43"/>
  <c r="V435" i="43"/>
  <c r="V436" i="43"/>
  <c r="V437" i="43"/>
  <c r="V438" i="43"/>
  <c r="V439" i="43"/>
  <c r="V440" i="43"/>
  <c r="V441" i="43"/>
  <c r="V442" i="43"/>
  <c r="V443" i="43"/>
  <c r="V444" i="43"/>
  <c r="V445" i="43"/>
  <c r="V446" i="43"/>
  <c r="V447" i="43"/>
  <c r="V448" i="43"/>
  <c r="V449" i="43"/>
  <c r="V450" i="43"/>
  <c r="V451" i="43"/>
  <c r="V452" i="43"/>
  <c r="V453" i="43"/>
  <c r="V454" i="43"/>
  <c r="V455" i="43"/>
  <c r="V456" i="43"/>
  <c r="V457" i="43"/>
  <c r="V458" i="43"/>
  <c r="V459" i="43"/>
  <c r="V460" i="43"/>
  <c r="V461" i="43"/>
  <c r="V462" i="43"/>
  <c r="V463" i="43"/>
  <c r="V464" i="43"/>
  <c r="V465" i="43"/>
  <c r="V466" i="43"/>
  <c r="V467" i="43"/>
  <c r="V468" i="43"/>
  <c r="V469" i="43"/>
  <c r="V470" i="43"/>
  <c r="V471" i="43"/>
  <c r="V472" i="43"/>
  <c r="V473" i="43"/>
  <c r="V474" i="43"/>
  <c r="V475" i="43"/>
  <c r="V476" i="43"/>
  <c r="V477" i="43"/>
  <c r="V478" i="43"/>
  <c r="V479" i="43"/>
  <c r="V480" i="43"/>
  <c r="V481" i="43"/>
  <c r="V482" i="43"/>
  <c r="V483" i="43"/>
  <c r="V484" i="43"/>
  <c r="V485" i="43"/>
  <c r="V486" i="43"/>
  <c r="V487" i="43"/>
  <c r="V488" i="43"/>
  <c r="V489" i="43"/>
  <c r="V490" i="43"/>
  <c r="V491" i="43"/>
  <c r="V492" i="43"/>
  <c r="V493" i="43"/>
  <c r="V494" i="43"/>
  <c r="V495" i="43"/>
  <c r="V496" i="43"/>
  <c r="V497" i="43"/>
  <c r="V498" i="43"/>
  <c r="V499" i="43"/>
  <c r="V500" i="43"/>
  <c r="V501" i="43"/>
  <c r="V502" i="43"/>
  <c r="V503" i="43"/>
  <c r="V504" i="43"/>
  <c r="V505" i="43"/>
  <c r="V506" i="43"/>
  <c r="V507" i="43"/>
  <c r="V508" i="43"/>
  <c r="V509" i="43"/>
  <c r="V510" i="43"/>
  <c r="V511" i="43"/>
  <c r="V512" i="43"/>
  <c r="V513" i="43"/>
  <c r="V514" i="43"/>
  <c r="V515" i="43"/>
  <c r="V516" i="43"/>
  <c r="V517" i="43"/>
  <c r="V518" i="43"/>
  <c r="V519" i="43"/>
  <c r="V520" i="43"/>
  <c r="V521" i="43"/>
  <c r="V522" i="43"/>
  <c r="V523" i="43"/>
  <c r="V524" i="43"/>
  <c r="V525" i="43"/>
  <c r="V526" i="43"/>
  <c r="V527" i="43"/>
  <c r="V528" i="43"/>
  <c r="V529" i="43"/>
  <c r="V530" i="43"/>
  <c r="V531" i="43"/>
  <c r="V532" i="43"/>
  <c r="V533" i="43"/>
  <c r="V534" i="43"/>
  <c r="V535" i="43"/>
  <c r="V536" i="43"/>
  <c r="V537" i="43"/>
  <c r="V538" i="43"/>
  <c r="V539" i="43"/>
  <c r="V540" i="43"/>
  <c r="V541" i="43"/>
  <c r="V542" i="43"/>
  <c r="V543" i="43"/>
  <c r="V544" i="43"/>
  <c r="V545" i="43"/>
  <c r="V546" i="43"/>
  <c r="V547" i="43"/>
  <c r="V548" i="43"/>
  <c r="V549" i="43"/>
  <c r="V550" i="43"/>
  <c r="V551" i="43"/>
  <c r="CU4" i="30"/>
  <c r="CU5" i="30"/>
  <c r="CU6" i="30"/>
  <c r="CU7" i="30"/>
  <c r="CU8" i="30"/>
  <c r="CU9" i="30"/>
  <c r="CU11" i="30"/>
  <c r="CU13" i="30"/>
  <c r="CU14" i="30"/>
  <c r="CU15" i="30"/>
  <c r="CU16" i="30"/>
  <c r="CU17" i="30"/>
  <c r="CU18" i="30"/>
  <c r="CU19" i="30"/>
  <c r="CU20" i="30"/>
  <c r="CU21" i="30"/>
  <c r="CU22" i="30"/>
  <c r="CU23" i="30"/>
  <c r="CU24" i="30"/>
  <c r="CU25" i="30"/>
  <c r="CU26" i="30"/>
  <c r="CU27" i="30"/>
  <c r="CU28" i="30"/>
  <c r="CU29" i="30"/>
  <c r="CU30" i="30"/>
  <c r="CU31" i="30"/>
  <c r="CU32" i="30"/>
  <c r="CU33" i="30"/>
  <c r="CU34" i="30"/>
  <c r="CU35" i="30"/>
  <c r="CU36" i="30"/>
  <c r="CU37" i="30"/>
  <c r="CU38" i="30"/>
  <c r="CU39" i="30"/>
  <c r="CU40" i="30"/>
  <c r="CU41" i="30"/>
  <c r="CU42" i="30"/>
  <c r="CU43" i="30"/>
  <c r="CU44" i="30"/>
  <c r="CU45" i="30"/>
  <c r="CU46" i="30"/>
  <c r="CU47" i="30"/>
  <c r="CU48" i="30"/>
  <c r="CU49" i="30"/>
  <c r="AA988" i="30"/>
  <c r="AA989" i="30"/>
  <c r="AA990" i="30"/>
  <c r="AA991" i="30"/>
  <c r="AA992" i="30"/>
  <c r="AA993" i="30"/>
  <c r="AA994" i="30"/>
  <c r="AA995" i="30"/>
  <c r="AA998" i="30"/>
  <c r="AA3" i="30" l="1"/>
  <c r="AA267" i="30" l="1"/>
  <c r="AA268" i="30"/>
  <c r="AA270" i="30"/>
  <c r="AA271" i="30"/>
  <c r="AA286" i="30"/>
  <c r="AA287" i="30"/>
  <c r="AA288" i="30"/>
  <c r="AA289" i="30"/>
  <c r="AA290" i="30"/>
  <c r="AA291" i="30"/>
  <c r="AA292" i="30"/>
  <c r="AA293" i="30"/>
  <c r="AA294" i="30"/>
  <c r="AA295" i="30"/>
  <c r="AA296" i="30"/>
  <c r="AA297" i="30"/>
  <c r="AA298" i="30"/>
  <c r="AA341" i="30"/>
  <c r="AA342" i="30"/>
  <c r="AA343" i="30"/>
  <c r="AA344" i="30"/>
  <c r="AA345" i="30"/>
  <c r="AA346" i="30"/>
  <c r="AA347" i="30"/>
  <c r="AA348" i="30"/>
  <c r="AA349" i="30"/>
  <c r="AA350" i="30"/>
  <c r="AA351" i="30"/>
  <c r="AA352" i="30"/>
  <c r="AA353" i="30"/>
  <c r="AA354" i="30"/>
  <c r="AA459" i="30"/>
  <c r="AA539" i="30"/>
  <c r="AA540" i="30"/>
  <c r="AA541" i="30"/>
  <c r="AA542" i="30"/>
  <c r="AA543" i="30"/>
  <c r="AA544" i="30"/>
  <c r="AA545" i="30"/>
  <c r="AA546" i="30"/>
  <c r="AA547" i="30"/>
  <c r="AA548" i="30"/>
  <c r="AA549" i="30"/>
  <c r="AA550" i="30"/>
  <c r="AA551" i="30"/>
  <c r="AA552" i="30"/>
  <c r="AA554" i="30"/>
  <c r="AA555" i="30"/>
  <c r="AA556" i="30"/>
  <c r="AA557" i="30"/>
  <c r="AA562" i="30"/>
  <c r="AA563" i="30"/>
  <c r="AA564" i="30"/>
  <c r="AA566" i="30"/>
  <c r="AA567" i="30"/>
  <c r="AA568" i="30"/>
  <c r="AA569" i="30"/>
  <c r="AA570" i="30"/>
  <c r="AA571" i="30"/>
  <c r="AA573" i="30"/>
  <c r="AA574" i="30"/>
  <c r="AA575" i="30"/>
  <c r="AA579" i="30"/>
  <c r="AA607" i="30"/>
  <c r="AA608" i="30"/>
  <c r="AA609" i="30"/>
  <c r="AA610" i="30"/>
  <c r="AA612" i="30"/>
  <c r="AA613" i="30"/>
  <c r="AA614" i="30"/>
  <c r="AA615" i="30"/>
  <c r="AA616" i="30"/>
  <c r="AA617" i="30"/>
  <c r="AA618" i="30"/>
  <c r="AA619" i="30"/>
  <c r="AA620" i="30"/>
  <c r="AA621" i="30"/>
  <c r="AA622" i="30"/>
  <c r="AA623" i="30"/>
  <c r="AA624" i="30"/>
  <c r="AA625" i="30"/>
  <c r="AA667" i="30"/>
  <c r="AA668" i="30"/>
  <c r="AA669" i="30"/>
  <c r="AA670" i="30"/>
  <c r="AA671" i="30"/>
  <c r="AA672" i="30"/>
  <c r="AA673" i="30"/>
  <c r="AA674" i="30"/>
  <c r="AA676" i="30"/>
  <c r="AA677" i="30"/>
  <c r="AA678" i="30"/>
  <c r="AA679" i="30"/>
  <c r="AA680" i="30"/>
  <c r="AA681" i="30"/>
  <c r="AA682" i="30"/>
  <c r="AA683" i="30"/>
  <c r="AA684" i="30"/>
  <c r="AA685" i="30"/>
  <c r="AA686" i="30"/>
  <c r="AA687" i="30"/>
  <c r="AA688" i="30"/>
  <c r="AA689" i="30"/>
  <c r="AA690" i="30"/>
  <c r="AA691" i="30"/>
  <c r="AA692" i="30"/>
  <c r="AA693" i="30"/>
  <c r="AA694" i="30"/>
  <c r="AA695" i="30"/>
  <c r="AA696" i="30"/>
  <c r="AA697" i="30"/>
  <c r="AA698" i="30"/>
  <c r="AA699" i="30"/>
  <c r="AA700" i="30"/>
  <c r="AA701" i="30"/>
  <c r="AA702" i="30"/>
  <c r="AA703" i="30"/>
  <c r="AA704" i="30"/>
  <c r="AA705" i="30"/>
  <c r="AA706" i="30"/>
  <c r="AA707" i="30"/>
  <c r="AA710" i="30"/>
  <c r="AA713" i="30"/>
  <c r="AA714" i="30"/>
  <c r="AA715" i="30"/>
  <c r="AA716" i="30"/>
  <c r="AA717" i="30"/>
  <c r="AA718" i="30"/>
  <c r="AA720" i="30"/>
  <c r="AA721" i="30"/>
  <c r="AA722" i="30"/>
  <c r="AA723" i="30"/>
  <c r="AA724" i="30"/>
  <c r="AA725" i="30"/>
  <c r="AA726" i="30"/>
  <c r="AA727" i="30"/>
  <c r="AA728" i="30"/>
  <c r="AA729" i="30"/>
  <c r="AA730" i="30"/>
  <c r="AA731" i="30"/>
  <c r="AA732" i="30"/>
  <c r="AA733" i="30"/>
  <c r="AA734" i="30"/>
  <c r="AA735" i="30"/>
  <c r="AA736" i="30"/>
  <c r="AA737" i="30"/>
  <c r="AA738" i="30"/>
  <c r="AA739" i="30"/>
  <c r="AA740" i="30"/>
  <c r="AA741" i="30"/>
  <c r="AA742" i="30"/>
  <c r="AA743" i="30"/>
  <c r="AA744" i="30"/>
  <c r="AA768" i="30"/>
  <c r="AA808" i="30"/>
  <c r="AA809" i="30"/>
  <c r="AA810" i="30"/>
  <c r="AA811" i="30"/>
  <c r="AA812" i="30"/>
  <c r="AA813" i="30"/>
  <c r="AA815" i="30"/>
  <c r="AA816" i="30"/>
  <c r="AA817" i="30"/>
  <c r="AA818" i="30"/>
  <c r="AA819" i="30"/>
  <c r="AA820" i="30"/>
  <c r="AA821" i="30"/>
  <c r="AA822" i="30"/>
  <c r="AA823" i="30"/>
  <c r="AA824" i="30"/>
  <c r="AA825" i="30"/>
  <c r="AA826" i="30"/>
  <c r="AA827" i="30"/>
  <c r="AA828" i="30"/>
  <c r="AA829" i="30"/>
  <c r="AA830" i="30"/>
  <c r="AA831" i="30"/>
  <c r="AA833" i="30"/>
  <c r="AA834" i="30"/>
  <c r="AA835" i="30"/>
  <c r="AA836" i="30"/>
  <c r="AA837" i="30"/>
  <c r="AA838" i="30"/>
  <c r="AA839" i="30"/>
  <c r="AA840" i="30"/>
  <c r="AA841" i="30"/>
  <c r="AA842" i="30"/>
  <c r="AA844" i="30"/>
  <c r="AA845" i="30"/>
  <c r="AA846" i="30"/>
  <c r="AA974" i="30"/>
  <c r="AA975" i="30"/>
  <c r="AA976" i="30"/>
  <c r="AA977" i="30"/>
  <c r="AA978" i="30"/>
  <c r="AA979" i="30"/>
  <c r="AA980" i="30"/>
  <c r="AA981" i="30"/>
  <c r="AA982" i="30"/>
  <c r="AA983" i="30"/>
  <c r="AA984" i="30"/>
  <c r="AA985" i="30"/>
  <c r="AA986" i="30"/>
  <c r="AA987" i="30"/>
  <c r="AA266" i="30"/>
  <c r="AA265" i="30" l="1"/>
  <c r="AA269" i="30"/>
  <c r="AA315" i="30"/>
  <c r="AA370" i="30"/>
  <c r="AA377" i="30"/>
  <c r="AA378" i="30"/>
  <c r="AA381" i="30"/>
  <c r="AA576" i="30"/>
  <c r="AA577" i="30"/>
  <c r="AA578" i="30"/>
  <c r="AA849" i="30"/>
  <c r="AA872" i="30"/>
  <c r="AA879" i="30"/>
  <c r="AA881" i="30"/>
  <c r="AA882" i="30"/>
  <c r="AA883" i="30"/>
  <c r="AA884" i="30"/>
  <c r="AA885" i="30"/>
  <c r="AA886" i="30"/>
  <c r="AA887" i="30"/>
  <c r="AA888" i="30"/>
  <c r="AA889" i="30"/>
  <c r="AA890" i="30"/>
  <c r="AA893" i="30"/>
  <c r="AA894" i="30"/>
  <c r="AA895" i="30"/>
  <c r="AA896" i="30"/>
  <c r="AA897" i="30"/>
  <c r="AA898" i="30"/>
  <c r="AA899" i="30"/>
  <c r="AA900" i="30"/>
  <c r="AA901" i="30"/>
  <c r="AA903" i="30"/>
  <c r="AA904" i="30"/>
  <c r="AA906" i="30"/>
  <c r="AA907" i="30"/>
  <c r="AA908" i="30"/>
  <c r="AA909" i="30"/>
  <c r="AA910" i="30"/>
  <c r="AA911" i="30"/>
  <c r="AA912" i="30"/>
  <c r="AA913" i="30"/>
  <c r="AA914" i="30"/>
  <c r="AA915" i="30"/>
  <c r="AA916" i="30"/>
  <c r="AA917" i="30"/>
  <c r="AA918" i="30"/>
  <c r="AA919" i="30"/>
  <c r="AA920" i="30"/>
  <c r="AA921" i="30"/>
  <c r="AA922" i="30"/>
  <c r="AA923" i="30"/>
  <c r="AA924" i="30"/>
  <c r="AA925" i="30"/>
  <c r="AA926" i="30"/>
  <c r="AA927" i="30"/>
  <c r="AA928" i="30"/>
  <c r="AA929" i="30"/>
  <c r="AA930" i="30"/>
  <c r="AA931" i="30"/>
  <c r="AA932" i="30"/>
  <c r="AA933" i="30"/>
  <c r="AA934" i="30"/>
  <c r="AA935" i="30"/>
  <c r="AA936" i="30"/>
  <c r="AA937" i="30"/>
  <c r="AA938" i="30"/>
  <c r="AA939" i="30"/>
  <c r="AA940" i="30"/>
  <c r="AA941" i="30"/>
  <c r="AA942" i="30"/>
  <c r="AA943" i="30"/>
  <c r="AA944" i="30"/>
  <c r="AA945" i="30"/>
  <c r="AA946" i="30"/>
  <c r="AA947" i="30"/>
  <c r="AA948" i="30"/>
  <c r="AA949" i="30"/>
  <c r="AA950" i="30"/>
  <c r="AA951" i="30"/>
  <c r="AA952" i="30"/>
  <c r="AA953" i="30"/>
  <c r="AA954" i="30"/>
  <c r="AA955" i="30"/>
  <c r="AA956" i="30"/>
  <c r="AA957" i="30"/>
  <c r="AA958" i="30"/>
  <c r="AA959" i="30"/>
  <c r="AA960" i="30"/>
  <c r="AA961" i="30"/>
  <c r="AA962" i="30"/>
  <c r="AA963" i="30"/>
  <c r="AA964" i="30"/>
  <c r="AA965" i="30"/>
  <c r="AA966" i="30"/>
  <c r="AA967" i="30"/>
  <c r="AA968" i="30"/>
  <c r="AA969" i="30"/>
  <c r="AA970" i="30"/>
  <c r="AA971" i="30"/>
  <c r="AA972" i="30"/>
  <c r="AA973" i="30"/>
  <c r="AD5" i="36"/>
  <c r="AD6" i="36"/>
  <c r="AD7" i="36"/>
  <c r="AD8" i="36"/>
  <c r="AD9" i="36"/>
  <c r="AD10" i="36"/>
  <c r="AD11" i="36"/>
  <c r="AD12" i="36"/>
  <c r="AD13" i="36"/>
  <c r="AD14" i="36"/>
  <c r="AD15" i="36"/>
  <c r="AD16" i="36"/>
  <c r="AD17" i="36"/>
  <c r="AD18" i="36"/>
  <c r="AD19" i="36"/>
  <c r="AD20" i="36"/>
  <c r="AD21" i="36"/>
  <c r="AD22" i="36"/>
  <c r="AD23" i="36"/>
  <c r="AD24" i="36"/>
  <c r="AD25" i="36"/>
  <c r="AD26" i="36"/>
  <c r="AD27" i="36"/>
  <c r="AD28" i="36"/>
  <c r="AD29" i="36"/>
  <c r="AD30" i="36"/>
  <c r="AD31" i="36"/>
  <c r="AD32" i="36"/>
  <c r="AD33" i="36"/>
  <c r="AD34" i="36"/>
  <c r="AD35" i="36"/>
  <c r="AD36" i="36"/>
  <c r="AD37" i="36"/>
  <c r="AD38" i="36"/>
  <c r="AD39" i="36"/>
  <c r="AD40" i="36"/>
  <c r="AD41" i="36"/>
  <c r="AD42" i="36"/>
  <c r="AD43" i="36"/>
  <c r="AD44" i="36"/>
  <c r="AD45" i="36"/>
  <c r="AD46" i="36"/>
  <c r="AD47" i="36"/>
  <c r="AD48" i="36"/>
  <c r="AD49" i="36"/>
  <c r="AD50" i="36"/>
  <c r="AD51" i="36"/>
  <c r="AD52" i="36"/>
  <c r="AD53" i="36"/>
  <c r="AD54" i="36"/>
  <c r="AD55" i="36"/>
  <c r="AD56" i="36"/>
  <c r="AD57" i="36"/>
  <c r="AD58" i="36"/>
  <c r="AD59" i="36"/>
  <c r="AD60" i="36"/>
  <c r="AD61" i="36"/>
  <c r="AD62" i="36"/>
  <c r="AD63" i="36"/>
  <c r="AD64" i="36"/>
  <c r="AD65" i="36"/>
  <c r="AD66" i="36"/>
  <c r="AD67" i="36"/>
  <c r="AD68" i="36"/>
  <c r="AD69" i="36"/>
  <c r="AD70" i="36"/>
  <c r="AD71" i="36"/>
  <c r="AD72" i="36"/>
  <c r="AD73" i="36"/>
  <c r="AD74" i="36"/>
  <c r="AD75" i="36"/>
  <c r="AD76" i="36"/>
  <c r="AD77" i="36"/>
  <c r="AD78" i="36"/>
  <c r="AD79" i="36"/>
  <c r="AD80" i="36"/>
  <c r="AD81" i="36"/>
  <c r="AD82" i="36"/>
  <c r="AD83" i="36"/>
  <c r="AD84" i="36"/>
  <c r="AD85" i="36"/>
  <c r="AD86" i="36"/>
  <c r="AD87" i="36"/>
  <c r="AD88" i="36"/>
  <c r="AD89" i="36"/>
  <c r="AD90" i="36"/>
  <c r="AD91" i="36"/>
  <c r="AD92" i="36"/>
  <c r="AD93" i="36"/>
  <c r="AD94" i="36"/>
  <c r="AD95" i="36"/>
  <c r="AD96" i="36"/>
  <c r="AD97" i="36"/>
  <c r="AD98" i="36"/>
  <c r="AD99" i="36"/>
  <c r="AD100" i="36"/>
  <c r="AD101" i="36"/>
  <c r="AD102" i="36"/>
  <c r="AD103" i="36"/>
  <c r="AD104" i="36"/>
  <c r="AD105" i="36"/>
  <c r="AD106" i="36"/>
  <c r="AD107" i="36"/>
  <c r="AD108" i="36"/>
  <c r="AD109" i="36"/>
  <c r="AD110" i="36"/>
  <c r="AD111" i="36"/>
  <c r="AD112" i="36"/>
  <c r="AD113" i="36"/>
  <c r="AD114" i="36"/>
  <c r="AD115" i="36"/>
  <c r="AD116" i="36"/>
  <c r="AD117" i="36"/>
  <c r="AD118" i="36"/>
  <c r="AD119" i="36"/>
  <c r="AD120" i="36"/>
  <c r="AD121" i="36"/>
  <c r="AD122" i="36"/>
  <c r="AD123" i="36"/>
  <c r="AD124" i="36"/>
  <c r="AD125" i="36"/>
  <c r="AD126" i="36"/>
  <c r="AD127" i="36"/>
  <c r="AD128" i="36"/>
  <c r="AD129" i="36"/>
  <c r="AD130" i="36"/>
  <c r="AD131" i="36"/>
  <c r="AD132" i="36"/>
  <c r="AD133" i="36"/>
  <c r="AD134" i="36"/>
  <c r="AD135" i="36"/>
  <c r="AD136" i="36"/>
  <c r="AD137" i="36"/>
  <c r="AD138" i="36"/>
  <c r="AD139" i="36"/>
  <c r="AD140" i="36"/>
  <c r="AD141" i="36"/>
  <c r="AD142" i="36"/>
  <c r="AD143" i="36"/>
  <c r="AD144" i="36"/>
  <c r="AD145" i="36"/>
  <c r="AD146" i="36"/>
  <c r="AD147" i="36"/>
  <c r="AD148" i="36"/>
  <c r="AD149" i="36"/>
  <c r="AD150" i="36"/>
  <c r="AD151" i="36"/>
  <c r="AD152" i="36"/>
  <c r="AD153" i="36"/>
  <c r="AD154" i="36"/>
  <c r="AD155" i="36"/>
  <c r="AD156" i="36"/>
  <c r="AD157" i="36"/>
  <c r="AD158" i="36"/>
  <c r="AD159" i="36"/>
  <c r="AD160" i="36"/>
  <c r="AD161" i="36"/>
  <c r="AD162" i="36"/>
  <c r="AD163" i="36"/>
  <c r="AD164" i="36"/>
  <c r="AD165" i="36"/>
  <c r="AD166" i="36"/>
  <c r="AD167" i="36"/>
  <c r="AD168" i="36"/>
  <c r="AD169" i="36"/>
  <c r="AD170" i="36"/>
  <c r="AD171" i="36"/>
  <c r="AD172" i="36"/>
  <c r="AD173" i="36"/>
  <c r="AD174" i="36"/>
  <c r="AD175" i="36"/>
  <c r="AD176" i="36"/>
  <c r="AD177" i="36"/>
  <c r="AD178" i="36"/>
  <c r="AD179" i="36"/>
  <c r="AD180" i="36"/>
  <c r="AD181" i="36"/>
  <c r="AD182" i="36"/>
  <c r="AD183" i="36"/>
  <c r="AD184" i="36"/>
  <c r="AD185" i="36"/>
  <c r="AD186" i="36"/>
  <c r="AD187" i="36"/>
  <c r="AD188" i="36"/>
  <c r="AD189" i="36"/>
  <c r="AD190" i="36"/>
  <c r="AD191" i="36"/>
  <c r="AD192" i="36"/>
  <c r="AD193" i="36"/>
  <c r="AD194" i="36"/>
  <c r="AD195" i="36"/>
  <c r="AD196" i="36"/>
  <c r="AD197" i="36"/>
  <c r="AD198" i="36"/>
  <c r="AD199" i="36"/>
  <c r="AD200" i="36"/>
  <c r="AD201" i="36"/>
  <c r="AD202" i="36"/>
  <c r="AD203" i="36"/>
  <c r="AD204" i="36"/>
  <c r="AD205" i="36"/>
  <c r="AD206" i="36"/>
  <c r="AD207" i="36"/>
  <c r="AD208" i="36"/>
  <c r="AD209" i="36"/>
  <c r="AD210" i="36"/>
  <c r="AD211" i="36"/>
  <c r="AD212" i="36"/>
  <c r="AD213" i="36"/>
  <c r="AD214" i="36"/>
  <c r="AD215" i="36"/>
  <c r="AD216" i="36"/>
  <c r="AD217" i="36"/>
  <c r="AD218" i="36"/>
  <c r="AD219" i="36"/>
  <c r="AD220" i="36"/>
  <c r="AD221" i="36"/>
  <c r="AD222" i="36"/>
  <c r="AD223" i="36"/>
  <c r="AD224" i="36"/>
  <c r="AD225" i="36"/>
  <c r="AD226" i="36"/>
  <c r="AD227" i="36"/>
  <c r="AD228" i="36"/>
  <c r="AD229" i="36"/>
  <c r="AD230" i="36"/>
  <c r="AD231" i="36"/>
  <c r="AD232" i="36"/>
  <c r="AD233" i="36"/>
  <c r="AD234" i="36"/>
  <c r="AD235" i="36"/>
  <c r="AD236" i="36"/>
  <c r="AD237" i="36"/>
  <c r="AD238" i="36"/>
  <c r="AD239" i="36"/>
  <c r="AD240" i="36"/>
  <c r="AD241" i="36"/>
  <c r="AD242" i="36"/>
  <c r="AD243" i="36"/>
  <c r="AD244" i="36"/>
  <c r="AD245" i="36"/>
  <c r="AD246" i="36"/>
  <c r="AD247" i="36"/>
  <c r="AD248" i="36"/>
  <c r="AD249" i="36"/>
  <c r="AD250" i="36"/>
  <c r="AD251" i="36"/>
  <c r="AD252" i="36"/>
  <c r="AD253" i="36"/>
  <c r="AD254" i="36"/>
  <c r="AD255" i="36"/>
  <c r="AD256" i="36"/>
  <c r="AD257" i="36"/>
  <c r="AD258" i="36"/>
  <c r="AD259" i="36"/>
  <c r="AD260" i="36"/>
  <c r="AD261" i="36"/>
  <c r="AD262" i="36"/>
  <c r="AD263" i="36"/>
  <c r="AD264" i="36"/>
  <c r="AD265" i="36"/>
  <c r="AD266" i="36"/>
  <c r="AD267" i="36"/>
  <c r="AD268" i="36"/>
  <c r="AD269" i="36"/>
  <c r="AD270" i="36"/>
  <c r="AD271" i="36"/>
  <c r="AD272" i="36"/>
  <c r="AD273" i="36"/>
  <c r="AD274" i="36"/>
  <c r="AD275" i="36"/>
  <c r="AD276" i="36"/>
  <c r="AD277" i="36"/>
  <c r="AD278" i="36"/>
  <c r="AD279" i="36"/>
  <c r="AD280" i="36"/>
  <c r="AD281" i="36"/>
  <c r="AD282" i="36"/>
  <c r="AD283" i="36"/>
  <c r="AD284" i="36"/>
  <c r="AD285" i="36"/>
  <c r="AD286" i="36"/>
  <c r="AD287" i="36"/>
  <c r="AD288" i="36"/>
  <c r="AD289" i="36"/>
  <c r="AD290" i="36"/>
  <c r="AD291" i="36"/>
  <c r="AD292" i="36"/>
  <c r="AD293" i="36"/>
  <c r="AD294" i="36"/>
  <c r="AD295" i="36"/>
  <c r="AD296" i="36"/>
  <c r="AD297" i="36"/>
  <c r="AD298" i="36"/>
  <c r="AD299" i="36"/>
  <c r="AD300" i="36"/>
  <c r="AD301" i="36"/>
  <c r="AD302" i="36"/>
  <c r="AD303" i="36"/>
  <c r="AD304" i="36"/>
  <c r="AD305" i="36"/>
  <c r="AD306" i="36"/>
  <c r="AD307" i="36"/>
  <c r="AD308" i="36"/>
  <c r="AD309" i="36"/>
  <c r="AD310" i="36"/>
  <c r="AD311" i="36"/>
  <c r="AD312" i="36"/>
  <c r="AD313" i="36"/>
  <c r="AD314" i="36"/>
  <c r="AD315" i="36"/>
  <c r="AD316" i="36"/>
  <c r="AD317" i="36"/>
  <c r="AD318" i="36"/>
  <c r="AD319" i="36"/>
  <c r="AD320" i="36"/>
  <c r="AD321" i="36"/>
  <c r="AD322" i="36"/>
  <c r="AD323" i="36"/>
  <c r="AD324" i="36"/>
  <c r="AD325" i="36"/>
  <c r="AD326" i="36"/>
  <c r="AD327" i="36"/>
  <c r="AD328" i="36"/>
  <c r="AD329" i="36"/>
  <c r="AD330" i="36"/>
  <c r="AD331" i="36"/>
  <c r="AD332" i="36"/>
  <c r="AD333" i="36"/>
  <c r="AD334" i="36"/>
  <c r="AD335" i="36"/>
  <c r="AD336" i="36"/>
  <c r="AD337" i="36"/>
  <c r="AD338" i="36"/>
  <c r="AD339" i="36"/>
  <c r="AD340" i="36"/>
  <c r="AD341" i="36"/>
  <c r="AD342" i="36"/>
  <c r="AD343" i="36"/>
  <c r="AD344" i="36"/>
  <c r="AD345" i="36"/>
  <c r="AD346" i="36"/>
  <c r="AD347" i="36"/>
  <c r="AD348" i="36"/>
  <c r="AD349" i="36"/>
  <c r="AD350" i="36"/>
  <c r="AD351" i="36"/>
  <c r="AD352" i="36"/>
  <c r="AD353" i="36"/>
  <c r="AD354" i="36"/>
  <c r="AD355" i="36"/>
  <c r="AD356" i="36"/>
  <c r="AD357" i="36"/>
  <c r="AD358" i="36"/>
  <c r="AD359" i="36"/>
  <c r="AD360" i="36"/>
  <c r="AD361" i="36"/>
  <c r="AD362" i="36"/>
  <c r="AD363" i="36"/>
  <c r="AD364" i="36"/>
  <c r="AD365" i="36"/>
  <c r="AD366" i="36"/>
  <c r="AD367" i="36"/>
  <c r="AD368" i="36"/>
  <c r="AD369" i="36"/>
  <c r="AD370" i="36"/>
  <c r="AD371" i="36"/>
  <c r="AD372" i="36"/>
  <c r="AD373" i="36"/>
  <c r="AD374" i="36"/>
  <c r="AD375" i="36"/>
  <c r="AD376" i="36"/>
  <c r="AD377" i="36"/>
  <c r="AD378" i="36"/>
  <c r="AD379" i="36"/>
  <c r="AD380" i="36"/>
  <c r="AD381" i="36"/>
  <c r="AD382" i="36"/>
  <c r="AD383" i="36"/>
  <c r="AD384" i="36"/>
  <c r="AD385" i="36"/>
  <c r="AD386" i="36"/>
  <c r="AD387" i="36"/>
  <c r="AD388" i="36"/>
  <c r="AD389" i="36"/>
  <c r="AD390" i="36"/>
  <c r="AD391" i="36"/>
  <c r="AD392" i="36"/>
  <c r="AD393" i="36"/>
  <c r="AD394" i="36"/>
  <c r="AD395" i="36"/>
  <c r="AD396" i="36"/>
  <c r="AD397" i="36"/>
  <c r="AD398" i="36"/>
  <c r="AD399" i="36"/>
  <c r="AD400" i="36"/>
  <c r="AD401" i="36"/>
  <c r="AD402" i="36"/>
  <c r="AD403" i="36"/>
  <c r="AD404" i="36"/>
  <c r="AD405" i="36"/>
  <c r="AD406" i="36"/>
  <c r="AD407" i="36"/>
  <c r="AD408" i="36"/>
  <c r="AD409" i="36"/>
  <c r="AD410" i="36"/>
  <c r="AD411" i="36"/>
  <c r="AD412" i="36"/>
  <c r="AD413" i="36"/>
  <c r="AD414" i="36"/>
  <c r="AD415" i="36"/>
  <c r="AD416" i="36"/>
  <c r="AD417" i="36"/>
  <c r="AD418" i="36"/>
  <c r="AD419" i="36"/>
  <c r="AD420" i="36"/>
  <c r="AD421" i="36"/>
  <c r="AD422" i="36"/>
  <c r="AD423" i="36"/>
  <c r="AD424" i="36"/>
  <c r="AD425" i="36"/>
  <c r="AD426" i="36"/>
  <c r="AD427" i="36"/>
  <c r="AD428" i="36"/>
  <c r="AD429" i="36"/>
  <c r="AD430" i="36"/>
  <c r="AD431" i="36"/>
  <c r="AD432" i="36"/>
  <c r="AD433" i="36"/>
  <c r="AD434" i="36"/>
  <c r="AD435" i="36"/>
  <c r="AD436" i="36"/>
  <c r="AD437" i="36"/>
  <c r="AD438" i="36"/>
  <c r="AD439" i="36"/>
  <c r="AD440" i="36"/>
  <c r="AD441" i="36"/>
  <c r="AD442" i="36"/>
  <c r="AD443" i="36"/>
  <c r="AD444" i="36"/>
  <c r="AD445" i="36"/>
  <c r="AD446" i="36"/>
  <c r="AD447" i="36"/>
  <c r="AD448" i="36"/>
  <c r="AD449" i="36"/>
  <c r="AD450" i="36"/>
  <c r="AD451" i="36"/>
  <c r="AD452" i="36"/>
  <c r="AD453" i="36"/>
  <c r="AD454" i="36"/>
  <c r="AD455" i="36"/>
  <c r="AD456" i="36"/>
  <c r="AD457" i="36"/>
  <c r="AD458" i="36"/>
  <c r="AD459" i="36"/>
  <c r="AD460" i="36"/>
  <c r="AD461" i="36"/>
  <c r="AD462" i="36"/>
  <c r="AD463" i="36"/>
  <c r="AD464" i="36"/>
  <c r="AD465" i="36"/>
  <c r="AD466" i="36"/>
  <c r="AD467" i="36"/>
  <c r="AD468" i="36"/>
  <c r="AD469" i="36"/>
  <c r="AD470" i="36"/>
  <c r="AD471" i="36"/>
  <c r="AD472" i="36"/>
  <c r="AD473" i="36"/>
  <c r="AD474" i="36"/>
  <c r="AD475" i="36"/>
  <c r="AD476" i="36"/>
  <c r="AD477" i="36"/>
  <c r="AD478" i="36"/>
  <c r="AD479" i="36"/>
  <c r="AD480" i="36"/>
  <c r="AD481" i="36"/>
  <c r="AD482" i="36"/>
  <c r="AD483" i="36"/>
  <c r="AD484" i="36"/>
  <c r="AD485" i="36"/>
  <c r="AD486" i="36"/>
  <c r="AD487" i="36"/>
  <c r="AD488" i="36"/>
  <c r="AD489" i="36"/>
  <c r="AD490" i="36"/>
  <c r="AD491" i="36"/>
  <c r="AD492" i="36"/>
  <c r="AD493" i="36"/>
  <c r="AD494" i="36"/>
  <c r="AD495" i="36"/>
  <c r="AD496" i="36"/>
  <c r="AD497" i="36"/>
  <c r="AD498" i="36"/>
  <c r="AD499" i="36"/>
  <c r="AD500" i="36"/>
  <c r="AD501" i="36"/>
  <c r="AD502" i="36"/>
  <c r="AD503" i="36"/>
  <c r="AD504" i="36"/>
  <c r="AD505" i="36"/>
  <c r="AD506" i="36"/>
  <c r="AD507" i="36"/>
  <c r="AD508" i="36"/>
  <c r="AD509" i="36"/>
  <c r="AD510" i="36"/>
  <c r="AD511" i="36"/>
  <c r="AD512" i="36"/>
  <c r="AD513" i="36"/>
  <c r="AD514" i="36"/>
  <c r="AD515" i="36"/>
  <c r="AD516" i="36"/>
  <c r="AD517" i="36"/>
  <c r="AD518" i="36"/>
  <c r="AD519" i="36"/>
  <c r="AD520" i="36"/>
  <c r="AD521" i="36"/>
  <c r="AD522" i="36"/>
  <c r="AD523" i="36"/>
  <c r="AD524" i="36"/>
  <c r="AD525" i="36"/>
  <c r="AD526" i="36"/>
  <c r="AD527" i="36"/>
  <c r="AD528" i="36"/>
  <c r="AD529" i="36"/>
  <c r="AD530" i="36"/>
  <c r="AD531" i="36"/>
  <c r="AD532" i="36"/>
  <c r="AD533" i="36"/>
  <c r="AD534" i="36"/>
  <c r="AD535" i="36"/>
  <c r="AD536" i="36"/>
  <c r="AD537" i="36"/>
  <c r="AD538" i="36"/>
  <c r="AD539" i="36"/>
  <c r="AD540" i="36"/>
  <c r="AD541" i="36"/>
  <c r="AD542" i="36"/>
  <c r="AD543" i="36"/>
  <c r="AD544" i="36"/>
  <c r="AD545" i="36"/>
  <c r="AD546" i="36"/>
  <c r="AD547" i="36"/>
  <c r="AD548" i="36"/>
  <c r="AD549" i="36"/>
  <c r="AD550" i="36"/>
  <c r="AD551" i="36"/>
  <c r="AD552" i="36"/>
  <c r="AD553" i="36"/>
  <c r="AD554" i="36"/>
  <c r="AD555" i="36"/>
  <c r="AD556" i="36"/>
  <c r="AD557" i="36"/>
  <c r="AD558" i="36"/>
  <c r="AD559" i="36"/>
  <c r="AD560" i="36"/>
  <c r="AD561" i="36"/>
  <c r="AD562" i="36"/>
  <c r="AD563" i="36"/>
  <c r="AD564" i="36"/>
  <c r="AD565" i="36"/>
  <c r="AD566" i="36"/>
  <c r="AD567" i="36"/>
  <c r="AD568" i="36"/>
  <c r="AD569" i="36"/>
  <c r="AD570" i="36"/>
  <c r="AD571" i="36"/>
  <c r="AD572" i="36"/>
  <c r="AD573" i="36"/>
  <c r="AD574" i="36"/>
  <c r="AD575" i="36"/>
  <c r="AD576" i="36"/>
  <c r="AD577" i="36"/>
  <c r="AD578" i="36"/>
  <c r="AD579" i="36"/>
  <c r="AD580" i="36"/>
  <c r="AD581" i="36"/>
  <c r="AD582" i="36"/>
  <c r="AD583" i="36"/>
  <c r="AD584" i="36"/>
  <c r="AD585" i="36"/>
  <c r="AD586" i="36"/>
  <c r="AD587" i="36"/>
  <c r="AD588" i="36"/>
  <c r="AD589" i="36"/>
  <c r="AD590" i="36"/>
  <c r="AD591" i="36"/>
  <c r="AD592" i="36"/>
  <c r="AD593" i="36"/>
  <c r="AD594" i="36"/>
  <c r="AD595" i="36"/>
  <c r="AD596" i="36"/>
  <c r="AD597" i="36"/>
  <c r="AD598" i="36"/>
  <c r="AD599" i="36"/>
  <c r="AD600" i="36"/>
  <c r="AD601" i="36"/>
  <c r="AD602" i="36"/>
  <c r="AD603" i="36"/>
  <c r="AD604" i="36"/>
  <c r="AD605" i="36"/>
  <c r="AD606" i="36"/>
  <c r="AD607" i="36"/>
  <c r="AD608" i="36"/>
  <c r="AD609" i="36"/>
  <c r="AD610" i="36"/>
  <c r="AD611" i="36"/>
  <c r="AD612" i="36"/>
  <c r="AD613" i="36"/>
  <c r="AD614" i="36"/>
  <c r="AD615" i="36"/>
  <c r="AD616" i="36"/>
  <c r="AD617" i="36"/>
  <c r="AD618" i="36"/>
  <c r="AD619" i="36"/>
  <c r="AD620" i="36"/>
  <c r="AD621" i="36"/>
  <c r="AD622" i="36"/>
  <c r="AD623" i="36"/>
  <c r="AD624" i="36"/>
  <c r="AD625" i="36"/>
  <c r="AD626" i="36"/>
  <c r="AD627" i="36"/>
  <c r="AD628" i="36"/>
  <c r="AD629" i="36"/>
  <c r="AD630" i="36"/>
  <c r="AD631" i="36"/>
  <c r="AD632" i="36"/>
  <c r="AD633" i="36"/>
  <c r="AD634" i="36"/>
  <c r="AD635" i="36"/>
  <c r="AD636" i="36"/>
  <c r="AD637" i="36"/>
  <c r="AD638" i="36"/>
  <c r="AD639" i="36"/>
  <c r="AD640" i="36"/>
  <c r="AD641" i="36"/>
  <c r="AD642" i="36"/>
  <c r="AD643" i="36"/>
  <c r="AD644" i="36"/>
  <c r="AD645" i="36"/>
  <c r="AD646" i="36"/>
  <c r="AD647" i="36"/>
  <c r="AD648" i="36"/>
  <c r="AD649" i="36"/>
  <c r="AD650" i="36"/>
  <c r="AD651" i="36"/>
  <c r="AD652" i="36"/>
  <c r="AD653" i="36"/>
  <c r="AD654" i="36"/>
  <c r="AD655" i="36"/>
  <c r="AD656" i="36"/>
  <c r="AD657" i="36"/>
  <c r="AD658" i="36"/>
  <c r="AD659" i="36"/>
  <c r="AD660" i="36"/>
  <c r="AD661" i="36"/>
  <c r="AD662" i="36"/>
  <c r="AD663" i="36"/>
  <c r="AD664" i="36"/>
  <c r="AD665" i="36"/>
  <c r="AD666" i="36"/>
  <c r="AD667" i="36"/>
  <c r="AD668" i="36"/>
  <c r="AD669" i="36"/>
  <c r="AD670" i="36"/>
  <c r="AD671" i="36"/>
  <c r="AD672" i="36"/>
  <c r="AD673" i="36"/>
  <c r="AD674" i="36"/>
  <c r="AD675" i="36"/>
  <c r="AD676" i="36"/>
  <c r="AD677" i="36"/>
  <c r="AD678" i="36"/>
  <c r="AD679" i="36"/>
  <c r="AD680" i="36"/>
  <c r="AD681" i="36"/>
  <c r="AD682" i="36"/>
  <c r="AD683" i="36"/>
  <c r="AD684" i="36"/>
  <c r="AD685" i="36"/>
  <c r="AD686" i="36"/>
  <c r="AD687" i="36"/>
  <c r="AD688" i="36"/>
  <c r="AD689" i="36"/>
  <c r="AD690" i="36"/>
  <c r="AD691" i="36"/>
  <c r="AD692" i="36"/>
  <c r="AD693" i="36"/>
  <c r="AD694" i="36"/>
  <c r="AD695" i="36"/>
  <c r="AD696" i="36"/>
  <c r="AD697" i="36"/>
  <c r="AD698" i="36"/>
  <c r="AD699" i="36"/>
  <c r="AD700" i="36"/>
  <c r="AD701" i="36"/>
  <c r="AD702" i="36"/>
  <c r="AD703" i="36"/>
  <c r="AD704" i="36"/>
  <c r="AD705" i="36"/>
  <c r="AD706" i="36"/>
  <c r="AD707" i="36"/>
  <c r="AD708" i="36"/>
  <c r="AD709" i="36"/>
  <c r="AD710" i="36"/>
  <c r="AD711" i="36"/>
  <c r="AD712" i="36"/>
  <c r="AD713" i="36"/>
  <c r="AD714" i="36"/>
  <c r="AD715" i="36"/>
  <c r="AD716" i="36"/>
  <c r="AD717" i="36"/>
  <c r="AD718" i="36"/>
  <c r="AD719" i="36"/>
  <c r="AD720" i="36"/>
  <c r="AD721" i="36"/>
  <c r="AD722" i="36"/>
  <c r="AD723" i="36"/>
  <c r="AD724" i="36"/>
  <c r="AD725" i="36"/>
  <c r="AD726" i="36"/>
  <c r="AD727" i="36"/>
  <c r="AD728" i="36"/>
  <c r="AD729" i="36"/>
  <c r="AD730" i="36"/>
  <c r="AD731" i="36"/>
  <c r="AD732" i="36"/>
  <c r="AD733" i="36"/>
  <c r="AD734" i="36"/>
  <c r="AD735" i="36"/>
  <c r="AD736" i="36"/>
  <c r="AD737" i="36"/>
  <c r="AD738" i="36"/>
  <c r="AD739" i="36"/>
  <c r="AD740" i="36"/>
  <c r="AD741" i="36"/>
  <c r="AD742" i="36"/>
  <c r="AD743" i="36"/>
  <c r="AD744" i="36"/>
  <c r="AD745" i="36"/>
  <c r="AD746" i="36"/>
  <c r="AD747" i="36"/>
  <c r="AD748" i="36"/>
  <c r="AD749" i="36"/>
  <c r="AD750" i="36"/>
  <c r="AD751" i="36"/>
  <c r="AD752" i="36"/>
  <c r="AD753" i="36"/>
  <c r="AD754" i="36"/>
  <c r="AD755" i="36"/>
  <c r="AD756" i="36"/>
  <c r="AD757" i="36"/>
  <c r="AD758" i="36"/>
  <c r="AD759" i="36"/>
  <c r="AD760" i="36"/>
  <c r="AD761" i="36"/>
  <c r="AD762" i="36"/>
  <c r="AD763" i="36"/>
  <c r="AD764" i="36"/>
  <c r="AD765" i="36"/>
  <c r="AD766" i="36"/>
  <c r="AD767" i="36"/>
  <c r="AD768" i="36"/>
  <c r="AD769" i="36"/>
  <c r="AD770" i="36"/>
  <c r="AD771" i="36"/>
  <c r="AD772" i="36"/>
  <c r="AD773" i="36"/>
  <c r="AD774" i="36"/>
  <c r="AD775" i="36"/>
  <c r="AD776" i="36"/>
  <c r="AD777" i="36"/>
  <c r="AD778" i="36"/>
  <c r="AD779" i="36"/>
  <c r="AD780" i="36"/>
  <c r="AD781" i="36"/>
  <c r="AD782" i="36"/>
  <c r="AD783" i="36"/>
  <c r="AD784" i="36"/>
  <c r="AD785" i="36"/>
  <c r="AD786" i="36"/>
  <c r="AD787" i="36"/>
  <c r="AD788" i="36"/>
  <c r="AD789" i="36"/>
  <c r="AD790" i="36"/>
  <c r="AD791" i="36"/>
  <c r="AD792" i="36"/>
  <c r="AD793" i="36"/>
  <c r="AD794" i="36"/>
  <c r="AD795" i="36"/>
  <c r="AD796" i="36"/>
  <c r="AD797" i="36"/>
  <c r="AD798" i="36"/>
  <c r="AD799" i="36"/>
  <c r="AD800" i="36"/>
  <c r="AD801" i="36"/>
  <c r="AD802" i="36"/>
  <c r="AD803" i="36"/>
  <c r="AD804" i="36"/>
  <c r="AD805" i="36"/>
  <c r="AD806" i="36"/>
  <c r="AD807" i="36"/>
  <c r="AD808" i="36"/>
  <c r="AD809" i="36"/>
  <c r="AD810" i="36"/>
  <c r="AD811" i="36"/>
  <c r="AD812" i="36"/>
  <c r="AD813" i="36"/>
  <c r="AD814" i="36"/>
  <c r="AD815" i="36"/>
  <c r="AD816" i="36"/>
  <c r="AD817" i="36"/>
  <c r="AD818" i="36"/>
  <c r="AD819" i="36"/>
  <c r="AD820" i="36"/>
  <c r="AD821" i="36"/>
  <c r="AD822" i="36"/>
  <c r="AD823" i="36"/>
  <c r="AD824" i="36"/>
  <c r="AD825" i="36"/>
  <c r="AD826" i="36"/>
  <c r="AD827" i="36"/>
  <c r="AD828" i="36"/>
  <c r="AD829" i="36"/>
  <c r="AD830" i="36"/>
  <c r="AD831" i="36"/>
  <c r="AD832" i="36"/>
  <c r="AD833" i="36"/>
  <c r="AD834" i="36"/>
  <c r="AD835" i="36"/>
  <c r="AD836" i="36"/>
  <c r="AD837" i="36"/>
  <c r="AD838" i="36"/>
  <c r="AD839" i="36"/>
  <c r="AD840" i="36"/>
  <c r="AD841" i="36"/>
  <c r="AD842" i="36"/>
  <c r="AD843" i="36"/>
  <c r="AD844" i="36"/>
  <c r="AD845" i="36"/>
  <c r="AD846" i="36"/>
  <c r="AD847" i="36"/>
  <c r="AD848" i="36"/>
  <c r="AD849" i="36"/>
  <c r="AD850" i="36"/>
  <c r="AD851" i="36"/>
  <c r="AD852" i="36"/>
  <c r="AD853" i="36"/>
  <c r="AD854" i="36"/>
  <c r="AD855" i="36"/>
  <c r="AD856" i="36"/>
  <c r="AD857" i="36"/>
  <c r="AD858" i="36"/>
  <c r="AD859" i="36"/>
  <c r="AD860" i="36"/>
  <c r="AD861" i="36"/>
  <c r="AD862" i="36"/>
  <c r="AD863" i="36"/>
  <c r="AD864" i="36"/>
  <c r="AD865" i="36"/>
  <c r="AD866" i="36"/>
  <c r="AD867" i="36"/>
  <c r="AD868" i="36"/>
  <c r="AD869" i="36"/>
  <c r="AD870" i="36"/>
  <c r="AD871" i="36"/>
  <c r="AD872" i="36"/>
  <c r="AD873" i="36"/>
  <c r="AD874" i="36"/>
  <c r="AD875" i="36"/>
  <c r="AD876" i="36"/>
  <c r="AD877" i="36"/>
  <c r="AD878" i="36"/>
  <c r="AD879" i="36"/>
  <c r="AD880" i="36"/>
  <c r="AD881" i="36"/>
  <c r="AD882" i="36"/>
  <c r="AD883" i="36"/>
  <c r="AD884" i="36"/>
  <c r="AD885" i="36"/>
  <c r="AD886" i="36"/>
  <c r="AD887" i="36"/>
  <c r="AD888" i="36"/>
  <c r="AD889" i="36"/>
  <c r="AD890" i="36"/>
  <c r="AD891" i="36"/>
  <c r="AD892" i="36"/>
  <c r="AD893" i="36"/>
  <c r="AD894" i="36"/>
  <c r="AD895" i="36"/>
  <c r="AD896" i="36"/>
  <c r="AD897" i="36"/>
  <c r="AD898" i="36"/>
  <c r="AD899" i="36"/>
  <c r="AD900" i="36"/>
  <c r="AD901" i="36"/>
  <c r="AD902" i="36"/>
  <c r="AD903" i="36"/>
  <c r="AD904" i="36"/>
  <c r="AD905" i="36"/>
  <c r="AD906" i="36"/>
  <c r="AD907" i="36"/>
  <c r="AD908" i="36"/>
  <c r="AD909" i="36"/>
  <c r="AD910" i="36"/>
  <c r="AD911" i="36"/>
  <c r="AD912" i="36"/>
  <c r="AD913" i="36"/>
  <c r="AD914" i="36"/>
  <c r="AD915" i="36"/>
  <c r="AD916" i="36"/>
  <c r="AD917" i="36"/>
  <c r="AD918" i="36"/>
  <c r="AD919" i="36"/>
  <c r="AD920" i="36"/>
  <c r="AD921" i="36"/>
  <c r="AD922" i="36"/>
  <c r="AD923" i="36"/>
  <c r="AD924" i="36"/>
  <c r="AD925" i="36"/>
  <c r="AD926" i="36"/>
  <c r="AD927" i="36"/>
  <c r="AD928" i="36"/>
  <c r="AD929" i="36"/>
  <c r="AD930" i="36"/>
  <c r="AD931" i="36"/>
  <c r="AD932" i="36"/>
  <c r="AD933" i="36"/>
  <c r="AD934" i="36"/>
  <c r="AD935" i="36"/>
  <c r="AD936" i="36"/>
  <c r="AD937" i="36"/>
  <c r="AD938" i="36"/>
  <c r="AD939" i="36"/>
  <c r="AD940" i="36"/>
  <c r="AD941" i="36"/>
  <c r="AD942" i="36"/>
  <c r="AD943" i="36"/>
  <c r="AD944" i="36"/>
  <c r="AD945" i="36"/>
  <c r="AD946" i="36"/>
  <c r="AD947" i="36"/>
  <c r="AD948" i="36"/>
  <c r="AD949" i="36"/>
  <c r="AD950" i="36"/>
  <c r="AD951" i="36"/>
  <c r="AD952" i="36"/>
  <c r="AD953" i="36"/>
  <c r="AD954" i="36"/>
  <c r="AD955" i="36"/>
  <c r="AD956" i="36"/>
  <c r="AD957" i="36"/>
  <c r="AD958" i="36"/>
  <c r="AD959" i="36"/>
  <c r="AD960" i="36"/>
  <c r="AD961" i="36"/>
  <c r="AD962" i="36"/>
  <c r="AD963" i="36"/>
  <c r="AD964" i="36"/>
  <c r="AD965" i="36"/>
  <c r="AD966" i="36"/>
  <c r="AD967" i="36"/>
  <c r="AD968" i="36"/>
  <c r="AD969" i="36"/>
  <c r="AD970" i="36"/>
  <c r="AD971" i="36"/>
  <c r="AD972" i="36"/>
  <c r="AD973" i="36"/>
  <c r="AD974" i="36"/>
  <c r="AD975" i="36"/>
  <c r="AD976" i="36"/>
  <c r="AD977" i="36"/>
  <c r="AD978" i="36"/>
  <c r="AD979" i="36"/>
  <c r="AD980" i="36"/>
  <c r="AD981" i="36"/>
  <c r="AD982" i="36"/>
  <c r="AD983" i="36"/>
  <c r="AD984" i="36"/>
  <c r="AD985" i="36"/>
  <c r="AD986" i="36"/>
  <c r="AD987" i="36"/>
  <c r="AD988" i="36"/>
  <c r="AD989" i="36"/>
  <c r="AD990" i="36"/>
  <c r="AD991" i="36"/>
  <c r="AD992" i="36"/>
  <c r="AD993" i="36"/>
  <c r="AD994" i="36"/>
  <c r="AD995" i="36"/>
  <c r="AD996" i="36"/>
  <c r="AD997" i="36"/>
  <c r="AD998" i="36"/>
  <c r="AD999" i="36"/>
  <c r="AD1000" i="36"/>
  <c r="AD1001" i="36"/>
  <c r="AD1002" i="36"/>
  <c r="AD1003" i="36"/>
  <c r="AD1004" i="36"/>
  <c r="AD1005" i="36"/>
  <c r="AD1006" i="36"/>
  <c r="AD1007" i="36"/>
  <c r="AD1008" i="36"/>
  <c r="AD1009" i="36"/>
  <c r="AD1010" i="36"/>
  <c r="AD1011" i="36"/>
  <c r="AD1012" i="36"/>
  <c r="AD1013" i="36"/>
  <c r="AD1014" i="36"/>
  <c r="AD1015" i="36"/>
  <c r="AD1016" i="36"/>
  <c r="AD1017" i="36"/>
  <c r="AD1018" i="36"/>
  <c r="AD1019" i="36"/>
  <c r="AD1020" i="36"/>
  <c r="AD1021" i="36"/>
  <c r="AD1022" i="36"/>
  <c r="AD1023" i="36"/>
  <c r="AD1024" i="36"/>
  <c r="AD1025" i="36"/>
  <c r="AD1026" i="36"/>
  <c r="AD1027" i="36"/>
  <c r="AD1028" i="36"/>
  <c r="AD1029" i="36"/>
  <c r="AD1030" i="36"/>
  <c r="AD1031" i="36"/>
  <c r="AD1032" i="36"/>
  <c r="AD1033" i="36"/>
  <c r="AD1034" i="36"/>
  <c r="AD1035" i="36"/>
  <c r="AD1036" i="36"/>
  <c r="AD1037" i="36"/>
  <c r="AD1038" i="36"/>
  <c r="AD1039" i="36"/>
  <c r="AD1040" i="36"/>
  <c r="AD1041" i="36"/>
  <c r="AD1042" i="36"/>
  <c r="AD1043" i="36"/>
  <c r="AD1044" i="36"/>
  <c r="AD1045" i="36"/>
  <c r="AD1046" i="36"/>
  <c r="AD1047" i="36"/>
  <c r="AD1048" i="36"/>
  <c r="AD1049" i="36"/>
  <c r="AD1050" i="36"/>
  <c r="AD1051" i="36"/>
  <c r="AD1052" i="36"/>
  <c r="AD1053" i="36"/>
  <c r="AD1054" i="36"/>
  <c r="AD1055" i="36"/>
  <c r="AD1056" i="36"/>
  <c r="AD1057" i="36"/>
  <c r="AD1058" i="36"/>
  <c r="AD1059" i="36"/>
  <c r="AD1060" i="36"/>
  <c r="AD1061" i="36"/>
  <c r="AD1062" i="36"/>
  <c r="AD1063" i="36"/>
  <c r="AD1064" i="36"/>
  <c r="AD1065" i="36"/>
  <c r="AD1066" i="36"/>
  <c r="AD1067" i="36"/>
  <c r="AD1068" i="36"/>
  <c r="AD1069" i="36"/>
  <c r="AD1070" i="36"/>
  <c r="AD1071" i="36"/>
  <c r="AD1072" i="36"/>
  <c r="AD1073" i="36"/>
  <c r="AD1074" i="36"/>
  <c r="AD1075" i="36"/>
  <c r="AD1076" i="36"/>
  <c r="AD1077" i="36"/>
  <c r="AD1078" i="36"/>
  <c r="AD1079" i="36"/>
  <c r="AD1080" i="36"/>
  <c r="AD1081" i="36"/>
  <c r="AD1082" i="36"/>
  <c r="AD1083" i="36"/>
  <c r="AD1084" i="36"/>
  <c r="AD1085" i="36"/>
  <c r="AD1086" i="36"/>
  <c r="AD1087" i="36"/>
  <c r="AD1088" i="36"/>
  <c r="AD1089" i="36"/>
  <c r="AD1090" i="36"/>
  <c r="AD1091" i="36"/>
  <c r="AD1092" i="36"/>
  <c r="AD1093" i="36"/>
  <c r="AD1094" i="36"/>
  <c r="AD1095" i="36"/>
  <c r="AD1096" i="36"/>
  <c r="AD1097" i="36"/>
  <c r="AD1098" i="36"/>
  <c r="AD1099" i="36"/>
  <c r="AD1100" i="36"/>
  <c r="AD1101" i="36"/>
  <c r="AD1102" i="36"/>
  <c r="AD1103" i="36"/>
  <c r="AD1104" i="36"/>
  <c r="AD1105" i="36"/>
  <c r="AD1106" i="36"/>
  <c r="AD1107" i="36"/>
  <c r="AD1108" i="36"/>
  <c r="AD1109" i="36"/>
  <c r="AD1110" i="36"/>
  <c r="AD1111" i="36"/>
  <c r="AD1112" i="36"/>
  <c r="AD1113" i="36"/>
  <c r="AD1114" i="36"/>
  <c r="AD1115" i="36"/>
  <c r="AD1116" i="36"/>
  <c r="AD1117" i="36"/>
  <c r="AD1118" i="36"/>
  <c r="AD1119" i="36"/>
  <c r="AD1120" i="36"/>
  <c r="AD1121" i="36"/>
  <c r="AD1122" i="36"/>
  <c r="AD1123" i="36"/>
  <c r="AD1124" i="36"/>
  <c r="AD1125" i="36"/>
  <c r="AD1126" i="36"/>
  <c r="AD1127" i="36"/>
  <c r="AD1128" i="36"/>
  <c r="AD1129" i="36"/>
  <c r="AD1130" i="36"/>
  <c r="AD1131" i="36"/>
  <c r="AD1132" i="36"/>
  <c r="AD1133" i="36"/>
  <c r="AD1134" i="36"/>
  <c r="AD1135" i="36"/>
  <c r="AD1136" i="36"/>
  <c r="AD1137" i="36"/>
  <c r="AD1138" i="36"/>
  <c r="AD1139" i="36"/>
  <c r="AD1140" i="36"/>
  <c r="AD1141" i="36"/>
  <c r="AD1142" i="36"/>
  <c r="AD1143" i="36"/>
  <c r="AD1144" i="36"/>
  <c r="AD1145" i="36"/>
  <c r="AD1146" i="36"/>
  <c r="AD1147" i="36"/>
  <c r="AD1148" i="36"/>
  <c r="AD1149" i="36"/>
  <c r="AD1150" i="36"/>
  <c r="AD1151" i="36"/>
  <c r="AD1152" i="36"/>
  <c r="AD1153" i="36"/>
  <c r="AD1154" i="36"/>
  <c r="AD1155" i="36"/>
  <c r="AD1156" i="36"/>
  <c r="AD1157" i="36"/>
  <c r="AD1158" i="36"/>
  <c r="AD1159" i="36"/>
  <c r="AD1160" i="36"/>
  <c r="AD1161" i="36"/>
  <c r="AD1162" i="36"/>
  <c r="AD1163" i="36"/>
  <c r="AD1164" i="36"/>
  <c r="AD1165" i="36"/>
  <c r="AD1166" i="36"/>
  <c r="AD1167" i="36"/>
  <c r="AD1168" i="36"/>
  <c r="AD1169" i="36"/>
  <c r="AD1170" i="36"/>
  <c r="AD1171" i="36"/>
  <c r="AD1172" i="36"/>
  <c r="AD1173" i="36"/>
  <c r="AD1174" i="36"/>
  <c r="AD1175" i="36"/>
  <c r="AD1176" i="36"/>
  <c r="AD1177" i="36"/>
  <c r="AD1178" i="36"/>
  <c r="AD1179" i="36"/>
  <c r="AD1180" i="36"/>
  <c r="AD1181" i="36"/>
  <c r="AD1182" i="36"/>
  <c r="AD1183" i="36"/>
  <c r="AD1184" i="36"/>
  <c r="AD1185" i="36"/>
  <c r="AD1186" i="36"/>
  <c r="AD1187" i="36"/>
  <c r="AD1188" i="36"/>
  <c r="AD1189" i="36"/>
  <c r="AD1190" i="36"/>
  <c r="AD1191" i="36"/>
  <c r="AD1192" i="36"/>
  <c r="AD1193" i="36"/>
  <c r="AD1194" i="36"/>
  <c r="AD1195" i="36"/>
  <c r="AD1196" i="36"/>
  <c r="AD1197" i="36"/>
  <c r="AD1198" i="36"/>
  <c r="AD1199" i="36"/>
  <c r="AD1200" i="36"/>
  <c r="AD1201" i="36"/>
  <c r="AD1202" i="36"/>
  <c r="AD1203" i="36"/>
  <c r="AD1204" i="36"/>
  <c r="AD1205" i="36"/>
  <c r="AD1206" i="36"/>
  <c r="AD1207" i="36"/>
  <c r="AD1208" i="36"/>
  <c r="AD1209" i="36"/>
  <c r="AD1210" i="36"/>
  <c r="AD1211" i="36"/>
  <c r="AD1212" i="36"/>
  <c r="AD1213" i="36"/>
  <c r="AD1214" i="36"/>
  <c r="AD1215" i="36"/>
  <c r="AD1216" i="36"/>
  <c r="AD1217" i="36"/>
  <c r="AD1218" i="36"/>
  <c r="AD1219" i="36"/>
  <c r="AD1220" i="36"/>
  <c r="AD1221" i="36"/>
  <c r="AD1222" i="36"/>
  <c r="AD1223" i="36"/>
  <c r="AD1224" i="36"/>
  <c r="AD1225" i="36"/>
  <c r="AD1226" i="36"/>
  <c r="AD1227" i="36"/>
  <c r="AD1228" i="36"/>
  <c r="AD1229" i="36"/>
  <c r="AD1230" i="36"/>
  <c r="AD1231" i="36"/>
  <c r="AD1232" i="36"/>
  <c r="AD1233" i="36"/>
  <c r="AD1234" i="36"/>
  <c r="AD1235" i="36"/>
  <c r="AD1236" i="36"/>
  <c r="AD1237" i="36"/>
  <c r="AD1238" i="36"/>
  <c r="AD1239" i="36"/>
  <c r="AD1240" i="36"/>
  <c r="AD1241" i="36"/>
  <c r="AD1242" i="36"/>
  <c r="AD1243" i="36"/>
  <c r="AD1244" i="36"/>
  <c r="AD1245" i="36"/>
  <c r="AD1246" i="36"/>
  <c r="AD1247" i="36"/>
  <c r="AD1248" i="36"/>
  <c r="AD1249" i="36"/>
  <c r="AD1250" i="36"/>
  <c r="AD1251" i="36"/>
  <c r="AD1252" i="36"/>
  <c r="AD1253" i="36"/>
  <c r="AD1254" i="36"/>
  <c r="AD1255" i="36"/>
  <c r="AD1256" i="36"/>
  <c r="AD1257" i="36"/>
  <c r="AD1258" i="36"/>
  <c r="AD1259" i="36"/>
  <c r="AD1260" i="36"/>
  <c r="AD1261" i="36"/>
  <c r="AD1262" i="36"/>
  <c r="AD1263" i="36"/>
  <c r="AD1264" i="36"/>
  <c r="AD1265" i="36"/>
  <c r="AD1266" i="36"/>
  <c r="AD1267" i="36"/>
  <c r="AD1268" i="36"/>
  <c r="AD1269" i="36"/>
  <c r="AD1270" i="36"/>
  <c r="AD1271" i="36"/>
  <c r="AD1272" i="36"/>
  <c r="AD1273" i="36"/>
  <c r="AD1274" i="36"/>
  <c r="AD1275" i="36"/>
  <c r="AD1276" i="36"/>
  <c r="AD1277" i="36"/>
  <c r="AD1278" i="36"/>
  <c r="AD1279" i="36"/>
  <c r="AD1280" i="36"/>
  <c r="AD1281" i="36"/>
  <c r="AD1282" i="36"/>
  <c r="AD1283" i="36"/>
  <c r="AD1284" i="36"/>
  <c r="AD1285" i="36"/>
  <c r="AD1286" i="36"/>
  <c r="AD1287" i="36"/>
  <c r="AD1288" i="36"/>
  <c r="AD1289" i="36"/>
  <c r="AD1290" i="36"/>
  <c r="AD1291" i="36"/>
  <c r="AD1292" i="36"/>
  <c r="AD1293" i="36"/>
  <c r="AD1294" i="36"/>
  <c r="AD1295" i="36"/>
  <c r="AD1296" i="36"/>
  <c r="AD1297" i="36"/>
  <c r="AD1298" i="36"/>
  <c r="AD1299" i="36"/>
  <c r="AD1300" i="36"/>
  <c r="AD1301" i="36"/>
  <c r="AD1302" i="36"/>
  <c r="AD1303" i="36"/>
  <c r="AD1304" i="36"/>
  <c r="AD1305" i="36"/>
  <c r="AD1306" i="36"/>
  <c r="AD1307" i="36"/>
  <c r="AD1308" i="36"/>
  <c r="AD1309" i="36"/>
  <c r="AD1310" i="36"/>
  <c r="AD1311" i="36"/>
  <c r="AD1312" i="36"/>
  <c r="AD1313" i="36"/>
  <c r="AD1314" i="36"/>
  <c r="AD1315" i="36"/>
  <c r="AD1316" i="36"/>
  <c r="AD1317" i="36"/>
  <c r="AD1318" i="36"/>
  <c r="AD1319" i="36"/>
  <c r="AD1320" i="36"/>
  <c r="AD1321" i="36"/>
  <c r="AD1322" i="36"/>
  <c r="AD1323" i="36"/>
  <c r="AD1324" i="36"/>
  <c r="AD1325" i="36"/>
  <c r="AD1326" i="36"/>
  <c r="AD1327" i="36"/>
  <c r="AD1328" i="36"/>
  <c r="AD1329" i="36"/>
  <c r="AD1330" i="36"/>
  <c r="AD1331" i="36"/>
  <c r="AD1332" i="36"/>
  <c r="AD1333" i="36"/>
  <c r="AD1334" i="36"/>
  <c r="AD1335" i="36"/>
  <c r="AD1336" i="36"/>
  <c r="AD1337" i="36"/>
  <c r="AD1338" i="36"/>
  <c r="AD1339" i="36"/>
  <c r="AD1340" i="36"/>
  <c r="AD1341" i="36"/>
  <c r="AD1342" i="36"/>
  <c r="AD1343" i="36"/>
  <c r="AD1344" i="36"/>
  <c r="AD1345" i="36"/>
  <c r="AD1346" i="36"/>
  <c r="AD1347" i="36"/>
  <c r="AD1348" i="36"/>
  <c r="AD1349" i="36"/>
  <c r="AD1350" i="36"/>
  <c r="AD1351" i="36"/>
  <c r="AD1352" i="36"/>
  <c r="AD1353" i="36"/>
  <c r="AD1354" i="36"/>
  <c r="AD1355" i="36"/>
  <c r="AD1356" i="36"/>
  <c r="AD1357" i="36"/>
  <c r="AD1358" i="36"/>
  <c r="AD1359" i="36"/>
  <c r="AD1360" i="36"/>
  <c r="AD1361" i="36"/>
  <c r="AD1362" i="36"/>
  <c r="AD1363" i="36"/>
  <c r="AD1364" i="36"/>
  <c r="AD1365" i="36"/>
  <c r="AD1366" i="36"/>
  <c r="AD1367" i="36"/>
  <c r="AD1368" i="36"/>
  <c r="AD1369" i="36"/>
  <c r="AD1370" i="36"/>
  <c r="AD1371" i="36"/>
  <c r="AD1372" i="36"/>
  <c r="AD1373" i="36"/>
  <c r="AD1374" i="36"/>
  <c r="AD1375" i="36"/>
  <c r="AD1376" i="36"/>
  <c r="AD1377" i="36"/>
  <c r="AD1378" i="36"/>
  <c r="AD1379" i="36"/>
  <c r="AD1380" i="36"/>
  <c r="AD1381" i="36"/>
  <c r="AD1382" i="36"/>
  <c r="AD1383" i="36"/>
  <c r="AD1384" i="36"/>
  <c r="AD1385" i="36"/>
  <c r="AD1386" i="36"/>
  <c r="AD1387" i="36"/>
  <c r="AD1388" i="36"/>
  <c r="AD1389" i="36"/>
  <c r="AD1390" i="36"/>
  <c r="AD1391" i="36"/>
  <c r="AD1392" i="36"/>
  <c r="AD1393" i="36"/>
  <c r="AD1394" i="36"/>
  <c r="AD1395" i="36"/>
  <c r="AD1396" i="36"/>
  <c r="AD1397" i="36"/>
  <c r="AD1398" i="36"/>
  <c r="AD1399" i="36"/>
  <c r="AD1400" i="36"/>
  <c r="AD1401" i="36"/>
  <c r="AD1402" i="36"/>
  <c r="AD1403" i="36"/>
  <c r="AD1404" i="36"/>
  <c r="AD1405" i="36"/>
  <c r="AD1406" i="36"/>
  <c r="AD1407" i="36"/>
  <c r="AD1408" i="36"/>
  <c r="AD1409" i="36"/>
  <c r="AD1410" i="36"/>
  <c r="AD1411" i="36"/>
  <c r="AD1412" i="36"/>
  <c r="AD1413" i="36"/>
  <c r="AD1414" i="36"/>
  <c r="AD1415" i="36"/>
  <c r="AD1416" i="36"/>
  <c r="AD1417" i="36"/>
  <c r="AD1418" i="36"/>
  <c r="AD1419" i="36"/>
  <c r="AD1420" i="36"/>
  <c r="AD1421" i="36"/>
  <c r="AD1422" i="36"/>
  <c r="AD1423" i="36"/>
  <c r="AD1424" i="36"/>
  <c r="AD1425" i="36"/>
  <c r="AD1426" i="36"/>
  <c r="AD1427" i="36"/>
  <c r="AD1428" i="36"/>
  <c r="AD1429" i="36"/>
  <c r="AD1430" i="36"/>
  <c r="AD1431" i="36"/>
  <c r="AD1432" i="36"/>
  <c r="AD1433" i="36"/>
  <c r="AD1434" i="36"/>
  <c r="AD1435" i="36"/>
  <c r="AD1436" i="36"/>
  <c r="AD1437" i="36"/>
  <c r="AD1438" i="36"/>
  <c r="AD1439" i="36"/>
  <c r="AD1440" i="36"/>
  <c r="AD1441" i="36"/>
  <c r="AD1442" i="36"/>
  <c r="AD1443" i="36"/>
  <c r="AD1444" i="36"/>
  <c r="AD1445" i="36"/>
  <c r="AD1446" i="36"/>
  <c r="AD1447" i="36"/>
  <c r="AD1448" i="36"/>
  <c r="AD1449" i="36"/>
  <c r="AD1450" i="36"/>
  <c r="AD1451" i="36"/>
  <c r="AD1452" i="36"/>
  <c r="AD1453" i="36"/>
  <c r="AD1454" i="36"/>
  <c r="AD1455" i="36"/>
  <c r="AD1456" i="36"/>
  <c r="AD1457" i="36"/>
  <c r="AD1458" i="36"/>
  <c r="AD1459" i="36"/>
  <c r="AD1460" i="36"/>
  <c r="AD1461" i="36"/>
  <c r="AD1462" i="36"/>
  <c r="AD1463" i="36"/>
  <c r="AD1464" i="36"/>
  <c r="AD1465" i="36"/>
  <c r="AD1466" i="36"/>
  <c r="AD1467" i="36"/>
  <c r="AD1468" i="36"/>
  <c r="AD1469" i="36"/>
  <c r="AD1470" i="36"/>
  <c r="AD1471" i="36"/>
  <c r="AD1472" i="36"/>
  <c r="AD1473" i="36"/>
  <c r="AD1474" i="36"/>
  <c r="AD1475" i="36"/>
  <c r="AD1476" i="36"/>
  <c r="AD1477" i="36"/>
  <c r="AD1478" i="36"/>
  <c r="AD1479" i="36"/>
  <c r="AD1480" i="36"/>
  <c r="AD1481" i="36"/>
  <c r="AD1482" i="36"/>
  <c r="AD1483" i="36"/>
  <c r="AD1484" i="36"/>
  <c r="AD1485" i="36"/>
  <c r="AD1486" i="36"/>
  <c r="AD1487" i="36"/>
  <c r="AD1488" i="36"/>
  <c r="AD1489" i="36"/>
  <c r="AD1490" i="36"/>
  <c r="AD1491" i="36"/>
  <c r="AD1492" i="36"/>
  <c r="AD1493" i="36"/>
  <c r="AD1494" i="36"/>
  <c r="AD1495" i="36"/>
  <c r="AD1496" i="36"/>
  <c r="AD1497" i="36"/>
  <c r="AD1498" i="36"/>
  <c r="AD1499" i="36"/>
  <c r="AD1500" i="36"/>
  <c r="AD1501" i="36"/>
  <c r="AD1502" i="36"/>
  <c r="AD1503" i="36"/>
  <c r="AD1504" i="36"/>
  <c r="AD1505" i="36"/>
  <c r="AD1506" i="36"/>
  <c r="AD1507" i="36"/>
  <c r="AD1508" i="36"/>
  <c r="AD1509" i="36"/>
  <c r="AD1510" i="36"/>
  <c r="AD1511" i="36"/>
  <c r="AD1512" i="36"/>
  <c r="AD1513" i="36"/>
  <c r="AD1514" i="36"/>
  <c r="AD1515" i="36"/>
  <c r="AD1516" i="36"/>
  <c r="AD1517" i="36"/>
  <c r="AD1518" i="36"/>
  <c r="AD1519" i="36"/>
  <c r="AD1520" i="36"/>
  <c r="AD1521" i="36"/>
  <c r="AD1522" i="36"/>
  <c r="AD1523" i="36"/>
  <c r="AD1524" i="36"/>
  <c r="AD1525" i="36"/>
  <c r="AD1526" i="36"/>
  <c r="AD1527" i="36"/>
  <c r="AD1528" i="36"/>
  <c r="AD1529" i="36"/>
  <c r="AD1530" i="36"/>
  <c r="AD1531" i="36"/>
  <c r="AD1532" i="36"/>
  <c r="AD1533" i="36"/>
  <c r="AD1534" i="36"/>
  <c r="AD1535" i="36"/>
  <c r="AD1536" i="36"/>
  <c r="AD1537" i="36"/>
  <c r="AD1538" i="36"/>
  <c r="AD1539" i="36"/>
  <c r="AD1540" i="36"/>
  <c r="AD1541" i="36"/>
  <c r="AD1542" i="36"/>
  <c r="AD1543" i="36"/>
  <c r="AD1544" i="36"/>
  <c r="AD1545" i="36"/>
  <c r="AD1546" i="36"/>
  <c r="AD1547" i="36"/>
  <c r="AD1548" i="36"/>
  <c r="AD1549" i="36"/>
  <c r="AD1550" i="36"/>
  <c r="AD1551" i="36"/>
  <c r="AD1552" i="36"/>
  <c r="AD1553" i="36"/>
  <c r="AD1554" i="36"/>
  <c r="AD1555" i="36"/>
  <c r="AD1556" i="36"/>
  <c r="AD1557" i="36"/>
  <c r="AD1558" i="36"/>
  <c r="AD1559" i="36"/>
  <c r="AD1560" i="36"/>
  <c r="AD1561" i="36"/>
  <c r="AD1562" i="36"/>
  <c r="AD1563" i="36"/>
  <c r="AD1564" i="36"/>
  <c r="AD1565" i="36"/>
  <c r="AD1566" i="36"/>
  <c r="AD1567" i="36"/>
  <c r="AD1568" i="36"/>
  <c r="AD1569" i="36"/>
  <c r="AD1570" i="36"/>
  <c r="AD1571" i="36"/>
  <c r="AD1572" i="36"/>
  <c r="AD1573" i="36"/>
  <c r="AD1574" i="36"/>
  <c r="AD1575" i="36"/>
  <c r="AD1576" i="36"/>
  <c r="AD1577" i="36"/>
  <c r="AD1578" i="36"/>
  <c r="AD1579" i="36"/>
  <c r="AD1580" i="36"/>
  <c r="AD1581" i="36"/>
  <c r="AD1582" i="36"/>
  <c r="AD1583" i="36"/>
  <c r="AD1584" i="36"/>
  <c r="AD1585" i="36"/>
  <c r="AD1586" i="36"/>
  <c r="AD1587" i="36"/>
  <c r="AD1588" i="36"/>
  <c r="AD1589" i="36"/>
  <c r="AD1590" i="36"/>
  <c r="AD1591" i="36"/>
  <c r="AD1592" i="36"/>
  <c r="AD1593" i="36"/>
  <c r="AD1594" i="36"/>
  <c r="AD1595" i="36"/>
  <c r="AD1596" i="36"/>
  <c r="AD1597" i="36"/>
  <c r="AD1598" i="36"/>
  <c r="AD1599" i="36"/>
  <c r="AD1600" i="36"/>
  <c r="AD1601" i="36"/>
  <c r="AD1602" i="36"/>
  <c r="AD1603" i="36"/>
  <c r="AD1604" i="36"/>
  <c r="AD1605" i="36"/>
  <c r="AD1606" i="36"/>
  <c r="AD1607" i="36"/>
  <c r="AD1608" i="36"/>
  <c r="AD1609" i="36"/>
  <c r="AD1610" i="36"/>
  <c r="AD1611" i="36"/>
  <c r="AD1612" i="36"/>
  <c r="AD1613" i="36"/>
  <c r="AD1614" i="36"/>
  <c r="AD1615" i="36"/>
  <c r="AD1616" i="36"/>
  <c r="AD1617" i="36"/>
  <c r="AD1618" i="36"/>
  <c r="AD1619" i="36"/>
  <c r="AD1620" i="36"/>
  <c r="AD1621" i="36"/>
  <c r="AD1622" i="36"/>
  <c r="AD1623" i="36"/>
  <c r="AD1624" i="36"/>
  <c r="AD1625" i="36"/>
  <c r="AD1626" i="36"/>
  <c r="AD1627" i="36"/>
  <c r="AD1628" i="36"/>
  <c r="AD1629" i="36"/>
  <c r="AD1630" i="36"/>
  <c r="AD1631" i="36"/>
  <c r="AD1632" i="36"/>
  <c r="AD1633" i="36"/>
  <c r="AD1634" i="36"/>
  <c r="AD1635" i="36"/>
  <c r="AD1636" i="36"/>
  <c r="AD1637" i="36"/>
  <c r="AD1638" i="36"/>
  <c r="AD1639" i="36"/>
  <c r="AD1640" i="36"/>
  <c r="AD1641" i="36"/>
  <c r="AD1642" i="36"/>
  <c r="AD1643" i="36"/>
  <c r="AD1644" i="36"/>
  <c r="AD1645" i="36"/>
  <c r="AD1646" i="36"/>
  <c r="AD1647" i="36"/>
  <c r="AD1648" i="36"/>
  <c r="AD1649" i="36"/>
  <c r="AD1650" i="36"/>
  <c r="AD1651" i="36"/>
  <c r="AD1652" i="36"/>
  <c r="AD1653" i="36"/>
  <c r="AD1654" i="36"/>
  <c r="AD1655" i="36"/>
  <c r="AD1656" i="36"/>
  <c r="AD1657" i="36"/>
  <c r="AD1658" i="36"/>
  <c r="AD1659" i="36"/>
  <c r="AD1660" i="36"/>
  <c r="AD1661" i="36"/>
  <c r="AD1662" i="36"/>
  <c r="AD1663" i="36"/>
  <c r="AD1664" i="36"/>
  <c r="AD1665" i="36"/>
  <c r="AD1666" i="36"/>
  <c r="AD1667" i="36"/>
  <c r="AD1668" i="36"/>
  <c r="AD1669" i="36"/>
  <c r="AD1670" i="36"/>
  <c r="AD1671" i="36"/>
  <c r="AD1672" i="36"/>
  <c r="AD1673" i="36"/>
  <c r="AD1674" i="36"/>
  <c r="AD1675" i="36"/>
  <c r="AD1676" i="36"/>
  <c r="AD1677" i="36"/>
  <c r="AD1678" i="36"/>
  <c r="AD1679" i="36"/>
  <c r="AD1680" i="36"/>
  <c r="AD1681" i="36"/>
  <c r="AD1682" i="36"/>
  <c r="AD1683" i="36"/>
  <c r="AD1684" i="36"/>
  <c r="AD1685" i="36"/>
  <c r="AD1686" i="36"/>
  <c r="AD1687" i="36"/>
  <c r="AD1688" i="36"/>
  <c r="AD1689" i="36"/>
  <c r="AD1690" i="36"/>
  <c r="AD1691" i="36"/>
  <c r="AD1692" i="36"/>
  <c r="AD1693" i="36"/>
  <c r="AD1694" i="36"/>
  <c r="AD1695" i="36"/>
  <c r="AD1696" i="36"/>
  <c r="AD1697" i="36"/>
  <c r="AD1698" i="36"/>
  <c r="AD1699" i="36"/>
  <c r="AD1700" i="36"/>
  <c r="AD1701" i="36"/>
  <c r="AD1702" i="36"/>
  <c r="AD1703" i="36"/>
  <c r="AD1704" i="36"/>
  <c r="AD1705" i="36"/>
  <c r="AD1706" i="36"/>
  <c r="AD1707" i="36"/>
  <c r="AD1708" i="36"/>
  <c r="AD1709" i="36"/>
  <c r="AD1710" i="36"/>
  <c r="AD1711" i="36"/>
  <c r="AD1712" i="36"/>
  <c r="AD1713" i="36"/>
  <c r="AD1714" i="36"/>
  <c r="AD1715" i="36"/>
  <c r="AD1716" i="36"/>
  <c r="AD1717" i="36"/>
  <c r="AD1718" i="36"/>
  <c r="AD1719" i="36"/>
  <c r="AD1720" i="36"/>
  <c r="AD1721" i="36"/>
  <c r="AD1722" i="36"/>
  <c r="AD1723" i="36"/>
  <c r="AD1724" i="36"/>
  <c r="AD1725" i="36"/>
  <c r="AD1726" i="36"/>
  <c r="AD1727" i="36"/>
  <c r="AD1728" i="36"/>
  <c r="AD1729" i="36"/>
  <c r="AD1730" i="36"/>
  <c r="AD1731" i="36"/>
  <c r="AD1732" i="36"/>
  <c r="AD1733" i="36"/>
  <c r="AD1734" i="36"/>
  <c r="AD1735" i="36"/>
  <c r="AD1736" i="36"/>
  <c r="AD1737" i="36"/>
  <c r="AD1738" i="36"/>
  <c r="AD1739" i="36"/>
  <c r="AD1740" i="36"/>
  <c r="AD1741" i="36"/>
  <c r="AD1742" i="36"/>
  <c r="AD1743" i="36"/>
  <c r="AD1744" i="36"/>
  <c r="AD1745" i="36"/>
  <c r="AD1746" i="36"/>
  <c r="AD1747" i="36"/>
  <c r="AD1748" i="36"/>
  <c r="AD1749" i="36"/>
  <c r="AD1750" i="36"/>
  <c r="AD1751" i="36"/>
  <c r="AD1752" i="36"/>
  <c r="AD1753" i="36"/>
  <c r="AD1754" i="36"/>
  <c r="AD1755" i="36"/>
  <c r="AD1756" i="36"/>
  <c r="AD1757" i="36"/>
  <c r="AD1758" i="36"/>
  <c r="AD1759" i="36"/>
  <c r="AD1760" i="36"/>
  <c r="AD1761" i="36"/>
  <c r="AD1762" i="36"/>
  <c r="AD1763" i="36"/>
  <c r="AD1764" i="36"/>
  <c r="AD1765" i="36"/>
  <c r="AD1766" i="36"/>
  <c r="AD1767" i="36"/>
  <c r="AD1768" i="36"/>
  <c r="AD1769" i="36"/>
  <c r="AD1770" i="36"/>
  <c r="AD1771" i="36"/>
  <c r="AD1772" i="36"/>
  <c r="AD1773" i="36"/>
  <c r="AD1774" i="36"/>
  <c r="AD1775" i="36"/>
  <c r="AD1776" i="36"/>
  <c r="AD1777" i="36"/>
  <c r="AD1778" i="36"/>
  <c r="AD1779" i="36"/>
  <c r="AD1780" i="36"/>
  <c r="AD1781" i="36"/>
  <c r="AD1782" i="36"/>
  <c r="AD1783" i="36"/>
  <c r="AD1784" i="36"/>
  <c r="AD1785" i="36"/>
  <c r="AD1786" i="36"/>
  <c r="AD1787" i="36"/>
  <c r="AD1788" i="36"/>
  <c r="AD1789" i="36"/>
  <c r="AD1790" i="36"/>
  <c r="AD1791" i="36"/>
  <c r="AD1792" i="36"/>
  <c r="AD1793" i="36"/>
  <c r="AD1794" i="36"/>
  <c r="AD1795" i="36"/>
  <c r="AD1796" i="36"/>
  <c r="AD1797" i="36"/>
  <c r="AD1798" i="36"/>
  <c r="AD1799" i="36"/>
  <c r="AD1800" i="36"/>
  <c r="AD1801" i="36"/>
  <c r="AD1802" i="36"/>
  <c r="AD1803" i="36"/>
  <c r="AD1804" i="36"/>
  <c r="AD1805" i="36"/>
  <c r="AD1806" i="36"/>
  <c r="AD1807" i="36"/>
  <c r="AD1808" i="36"/>
  <c r="AD1809" i="36"/>
  <c r="AD1810" i="36"/>
  <c r="AD1811" i="36"/>
  <c r="AD1812" i="36"/>
  <c r="AD1813" i="36"/>
  <c r="AD1814" i="36"/>
  <c r="AD1815" i="36"/>
  <c r="AD1816" i="36"/>
  <c r="AD1817" i="36"/>
  <c r="AD1818" i="36"/>
  <c r="AD1819" i="36"/>
  <c r="AD1820" i="36"/>
  <c r="AD1821" i="36"/>
  <c r="AD1822" i="36"/>
  <c r="AD1823" i="36"/>
  <c r="AD1824" i="36"/>
  <c r="AD1825" i="36"/>
  <c r="AD1826" i="36"/>
  <c r="AD1827" i="36"/>
  <c r="AD1828" i="36"/>
  <c r="AD1829" i="36"/>
  <c r="AD1830" i="36"/>
  <c r="AD1831" i="36"/>
  <c r="AD1832" i="36"/>
  <c r="AD1833" i="36"/>
  <c r="AD1834" i="36"/>
  <c r="AD1835" i="36"/>
  <c r="AD1836" i="36"/>
  <c r="AD1837" i="36"/>
  <c r="AD1838" i="36"/>
  <c r="AD1839" i="36"/>
  <c r="AD1840" i="36"/>
  <c r="AD1841" i="36"/>
  <c r="AD1842" i="36"/>
  <c r="AD1843" i="36"/>
  <c r="AD1844" i="36"/>
  <c r="AD1845" i="36"/>
  <c r="AD1846" i="36"/>
  <c r="AD1847" i="36"/>
  <c r="AD1848" i="36"/>
  <c r="AD1849" i="36"/>
  <c r="AD1850" i="36"/>
  <c r="AD1851" i="36"/>
  <c r="AD1852" i="36"/>
  <c r="AD1853" i="36"/>
  <c r="AD1854" i="36"/>
  <c r="AD1855" i="36"/>
  <c r="AD1856" i="36"/>
  <c r="AD1857" i="36"/>
  <c r="AD1858" i="36"/>
  <c r="AD1859" i="36"/>
  <c r="AD1860" i="36"/>
  <c r="AD1861" i="36"/>
  <c r="AD1862" i="36"/>
  <c r="AD1863" i="36"/>
  <c r="AD1864" i="36"/>
  <c r="AD1865" i="36"/>
  <c r="AD1866" i="36"/>
  <c r="AD1867" i="36"/>
  <c r="AD1868" i="36"/>
  <c r="AD1869" i="36"/>
  <c r="AD1870" i="36"/>
  <c r="AD1871" i="36"/>
  <c r="AD1872" i="36"/>
  <c r="AD1873" i="36"/>
  <c r="AD1874" i="36"/>
  <c r="AD1875" i="36"/>
  <c r="AD1876" i="36"/>
  <c r="AD1877" i="36"/>
  <c r="AD1878" i="36"/>
  <c r="AD1879" i="36"/>
  <c r="AD1880" i="36"/>
  <c r="AD1881" i="36"/>
  <c r="AD1882" i="36"/>
  <c r="AD1883" i="36"/>
  <c r="AD1884" i="36"/>
  <c r="AD1885" i="36"/>
  <c r="AD1886" i="36"/>
  <c r="AD1887" i="36"/>
  <c r="AD1888" i="36"/>
  <c r="AD1889" i="36"/>
  <c r="AD1890" i="36"/>
  <c r="AD1891" i="36"/>
  <c r="AD1892" i="36"/>
  <c r="AD1893" i="36"/>
  <c r="AD1894" i="36"/>
  <c r="AD1895" i="36"/>
  <c r="AD1896" i="36"/>
  <c r="AD1897" i="36"/>
  <c r="AD1898" i="36"/>
  <c r="AD1899" i="36"/>
  <c r="AD1900" i="36"/>
  <c r="AD1901" i="36"/>
  <c r="AD1902" i="36"/>
  <c r="AD1903" i="36"/>
  <c r="AD1904" i="36"/>
  <c r="AD1905" i="36"/>
  <c r="AD1906" i="36"/>
  <c r="AD1907" i="36"/>
  <c r="AD1908" i="36"/>
  <c r="AD1909" i="36"/>
  <c r="AD1910" i="36"/>
  <c r="AD1911" i="36"/>
  <c r="AD1912" i="36"/>
  <c r="AD1913" i="36"/>
  <c r="AD1914" i="36"/>
  <c r="AD1915" i="36"/>
  <c r="AD1916" i="36"/>
  <c r="AD1917" i="36"/>
  <c r="AD1918" i="36"/>
  <c r="AD1919" i="36"/>
  <c r="AD1920" i="36"/>
  <c r="AD1921" i="36"/>
  <c r="AD1922" i="36"/>
  <c r="AD1923" i="36"/>
  <c r="AD1924" i="36"/>
  <c r="AD1925" i="36"/>
  <c r="AD1926" i="36"/>
  <c r="AD1927" i="36"/>
  <c r="AD1928" i="36"/>
  <c r="AD1929" i="36"/>
  <c r="AD1930" i="36"/>
  <c r="AD1931" i="36"/>
  <c r="AD1932" i="36"/>
  <c r="AD1933" i="36"/>
  <c r="AD1934" i="36"/>
  <c r="AD1935" i="36"/>
  <c r="AD1936" i="36"/>
  <c r="AD1937" i="36"/>
  <c r="AD1938" i="36"/>
  <c r="AD1939" i="36"/>
  <c r="AD1940" i="36"/>
  <c r="AD1941" i="36"/>
  <c r="AD1942" i="36"/>
  <c r="AD1943" i="36"/>
  <c r="AD1944" i="36"/>
  <c r="AD1945" i="36"/>
  <c r="AD1946" i="36"/>
  <c r="AD1947" i="36"/>
  <c r="AD1948" i="36"/>
  <c r="AD1949" i="36"/>
  <c r="AD1950" i="36"/>
  <c r="AD1951" i="36"/>
  <c r="AD1952" i="36"/>
  <c r="AD1953" i="36"/>
  <c r="AD1954" i="36"/>
  <c r="AD1955" i="36"/>
  <c r="AD1956" i="36"/>
  <c r="AD1957" i="36"/>
  <c r="AD1958" i="36"/>
  <c r="AD1959" i="36"/>
  <c r="AD1960" i="36"/>
  <c r="AD1961" i="36"/>
  <c r="AD1962" i="36"/>
  <c r="AD1963" i="36"/>
  <c r="AD1964" i="36"/>
  <c r="AD1965" i="36"/>
  <c r="AD1966" i="36"/>
  <c r="AD1967" i="36"/>
  <c r="AD1968" i="36"/>
  <c r="AD1969" i="36"/>
  <c r="AD1970" i="36"/>
  <c r="AD1971" i="36"/>
  <c r="AD1972" i="36"/>
  <c r="AD1973" i="36"/>
  <c r="AD1974" i="36"/>
  <c r="AD1975" i="36"/>
  <c r="AD1976" i="36"/>
  <c r="AD1977" i="36"/>
  <c r="AD1978" i="36"/>
  <c r="AD1979" i="36"/>
  <c r="AD1980" i="36"/>
  <c r="AD1981" i="36"/>
  <c r="AD1982" i="36"/>
  <c r="AD1983" i="36"/>
  <c r="AD1984" i="36"/>
  <c r="AD1985" i="36"/>
  <c r="AD1986" i="36"/>
  <c r="AD1987" i="36"/>
  <c r="AD1988" i="36"/>
  <c r="AD1989" i="36"/>
  <c r="AD1990" i="36"/>
  <c r="AD1991" i="36"/>
  <c r="AD1992" i="36"/>
  <c r="AD1993" i="36"/>
  <c r="AD1994" i="36"/>
  <c r="AD1995" i="36"/>
  <c r="AD1996" i="36"/>
  <c r="AD1997" i="36"/>
  <c r="AD1998" i="36"/>
  <c r="AD1999" i="36"/>
  <c r="AD2000" i="36"/>
  <c r="AD2001" i="36"/>
  <c r="AD2002" i="36"/>
  <c r="AD2003" i="36"/>
  <c r="AD2004" i="36"/>
  <c r="AD2005" i="36"/>
  <c r="AD2006" i="36"/>
  <c r="AD2007" i="36"/>
  <c r="AD2008" i="36"/>
  <c r="AD2009" i="36"/>
  <c r="AD2010" i="36"/>
  <c r="AD2011" i="36"/>
  <c r="AD2012" i="36"/>
  <c r="AD2013" i="36"/>
  <c r="AD2014" i="36"/>
  <c r="AD2015" i="36"/>
  <c r="AD2016" i="36"/>
  <c r="AD2017" i="36"/>
  <c r="AD2018" i="36"/>
  <c r="AD2019" i="36"/>
  <c r="AD2020" i="36"/>
  <c r="AD2021" i="36"/>
  <c r="AD2022" i="36"/>
  <c r="AD2023" i="36"/>
  <c r="AD2024" i="36"/>
  <c r="AD2025" i="36"/>
  <c r="AD2026" i="36"/>
  <c r="AD2027" i="36"/>
  <c r="AD2028" i="36"/>
  <c r="AD2029" i="36"/>
  <c r="AD2030" i="36"/>
  <c r="AD2031" i="36"/>
  <c r="AD2032" i="36"/>
  <c r="AD2033" i="36"/>
  <c r="AD2034" i="36"/>
  <c r="AD2035" i="36"/>
  <c r="AD2036" i="36"/>
  <c r="AD2037" i="36"/>
  <c r="AD2038" i="36"/>
  <c r="AD2039" i="36"/>
  <c r="AD2040" i="36"/>
  <c r="AD2041" i="36"/>
  <c r="AD2042" i="36"/>
  <c r="AD2043" i="36"/>
  <c r="AD2044" i="36"/>
  <c r="AD2045" i="36"/>
  <c r="AD2046" i="36"/>
  <c r="AD2047" i="36"/>
  <c r="AD2048" i="36"/>
  <c r="AD2049" i="36"/>
  <c r="AD2050" i="36"/>
  <c r="AD2051" i="36"/>
  <c r="AD2052" i="36"/>
  <c r="AD2053" i="36"/>
  <c r="AD2054" i="36"/>
  <c r="AD2055" i="36"/>
  <c r="AD2056" i="36"/>
  <c r="AD2057" i="36"/>
  <c r="AD2058" i="36"/>
  <c r="AD2059" i="36"/>
  <c r="AD2060" i="36"/>
  <c r="AD2061" i="36"/>
  <c r="AD2062" i="36"/>
  <c r="AD2063" i="36"/>
  <c r="AD2064" i="36"/>
  <c r="AD2065" i="36"/>
  <c r="AD2066" i="36"/>
  <c r="AD2067" i="36"/>
  <c r="AD2068" i="36"/>
  <c r="AD2069" i="36"/>
  <c r="AD2070" i="36"/>
  <c r="AD2071" i="36"/>
  <c r="AD2072" i="36"/>
  <c r="AD2073" i="36"/>
  <c r="AD2074" i="36"/>
  <c r="AD2075" i="36"/>
  <c r="AD2076" i="36"/>
  <c r="AD2077" i="36"/>
  <c r="AD2078" i="36"/>
  <c r="AD2079" i="36"/>
  <c r="AD2080" i="36"/>
  <c r="AD2081" i="36"/>
  <c r="AD2082" i="36"/>
  <c r="AD2083" i="36"/>
  <c r="AD2084" i="36"/>
  <c r="AD2085" i="36"/>
  <c r="AD2086" i="36"/>
  <c r="AD2087" i="36"/>
  <c r="AD2088" i="36"/>
  <c r="AD2089" i="36"/>
  <c r="AD2090" i="36"/>
  <c r="AD2091" i="36"/>
  <c r="AD2092" i="36"/>
  <c r="AD2093" i="36"/>
  <c r="AD2094" i="36"/>
  <c r="AD2095" i="36"/>
  <c r="AD2096" i="36"/>
  <c r="AD2097" i="36"/>
  <c r="AD2098" i="36"/>
  <c r="AD2099" i="36"/>
  <c r="AD2100" i="36"/>
  <c r="AD2101" i="36"/>
  <c r="AD2102" i="36"/>
  <c r="AD2103" i="36"/>
  <c r="AD2104" i="36"/>
  <c r="AD2105" i="36"/>
  <c r="AD2106" i="36"/>
  <c r="AD2107" i="36"/>
  <c r="AD2108" i="36"/>
  <c r="AD2109" i="36"/>
  <c r="AD2110" i="36"/>
  <c r="AD2111" i="36"/>
  <c r="AD2112" i="36"/>
  <c r="AD2113" i="36"/>
  <c r="AD2114" i="36"/>
  <c r="AD2115" i="36"/>
  <c r="AD2116" i="36"/>
  <c r="AD2117" i="36"/>
  <c r="AD2118" i="36"/>
  <c r="AD2119" i="36"/>
  <c r="AD2120" i="36"/>
  <c r="AD2121" i="36"/>
  <c r="AD2122" i="36"/>
  <c r="AD2123" i="36"/>
  <c r="AD2124" i="36"/>
  <c r="AD2125" i="36"/>
  <c r="AD2126" i="36"/>
  <c r="AD2127" i="36"/>
  <c r="AD2128" i="36"/>
  <c r="AD2129" i="36"/>
  <c r="AD2130" i="36"/>
  <c r="AD2131" i="36"/>
  <c r="AD2132" i="36"/>
  <c r="AD2133" i="36"/>
  <c r="AD2134" i="36"/>
  <c r="AD2135" i="36"/>
  <c r="AD2136" i="36"/>
  <c r="AD2137" i="36"/>
  <c r="AD2138" i="36"/>
  <c r="AD2139" i="36"/>
  <c r="AD2140" i="36"/>
  <c r="AD2141" i="36"/>
  <c r="AD2142" i="36"/>
  <c r="AD2143" i="36"/>
  <c r="AD2144" i="36"/>
  <c r="AD2145" i="36"/>
  <c r="AD2146" i="36"/>
  <c r="AD2147" i="36"/>
  <c r="AD2148" i="36"/>
  <c r="AD2149" i="36"/>
  <c r="AD2150" i="36"/>
  <c r="AD2151" i="36"/>
  <c r="AD2152" i="36"/>
  <c r="AD2153" i="36"/>
  <c r="AD2154" i="36"/>
  <c r="AD2155" i="36"/>
  <c r="AD2156" i="36"/>
  <c r="AD2157" i="36"/>
  <c r="AD2158" i="36"/>
  <c r="AD2159" i="36"/>
  <c r="AD2160" i="36"/>
  <c r="AD2161" i="36"/>
  <c r="AD2162" i="36"/>
  <c r="AD2163" i="36"/>
  <c r="AD2164" i="36"/>
  <c r="AD2165" i="36"/>
  <c r="AD2166" i="36"/>
  <c r="AD2167" i="36"/>
  <c r="AD2168" i="36"/>
  <c r="AD2169" i="36"/>
  <c r="AD2170" i="36"/>
  <c r="AD2171" i="36"/>
  <c r="AD2172" i="36"/>
  <c r="AD2173" i="36"/>
  <c r="AD2174" i="36"/>
  <c r="AD2175" i="36"/>
  <c r="AD2176" i="36"/>
  <c r="AD2177" i="36"/>
  <c r="AD2178" i="36"/>
  <c r="AD2179" i="36"/>
  <c r="AD2180" i="36"/>
  <c r="AD2181" i="36"/>
  <c r="AD2182" i="36"/>
  <c r="AD2183" i="36"/>
  <c r="AD2184" i="36"/>
  <c r="AD2185" i="36"/>
  <c r="AD2186" i="36"/>
  <c r="AD2187" i="36"/>
  <c r="AD2188" i="36"/>
  <c r="AD2189" i="36"/>
  <c r="AD2190" i="36"/>
  <c r="AD2191" i="36"/>
  <c r="AD2192" i="36"/>
  <c r="AD2193" i="36"/>
  <c r="AD2194" i="36"/>
  <c r="AD2195" i="36"/>
  <c r="AD2196" i="36"/>
  <c r="AD2197" i="36"/>
  <c r="AD2198" i="36"/>
  <c r="AD2199" i="36"/>
  <c r="AD2200" i="36"/>
  <c r="AD2201" i="36"/>
  <c r="AD2202" i="36"/>
  <c r="AD2203" i="36"/>
  <c r="AD2204" i="36"/>
  <c r="AD2205" i="36"/>
  <c r="AD2206" i="36"/>
  <c r="AD2207" i="36"/>
  <c r="AD2208" i="36"/>
  <c r="AD2209" i="36"/>
  <c r="AD2210" i="36"/>
  <c r="AD2211" i="36"/>
  <c r="AD2212" i="36"/>
  <c r="AD2213" i="36"/>
  <c r="AD2214" i="36"/>
  <c r="AD2215" i="36"/>
  <c r="AD2216" i="36"/>
  <c r="AD2217" i="36"/>
  <c r="AD2218" i="36"/>
  <c r="AD2219" i="36"/>
  <c r="AD2220" i="36"/>
  <c r="AD2221" i="36"/>
  <c r="AD2222" i="36"/>
  <c r="AD2223" i="36"/>
  <c r="AD2224" i="36"/>
  <c r="AD2225" i="36"/>
  <c r="AD2226" i="36"/>
  <c r="AD2227" i="36"/>
  <c r="AD2228" i="36"/>
  <c r="AD2229" i="36"/>
  <c r="AD2230" i="36"/>
  <c r="AD2231" i="36"/>
  <c r="AD2232" i="36"/>
  <c r="AD2233" i="36"/>
  <c r="AD2234" i="36"/>
  <c r="AD2235" i="36"/>
  <c r="AD2236" i="36"/>
  <c r="AD2237" i="36"/>
  <c r="AD2238" i="36"/>
  <c r="AD2239" i="36"/>
  <c r="AD2240" i="36"/>
  <c r="AD2241" i="36"/>
  <c r="AD2242" i="36"/>
  <c r="AD2243" i="36"/>
  <c r="AD2244" i="36"/>
  <c r="AD2245" i="36"/>
  <c r="AD2246" i="36"/>
  <c r="AD2247" i="36"/>
  <c r="AD2248" i="36"/>
  <c r="AD2249" i="36"/>
  <c r="AD2250" i="36"/>
  <c r="AD2251" i="36"/>
  <c r="AD2252" i="36"/>
  <c r="AD2253" i="36"/>
  <c r="AD2254" i="36"/>
  <c r="AD2255" i="36"/>
  <c r="AD2256" i="36"/>
  <c r="AD2257" i="36"/>
  <c r="AD2258" i="36"/>
  <c r="AD2259" i="36"/>
  <c r="AD2260" i="36"/>
  <c r="AD2261" i="36"/>
  <c r="AD2262" i="36"/>
  <c r="AD2263" i="36"/>
  <c r="AD2264" i="36"/>
  <c r="AD2265" i="36"/>
  <c r="AD2266" i="36"/>
  <c r="AD2267" i="36"/>
  <c r="AD2268" i="36"/>
  <c r="AD2269" i="36"/>
  <c r="AD2270" i="36"/>
  <c r="AD2271" i="36"/>
  <c r="AD2272" i="36"/>
  <c r="AD2273" i="36"/>
  <c r="AD2274" i="36"/>
  <c r="AD2275" i="36"/>
  <c r="AD2276" i="36"/>
  <c r="AD2277" i="36"/>
  <c r="AD2278" i="36"/>
  <c r="AD2279" i="36"/>
  <c r="AD2280" i="36"/>
  <c r="AD2281" i="36"/>
  <c r="AD2282" i="36"/>
  <c r="AD2283" i="36"/>
  <c r="AD2284" i="36"/>
  <c r="AD2285" i="36"/>
  <c r="AD2286" i="36"/>
  <c r="AD2287" i="36"/>
  <c r="AD2288" i="36"/>
  <c r="AD2289" i="36"/>
  <c r="AD2290" i="36"/>
  <c r="AD2291" i="36"/>
  <c r="AD2292" i="36"/>
  <c r="AD2293" i="36"/>
  <c r="AD2294" i="36"/>
  <c r="AD2295" i="36"/>
  <c r="AD2296" i="36"/>
  <c r="AD2297" i="36"/>
  <c r="AD2298" i="36"/>
  <c r="AD2299" i="36"/>
  <c r="AD2300" i="36"/>
  <c r="AD2301" i="36"/>
  <c r="AD2302" i="36"/>
  <c r="AD2303" i="36"/>
  <c r="AD2304" i="36"/>
  <c r="AD2305" i="36"/>
  <c r="AD2306" i="36"/>
  <c r="AD2307" i="36"/>
  <c r="AD2308" i="36"/>
  <c r="AD2309" i="36"/>
  <c r="AD2310" i="36"/>
  <c r="AD2311" i="36"/>
  <c r="AD2312" i="36"/>
  <c r="AD2313" i="36"/>
  <c r="AD2314" i="36"/>
  <c r="AD2315" i="36"/>
  <c r="AD2316" i="36"/>
  <c r="AD2317" i="36"/>
  <c r="AD2318" i="36"/>
  <c r="AD2319" i="36"/>
  <c r="AD2320" i="36"/>
  <c r="AD2321" i="36"/>
  <c r="AD2322" i="36"/>
  <c r="AD2323" i="36"/>
  <c r="AD2324" i="36"/>
  <c r="AD2325" i="36"/>
  <c r="AD2326" i="36"/>
  <c r="AD2327" i="36"/>
  <c r="AD2328" i="36"/>
  <c r="AD2329" i="36"/>
  <c r="AD2330" i="36"/>
  <c r="AD2331" i="36"/>
  <c r="AD2332" i="36"/>
  <c r="AD2333" i="36"/>
  <c r="AD2334" i="36"/>
  <c r="AD2335" i="36"/>
  <c r="AD2336" i="36"/>
  <c r="AD2337" i="36"/>
  <c r="AD2338" i="36"/>
  <c r="AD2339" i="36"/>
  <c r="AD2340" i="36"/>
  <c r="AD2341" i="36"/>
  <c r="AD2342" i="36"/>
  <c r="AD2343" i="36"/>
  <c r="AD2344" i="36"/>
  <c r="AD2345" i="36"/>
  <c r="AD2346" i="36"/>
  <c r="AD2347" i="36"/>
  <c r="AD2348" i="36"/>
  <c r="AD2349" i="36"/>
  <c r="AD2350" i="36"/>
  <c r="AD2351" i="36"/>
  <c r="AD2352" i="36"/>
  <c r="AD2353" i="36"/>
  <c r="AD2354" i="36"/>
  <c r="AD2355" i="36"/>
  <c r="AD2356" i="36"/>
  <c r="AD2357" i="36"/>
  <c r="AD2358" i="36"/>
  <c r="AD2359" i="36"/>
  <c r="AD2360" i="36"/>
  <c r="AD2361" i="36"/>
  <c r="AD2362" i="36"/>
  <c r="AD2363" i="36"/>
  <c r="AD2364" i="36"/>
  <c r="AD2365" i="36"/>
  <c r="AD2366" i="36"/>
  <c r="AD2367" i="36"/>
  <c r="AD2368" i="36"/>
  <c r="AD2369" i="36"/>
  <c r="AD2370" i="36"/>
  <c r="AD2371" i="36"/>
  <c r="AD2372" i="36"/>
  <c r="AD2373" i="36"/>
  <c r="AD2374" i="36"/>
  <c r="AD2375" i="36"/>
  <c r="AD2376" i="36"/>
  <c r="AD2377" i="36"/>
  <c r="AD2378" i="36"/>
  <c r="AD2379" i="36"/>
  <c r="AD2380" i="36"/>
  <c r="AD2381" i="36"/>
  <c r="AD2382" i="36"/>
  <c r="AD2383" i="36"/>
  <c r="AD2384" i="36"/>
  <c r="AD2385" i="36"/>
  <c r="AD2386" i="36"/>
  <c r="AD2387" i="36"/>
  <c r="AD2388" i="36"/>
  <c r="AD2389" i="36"/>
  <c r="AD2390" i="36"/>
  <c r="AD2391" i="36"/>
  <c r="AD2392" i="36"/>
  <c r="AD2393" i="36"/>
  <c r="AD2394" i="36"/>
  <c r="AD2395" i="36"/>
  <c r="AD2396" i="36"/>
  <c r="AD2397" i="36"/>
  <c r="AD2398" i="36"/>
  <c r="AD2399" i="36"/>
  <c r="AD2400" i="36"/>
  <c r="AD2401" i="36"/>
  <c r="AD2402" i="36"/>
  <c r="AD2403" i="36"/>
  <c r="AD2404" i="36"/>
  <c r="AD2405" i="36"/>
  <c r="AD2406" i="36"/>
  <c r="AD2407" i="36"/>
  <c r="AD2408" i="36"/>
  <c r="AD2409" i="36"/>
  <c r="AD2410" i="36"/>
  <c r="AD2411" i="36"/>
  <c r="AD2412" i="36"/>
  <c r="AD2413" i="36"/>
  <c r="AD2414" i="36"/>
  <c r="AD2415" i="36"/>
  <c r="AD2416" i="36"/>
  <c r="AD2417" i="36"/>
  <c r="AD2418" i="36"/>
  <c r="AD2419" i="36"/>
  <c r="AD2420" i="36"/>
  <c r="AD2421" i="36"/>
  <c r="AD2422" i="36"/>
  <c r="AD2423" i="36"/>
  <c r="AD2424" i="36"/>
  <c r="AD2425" i="36"/>
  <c r="AD2426" i="36"/>
  <c r="AD2427" i="36"/>
  <c r="AD2428" i="36"/>
  <c r="AD2429" i="36"/>
  <c r="AD2430" i="36"/>
  <c r="AD2431" i="36"/>
  <c r="AD2432" i="36"/>
  <c r="AD2433" i="36"/>
  <c r="AD2434" i="36"/>
  <c r="AD2435" i="36"/>
  <c r="AD2436" i="36"/>
  <c r="AD2437" i="36"/>
  <c r="AD2438" i="36"/>
  <c r="AD2439" i="36"/>
  <c r="AD2440" i="36"/>
  <c r="AD2441" i="36"/>
  <c r="AD2442" i="36"/>
  <c r="AD2443" i="36"/>
  <c r="AD2444" i="36"/>
  <c r="AD2445" i="36"/>
  <c r="AD2446" i="36"/>
  <c r="AD2447" i="36"/>
  <c r="AD2448" i="36"/>
  <c r="AD2449" i="36"/>
  <c r="AD2450" i="36"/>
  <c r="AD2451" i="36"/>
  <c r="AD2452" i="36"/>
  <c r="AD2453" i="36"/>
  <c r="AD2454" i="36"/>
  <c r="AD2455" i="36"/>
  <c r="AD2456" i="36"/>
  <c r="AD2457" i="36"/>
  <c r="AD2458" i="36"/>
  <c r="AD2459" i="36"/>
  <c r="AD2460" i="36"/>
  <c r="AD2461" i="36"/>
  <c r="AD2462" i="36"/>
  <c r="AD2463" i="36"/>
  <c r="AD2464" i="36"/>
  <c r="AD2465" i="36"/>
  <c r="AD2466" i="36"/>
  <c r="AD2467" i="36"/>
  <c r="AD2468" i="36"/>
  <c r="AD2469" i="36"/>
  <c r="AD2470" i="36"/>
  <c r="AD2471" i="36"/>
  <c r="AD2472" i="36"/>
  <c r="AD2473" i="36"/>
  <c r="AD2474" i="36"/>
  <c r="AD2475" i="36"/>
  <c r="AD2476" i="36"/>
  <c r="AD2477" i="36"/>
  <c r="AD2478" i="36"/>
  <c r="AD2479" i="36"/>
  <c r="AD2480" i="36"/>
  <c r="AD2481" i="36"/>
  <c r="AD2482" i="36"/>
  <c r="AD2483" i="36"/>
  <c r="AD2484" i="36"/>
  <c r="AD2485" i="36"/>
  <c r="AD2486" i="36"/>
  <c r="AD2487" i="36"/>
  <c r="AD2488" i="36"/>
  <c r="AD2489" i="36"/>
  <c r="AD2490" i="36"/>
  <c r="AD2491" i="36"/>
  <c r="AD2492" i="36"/>
  <c r="AD2493" i="36"/>
  <c r="AD2494" i="36"/>
  <c r="AD2495" i="36"/>
  <c r="AD2496" i="36"/>
  <c r="AD2497" i="36"/>
  <c r="AD2498" i="36"/>
  <c r="AD2499" i="36"/>
  <c r="AD2500" i="36"/>
  <c r="AD2501" i="36"/>
  <c r="AD2502" i="36"/>
  <c r="AD2503" i="36"/>
  <c r="AD2504" i="36"/>
  <c r="AD2505" i="36"/>
  <c r="AD2506" i="36"/>
  <c r="AD2507" i="36"/>
  <c r="AD2508" i="36"/>
  <c r="AD2509" i="36"/>
  <c r="AD2510" i="36"/>
  <c r="AD2511" i="36"/>
  <c r="AD2512" i="36"/>
  <c r="AD2513" i="36"/>
  <c r="AD2514" i="36"/>
  <c r="AD2515" i="36"/>
  <c r="AD2516" i="36"/>
  <c r="AD2517" i="36"/>
  <c r="AD2518" i="36"/>
  <c r="AD2519" i="36"/>
  <c r="AD2520" i="36"/>
  <c r="AD2521" i="36"/>
  <c r="AD2522" i="36"/>
  <c r="AD2523" i="36"/>
  <c r="AD2524" i="36"/>
  <c r="AD2525" i="36"/>
  <c r="AD2526" i="36"/>
  <c r="AD2527" i="36"/>
  <c r="AD2528" i="36"/>
  <c r="AD2529" i="36"/>
  <c r="AD2530" i="36"/>
  <c r="AD2531" i="36"/>
  <c r="AD2532" i="36"/>
  <c r="AD2533" i="36"/>
  <c r="AD2534" i="36"/>
  <c r="AD2535" i="36"/>
  <c r="AD2536" i="36"/>
  <c r="AD2537" i="36"/>
  <c r="AD2538" i="36"/>
  <c r="AD2539" i="36"/>
  <c r="AD2540" i="36"/>
  <c r="AD2541" i="36"/>
  <c r="AD2542" i="36"/>
  <c r="AD2543" i="36"/>
  <c r="AD2544" i="36"/>
  <c r="AD2545" i="36"/>
  <c r="AD2546" i="36"/>
  <c r="AD2547" i="36"/>
  <c r="AD2548" i="36"/>
  <c r="AD2549" i="36"/>
  <c r="AD2550" i="36"/>
  <c r="AD2551" i="36"/>
  <c r="AD2552" i="36"/>
  <c r="AD2553" i="36"/>
  <c r="AD2554" i="36"/>
  <c r="AD2555" i="36"/>
  <c r="AD2556" i="36"/>
  <c r="AD2557" i="36"/>
  <c r="AD2558" i="36"/>
  <c r="AD2559" i="36"/>
  <c r="AD2560" i="36"/>
  <c r="AD2561" i="36"/>
  <c r="AD2562" i="36"/>
  <c r="AD2563" i="36"/>
  <c r="AD2564" i="36"/>
  <c r="AD2565" i="36"/>
  <c r="AD2566" i="36"/>
  <c r="AD2567" i="36"/>
  <c r="AD2568" i="36"/>
  <c r="AD2569" i="36"/>
  <c r="AD2570" i="36"/>
  <c r="AD2571" i="36"/>
  <c r="AD2572" i="36"/>
  <c r="AD2573" i="36"/>
  <c r="AD2574" i="36"/>
  <c r="AD2575" i="36"/>
  <c r="AD2576" i="36"/>
  <c r="AD2577" i="36"/>
  <c r="AD2578" i="36"/>
  <c r="AD2579" i="36"/>
  <c r="AD2580" i="36"/>
  <c r="AD2581" i="36"/>
  <c r="AD2582" i="36"/>
  <c r="AD2583" i="36"/>
  <c r="AD2584" i="36"/>
  <c r="AD2585" i="36"/>
  <c r="AD2586" i="36"/>
  <c r="AD2587" i="36"/>
  <c r="AD2588" i="36"/>
  <c r="AD2589" i="36"/>
  <c r="AD2590" i="36"/>
  <c r="AD2591" i="36"/>
  <c r="AD2592" i="36"/>
  <c r="AD2593" i="36"/>
  <c r="AD2594" i="36"/>
  <c r="AD2595" i="36"/>
  <c r="AD2596" i="36"/>
  <c r="AD2597" i="36"/>
  <c r="AD2598" i="36"/>
  <c r="AD2599" i="36"/>
  <c r="AD2600" i="36"/>
  <c r="AD2601" i="36"/>
  <c r="AD2602" i="36"/>
  <c r="AD2603" i="36"/>
  <c r="AD2604" i="36"/>
  <c r="AD2605" i="36"/>
  <c r="AD2606" i="36"/>
  <c r="AD2607" i="36"/>
  <c r="AD2608" i="36"/>
  <c r="AD2609" i="36"/>
  <c r="AD2610" i="36"/>
  <c r="AD2611" i="36"/>
  <c r="AD2612" i="36"/>
  <c r="AD2613" i="36"/>
  <c r="AD2614" i="36"/>
  <c r="AD2615" i="36"/>
  <c r="AD2616" i="36"/>
  <c r="AD2617" i="36"/>
  <c r="AD2618" i="36"/>
  <c r="AD2619" i="36"/>
  <c r="AD2620" i="36"/>
  <c r="AD2621" i="36"/>
  <c r="AD2622" i="36"/>
  <c r="AD2623" i="36"/>
  <c r="AD2624" i="36"/>
  <c r="AD2625" i="36"/>
  <c r="AD2626" i="36"/>
  <c r="AD2627" i="36"/>
  <c r="AD2628" i="36"/>
  <c r="AD2629" i="36"/>
  <c r="AD2630" i="36"/>
  <c r="AD2631" i="36"/>
  <c r="AD2632" i="36"/>
  <c r="AD2633" i="36"/>
  <c r="AD2634" i="36"/>
  <c r="AD2635" i="36"/>
  <c r="AD2636" i="36"/>
  <c r="AD2637" i="36"/>
  <c r="AD2638" i="36"/>
  <c r="AD2639" i="36"/>
  <c r="AD2640" i="36"/>
  <c r="AD2641" i="36"/>
  <c r="AD2642" i="36"/>
  <c r="AD2643" i="36"/>
  <c r="AD2644" i="36"/>
  <c r="AD2645" i="36"/>
  <c r="AD2646" i="36"/>
  <c r="AD2647" i="36"/>
  <c r="AD2648" i="36"/>
  <c r="AD2649" i="36"/>
  <c r="AD2650" i="36"/>
  <c r="AD2651" i="36"/>
  <c r="AD2652" i="36"/>
  <c r="AD2653" i="36"/>
  <c r="AD2654" i="36"/>
  <c r="AD2655" i="36"/>
  <c r="AD2656" i="36"/>
  <c r="AD2657" i="36"/>
  <c r="AD2658" i="36"/>
  <c r="AD2659" i="36"/>
  <c r="AD2660" i="36"/>
  <c r="AD2661" i="36"/>
  <c r="AD2662" i="36"/>
  <c r="AD2663" i="36"/>
  <c r="AD2664" i="36"/>
  <c r="AD2665" i="36"/>
  <c r="AD2666" i="36"/>
  <c r="AD2667" i="36"/>
  <c r="AD2668" i="36"/>
  <c r="AD2669" i="36"/>
  <c r="AD2670" i="36"/>
  <c r="AD2671" i="36"/>
  <c r="AD2672" i="36"/>
  <c r="AD2673" i="36"/>
  <c r="AD2674" i="36"/>
  <c r="AD2675" i="36"/>
  <c r="AD2676" i="36"/>
  <c r="AD2677" i="36"/>
  <c r="AD2678" i="36"/>
  <c r="AD2679" i="36"/>
  <c r="AD2680" i="36"/>
  <c r="AD2681" i="36"/>
  <c r="AD2682" i="36"/>
  <c r="AD2683" i="36"/>
  <c r="AD2684" i="36"/>
  <c r="AD2685" i="36"/>
  <c r="AD2686" i="36"/>
  <c r="AD2687" i="36"/>
  <c r="AD2688" i="36"/>
  <c r="AD2689" i="36"/>
  <c r="AD2690" i="36"/>
  <c r="AD2691" i="36"/>
  <c r="AD2692" i="36"/>
  <c r="AD2693" i="36"/>
  <c r="AD2694" i="36"/>
  <c r="AD2695" i="36"/>
  <c r="AD2696" i="36"/>
  <c r="AD2697" i="36"/>
  <c r="AD2698" i="36"/>
  <c r="AD2699" i="36"/>
  <c r="AD2700" i="36"/>
  <c r="AD2701" i="36"/>
  <c r="AD2702" i="36"/>
  <c r="AD2703" i="36"/>
  <c r="AD2704" i="36"/>
  <c r="AD2705" i="36"/>
  <c r="AD2706" i="36"/>
  <c r="AD2707" i="36"/>
  <c r="AD2708" i="36"/>
  <c r="AD2709" i="36"/>
  <c r="AD2710" i="36"/>
  <c r="AD2711" i="36"/>
  <c r="AD2712" i="36"/>
  <c r="AD2713" i="36"/>
  <c r="AD2714" i="36"/>
  <c r="AD2715" i="36"/>
  <c r="AD2716" i="36"/>
  <c r="AD2717" i="36"/>
  <c r="AD2718" i="36"/>
  <c r="AD2719" i="36"/>
  <c r="AD2720" i="36"/>
  <c r="AD2721" i="36"/>
  <c r="AD2722" i="36"/>
  <c r="AD2723" i="36"/>
  <c r="AD2724" i="36"/>
  <c r="AD2725" i="36"/>
  <c r="AD2726" i="36"/>
  <c r="AD2727" i="36"/>
  <c r="AD2728" i="36"/>
  <c r="AD2729" i="36"/>
  <c r="AD2730" i="36"/>
  <c r="AD2731" i="36"/>
  <c r="AD2732" i="36"/>
  <c r="AD2733" i="36"/>
  <c r="AD2734" i="36"/>
  <c r="AD2735" i="36"/>
  <c r="AD2736" i="36"/>
  <c r="AD2737" i="36"/>
  <c r="AD2738" i="36"/>
  <c r="AD2739" i="36"/>
  <c r="AD2740" i="36"/>
  <c r="AD2741" i="36"/>
  <c r="AD2742" i="36"/>
  <c r="AD2743" i="36"/>
  <c r="AD2744" i="36"/>
  <c r="AD2745" i="36"/>
  <c r="AD2746" i="36"/>
  <c r="AD2747" i="36"/>
  <c r="AD2748" i="36"/>
  <c r="AD2749" i="36"/>
  <c r="AD2750" i="36"/>
  <c r="AD2751" i="36"/>
  <c r="AD2752" i="36"/>
  <c r="AD2753" i="36"/>
  <c r="AD2754" i="36"/>
  <c r="AD2755" i="36"/>
  <c r="AD2756" i="36"/>
  <c r="AD2757" i="36"/>
  <c r="AD2758" i="36"/>
  <c r="AD2759" i="36"/>
  <c r="AD2760" i="36"/>
  <c r="AD2761" i="36"/>
  <c r="AD2762" i="36"/>
  <c r="AD2763" i="36"/>
  <c r="AD2764" i="36"/>
  <c r="AD2765" i="36"/>
  <c r="AD2766" i="36"/>
  <c r="AD2767" i="36"/>
  <c r="AD2768" i="36"/>
  <c r="AD2769" i="36"/>
  <c r="AD2770" i="36"/>
  <c r="AD2771" i="36"/>
  <c r="AD2772" i="36"/>
  <c r="AD2773" i="36"/>
  <c r="AD2774" i="36"/>
  <c r="AD2775" i="36"/>
  <c r="AD2776" i="36"/>
  <c r="AD2777" i="36"/>
  <c r="AD2778" i="36"/>
  <c r="AD2779" i="36"/>
  <c r="AD2780" i="36"/>
  <c r="AD2781" i="36"/>
  <c r="AD2782" i="36"/>
  <c r="AD2783" i="36"/>
  <c r="AD2784" i="36"/>
  <c r="AD2785" i="36"/>
  <c r="AD2786" i="36"/>
  <c r="AD2787" i="36"/>
  <c r="AD2788" i="36"/>
  <c r="AD2789" i="36"/>
  <c r="AD2790" i="36"/>
  <c r="AD2791" i="36"/>
  <c r="AD2792" i="36"/>
  <c r="AD2793" i="36"/>
  <c r="AD2794" i="36"/>
  <c r="AD2795" i="36"/>
  <c r="AD2796" i="36"/>
  <c r="AD2797" i="36"/>
  <c r="AD2798" i="36"/>
  <c r="AD2799" i="36"/>
  <c r="AD2800" i="36"/>
  <c r="AD2801" i="36"/>
  <c r="AD2802" i="36"/>
  <c r="AD2803" i="36"/>
  <c r="AD2804" i="36"/>
  <c r="AD2805" i="36"/>
  <c r="AD2806" i="36"/>
  <c r="AD2807" i="36"/>
  <c r="AD2808" i="36"/>
  <c r="AD2809" i="36"/>
  <c r="AD2810" i="36"/>
  <c r="AD2811" i="36"/>
  <c r="AD2812" i="36"/>
  <c r="AD2813" i="36"/>
  <c r="AD2814" i="36"/>
  <c r="AD2815" i="36"/>
  <c r="AD2816" i="36"/>
  <c r="AD2817" i="36"/>
  <c r="AD2818" i="36"/>
  <c r="AD2819" i="36"/>
  <c r="AD2820" i="36"/>
  <c r="AD2821" i="36"/>
  <c r="AD2822" i="36"/>
  <c r="AD2823" i="36"/>
  <c r="AD2824" i="36"/>
  <c r="AD2825" i="36"/>
  <c r="AD2826" i="36"/>
  <c r="AD2827" i="36"/>
  <c r="AD2828" i="36"/>
  <c r="AD2829" i="36"/>
  <c r="AD2830" i="36"/>
  <c r="AD2831" i="36"/>
  <c r="AD2832" i="36"/>
  <c r="AD2833" i="36"/>
  <c r="AD2834" i="36"/>
  <c r="AD2835" i="36"/>
  <c r="AD2836" i="36"/>
  <c r="AD2837" i="36"/>
  <c r="AD2838" i="36"/>
  <c r="AD2839" i="36"/>
  <c r="AD2840" i="36"/>
  <c r="AD2841" i="36"/>
  <c r="AD2842" i="36"/>
  <c r="AD2843" i="36"/>
  <c r="AD2844" i="36"/>
  <c r="AD2845" i="36"/>
  <c r="AD2846" i="36"/>
  <c r="AD2847" i="36"/>
  <c r="AD2848" i="36"/>
  <c r="AD2849" i="36"/>
  <c r="AD2850" i="36"/>
  <c r="AD2851" i="36"/>
  <c r="AD2852" i="36"/>
  <c r="AD2853" i="36"/>
  <c r="AD2854" i="36"/>
  <c r="AD2855" i="36"/>
  <c r="AD2856" i="36"/>
  <c r="AD2857" i="36"/>
  <c r="AD2858" i="36"/>
  <c r="AD2859" i="36"/>
  <c r="AD2860" i="36"/>
  <c r="AD2861" i="36"/>
  <c r="AD2862" i="36"/>
  <c r="AD2863" i="36"/>
  <c r="AD2864" i="36"/>
  <c r="AD2865" i="36"/>
  <c r="AD2866" i="36"/>
  <c r="AD2867" i="36"/>
  <c r="AD2868" i="36"/>
  <c r="AD2869" i="36"/>
  <c r="AD2870" i="36"/>
  <c r="AD2871" i="36"/>
  <c r="AD2872" i="36"/>
  <c r="AD2873" i="36"/>
  <c r="AD2874" i="36"/>
  <c r="AD2875" i="36"/>
  <c r="AD2876" i="36"/>
  <c r="AD2877" i="36"/>
  <c r="AD2878" i="36"/>
  <c r="AD2879" i="36"/>
  <c r="AD2880" i="36"/>
  <c r="AD2881" i="36"/>
  <c r="AD2882" i="36"/>
  <c r="AD2883" i="36"/>
  <c r="AD2884" i="36"/>
  <c r="AD2885" i="36"/>
  <c r="AD2886" i="36"/>
  <c r="AD2887" i="36"/>
  <c r="AD2888" i="36"/>
  <c r="AD2889" i="36"/>
  <c r="AD2890" i="36"/>
  <c r="AD2891" i="36"/>
  <c r="AD2892" i="36"/>
  <c r="AD2893" i="36"/>
  <c r="AD2894" i="36"/>
  <c r="AD2895" i="36"/>
  <c r="AD2896" i="36"/>
  <c r="AD2897" i="36"/>
  <c r="AD2898" i="36"/>
  <c r="AD2899" i="36"/>
  <c r="AD2900" i="36"/>
  <c r="AD2901" i="36"/>
  <c r="AD2902" i="36"/>
  <c r="AD2903" i="36"/>
  <c r="AD2904" i="36"/>
  <c r="AD2905" i="36"/>
  <c r="AD2906" i="36"/>
  <c r="AD2907" i="36"/>
  <c r="AD2908" i="36"/>
  <c r="AD2909" i="36"/>
  <c r="AD2910" i="36"/>
  <c r="AD2911" i="36"/>
  <c r="AD2912" i="36"/>
  <c r="AD2913" i="36"/>
  <c r="AD2914" i="36"/>
  <c r="AD2915" i="36"/>
  <c r="AD2916" i="36"/>
  <c r="AD2917" i="36"/>
  <c r="AD2918" i="36"/>
  <c r="AD2919" i="36"/>
  <c r="AD2920" i="36"/>
  <c r="AD2921" i="36"/>
  <c r="AD2922" i="36"/>
  <c r="AD2923" i="36"/>
  <c r="AD2924" i="36"/>
  <c r="AD2925" i="36"/>
  <c r="AD2926" i="36"/>
  <c r="AD2927" i="36"/>
  <c r="AD2928" i="36"/>
  <c r="AD2929" i="36"/>
  <c r="AD2930" i="36"/>
  <c r="AD2931" i="36"/>
  <c r="AD2932" i="36"/>
  <c r="AD2933" i="36"/>
  <c r="AD2934" i="36"/>
  <c r="AD2935" i="36"/>
  <c r="AD2936" i="36"/>
  <c r="AD2937" i="36"/>
  <c r="AD2938" i="36"/>
  <c r="AD2939" i="36"/>
  <c r="AD2940" i="36"/>
  <c r="AD2941" i="36"/>
  <c r="AD2942" i="36"/>
  <c r="AD2943" i="36"/>
  <c r="AD2944" i="36"/>
  <c r="AD2945" i="36"/>
  <c r="AD2946" i="36"/>
  <c r="AD2947" i="36"/>
  <c r="AD2948" i="36"/>
  <c r="AD2949" i="36"/>
  <c r="AD2950" i="36"/>
  <c r="AD2951" i="36"/>
  <c r="AD2952" i="36"/>
  <c r="AD2953" i="36"/>
  <c r="AD2954" i="36"/>
  <c r="AD2955" i="36"/>
  <c r="AD2956" i="36"/>
  <c r="AD2957" i="36"/>
  <c r="AD2958" i="36"/>
  <c r="AD2959" i="36"/>
  <c r="AD2960" i="36"/>
  <c r="AD2961" i="36"/>
  <c r="AD2962" i="36"/>
  <c r="AD2963" i="36"/>
  <c r="AD2964" i="36"/>
  <c r="AD2965" i="36"/>
  <c r="AD2966" i="36"/>
  <c r="AD2967" i="36"/>
  <c r="AD2968" i="36"/>
  <c r="AD2969" i="36"/>
  <c r="AD2970" i="36"/>
  <c r="AD2971" i="36"/>
  <c r="AD2972" i="36"/>
  <c r="AD2973" i="36"/>
  <c r="AD2974" i="36"/>
  <c r="AD2975" i="36"/>
  <c r="AD2976" i="36"/>
  <c r="AD2977" i="36"/>
  <c r="AD2978" i="36"/>
  <c r="AD2979" i="36"/>
  <c r="AD2980" i="36"/>
  <c r="AD2981" i="36"/>
  <c r="AD2982" i="36"/>
  <c r="AD2983" i="36"/>
  <c r="AD2984" i="36"/>
  <c r="AD2985" i="36"/>
  <c r="AD2986" i="36"/>
  <c r="AD2987" i="36"/>
  <c r="AD2988" i="36"/>
  <c r="AD2989" i="36"/>
  <c r="AD2990" i="36"/>
  <c r="AD2991" i="36"/>
  <c r="AD2992" i="36"/>
  <c r="AD2993" i="36"/>
  <c r="AD2994" i="36"/>
  <c r="AD2995" i="36"/>
  <c r="AD2996" i="36"/>
  <c r="AD2997" i="36"/>
  <c r="AD2998" i="36"/>
  <c r="AD2999" i="36"/>
  <c r="AD3000" i="36"/>
  <c r="AD3001" i="36"/>
  <c r="AD3002" i="36"/>
  <c r="AD3003" i="36"/>
  <c r="AD3004" i="36"/>
  <c r="AD3005" i="36"/>
  <c r="AD3006" i="36"/>
  <c r="AD3007" i="36"/>
  <c r="AD3008" i="36"/>
  <c r="AD3009" i="36"/>
  <c r="AD3010" i="36"/>
  <c r="AD3011" i="36"/>
  <c r="AD3012" i="36"/>
  <c r="AD3013" i="36"/>
  <c r="AD3014" i="36"/>
  <c r="AD3015" i="36"/>
  <c r="AD3016" i="36"/>
  <c r="AD3017" i="36"/>
  <c r="AD3018" i="36"/>
  <c r="AD3019" i="36"/>
  <c r="AD3020" i="36"/>
  <c r="AD3021" i="36"/>
  <c r="AD3022" i="36"/>
  <c r="AD3023" i="36"/>
  <c r="AD3024" i="36"/>
  <c r="AD3025" i="36"/>
  <c r="AD3026" i="36"/>
  <c r="AD3027" i="36"/>
  <c r="AD3028" i="36"/>
  <c r="AD3029" i="36"/>
  <c r="AD3030" i="36"/>
  <c r="AD3031" i="36"/>
  <c r="AD3032" i="36"/>
  <c r="AD3033" i="36"/>
  <c r="AD3034" i="36"/>
  <c r="AD3035" i="36"/>
  <c r="AD3036" i="36"/>
  <c r="AD3037" i="36"/>
  <c r="AD3038" i="36"/>
  <c r="AD3039" i="36"/>
  <c r="AD3040" i="36"/>
  <c r="AD3041" i="36"/>
  <c r="AD3042" i="36"/>
  <c r="AD3043" i="36"/>
  <c r="AD3044" i="36"/>
  <c r="AD3045" i="36"/>
  <c r="AD3046" i="36"/>
  <c r="AD3047" i="36"/>
  <c r="AD3048" i="36"/>
  <c r="AD3049" i="36"/>
  <c r="AD3050" i="36"/>
  <c r="AD3051" i="36"/>
  <c r="AD3052" i="36"/>
  <c r="AD3053" i="36"/>
  <c r="AD3054" i="36"/>
  <c r="AD3055" i="36"/>
  <c r="AD3056" i="36"/>
  <c r="AD3057" i="36"/>
  <c r="AD3058" i="36"/>
  <c r="AD3059" i="36"/>
  <c r="AD3060" i="36"/>
  <c r="AD3061" i="36"/>
  <c r="AD3062" i="36"/>
  <c r="AD3063" i="36"/>
  <c r="AD3064" i="36"/>
  <c r="AD3065" i="36"/>
  <c r="AD3066" i="36"/>
  <c r="AD3067" i="36"/>
  <c r="AD3068" i="36"/>
  <c r="AD3069" i="36"/>
  <c r="AD3070" i="36"/>
  <c r="AD3071" i="36"/>
  <c r="AD3072" i="36"/>
  <c r="AD3073" i="36"/>
  <c r="AD3074" i="36"/>
  <c r="AD3075" i="36"/>
  <c r="AD3076" i="36"/>
  <c r="AD3077" i="36"/>
  <c r="AD3078" i="36"/>
  <c r="AD3079" i="36"/>
  <c r="AD3080" i="36"/>
  <c r="AD3081" i="36"/>
  <c r="AD3082" i="36"/>
  <c r="AD3083" i="36"/>
  <c r="AD3084" i="36"/>
  <c r="AD3085" i="36"/>
  <c r="AD3086" i="36"/>
  <c r="AD3087" i="36"/>
  <c r="AD3088" i="36"/>
  <c r="AD3089" i="36"/>
  <c r="AD3090" i="36"/>
  <c r="AD3091" i="36"/>
  <c r="AD3092" i="36"/>
  <c r="AD3093" i="36"/>
  <c r="AD3094" i="36"/>
  <c r="AD3095" i="36"/>
  <c r="AD3096" i="36"/>
  <c r="AD3097" i="36"/>
  <c r="AD3098" i="36"/>
  <c r="AD3099" i="36"/>
  <c r="AD3100" i="36"/>
  <c r="AD3101" i="36"/>
  <c r="AD3102" i="36"/>
  <c r="AD3103" i="36"/>
  <c r="AD3104" i="36"/>
  <c r="AD3105" i="36"/>
  <c r="AD3106" i="36"/>
  <c r="AD3107" i="36"/>
  <c r="AD3108" i="36"/>
  <c r="AD3109" i="36"/>
  <c r="AD3110" i="36"/>
  <c r="AD3111" i="36"/>
  <c r="AD3112" i="36"/>
  <c r="AD3113" i="36"/>
  <c r="AD3114" i="36"/>
  <c r="AD3115" i="36"/>
  <c r="AD3116" i="36"/>
  <c r="AD3117" i="36"/>
  <c r="AD3118" i="36"/>
  <c r="AD3119" i="36"/>
  <c r="AD3120" i="36"/>
  <c r="AD3121" i="36"/>
  <c r="AD3122" i="36"/>
  <c r="AD3123" i="36"/>
  <c r="AD3124" i="36"/>
  <c r="AD3125" i="36"/>
  <c r="AD3126" i="36"/>
  <c r="AD3127" i="36"/>
  <c r="AD3128" i="36"/>
  <c r="AD3129" i="36"/>
  <c r="AD3130" i="36"/>
  <c r="AD3131" i="36"/>
  <c r="AD3132" i="36"/>
  <c r="AD3133" i="36"/>
  <c r="AD3134" i="36"/>
  <c r="AD3135" i="36"/>
  <c r="AD3136" i="36"/>
  <c r="AD3137" i="36"/>
  <c r="AD3138" i="36"/>
  <c r="AD3139" i="36"/>
  <c r="AD3140" i="36"/>
  <c r="AD3141" i="36"/>
  <c r="AD3142" i="36"/>
  <c r="AD3143" i="36"/>
  <c r="AD3144" i="36"/>
  <c r="AD3145" i="36"/>
  <c r="AD3146" i="36"/>
  <c r="AD3147" i="36"/>
  <c r="AD3148" i="36"/>
  <c r="AD3149" i="36"/>
  <c r="AD3150" i="36"/>
  <c r="AD3151" i="36"/>
  <c r="AD3152" i="36"/>
  <c r="AD3153" i="36"/>
  <c r="AD3154" i="36"/>
  <c r="AD3155" i="36"/>
  <c r="AD3156" i="36"/>
  <c r="AD3157" i="36"/>
  <c r="AD3158" i="36"/>
  <c r="AD3159" i="36"/>
  <c r="AD3160" i="36"/>
  <c r="AD3161" i="36"/>
  <c r="AD3162" i="36"/>
  <c r="AD3163" i="36"/>
  <c r="AD3164" i="36"/>
  <c r="AD3165" i="36"/>
  <c r="AD3166" i="36"/>
  <c r="AD3167" i="36"/>
  <c r="AD3168" i="36"/>
  <c r="AD3169" i="36"/>
  <c r="AD3170" i="36"/>
  <c r="AD3171" i="36"/>
  <c r="AD3172" i="36"/>
  <c r="AD3173" i="36"/>
  <c r="AD3174" i="36"/>
  <c r="AD3175" i="36"/>
  <c r="AD3176" i="36"/>
  <c r="AD3177" i="36"/>
  <c r="AD3178" i="36"/>
  <c r="AD3179" i="36"/>
  <c r="AD3180" i="36"/>
  <c r="AD3181" i="36"/>
  <c r="AD3182" i="36"/>
  <c r="AD3183" i="36"/>
  <c r="AD3184" i="36"/>
  <c r="AD3185" i="36"/>
  <c r="AD3186" i="36"/>
  <c r="AD3187" i="36"/>
  <c r="AD3188" i="36"/>
  <c r="AD3189" i="36"/>
  <c r="AD3190" i="36"/>
  <c r="AD3191" i="36"/>
  <c r="AD3192" i="36"/>
  <c r="AD3193" i="36"/>
  <c r="AD3194" i="36"/>
  <c r="AD3195" i="36"/>
  <c r="AD3196" i="36"/>
  <c r="AD3197" i="36"/>
  <c r="AD3198" i="36"/>
  <c r="AD3199" i="36"/>
  <c r="AD3200" i="36"/>
  <c r="AD3201" i="36"/>
  <c r="AD3202" i="36"/>
  <c r="AD3203" i="36"/>
  <c r="AD3204" i="36"/>
  <c r="AD3205" i="36"/>
  <c r="AD3206" i="36"/>
  <c r="AD3207" i="36"/>
  <c r="AD3208" i="36"/>
  <c r="AD3209" i="36"/>
  <c r="AD3210" i="36"/>
  <c r="AD3211" i="36"/>
  <c r="AD3212" i="36"/>
  <c r="AD3213" i="36"/>
  <c r="AD3214" i="36"/>
  <c r="AD3215" i="36"/>
  <c r="AD3216" i="36"/>
  <c r="AD3217" i="36"/>
  <c r="AD3218" i="36"/>
  <c r="AD3219" i="36"/>
  <c r="AD3220" i="36"/>
  <c r="AD3221" i="36"/>
  <c r="AD3222" i="36"/>
  <c r="AD3223" i="36"/>
  <c r="AD3224" i="36"/>
  <c r="AD3225" i="36"/>
  <c r="AD3226" i="36"/>
  <c r="AD3227" i="36"/>
  <c r="AD3228" i="36"/>
  <c r="AD3229" i="36"/>
  <c r="AD3230" i="36"/>
  <c r="AD3231" i="36"/>
  <c r="AD3232" i="36"/>
  <c r="AD3233" i="36"/>
  <c r="AD3234" i="36"/>
  <c r="AD3235" i="36"/>
  <c r="AD3236" i="36"/>
  <c r="AD3237" i="36"/>
  <c r="AD3238" i="36"/>
  <c r="AD3239" i="36"/>
  <c r="AD3240" i="36"/>
  <c r="AD3241" i="36"/>
  <c r="AD3242" i="36"/>
  <c r="AD3243" i="36"/>
  <c r="AD3244" i="36"/>
  <c r="AD3245" i="36"/>
  <c r="AD3246" i="36"/>
  <c r="AD3247" i="36"/>
  <c r="AD3248" i="36"/>
  <c r="AD3249" i="36"/>
  <c r="AD3250" i="36"/>
  <c r="AD3251" i="36"/>
  <c r="AD3252" i="36"/>
  <c r="AD3253" i="36"/>
  <c r="AD3254" i="36"/>
  <c r="AD3255" i="36"/>
  <c r="AD3256" i="36"/>
  <c r="AD3257" i="36"/>
  <c r="AD3258" i="36"/>
  <c r="AD3259" i="36"/>
  <c r="AD3260" i="36"/>
  <c r="AD3261" i="36"/>
  <c r="AD3262" i="36"/>
  <c r="AD3263" i="36"/>
  <c r="AD3264" i="36"/>
  <c r="AD3265" i="36"/>
  <c r="AD3266" i="36"/>
  <c r="AD3267" i="36"/>
  <c r="AD3268" i="36"/>
  <c r="AD3269" i="36"/>
  <c r="AD3270" i="36"/>
  <c r="AD3271" i="36"/>
  <c r="AD3272" i="36"/>
  <c r="AD3273" i="36"/>
  <c r="AD3274" i="36"/>
  <c r="AD3275" i="36"/>
  <c r="AD3276" i="36"/>
  <c r="AD3277" i="36"/>
  <c r="AD3278" i="36"/>
  <c r="AD3279" i="36"/>
  <c r="AD3280" i="36"/>
  <c r="AD3281" i="36"/>
  <c r="AD3282" i="36"/>
  <c r="AD3283" i="36"/>
  <c r="AD3284" i="36"/>
  <c r="AD3285" i="36"/>
  <c r="AD3286" i="36"/>
  <c r="AD3287" i="36"/>
  <c r="AD3288" i="36"/>
  <c r="AD3289" i="36"/>
  <c r="AD3290" i="36"/>
  <c r="AD3291" i="36"/>
  <c r="AD3292" i="36"/>
  <c r="AD3293" i="36"/>
  <c r="AD3294" i="36"/>
  <c r="AD3295" i="36"/>
  <c r="AD3296" i="36"/>
  <c r="AD3297" i="36"/>
  <c r="AD3298" i="36"/>
  <c r="AD3299" i="36"/>
  <c r="AD3300" i="36"/>
  <c r="AD3301" i="36"/>
  <c r="AD3302" i="36"/>
  <c r="AD3303" i="36"/>
  <c r="AD3304" i="36"/>
  <c r="AD3305" i="36"/>
  <c r="AD3306" i="36"/>
  <c r="AD3307" i="36"/>
  <c r="AD3308" i="36"/>
  <c r="AD3309" i="36"/>
  <c r="AD3310" i="36"/>
  <c r="AD3311" i="36"/>
  <c r="AD3312" i="36"/>
  <c r="AD3313" i="36"/>
  <c r="AD3314" i="36"/>
  <c r="AD3315" i="36"/>
  <c r="AD3316" i="36"/>
  <c r="AD3317" i="36"/>
  <c r="AD3318" i="36"/>
  <c r="AD3319" i="36"/>
  <c r="AD3320" i="36"/>
  <c r="AD3321" i="36"/>
  <c r="AD3322" i="36"/>
  <c r="AD3323" i="36"/>
  <c r="AD3324" i="36"/>
  <c r="AD3325" i="36"/>
  <c r="AD3326" i="36"/>
  <c r="AD3327" i="36"/>
  <c r="AD3328" i="36"/>
  <c r="AD3329" i="36"/>
  <c r="AD3330" i="36"/>
  <c r="AD3331" i="36"/>
  <c r="AD3332" i="36"/>
  <c r="AD3333" i="36"/>
  <c r="AD3334" i="36"/>
  <c r="AD3335" i="36"/>
  <c r="AD3336" i="36"/>
  <c r="AD3337" i="36"/>
  <c r="AD3338" i="36"/>
  <c r="AD3339" i="36"/>
  <c r="AD3340" i="36"/>
  <c r="AD3341" i="36"/>
  <c r="AD3342" i="36"/>
  <c r="AD3343" i="36"/>
  <c r="AD3344" i="36"/>
  <c r="AD3345" i="36"/>
  <c r="AD3346" i="36"/>
  <c r="AD3347" i="36"/>
  <c r="AD3348" i="36"/>
  <c r="AD3349" i="36"/>
  <c r="AD3350" i="36"/>
  <c r="AD3351" i="36"/>
  <c r="AD3352" i="36"/>
  <c r="AD3353" i="36"/>
  <c r="AD3354" i="36"/>
  <c r="AD3355" i="36"/>
  <c r="AD3356" i="36"/>
  <c r="AD3357" i="36"/>
  <c r="AD3358" i="36"/>
  <c r="AD3359" i="36"/>
  <c r="AD3360" i="36"/>
  <c r="AD3361" i="36"/>
  <c r="AD3362" i="36"/>
  <c r="AD3363" i="36"/>
  <c r="AD3364" i="36"/>
  <c r="AD3365" i="36"/>
  <c r="AD3366" i="36"/>
  <c r="AD3367" i="36"/>
  <c r="AD3368" i="36"/>
  <c r="AD3369" i="36"/>
  <c r="AD3370" i="36"/>
  <c r="AD3371" i="36"/>
  <c r="AD3372" i="36"/>
  <c r="AD3373" i="36"/>
  <c r="AD3374" i="36"/>
  <c r="AD3375" i="36"/>
  <c r="AD3376" i="36"/>
  <c r="AD3377" i="36"/>
  <c r="AD3378" i="36"/>
  <c r="AD3379" i="36"/>
  <c r="AD3380" i="36"/>
  <c r="AD3381" i="36"/>
  <c r="AD3382" i="36"/>
  <c r="AD3383" i="36"/>
  <c r="AD3384" i="36"/>
  <c r="AD3385" i="36"/>
  <c r="AD3386" i="36"/>
  <c r="AD3387" i="36"/>
  <c r="AD3388" i="36"/>
  <c r="AD3389" i="36"/>
  <c r="AD3390" i="36"/>
  <c r="AD3391" i="36"/>
  <c r="AD3392" i="36"/>
  <c r="AD3393" i="36"/>
  <c r="AD3394" i="36"/>
  <c r="AD3395" i="36"/>
  <c r="AD3396" i="36"/>
  <c r="AD3397" i="36"/>
  <c r="AD3398" i="36"/>
  <c r="AD3399" i="36"/>
  <c r="AD3400" i="36"/>
  <c r="AD3401" i="36"/>
  <c r="AD3402" i="36"/>
  <c r="AD3403" i="36"/>
  <c r="AD3404" i="36"/>
  <c r="AD3405" i="36"/>
  <c r="AD3406" i="36"/>
  <c r="AD3407" i="36"/>
  <c r="AD3408" i="36"/>
  <c r="AD3409" i="36"/>
  <c r="AD3410" i="36"/>
  <c r="AD3411" i="36"/>
  <c r="AD3412" i="36"/>
  <c r="AD3413" i="36"/>
  <c r="AD3414" i="36"/>
  <c r="AD3415" i="36"/>
  <c r="AD3416" i="36"/>
  <c r="AD3417" i="36"/>
  <c r="AD3418" i="36"/>
  <c r="AD3419" i="36"/>
  <c r="AD3420" i="36"/>
  <c r="AD3421" i="36"/>
  <c r="AD3422" i="36"/>
  <c r="AD3423" i="36"/>
  <c r="AD3424" i="36"/>
  <c r="AD3425" i="36"/>
  <c r="AD3426" i="36"/>
  <c r="AD3427" i="36"/>
  <c r="AD3428" i="36"/>
  <c r="AD3429" i="36"/>
  <c r="AD3430" i="36"/>
  <c r="AD3431" i="36"/>
  <c r="AD3432" i="36"/>
  <c r="AD3433" i="36"/>
  <c r="AD3434" i="36"/>
  <c r="AD3435" i="36"/>
  <c r="AD3436" i="36"/>
  <c r="AD3437" i="36"/>
  <c r="AD3438" i="36"/>
  <c r="AD3439" i="36"/>
  <c r="AD3440" i="36"/>
  <c r="AD3441" i="36"/>
  <c r="AD3442" i="36"/>
  <c r="AD3443" i="36"/>
  <c r="AD3444" i="36"/>
  <c r="AD3445" i="36"/>
  <c r="AD3446" i="36"/>
  <c r="AD3447" i="36"/>
  <c r="AD3448" i="36"/>
  <c r="AD3449" i="36"/>
  <c r="AD3450" i="36"/>
  <c r="AD3451" i="36"/>
  <c r="AD3452" i="36"/>
  <c r="AD3453" i="36"/>
  <c r="AD3454" i="36"/>
  <c r="AD3455" i="36"/>
  <c r="AD3456" i="36"/>
  <c r="AD3457" i="36"/>
  <c r="AD3458" i="36"/>
  <c r="AD3459" i="36"/>
  <c r="AD3460" i="36"/>
  <c r="AD3461" i="36"/>
  <c r="AD3462" i="36"/>
  <c r="AD3463" i="36"/>
  <c r="AD3464" i="36"/>
  <c r="AD3465" i="36"/>
  <c r="AD3466" i="36"/>
  <c r="AD3467" i="36"/>
  <c r="AD3468" i="36"/>
  <c r="AD3469" i="36"/>
  <c r="AD3470" i="36"/>
  <c r="AD3471" i="36"/>
  <c r="AD3472" i="36"/>
  <c r="AD3473" i="36"/>
  <c r="AD3474" i="36"/>
  <c r="AD3475" i="36"/>
  <c r="AD3476" i="36"/>
  <c r="AD3477" i="36"/>
  <c r="AD3478" i="36"/>
  <c r="AD3479" i="36"/>
  <c r="AD3480" i="36"/>
  <c r="AD3481" i="36"/>
  <c r="AD3482" i="36"/>
  <c r="AD3483" i="36"/>
  <c r="AD3484" i="36"/>
  <c r="AD3485" i="36"/>
  <c r="AD3486" i="36"/>
  <c r="AD3487" i="36"/>
  <c r="AD3488" i="36"/>
  <c r="AD3489" i="36"/>
  <c r="AD3490" i="36"/>
  <c r="AD3491" i="36"/>
  <c r="AD3492" i="36"/>
  <c r="AD3493" i="36"/>
  <c r="AD3494" i="36"/>
  <c r="AD3495" i="36"/>
  <c r="AD3496" i="36"/>
  <c r="AD3497" i="36"/>
  <c r="AD3498" i="36"/>
  <c r="AD3499" i="36"/>
  <c r="AD3500" i="36"/>
  <c r="AD3501" i="36"/>
  <c r="AD3502" i="36"/>
  <c r="AD3503" i="36"/>
  <c r="AD3504" i="36"/>
  <c r="AD3505" i="36"/>
  <c r="AD3506" i="36"/>
  <c r="AD3507" i="36"/>
  <c r="AD3508" i="36"/>
  <c r="AD3509" i="36"/>
  <c r="AD3510" i="36"/>
  <c r="AD3511" i="36"/>
  <c r="AD3512" i="36"/>
  <c r="AD3513" i="36"/>
  <c r="AD3514" i="36"/>
  <c r="AD3515" i="36"/>
  <c r="AD3516" i="36"/>
  <c r="AD3517" i="36"/>
  <c r="AD3518" i="36"/>
  <c r="AD3519" i="36"/>
  <c r="AD3520" i="36"/>
  <c r="AD3521" i="36"/>
  <c r="AD3522" i="36"/>
  <c r="AD3523" i="36"/>
  <c r="AD3524" i="36"/>
  <c r="AD3525" i="36"/>
  <c r="AD3526" i="36"/>
  <c r="AD3527" i="36"/>
  <c r="AD3528" i="36"/>
  <c r="AD3529" i="36"/>
  <c r="AD3530" i="36"/>
  <c r="AD3531" i="36"/>
  <c r="AD3532" i="36"/>
  <c r="AD3533" i="36"/>
  <c r="AD3534" i="36"/>
  <c r="AD3535" i="36"/>
  <c r="AD3536" i="36"/>
  <c r="AD3537" i="36"/>
  <c r="AD3538" i="36"/>
  <c r="AD3539" i="36"/>
  <c r="AD3540" i="36"/>
  <c r="AD3541" i="36"/>
  <c r="AD3542" i="36"/>
  <c r="AD3543" i="36"/>
  <c r="AD3544" i="36"/>
  <c r="AD3545" i="36"/>
  <c r="AD3546" i="36"/>
  <c r="AD3547" i="36"/>
  <c r="AD3548" i="36"/>
  <c r="AD3549" i="36"/>
  <c r="AD3550" i="36"/>
  <c r="AD3551" i="36"/>
  <c r="AD3552" i="36"/>
  <c r="AD3553" i="36"/>
  <c r="AD3554" i="36"/>
  <c r="AD3555" i="36"/>
  <c r="AD3556" i="36"/>
  <c r="AD3557" i="36"/>
  <c r="AD3558" i="36"/>
  <c r="AD3559" i="36"/>
  <c r="AD3560" i="36"/>
  <c r="AD3561" i="36"/>
  <c r="AD3562" i="36"/>
  <c r="AD3563" i="36"/>
  <c r="AD3564" i="36"/>
  <c r="AD3565" i="36"/>
  <c r="AD3566" i="36"/>
  <c r="AD3567" i="36"/>
  <c r="AD3568" i="36"/>
  <c r="AD3569" i="36"/>
  <c r="AD3570" i="36"/>
  <c r="AD3571" i="36"/>
  <c r="AD3572" i="36"/>
  <c r="AD3573" i="36"/>
  <c r="AD3574" i="36"/>
  <c r="AD3575" i="36"/>
  <c r="AD3576" i="36"/>
  <c r="AD3577" i="36"/>
  <c r="AD3578" i="36"/>
  <c r="AD3579" i="36"/>
  <c r="AD3580" i="36"/>
  <c r="AD3581" i="36"/>
  <c r="AD3582" i="36"/>
  <c r="AD3583" i="36"/>
  <c r="AD3584" i="36"/>
  <c r="AD3585" i="36"/>
  <c r="AD3586" i="36"/>
  <c r="AD3587" i="36"/>
  <c r="AD3588" i="36"/>
  <c r="AD3589" i="36"/>
  <c r="AD3590" i="36"/>
  <c r="AD3591" i="36"/>
  <c r="AD3592" i="36"/>
  <c r="AD3593" i="36"/>
  <c r="AD3594" i="36"/>
  <c r="AD3595" i="36"/>
  <c r="AD3596" i="36"/>
  <c r="AD3597" i="36"/>
  <c r="AD3598" i="36"/>
  <c r="AD3599" i="36"/>
  <c r="AD3600" i="36"/>
  <c r="AD3601" i="36"/>
  <c r="AD3602" i="36"/>
  <c r="AD3603" i="36"/>
  <c r="AD3604" i="36"/>
  <c r="AD3605" i="36"/>
  <c r="AD3606" i="36"/>
  <c r="AD3607" i="36"/>
  <c r="AD3608" i="36"/>
  <c r="AD3609" i="36"/>
  <c r="AD3610" i="36"/>
  <c r="AD3611" i="36"/>
  <c r="AD3612" i="36"/>
  <c r="AD3613" i="36"/>
  <c r="AD3614" i="36"/>
  <c r="AD3615" i="36"/>
  <c r="AD3616" i="36"/>
  <c r="AD3617" i="36"/>
  <c r="AD3618" i="36"/>
  <c r="AD3619" i="36"/>
  <c r="AD3620" i="36"/>
  <c r="AD3621" i="36"/>
  <c r="AD3622" i="36"/>
  <c r="AD3623" i="36"/>
  <c r="AD3624" i="36"/>
  <c r="AD3625" i="36"/>
  <c r="AD3626" i="36"/>
  <c r="AD3627" i="36"/>
  <c r="AD3628" i="36"/>
  <c r="AD3629" i="36"/>
  <c r="AD3630" i="36"/>
  <c r="AD3631" i="36"/>
  <c r="AD3632" i="36"/>
  <c r="AD3633" i="36"/>
  <c r="AD3634" i="36"/>
  <c r="AD3635" i="36"/>
  <c r="AD3636" i="36"/>
  <c r="AD3637" i="36"/>
  <c r="AD3638" i="36"/>
  <c r="AD3639" i="36"/>
  <c r="AD3640" i="36"/>
  <c r="AD3641" i="36"/>
  <c r="AD3642" i="36"/>
  <c r="AD3643" i="36"/>
  <c r="AD3644" i="36"/>
  <c r="AD3645" i="36"/>
  <c r="AD3646" i="36"/>
  <c r="AD3647" i="36"/>
  <c r="AD3648" i="36"/>
  <c r="AD3649" i="36"/>
  <c r="AD3650" i="36"/>
  <c r="AD3651" i="36"/>
  <c r="AD3652" i="36"/>
  <c r="AD3653" i="36"/>
  <c r="AD3654" i="36"/>
  <c r="AD3655" i="36"/>
  <c r="AD3656" i="36"/>
  <c r="AD3657" i="36"/>
  <c r="AD3658" i="36"/>
  <c r="AD3659" i="36"/>
  <c r="AD3660" i="36"/>
  <c r="AD3661" i="36"/>
  <c r="AD3662" i="36"/>
  <c r="AD3663" i="36"/>
  <c r="AD3664" i="36"/>
  <c r="AD3665" i="36"/>
  <c r="AD3666" i="36"/>
  <c r="AD3667" i="36"/>
  <c r="AD3668" i="36"/>
  <c r="AD3669" i="36"/>
  <c r="AD3670" i="36"/>
  <c r="AD3671" i="36"/>
  <c r="AD3672" i="36"/>
  <c r="AD3673" i="36"/>
  <c r="AD3674" i="36"/>
  <c r="AD3675" i="36"/>
  <c r="AD3676" i="36"/>
  <c r="AD3677" i="36"/>
  <c r="AD3678" i="36"/>
  <c r="AD3679" i="36"/>
  <c r="AD3680" i="36"/>
  <c r="AD3681" i="36"/>
  <c r="AD3682" i="36"/>
  <c r="AD3683" i="36"/>
  <c r="AD3684" i="36"/>
  <c r="AD3685" i="36"/>
  <c r="AD3686" i="36"/>
  <c r="AD3687" i="36"/>
  <c r="AD3688" i="36"/>
  <c r="AD3689" i="36"/>
  <c r="AD3690" i="36"/>
  <c r="AD3691" i="36"/>
  <c r="AD3692" i="36"/>
  <c r="AD3693" i="36"/>
  <c r="AD3694" i="36"/>
  <c r="AD3695" i="36"/>
  <c r="AD3696" i="36"/>
  <c r="AD3697" i="36"/>
  <c r="AD3698" i="36"/>
  <c r="AD3699" i="36"/>
  <c r="AD3700" i="36"/>
  <c r="AD3701" i="36"/>
  <c r="AD3702" i="36"/>
  <c r="AD3703" i="36"/>
  <c r="AD3704" i="36"/>
  <c r="AD3705" i="36"/>
  <c r="AD3706" i="36"/>
  <c r="AD3707" i="36"/>
  <c r="AD3708" i="36"/>
  <c r="AD3709" i="36"/>
  <c r="AD3710" i="36"/>
  <c r="AD3711" i="36"/>
  <c r="AD3712" i="36"/>
  <c r="AD3713" i="36"/>
  <c r="AD3714" i="36"/>
  <c r="AD3715" i="36"/>
  <c r="AD3716" i="36"/>
  <c r="AD3717" i="36"/>
  <c r="AD3718" i="36"/>
  <c r="AD3719" i="36"/>
  <c r="AD3720" i="36"/>
  <c r="AD3721" i="36"/>
  <c r="AD3722" i="36"/>
  <c r="AD3723" i="36"/>
  <c r="AD3724" i="36"/>
  <c r="AD3725" i="36"/>
  <c r="AD3726" i="36"/>
  <c r="AD3727" i="36"/>
  <c r="AD3728" i="36"/>
  <c r="AD3729" i="36"/>
  <c r="AD3730" i="36"/>
  <c r="AD3731" i="36"/>
  <c r="AD3732" i="36"/>
  <c r="AD3733" i="36"/>
  <c r="AD3734" i="36"/>
  <c r="AD3735" i="36"/>
  <c r="AD3736" i="36"/>
  <c r="AD3737" i="36"/>
  <c r="AD3738" i="36"/>
  <c r="AD3739" i="36"/>
  <c r="AD3740" i="36"/>
  <c r="AD3741" i="36"/>
  <c r="AD3742" i="36"/>
  <c r="AD3743" i="36"/>
  <c r="AD3744" i="36"/>
  <c r="AD3745" i="36"/>
  <c r="AD3746" i="36"/>
  <c r="AD3747" i="36"/>
  <c r="AD3748" i="36"/>
  <c r="AD3749" i="36"/>
  <c r="AD3750" i="36"/>
  <c r="AD3751" i="36"/>
  <c r="AD3752" i="36"/>
  <c r="AD3753" i="36"/>
  <c r="AD3754" i="36"/>
  <c r="AD3755" i="36"/>
  <c r="AD3756" i="36"/>
  <c r="AD3757" i="36"/>
  <c r="AD3758" i="36"/>
  <c r="AD3759" i="36"/>
  <c r="AD3760" i="36"/>
  <c r="AD3761" i="36"/>
  <c r="AD3762" i="36"/>
  <c r="AD3763" i="36"/>
  <c r="AD3764" i="36"/>
  <c r="AD3765" i="36"/>
  <c r="AD3766" i="36"/>
  <c r="AD3767" i="36"/>
  <c r="AD3768" i="36"/>
  <c r="AD3769" i="36"/>
  <c r="AD3770" i="36"/>
  <c r="AD3771" i="36"/>
  <c r="AD3772" i="36"/>
  <c r="AD3773" i="36"/>
  <c r="AD3774" i="36"/>
  <c r="AD3775" i="36"/>
  <c r="AD3776" i="36"/>
  <c r="AD3777" i="36"/>
  <c r="AD3778" i="36"/>
  <c r="AD3779" i="36"/>
  <c r="AD3780" i="36"/>
  <c r="AD3781" i="36"/>
  <c r="AD3782" i="36"/>
  <c r="AD3783" i="36"/>
  <c r="AD3784" i="36"/>
  <c r="AD3785" i="36"/>
  <c r="AD3786" i="36"/>
  <c r="AD3787" i="36"/>
  <c r="AD3788" i="36"/>
  <c r="AD3789" i="36"/>
  <c r="AD3790" i="36"/>
  <c r="AD3791" i="36"/>
  <c r="AD3792" i="36"/>
  <c r="AD3793" i="36"/>
  <c r="AD3794" i="36"/>
  <c r="AD3795" i="36"/>
  <c r="AD3796" i="36"/>
  <c r="AD3797" i="36"/>
  <c r="AD3798" i="36"/>
  <c r="AD3799" i="36"/>
  <c r="AD3800" i="36"/>
  <c r="AD3801" i="36"/>
  <c r="AD3802" i="36"/>
  <c r="AD3803" i="36"/>
  <c r="AD3804" i="36"/>
  <c r="AD3805" i="36"/>
  <c r="AD3806" i="36"/>
  <c r="AD3807" i="36"/>
  <c r="AD3808" i="36"/>
  <c r="AD3809" i="36"/>
  <c r="AD3810" i="36"/>
  <c r="AD3811" i="36"/>
  <c r="AD3812" i="36"/>
  <c r="AD3813" i="36"/>
  <c r="AD3814" i="36"/>
  <c r="AD3815" i="36"/>
  <c r="AD3816" i="36"/>
  <c r="AD3817" i="36"/>
  <c r="AD3818" i="36"/>
  <c r="AD3819" i="36"/>
  <c r="AD3820" i="36"/>
  <c r="AD3821" i="36"/>
  <c r="AD3822" i="36"/>
  <c r="AD3823" i="36"/>
  <c r="AD3824" i="36"/>
  <c r="AD3825" i="36"/>
  <c r="AD3826" i="36"/>
  <c r="AD3827" i="36"/>
  <c r="AD3828" i="36"/>
  <c r="AD3829" i="36"/>
  <c r="AD3830" i="36"/>
  <c r="AD3831" i="36"/>
  <c r="AD3832" i="36"/>
  <c r="AD3833" i="36"/>
  <c r="AD3834" i="36"/>
  <c r="AD3835" i="36"/>
  <c r="AD3836" i="36"/>
  <c r="AD3837" i="36"/>
  <c r="AD3838" i="36"/>
  <c r="AD3839" i="36"/>
  <c r="AD3840" i="36"/>
  <c r="AD3841" i="36"/>
  <c r="AD3842" i="36"/>
  <c r="AD3843" i="36"/>
  <c r="AD3844" i="36"/>
  <c r="AD3845" i="36"/>
  <c r="AD3846" i="36"/>
  <c r="AD3847" i="36"/>
  <c r="AD3848" i="36"/>
  <c r="AD3849" i="36"/>
  <c r="AD3850" i="36"/>
  <c r="AD3851" i="36"/>
  <c r="AD3852" i="36"/>
  <c r="AD3853" i="36"/>
  <c r="AD3854" i="36"/>
  <c r="AD3855" i="36"/>
  <c r="AD3856" i="36"/>
  <c r="AD3857" i="36"/>
  <c r="AD3858" i="36"/>
  <c r="AD3859" i="36"/>
  <c r="AD3860" i="36"/>
  <c r="AD3861" i="36"/>
  <c r="AD3862" i="36"/>
  <c r="AD3863" i="36"/>
  <c r="AD3864" i="36"/>
  <c r="AD3865" i="36"/>
  <c r="AD3866" i="36"/>
  <c r="AD3867" i="36"/>
  <c r="AD3868" i="36"/>
  <c r="AD3869" i="36"/>
  <c r="AD3870" i="36"/>
  <c r="AD3871" i="36"/>
  <c r="AD3872" i="36"/>
  <c r="AD3873" i="36"/>
  <c r="AD3874" i="36"/>
  <c r="AD3875" i="36"/>
  <c r="AD3876" i="36"/>
  <c r="AD3877" i="36"/>
  <c r="AD3878" i="36"/>
  <c r="AD3879" i="36"/>
  <c r="AD3880" i="36"/>
  <c r="AD3881" i="36"/>
  <c r="AD3882" i="36"/>
  <c r="AD3883" i="36"/>
  <c r="AD3884" i="36"/>
  <c r="AD3885" i="36"/>
  <c r="AD3886" i="36"/>
  <c r="AD3887" i="36"/>
  <c r="AD3888" i="36"/>
  <c r="AD3889" i="36"/>
  <c r="AD3890" i="36"/>
  <c r="AD3891" i="36"/>
  <c r="AD3892" i="36"/>
  <c r="AD3893" i="36"/>
  <c r="AD3894" i="36"/>
  <c r="AD3895" i="36"/>
  <c r="AD3896" i="36"/>
  <c r="AD3897" i="36"/>
  <c r="AD3898" i="36"/>
  <c r="AD3899" i="36"/>
  <c r="AD3900" i="36"/>
  <c r="AD3901" i="36"/>
  <c r="AD3902" i="36"/>
  <c r="AD3903" i="36"/>
  <c r="AD3904" i="36"/>
  <c r="AD3905" i="36"/>
  <c r="AD3906" i="36"/>
  <c r="AD3907" i="36"/>
  <c r="AD3908" i="36"/>
  <c r="AD3909" i="36"/>
  <c r="AD3910" i="36"/>
  <c r="AD3911" i="36"/>
  <c r="AD3912" i="36"/>
  <c r="AD3913" i="36"/>
  <c r="AD3914" i="36"/>
  <c r="AD3915" i="36"/>
  <c r="AD3916" i="36"/>
  <c r="AD3917" i="36"/>
  <c r="AD3918" i="36"/>
  <c r="AD3919" i="36"/>
  <c r="AD3920" i="36"/>
  <c r="AD3921" i="36"/>
  <c r="AD3922" i="36"/>
  <c r="AD3923" i="36"/>
  <c r="AD3924" i="36"/>
  <c r="AD3925" i="36"/>
  <c r="AD3926" i="36"/>
  <c r="AD3927" i="36"/>
  <c r="AD3928" i="36"/>
  <c r="AD3929" i="36"/>
  <c r="AD3930" i="36"/>
  <c r="AD3931" i="36"/>
  <c r="AD3932" i="36"/>
  <c r="AD3933" i="36"/>
  <c r="AD3934" i="36"/>
  <c r="AD3935" i="36"/>
  <c r="AD3936" i="36"/>
  <c r="AD3937" i="36"/>
  <c r="AD3938" i="36"/>
  <c r="AD3939" i="36"/>
  <c r="AD3940" i="36"/>
  <c r="AD3941" i="36"/>
  <c r="AD3942" i="36"/>
  <c r="AD3943" i="36"/>
  <c r="AD3944" i="36"/>
  <c r="AD3945" i="36"/>
  <c r="AD3946" i="36"/>
  <c r="AD3947" i="36"/>
  <c r="AD3948" i="36"/>
  <c r="AD3949" i="36"/>
  <c r="AD3950" i="36"/>
  <c r="AD3951" i="36"/>
  <c r="AD3952" i="36"/>
  <c r="AD3953" i="36"/>
  <c r="AD3954" i="36"/>
  <c r="AD3955" i="36"/>
  <c r="AD3956" i="36"/>
  <c r="AD3957" i="36"/>
  <c r="AD3958" i="36"/>
  <c r="AD3959" i="36"/>
  <c r="AD3960" i="36"/>
  <c r="AD3961" i="36"/>
  <c r="AD3962" i="36"/>
  <c r="AD3963" i="36"/>
  <c r="AD3964" i="36"/>
  <c r="AD3965" i="36"/>
  <c r="AD3966" i="36"/>
  <c r="AD3967" i="36"/>
  <c r="AD3968" i="36"/>
  <c r="AD3969" i="36"/>
  <c r="AD3970" i="36"/>
  <c r="AD3971" i="36"/>
  <c r="AD3972" i="36"/>
  <c r="AD3973" i="36"/>
  <c r="AD3974" i="36"/>
  <c r="AD3975" i="36"/>
  <c r="AD3976" i="36"/>
  <c r="AD3977" i="36"/>
  <c r="AD3978" i="36"/>
  <c r="AD3979" i="36"/>
  <c r="AD3980" i="36"/>
  <c r="AD3981" i="36"/>
  <c r="AD3982" i="36"/>
  <c r="AD3983" i="36"/>
  <c r="AD3984" i="36"/>
  <c r="AD3985" i="36"/>
  <c r="AD3986" i="36"/>
  <c r="AD3987" i="36"/>
  <c r="AD3988" i="36"/>
  <c r="AD3989" i="36"/>
  <c r="AD3990" i="36"/>
  <c r="AD3991" i="36"/>
  <c r="AD3992" i="36"/>
  <c r="AD3993" i="36"/>
  <c r="AD3994" i="36"/>
  <c r="AD3995" i="36"/>
  <c r="AD3996" i="36"/>
  <c r="AD3997" i="36"/>
  <c r="AD3998" i="36"/>
  <c r="AD3999" i="36"/>
  <c r="AD4000" i="36"/>
  <c r="AD4001" i="36"/>
  <c r="AD4002" i="36"/>
  <c r="AD4003" i="36"/>
  <c r="AD4004" i="36"/>
  <c r="AD4005" i="36"/>
  <c r="AD4006" i="36"/>
  <c r="AD4007" i="36"/>
  <c r="AD4008" i="36"/>
  <c r="AD4009" i="36"/>
  <c r="AD4010" i="36"/>
  <c r="AD4011" i="36"/>
  <c r="AD4012" i="36"/>
  <c r="AD4013" i="36"/>
  <c r="AD4014" i="36"/>
  <c r="AD4015" i="36"/>
  <c r="AD4016" i="36"/>
  <c r="AD4017" i="36"/>
  <c r="AD4018" i="36"/>
  <c r="AD4019" i="36"/>
  <c r="AD4020" i="36"/>
  <c r="AD4021" i="36"/>
  <c r="AD4022" i="36"/>
  <c r="AD4023" i="36"/>
  <c r="AD4024" i="36"/>
  <c r="AD4025" i="36"/>
  <c r="AD4026" i="36"/>
  <c r="AD4027" i="36"/>
  <c r="AD4028" i="36"/>
  <c r="AD4029" i="36"/>
  <c r="AD4030" i="36"/>
  <c r="AD4031" i="36"/>
  <c r="AD4032" i="36"/>
  <c r="AD4033" i="36"/>
  <c r="AD4034" i="36"/>
  <c r="AD4035" i="36"/>
  <c r="AD4036" i="36"/>
  <c r="AD4037" i="36"/>
  <c r="AD4038" i="36"/>
  <c r="AD4039" i="36"/>
  <c r="AD4040" i="36"/>
  <c r="AD4041" i="36"/>
  <c r="AD4042" i="36"/>
  <c r="AD4043" i="36"/>
  <c r="AD4044" i="36"/>
  <c r="AD4045" i="36"/>
  <c r="AD4046" i="36"/>
  <c r="AD4047" i="36"/>
  <c r="AD4048" i="36"/>
  <c r="AD4049" i="36"/>
  <c r="AD4050" i="36"/>
  <c r="AD4051" i="36"/>
  <c r="AD4052" i="36"/>
  <c r="AD4053" i="36"/>
  <c r="AD4054" i="36"/>
  <c r="AD4055" i="36"/>
  <c r="AD4056" i="36"/>
  <c r="AD4057" i="36"/>
  <c r="AD4058" i="36"/>
  <c r="AD4059" i="36"/>
  <c r="AD4060" i="36"/>
  <c r="AD4061" i="36"/>
  <c r="AD4062" i="36"/>
  <c r="AD4063" i="36"/>
  <c r="AD4064" i="36"/>
  <c r="AD4065" i="36"/>
  <c r="AD4066" i="36"/>
  <c r="AD4067" i="36"/>
  <c r="AD4068" i="36"/>
  <c r="AD4069" i="36"/>
  <c r="AD4070" i="36"/>
  <c r="AD4071" i="36"/>
  <c r="AD4072" i="36"/>
  <c r="AD4073" i="36"/>
  <c r="AD4074" i="36"/>
  <c r="AD4075" i="36"/>
  <c r="AD4076" i="36"/>
  <c r="AD4077" i="36"/>
  <c r="AD4078" i="36"/>
  <c r="AD4079" i="36"/>
  <c r="AD4080" i="36"/>
  <c r="AD4081" i="36"/>
  <c r="AD4082" i="36"/>
  <c r="AD4083" i="36"/>
  <c r="AD4084" i="36"/>
  <c r="AD4085" i="36"/>
  <c r="AD4086" i="36"/>
  <c r="AD4087" i="36"/>
  <c r="AD4088" i="36"/>
  <c r="AD4089" i="36"/>
  <c r="AD4090" i="36"/>
  <c r="AD4091" i="36"/>
  <c r="AD4092" i="36"/>
  <c r="AD4093" i="36"/>
  <c r="AD4094" i="36"/>
  <c r="AD4095" i="36"/>
  <c r="AD4096" i="36"/>
  <c r="AD4097" i="36"/>
  <c r="AD4098" i="36"/>
  <c r="AD4099" i="36"/>
  <c r="AD4100" i="36"/>
  <c r="AD4101" i="36"/>
  <c r="AD4102" i="36"/>
  <c r="AD4103" i="36"/>
  <c r="AD4104" i="36"/>
  <c r="AD4105" i="36"/>
  <c r="AD4106" i="36"/>
  <c r="AD4107" i="36"/>
  <c r="AD4108" i="36"/>
  <c r="AD4109" i="36"/>
  <c r="AD4110" i="36"/>
  <c r="AD4111" i="36"/>
  <c r="AD4112" i="36"/>
  <c r="AD4113" i="36"/>
  <c r="AD4114" i="36"/>
  <c r="AD4115" i="36"/>
  <c r="AD4116" i="36"/>
  <c r="AD4117" i="36"/>
  <c r="AD4118" i="36"/>
  <c r="AD4119" i="36"/>
  <c r="AD4120" i="36"/>
  <c r="AD4121" i="36"/>
  <c r="AD4122" i="36"/>
  <c r="AD4123" i="36"/>
  <c r="AD4124" i="36"/>
  <c r="AD4125" i="36"/>
  <c r="AD4126" i="36"/>
  <c r="AD4127" i="36"/>
  <c r="AD4128" i="36"/>
  <c r="AD4129" i="36"/>
  <c r="AD4130" i="36"/>
  <c r="AD4131" i="36"/>
  <c r="AD4132" i="36"/>
  <c r="AD4133" i="36"/>
  <c r="AD4134" i="36"/>
  <c r="AD4135" i="36"/>
  <c r="AD4136" i="36"/>
  <c r="AD4137" i="36"/>
  <c r="AD4138" i="36"/>
  <c r="AD4139" i="36"/>
  <c r="AD4140" i="36"/>
  <c r="AD4141" i="36"/>
  <c r="AD4142" i="36"/>
  <c r="AD4143" i="36"/>
  <c r="AD4144" i="36"/>
  <c r="AD4145" i="36"/>
  <c r="AD4146" i="36"/>
  <c r="AD4147" i="36"/>
  <c r="AD4148" i="36"/>
  <c r="AD4149" i="36"/>
  <c r="AD4150" i="36"/>
  <c r="AD4151" i="36"/>
  <c r="AD4152" i="36"/>
  <c r="AD4153" i="36"/>
  <c r="AD4154" i="36"/>
  <c r="AD4155" i="36"/>
  <c r="AD4156" i="36"/>
  <c r="AD4157" i="36"/>
  <c r="AD4158" i="36"/>
  <c r="AD4159" i="36"/>
  <c r="AD4160" i="36"/>
  <c r="AD4161" i="36"/>
  <c r="AD4162" i="36"/>
  <c r="AD4163" i="36"/>
  <c r="AD4164" i="36"/>
  <c r="AD4165" i="36"/>
  <c r="AD4166" i="36"/>
  <c r="AD4167" i="36"/>
  <c r="AD4168" i="36"/>
  <c r="AD4169" i="36"/>
  <c r="AD4170" i="36"/>
  <c r="AD4171" i="36"/>
  <c r="AD4172" i="36"/>
  <c r="AD4173" i="36"/>
  <c r="AD4174" i="36"/>
  <c r="AD4175" i="36"/>
  <c r="AD4176" i="36"/>
  <c r="AD4177" i="36"/>
  <c r="AD4178" i="36"/>
  <c r="AD4179" i="36"/>
  <c r="AD4180" i="36"/>
  <c r="AD4181" i="36"/>
  <c r="AD4182" i="36"/>
  <c r="AD4183" i="36"/>
  <c r="AD4184" i="36"/>
  <c r="AD4185" i="36"/>
  <c r="AD4186" i="36"/>
  <c r="AD4187" i="36"/>
  <c r="AD4188" i="36"/>
  <c r="AD4189" i="36"/>
  <c r="AD4190" i="36"/>
  <c r="AD4191" i="36"/>
  <c r="AD4192" i="36"/>
  <c r="AD4193" i="36"/>
  <c r="AD4194" i="36"/>
  <c r="AD4195" i="36"/>
  <c r="AD4196" i="36"/>
  <c r="AD4197" i="36"/>
  <c r="AD4198" i="36"/>
  <c r="AD4199" i="36"/>
  <c r="AD4200" i="36"/>
  <c r="AD4201" i="36"/>
  <c r="AD4202" i="36"/>
  <c r="AD4203" i="36"/>
  <c r="AD4204" i="36"/>
  <c r="AD4205" i="36"/>
  <c r="AD4206" i="36"/>
  <c r="AD4207" i="36"/>
  <c r="AD4208" i="36"/>
  <c r="AD4209" i="36"/>
  <c r="AD4210" i="36"/>
  <c r="AD4211" i="36"/>
  <c r="AD4212" i="36"/>
  <c r="AD4213" i="36"/>
  <c r="AD4214" i="36"/>
  <c r="AD4215" i="36"/>
  <c r="AD4216" i="36"/>
  <c r="AD4217" i="36"/>
  <c r="AD4218" i="36"/>
  <c r="AD4219" i="36"/>
  <c r="AD4220" i="36"/>
  <c r="AD4221" i="36"/>
  <c r="AD4222" i="36"/>
  <c r="AD4223" i="36"/>
  <c r="AD4224" i="36"/>
  <c r="AD4225" i="36"/>
  <c r="AD4226" i="36"/>
  <c r="AD4227" i="36"/>
  <c r="AD4228" i="36"/>
  <c r="AD4229" i="36"/>
  <c r="AD4230" i="36"/>
  <c r="AD4231" i="36"/>
  <c r="AD4232" i="36"/>
  <c r="AD4233" i="36"/>
  <c r="AD4234" i="36"/>
  <c r="AD4235" i="36"/>
  <c r="AD4236" i="36"/>
  <c r="AD4237" i="36"/>
  <c r="AD4238" i="36"/>
  <c r="AD4239" i="36"/>
  <c r="AD4240" i="36"/>
  <c r="AD4241" i="36"/>
  <c r="AD4242" i="36"/>
  <c r="AD4243" i="36"/>
  <c r="AD4244" i="36"/>
  <c r="AD4245" i="36"/>
  <c r="AD4246" i="36"/>
  <c r="AD4247" i="36"/>
  <c r="AD4248" i="36"/>
  <c r="AD4249" i="36"/>
  <c r="AD4250" i="36"/>
  <c r="AD4251" i="36"/>
  <c r="AD4252" i="36"/>
  <c r="AD4253" i="36"/>
  <c r="AD4254" i="36"/>
  <c r="AD4255" i="36"/>
  <c r="AD4256" i="36"/>
  <c r="AD4257" i="36"/>
  <c r="AD4258" i="36"/>
  <c r="AD4259" i="36"/>
  <c r="AD4260" i="36"/>
  <c r="AD4261" i="36"/>
  <c r="AD4262" i="36"/>
  <c r="AD4263" i="36"/>
  <c r="AD4264" i="36"/>
  <c r="AD4265" i="36"/>
  <c r="AD4266" i="36"/>
  <c r="AD4267" i="36"/>
  <c r="AD4268" i="36"/>
  <c r="AD4269" i="36"/>
  <c r="AD4270" i="36"/>
  <c r="AD4271" i="36"/>
  <c r="AD4272" i="36"/>
  <c r="AD4273" i="36"/>
  <c r="AD4274" i="36"/>
  <c r="AD4275" i="36"/>
  <c r="AD4276" i="36"/>
  <c r="AD4277" i="36"/>
  <c r="AD4278" i="36"/>
  <c r="AD4279" i="36"/>
  <c r="AD4280" i="36"/>
  <c r="AD4281" i="36"/>
  <c r="AD4282" i="36"/>
  <c r="AD4283" i="36"/>
  <c r="AD4284" i="36"/>
  <c r="AD4285" i="36"/>
  <c r="AD4286" i="36"/>
  <c r="AD4287" i="36"/>
  <c r="AD4288" i="36"/>
  <c r="AD4289" i="36"/>
  <c r="AD4290" i="36"/>
  <c r="AD4291" i="36"/>
  <c r="AD4292" i="36"/>
  <c r="AD4293" i="36"/>
  <c r="AD4294" i="36"/>
  <c r="AD4295" i="36"/>
  <c r="AD4296" i="36"/>
  <c r="AD4297" i="36"/>
  <c r="AD4298" i="36"/>
  <c r="AD4299" i="36"/>
  <c r="AD4300" i="36"/>
  <c r="AD4301" i="36"/>
  <c r="AD4302" i="36"/>
  <c r="AD4303" i="36"/>
  <c r="AD4304" i="36"/>
  <c r="AD4305" i="36"/>
  <c r="AD4306" i="36"/>
  <c r="AD4307" i="36"/>
  <c r="AD4308" i="36"/>
  <c r="AD4309" i="36"/>
  <c r="AD4310" i="36"/>
  <c r="AD4311" i="36"/>
  <c r="AD4312" i="36"/>
  <c r="AD4313" i="36"/>
  <c r="AD4314" i="36"/>
  <c r="AD4315" i="36"/>
  <c r="AD4316" i="36"/>
  <c r="AD4317" i="36"/>
  <c r="AD4318" i="36"/>
  <c r="AD4319" i="36"/>
  <c r="AD4320" i="36"/>
  <c r="AD4321" i="36"/>
  <c r="AD4322" i="36"/>
  <c r="AD4323" i="36"/>
  <c r="AD4324" i="36"/>
  <c r="AD4325" i="36"/>
  <c r="AD4326" i="36"/>
  <c r="AD4327" i="36"/>
  <c r="AD4328" i="36"/>
  <c r="AD4329" i="36"/>
  <c r="AD4330" i="36"/>
  <c r="AD4331" i="36"/>
  <c r="AD4332" i="36"/>
  <c r="AD4333" i="36"/>
  <c r="AD4334" i="36"/>
  <c r="AD4335" i="36"/>
  <c r="AD4336" i="36"/>
  <c r="AD4337" i="36"/>
  <c r="AD4338" i="36"/>
  <c r="AD4339" i="36"/>
  <c r="AD4340" i="36"/>
  <c r="AD4341" i="36"/>
  <c r="AD4342" i="36"/>
  <c r="AD4343" i="36"/>
  <c r="AD4344" i="36"/>
  <c r="AD4345" i="36"/>
  <c r="AD4346" i="36"/>
  <c r="AD4347" i="36"/>
  <c r="AD4348" i="36"/>
  <c r="AD4349" i="36"/>
  <c r="AD4350" i="36"/>
  <c r="AD4351" i="36"/>
  <c r="AD4352" i="36"/>
  <c r="AD4353" i="36"/>
  <c r="AD4354" i="36"/>
  <c r="AD4355" i="36"/>
  <c r="AD4356" i="36"/>
  <c r="AD4357" i="36"/>
  <c r="AD4358" i="36"/>
  <c r="AD4359" i="36"/>
  <c r="AD4360" i="36"/>
  <c r="AD4361" i="36"/>
  <c r="AD4362" i="36"/>
  <c r="AD4363" i="36"/>
  <c r="AD4364" i="36"/>
  <c r="AD4365" i="36"/>
  <c r="AD4366" i="36"/>
  <c r="AD4367" i="36"/>
  <c r="AD4368" i="36"/>
  <c r="AD4369" i="36"/>
  <c r="AD4370" i="36"/>
  <c r="AD4371" i="36"/>
  <c r="AD4372" i="36"/>
  <c r="AD4373" i="36"/>
  <c r="AD4374" i="36"/>
  <c r="AD4375" i="36"/>
  <c r="AD4376" i="36"/>
  <c r="AD4377" i="36"/>
  <c r="AD4378" i="36"/>
  <c r="AD4379" i="36"/>
  <c r="AD4380" i="36"/>
  <c r="AD4381" i="36"/>
  <c r="AD4382" i="36"/>
  <c r="AD4383" i="36"/>
  <c r="AD4384" i="36"/>
  <c r="AD4385" i="36"/>
  <c r="AD4386" i="36"/>
  <c r="AD4387" i="36"/>
  <c r="AD4388" i="36"/>
  <c r="AD4389" i="36"/>
  <c r="AD4390" i="36"/>
  <c r="AD4391" i="36"/>
  <c r="AD4392" i="36"/>
  <c r="AD4393" i="36"/>
  <c r="AD4394" i="36"/>
  <c r="AD4395" i="36"/>
  <c r="AD4396" i="36"/>
  <c r="AD4397" i="36"/>
  <c r="AD4398" i="36"/>
  <c r="AD4399" i="36"/>
  <c r="AD4400" i="36"/>
  <c r="AD4401" i="36"/>
  <c r="AD4402" i="36"/>
  <c r="AD4403" i="36"/>
  <c r="AD4404" i="36"/>
  <c r="AD4405" i="36"/>
  <c r="AD4406" i="36"/>
  <c r="AD4407" i="36"/>
  <c r="AD4408" i="36"/>
  <c r="AD4409" i="36"/>
  <c r="AD4410" i="36"/>
  <c r="AD4411" i="36"/>
  <c r="AD4412" i="36"/>
  <c r="AD4413" i="36"/>
  <c r="AD4414" i="36"/>
  <c r="AD4415" i="36"/>
  <c r="AD4416" i="36"/>
  <c r="AD4417" i="36"/>
  <c r="AD4418" i="36"/>
  <c r="AD4419" i="36"/>
  <c r="AD4420" i="36"/>
  <c r="AD4421" i="36"/>
  <c r="AD4422" i="36"/>
  <c r="AD4423" i="36"/>
  <c r="AD4424" i="36"/>
  <c r="AD4425" i="36"/>
  <c r="AD4426" i="36"/>
  <c r="AD4427" i="36"/>
  <c r="AD4428" i="36"/>
  <c r="AD4429" i="36"/>
  <c r="AD4430" i="36"/>
  <c r="AD4431" i="36"/>
  <c r="AD4432" i="36"/>
  <c r="AD4433" i="36"/>
  <c r="AD4434" i="36"/>
  <c r="AD4435" i="36"/>
  <c r="AD4436" i="36"/>
  <c r="AD4437" i="36"/>
  <c r="AD4438" i="36"/>
  <c r="AD4439" i="36"/>
  <c r="AD4440" i="36"/>
  <c r="AD4441" i="36"/>
  <c r="AD4442" i="36"/>
  <c r="AD4443" i="36"/>
  <c r="AD4444" i="36"/>
  <c r="AD4445" i="36"/>
  <c r="AD4446" i="36"/>
  <c r="AD4447" i="36"/>
  <c r="AD4448" i="36"/>
  <c r="AD4449" i="36"/>
  <c r="AD4450" i="36"/>
  <c r="AD4451" i="36"/>
  <c r="AD4452" i="36"/>
  <c r="AD4453" i="36"/>
  <c r="AD4454" i="36"/>
  <c r="AD4455" i="36"/>
  <c r="AD4456" i="36"/>
  <c r="AD4457" i="36"/>
  <c r="AD4458" i="36"/>
  <c r="AD4459" i="36"/>
  <c r="AD4460" i="36"/>
  <c r="AD4461" i="36"/>
  <c r="AD4462" i="36"/>
  <c r="AD4463" i="36"/>
  <c r="AD4464" i="36"/>
  <c r="AD4465" i="36"/>
  <c r="AD4466" i="36"/>
  <c r="AD4467" i="36"/>
  <c r="AD4468" i="36"/>
  <c r="AD4469" i="36"/>
  <c r="AD4470" i="36"/>
  <c r="AD4471" i="36"/>
  <c r="AD4472" i="36"/>
  <c r="AD4473" i="36"/>
  <c r="AD4474" i="36"/>
  <c r="AD4475" i="36"/>
  <c r="AD4476" i="36"/>
  <c r="AD4477" i="36"/>
  <c r="AD4478" i="36"/>
  <c r="AD4479" i="36"/>
  <c r="AD4480" i="36"/>
  <c r="AD4481" i="36"/>
  <c r="AD4482" i="36"/>
  <c r="AD4483" i="36"/>
  <c r="AD4484" i="36"/>
  <c r="AD4485" i="36"/>
  <c r="AD4486" i="36"/>
  <c r="AD4487" i="36"/>
  <c r="AD4488" i="36"/>
  <c r="AD4489" i="36"/>
  <c r="AD4490" i="36"/>
  <c r="AD4491" i="36"/>
  <c r="AD4492" i="36"/>
  <c r="AD4493" i="36"/>
  <c r="AD4494" i="36"/>
  <c r="AD4495" i="36"/>
  <c r="AD4496" i="36"/>
  <c r="AD4497" i="36"/>
  <c r="AD4498" i="36"/>
  <c r="AD4499" i="36"/>
  <c r="AD4500" i="36"/>
  <c r="AD4501" i="36"/>
  <c r="AD4502" i="36"/>
  <c r="AD4503" i="36"/>
  <c r="AD4504" i="36"/>
  <c r="AD4505" i="36"/>
  <c r="AD4506" i="36"/>
  <c r="AD4507" i="36"/>
  <c r="AD4508" i="36"/>
  <c r="AD4509" i="36"/>
  <c r="AD4510" i="36"/>
  <c r="AD4511" i="36"/>
  <c r="AD4512" i="36"/>
  <c r="AD4513" i="36"/>
  <c r="AD4514" i="36"/>
  <c r="AD4515" i="36"/>
  <c r="AD4516" i="36"/>
  <c r="AD4517" i="36"/>
  <c r="AD4518" i="36"/>
  <c r="AD4519" i="36"/>
  <c r="AD4520" i="36"/>
  <c r="AD4521" i="36"/>
  <c r="AD4522" i="36"/>
  <c r="AD4523" i="36"/>
  <c r="AD4524" i="36"/>
  <c r="AD4525" i="36"/>
  <c r="AD4526" i="36"/>
  <c r="AD4527" i="36"/>
  <c r="AD4528" i="36"/>
  <c r="AD4529" i="36"/>
  <c r="AD4530" i="36"/>
  <c r="AD4531" i="36"/>
  <c r="AD4532" i="36"/>
  <c r="AD4533" i="36"/>
  <c r="AD4534" i="36"/>
  <c r="AD4535" i="36"/>
  <c r="AD4536" i="36"/>
  <c r="AD4537" i="36"/>
  <c r="AD4538" i="36"/>
  <c r="AD4539" i="36"/>
  <c r="AD4540" i="36"/>
  <c r="AD4541" i="36"/>
  <c r="AD4542" i="36"/>
  <c r="AD4543" i="36"/>
  <c r="AD4544" i="36"/>
  <c r="AD4545" i="36"/>
  <c r="AD4546" i="36"/>
  <c r="AD4547" i="36"/>
  <c r="AD4548" i="36"/>
  <c r="AD4549" i="36"/>
  <c r="AD4550" i="36"/>
  <c r="AD4551" i="36"/>
  <c r="AD4552" i="36"/>
  <c r="AD4553" i="36"/>
  <c r="AD4554" i="36"/>
  <c r="AD4555" i="36"/>
  <c r="AD4556" i="36"/>
  <c r="AD4557" i="36"/>
  <c r="AD4558" i="36"/>
  <c r="AD4559" i="36"/>
  <c r="AD4560" i="36"/>
  <c r="AD4561" i="36"/>
  <c r="AD4562" i="36"/>
  <c r="AD4563" i="36"/>
  <c r="AD4564" i="36"/>
  <c r="AD4565" i="36"/>
  <c r="AD4566" i="36"/>
  <c r="AD4567" i="36"/>
  <c r="AD4568" i="36"/>
  <c r="AD4569" i="36"/>
  <c r="AD4570" i="36"/>
  <c r="AD4571" i="36"/>
  <c r="AD4572" i="36"/>
  <c r="AD4573" i="36"/>
  <c r="AD4574" i="36"/>
  <c r="AD4575" i="36"/>
  <c r="AD4576" i="36"/>
  <c r="AD4577" i="36"/>
  <c r="AD4578" i="36"/>
  <c r="AD4579" i="36"/>
  <c r="AD4580" i="36"/>
  <c r="AD4581" i="36"/>
  <c r="AD4582" i="36"/>
  <c r="AD4583" i="36"/>
  <c r="AD4584" i="36"/>
  <c r="AD4585" i="36"/>
  <c r="AD4586" i="36"/>
  <c r="AD4587" i="36"/>
  <c r="AD4588" i="36"/>
  <c r="AD4589" i="36"/>
  <c r="AD4590" i="36"/>
  <c r="AD4591" i="36"/>
  <c r="AD4592" i="36"/>
  <c r="AD4593" i="36"/>
  <c r="AD4594" i="36"/>
  <c r="AD4595" i="36"/>
  <c r="AD4596" i="36"/>
  <c r="AD4597" i="36"/>
  <c r="AD4598" i="36"/>
  <c r="AD4599" i="36"/>
  <c r="AD4600" i="36"/>
  <c r="AD4601" i="36"/>
  <c r="AD4602" i="36"/>
  <c r="AD4603" i="36"/>
  <c r="AD4604" i="36"/>
  <c r="AD4605" i="36"/>
  <c r="AD4606" i="36"/>
  <c r="AD4607" i="36"/>
  <c r="AD4608" i="36"/>
  <c r="AD4609" i="36"/>
  <c r="AD4610" i="36"/>
  <c r="AD4611" i="36"/>
  <c r="AD4612" i="36"/>
  <c r="AD4613" i="36"/>
  <c r="AD4614" i="36"/>
  <c r="AD4615" i="36"/>
  <c r="AD4616" i="36"/>
  <c r="AD4617" i="36"/>
  <c r="AD4618" i="36"/>
  <c r="AD4619" i="36"/>
  <c r="AD4620" i="36"/>
  <c r="AD4621" i="36"/>
  <c r="AD4622" i="36"/>
  <c r="AD4623" i="36"/>
  <c r="AD4624" i="36"/>
  <c r="AD4625" i="36"/>
  <c r="AD4626" i="36"/>
  <c r="AD4627" i="36"/>
  <c r="AD4628" i="36"/>
  <c r="AD4629" i="36"/>
  <c r="AD4630" i="36"/>
  <c r="AD4631" i="36"/>
  <c r="AD4632" i="36"/>
  <c r="AD4633" i="36"/>
  <c r="AD4634" i="36"/>
  <c r="AD4635" i="36"/>
  <c r="AD4636" i="36"/>
  <c r="AD4637" i="36"/>
  <c r="AD4638" i="36"/>
  <c r="AD4639" i="36"/>
  <c r="AD4640" i="36"/>
  <c r="AD4641" i="36"/>
  <c r="AD4642" i="36"/>
  <c r="AD4643" i="36"/>
  <c r="AD4644" i="36"/>
  <c r="AD4645" i="36"/>
  <c r="AD4646" i="36"/>
  <c r="AD4647" i="36"/>
  <c r="AD4648" i="36"/>
  <c r="AD4649" i="36"/>
  <c r="AD4650" i="36"/>
  <c r="AD4651" i="36"/>
  <c r="AD4652" i="36"/>
  <c r="AD4653" i="36"/>
  <c r="AD4654" i="36"/>
  <c r="AD4655" i="36"/>
  <c r="AD4656" i="36"/>
  <c r="AD4657" i="36"/>
  <c r="AD4658" i="36"/>
  <c r="AD4659" i="36"/>
  <c r="AD4660" i="36"/>
  <c r="AD4661" i="36"/>
  <c r="AD4662" i="36"/>
  <c r="AD4663" i="36"/>
  <c r="AD4664" i="36"/>
  <c r="AD4665" i="36"/>
  <c r="AD4666" i="36"/>
  <c r="AD4667" i="36"/>
  <c r="AD4668" i="36"/>
  <c r="AD4669" i="36"/>
  <c r="AD4670" i="36"/>
  <c r="AD4671" i="36"/>
  <c r="AD4672" i="36"/>
  <c r="AD4673" i="36"/>
  <c r="AD4674" i="36"/>
  <c r="AD4675" i="36"/>
  <c r="AD4676" i="36"/>
  <c r="AD4677" i="36"/>
  <c r="AD4678" i="36"/>
  <c r="AD4679" i="36"/>
  <c r="AD4680" i="36"/>
  <c r="AD4681" i="36"/>
  <c r="AD4682" i="36"/>
  <c r="AD4683" i="36"/>
  <c r="AD4684" i="36"/>
  <c r="AD4685" i="36"/>
  <c r="AD4686" i="36"/>
  <c r="AD4687" i="36"/>
  <c r="AD4688" i="36"/>
  <c r="AD4689" i="36"/>
  <c r="AD4690" i="36"/>
  <c r="AD4691" i="36"/>
  <c r="AD4692" i="36"/>
  <c r="AD4693" i="36"/>
  <c r="AD4694" i="36"/>
  <c r="AD4695" i="36"/>
  <c r="AD4696" i="36"/>
  <c r="AD4697" i="36"/>
  <c r="AD4698" i="36"/>
  <c r="AD4699" i="36"/>
  <c r="AD4700" i="36"/>
  <c r="AD4701" i="36"/>
  <c r="AD4702" i="36"/>
  <c r="AD4703" i="36"/>
  <c r="AD4704" i="36"/>
  <c r="AD4705" i="36"/>
  <c r="AD4706" i="36"/>
  <c r="AD4707" i="36"/>
  <c r="AD4708" i="36"/>
  <c r="AD4709" i="36"/>
  <c r="AD4710" i="36"/>
  <c r="AD4711" i="36"/>
  <c r="AD4712" i="36"/>
  <c r="AD4713" i="36"/>
  <c r="AD4714" i="36"/>
  <c r="AD4715" i="36"/>
  <c r="AD4716" i="36"/>
  <c r="AD4717" i="36"/>
  <c r="AD4718" i="36"/>
  <c r="AD4719" i="36"/>
  <c r="AD4720" i="36"/>
  <c r="AD4721" i="36"/>
  <c r="AD4722" i="36"/>
  <c r="AD4723" i="36"/>
  <c r="AD4724" i="36"/>
  <c r="AD4725" i="36"/>
  <c r="AD4726" i="36"/>
  <c r="AD4727" i="36"/>
  <c r="AD4728" i="36"/>
  <c r="AD4729" i="36"/>
  <c r="AD4730" i="36"/>
  <c r="AD4731" i="36"/>
  <c r="AD4732" i="36"/>
  <c r="AD4733" i="36"/>
  <c r="AD4734" i="36"/>
  <c r="AD4735" i="36"/>
  <c r="AD4736" i="36"/>
  <c r="AD4737" i="36"/>
  <c r="AD4738" i="36"/>
  <c r="AD4739" i="36"/>
  <c r="AD4740" i="36"/>
  <c r="AD4741" i="36"/>
  <c r="AD4742" i="36"/>
  <c r="AD4743" i="36"/>
  <c r="AD4744" i="36"/>
  <c r="AD4745" i="36"/>
  <c r="AD4746" i="36"/>
  <c r="AD4747" i="36"/>
  <c r="AD4748" i="36"/>
  <c r="AD4749" i="36"/>
  <c r="AD4750" i="36"/>
  <c r="AD4751" i="36"/>
  <c r="AD4752" i="36"/>
  <c r="AD4753" i="36"/>
  <c r="AD4754" i="36"/>
  <c r="AD4755" i="36"/>
  <c r="AD4756" i="36"/>
  <c r="AD4757" i="36"/>
  <c r="AD4758" i="36"/>
  <c r="AD4759" i="36"/>
  <c r="AD4760" i="36"/>
  <c r="AD4761" i="36"/>
  <c r="AD4762" i="36"/>
  <c r="AD4763" i="36"/>
  <c r="AD4764" i="36"/>
  <c r="AD4765" i="36"/>
  <c r="AD4766" i="36"/>
  <c r="AD4767" i="36"/>
  <c r="AD4768" i="36"/>
  <c r="AD4769" i="36"/>
  <c r="AD4770" i="36"/>
  <c r="AD4771" i="36"/>
  <c r="AD4772" i="36"/>
  <c r="AD4773" i="36"/>
  <c r="AD4774" i="36"/>
  <c r="AD4775" i="36"/>
  <c r="AD4776" i="36"/>
  <c r="AD4777" i="36"/>
  <c r="AD4778" i="36"/>
  <c r="AD4779" i="36"/>
  <c r="AD4780" i="36"/>
  <c r="AD4781" i="36"/>
  <c r="AD4782" i="36"/>
  <c r="AD4783" i="36"/>
  <c r="AD4784" i="36"/>
  <c r="AD4785" i="36"/>
  <c r="AD4786" i="36"/>
  <c r="AD4787" i="36"/>
  <c r="AD4788" i="36"/>
  <c r="AD4789" i="36"/>
  <c r="AD4790" i="36"/>
  <c r="AD4791" i="36"/>
  <c r="AD4792" i="36"/>
  <c r="AD4793" i="36"/>
  <c r="AD4794" i="36"/>
  <c r="AD4795" i="36"/>
  <c r="AD4796" i="36"/>
  <c r="AD4797" i="36"/>
  <c r="AD4798" i="36"/>
  <c r="AD4799" i="36"/>
  <c r="AD4800" i="36"/>
  <c r="AD4801" i="36"/>
  <c r="AD4802" i="36"/>
  <c r="AD4803" i="36"/>
  <c r="AD4804" i="36"/>
  <c r="AD4805" i="36"/>
  <c r="AD4806" i="36"/>
  <c r="AD4807" i="36"/>
  <c r="AD4808" i="36"/>
  <c r="AD4809" i="36"/>
  <c r="AD4810" i="36"/>
  <c r="AD4811" i="36"/>
  <c r="AD4812" i="36"/>
  <c r="AD4813" i="36"/>
  <c r="AD4814" i="36"/>
  <c r="AD4815" i="36"/>
  <c r="AD4816" i="36"/>
  <c r="AD4817" i="36"/>
  <c r="AD4818" i="36"/>
  <c r="AD4819" i="36"/>
  <c r="AD4820" i="36"/>
  <c r="AD4821" i="36"/>
  <c r="AD4822" i="36"/>
  <c r="AD4823" i="36"/>
  <c r="AD4824" i="36"/>
  <c r="AD4825" i="36"/>
  <c r="AD4826" i="36"/>
  <c r="AD4827" i="36"/>
  <c r="AD4828" i="36"/>
  <c r="AD4829" i="36"/>
  <c r="AD4830" i="36"/>
  <c r="AD4831" i="36"/>
  <c r="AD4832" i="36"/>
  <c r="AD4833" i="36"/>
  <c r="AD4834" i="36"/>
  <c r="AD4835" i="36"/>
  <c r="AD4836" i="36"/>
  <c r="AD4837" i="36"/>
  <c r="AD4838" i="36"/>
  <c r="AD4839" i="36"/>
  <c r="AD4840" i="36"/>
  <c r="AD4841" i="36"/>
  <c r="AD4842" i="36"/>
  <c r="AD4843" i="36"/>
  <c r="AD4844" i="36"/>
  <c r="AD4845" i="36"/>
  <c r="AD4846" i="36"/>
  <c r="AD4847" i="36"/>
  <c r="AD4848" i="36"/>
  <c r="AD4849" i="36"/>
  <c r="AD4850" i="36"/>
  <c r="AD4851" i="36"/>
  <c r="AD4852" i="36"/>
  <c r="AD4853" i="36"/>
  <c r="AD4854" i="36"/>
  <c r="AD4855" i="36"/>
  <c r="AD4856" i="36"/>
  <c r="AD4857" i="36"/>
  <c r="AD4858" i="36"/>
  <c r="AD4859" i="36"/>
  <c r="AD4860" i="36"/>
  <c r="AD4861" i="36"/>
  <c r="AD4862" i="36"/>
  <c r="AD4863" i="36"/>
  <c r="AD4864" i="36"/>
  <c r="AD4865" i="36"/>
  <c r="AD4866" i="36"/>
  <c r="AD4867" i="36"/>
  <c r="AD4868" i="36"/>
  <c r="AD4869" i="36"/>
  <c r="AD4870" i="36"/>
  <c r="AD4871" i="36"/>
  <c r="AD4872" i="36"/>
  <c r="AD4873" i="36"/>
  <c r="AD4874" i="36"/>
  <c r="AD4875" i="36"/>
  <c r="AD4876" i="36"/>
  <c r="AD4877" i="36"/>
  <c r="AD4878" i="36"/>
  <c r="AD4879" i="36"/>
  <c r="AD4880" i="36"/>
  <c r="AD4881" i="36"/>
  <c r="AD4882" i="36"/>
  <c r="AD4883" i="36"/>
  <c r="AD4884" i="36"/>
  <c r="AD4885" i="36"/>
  <c r="AD4886" i="36"/>
  <c r="AD4887" i="36"/>
  <c r="AD4888" i="36"/>
  <c r="AD4889" i="36"/>
  <c r="AD4890" i="36"/>
  <c r="AD4891" i="36"/>
  <c r="AD4892" i="36"/>
  <c r="AD4893" i="36"/>
  <c r="AD4894" i="36"/>
  <c r="AD4895" i="36"/>
  <c r="AD4896" i="36"/>
  <c r="AD4897" i="36"/>
  <c r="AD4898" i="36"/>
  <c r="AD4899" i="36"/>
  <c r="AD4900" i="36"/>
  <c r="AD4901" i="36"/>
  <c r="AD4902" i="36"/>
  <c r="AD4903" i="36"/>
  <c r="AD4904" i="36"/>
  <c r="AD4905" i="36"/>
  <c r="AD4906" i="36"/>
  <c r="AD4907" i="36"/>
  <c r="AD4908" i="36"/>
  <c r="AD4909" i="36"/>
  <c r="AD4910" i="36"/>
  <c r="AD4911" i="36"/>
  <c r="AD4912" i="36"/>
  <c r="AD4913" i="36"/>
  <c r="AD4914" i="36"/>
  <c r="AD4915" i="36"/>
  <c r="AD4916" i="36"/>
  <c r="AD4917" i="36"/>
  <c r="AD4918" i="36"/>
  <c r="AD4919" i="36"/>
  <c r="AD4920" i="36"/>
  <c r="AD4921" i="36"/>
  <c r="AD4922" i="36"/>
  <c r="AD4923" i="36"/>
  <c r="AD4924" i="36"/>
  <c r="AD4925" i="36"/>
  <c r="AD4926" i="36"/>
  <c r="AD4927" i="36"/>
  <c r="AD4928" i="36"/>
  <c r="AD4929" i="36"/>
  <c r="AD4930" i="36"/>
  <c r="AD4931" i="36"/>
  <c r="AD4932" i="36"/>
  <c r="AD4933" i="36"/>
  <c r="AD4934" i="36"/>
  <c r="AD4935" i="36"/>
  <c r="AD4936" i="36"/>
  <c r="AD4937" i="36"/>
  <c r="AD4938" i="36"/>
  <c r="AD4939" i="36"/>
  <c r="AD4940" i="36"/>
  <c r="AD4941" i="36"/>
  <c r="AD4942" i="36"/>
  <c r="AD4943" i="36"/>
  <c r="AD4944" i="36"/>
  <c r="AD4945" i="36"/>
  <c r="AD4946" i="36"/>
  <c r="AD4947" i="36"/>
  <c r="AD4948" i="36"/>
  <c r="AD4949" i="36"/>
  <c r="AD4950" i="36"/>
  <c r="AD4951" i="36"/>
  <c r="AD4952" i="36"/>
  <c r="AD4953" i="36"/>
  <c r="AD4954" i="36"/>
  <c r="AD4955" i="36"/>
  <c r="AD4956" i="36"/>
  <c r="AD4957" i="36"/>
  <c r="AD4958" i="36"/>
  <c r="AD4959" i="36"/>
  <c r="AD4960" i="36"/>
  <c r="AD4961" i="36"/>
  <c r="AD4962" i="36"/>
  <c r="AD4963" i="36"/>
  <c r="AD4964" i="36"/>
  <c r="AD4965" i="36"/>
  <c r="AD4966" i="36"/>
  <c r="AD4967" i="36"/>
  <c r="AD4968" i="36"/>
  <c r="AD4969" i="36"/>
  <c r="AD4970" i="36"/>
  <c r="AD4971" i="36"/>
  <c r="AD4972" i="36"/>
  <c r="AD4973" i="36"/>
  <c r="AD4974" i="36"/>
  <c r="AD4975" i="36"/>
  <c r="AD4976" i="36"/>
  <c r="AD4977" i="36"/>
  <c r="AD4978" i="36"/>
  <c r="AD4979" i="36"/>
  <c r="AD4980" i="36"/>
  <c r="AD4981" i="36"/>
  <c r="AD4982" i="36"/>
  <c r="AD4983" i="36"/>
  <c r="AD4984" i="36"/>
  <c r="AD4985" i="36"/>
  <c r="AD4986" i="36"/>
  <c r="AD4987" i="36"/>
  <c r="AD4988" i="36"/>
  <c r="AD4989" i="36"/>
  <c r="AD4990" i="36"/>
  <c r="AD4991" i="36"/>
  <c r="AD4992" i="36"/>
  <c r="AD4993" i="36"/>
  <c r="AD4994" i="36"/>
  <c r="AD4995" i="36"/>
  <c r="AD4996" i="36"/>
  <c r="AD4997" i="36"/>
  <c r="AD4998" i="36"/>
  <c r="AD4999" i="36"/>
  <c r="AD5000" i="36"/>
  <c r="AD5001" i="36"/>
  <c r="Y4" i="43"/>
  <c r="Y5" i="43"/>
  <c r="Y6" i="43"/>
  <c r="Y7" i="43"/>
  <c r="Y8" i="43"/>
  <c r="Y9" i="43"/>
  <c r="Y10" i="43"/>
  <c r="Y11" i="43"/>
  <c r="Y12" i="43"/>
  <c r="Y13" i="43"/>
  <c r="Y14" i="43"/>
  <c r="Y15" i="43"/>
  <c r="Y16" i="43"/>
  <c r="Y17" i="43"/>
  <c r="Y18" i="43"/>
  <c r="Y19" i="43"/>
  <c r="Y20" i="43"/>
  <c r="Y21" i="43"/>
  <c r="Y22" i="43"/>
  <c r="Y23" i="43"/>
  <c r="Y24" i="43"/>
  <c r="Y25" i="43"/>
  <c r="Y26" i="43"/>
  <c r="Y27" i="43"/>
  <c r="Y28" i="43"/>
  <c r="Y29" i="43"/>
  <c r="Y30" i="43"/>
  <c r="Y31" i="43"/>
  <c r="Y32" i="43"/>
  <c r="Y33" i="43"/>
  <c r="Y34" i="43"/>
  <c r="Y35" i="43"/>
  <c r="Y36" i="43"/>
  <c r="Y37" i="43"/>
  <c r="Y38" i="43"/>
  <c r="Y39" i="43"/>
  <c r="Y40" i="43"/>
  <c r="Y41" i="43"/>
  <c r="Y42" i="43"/>
  <c r="Y43" i="43"/>
  <c r="Y44" i="43"/>
  <c r="Y45" i="43"/>
  <c r="Y46" i="43"/>
  <c r="Y47" i="43"/>
  <c r="Y48" i="43"/>
  <c r="Y49" i="43"/>
  <c r="Y50" i="43"/>
  <c r="Y51" i="43"/>
  <c r="Y52" i="43"/>
  <c r="Y53" i="43"/>
  <c r="Y54" i="43"/>
  <c r="Y55" i="43"/>
  <c r="Y56" i="43"/>
  <c r="Y57" i="43"/>
  <c r="Y58" i="43"/>
  <c r="Y59" i="43"/>
  <c r="Y60" i="43"/>
  <c r="Y61" i="43"/>
  <c r="Y62" i="43"/>
  <c r="Y63" i="43"/>
  <c r="Y64" i="43"/>
  <c r="Y65" i="43"/>
  <c r="Y66" i="43"/>
  <c r="Y67" i="43"/>
  <c r="Y68" i="43"/>
  <c r="Y69" i="43"/>
  <c r="Y70" i="43"/>
  <c r="Y71" i="43"/>
  <c r="Y72" i="43"/>
  <c r="Y73" i="43"/>
  <c r="Y74" i="43"/>
  <c r="Y75" i="43"/>
  <c r="Y76" i="43"/>
  <c r="Y77" i="43"/>
  <c r="Y78" i="43"/>
  <c r="Y79" i="43"/>
  <c r="Y80" i="43"/>
  <c r="Y81" i="43"/>
  <c r="Y82" i="43"/>
  <c r="Y83" i="43"/>
  <c r="Y84" i="43"/>
  <c r="Y85" i="43"/>
  <c r="Y86" i="43"/>
  <c r="Y87" i="43"/>
  <c r="Y88" i="43"/>
  <c r="Y89" i="43"/>
  <c r="Y90" i="43"/>
  <c r="Y91" i="43"/>
  <c r="Y92" i="43"/>
  <c r="Y93" i="43"/>
  <c r="Y94" i="43"/>
  <c r="Y95" i="43"/>
  <c r="Y96" i="43"/>
  <c r="Y97" i="43"/>
  <c r="Y98" i="43"/>
  <c r="Y99" i="43"/>
  <c r="Y100" i="43"/>
  <c r="Y101" i="43"/>
  <c r="Y102" i="43"/>
  <c r="Y103" i="43"/>
  <c r="Y104" i="43"/>
  <c r="Y105" i="43"/>
  <c r="Y106" i="43"/>
  <c r="Y107" i="43"/>
  <c r="Y108" i="43"/>
  <c r="Y109" i="43"/>
  <c r="Y110" i="43"/>
  <c r="Y111" i="43"/>
  <c r="Y112" i="43"/>
  <c r="Y113" i="43"/>
  <c r="Y114" i="43"/>
  <c r="Y115" i="43"/>
  <c r="Y116" i="43"/>
  <c r="Y117" i="43"/>
  <c r="Y118" i="43"/>
  <c r="Y119" i="43"/>
  <c r="Y120" i="43"/>
  <c r="Y121" i="43"/>
  <c r="Y122" i="43"/>
  <c r="Y123" i="43"/>
  <c r="Y124" i="43"/>
  <c r="Y125" i="43"/>
  <c r="Y126" i="43"/>
  <c r="Y127" i="43"/>
  <c r="Y128" i="43"/>
  <c r="Y129" i="43"/>
  <c r="Y130" i="43"/>
  <c r="Y131" i="43"/>
  <c r="Y132" i="43"/>
  <c r="Y133" i="43"/>
  <c r="Y134" i="43"/>
  <c r="Y135" i="43"/>
  <c r="Y136" i="43"/>
  <c r="Y137" i="43"/>
  <c r="Y138" i="43"/>
  <c r="Y139" i="43"/>
  <c r="Y140" i="43"/>
  <c r="Y141" i="43"/>
  <c r="Y142" i="43"/>
  <c r="Y143" i="43"/>
  <c r="Y144" i="43"/>
  <c r="Y145" i="43"/>
  <c r="Y146" i="43"/>
  <c r="Y147" i="43"/>
  <c r="Y148" i="43"/>
  <c r="Y149" i="43"/>
  <c r="Y150" i="43"/>
  <c r="Y151" i="43"/>
  <c r="Y152" i="43"/>
  <c r="Y153" i="43"/>
  <c r="Y154" i="43"/>
  <c r="Y155" i="43"/>
  <c r="Y156" i="43"/>
  <c r="Y157" i="43"/>
  <c r="Y158" i="43"/>
  <c r="Y159" i="43"/>
  <c r="Y160" i="43"/>
  <c r="Y161" i="43"/>
  <c r="Y162" i="43"/>
  <c r="Y163" i="43"/>
  <c r="Y164" i="43"/>
  <c r="Y165" i="43"/>
  <c r="Y166" i="43"/>
  <c r="Y167" i="43"/>
  <c r="Y168" i="43"/>
  <c r="Y169" i="43"/>
  <c r="Y170" i="43"/>
  <c r="Y171" i="43"/>
  <c r="Y172" i="43"/>
  <c r="Y173" i="43"/>
  <c r="Y174" i="43"/>
  <c r="Y175" i="43"/>
  <c r="Y176" i="43"/>
  <c r="Y177" i="43"/>
  <c r="Y178" i="43"/>
  <c r="Y179" i="43"/>
  <c r="Y180" i="43"/>
  <c r="Y181" i="43"/>
  <c r="Y182" i="43"/>
  <c r="Y183" i="43"/>
  <c r="Y184" i="43"/>
  <c r="Y185" i="43"/>
  <c r="Y186" i="43"/>
  <c r="Y187" i="43"/>
  <c r="Y188" i="43"/>
  <c r="Y189" i="43"/>
  <c r="Y190" i="43"/>
  <c r="Y191" i="43"/>
  <c r="Y192" i="43"/>
  <c r="Y193" i="43"/>
  <c r="Y194" i="43"/>
  <c r="Y195" i="43"/>
  <c r="Y196" i="43"/>
  <c r="Y197" i="43"/>
  <c r="Y198" i="43"/>
  <c r="Y199" i="43"/>
  <c r="Y200" i="43"/>
  <c r="Y201" i="43"/>
  <c r="Y202" i="43"/>
  <c r="Y203" i="43"/>
  <c r="Y204" i="43"/>
  <c r="Y205" i="43"/>
  <c r="Y206" i="43"/>
  <c r="Y207" i="43"/>
  <c r="Y208" i="43"/>
  <c r="Y209" i="43"/>
  <c r="Y210" i="43"/>
  <c r="Y211" i="43"/>
  <c r="Y212" i="43"/>
  <c r="Y213" i="43"/>
  <c r="Y214" i="43"/>
  <c r="Y215" i="43"/>
  <c r="Y216" i="43"/>
  <c r="Y217" i="43"/>
  <c r="Y218" i="43"/>
  <c r="Y219" i="43"/>
  <c r="Y220" i="43"/>
  <c r="Y221" i="43"/>
  <c r="Y222" i="43"/>
  <c r="Y223" i="43"/>
  <c r="Y224" i="43"/>
  <c r="Y225" i="43"/>
  <c r="Y226" i="43"/>
  <c r="Y227" i="43"/>
  <c r="Y228" i="43"/>
  <c r="Y229" i="43"/>
  <c r="Y230" i="43"/>
  <c r="Y231" i="43"/>
  <c r="Y232" i="43"/>
  <c r="Y233" i="43"/>
  <c r="Y234" i="43"/>
  <c r="Y235" i="43"/>
  <c r="Y236" i="43"/>
  <c r="Y237" i="43"/>
  <c r="Y238" i="43"/>
  <c r="Y239" i="43"/>
  <c r="Y240" i="43"/>
  <c r="Y241" i="43"/>
  <c r="Y242" i="43"/>
  <c r="Y243" i="43"/>
  <c r="Y244" i="43"/>
  <c r="Y245" i="43"/>
  <c r="Y246" i="43"/>
  <c r="Y247" i="43"/>
  <c r="Y248" i="43"/>
  <c r="Y249" i="43"/>
  <c r="Y250" i="43"/>
  <c r="Y251" i="43"/>
  <c r="Y252" i="43"/>
  <c r="Y253" i="43"/>
  <c r="Y254" i="43"/>
  <c r="Y255" i="43"/>
  <c r="Y256" i="43"/>
  <c r="Y257" i="43"/>
  <c r="Y258" i="43"/>
  <c r="Y259" i="43"/>
  <c r="Y260" i="43"/>
  <c r="Y261" i="43"/>
  <c r="Y262" i="43"/>
  <c r="Y263" i="43"/>
  <c r="Y264" i="43"/>
  <c r="Y265" i="43"/>
  <c r="Y266" i="43"/>
  <c r="Y267" i="43"/>
  <c r="Y268" i="43"/>
  <c r="Y269" i="43"/>
  <c r="Y270" i="43"/>
  <c r="Y271" i="43"/>
  <c r="Y272" i="43"/>
  <c r="Y273" i="43"/>
  <c r="Y274" i="43"/>
  <c r="Y275" i="43"/>
  <c r="Y276" i="43"/>
  <c r="Y277" i="43"/>
  <c r="Y278" i="43"/>
  <c r="Y279" i="43"/>
  <c r="Y280" i="43"/>
  <c r="Y281" i="43"/>
  <c r="Y282" i="43"/>
  <c r="Y283" i="43"/>
  <c r="Y284" i="43"/>
  <c r="Y285" i="43"/>
  <c r="Y286" i="43"/>
  <c r="Y287" i="43"/>
  <c r="Y288" i="43"/>
  <c r="Y289" i="43"/>
  <c r="Y290" i="43"/>
  <c r="Y291" i="43"/>
  <c r="Y292" i="43"/>
  <c r="Y293" i="43"/>
  <c r="Y294" i="43"/>
  <c r="Y295" i="43"/>
  <c r="Y296" i="43"/>
  <c r="Y297" i="43"/>
  <c r="Y298" i="43"/>
  <c r="Y299" i="43"/>
  <c r="Y300" i="43"/>
  <c r="Y301" i="43"/>
  <c r="Y302" i="43"/>
  <c r="Y303" i="43"/>
  <c r="Y304" i="43"/>
  <c r="Y305" i="43"/>
  <c r="Y306" i="43"/>
  <c r="Y307" i="43"/>
  <c r="Y308" i="43"/>
  <c r="Y309" i="43"/>
  <c r="Y310" i="43"/>
  <c r="Y311" i="43"/>
  <c r="Y312" i="43"/>
  <c r="Y313" i="43"/>
  <c r="Y314" i="43"/>
  <c r="Y315" i="43"/>
  <c r="Y316" i="43"/>
  <c r="Y317" i="43"/>
  <c r="Y318" i="43"/>
  <c r="Y319" i="43"/>
  <c r="Y320" i="43"/>
  <c r="Y321" i="43"/>
  <c r="Y322" i="43"/>
  <c r="Y323" i="43"/>
  <c r="Y324" i="43"/>
  <c r="Y325" i="43"/>
  <c r="Y326" i="43"/>
  <c r="Y327" i="43"/>
  <c r="Y328" i="43"/>
  <c r="Y329" i="43"/>
  <c r="Y330" i="43"/>
  <c r="Y331" i="43"/>
  <c r="Y332" i="43"/>
  <c r="Y333" i="43"/>
  <c r="Y334" i="43"/>
  <c r="Y335" i="43"/>
  <c r="Y336" i="43"/>
  <c r="Y337" i="43"/>
  <c r="Y338" i="43"/>
  <c r="Y339" i="43"/>
  <c r="Y340" i="43"/>
  <c r="Y341" i="43"/>
  <c r="Y342" i="43"/>
  <c r="Y343" i="43"/>
  <c r="Y344" i="43"/>
  <c r="Y345" i="43"/>
  <c r="Y346" i="43"/>
  <c r="Y347" i="43"/>
  <c r="Y348" i="43"/>
  <c r="Y349" i="43"/>
  <c r="Y350" i="43"/>
  <c r="Y351" i="43"/>
  <c r="Y352" i="43"/>
  <c r="Y353" i="43"/>
  <c r="Y354" i="43"/>
  <c r="Y355" i="43"/>
  <c r="Y356" i="43"/>
  <c r="Y357" i="43"/>
  <c r="Y358" i="43"/>
  <c r="Y359" i="43"/>
  <c r="Y360" i="43"/>
  <c r="Y361" i="43"/>
  <c r="Y362" i="43"/>
  <c r="Y363" i="43"/>
  <c r="Y364" i="43"/>
  <c r="Y365" i="43"/>
  <c r="Y366" i="43"/>
  <c r="Y367" i="43"/>
  <c r="Y368" i="43"/>
  <c r="Y369" i="43"/>
  <c r="Y370" i="43"/>
  <c r="Y371" i="43"/>
  <c r="Y372" i="43"/>
  <c r="Y373" i="43"/>
  <c r="Y374" i="43"/>
  <c r="Y375" i="43"/>
  <c r="Y376" i="43"/>
  <c r="Y377" i="43"/>
  <c r="Y378" i="43"/>
  <c r="Y379" i="43"/>
  <c r="Y380" i="43"/>
  <c r="Y381" i="43"/>
  <c r="Y382" i="43"/>
  <c r="Y383" i="43"/>
  <c r="Y384" i="43"/>
  <c r="Y385" i="43"/>
  <c r="Y386" i="43"/>
  <c r="Y387" i="43"/>
  <c r="Y388" i="43"/>
  <c r="Y389" i="43"/>
  <c r="Y390" i="43"/>
  <c r="Y391" i="43"/>
  <c r="Y392" i="43"/>
  <c r="Y393" i="43"/>
  <c r="Y394" i="43"/>
  <c r="Y395" i="43"/>
  <c r="Y396" i="43"/>
  <c r="Y397" i="43"/>
  <c r="Y398" i="43"/>
  <c r="Y399" i="43"/>
  <c r="Y400" i="43"/>
  <c r="Y401" i="43"/>
  <c r="Y402" i="43"/>
  <c r="Y403" i="43"/>
  <c r="Y404" i="43"/>
  <c r="Y405" i="43"/>
  <c r="Y406" i="43"/>
  <c r="Y407" i="43"/>
  <c r="Y408" i="43"/>
  <c r="Y409" i="43"/>
  <c r="Y410" i="43"/>
  <c r="Y411" i="43"/>
  <c r="Y412" i="43"/>
  <c r="Y413" i="43"/>
  <c r="Y414" i="43"/>
  <c r="Y415" i="43"/>
  <c r="Y416" i="43"/>
  <c r="Y417" i="43"/>
  <c r="Y418" i="43"/>
  <c r="Y419" i="43"/>
  <c r="Y420" i="43"/>
  <c r="Y421" i="43"/>
  <c r="Y422" i="43"/>
  <c r="Y423" i="43"/>
  <c r="Y424" i="43"/>
  <c r="Y425" i="43"/>
  <c r="Y426" i="43"/>
  <c r="Y427" i="43"/>
  <c r="Y428" i="43"/>
  <c r="Y429" i="43"/>
  <c r="Y430" i="43"/>
  <c r="Y431" i="43"/>
  <c r="Y432" i="43"/>
  <c r="Y433" i="43"/>
  <c r="Y434" i="43"/>
  <c r="Y435" i="43"/>
  <c r="Y436" i="43"/>
  <c r="Y437" i="43"/>
  <c r="Y438" i="43"/>
  <c r="Y439" i="43"/>
  <c r="Y440" i="43"/>
  <c r="Y441" i="43"/>
  <c r="Y442" i="43"/>
  <c r="Y443" i="43"/>
  <c r="Y444" i="43"/>
  <c r="Y445" i="43"/>
  <c r="Y446" i="43"/>
  <c r="Y447" i="43"/>
  <c r="Y448" i="43"/>
  <c r="Y449" i="43"/>
  <c r="Y450" i="43"/>
  <c r="Y451" i="43"/>
  <c r="Y452" i="43"/>
  <c r="Y453" i="43"/>
  <c r="Y454" i="43"/>
  <c r="Y455" i="43"/>
  <c r="Y456" i="43"/>
  <c r="Y457" i="43"/>
  <c r="Y458" i="43"/>
  <c r="Y459" i="43"/>
  <c r="Y460" i="43"/>
  <c r="Y461" i="43"/>
  <c r="Y462" i="43"/>
  <c r="Y463" i="43"/>
  <c r="Y464" i="43"/>
  <c r="Y465" i="43"/>
  <c r="Y466" i="43"/>
  <c r="Y467" i="43"/>
  <c r="Y468" i="43"/>
  <c r="Y469" i="43"/>
  <c r="Y470" i="43"/>
  <c r="Y471" i="43"/>
  <c r="Y472" i="43"/>
  <c r="Y473" i="43"/>
  <c r="Y474" i="43"/>
  <c r="Y475" i="43"/>
  <c r="Y476" i="43"/>
  <c r="Y477" i="43"/>
  <c r="Y478" i="43"/>
  <c r="Y479" i="43"/>
  <c r="Y480" i="43"/>
  <c r="Y481" i="43"/>
  <c r="Y482" i="43"/>
  <c r="Y483" i="43"/>
  <c r="Y484" i="43"/>
  <c r="Y485" i="43"/>
  <c r="Y486" i="43"/>
  <c r="Y487" i="43"/>
  <c r="Y488" i="43"/>
  <c r="Y489" i="43"/>
  <c r="Y490" i="43"/>
  <c r="Y491" i="43"/>
  <c r="Y492" i="43"/>
  <c r="Y493" i="43"/>
  <c r="Y494" i="43"/>
  <c r="Y495" i="43"/>
  <c r="Y496" i="43"/>
  <c r="Y497" i="43"/>
  <c r="Y498" i="43"/>
  <c r="Y499" i="43"/>
  <c r="Y500" i="43"/>
  <c r="Y501" i="43"/>
  <c r="Y502" i="43"/>
  <c r="Y503" i="43"/>
  <c r="Y504" i="43"/>
  <c r="Y505" i="43"/>
  <c r="Y506" i="43"/>
  <c r="Y507" i="43"/>
  <c r="Y508" i="43"/>
  <c r="Y509" i="43"/>
  <c r="Y510" i="43"/>
  <c r="Y511" i="43"/>
  <c r="Y512" i="43"/>
  <c r="Y513" i="43"/>
  <c r="Y514" i="43"/>
  <c r="Y515" i="43"/>
  <c r="Y516" i="43"/>
  <c r="Y517" i="43"/>
  <c r="Y518" i="43"/>
  <c r="Y519" i="43"/>
  <c r="Y520" i="43"/>
  <c r="Y521" i="43"/>
  <c r="Y522" i="43"/>
  <c r="Y523" i="43"/>
  <c r="Y524" i="43"/>
  <c r="Y525" i="43"/>
  <c r="Y526" i="43"/>
  <c r="Y527" i="43"/>
  <c r="Y528" i="43"/>
  <c r="Y529" i="43"/>
  <c r="Y530" i="43"/>
  <c r="Y531" i="43"/>
  <c r="Y532" i="43"/>
  <c r="Y533" i="43"/>
  <c r="Y534" i="43"/>
  <c r="Y535" i="43"/>
  <c r="Y536" i="43"/>
  <c r="Y537" i="43"/>
  <c r="Y538" i="43"/>
  <c r="Y539" i="43"/>
  <c r="Y540" i="43"/>
  <c r="Y541" i="43"/>
  <c r="Y542" i="43"/>
  <c r="Y543" i="43"/>
  <c r="Y544" i="43"/>
  <c r="Y545" i="43"/>
  <c r="Y546" i="43"/>
  <c r="Y547" i="43"/>
  <c r="Y548" i="43"/>
  <c r="Y549" i="43"/>
  <c r="Y550" i="43"/>
  <c r="Y551" i="43"/>
  <c r="Z4" i="43" l="1"/>
  <c r="Z5" i="43"/>
  <c r="Z6" i="43"/>
  <c r="Z7" i="43"/>
  <c r="Z8" i="43"/>
  <c r="Z9" i="43"/>
  <c r="Z10" i="43"/>
  <c r="Z11" i="43"/>
  <c r="Z12" i="43"/>
  <c r="Z13" i="43"/>
  <c r="Z14" i="43"/>
  <c r="Z15" i="43"/>
  <c r="Z16" i="43"/>
  <c r="Z17" i="43"/>
  <c r="Z18" i="43"/>
  <c r="Z19" i="43"/>
  <c r="Z20" i="43"/>
  <c r="Z21" i="43"/>
  <c r="Z22" i="43"/>
  <c r="Z23" i="43"/>
  <c r="Z24" i="43"/>
  <c r="Z25" i="43"/>
  <c r="Z26" i="43"/>
  <c r="Z27" i="43"/>
  <c r="Z28" i="43"/>
  <c r="Z29" i="43"/>
  <c r="Z30" i="43"/>
  <c r="Z31" i="43"/>
  <c r="Z32" i="43"/>
  <c r="Z33" i="43"/>
  <c r="Z34" i="43"/>
  <c r="Z35" i="43"/>
  <c r="Z36" i="43"/>
  <c r="Z37" i="43"/>
  <c r="Z38" i="43"/>
  <c r="Z39" i="43"/>
  <c r="Z40" i="43"/>
  <c r="Z41" i="43"/>
  <c r="Z42" i="43"/>
  <c r="Z43" i="43"/>
  <c r="Z44" i="43"/>
  <c r="Z45" i="43"/>
  <c r="Z46" i="43"/>
  <c r="Z47" i="43"/>
  <c r="Z48" i="43"/>
  <c r="Z49" i="43"/>
  <c r="Z50" i="43"/>
  <c r="Z51" i="43"/>
  <c r="Z52" i="43"/>
  <c r="Z53" i="43"/>
  <c r="Z54" i="43"/>
  <c r="Z55" i="43"/>
  <c r="Z56" i="43"/>
  <c r="Z57" i="43"/>
  <c r="Z58" i="43"/>
  <c r="Z59" i="43"/>
  <c r="Z60" i="43"/>
  <c r="Z61" i="43"/>
  <c r="Z62" i="43"/>
  <c r="Z63" i="43"/>
  <c r="Z64" i="43"/>
  <c r="Z65" i="43"/>
  <c r="Z66" i="43"/>
  <c r="Z67" i="43"/>
  <c r="Z68" i="43"/>
  <c r="Z69" i="43"/>
  <c r="Z70" i="43"/>
  <c r="Z71" i="43"/>
  <c r="Z72" i="43"/>
  <c r="Z73" i="43"/>
  <c r="Z74" i="43"/>
  <c r="Z75" i="43"/>
  <c r="Z76" i="43"/>
  <c r="Z77" i="43"/>
  <c r="Z78" i="43"/>
  <c r="Z79" i="43"/>
  <c r="Z80" i="43"/>
  <c r="Z81" i="43"/>
  <c r="Z82" i="43"/>
  <c r="Z83" i="43"/>
  <c r="Z84" i="43"/>
  <c r="Z85" i="43"/>
  <c r="Z86" i="43"/>
  <c r="Z87" i="43"/>
  <c r="Z88" i="43"/>
  <c r="Z89" i="43"/>
  <c r="Z90" i="43"/>
  <c r="Z91" i="43"/>
  <c r="Z92" i="43"/>
  <c r="Z93" i="43"/>
  <c r="Z94" i="43"/>
  <c r="Z95" i="43"/>
  <c r="Z96" i="43"/>
  <c r="Z97" i="43"/>
  <c r="Z98" i="43"/>
  <c r="Z99" i="43"/>
  <c r="Z100" i="43"/>
  <c r="Z101" i="43"/>
  <c r="Z102" i="43"/>
  <c r="Z103" i="43"/>
  <c r="Z104" i="43"/>
  <c r="Z105" i="43"/>
  <c r="Z106" i="43"/>
  <c r="Z107" i="43"/>
  <c r="Z108" i="43"/>
  <c r="Z109" i="43"/>
  <c r="Z110" i="43"/>
  <c r="Z111" i="43"/>
  <c r="Z112" i="43"/>
  <c r="Z113" i="43"/>
  <c r="Z114" i="43"/>
  <c r="Z115" i="43"/>
  <c r="Z116" i="43"/>
  <c r="Z117" i="43"/>
  <c r="Z118" i="43"/>
  <c r="Z119" i="43"/>
  <c r="Z120" i="43"/>
  <c r="Z121" i="43"/>
  <c r="Z122" i="43"/>
  <c r="Z123" i="43"/>
  <c r="Z124" i="43"/>
  <c r="Z125" i="43"/>
  <c r="Z126" i="43"/>
  <c r="Z127" i="43"/>
  <c r="Z128" i="43"/>
  <c r="Z129" i="43"/>
  <c r="Z130" i="43"/>
  <c r="Z131" i="43"/>
  <c r="Z132" i="43"/>
  <c r="Z133" i="43"/>
  <c r="Z134" i="43"/>
  <c r="Z135" i="43"/>
  <c r="Z136" i="43"/>
  <c r="Z137" i="43"/>
  <c r="Z138" i="43"/>
  <c r="Z139" i="43"/>
  <c r="Z140" i="43"/>
  <c r="Z141" i="43"/>
  <c r="Z142" i="43"/>
  <c r="Z143" i="43"/>
  <c r="Z144" i="43"/>
  <c r="Z145" i="43"/>
  <c r="Z146" i="43"/>
  <c r="Z147" i="43"/>
  <c r="Z148" i="43"/>
  <c r="Z149" i="43"/>
  <c r="Z150" i="43"/>
  <c r="Z151" i="43"/>
  <c r="Z152" i="43"/>
  <c r="Z153" i="43"/>
  <c r="Z154" i="43"/>
  <c r="Z155" i="43"/>
  <c r="Z156" i="43"/>
  <c r="Z157" i="43"/>
  <c r="Z158" i="43"/>
  <c r="Z159" i="43"/>
  <c r="Z160" i="43"/>
  <c r="Z161" i="43"/>
  <c r="Z162" i="43"/>
  <c r="Z163" i="43"/>
  <c r="Z164" i="43"/>
  <c r="Z165" i="43"/>
  <c r="Z166" i="43"/>
  <c r="Z167" i="43"/>
  <c r="Z168" i="43"/>
  <c r="Z169" i="43"/>
  <c r="Z170" i="43"/>
  <c r="Z171" i="43"/>
  <c r="Z172" i="43"/>
  <c r="Z173" i="43"/>
  <c r="Z174" i="43"/>
  <c r="Z175" i="43"/>
  <c r="Z176" i="43"/>
  <c r="Z177" i="43"/>
  <c r="Z178" i="43"/>
  <c r="Z179" i="43"/>
  <c r="Z180" i="43"/>
  <c r="Z181" i="43"/>
  <c r="Z182" i="43"/>
  <c r="Z183" i="43"/>
  <c r="Z184" i="43"/>
  <c r="Z185" i="43"/>
  <c r="Z186" i="43"/>
  <c r="Z187" i="43"/>
  <c r="Z188" i="43"/>
  <c r="Z189" i="43"/>
  <c r="Z190" i="43"/>
  <c r="Z191" i="43"/>
  <c r="Z192" i="43"/>
  <c r="Z193" i="43"/>
  <c r="Z194" i="43"/>
  <c r="Z195" i="43"/>
  <c r="Z196" i="43"/>
  <c r="Z197" i="43"/>
  <c r="Z198" i="43"/>
  <c r="Z199" i="43"/>
  <c r="Z200" i="43"/>
  <c r="Z201" i="43"/>
  <c r="Z202" i="43"/>
  <c r="Z203" i="43"/>
  <c r="Z204" i="43"/>
  <c r="Z205" i="43"/>
  <c r="Z206" i="43"/>
  <c r="Z207" i="43"/>
  <c r="Z208" i="43"/>
  <c r="Z209" i="43"/>
  <c r="Z210" i="43"/>
  <c r="Z211" i="43"/>
  <c r="Z212" i="43"/>
  <c r="Z213" i="43"/>
  <c r="Z214" i="43"/>
  <c r="Z215" i="43"/>
  <c r="Z216" i="43"/>
  <c r="Z217" i="43"/>
  <c r="Z218" i="43"/>
  <c r="Z219" i="43"/>
  <c r="Z220" i="43"/>
  <c r="Z221" i="43"/>
  <c r="Z222" i="43"/>
  <c r="Z223" i="43"/>
  <c r="Z224" i="43"/>
  <c r="Z225" i="43"/>
  <c r="Z226" i="43"/>
  <c r="Z227" i="43"/>
  <c r="Z228" i="43"/>
  <c r="Z229" i="43"/>
  <c r="Z230" i="43"/>
  <c r="Z231" i="43"/>
  <c r="Z232" i="43"/>
  <c r="Z233" i="43"/>
  <c r="Z234" i="43"/>
  <c r="Z235" i="43"/>
  <c r="Z236" i="43"/>
  <c r="Z237" i="43"/>
  <c r="Z238" i="43"/>
  <c r="Z239" i="43"/>
  <c r="Z240" i="43"/>
  <c r="Z241" i="43"/>
  <c r="Z242" i="43"/>
  <c r="Z243" i="43"/>
  <c r="Z244" i="43"/>
  <c r="Z245" i="43"/>
  <c r="Z246" i="43"/>
  <c r="Z247" i="43"/>
  <c r="Z248" i="43"/>
  <c r="Z249" i="43"/>
  <c r="Z250" i="43"/>
  <c r="Z251" i="43"/>
  <c r="Z252" i="43"/>
  <c r="Z253" i="43"/>
  <c r="Z254" i="43"/>
  <c r="Z255" i="43"/>
  <c r="Z256" i="43"/>
  <c r="Z257" i="43"/>
  <c r="Z258" i="43"/>
  <c r="Z259" i="43"/>
  <c r="Z260" i="43"/>
  <c r="Z261" i="43"/>
  <c r="Z262" i="43"/>
  <c r="Z263" i="43"/>
  <c r="Z264" i="43"/>
  <c r="Z265" i="43"/>
  <c r="Z266" i="43"/>
  <c r="Z267" i="43"/>
  <c r="Z268" i="43"/>
  <c r="Z269" i="43"/>
  <c r="Z270" i="43"/>
  <c r="Z271" i="43"/>
  <c r="Z272" i="43"/>
  <c r="Z273" i="43"/>
  <c r="Z274" i="43"/>
  <c r="Z275" i="43"/>
  <c r="Z276" i="43"/>
  <c r="Z277" i="43"/>
  <c r="Z278" i="43"/>
  <c r="Z279" i="43"/>
  <c r="Z280" i="43"/>
  <c r="Z281" i="43"/>
  <c r="Z282" i="43"/>
  <c r="Z283" i="43"/>
  <c r="Z284" i="43"/>
  <c r="Z285" i="43"/>
  <c r="Z286" i="43"/>
  <c r="Z287" i="43"/>
  <c r="Z288" i="43"/>
  <c r="Z289" i="43"/>
  <c r="Z290" i="43"/>
  <c r="Z291" i="43"/>
  <c r="Z292" i="43"/>
  <c r="Z293" i="43"/>
  <c r="Z294" i="43"/>
  <c r="Z295" i="43"/>
  <c r="Z296" i="43"/>
  <c r="Z297" i="43"/>
  <c r="Z298" i="43"/>
  <c r="Z299" i="43"/>
  <c r="Z300" i="43"/>
  <c r="Z301" i="43"/>
  <c r="Z302" i="43"/>
  <c r="Z303" i="43"/>
  <c r="Z304" i="43"/>
  <c r="Z305" i="43"/>
  <c r="Z306" i="43"/>
  <c r="Z307" i="43"/>
  <c r="Z308" i="43"/>
  <c r="Z309" i="43"/>
  <c r="Z310" i="43"/>
  <c r="Z311" i="43"/>
  <c r="Z312" i="43"/>
  <c r="Z313" i="43"/>
  <c r="Z314" i="43"/>
  <c r="Z315" i="43"/>
  <c r="Z316" i="43"/>
  <c r="Z317" i="43"/>
  <c r="Z318" i="43"/>
  <c r="Z319" i="43"/>
  <c r="Z320" i="43"/>
  <c r="Z321" i="43"/>
  <c r="Z322" i="43"/>
  <c r="Z323" i="43"/>
  <c r="Z324" i="43"/>
  <c r="Z325" i="43"/>
  <c r="Z326" i="43"/>
  <c r="Z327" i="43"/>
  <c r="Z328" i="43"/>
  <c r="Z329" i="43"/>
  <c r="Z330" i="43"/>
  <c r="Z331" i="43"/>
  <c r="Z332" i="43"/>
  <c r="Z333" i="43"/>
  <c r="Z334" i="43"/>
  <c r="Z335" i="43"/>
  <c r="Z336" i="43"/>
  <c r="Z337" i="43"/>
  <c r="Z338" i="43"/>
  <c r="Z339" i="43"/>
  <c r="Z340" i="43"/>
  <c r="Z341" i="43"/>
  <c r="Z342" i="43"/>
  <c r="Z343" i="43"/>
  <c r="Z344" i="43"/>
  <c r="Z345" i="43"/>
  <c r="Z346" i="43"/>
  <c r="Z347" i="43"/>
  <c r="Z348" i="43"/>
  <c r="Z349" i="43"/>
  <c r="Z350" i="43"/>
  <c r="Z351" i="43"/>
  <c r="Z352" i="43"/>
  <c r="Z353" i="43"/>
  <c r="Z354" i="43"/>
  <c r="Z355" i="43"/>
  <c r="Z356" i="43"/>
  <c r="Z357" i="43"/>
  <c r="Z358" i="43"/>
  <c r="Z359" i="43"/>
  <c r="Z360" i="43"/>
  <c r="Z361" i="43"/>
  <c r="Z362" i="43"/>
  <c r="Z363" i="43"/>
  <c r="Z364" i="43"/>
  <c r="Z365" i="43"/>
  <c r="Z366" i="43"/>
  <c r="Z367" i="43"/>
  <c r="Z368" i="43"/>
  <c r="Z369" i="43"/>
  <c r="Z370" i="43"/>
  <c r="Z371" i="43"/>
  <c r="Z372" i="43"/>
  <c r="Z373" i="43"/>
  <c r="Z374" i="43"/>
  <c r="Z375" i="43"/>
  <c r="Z376" i="43"/>
  <c r="Z377" i="43"/>
  <c r="Z378" i="43"/>
  <c r="Z379" i="43"/>
  <c r="Z380" i="43"/>
  <c r="Z381" i="43"/>
  <c r="Z382" i="43"/>
  <c r="Z383" i="43"/>
  <c r="Z384" i="43"/>
  <c r="Z385" i="43"/>
  <c r="Z386" i="43"/>
  <c r="Z387" i="43"/>
  <c r="Z388" i="43"/>
  <c r="Z389" i="43"/>
  <c r="Z390" i="43"/>
  <c r="Z391" i="43"/>
  <c r="Z392" i="43"/>
  <c r="Z393" i="43"/>
  <c r="Z394" i="43"/>
  <c r="Z395" i="43"/>
  <c r="Z396" i="43"/>
  <c r="Z397" i="43"/>
  <c r="Z398" i="43"/>
  <c r="Z399" i="43"/>
  <c r="Z400" i="43"/>
  <c r="Z401" i="43"/>
  <c r="Z402" i="43"/>
  <c r="Z403" i="43"/>
  <c r="Z404" i="43"/>
  <c r="Z405" i="43"/>
  <c r="Z406" i="43"/>
  <c r="Z407" i="43"/>
  <c r="Z408" i="43"/>
  <c r="Z409" i="43"/>
  <c r="Z410" i="43"/>
  <c r="Z411" i="43"/>
  <c r="Z412" i="43"/>
  <c r="Z413" i="43"/>
  <c r="Z414" i="43"/>
  <c r="Z415" i="43"/>
  <c r="Z416" i="43"/>
  <c r="Z417" i="43"/>
  <c r="Z418" i="43"/>
  <c r="Z419" i="43"/>
  <c r="Z420" i="43"/>
  <c r="Z421" i="43"/>
  <c r="Z422" i="43"/>
  <c r="Z423" i="43"/>
  <c r="Z424" i="43"/>
  <c r="Z425" i="43"/>
  <c r="Z426" i="43"/>
  <c r="Z427" i="43"/>
  <c r="Z428" i="43"/>
  <c r="Z429" i="43"/>
  <c r="Z430" i="43"/>
  <c r="Z431" i="43"/>
  <c r="Z432" i="43"/>
  <c r="Z433" i="43"/>
  <c r="Z434" i="43"/>
  <c r="Z435" i="43"/>
  <c r="Z436" i="43"/>
  <c r="Z437" i="43"/>
  <c r="Z438" i="43"/>
  <c r="Z439" i="43"/>
  <c r="Z440" i="43"/>
  <c r="Z441" i="43"/>
  <c r="Z442" i="43"/>
  <c r="Z443" i="43"/>
  <c r="Z444" i="43"/>
  <c r="Z445" i="43"/>
  <c r="Z446" i="43"/>
  <c r="Z447" i="43"/>
  <c r="Z448" i="43"/>
  <c r="Z449" i="43"/>
  <c r="Z450" i="43"/>
  <c r="Z451" i="43"/>
  <c r="Z452" i="43"/>
  <c r="Z453" i="43"/>
  <c r="Z454" i="43"/>
  <c r="Z455" i="43"/>
  <c r="Z456" i="43"/>
  <c r="Z457" i="43"/>
  <c r="Z458" i="43"/>
  <c r="Z459" i="43"/>
  <c r="Z460" i="43"/>
  <c r="Z461" i="43"/>
  <c r="Z462" i="43"/>
  <c r="Z463" i="43"/>
  <c r="Z464" i="43"/>
  <c r="Z465" i="43"/>
  <c r="Z466" i="43"/>
  <c r="Z467" i="43"/>
  <c r="Z468" i="43"/>
  <c r="Z469" i="43"/>
  <c r="Z470" i="43"/>
  <c r="Z471" i="43"/>
  <c r="Z472" i="43"/>
  <c r="Z473" i="43"/>
  <c r="Z474" i="43"/>
  <c r="Z475" i="43"/>
  <c r="Z476" i="43"/>
  <c r="Z477" i="43"/>
  <c r="Z478" i="43"/>
  <c r="Z479" i="43"/>
  <c r="Z480" i="43"/>
  <c r="Z481" i="43"/>
  <c r="Z482" i="43"/>
  <c r="Z483" i="43"/>
  <c r="Z484" i="43"/>
  <c r="Z485" i="43"/>
  <c r="Z486" i="43"/>
  <c r="Z487" i="43"/>
  <c r="Z488" i="43"/>
  <c r="Z489" i="43"/>
  <c r="Z490" i="43"/>
  <c r="Z491" i="43"/>
  <c r="Z492" i="43"/>
  <c r="Z493" i="43"/>
  <c r="Z494" i="43"/>
  <c r="Z495" i="43"/>
  <c r="Z496" i="43"/>
  <c r="Z497" i="43"/>
  <c r="Z498" i="43"/>
  <c r="Z499" i="43"/>
  <c r="Z500" i="43"/>
  <c r="Z501" i="43"/>
  <c r="Z502" i="43"/>
  <c r="Z503" i="43"/>
  <c r="Z504" i="43"/>
  <c r="Z505" i="43"/>
  <c r="Z506" i="43"/>
  <c r="Z507" i="43"/>
  <c r="Z508" i="43"/>
  <c r="Z509" i="43"/>
  <c r="Z510" i="43"/>
  <c r="Z511" i="43"/>
  <c r="Z512" i="43"/>
  <c r="Z513" i="43"/>
  <c r="Z514" i="43"/>
  <c r="Z515" i="43"/>
  <c r="Z516" i="43"/>
  <c r="Z517" i="43"/>
  <c r="Z518" i="43"/>
  <c r="Z519" i="43"/>
  <c r="Z520" i="43"/>
  <c r="Z521" i="43"/>
  <c r="Z522" i="43"/>
  <c r="Z523" i="43"/>
  <c r="Z524" i="43"/>
  <c r="Z525" i="43"/>
  <c r="Z526" i="43"/>
  <c r="Z527" i="43"/>
  <c r="Z528" i="43"/>
  <c r="Z529" i="43"/>
  <c r="Z530" i="43"/>
  <c r="Z531" i="43"/>
  <c r="Z532" i="43"/>
  <c r="Z533" i="43"/>
  <c r="Z534" i="43"/>
  <c r="Z535" i="43"/>
  <c r="Z536" i="43"/>
  <c r="Z537" i="43"/>
  <c r="Z538" i="43"/>
  <c r="Z539" i="43"/>
  <c r="Z540" i="43"/>
  <c r="Z541" i="43"/>
  <c r="Z542" i="43"/>
  <c r="Z543" i="43"/>
  <c r="Z544" i="43"/>
  <c r="Z545" i="43"/>
  <c r="Z546" i="43"/>
  <c r="Z547" i="43"/>
  <c r="Z548" i="43"/>
  <c r="Z549" i="43"/>
  <c r="Z550" i="43"/>
  <c r="Z551" i="43"/>
  <c r="X4" i="43"/>
  <c r="X5" i="43"/>
  <c r="X6" i="43"/>
  <c r="X7" i="43"/>
  <c r="X8" i="43"/>
  <c r="X9" i="43"/>
  <c r="X10" i="43"/>
  <c r="X11" i="43"/>
  <c r="X12" i="43"/>
  <c r="X13" i="43"/>
  <c r="X14" i="43"/>
  <c r="X15" i="43"/>
  <c r="X16" i="43"/>
  <c r="X17" i="43"/>
  <c r="X18" i="43"/>
  <c r="X19" i="43"/>
  <c r="X20" i="43"/>
  <c r="X21" i="43"/>
  <c r="X22" i="43"/>
  <c r="X23" i="43"/>
  <c r="X24" i="43"/>
  <c r="X25" i="43"/>
  <c r="X26" i="43"/>
  <c r="X27" i="43"/>
  <c r="X28" i="43"/>
  <c r="X29" i="43"/>
  <c r="X30" i="43"/>
  <c r="X31" i="43"/>
  <c r="X32" i="43"/>
  <c r="X33" i="43"/>
  <c r="X34" i="43"/>
  <c r="X35" i="43"/>
  <c r="X36" i="43"/>
  <c r="X37" i="43"/>
  <c r="X38" i="43"/>
  <c r="X39" i="43"/>
  <c r="X40" i="43"/>
  <c r="X41" i="43"/>
  <c r="X42" i="43"/>
  <c r="X43" i="43"/>
  <c r="X44" i="43"/>
  <c r="X45" i="43"/>
  <c r="X46" i="43"/>
  <c r="X47" i="43"/>
  <c r="X48" i="43"/>
  <c r="X49" i="43"/>
  <c r="X50" i="43"/>
  <c r="X51" i="43"/>
  <c r="X52" i="43"/>
  <c r="X53" i="43"/>
  <c r="X54" i="43"/>
  <c r="X55" i="43"/>
  <c r="X56" i="43"/>
  <c r="X57" i="43"/>
  <c r="X58" i="43"/>
  <c r="X59" i="43"/>
  <c r="X60" i="43"/>
  <c r="X61" i="43"/>
  <c r="X62" i="43"/>
  <c r="X63" i="43"/>
  <c r="X64" i="43"/>
  <c r="X65" i="43"/>
  <c r="X66" i="43"/>
  <c r="X67" i="43"/>
  <c r="X68" i="43"/>
  <c r="X69" i="43"/>
  <c r="X70" i="43"/>
  <c r="X71" i="43"/>
  <c r="X72" i="43"/>
  <c r="X73" i="43"/>
  <c r="X74" i="43"/>
  <c r="X75" i="43"/>
  <c r="X76" i="43"/>
  <c r="X77" i="43"/>
  <c r="X78" i="43"/>
  <c r="X79" i="43"/>
  <c r="X80" i="43"/>
  <c r="X81" i="43"/>
  <c r="X82" i="43"/>
  <c r="X83" i="43"/>
  <c r="X84" i="43"/>
  <c r="X85" i="43"/>
  <c r="X86" i="43"/>
  <c r="X87" i="43"/>
  <c r="X88" i="43"/>
  <c r="X89" i="43"/>
  <c r="X90" i="43"/>
  <c r="X91" i="43"/>
  <c r="X92" i="43"/>
  <c r="X93" i="43"/>
  <c r="X94" i="43"/>
  <c r="X95" i="43"/>
  <c r="X96" i="43"/>
  <c r="X97" i="43"/>
  <c r="X98" i="43"/>
  <c r="X99" i="43"/>
  <c r="X100" i="43"/>
  <c r="X101" i="43"/>
  <c r="X102" i="43"/>
  <c r="X103" i="43"/>
  <c r="X104" i="43"/>
  <c r="X105" i="43"/>
  <c r="X106" i="43"/>
  <c r="X107" i="43"/>
  <c r="X108" i="43"/>
  <c r="X109" i="43"/>
  <c r="X110" i="43"/>
  <c r="X111" i="43"/>
  <c r="X112" i="43"/>
  <c r="X113" i="43"/>
  <c r="X114" i="43"/>
  <c r="X115" i="43"/>
  <c r="X116" i="43"/>
  <c r="X117" i="43"/>
  <c r="X118" i="43"/>
  <c r="X119" i="43"/>
  <c r="X120" i="43"/>
  <c r="X121" i="43"/>
  <c r="X122" i="43"/>
  <c r="X123" i="43"/>
  <c r="X124" i="43"/>
  <c r="X125" i="43"/>
  <c r="X126" i="43"/>
  <c r="X127" i="43"/>
  <c r="X128" i="43"/>
  <c r="X129" i="43"/>
  <c r="X130" i="43"/>
  <c r="X131" i="43"/>
  <c r="X132" i="43"/>
  <c r="X133" i="43"/>
  <c r="X134" i="43"/>
  <c r="X135" i="43"/>
  <c r="X136" i="43"/>
  <c r="X137" i="43"/>
  <c r="X138" i="43"/>
  <c r="X139" i="43"/>
  <c r="X140" i="43"/>
  <c r="X141" i="43"/>
  <c r="X142" i="43"/>
  <c r="X143" i="43"/>
  <c r="X144" i="43"/>
  <c r="X145" i="43"/>
  <c r="X146" i="43"/>
  <c r="X147" i="43"/>
  <c r="X148" i="43"/>
  <c r="X149" i="43"/>
  <c r="X150" i="43"/>
  <c r="X151" i="43"/>
  <c r="X152" i="43"/>
  <c r="X153" i="43"/>
  <c r="X154" i="43"/>
  <c r="X155" i="43"/>
  <c r="X156" i="43"/>
  <c r="X157" i="43"/>
  <c r="X158" i="43"/>
  <c r="X159" i="43"/>
  <c r="X160" i="43"/>
  <c r="X161" i="43"/>
  <c r="X162" i="43"/>
  <c r="X163" i="43"/>
  <c r="X164" i="43"/>
  <c r="X165" i="43"/>
  <c r="X166" i="43"/>
  <c r="X167" i="43"/>
  <c r="X168" i="43"/>
  <c r="X169" i="43"/>
  <c r="X170" i="43"/>
  <c r="X171" i="43"/>
  <c r="X172" i="43"/>
  <c r="X173" i="43"/>
  <c r="X174" i="43"/>
  <c r="X175" i="43"/>
  <c r="X176" i="43"/>
  <c r="X177" i="43"/>
  <c r="X178" i="43"/>
  <c r="X179" i="43"/>
  <c r="X180" i="43"/>
  <c r="X181" i="43"/>
  <c r="X182" i="43"/>
  <c r="X183" i="43"/>
  <c r="X184" i="43"/>
  <c r="X185" i="43"/>
  <c r="X186" i="43"/>
  <c r="X187" i="43"/>
  <c r="X188" i="43"/>
  <c r="X189" i="43"/>
  <c r="X190" i="43"/>
  <c r="X191" i="43"/>
  <c r="X192" i="43"/>
  <c r="X193" i="43"/>
  <c r="X194" i="43"/>
  <c r="X195" i="43"/>
  <c r="X196" i="43"/>
  <c r="X197" i="43"/>
  <c r="X198" i="43"/>
  <c r="X199" i="43"/>
  <c r="X200" i="43"/>
  <c r="X201" i="43"/>
  <c r="X202" i="43"/>
  <c r="X203" i="43"/>
  <c r="X204" i="43"/>
  <c r="X205" i="43"/>
  <c r="X206" i="43"/>
  <c r="X207" i="43"/>
  <c r="X208" i="43"/>
  <c r="X209" i="43"/>
  <c r="X210" i="43"/>
  <c r="X211" i="43"/>
  <c r="X212" i="43"/>
  <c r="X213" i="43"/>
  <c r="X214" i="43"/>
  <c r="X215" i="43"/>
  <c r="X216" i="43"/>
  <c r="X217" i="43"/>
  <c r="X218" i="43"/>
  <c r="X219" i="43"/>
  <c r="X220" i="43"/>
  <c r="X221" i="43"/>
  <c r="X222" i="43"/>
  <c r="X223" i="43"/>
  <c r="X224" i="43"/>
  <c r="X225" i="43"/>
  <c r="X226" i="43"/>
  <c r="X227" i="43"/>
  <c r="X228" i="43"/>
  <c r="X229" i="43"/>
  <c r="X230" i="43"/>
  <c r="X231" i="43"/>
  <c r="X232" i="43"/>
  <c r="X233" i="43"/>
  <c r="X234" i="43"/>
  <c r="X235" i="43"/>
  <c r="X236" i="43"/>
  <c r="X237" i="43"/>
  <c r="X238" i="43"/>
  <c r="X239" i="43"/>
  <c r="X240" i="43"/>
  <c r="X241" i="43"/>
  <c r="X242" i="43"/>
  <c r="X243" i="43"/>
  <c r="X244" i="43"/>
  <c r="X245" i="43"/>
  <c r="X246" i="43"/>
  <c r="X247" i="43"/>
  <c r="X248" i="43"/>
  <c r="X249" i="43"/>
  <c r="X250" i="43"/>
  <c r="X251" i="43"/>
  <c r="X252" i="43"/>
  <c r="X253" i="43"/>
  <c r="X254" i="43"/>
  <c r="X255" i="43"/>
  <c r="X256" i="43"/>
  <c r="X257" i="43"/>
  <c r="X258" i="43"/>
  <c r="X259" i="43"/>
  <c r="X260" i="43"/>
  <c r="X261" i="43"/>
  <c r="X262" i="43"/>
  <c r="X263" i="43"/>
  <c r="X264" i="43"/>
  <c r="X265" i="43"/>
  <c r="X266" i="43"/>
  <c r="X267" i="43"/>
  <c r="X268" i="43"/>
  <c r="X269" i="43"/>
  <c r="X270" i="43"/>
  <c r="X271" i="43"/>
  <c r="X272" i="43"/>
  <c r="X273" i="43"/>
  <c r="X274" i="43"/>
  <c r="X275" i="43"/>
  <c r="X276" i="43"/>
  <c r="X277" i="43"/>
  <c r="X278" i="43"/>
  <c r="X279" i="43"/>
  <c r="X280" i="43"/>
  <c r="X281" i="43"/>
  <c r="X282" i="43"/>
  <c r="X283" i="43"/>
  <c r="X284" i="43"/>
  <c r="X285" i="43"/>
  <c r="X286" i="43"/>
  <c r="X287" i="43"/>
  <c r="X288" i="43"/>
  <c r="X289" i="43"/>
  <c r="X290" i="43"/>
  <c r="X291" i="43"/>
  <c r="X292" i="43"/>
  <c r="X293" i="43"/>
  <c r="X294" i="43"/>
  <c r="X295" i="43"/>
  <c r="X296" i="43"/>
  <c r="X297" i="43"/>
  <c r="X298" i="43"/>
  <c r="X299" i="43"/>
  <c r="X300" i="43"/>
  <c r="X301" i="43"/>
  <c r="X302" i="43"/>
  <c r="X303" i="43"/>
  <c r="X304" i="43"/>
  <c r="X305" i="43"/>
  <c r="X306" i="43"/>
  <c r="X307" i="43"/>
  <c r="X308" i="43"/>
  <c r="X309" i="43"/>
  <c r="X310" i="43"/>
  <c r="X311" i="43"/>
  <c r="X312" i="43"/>
  <c r="X313" i="43"/>
  <c r="X314" i="43"/>
  <c r="X315" i="43"/>
  <c r="X316" i="43"/>
  <c r="X317" i="43"/>
  <c r="X318" i="43"/>
  <c r="X319" i="43"/>
  <c r="X320" i="43"/>
  <c r="X321" i="43"/>
  <c r="X322" i="43"/>
  <c r="X323" i="43"/>
  <c r="X324" i="43"/>
  <c r="X325" i="43"/>
  <c r="X326" i="43"/>
  <c r="X327" i="43"/>
  <c r="X328" i="43"/>
  <c r="X329" i="43"/>
  <c r="X330" i="43"/>
  <c r="X331" i="43"/>
  <c r="X332" i="43"/>
  <c r="X333" i="43"/>
  <c r="X334" i="43"/>
  <c r="X335" i="43"/>
  <c r="X336" i="43"/>
  <c r="X337" i="43"/>
  <c r="X338" i="43"/>
  <c r="X339" i="43"/>
  <c r="X340" i="43"/>
  <c r="X341" i="43"/>
  <c r="X342" i="43"/>
  <c r="X343" i="43"/>
  <c r="X344" i="43"/>
  <c r="X345" i="43"/>
  <c r="X346" i="43"/>
  <c r="X347" i="43"/>
  <c r="X348" i="43"/>
  <c r="X349" i="43"/>
  <c r="X350" i="43"/>
  <c r="X351" i="43"/>
  <c r="X352" i="43"/>
  <c r="X353" i="43"/>
  <c r="X354" i="43"/>
  <c r="X355" i="43"/>
  <c r="X356" i="43"/>
  <c r="X357" i="43"/>
  <c r="X358" i="43"/>
  <c r="X359" i="43"/>
  <c r="X360" i="43"/>
  <c r="X361" i="43"/>
  <c r="X362" i="43"/>
  <c r="X363" i="43"/>
  <c r="X364" i="43"/>
  <c r="X365" i="43"/>
  <c r="X366" i="43"/>
  <c r="X367" i="43"/>
  <c r="X368" i="43"/>
  <c r="X369" i="43"/>
  <c r="X370" i="43"/>
  <c r="X371" i="43"/>
  <c r="X372" i="43"/>
  <c r="X373" i="43"/>
  <c r="X374" i="43"/>
  <c r="X375" i="43"/>
  <c r="X376" i="43"/>
  <c r="X377" i="43"/>
  <c r="X378" i="43"/>
  <c r="X379" i="43"/>
  <c r="X380" i="43"/>
  <c r="X381" i="43"/>
  <c r="X382" i="43"/>
  <c r="X383" i="43"/>
  <c r="X384" i="43"/>
  <c r="X385" i="43"/>
  <c r="X386" i="43"/>
  <c r="X387" i="43"/>
  <c r="X388" i="43"/>
  <c r="X389" i="43"/>
  <c r="X390" i="43"/>
  <c r="X391" i="43"/>
  <c r="X392" i="43"/>
  <c r="X393" i="43"/>
  <c r="X394" i="43"/>
  <c r="X395" i="43"/>
  <c r="X396" i="43"/>
  <c r="X397" i="43"/>
  <c r="X398" i="43"/>
  <c r="X399" i="43"/>
  <c r="X400" i="43"/>
  <c r="X401" i="43"/>
  <c r="X402" i="43"/>
  <c r="X403" i="43"/>
  <c r="X404" i="43"/>
  <c r="X405" i="43"/>
  <c r="X406" i="43"/>
  <c r="X407" i="43"/>
  <c r="X408" i="43"/>
  <c r="X409" i="43"/>
  <c r="X410" i="43"/>
  <c r="X411" i="43"/>
  <c r="X412" i="43"/>
  <c r="X413" i="43"/>
  <c r="X414" i="43"/>
  <c r="X415" i="43"/>
  <c r="X416" i="43"/>
  <c r="X417" i="43"/>
  <c r="X418" i="43"/>
  <c r="X419" i="43"/>
  <c r="X420" i="43"/>
  <c r="X421" i="43"/>
  <c r="X422" i="43"/>
  <c r="X423" i="43"/>
  <c r="X424" i="43"/>
  <c r="X425" i="43"/>
  <c r="X426" i="43"/>
  <c r="X427" i="43"/>
  <c r="X428" i="43"/>
  <c r="X429" i="43"/>
  <c r="X430" i="43"/>
  <c r="X431" i="43"/>
  <c r="X432" i="43"/>
  <c r="X433" i="43"/>
  <c r="X434" i="43"/>
  <c r="X435" i="43"/>
  <c r="X436" i="43"/>
  <c r="X437" i="43"/>
  <c r="X438" i="43"/>
  <c r="X439" i="43"/>
  <c r="X440" i="43"/>
  <c r="X441" i="43"/>
  <c r="X442" i="43"/>
  <c r="X443" i="43"/>
  <c r="X444" i="43"/>
  <c r="X445" i="43"/>
  <c r="X446" i="43"/>
  <c r="X447" i="43"/>
  <c r="X448" i="43"/>
  <c r="X449" i="43"/>
  <c r="X450" i="43"/>
  <c r="X451" i="43"/>
  <c r="X452" i="43"/>
  <c r="X453" i="43"/>
  <c r="X454" i="43"/>
  <c r="X455" i="43"/>
  <c r="X456" i="43"/>
  <c r="X457" i="43"/>
  <c r="X458" i="43"/>
  <c r="X459" i="43"/>
  <c r="X460" i="43"/>
  <c r="X461" i="43"/>
  <c r="X462" i="43"/>
  <c r="X463" i="43"/>
  <c r="X464" i="43"/>
  <c r="X465" i="43"/>
  <c r="X466" i="43"/>
  <c r="X467" i="43"/>
  <c r="X468" i="43"/>
  <c r="X469" i="43"/>
  <c r="X470" i="43"/>
  <c r="X471" i="43"/>
  <c r="X472" i="43"/>
  <c r="X473" i="43"/>
  <c r="X474" i="43"/>
  <c r="X475" i="43"/>
  <c r="X476" i="43"/>
  <c r="X477" i="43"/>
  <c r="X478" i="43"/>
  <c r="X479" i="43"/>
  <c r="X480" i="43"/>
  <c r="X481" i="43"/>
  <c r="X482" i="43"/>
  <c r="X483" i="43"/>
  <c r="X484" i="43"/>
  <c r="X485" i="43"/>
  <c r="X486" i="43"/>
  <c r="X487" i="43"/>
  <c r="X488" i="43"/>
  <c r="X489" i="43"/>
  <c r="X490" i="43"/>
  <c r="X491" i="43"/>
  <c r="X492" i="43"/>
  <c r="X493" i="43"/>
  <c r="X494" i="43"/>
  <c r="X495" i="43"/>
  <c r="X496" i="43"/>
  <c r="X497" i="43"/>
  <c r="X498" i="43"/>
  <c r="X499" i="43"/>
  <c r="X500" i="43"/>
  <c r="X501" i="43"/>
  <c r="X502" i="43"/>
  <c r="X503" i="43"/>
  <c r="X504" i="43"/>
  <c r="X505" i="43"/>
  <c r="X506" i="43"/>
  <c r="X507" i="43"/>
  <c r="X508" i="43"/>
  <c r="X509" i="43"/>
  <c r="X510" i="43"/>
  <c r="X511" i="43"/>
  <c r="X512" i="43"/>
  <c r="X513" i="43"/>
  <c r="X514" i="43"/>
  <c r="X515" i="43"/>
  <c r="X516" i="43"/>
  <c r="X517" i="43"/>
  <c r="X518" i="43"/>
  <c r="X519" i="43"/>
  <c r="X520" i="43"/>
  <c r="X521" i="43"/>
  <c r="X522" i="43"/>
  <c r="X523" i="43"/>
  <c r="X524" i="43"/>
  <c r="X525" i="43"/>
  <c r="X526" i="43"/>
  <c r="X527" i="43"/>
  <c r="X528" i="43"/>
  <c r="X529" i="43"/>
  <c r="X530" i="43"/>
  <c r="X531" i="43"/>
  <c r="X532" i="43"/>
  <c r="X533" i="43"/>
  <c r="X534" i="43"/>
  <c r="X535" i="43"/>
  <c r="X536" i="43"/>
  <c r="X537" i="43"/>
  <c r="X538" i="43"/>
  <c r="X539" i="43"/>
  <c r="X540" i="43"/>
  <c r="X541" i="43"/>
  <c r="X542" i="43"/>
  <c r="X543" i="43"/>
  <c r="X544" i="43"/>
  <c r="X545" i="43"/>
  <c r="X546" i="43"/>
  <c r="X547" i="43"/>
  <c r="X548" i="43"/>
  <c r="X549" i="43"/>
  <c r="X550" i="43"/>
  <c r="X551" i="43"/>
  <c r="W4" i="43"/>
  <c r="W5" i="43"/>
  <c r="W6" i="43"/>
  <c r="W7" i="43"/>
  <c r="W8" i="43"/>
  <c r="W9" i="43"/>
  <c r="W10" i="43"/>
  <c r="W11" i="43"/>
  <c r="W12" i="43"/>
  <c r="W13" i="43"/>
  <c r="W14" i="43"/>
  <c r="W15" i="43"/>
  <c r="W16" i="43"/>
  <c r="W17" i="43"/>
  <c r="W18" i="43"/>
  <c r="W19" i="43"/>
  <c r="W20" i="43"/>
  <c r="W21" i="43"/>
  <c r="W22" i="43"/>
  <c r="W23" i="43"/>
  <c r="W24" i="43"/>
  <c r="W25" i="43"/>
  <c r="W26" i="43"/>
  <c r="W27" i="43"/>
  <c r="W28" i="43"/>
  <c r="W29" i="43"/>
  <c r="W30" i="43"/>
  <c r="W31" i="43"/>
  <c r="W32" i="43"/>
  <c r="W33" i="43"/>
  <c r="W34" i="43"/>
  <c r="W35" i="43"/>
  <c r="W36" i="43"/>
  <c r="W37" i="43"/>
  <c r="W38" i="43"/>
  <c r="W39" i="43"/>
  <c r="W40" i="43"/>
  <c r="W41" i="43"/>
  <c r="W42" i="43"/>
  <c r="W43" i="43"/>
  <c r="W44" i="43"/>
  <c r="W45" i="43"/>
  <c r="W46" i="43"/>
  <c r="W47" i="43"/>
  <c r="W48" i="43"/>
  <c r="W49" i="43"/>
  <c r="W50" i="43"/>
  <c r="W51" i="43"/>
  <c r="W52" i="43"/>
  <c r="W53" i="43"/>
  <c r="W54" i="43"/>
  <c r="W55" i="43"/>
  <c r="W56" i="43"/>
  <c r="W57" i="43"/>
  <c r="W58" i="43"/>
  <c r="W59" i="43"/>
  <c r="W60" i="43"/>
  <c r="W61" i="43"/>
  <c r="W62" i="43"/>
  <c r="W63" i="43"/>
  <c r="W64" i="43"/>
  <c r="W65" i="43"/>
  <c r="W66" i="43"/>
  <c r="W67" i="43"/>
  <c r="W68" i="43"/>
  <c r="W69" i="43"/>
  <c r="W70" i="43"/>
  <c r="W71" i="43"/>
  <c r="W72" i="43"/>
  <c r="W73" i="43"/>
  <c r="W74" i="43"/>
  <c r="W75" i="43"/>
  <c r="W76" i="43"/>
  <c r="W77" i="43"/>
  <c r="W78" i="43"/>
  <c r="W79" i="43"/>
  <c r="W80" i="43"/>
  <c r="W81" i="43"/>
  <c r="W82" i="43"/>
  <c r="W83" i="43"/>
  <c r="W84" i="43"/>
  <c r="W85" i="43"/>
  <c r="W86" i="43"/>
  <c r="W87" i="43"/>
  <c r="W88" i="43"/>
  <c r="W89" i="43"/>
  <c r="W90" i="43"/>
  <c r="W91" i="43"/>
  <c r="W92" i="43"/>
  <c r="W93" i="43"/>
  <c r="W94" i="43"/>
  <c r="W95" i="43"/>
  <c r="W96" i="43"/>
  <c r="W97" i="43"/>
  <c r="W98" i="43"/>
  <c r="W99" i="43"/>
  <c r="W100" i="43"/>
  <c r="W101" i="43"/>
  <c r="W102" i="43"/>
  <c r="W103" i="43"/>
  <c r="W104" i="43"/>
  <c r="W105" i="43"/>
  <c r="W106" i="43"/>
  <c r="W107" i="43"/>
  <c r="W108" i="43"/>
  <c r="W109" i="43"/>
  <c r="W110" i="43"/>
  <c r="W111" i="43"/>
  <c r="W112" i="43"/>
  <c r="W113" i="43"/>
  <c r="W114" i="43"/>
  <c r="W115" i="43"/>
  <c r="W116" i="43"/>
  <c r="W117" i="43"/>
  <c r="W118" i="43"/>
  <c r="W119" i="43"/>
  <c r="W120" i="43"/>
  <c r="W121" i="43"/>
  <c r="W122" i="43"/>
  <c r="W123" i="43"/>
  <c r="W124" i="43"/>
  <c r="W125" i="43"/>
  <c r="W126" i="43"/>
  <c r="W127" i="43"/>
  <c r="W128" i="43"/>
  <c r="W129" i="43"/>
  <c r="W130" i="43"/>
  <c r="W131" i="43"/>
  <c r="W132" i="43"/>
  <c r="W133" i="43"/>
  <c r="W134" i="43"/>
  <c r="W135" i="43"/>
  <c r="W136" i="43"/>
  <c r="W137" i="43"/>
  <c r="W138" i="43"/>
  <c r="W139" i="43"/>
  <c r="W140" i="43"/>
  <c r="W141" i="43"/>
  <c r="W142" i="43"/>
  <c r="W143" i="43"/>
  <c r="W144" i="43"/>
  <c r="W145" i="43"/>
  <c r="W146" i="43"/>
  <c r="W147" i="43"/>
  <c r="W148" i="43"/>
  <c r="W149" i="43"/>
  <c r="W150" i="43"/>
  <c r="W151" i="43"/>
  <c r="W152" i="43"/>
  <c r="W153" i="43"/>
  <c r="W154" i="43"/>
  <c r="W155" i="43"/>
  <c r="W156" i="43"/>
  <c r="W157" i="43"/>
  <c r="W158" i="43"/>
  <c r="W159" i="43"/>
  <c r="W160" i="43"/>
  <c r="W161" i="43"/>
  <c r="W162" i="43"/>
  <c r="W163" i="43"/>
  <c r="W164" i="43"/>
  <c r="W165" i="43"/>
  <c r="W166" i="43"/>
  <c r="W167" i="43"/>
  <c r="W168" i="43"/>
  <c r="W169" i="43"/>
  <c r="W170" i="43"/>
  <c r="W171" i="43"/>
  <c r="W172" i="43"/>
  <c r="W173" i="43"/>
  <c r="W174" i="43"/>
  <c r="W175" i="43"/>
  <c r="W176" i="43"/>
  <c r="W177" i="43"/>
  <c r="W178" i="43"/>
  <c r="W179" i="43"/>
  <c r="W180" i="43"/>
  <c r="W181" i="43"/>
  <c r="W182" i="43"/>
  <c r="W183" i="43"/>
  <c r="W184" i="43"/>
  <c r="W185" i="43"/>
  <c r="W186" i="43"/>
  <c r="W187" i="43"/>
  <c r="W188" i="43"/>
  <c r="W189" i="43"/>
  <c r="W190" i="43"/>
  <c r="W191" i="43"/>
  <c r="W192" i="43"/>
  <c r="W193" i="43"/>
  <c r="W194" i="43"/>
  <c r="W195" i="43"/>
  <c r="W196" i="43"/>
  <c r="W197" i="43"/>
  <c r="W198" i="43"/>
  <c r="W199" i="43"/>
  <c r="W200" i="43"/>
  <c r="W201" i="43"/>
  <c r="W202" i="43"/>
  <c r="W203" i="43"/>
  <c r="W204" i="43"/>
  <c r="W205" i="43"/>
  <c r="W206" i="43"/>
  <c r="W207" i="43"/>
  <c r="W208" i="43"/>
  <c r="W209" i="43"/>
  <c r="W210" i="43"/>
  <c r="W211" i="43"/>
  <c r="W212" i="43"/>
  <c r="W213" i="43"/>
  <c r="W214" i="43"/>
  <c r="W215" i="43"/>
  <c r="W216" i="43"/>
  <c r="W217" i="43"/>
  <c r="W218" i="43"/>
  <c r="W219" i="43"/>
  <c r="W220" i="43"/>
  <c r="W221" i="43"/>
  <c r="W222" i="43"/>
  <c r="W223" i="43"/>
  <c r="W224" i="43"/>
  <c r="W225" i="43"/>
  <c r="W226" i="43"/>
  <c r="W227" i="43"/>
  <c r="W228" i="43"/>
  <c r="W229" i="43"/>
  <c r="W230" i="43"/>
  <c r="W231" i="43"/>
  <c r="W232" i="43"/>
  <c r="W233" i="43"/>
  <c r="W234" i="43"/>
  <c r="W235" i="43"/>
  <c r="W236" i="43"/>
  <c r="W237" i="43"/>
  <c r="W238" i="43"/>
  <c r="W239" i="43"/>
  <c r="W240" i="43"/>
  <c r="W241" i="43"/>
  <c r="W242" i="43"/>
  <c r="W243" i="43"/>
  <c r="W244" i="43"/>
  <c r="W245" i="43"/>
  <c r="W246" i="43"/>
  <c r="W247" i="43"/>
  <c r="W248" i="43"/>
  <c r="W249" i="43"/>
  <c r="W250" i="43"/>
  <c r="W251" i="43"/>
  <c r="W252" i="43"/>
  <c r="W253" i="43"/>
  <c r="W254" i="43"/>
  <c r="W255" i="43"/>
  <c r="W256" i="43"/>
  <c r="W257" i="43"/>
  <c r="W258" i="43"/>
  <c r="W259" i="43"/>
  <c r="W260" i="43"/>
  <c r="W261" i="43"/>
  <c r="W262" i="43"/>
  <c r="W263" i="43"/>
  <c r="W264" i="43"/>
  <c r="W265" i="43"/>
  <c r="W266" i="43"/>
  <c r="W267" i="43"/>
  <c r="W268" i="43"/>
  <c r="W269" i="43"/>
  <c r="W270" i="43"/>
  <c r="W271" i="43"/>
  <c r="W272" i="43"/>
  <c r="W273" i="43"/>
  <c r="W274" i="43"/>
  <c r="W275" i="43"/>
  <c r="W276" i="43"/>
  <c r="W277" i="43"/>
  <c r="W278" i="43"/>
  <c r="W279" i="43"/>
  <c r="W280" i="43"/>
  <c r="W281" i="43"/>
  <c r="W282" i="43"/>
  <c r="W283" i="43"/>
  <c r="W284" i="43"/>
  <c r="W285" i="43"/>
  <c r="W286" i="43"/>
  <c r="W287" i="43"/>
  <c r="W288" i="43"/>
  <c r="W289" i="43"/>
  <c r="W290" i="43"/>
  <c r="W291" i="43"/>
  <c r="W292" i="43"/>
  <c r="W293" i="43"/>
  <c r="W294" i="43"/>
  <c r="W295" i="43"/>
  <c r="W296" i="43"/>
  <c r="W297" i="43"/>
  <c r="W298" i="43"/>
  <c r="W299" i="43"/>
  <c r="W300" i="43"/>
  <c r="W301" i="43"/>
  <c r="W302" i="43"/>
  <c r="W303" i="43"/>
  <c r="W304" i="43"/>
  <c r="W305" i="43"/>
  <c r="W306" i="43"/>
  <c r="W307" i="43"/>
  <c r="W308" i="43"/>
  <c r="W309" i="43"/>
  <c r="W310" i="43"/>
  <c r="W311" i="43"/>
  <c r="W312" i="43"/>
  <c r="W313" i="43"/>
  <c r="W314" i="43"/>
  <c r="W315" i="43"/>
  <c r="W316" i="43"/>
  <c r="W317" i="43"/>
  <c r="W318" i="43"/>
  <c r="W319" i="43"/>
  <c r="W320" i="43"/>
  <c r="W321" i="43"/>
  <c r="W322" i="43"/>
  <c r="W323" i="43"/>
  <c r="W324" i="43"/>
  <c r="W325" i="43"/>
  <c r="W326" i="43"/>
  <c r="W327" i="43"/>
  <c r="W328" i="43"/>
  <c r="W329" i="43"/>
  <c r="W330" i="43"/>
  <c r="W331" i="43"/>
  <c r="W332" i="43"/>
  <c r="W333" i="43"/>
  <c r="W334" i="43"/>
  <c r="W335" i="43"/>
  <c r="W336" i="43"/>
  <c r="W337" i="43"/>
  <c r="W338" i="43"/>
  <c r="W339" i="43"/>
  <c r="W340" i="43"/>
  <c r="W341" i="43"/>
  <c r="W342" i="43"/>
  <c r="W343" i="43"/>
  <c r="W344" i="43"/>
  <c r="W345" i="43"/>
  <c r="W346" i="43"/>
  <c r="W347" i="43"/>
  <c r="W348" i="43"/>
  <c r="W349" i="43"/>
  <c r="W350" i="43"/>
  <c r="W351" i="43"/>
  <c r="W352" i="43"/>
  <c r="W353" i="43"/>
  <c r="W354" i="43"/>
  <c r="W355" i="43"/>
  <c r="W356" i="43"/>
  <c r="W357" i="43"/>
  <c r="W358" i="43"/>
  <c r="W359" i="43"/>
  <c r="W360" i="43"/>
  <c r="W361" i="43"/>
  <c r="W362" i="43"/>
  <c r="W363" i="43"/>
  <c r="W364" i="43"/>
  <c r="W365" i="43"/>
  <c r="W366" i="43"/>
  <c r="W367" i="43"/>
  <c r="W368" i="43"/>
  <c r="W369" i="43"/>
  <c r="W370" i="43"/>
  <c r="W371" i="43"/>
  <c r="W372" i="43"/>
  <c r="W373" i="43"/>
  <c r="W374" i="43"/>
  <c r="W375" i="43"/>
  <c r="W376" i="43"/>
  <c r="W377" i="43"/>
  <c r="W378" i="43"/>
  <c r="W379" i="43"/>
  <c r="W380" i="43"/>
  <c r="W381" i="43"/>
  <c r="W382" i="43"/>
  <c r="W383" i="43"/>
  <c r="W384" i="43"/>
  <c r="W385" i="43"/>
  <c r="W386" i="43"/>
  <c r="W387" i="43"/>
  <c r="W388" i="43"/>
  <c r="W389" i="43"/>
  <c r="W390" i="43"/>
  <c r="W391" i="43"/>
  <c r="W392" i="43"/>
  <c r="W393" i="43"/>
  <c r="W394" i="43"/>
  <c r="W395" i="43"/>
  <c r="W396" i="43"/>
  <c r="W397" i="43"/>
  <c r="W398" i="43"/>
  <c r="W399" i="43"/>
  <c r="W400" i="43"/>
  <c r="W401" i="43"/>
  <c r="W402" i="43"/>
  <c r="W403" i="43"/>
  <c r="W404" i="43"/>
  <c r="W405" i="43"/>
  <c r="W406" i="43"/>
  <c r="W407" i="43"/>
  <c r="W408" i="43"/>
  <c r="W409" i="43"/>
  <c r="W410" i="43"/>
  <c r="W411" i="43"/>
  <c r="W412" i="43"/>
  <c r="W413" i="43"/>
  <c r="W414" i="43"/>
  <c r="W415" i="43"/>
  <c r="W416" i="43"/>
  <c r="W417" i="43"/>
  <c r="W418" i="43"/>
  <c r="W419" i="43"/>
  <c r="W420" i="43"/>
  <c r="W421" i="43"/>
  <c r="W422" i="43"/>
  <c r="W423" i="43"/>
  <c r="W424" i="43"/>
  <c r="W425" i="43"/>
  <c r="W426" i="43"/>
  <c r="W427" i="43"/>
  <c r="W428" i="43"/>
  <c r="W429" i="43"/>
  <c r="W430" i="43"/>
  <c r="W431" i="43"/>
  <c r="W432" i="43"/>
  <c r="W433" i="43"/>
  <c r="W434" i="43"/>
  <c r="W435" i="43"/>
  <c r="W436" i="43"/>
  <c r="W437" i="43"/>
  <c r="W438" i="43"/>
  <c r="W439" i="43"/>
  <c r="W440" i="43"/>
  <c r="W441" i="43"/>
  <c r="W442" i="43"/>
  <c r="W443" i="43"/>
  <c r="W444" i="43"/>
  <c r="W445" i="43"/>
  <c r="W446" i="43"/>
  <c r="W447" i="43"/>
  <c r="W448" i="43"/>
  <c r="W449" i="43"/>
  <c r="W450" i="43"/>
  <c r="W451" i="43"/>
  <c r="W452" i="43"/>
  <c r="W453" i="43"/>
  <c r="W454" i="43"/>
  <c r="W455" i="43"/>
  <c r="W456" i="43"/>
  <c r="W457" i="43"/>
  <c r="W458" i="43"/>
  <c r="W459" i="43"/>
  <c r="W460" i="43"/>
  <c r="W461" i="43"/>
  <c r="W462" i="43"/>
  <c r="W463" i="43"/>
  <c r="W464" i="43"/>
  <c r="W465" i="43"/>
  <c r="W466" i="43"/>
  <c r="W467" i="43"/>
  <c r="W468" i="43"/>
  <c r="W469" i="43"/>
  <c r="W470" i="43"/>
  <c r="W471" i="43"/>
  <c r="W472" i="43"/>
  <c r="W473" i="43"/>
  <c r="W474" i="43"/>
  <c r="W475" i="43"/>
  <c r="W476" i="43"/>
  <c r="W477" i="43"/>
  <c r="W478" i="43"/>
  <c r="W479" i="43"/>
  <c r="W480" i="43"/>
  <c r="W481" i="43"/>
  <c r="W482" i="43"/>
  <c r="W483" i="43"/>
  <c r="W484" i="43"/>
  <c r="W485" i="43"/>
  <c r="W486" i="43"/>
  <c r="W487" i="43"/>
  <c r="W488" i="43"/>
  <c r="W489" i="43"/>
  <c r="W490" i="43"/>
  <c r="W491" i="43"/>
  <c r="W492" i="43"/>
  <c r="W493" i="43"/>
  <c r="W494" i="43"/>
  <c r="W495" i="43"/>
  <c r="W496" i="43"/>
  <c r="W497" i="43"/>
  <c r="W498" i="43"/>
  <c r="W499" i="43"/>
  <c r="W500" i="43"/>
  <c r="W501" i="43"/>
  <c r="W502" i="43"/>
  <c r="W503" i="43"/>
  <c r="W504" i="43"/>
  <c r="W505" i="43"/>
  <c r="W506" i="43"/>
  <c r="W507" i="43"/>
  <c r="W508" i="43"/>
  <c r="W509" i="43"/>
  <c r="W510" i="43"/>
  <c r="W511" i="43"/>
  <c r="W512" i="43"/>
  <c r="W513" i="43"/>
  <c r="W514" i="43"/>
  <c r="W515" i="43"/>
  <c r="W516" i="43"/>
  <c r="W517" i="43"/>
  <c r="W518" i="43"/>
  <c r="W519" i="43"/>
  <c r="W520" i="43"/>
  <c r="W521" i="43"/>
  <c r="W522" i="43"/>
  <c r="W523" i="43"/>
  <c r="W524" i="43"/>
  <c r="W525" i="43"/>
  <c r="W526" i="43"/>
  <c r="W527" i="43"/>
  <c r="W528" i="43"/>
  <c r="W529" i="43"/>
  <c r="W530" i="43"/>
  <c r="W531" i="43"/>
  <c r="W532" i="43"/>
  <c r="W533" i="43"/>
  <c r="W534" i="43"/>
  <c r="W535" i="43"/>
  <c r="W536" i="43"/>
  <c r="W537" i="43"/>
  <c r="W538" i="43"/>
  <c r="W539" i="43"/>
  <c r="W540" i="43"/>
  <c r="W541" i="43"/>
  <c r="W542" i="43"/>
  <c r="W543" i="43"/>
  <c r="W544" i="43"/>
  <c r="W545" i="43"/>
  <c r="W546" i="43"/>
  <c r="W547" i="43"/>
  <c r="W548" i="43"/>
  <c r="W549" i="43"/>
  <c r="W550" i="43"/>
  <c r="W551" i="43"/>
  <c r="U4" i="43"/>
  <c r="U5" i="43"/>
  <c r="U6" i="43"/>
  <c r="U7" i="43"/>
  <c r="U8" i="43"/>
  <c r="U9" i="43"/>
  <c r="B9" i="43" s="1"/>
  <c r="U10" i="43"/>
  <c r="B10" i="43" s="1"/>
  <c r="U11" i="43"/>
  <c r="B11" i="43" s="1"/>
  <c r="U12" i="43"/>
  <c r="U13" i="43"/>
  <c r="U14" i="43"/>
  <c r="U15" i="43"/>
  <c r="B15" i="43" s="1"/>
  <c r="U16" i="43"/>
  <c r="U17" i="43"/>
  <c r="U18" i="43"/>
  <c r="U19" i="43"/>
  <c r="U20" i="43"/>
  <c r="U21" i="43"/>
  <c r="U22" i="43"/>
  <c r="U23" i="43"/>
  <c r="U24" i="43"/>
  <c r="U25" i="43"/>
  <c r="U26" i="43"/>
  <c r="U27" i="43"/>
  <c r="U28" i="43"/>
  <c r="U29" i="43"/>
  <c r="U30" i="43"/>
  <c r="U31" i="43"/>
  <c r="U32" i="43"/>
  <c r="U33" i="43"/>
  <c r="U34" i="43"/>
  <c r="U35" i="43"/>
  <c r="U36" i="43"/>
  <c r="U37" i="43"/>
  <c r="U38" i="43"/>
  <c r="U39" i="43"/>
  <c r="U40" i="43"/>
  <c r="U41" i="43"/>
  <c r="U42" i="43"/>
  <c r="U43" i="43"/>
  <c r="U44" i="43"/>
  <c r="U45" i="43"/>
  <c r="U46" i="43"/>
  <c r="U47" i="43"/>
  <c r="U48" i="43"/>
  <c r="U49" i="43"/>
  <c r="U50" i="43"/>
  <c r="U51" i="43"/>
  <c r="U52" i="43"/>
  <c r="U53" i="43"/>
  <c r="U54" i="43"/>
  <c r="U55" i="43"/>
  <c r="U56" i="43"/>
  <c r="U57" i="43"/>
  <c r="U58" i="43"/>
  <c r="U59" i="43"/>
  <c r="U60" i="43"/>
  <c r="U61" i="43"/>
  <c r="U62" i="43"/>
  <c r="U63" i="43"/>
  <c r="U64" i="43"/>
  <c r="U65" i="43"/>
  <c r="U66" i="43"/>
  <c r="U67" i="43"/>
  <c r="U68" i="43"/>
  <c r="U69" i="43"/>
  <c r="U70" i="43"/>
  <c r="U71" i="43"/>
  <c r="U72" i="43"/>
  <c r="U73" i="43"/>
  <c r="U74" i="43"/>
  <c r="U75" i="43"/>
  <c r="U76" i="43"/>
  <c r="U77" i="43"/>
  <c r="U78" i="43"/>
  <c r="U79" i="43"/>
  <c r="U80" i="43"/>
  <c r="U81" i="43"/>
  <c r="U82" i="43"/>
  <c r="U83" i="43"/>
  <c r="U84" i="43"/>
  <c r="U85" i="43"/>
  <c r="U86" i="43"/>
  <c r="U87" i="43"/>
  <c r="U88" i="43"/>
  <c r="U89" i="43"/>
  <c r="U90" i="43"/>
  <c r="U91" i="43"/>
  <c r="U92" i="43"/>
  <c r="U93" i="43"/>
  <c r="U94" i="43"/>
  <c r="U95" i="43"/>
  <c r="U96" i="43"/>
  <c r="U97" i="43"/>
  <c r="U98" i="43"/>
  <c r="U99" i="43"/>
  <c r="U100" i="43"/>
  <c r="U101" i="43"/>
  <c r="U102" i="43"/>
  <c r="U103" i="43"/>
  <c r="U104" i="43"/>
  <c r="U105" i="43"/>
  <c r="U106" i="43"/>
  <c r="U107" i="43"/>
  <c r="U108" i="43"/>
  <c r="U109" i="43"/>
  <c r="U110" i="43"/>
  <c r="U111" i="43"/>
  <c r="U112" i="43"/>
  <c r="U113" i="43"/>
  <c r="U114" i="43"/>
  <c r="U115" i="43"/>
  <c r="U116" i="43"/>
  <c r="U117" i="43"/>
  <c r="U118" i="43"/>
  <c r="U119" i="43"/>
  <c r="U120" i="43"/>
  <c r="U121" i="43"/>
  <c r="U122" i="43"/>
  <c r="U123" i="43"/>
  <c r="U124" i="43"/>
  <c r="U125" i="43"/>
  <c r="U126" i="43"/>
  <c r="U127" i="43"/>
  <c r="U128" i="43"/>
  <c r="U129" i="43"/>
  <c r="U130" i="43"/>
  <c r="U131" i="43"/>
  <c r="U132" i="43"/>
  <c r="U133" i="43"/>
  <c r="U134" i="43"/>
  <c r="U135" i="43"/>
  <c r="U136" i="43"/>
  <c r="U137" i="43"/>
  <c r="U138" i="43"/>
  <c r="U139" i="43"/>
  <c r="U140" i="43"/>
  <c r="U141" i="43"/>
  <c r="U142" i="43"/>
  <c r="U143" i="43"/>
  <c r="U144" i="43"/>
  <c r="U145" i="43"/>
  <c r="U146" i="43"/>
  <c r="U147" i="43"/>
  <c r="U148" i="43"/>
  <c r="U149" i="43"/>
  <c r="U150" i="43"/>
  <c r="U151" i="43"/>
  <c r="U152" i="43"/>
  <c r="U153" i="43"/>
  <c r="U154" i="43"/>
  <c r="U155" i="43"/>
  <c r="U156" i="43"/>
  <c r="U157" i="43"/>
  <c r="U158" i="43"/>
  <c r="U159" i="43"/>
  <c r="U160" i="43"/>
  <c r="U161" i="43"/>
  <c r="U162" i="43"/>
  <c r="U163" i="43"/>
  <c r="U164" i="43"/>
  <c r="U165" i="43"/>
  <c r="U166" i="43"/>
  <c r="U167" i="43"/>
  <c r="U168" i="43"/>
  <c r="U169" i="43"/>
  <c r="U170" i="43"/>
  <c r="U171" i="43"/>
  <c r="U172" i="43"/>
  <c r="U173" i="43"/>
  <c r="U174" i="43"/>
  <c r="U175" i="43"/>
  <c r="U176" i="43"/>
  <c r="U177" i="43"/>
  <c r="U178" i="43"/>
  <c r="U179" i="43"/>
  <c r="U180" i="43"/>
  <c r="U181" i="43"/>
  <c r="U182" i="43"/>
  <c r="U183" i="43"/>
  <c r="U184" i="43"/>
  <c r="U185" i="43"/>
  <c r="U186" i="43"/>
  <c r="U187" i="43"/>
  <c r="U188" i="43"/>
  <c r="U189" i="43"/>
  <c r="U190" i="43"/>
  <c r="U191" i="43"/>
  <c r="U192" i="43"/>
  <c r="U193" i="43"/>
  <c r="U194" i="43"/>
  <c r="U195" i="43"/>
  <c r="U196" i="43"/>
  <c r="U197" i="43"/>
  <c r="U198" i="43"/>
  <c r="U199" i="43"/>
  <c r="U200" i="43"/>
  <c r="U201" i="43"/>
  <c r="U202" i="43"/>
  <c r="U203" i="43"/>
  <c r="U204" i="43"/>
  <c r="U205" i="43"/>
  <c r="U206" i="43"/>
  <c r="U207" i="43"/>
  <c r="U208" i="43"/>
  <c r="U209" i="43"/>
  <c r="U210" i="43"/>
  <c r="U211" i="43"/>
  <c r="U212" i="43"/>
  <c r="U213" i="43"/>
  <c r="U214" i="43"/>
  <c r="U215" i="43"/>
  <c r="U216" i="43"/>
  <c r="U217" i="43"/>
  <c r="U218" i="43"/>
  <c r="U219" i="43"/>
  <c r="U220" i="43"/>
  <c r="U221" i="43"/>
  <c r="U222" i="43"/>
  <c r="U223" i="43"/>
  <c r="U224" i="43"/>
  <c r="U225" i="43"/>
  <c r="U226" i="43"/>
  <c r="U227" i="43"/>
  <c r="U228" i="43"/>
  <c r="U229" i="43"/>
  <c r="U230" i="43"/>
  <c r="U231" i="43"/>
  <c r="U232" i="43"/>
  <c r="U233" i="43"/>
  <c r="U234" i="43"/>
  <c r="U235" i="43"/>
  <c r="U236" i="43"/>
  <c r="U237" i="43"/>
  <c r="U238" i="43"/>
  <c r="U239" i="43"/>
  <c r="U240" i="43"/>
  <c r="U241" i="43"/>
  <c r="U242" i="43"/>
  <c r="U243" i="43"/>
  <c r="U244" i="43"/>
  <c r="U245" i="43"/>
  <c r="U246" i="43"/>
  <c r="U247" i="43"/>
  <c r="U248" i="43"/>
  <c r="U249" i="43"/>
  <c r="U250" i="43"/>
  <c r="U251" i="43"/>
  <c r="U252" i="43"/>
  <c r="U253" i="43"/>
  <c r="U254" i="43"/>
  <c r="U255" i="43"/>
  <c r="U256" i="43"/>
  <c r="U257" i="43"/>
  <c r="U258" i="43"/>
  <c r="U259" i="43"/>
  <c r="U260" i="43"/>
  <c r="U261" i="43"/>
  <c r="U262" i="43"/>
  <c r="U263" i="43"/>
  <c r="U264" i="43"/>
  <c r="U265" i="43"/>
  <c r="U266" i="43"/>
  <c r="U267" i="43"/>
  <c r="U268" i="43"/>
  <c r="U269" i="43"/>
  <c r="U270" i="43"/>
  <c r="U271" i="43"/>
  <c r="U272" i="43"/>
  <c r="U273" i="43"/>
  <c r="U274" i="43"/>
  <c r="U275" i="43"/>
  <c r="U276" i="43"/>
  <c r="U277" i="43"/>
  <c r="U278" i="43"/>
  <c r="U279" i="43"/>
  <c r="U280" i="43"/>
  <c r="U281" i="43"/>
  <c r="U282" i="43"/>
  <c r="U283" i="43"/>
  <c r="U284" i="43"/>
  <c r="U285" i="43"/>
  <c r="U286" i="43"/>
  <c r="U287" i="43"/>
  <c r="U288" i="43"/>
  <c r="U289" i="43"/>
  <c r="U290" i="43"/>
  <c r="U291" i="43"/>
  <c r="U292" i="43"/>
  <c r="U293" i="43"/>
  <c r="U294" i="43"/>
  <c r="U295" i="43"/>
  <c r="U296" i="43"/>
  <c r="U297" i="43"/>
  <c r="U298" i="43"/>
  <c r="U299" i="43"/>
  <c r="U300" i="43"/>
  <c r="U301" i="43"/>
  <c r="U302" i="43"/>
  <c r="U303" i="43"/>
  <c r="U304" i="43"/>
  <c r="U305" i="43"/>
  <c r="U306" i="43"/>
  <c r="U307" i="43"/>
  <c r="U308" i="43"/>
  <c r="U309" i="43"/>
  <c r="U310" i="43"/>
  <c r="U311" i="43"/>
  <c r="U312" i="43"/>
  <c r="U313" i="43"/>
  <c r="U314" i="43"/>
  <c r="U315" i="43"/>
  <c r="U316" i="43"/>
  <c r="U317" i="43"/>
  <c r="U318" i="43"/>
  <c r="U319" i="43"/>
  <c r="U320" i="43"/>
  <c r="U321" i="43"/>
  <c r="U322" i="43"/>
  <c r="U323" i="43"/>
  <c r="U324" i="43"/>
  <c r="U325" i="43"/>
  <c r="U326" i="43"/>
  <c r="U327" i="43"/>
  <c r="U328" i="43"/>
  <c r="U329" i="43"/>
  <c r="U330" i="43"/>
  <c r="U331" i="43"/>
  <c r="U332" i="43"/>
  <c r="U333" i="43"/>
  <c r="U334" i="43"/>
  <c r="U335" i="43"/>
  <c r="U336" i="43"/>
  <c r="U337" i="43"/>
  <c r="U338" i="43"/>
  <c r="U339" i="43"/>
  <c r="U340" i="43"/>
  <c r="U341" i="43"/>
  <c r="U342" i="43"/>
  <c r="U343" i="43"/>
  <c r="U344" i="43"/>
  <c r="U345" i="43"/>
  <c r="U346" i="43"/>
  <c r="U347" i="43"/>
  <c r="U348" i="43"/>
  <c r="U349" i="43"/>
  <c r="U350" i="43"/>
  <c r="U351" i="43"/>
  <c r="U352" i="43"/>
  <c r="U353" i="43"/>
  <c r="U354" i="43"/>
  <c r="U355" i="43"/>
  <c r="U356" i="43"/>
  <c r="U357" i="43"/>
  <c r="U358" i="43"/>
  <c r="U359" i="43"/>
  <c r="U360" i="43"/>
  <c r="U361" i="43"/>
  <c r="U362" i="43"/>
  <c r="U363" i="43"/>
  <c r="U364" i="43"/>
  <c r="U365" i="43"/>
  <c r="U366" i="43"/>
  <c r="U367" i="43"/>
  <c r="U368" i="43"/>
  <c r="U369" i="43"/>
  <c r="U370" i="43"/>
  <c r="U371" i="43"/>
  <c r="U372" i="43"/>
  <c r="U373" i="43"/>
  <c r="U374" i="43"/>
  <c r="U375" i="43"/>
  <c r="U376" i="43"/>
  <c r="U377" i="43"/>
  <c r="U378" i="43"/>
  <c r="U379" i="43"/>
  <c r="U380" i="43"/>
  <c r="U381" i="43"/>
  <c r="U382" i="43"/>
  <c r="U383" i="43"/>
  <c r="U384" i="43"/>
  <c r="U385" i="43"/>
  <c r="U386" i="43"/>
  <c r="U387" i="43"/>
  <c r="U388" i="43"/>
  <c r="U389" i="43"/>
  <c r="U390" i="43"/>
  <c r="U391" i="43"/>
  <c r="U392" i="43"/>
  <c r="U393" i="43"/>
  <c r="U394" i="43"/>
  <c r="U395" i="43"/>
  <c r="U396" i="43"/>
  <c r="U397" i="43"/>
  <c r="U398" i="43"/>
  <c r="U399" i="43"/>
  <c r="U400" i="43"/>
  <c r="U401" i="43"/>
  <c r="U402" i="43"/>
  <c r="U403" i="43"/>
  <c r="U404" i="43"/>
  <c r="U405" i="43"/>
  <c r="U406" i="43"/>
  <c r="U407" i="43"/>
  <c r="U408" i="43"/>
  <c r="U409" i="43"/>
  <c r="U410" i="43"/>
  <c r="U411" i="43"/>
  <c r="U412" i="43"/>
  <c r="U413" i="43"/>
  <c r="U414" i="43"/>
  <c r="U415" i="43"/>
  <c r="U416" i="43"/>
  <c r="U417" i="43"/>
  <c r="U418" i="43"/>
  <c r="U419" i="43"/>
  <c r="U420" i="43"/>
  <c r="U421" i="43"/>
  <c r="U422" i="43"/>
  <c r="U423" i="43"/>
  <c r="U424" i="43"/>
  <c r="U425" i="43"/>
  <c r="U426" i="43"/>
  <c r="U427" i="43"/>
  <c r="U428" i="43"/>
  <c r="U429" i="43"/>
  <c r="U430" i="43"/>
  <c r="U431" i="43"/>
  <c r="U432" i="43"/>
  <c r="U433" i="43"/>
  <c r="U434" i="43"/>
  <c r="U435" i="43"/>
  <c r="U436" i="43"/>
  <c r="U437" i="43"/>
  <c r="U438" i="43"/>
  <c r="U439" i="43"/>
  <c r="U440" i="43"/>
  <c r="U441" i="43"/>
  <c r="U442" i="43"/>
  <c r="U443" i="43"/>
  <c r="U444" i="43"/>
  <c r="U445" i="43"/>
  <c r="U446" i="43"/>
  <c r="U447" i="43"/>
  <c r="U448" i="43"/>
  <c r="U449" i="43"/>
  <c r="U450" i="43"/>
  <c r="U451" i="43"/>
  <c r="U452" i="43"/>
  <c r="U453" i="43"/>
  <c r="U454" i="43"/>
  <c r="U455" i="43"/>
  <c r="U456" i="43"/>
  <c r="U457" i="43"/>
  <c r="U458" i="43"/>
  <c r="U459" i="43"/>
  <c r="U460" i="43"/>
  <c r="U461" i="43"/>
  <c r="U462" i="43"/>
  <c r="U463" i="43"/>
  <c r="U464" i="43"/>
  <c r="U465" i="43"/>
  <c r="U466" i="43"/>
  <c r="U467" i="43"/>
  <c r="U468" i="43"/>
  <c r="U469" i="43"/>
  <c r="U470" i="43"/>
  <c r="U471" i="43"/>
  <c r="U472" i="43"/>
  <c r="U473" i="43"/>
  <c r="U474" i="43"/>
  <c r="U475" i="43"/>
  <c r="U476" i="43"/>
  <c r="U477" i="43"/>
  <c r="U478" i="43"/>
  <c r="U479" i="43"/>
  <c r="U480" i="43"/>
  <c r="U481" i="43"/>
  <c r="U482" i="43"/>
  <c r="U483" i="43"/>
  <c r="U484" i="43"/>
  <c r="U485" i="43"/>
  <c r="U486" i="43"/>
  <c r="U487" i="43"/>
  <c r="U488" i="43"/>
  <c r="U489" i="43"/>
  <c r="U490" i="43"/>
  <c r="U491" i="43"/>
  <c r="U492" i="43"/>
  <c r="U493" i="43"/>
  <c r="U494" i="43"/>
  <c r="U495" i="43"/>
  <c r="U496" i="43"/>
  <c r="U497" i="43"/>
  <c r="U498" i="43"/>
  <c r="U499" i="43"/>
  <c r="U500" i="43"/>
  <c r="U501" i="43"/>
  <c r="U502" i="43"/>
  <c r="U503" i="43"/>
  <c r="U504" i="43"/>
  <c r="U505" i="43"/>
  <c r="U506" i="43"/>
  <c r="U507" i="43"/>
  <c r="U508" i="43"/>
  <c r="U509" i="43"/>
  <c r="U510" i="43"/>
  <c r="U511" i="43"/>
  <c r="U512" i="43"/>
  <c r="U513" i="43"/>
  <c r="U514" i="43"/>
  <c r="U515" i="43"/>
  <c r="U516" i="43"/>
  <c r="U517" i="43"/>
  <c r="U518" i="43"/>
  <c r="U519" i="43"/>
  <c r="U520" i="43"/>
  <c r="U521" i="43"/>
  <c r="U522" i="43"/>
  <c r="U523" i="43"/>
  <c r="U524" i="43"/>
  <c r="U525" i="43"/>
  <c r="U526" i="43"/>
  <c r="U527" i="43"/>
  <c r="U528" i="43"/>
  <c r="U529" i="43"/>
  <c r="U530" i="43"/>
  <c r="U531" i="43"/>
  <c r="U532" i="43"/>
  <c r="U533" i="43"/>
  <c r="U534" i="43"/>
  <c r="U535" i="43"/>
  <c r="U536" i="43"/>
  <c r="U537" i="43"/>
  <c r="U538" i="43"/>
  <c r="U539" i="43"/>
  <c r="U540" i="43"/>
  <c r="U541" i="43"/>
  <c r="U542" i="43"/>
  <c r="U543" i="43"/>
  <c r="U544" i="43"/>
  <c r="U545" i="43"/>
  <c r="U546" i="43"/>
  <c r="U547" i="43"/>
  <c r="U548" i="43"/>
  <c r="U549" i="43"/>
  <c r="U550" i="43"/>
  <c r="U551" i="43"/>
  <c r="AA902" i="30"/>
  <c r="AA880" i="30"/>
  <c r="AA892" i="30"/>
  <c r="B14" i="43" l="1"/>
  <c r="B13" i="43"/>
  <c r="B12" i="43"/>
  <c r="B19" i="43"/>
  <c r="B7" i="43"/>
  <c r="B18" i="43"/>
  <c r="B17" i="43"/>
  <c r="B5" i="43"/>
  <c r="B16" i="43"/>
  <c r="B8" i="43"/>
  <c r="B6" i="43"/>
  <c r="B4" i="43"/>
  <c r="AA832" i="30"/>
  <c r="AA814" i="30"/>
  <c r="AA843" i="30"/>
  <c r="AA891" i="30"/>
  <c r="AA905" i="30"/>
  <c r="AA572" i="30" l="1"/>
  <c r="AA215" i="30"/>
  <c r="AA216" i="30"/>
  <c r="AA259" i="30"/>
  <c r="AA260" i="30"/>
  <c r="AA262" i="30"/>
  <c r="AA263" i="30"/>
  <c r="AA264" i="30"/>
  <c r="AA272" i="30"/>
  <c r="AA273" i="30"/>
  <c r="AA274" i="30"/>
  <c r="AA275" i="30"/>
  <c r="AA276" i="30"/>
  <c r="AA277" i="30"/>
  <c r="AA278" i="30"/>
  <c r="AA279" i="30"/>
  <c r="AA280" i="30"/>
  <c r="AA281" i="30"/>
  <c r="AA282" i="30"/>
  <c r="AA283" i="30"/>
  <c r="AA284" i="30"/>
  <c r="AA285" i="30"/>
  <c r="AA299" i="30"/>
  <c r="AA300" i="30"/>
  <c r="AA301" i="30"/>
  <c r="AA302" i="30"/>
  <c r="AA303" i="30"/>
  <c r="AA304" i="30"/>
  <c r="AA305" i="30"/>
  <c r="AA306" i="30"/>
  <c r="AA307" i="30"/>
  <c r="AA308" i="30"/>
  <c r="AA309" i="30"/>
  <c r="AA310" i="30"/>
  <c r="AA311" i="30"/>
  <c r="AA312" i="30"/>
  <c r="AA313" i="30"/>
  <c r="AA314" i="30"/>
  <c r="AA316" i="30"/>
  <c r="AA317" i="30"/>
  <c r="AA318" i="30"/>
  <c r="AA319" i="30"/>
  <c r="AA320" i="30"/>
  <c r="AA321" i="30"/>
  <c r="AA322" i="30"/>
  <c r="AA323" i="30"/>
  <c r="AA324" i="30"/>
  <c r="AA325" i="30"/>
  <c r="AA326" i="30"/>
  <c r="AA327" i="30"/>
  <c r="AA328" i="30"/>
  <c r="AA329" i="30"/>
  <c r="AA330" i="30"/>
  <c r="AA331" i="30"/>
  <c r="AA332" i="30"/>
  <c r="AA333" i="30"/>
  <c r="AA334" i="30"/>
  <c r="AA335" i="30"/>
  <c r="AA336" i="30"/>
  <c r="AA337" i="30"/>
  <c r="AA338" i="30"/>
  <c r="AA339" i="30"/>
  <c r="AA340" i="30"/>
  <c r="AA355" i="30"/>
  <c r="AA356" i="30"/>
  <c r="AA357" i="30"/>
  <c r="AA358" i="30"/>
  <c r="AA359" i="30"/>
  <c r="AA360" i="30"/>
  <c r="AA361" i="30"/>
  <c r="AA362" i="30"/>
  <c r="AA363" i="30"/>
  <c r="AA364" i="30"/>
  <c r="AA365" i="30"/>
  <c r="AA366" i="30"/>
  <c r="AA367" i="30"/>
  <c r="AA368" i="30"/>
  <c r="AA369" i="30"/>
  <c r="AA371" i="30"/>
  <c r="AA373" i="30"/>
  <c r="AA375" i="30"/>
  <c r="AA379" i="30"/>
  <c r="AA382" i="30"/>
  <c r="AA384" i="30"/>
  <c r="AA386" i="30"/>
  <c r="AA388" i="30"/>
  <c r="AA389" i="30"/>
  <c r="AA390" i="30"/>
  <c r="AA391" i="30"/>
  <c r="AA392" i="30"/>
  <c r="AA393" i="30"/>
  <c r="AA394" i="30"/>
  <c r="AA395" i="30"/>
  <c r="AA396" i="30"/>
  <c r="AA397" i="30"/>
  <c r="AA398" i="30"/>
  <c r="AA399" i="30"/>
  <c r="AA400" i="30"/>
  <c r="AA401" i="30"/>
  <c r="AA402" i="30"/>
  <c r="AA403" i="30"/>
  <c r="AA404" i="30"/>
  <c r="AA405" i="30"/>
  <c r="AA406" i="30"/>
  <c r="AA407" i="30"/>
  <c r="AA408" i="30"/>
  <c r="AA409" i="30"/>
  <c r="AA410" i="30"/>
  <c r="AA411" i="30"/>
  <c r="AA412" i="30"/>
  <c r="AA413" i="30"/>
  <c r="AA414" i="30"/>
  <c r="AA415" i="30"/>
  <c r="AA416" i="30"/>
  <c r="AA417" i="30"/>
  <c r="AA418" i="30"/>
  <c r="AA419" i="30"/>
  <c r="AA420" i="30"/>
  <c r="AA421" i="30"/>
  <c r="AA422" i="30"/>
  <c r="AA423" i="30"/>
  <c r="AA424" i="30"/>
  <c r="AA425" i="30"/>
  <c r="AA426" i="30"/>
  <c r="AA427" i="30"/>
  <c r="AA428" i="30"/>
  <c r="AA429" i="30"/>
  <c r="AA430" i="30"/>
  <c r="AA431" i="30"/>
  <c r="AA432" i="30"/>
  <c r="AA433" i="30"/>
  <c r="AA434" i="30"/>
  <c r="AA435" i="30"/>
  <c r="AA436" i="30"/>
  <c r="AA437" i="30"/>
  <c r="AA438" i="30"/>
  <c r="AA439" i="30"/>
  <c r="AA440" i="30"/>
  <c r="AA441" i="30"/>
  <c r="AA442" i="30"/>
  <c r="AA443" i="30"/>
  <c r="AA444" i="30"/>
  <c r="AA445" i="30"/>
  <c r="AA446" i="30"/>
  <c r="AA447" i="30"/>
  <c r="AA448" i="30"/>
  <c r="AA449" i="30"/>
  <c r="AA450" i="30"/>
  <c r="AA451" i="30"/>
  <c r="AA452" i="30"/>
  <c r="AA453" i="30"/>
  <c r="AA454" i="30"/>
  <c r="AA455" i="30"/>
  <c r="AA456" i="30"/>
  <c r="AA457" i="30"/>
  <c r="AA458" i="30"/>
  <c r="AA460" i="30"/>
  <c r="AA461" i="30"/>
  <c r="AA462" i="30"/>
  <c r="AA463" i="30"/>
  <c r="AA464" i="30"/>
  <c r="AA465" i="30"/>
  <c r="AA466" i="30"/>
  <c r="AA467" i="30"/>
  <c r="AA468" i="30"/>
  <c r="AA469" i="30"/>
  <c r="AA470" i="30"/>
  <c r="AA471" i="30"/>
  <c r="AA472" i="30"/>
  <c r="AA473" i="30"/>
  <c r="AA474" i="30"/>
  <c r="AA475" i="30"/>
  <c r="AA476" i="30"/>
  <c r="AA477" i="30"/>
  <c r="AA478" i="30"/>
  <c r="AA479" i="30"/>
  <c r="AA480" i="30"/>
  <c r="AA481" i="30"/>
  <c r="AA482" i="30"/>
  <c r="AA483" i="30"/>
  <c r="AA484" i="30"/>
  <c r="AA485" i="30"/>
  <c r="AA486" i="30"/>
  <c r="AA487" i="30"/>
  <c r="AA488" i="30"/>
  <c r="AA489" i="30"/>
  <c r="AA490" i="30"/>
  <c r="AA491" i="30"/>
  <c r="AA492" i="30"/>
  <c r="AA493" i="30"/>
  <c r="AA494" i="30"/>
  <c r="AA495" i="30"/>
  <c r="AA496" i="30"/>
  <c r="AA497" i="30"/>
  <c r="AA498" i="30"/>
  <c r="AA499" i="30"/>
  <c r="AA500" i="30"/>
  <c r="AA501" i="30"/>
  <c r="AA502" i="30"/>
  <c r="AA503" i="30"/>
  <c r="AA504" i="30"/>
  <c r="AA505" i="30"/>
  <c r="AA506" i="30"/>
  <c r="AA507" i="30"/>
  <c r="AA508" i="30"/>
  <c r="AA509" i="30"/>
  <c r="AA510" i="30"/>
  <c r="AA511" i="30"/>
  <c r="AA512" i="30"/>
  <c r="AA513" i="30"/>
  <c r="AA514" i="30"/>
  <c r="AA515" i="30"/>
  <c r="AA516" i="30"/>
  <c r="AA517" i="30"/>
  <c r="AA518" i="30"/>
  <c r="AA519" i="30"/>
  <c r="AA520" i="30"/>
  <c r="AA521" i="30"/>
  <c r="AA522" i="30"/>
  <c r="AA523" i="30"/>
  <c r="AA524" i="30"/>
  <c r="AA525" i="30"/>
  <c r="AA526" i="30"/>
  <c r="AA527" i="30"/>
  <c r="AA528" i="30"/>
  <c r="AA529" i="30"/>
  <c r="AA530" i="30"/>
  <c r="AA531" i="30"/>
  <c r="AA532" i="30"/>
  <c r="AA533" i="30"/>
  <c r="AA534" i="30"/>
  <c r="AA535" i="30"/>
  <c r="AA536" i="30"/>
  <c r="AA537" i="30"/>
  <c r="AA538" i="30"/>
  <c r="AA553" i="30"/>
  <c r="AA558" i="30"/>
  <c r="AA559" i="30"/>
  <c r="AA560" i="30"/>
  <c r="AA561" i="30"/>
  <c r="AA565" i="30"/>
  <c r="AA580" i="30"/>
  <c r="AA581" i="30"/>
  <c r="AA582" i="30"/>
  <c r="AA583" i="30"/>
  <c r="AA584" i="30"/>
  <c r="AA585" i="30"/>
  <c r="AA586" i="30"/>
  <c r="AA587" i="30"/>
  <c r="AA588" i="30"/>
  <c r="AA589" i="30"/>
  <c r="AA590" i="30"/>
  <c r="AA591" i="30"/>
  <c r="AA592" i="30"/>
  <c r="AA593" i="30"/>
  <c r="AA594" i="30"/>
  <c r="AA595" i="30"/>
  <c r="AA596" i="30"/>
  <c r="AA597" i="30"/>
  <c r="AA598" i="30"/>
  <c r="AA599" i="30"/>
  <c r="AA600" i="30"/>
  <c r="AA601" i="30"/>
  <c r="AA602" i="30"/>
  <c r="AA603" i="30"/>
  <c r="AA604" i="30"/>
  <c r="AA605" i="30"/>
  <c r="AA606" i="30"/>
  <c r="AA611" i="30"/>
  <c r="AA626" i="30"/>
  <c r="AA627" i="30"/>
  <c r="AA628" i="30"/>
  <c r="AA629" i="30"/>
  <c r="AA630" i="30"/>
  <c r="AA631" i="30"/>
  <c r="AA632" i="30"/>
  <c r="AA633" i="30"/>
  <c r="AA634" i="30"/>
  <c r="AA635" i="30"/>
  <c r="AA636" i="30"/>
  <c r="AA637" i="30"/>
  <c r="AA638" i="30"/>
  <c r="AA639" i="30"/>
  <c r="AA640" i="30"/>
  <c r="AA641" i="30"/>
  <c r="AA642" i="30"/>
  <c r="AA643" i="30"/>
  <c r="AA644" i="30"/>
  <c r="AA645" i="30"/>
  <c r="AA646" i="30"/>
  <c r="AA647" i="30"/>
  <c r="AA648" i="30"/>
  <c r="AA649" i="30"/>
  <c r="AA650" i="30"/>
  <c r="AA651" i="30"/>
  <c r="AA652" i="30"/>
  <c r="AA653" i="30"/>
  <c r="AA654" i="30"/>
  <c r="AA655" i="30"/>
  <c r="AA656" i="30"/>
  <c r="AA657" i="30"/>
  <c r="AA658" i="30"/>
  <c r="AA659" i="30"/>
  <c r="AA660" i="30"/>
  <c r="AA661" i="30"/>
  <c r="AA662" i="30"/>
  <c r="AA663" i="30"/>
  <c r="AA664" i="30"/>
  <c r="Q4" i="43" s="1"/>
  <c r="C4" i="43" s="1"/>
  <c r="AA665" i="30"/>
  <c r="AA666" i="30"/>
  <c r="AA675" i="30"/>
  <c r="AA708" i="30"/>
  <c r="AA709" i="30"/>
  <c r="AA711" i="30"/>
  <c r="AA712" i="30"/>
  <c r="AA719" i="30"/>
  <c r="AA745" i="30"/>
  <c r="AA746" i="30"/>
  <c r="AA747" i="30"/>
  <c r="AA748" i="30"/>
  <c r="AA749" i="30"/>
  <c r="AA750" i="30"/>
  <c r="AA751" i="30"/>
  <c r="AA752" i="30"/>
  <c r="AA753" i="30"/>
  <c r="AA754" i="30"/>
  <c r="AA755" i="30"/>
  <c r="AA756" i="30"/>
  <c r="AA757" i="30"/>
  <c r="AA758" i="30"/>
  <c r="AA759" i="30"/>
  <c r="AA760" i="30"/>
  <c r="AA761" i="30"/>
  <c r="AA762" i="30"/>
  <c r="AA763" i="30"/>
  <c r="AA764" i="30"/>
  <c r="AA765" i="30"/>
  <c r="AA766" i="30"/>
  <c r="AA767" i="30"/>
  <c r="AA769" i="30"/>
  <c r="AA770" i="30"/>
  <c r="AA771" i="30"/>
  <c r="AA772" i="30"/>
  <c r="AA773" i="30"/>
  <c r="AA774" i="30"/>
  <c r="AA775" i="30"/>
  <c r="AA776" i="30"/>
  <c r="AA777" i="30"/>
  <c r="AA778" i="30"/>
  <c r="AA779" i="30"/>
  <c r="AA780" i="30"/>
  <c r="AA781" i="30"/>
  <c r="AA782" i="30"/>
  <c r="AA783" i="30"/>
  <c r="AA784" i="30"/>
  <c r="AA785" i="30"/>
  <c r="AA786" i="30"/>
  <c r="AA787" i="30"/>
  <c r="AA788" i="30"/>
  <c r="AA789" i="30"/>
  <c r="AA790" i="30"/>
  <c r="AA791" i="30"/>
  <c r="AA792" i="30"/>
  <c r="AA793" i="30"/>
  <c r="AA794" i="30"/>
  <c r="AA795" i="30"/>
  <c r="AA796" i="30"/>
  <c r="AA797" i="30"/>
  <c r="AA798" i="30"/>
  <c r="AA799" i="30"/>
  <c r="AA800" i="30"/>
  <c r="AA801" i="30"/>
  <c r="AA802" i="30"/>
  <c r="AA803" i="30"/>
  <c r="AA804" i="30"/>
  <c r="AA805" i="30"/>
  <c r="AA806" i="30"/>
  <c r="AA807" i="30"/>
  <c r="AA847" i="30"/>
  <c r="AA848" i="30"/>
  <c r="AA850" i="30"/>
  <c r="AA851" i="30"/>
  <c r="AA852" i="30"/>
  <c r="AA853" i="30"/>
  <c r="AA854" i="30"/>
  <c r="AA855" i="30"/>
  <c r="AA856" i="30"/>
  <c r="AA857" i="30"/>
  <c r="AA858" i="30"/>
  <c r="AA859" i="30"/>
  <c r="AA860" i="30"/>
  <c r="AA861" i="30"/>
  <c r="AA862" i="30"/>
  <c r="AA863" i="30"/>
  <c r="AA864" i="30"/>
  <c r="AA865" i="30"/>
  <c r="AA866" i="30"/>
  <c r="AA867" i="30"/>
  <c r="AA868" i="30"/>
  <c r="AA869" i="30"/>
  <c r="AA870" i="30"/>
  <c r="AA871" i="30"/>
  <c r="AA873" i="30"/>
  <c r="AA874" i="30"/>
  <c r="AA875" i="30"/>
  <c r="AA876" i="30"/>
  <c r="AA877" i="30"/>
  <c r="AA878" i="30"/>
  <c r="Q9" i="43" l="1"/>
  <c r="C9" i="43" s="1"/>
  <c r="Q10" i="43"/>
  <c r="C10" i="43" s="1"/>
  <c r="Q13" i="43"/>
  <c r="C13" i="43" s="1"/>
  <c r="Q15" i="43"/>
  <c r="C15" i="43" s="1"/>
  <c r="Q5" i="43"/>
  <c r="C5" i="43" s="1"/>
  <c r="Q16" i="43"/>
  <c r="C16" i="43" s="1"/>
  <c r="Q6" i="43"/>
  <c r="C6" i="43" s="1"/>
  <c r="Q12" i="43"/>
  <c r="C12" i="43" s="1"/>
  <c r="Q14" i="43"/>
  <c r="C14" i="43" s="1"/>
  <c r="Q17" i="43"/>
  <c r="C17" i="43" s="1"/>
  <c r="Q18" i="43"/>
  <c r="C18" i="43" s="1"/>
  <c r="Q19" i="43"/>
  <c r="C19" i="43" s="1"/>
  <c r="Q11" i="43"/>
  <c r="C11" i="43" s="1"/>
  <c r="Q7" i="43"/>
  <c r="C7" i="43" s="1"/>
  <c r="A26" i="36"/>
  <c r="A27" i="36"/>
  <c r="A28" i="36"/>
  <c r="A29" i="36"/>
  <c r="A30" i="36"/>
  <c r="A31" i="36"/>
  <c r="A32" i="36"/>
  <c r="A33" i="36"/>
  <c r="A34" i="36"/>
  <c r="A35" i="36"/>
  <c r="A36" i="36"/>
  <c r="A37" i="36"/>
  <c r="A38" i="36"/>
  <c r="A39" i="36"/>
  <c r="A40" i="36"/>
  <c r="A41" i="36"/>
  <c r="A42" i="36"/>
  <c r="A43" i="36"/>
  <c r="A44" i="36"/>
  <c r="A45" i="36"/>
  <c r="A46" i="36"/>
  <c r="A47" i="36"/>
  <c r="A48" i="36"/>
  <c r="A49" i="36"/>
  <c r="A50" i="36"/>
  <c r="A51" i="36"/>
  <c r="A52" i="36"/>
  <c r="A53" i="36"/>
  <c r="A54" i="36"/>
  <c r="A55" i="36"/>
  <c r="A56" i="36"/>
  <c r="A57" i="36"/>
  <c r="A58" i="36"/>
  <c r="A59" i="36"/>
  <c r="A60" i="36"/>
  <c r="A61" i="36"/>
  <c r="A62" i="36"/>
  <c r="A63" i="36"/>
  <c r="A64" i="36"/>
  <c r="A65" i="36"/>
  <c r="A66" i="36"/>
  <c r="A67" i="36"/>
  <c r="A68" i="36"/>
  <c r="A69" i="36"/>
  <c r="A70" i="36"/>
  <c r="A71" i="36"/>
  <c r="A72" i="36"/>
  <c r="A73" i="36"/>
  <c r="A74" i="36"/>
  <c r="A75" i="36"/>
  <c r="A76" i="36"/>
  <c r="A77" i="36"/>
  <c r="A78" i="36"/>
  <c r="A79" i="36"/>
  <c r="A80" i="36"/>
  <c r="A81" i="36"/>
  <c r="A82" i="36"/>
  <c r="A83" i="36"/>
  <c r="A84" i="36"/>
  <c r="A85" i="36"/>
  <c r="A86" i="36"/>
  <c r="A87" i="36"/>
  <c r="A88" i="36"/>
  <c r="A89" i="36"/>
  <c r="A90" i="36"/>
  <c r="A91" i="36"/>
  <c r="A92" i="36"/>
  <c r="A93" i="36"/>
  <c r="A94" i="36"/>
  <c r="A95" i="36"/>
  <c r="A96" i="36"/>
  <c r="A97" i="36"/>
  <c r="A98" i="36"/>
  <c r="A99" i="36"/>
  <c r="A100" i="36"/>
  <c r="A101" i="36"/>
  <c r="A102" i="36"/>
  <c r="A103" i="36"/>
  <c r="A104" i="36"/>
  <c r="A105" i="36"/>
  <c r="A106" i="36"/>
  <c r="A107" i="36"/>
  <c r="A108" i="36"/>
  <c r="A109" i="36"/>
  <c r="A110" i="36"/>
  <c r="A111" i="36"/>
  <c r="A112" i="36"/>
  <c r="A113" i="36"/>
  <c r="A114" i="36"/>
  <c r="A115" i="36"/>
  <c r="A116" i="36"/>
  <c r="A117" i="36"/>
  <c r="A118" i="36"/>
  <c r="A119" i="36"/>
  <c r="A120" i="36"/>
  <c r="A121" i="36"/>
  <c r="A122" i="36"/>
  <c r="A123" i="36"/>
  <c r="A124" i="36"/>
  <c r="A125" i="36"/>
  <c r="A126" i="36"/>
  <c r="A127" i="36"/>
  <c r="A128" i="36"/>
  <c r="A129" i="36"/>
  <c r="A130" i="36"/>
  <c r="A131" i="36"/>
  <c r="A132" i="36"/>
  <c r="A133" i="36"/>
  <c r="A134" i="36"/>
  <c r="A135" i="36"/>
  <c r="A136" i="36"/>
  <c r="A137" i="36"/>
  <c r="A138" i="36"/>
  <c r="A139" i="36"/>
  <c r="A140" i="36"/>
  <c r="A141" i="36"/>
  <c r="A142" i="36"/>
  <c r="A143" i="36"/>
  <c r="A144" i="36"/>
  <c r="A145" i="36"/>
  <c r="A146" i="36"/>
  <c r="A147" i="36"/>
  <c r="A148" i="36"/>
  <c r="A149" i="36"/>
  <c r="A150" i="36"/>
  <c r="A151" i="36"/>
  <c r="A152" i="36"/>
  <c r="A153" i="36"/>
  <c r="A154" i="36"/>
  <c r="A155" i="36"/>
  <c r="A156" i="36"/>
  <c r="A157" i="36"/>
  <c r="A158" i="36"/>
  <c r="A159" i="36"/>
  <c r="A160" i="36"/>
  <c r="A161" i="36"/>
  <c r="A162" i="36"/>
  <c r="A163" i="36"/>
  <c r="A164" i="36"/>
  <c r="A165" i="36"/>
  <c r="A166" i="36"/>
  <c r="A167" i="36"/>
  <c r="A168" i="36"/>
  <c r="A169" i="36"/>
  <c r="A170" i="36"/>
  <c r="A171" i="36"/>
  <c r="A172" i="36"/>
  <c r="A173" i="36"/>
  <c r="A174" i="36"/>
  <c r="A175" i="36"/>
  <c r="A176" i="36"/>
  <c r="A177" i="36"/>
  <c r="A178" i="36"/>
  <c r="A179" i="36"/>
  <c r="A180" i="36"/>
  <c r="A181" i="36"/>
  <c r="A182" i="36"/>
  <c r="A183" i="36"/>
  <c r="A184" i="36"/>
  <c r="A185" i="36"/>
  <c r="A186" i="36"/>
  <c r="A187" i="36"/>
  <c r="A188" i="36"/>
  <c r="A189" i="36"/>
  <c r="A190" i="36"/>
  <c r="A191" i="36"/>
  <c r="A192" i="36"/>
  <c r="A193" i="36"/>
  <c r="A194" i="36"/>
  <c r="A195" i="36"/>
  <c r="A196" i="36"/>
  <c r="A197" i="36"/>
  <c r="A198" i="36"/>
  <c r="A199" i="36"/>
  <c r="A200" i="36"/>
  <c r="A201" i="36"/>
  <c r="A202" i="36"/>
  <c r="A203" i="36"/>
  <c r="A204" i="36"/>
  <c r="A205" i="36"/>
  <c r="A206" i="36"/>
  <c r="A207" i="36"/>
  <c r="A208" i="36"/>
  <c r="A209" i="36"/>
  <c r="A210" i="36"/>
  <c r="A211" i="36"/>
  <c r="A212" i="36"/>
  <c r="A213" i="36"/>
  <c r="A214" i="36"/>
  <c r="A215" i="36"/>
  <c r="A216" i="36"/>
  <c r="A217" i="36"/>
  <c r="A218" i="36"/>
  <c r="A219" i="36"/>
  <c r="A220" i="36"/>
  <c r="A221" i="36"/>
  <c r="A222" i="36"/>
  <c r="A223" i="36"/>
  <c r="A224" i="36"/>
  <c r="A225" i="36"/>
  <c r="A226" i="36"/>
  <c r="A227" i="36"/>
  <c r="A228" i="36"/>
  <c r="A229" i="36"/>
  <c r="A230" i="36"/>
  <c r="A231" i="36"/>
  <c r="A232" i="36"/>
  <c r="A233" i="36"/>
  <c r="A234" i="36"/>
  <c r="A235" i="36"/>
  <c r="A236" i="36"/>
  <c r="A237" i="36"/>
  <c r="A238" i="36"/>
  <c r="A239" i="36"/>
  <c r="A240" i="36"/>
  <c r="A241" i="36"/>
  <c r="A242" i="36"/>
  <c r="A243" i="36"/>
  <c r="A244" i="36"/>
  <c r="A245" i="36"/>
  <c r="A246" i="36"/>
  <c r="A247" i="36"/>
  <c r="A248" i="36"/>
  <c r="A249" i="36"/>
  <c r="A250" i="36"/>
  <c r="A251" i="36"/>
  <c r="A252" i="36"/>
  <c r="A253" i="36"/>
  <c r="A254" i="36"/>
  <c r="A255" i="36"/>
  <c r="A256" i="36"/>
  <c r="A257" i="36"/>
  <c r="A258" i="36"/>
  <c r="A259" i="36"/>
  <c r="A260" i="36"/>
  <c r="A261" i="36"/>
  <c r="A262" i="36"/>
  <c r="A263" i="36"/>
  <c r="A264" i="36"/>
  <c r="A265" i="36"/>
  <c r="A266" i="36"/>
  <c r="A267" i="36"/>
  <c r="A268" i="36"/>
  <c r="A269" i="36"/>
  <c r="A270" i="36"/>
  <c r="A271" i="36"/>
  <c r="A272" i="36"/>
  <c r="A273" i="36"/>
  <c r="A274" i="36"/>
  <c r="A275" i="36"/>
  <c r="A276" i="36"/>
  <c r="A277" i="36"/>
  <c r="A278" i="36"/>
  <c r="A279" i="36"/>
  <c r="A280" i="36"/>
  <c r="A281" i="36"/>
  <c r="A282" i="36"/>
  <c r="A283" i="36"/>
  <c r="A284" i="36"/>
  <c r="A285" i="36"/>
  <c r="A286" i="36"/>
  <c r="A287" i="36"/>
  <c r="A288" i="36"/>
  <c r="A289" i="36"/>
  <c r="A290" i="36"/>
  <c r="A291" i="36"/>
  <c r="A292" i="36"/>
  <c r="A293" i="36"/>
  <c r="A294" i="36"/>
  <c r="A295" i="36"/>
  <c r="A296" i="36"/>
  <c r="A297" i="36"/>
  <c r="A298" i="36"/>
  <c r="A299" i="36"/>
  <c r="A300" i="36"/>
  <c r="A301" i="36"/>
  <c r="A302" i="36"/>
  <c r="A303" i="36"/>
  <c r="A304" i="36"/>
  <c r="A305" i="36"/>
  <c r="A306" i="36"/>
  <c r="A307" i="36"/>
  <c r="A308" i="36"/>
  <c r="A309" i="36"/>
  <c r="A310" i="36"/>
  <c r="A311" i="36"/>
  <c r="A312" i="36"/>
  <c r="A313" i="36"/>
  <c r="A314" i="36"/>
  <c r="A315" i="36"/>
  <c r="A316" i="36"/>
  <c r="A317" i="36"/>
  <c r="A318" i="36"/>
  <c r="A319" i="36"/>
  <c r="A320" i="36"/>
  <c r="A321" i="36"/>
  <c r="A322" i="36"/>
  <c r="A323" i="36"/>
  <c r="A324" i="36"/>
  <c r="A325" i="36"/>
  <c r="A326" i="36"/>
  <c r="A327" i="36"/>
  <c r="A328" i="36"/>
  <c r="A329" i="36"/>
  <c r="A330" i="36"/>
  <c r="A331" i="36"/>
  <c r="A332" i="36"/>
  <c r="A333" i="36"/>
  <c r="A334" i="36"/>
  <c r="A335" i="36"/>
  <c r="A336" i="36"/>
  <c r="A337" i="36"/>
  <c r="A338" i="36"/>
  <c r="A339" i="36"/>
  <c r="A340" i="36"/>
  <c r="A341" i="36"/>
  <c r="A342" i="36"/>
  <c r="A343" i="36"/>
  <c r="A344" i="36"/>
  <c r="A345" i="36"/>
  <c r="A346" i="36"/>
  <c r="A347" i="36"/>
  <c r="A348" i="36"/>
  <c r="A349" i="36"/>
  <c r="A350" i="36"/>
  <c r="A351" i="36"/>
  <c r="A352" i="36"/>
  <c r="A353" i="36"/>
  <c r="A354" i="36"/>
  <c r="A355" i="36"/>
  <c r="A356" i="36"/>
  <c r="A357" i="36"/>
  <c r="A358" i="36"/>
  <c r="A359" i="36"/>
  <c r="A360" i="36"/>
  <c r="A361" i="36"/>
  <c r="A362" i="36"/>
  <c r="A363" i="36"/>
  <c r="A364" i="36"/>
  <c r="A365" i="36"/>
  <c r="A366" i="36"/>
  <c r="A367" i="36"/>
  <c r="A368" i="36"/>
  <c r="A369" i="36"/>
  <c r="A370" i="36"/>
  <c r="A371" i="36"/>
  <c r="A372" i="36"/>
  <c r="A373" i="36"/>
  <c r="A374" i="36"/>
  <c r="A375" i="36"/>
  <c r="A376" i="36"/>
  <c r="A377" i="36"/>
  <c r="A378" i="36"/>
  <c r="A379" i="36"/>
  <c r="A380" i="36"/>
  <c r="A381" i="36"/>
  <c r="A382" i="36"/>
  <c r="A383" i="36"/>
  <c r="A384" i="36"/>
  <c r="A385" i="36"/>
  <c r="A386" i="36"/>
  <c r="A387" i="36"/>
  <c r="A388" i="36"/>
  <c r="A389" i="36"/>
  <c r="A390" i="36"/>
  <c r="A391" i="36"/>
  <c r="A392" i="36"/>
  <c r="A393" i="36"/>
  <c r="A394" i="36"/>
  <c r="A395" i="36"/>
  <c r="A396" i="36"/>
  <c r="A397" i="36"/>
  <c r="A398" i="36"/>
  <c r="A399" i="36"/>
  <c r="A400" i="36"/>
  <c r="A401" i="36"/>
  <c r="A402" i="36"/>
  <c r="A403" i="36"/>
  <c r="A404" i="36"/>
  <c r="A405" i="36"/>
  <c r="A406" i="36"/>
  <c r="A407" i="36"/>
  <c r="A408" i="36"/>
  <c r="A409" i="36"/>
  <c r="A410" i="36"/>
  <c r="A411" i="36"/>
  <c r="A412" i="36"/>
  <c r="A413" i="36"/>
  <c r="A414" i="36"/>
  <c r="A415" i="36"/>
  <c r="A416" i="36"/>
  <c r="A417" i="36"/>
  <c r="A418" i="36"/>
  <c r="A419" i="36"/>
  <c r="A420" i="36"/>
  <c r="A421" i="36"/>
  <c r="A422" i="36"/>
  <c r="A423" i="36"/>
  <c r="A424" i="36"/>
  <c r="A425" i="36"/>
  <c r="A426" i="36"/>
  <c r="A427" i="36"/>
  <c r="A428" i="36"/>
  <c r="A429" i="36"/>
  <c r="A430" i="36"/>
  <c r="A431" i="36"/>
  <c r="A432" i="36"/>
  <c r="A433" i="36"/>
  <c r="A434" i="36"/>
  <c r="A435" i="36"/>
  <c r="A436" i="36"/>
  <c r="A437" i="36"/>
  <c r="A438" i="36"/>
  <c r="A439" i="36"/>
  <c r="A440" i="36"/>
  <c r="A441" i="36"/>
  <c r="A442" i="36"/>
  <c r="A443" i="36"/>
  <c r="A444" i="36"/>
  <c r="A445" i="36"/>
  <c r="A446" i="36"/>
  <c r="A447" i="36"/>
  <c r="A448" i="36"/>
  <c r="A449" i="36"/>
  <c r="A450" i="36"/>
  <c r="A451" i="36"/>
  <c r="A452" i="36"/>
  <c r="A453" i="36"/>
  <c r="A454" i="36"/>
  <c r="A455" i="36"/>
  <c r="A456" i="36"/>
  <c r="A457" i="36"/>
  <c r="A458" i="36"/>
  <c r="A459" i="36"/>
  <c r="A460" i="36"/>
  <c r="A461" i="36"/>
  <c r="A462" i="36"/>
  <c r="A463" i="36"/>
  <c r="A464" i="36"/>
  <c r="A465" i="36"/>
  <c r="A466" i="36"/>
  <c r="A467" i="36"/>
  <c r="A468" i="36"/>
  <c r="A469" i="36"/>
  <c r="A470" i="36"/>
  <c r="A471" i="36"/>
  <c r="A472" i="36"/>
  <c r="A473" i="36"/>
  <c r="A474" i="36"/>
  <c r="A475" i="36"/>
  <c r="A476" i="36"/>
  <c r="A477" i="36"/>
  <c r="A478" i="36"/>
  <c r="A479" i="36"/>
  <c r="A480" i="36"/>
  <c r="A481" i="36"/>
  <c r="A482" i="36"/>
  <c r="A483" i="36"/>
  <c r="A484" i="36"/>
  <c r="A485" i="36"/>
  <c r="A486" i="36"/>
  <c r="A487" i="36"/>
  <c r="A488" i="36"/>
  <c r="A489" i="36"/>
  <c r="A490" i="36"/>
  <c r="A491" i="36"/>
  <c r="A492" i="36"/>
  <c r="A493" i="36"/>
  <c r="A494" i="36"/>
  <c r="A495" i="36"/>
  <c r="A496" i="36"/>
  <c r="A497" i="36"/>
  <c r="A498" i="36"/>
  <c r="A499" i="36"/>
  <c r="A500" i="36"/>
  <c r="A501" i="36"/>
  <c r="A502" i="36"/>
  <c r="A503" i="36"/>
  <c r="A504" i="36"/>
  <c r="A505" i="36"/>
  <c r="A506" i="36"/>
  <c r="A507" i="36"/>
  <c r="A508" i="36"/>
  <c r="A509" i="36"/>
  <c r="A510" i="36"/>
  <c r="A511" i="36"/>
  <c r="A512" i="36"/>
  <c r="A513" i="36"/>
  <c r="A514" i="36"/>
  <c r="A515" i="36"/>
  <c r="A516" i="36"/>
  <c r="A517" i="36"/>
  <c r="A518" i="36"/>
  <c r="A519" i="36"/>
  <c r="A520" i="36"/>
  <c r="A521" i="36"/>
  <c r="A522" i="36"/>
  <c r="A523" i="36"/>
  <c r="A524" i="36"/>
  <c r="A525" i="36"/>
  <c r="A526" i="36"/>
  <c r="A527" i="36"/>
  <c r="A528" i="36"/>
  <c r="A529" i="36"/>
  <c r="A530" i="36"/>
  <c r="A531" i="36"/>
  <c r="A532" i="36"/>
  <c r="A533" i="36"/>
  <c r="A534" i="36"/>
  <c r="A535" i="36"/>
  <c r="A536" i="36"/>
  <c r="A537" i="36"/>
  <c r="A538" i="36"/>
  <c r="A539" i="36"/>
  <c r="A540" i="36"/>
  <c r="A541" i="36"/>
  <c r="A542" i="36"/>
  <c r="A543" i="36"/>
  <c r="A544" i="36"/>
  <c r="A545" i="36"/>
  <c r="A546" i="36"/>
  <c r="A547" i="36"/>
  <c r="A548" i="36"/>
  <c r="A549" i="36"/>
  <c r="A550" i="36"/>
  <c r="A551" i="36"/>
  <c r="A552" i="36"/>
  <c r="A553" i="36"/>
  <c r="A554" i="36"/>
  <c r="A555" i="36"/>
  <c r="A556" i="36"/>
  <c r="A557" i="36"/>
  <c r="A558" i="36"/>
  <c r="A559" i="36"/>
  <c r="A560" i="36"/>
  <c r="A561" i="36"/>
  <c r="A562" i="36"/>
  <c r="A563" i="36"/>
  <c r="A564" i="36"/>
  <c r="A565" i="36"/>
  <c r="A566" i="36"/>
  <c r="A567" i="36"/>
  <c r="A568" i="36"/>
  <c r="A569" i="36"/>
  <c r="A570" i="36"/>
  <c r="A571" i="36"/>
  <c r="A572" i="36"/>
  <c r="A573" i="36"/>
  <c r="A574" i="36"/>
  <c r="A575" i="36"/>
  <c r="A576" i="36"/>
  <c r="A577" i="36"/>
  <c r="A578" i="36"/>
  <c r="A579" i="36"/>
  <c r="A580" i="36"/>
  <c r="A581" i="36"/>
  <c r="A582" i="36"/>
  <c r="A583" i="36"/>
  <c r="A584" i="36"/>
  <c r="A585" i="36"/>
  <c r="A586" i="36"/>
  <c r="A587" i="36"/>
  <c r="A588" i="36"/>
  <c r="A589" i="36"/>
  <c r="A590" i="36"/>
  <c r="A591" i="36"/>
  <c r="A592" i="36"/>
  <c r="A593" i="36"/>
  <c r="A594" i="36"/>
  <c r="A595" i="36"/>
  <c r="A596" i="36"/>
  <c r="A597" i="36"/>
  <c r="A598" i="36"/>
  <c r="A599" i="36"/>
  <c r="A600" i="36"/>
  <c r="A601" i="36"/>
  <c r="A602" i="36"/>
  <c r="A603" i="36"/>
  <c r="A604" i="36"/>
  <c r="A605" i="36"/>
  <c r="A606" i="36"/>
  <c r="A607" i="36"/>
  <c r="A608" i="36"/>
  <c r="A609" i="36"/>
  <c r="A610" i="36"/>
  <c r="A611" i="36"/>
  <c r="A612" i="36"/>
  <c r="A613" i="36"/>
  <c r="A614" i="36"/>
  <c r="A615" i="36"/>
  <c r="A616" i="36"/>
  <c r="A617" i="36"/>
  <c r="A618" i="36"/>
  <c r="A619" i="36"/>
  <c r="A620" i="36"/>
  <c r="A621" i="36"/>
  <c r="A622" i="36"/>
  <c r="A623" i="36"/>
  <c r="A624" i="36"/>
  <c r="A625" i="36"/>
  <c r="A626" i="36"/>
  <c r="A627" i="36"/>
  <c r="A628" i="36"/>
  <c r="A629" i="36"/>
  <c r="A630" i="36"/>
  <c r="A631" i="36"/>
  <c r="A632" i="36"/>
  <c r="A633" i="36"/>
  <c r="A634" i="36"/>
  <c r="A635" i="36"/>
  <c r="A636" i="36"/>
  <c r="A637" i="36"/>
  <c r="A638" i="36"/>
  <c r="A639" i="36"/>
  <c r="A640" i="36"/>
  <c r="A641" i="36"/>
  <c r="A642" i="36"/>
  <c r="A643" i="36"/>
  <c r="A644" i="36"/>
  <c r="A645" i="36"/>
  <c r="A646" i="36"/>
  <c r="A647" i="36"/>
  <c r="A648" i="36"/>
  <c r="A649" i="36"/>
  <c r="A650" i="36"/>
  <c r="A651" i="36"/>
  <c r="A652" i="36"/>
  <c r="A653" i="36"/>
  <c r="A654" i="36"/>
  <c r="A655" i="36"/>
  <c r="A656" i="36"/>
  <c r="A657" i="36"/>
  <c r="A658" i="36"/>
  <c r="A659" i="36"/>
  <c r="A660" i="36"/>
  <c r="A661" i="36"/>
  <c r="A662" i="36"/>
  <c r="A663" i="36"/>
  <c r="A664" i="36"/>
  <c r="A665" i="36"/>
  <c r="A666" i="36"/>
  <c r="A667" i="36"/>
  <c r="A668" i="36"/>
  <c r="A669" i="36"/>
  <c r="A670" i="36"/>
  <c r="A671" i="36"/>
  <c r="A672" i="36"/>
  <c r="A673" i="36"/>
  <c r="A674" i="36"/>
  <c r="A675" i="36"/>
  <c r="A676" i="36"/>
  <c r="A677" i="36"/>
  <c r="A678" i="36"/>
  <c r="A679" i="36"/>
  <c r="A680" i="36"/>
  <c r="A681" i="36"/>
  <c r="A682" i="36"/>
  <c r="A683" i="36"/>
  <c r="A684" i="36"/>
  <c r="A685" i="36"/>
  <c r="A686" i="36"/>
  <c r="A687" i="36"/>
  <c r="A688" i="36"/>
  <c r="A689" i="36"/>
  <c r="A690" i="36"/>
  <c r="A691" i="36"/>
  <c r="A692" i="36"/>
  <c r="A693" i="36"/>
  <c r="A694" i="36"/>
  <c r="A695" i="36"/>
  <c r="A696" i="36"/>
  <c r="A697" i="36"/>
  <c r="A698" i="36"/>
  <c r="A699" i="36"/>
  <c r="A700" i="36"/>
  <c r="A701" i="36"/>
  <c r="A702" i="36"/>
  <c r="A703" i="36"/>
  <c r="A704" i="36"/>
  <c r="A705" i="36"/>
  <c r="A706" i="36"/>
  <c r="A707" i="36"/>
  <c r="A708" i="36"/>
  <c r="A709" i="36"/>
  <c r="A710" i="36"/>
  <c r="A711" i="36"/>
  <c r="A712" i="36"/>
  <c r="A713" i="36"/>
  <c r="A714" i="36"/>
  <c r="A715" i="36"/>
  <c r="A716" i="36"/>
  <c r="A717" i="36"/>
  <c r="A718" i="36"/>
  <c r="A719" i="36"/>
  <c r="A720" i="36"/>
  <c r="A721" i="36"/>
  <c r="A722" i="36"/>
  <c r="A723" i="36"/>
  <c r="A724" i="36"/>
  <c r="A725" i="36"/>
  <c r="A726" i="36"/>
  <c r="A727" i="36"/>
  <c r="A728" i="36"/>
  <c r="A729" i="36"/>
  <c r="A730" i="36"/>
  <c r="A731" i="36"/>
  <c r="A732" i="36"/>
  <c r="A733" i="36"/>
  <c r="A734" i="36"/>
  <c r="A735" i="36"/>
  <c r="A736" i="36"/>
  <c r="A737" i="36"/>
  <c r="A738" i="36"/>
  <c r="A739" i="36"/>
  <c r="A740" i="36"/>
  <c r="A741" i="36"/>
  <c r="A742" i="36"/>
  <c r="A743" i="36"/>
  <c r="A744" i="36"/>
  <c r="A745" i="36"/>
  <c r="A746" i="36"/>
  <c r="A747" i="36"/>
  <c r="A748" i="36"/>
  <c r="A749" i="36"/>
  <c r="A750" i="36"/>
  <c r="A751" i="36"/>
  <c r="A752" i="36"/>
  <c r="A753" i="36"/>
  <c r="A754" i="36"/>
  <c r="A755" i="36"/>
  <c r="A756" i="36"/>
  <c r="A757" i="36"/>
  <c r="A758" i="36"/>
  <c r="A759" i="36"/>
  <c r="A760" i="36"/>
  <c r="A761" i="36"/>
  <c r="A762" i="36"/>
  <c r="A763" i="36"/>
  <c r="A764" i="36"/>
  <c r="A765" i="36"/>
  <c r="A766" i="36"/>
  <c r="A767" i="36"/>
  <c r="A768" i="36"/>
  <c r="A769" i="36"/>
  <c r="A770" i="36"/>
  <c r="A771" i="36"/>
  <c r="A772" i="36"/>
  <c r="A773" i="36"/>
  <c r="A774" i="36"/>
  <c r="A775" i="36"/>
  <c r="A776" i="36"/>
  <c r="A777" i="36"/>
  <c r="A778" i="36"/>
  <c r="A779" i="36"/>
  <c r="A780" i="36"/>
  <c r="A781" i="36"/>
  <c r="A782" i="36"/>
  <c r="A783" i="36"/>
  <c r="A784" i="36"/>
  <c r="A785" i="36"/>
  <c r="A786" i="36"/>
  <c r="A787" i="36"/>
  <c r="A788" i="36"/>
  <c r="A789" i="36"/>
  <c r="A790" i="36"/>
  <c r="A791" i="36"/>
  <c r="A792" i="36"/>
  <c r="A793" i="36"/>
  <c r="A794" i="36"/>
  <c r="A795" i="36"/>
  <c r="A796" i="36"/>
  <c r="A797" i="36"/>
  <c r="A798" i="36"/>
  <c r="A799" i="36"/>
  <c r="A800" i="36"/>
  <c r="A801" i="36"/>
  <c r="A802" i="36"/>
  <c r="A803" i="36"/>
  <c r="A804" i="36"/>
  <c r="A805" i="36"/>
  <c r="A806" i="36"/>
  <c r="A807" i="36"/>
  <c r="A808" i="36"/>
  <c r="A809" i="36"/>
  <c r="A810" i="36"/>
  <c r="A811" i="36"/>
  <c r="A812" i="36"/>
  <c r="A813" i="36"/>
  <c r="A814" i="36"/>
  <c r="A815" i="36"/>
  <c r="A816" i="36"/>
  <c r="A817" i="36"/>
  <c r="A818" i="36"/>
  <c r="A819" i="36"/>
  <c r="A820" i="36"/>
  <c r="A821" i="36"/>
  <c r="A822" i="36"/>
  <c r="A823" i="36"/>
  <c r="A824" i="36"/>
  <c r="A825" i="36"/>
  <c r="A826" i="36"/>
  <c r="A827" i="36"/>
  <c r="A828" i="36"/>
  <c r="A829" i="36"/>
  <c r="A830" i="36"/>
  <c r="A831" i="36"/>
  <c r="A832" i="36"/>
  <c r="A833" i="36"/>
  <c r="A834" i="36"/>
  <c r="A835" i="36"/>
  <c r="A836" i="36"/>
  <c r="A837" i="36"/>
  <c r="A838" i="36"/>
  <c r="A839" i="36"/>
  <c r="A840" i="36"/>
  <c r="A841" i="36"/>
  <c r="A842" i="36"/>
  <c r="A843" i="36"/>
  <c r="A844" i="36"/>
  <c r="A845" i="36"/>
  <c r="A846" i="36"/>
  <c r="A847" i="36"/>
  <c r="A848" i="36"/>
  <c r="A849" i="36"/>
  <c r="A850" i="36"/>
  <c r="A851" i="36"/>
  <c r="A852" i="36"/>
  <c r="A853" i="36"/>
  <c r="A854" i="36"/>
  <c r="A855" i="36"/>
  <c r="A856" i="36"/>
  <c r="A857" i="36"/>
  <c r="A858" i="36"/>
  <c r="A859" i="36"/>
  <c r="A860" i="36"/>
  <c r="A861" i="36"/>
  <c r="A862" i="36"/>
  <c r="A863" i="36"/>
  <c r="A864" i="36"/>
  <c r="A865" i="36"/>
  <c r="A866" i="36"/>
  <c r="A867" i="36"/>
  <c r="A868" i="36"/>
  <c r="A869" i="36"/>
  <c r="A870" i="36"/>
  <c r="A871" i="36"/>
  <c r="A872" i="36"/>
  <c r="A873" i="36"/>
  <c r="A874" i="36"/>
  <c r="A875" i="36"/>
  <c r="A876" i="36"/>
  <c r="A877" i="36"/>
  <c r="A878" i="36"/>
  <c r="A879" i="36"/>
  <c r="A880" i="36"/>
  <c r="A881" i="36"/>
  <c r="A882" i="36"/>
  <c r="A883" i="36"/>
  <c r="A884" i="36"/>
  <c r="A885" i="36"/>
  <c r="A886" i="36"/>
  <c r="A887" i="36"/>
  <c r="A888" i="36"/>
  <c r="A889" i="36"/>
  <c r="A890" i="36"/>
  <c r="A891" i="36"/>
  <c r="A892" i="36"/>
  <c r="A893" i="36"/>
  <c r="A894" i="36"/>
  <c r="A895" i="36"/>
  <c r="A896" i="36"/>
  <c r="A897" i="36"/>
  <c r="A898" i="36"/>
  <c r="A899" i="36"/>
  <c r="A900" i="36"/>
  <c r="A901" i="36"/>
  <c r="A902" i="36"/>
  <c r="A903" i="36"/>
  <c r="A904" i="36"/>
  <c r="A905" i="36"/>
  <c r="A906" i="36"/>
  <c r="A907" i="36"/>
  <c r="A908" i="36"/>
  <c r="A909" i="36"/>
  <c r="A910" i="36"/>
  <c r="A911" i="36"/>
  <c r="A912" i="36"/>
  <c r="A913" i="36"/>
  <c r="A914" i="36"/>
  <c r="A915" i="36"/>
  <c r="A916" i="36"/>
  <c r="A917" i="36"/>
  <c r="A918" i="36"/>
  <c r="A919" i="36"/>
  <c r="A920" i="36"/>
  <c r="A921" i="36"/>
  <c r="A922" i="36"/>
  <c r="A923" i="36"/>
  <c r="A924" i="36"/>
  <c r="A925" i="36"/>
  <c r="A926" i="36"/>
  <c r="A927" i="36"/>
  <c r="A928" i="36"/>
  <c r="A929" i="36"/>
  <c r="A930" i="36"/>
  <c r="A931" i="36"/>
  <c r="A932" i="36"/>
  <c r="A933" i="36"/>
  <c r="A934" i="36"/>
  <c r="A935" i="36"/>
  <c r="A936" i="36"/>
  <c r="A937" i="36"/>
  <c r="A938" i="36"/>
  <c r="A939" i="36"/>
  <c r="A940" i="36"/>
  <c r="A941" i="36"/>
  <c r="A942" i="36"/>
  <c r="A943" i="36"/>
  <c r="A944" i="36"/>
  <c r="A945" i="36"/>
  <c r="A946" i="36"/>
  <c r="A947" i="36"/>
  <c r="A948" i="36"/>
  <c r="A949" i="36"/>
  <c r="A950" i="36"/>
  <c r="A951" i="36"/>
  <c r="A952" i="36"/>
  <c r="A953" i="36"/>
  <c r="A954" i="36"/>
  <c r="A955" i="36"/>
  <c r="A956" i="36"/>
  <c r="A957" i="36"/>
  <c r="A958" i="36"/>
  <c r="A959" i="36"/>
  <c r="A960" i="36"/>
  <c r="A961" i="36"/>
  <c r="A962" i="36"/>
  <c r="A963" i="36"/>
  <c r="A964" i="36"/>
  <c r="A965" i="36"/>
  <c r="A966" i="36"/>
  <c r="A967" i="36"/>
  <c r="A968" i="36"/>
  <c r="A969" i="36"/>
  <c r="A970" i="36"/>
  <c r="A971" i="36"/>
  <c r="A972" i="36"/>
  <c r="A973" i="36"/>
  <c r="A974" i="36"/>
  <c r="A975" i="36"/>
  <c r="A976" i="36"/>
  <c r="A977" i="36"/>
  <c r="A978" i="36"/>
  <c r="A979" i="36"/>
  <c r="A980" i="36"/>
  <c r="A981" i="36"/>
  <c r="A982" i="36"/>
  <c r="A983" i="36"/>
  <c r="A984" i="36"/>
  <c r="A985" i="36"/>
  <c r="A986" i="36"/>
  <c r="A987" i="36"/>
  <c r="A988" i="36"/>
  <c r="A989" i="36"/>
  <c r="A990" i="36"/>
  <c r="A991" i="36"/>
  <c r="A992" i="36"/>
  <c r="A993" i="36"/>
  <c r="A994" i="36"/>
  <c r="A995" i="36"/>
  <c r="A996" i="36"/>
  <c r="A997" i="36"/>
  <c r="A998" i="36"/>
  <c r="A999" i="36"/>
  <c r="A1000" i="36"/>
  <c r="A1001" i="36"/>
  <c r="A1002" i="36"/>
  <c r="A1003" i="36"/>
  <c r="A1004" i="36"/>
  <c r="A1005" i="36"/>
  <c r="A1006" i="36"/>
  <c r="A1007" i="36"/>
  <c r="A1008" i="36"/>
  <c r="A1009" i="36"/>
  <c r="A1010" i="36"/>
  <c r="A1011" i="36"/>
  <c r="A1012" i="36"/>
  <c r="A1013" i="36"/>
  <c r="A1014" i="36"/>
  <c r="A1015" i="36"/>
  <c r="A1016" i="36"/>
  <c r="A1017" i="36"/>
  <c r="A1018" i="36"/>
  <c r="A1019" i="36"/>
  <c r="A1020" i="36"/>
  <c r="A1021" i="36"/>
  <c r="A1022" i="36"/>
  <c r="A1023" i="36"/>
  <c r="A1024" i="36"/>
  <c r="A1025" i="36"/>
  <c r="A1026" i="36"/>
  <c r="A1027" i="36"/>
  <c r="A1028" i="36"/>
  <c r="A1029" i="36"/>
  <c r="A1030" i="36"/>
  <c r="A1031" i="36"/>
  <c r="A1032" i="36"/>
  <c r="A1033" i="36"/>
  <c r="A1034" i="36"/>
  <c r="A1035" i="36"/>
  <c r="A1036" i="36"/>
  <c r="A1037" i="36"/>
  <c r="A1038" i="36"/>
  <c r="A1039" i="36"/>
  <c r="A1040" i="36"/>
  <c r="A1041" i="36"/>
  <c r="A1042" i="36"/>
  <c r="A1043" i="36"/>
  <c r="A1044" i="36"/>
  <c r="A1045" i="36"/>
  <c r="A1046" i="36"/>
  <c r="A1047" i="36"/>
  <c r="A1048" i="36"/>
  <c r="A1049" i="36"/>
  <c r="A1050" i="36"/>
  <c r="A1051" i="36"/>
  <c r="A1052" i="36"/>
  <c r="A1053" i="36"/>
  <c r="A1054" i="36"/>
  <c r="A1055" i="36"/>
  <c r="A1056" i="36"/>
  <c r="A1057" i="36"/>
  <c r="A1058" i="36"/>
  <c r="A1059" i="36"/>
  <c r="A1060" i="36"/>
  <c r="A1061" i="36"/>
  <c r="A1062" i="36"/>
  <c r="A1063" i="36"/>
  <c r="A1064" i="36"/>
  <c r="A1065" i="36"/>
  <c r="A1066" i="36"/>
  <c r="A1067" i="36"/>
  <c r="A1068" i="36"/>
  <c r="A1069" i="36"/>
  <c r="A1070" i="36"/>
  <c r="A1071" i="36"/>
  <c r="A1072" i="36"/>
  <c r="A1073" i="36"/>
  <c r="A1074" i="36"/>
  <c r="A1075" i="36"/>
  <c r="A1076" i="36"/>
  <c r="A1077" i="36"/>
  <c r="A1078" i="36"/>
  <c r="A1079" i="36"/>
  <c r="A1080" i="36"/>
  <c r="A1081" i="36"/>
  <c r="A1082" i="36"/>
  <c r="A1083" i="36"/>
  <c r="A1084" i="36"/>
  <c r="A1085" i="36"/>
  <c r="A1086" i="36"/>
  <c r="A1087" i="36"/>
  <c r="A1088" i="36"/>
  <c r="A1089" i="36"/>
  <c r="A1090" i="36"/>
  <c r="A1091" i="36"/>
  <c r="A1092" i="36"/>
  <c r="A1093" i="36"/>
  <c r="A1094" i="36"/>
  <c r="A1095" i="36"/>
  <c r="A1096" i="36"/>
  <c r="A1097" i="36"/>
  <c r="A1098" i="36"/>
  <c r="A1099" i="36"/>
  <c r="A1100" i="36"/>
  <c r="A1101" i="36"/>
  <c r="A1102" i="36"/>
  <c r="A1103" i="36"/>
  <c r="A1104" i="36"/>
  <c r="A1105" i="36"/>
  <c r="A1106" i="36"/>
  <c r="A1107" i="36"/>
  <c r="A1108" i="36"/>
  <c r="A1109" i="36"/>
  <c r="A1110" i="36"/>
  <c r="A1111" i="36"/>
  <c r="A1112" i="36"/>
  <c r="A1113" i="36"/>
  <c r="A1114" i="36"/>
  <c r="A1115" i="36"/>
  <c r="A1116" i="36"/>
  <c r="A1117" i="36"/>
  <c r="A1118" i="36"/>
  <c r="A1119" i="36"/>
  <c r="A1120" i="36"/>
  <c r="A1121" i="36"/>
  <c r="A1122" i="36"/>
  <c r="A1123" i="36"/>
  <c r="A1124" i="36"/>
  <c r="A1125" i="36"/>
  <c r="A1126" i="36"/>
  <c r="A1127" i="36"/>
  <c r="A1128" i="36"/>
  <c r="A1129" i="36"/>
  <c r="A1130" i="36"/>
  <c r="A1131" i="36"/>
  <c r="A1132" i="36"/>
  <c r="A1133" i="36"/>
  <c r="A1134" i="36"/>
  <c r="A1135" i="36"/>
  <c r="A1136" i="36"/>
  <c r="A1137" i="36"/>
  <c r="A1138" i="36"/>
  <c r="A1139" i="36"/>
  <c r="A1140" i="36"/>
  <c r="A1141" i="36"/>
  <c r="A1142" i="36"/>
  <c r="A1143" i="36"/>
  <c r="A1144" i="36"/>
  <c r="A1145" i="36"/>
  <c r="A1146" i="36"/>
  <c r="A1147" i="36"/>
  <c r="A1148" i="36"/>
  <c r="A1149" i="36"/>
  <c r="A1150" i="36"/>
  <c r="A1151" i="36"/>
  <c r="A1152" i="36"/>
  <c r="A1153" i="36"/>
  <c r="A1154" i="36"/>
  <c r="A1155" i="36"/>
  <c r="A1156" i="36"/>
  <c r="A1157" i="36"/>
  <c r="A1158" i="36"/>
  <c r="A1159" i="36"/>
  <c r="A1160" i="36"/>
  <c r="A1161" i="36"/>
  <c r="A1162" i="36"/>
  <c r="A1163" i="36"/>
  <c r="A1164" i="36"/>
  <c r="A1165" i="36"/>
  <c r="A1166" i="36"/>
  <c r="A1167" i="36"/>
  <c r="A1168" i="36"/>
  <c r="A1169" i="36"/>
  <c r="A1170" i="36"/>
  <c r="A1171" i="36"/>
  <c r="A1172" i="36"/>
  <c r="A1173" i="36"/>
  <c r="A1174" i="36"/>
  <c r="A1175" i="36"/>
  <c r="A1176" i="36"/>
  <c r="A1177" i="36"/>
  <c r="A1178" i="36"/>
  <c r="A1179" i="36"/>
  <c r="A1180" i="36"/>
  <c r="A1181" i="36"/>
  <c r="A1182" i="36"/>
  <c r="A1183" i="36"/>
  <c r="A1184" i="36"/>
  <c r="A1185" i="36"/>
  <c r="A1186" i="36"/>
  <c r="A1187" i="36"/>
  <c r="A1188" i="36"/>
  <c r="A1189" i="36"/>
  <c r="A1190" i="36"/>
  <c r="A1191" i="36"/>
  <c r="A1192" i="36"/>
  <c r="A1193" i="36"/>
  <c r="A1194" i="36"/>
  <c r="A1195" i="36"/>
  <c r="A1196" i="36"/>
  <c r="A1197" i="36"/>
  <c r="A1198" i="36"/>
  <c r="A1199" i="36"/>
  <c r="A1200" i="36"/>
  <c r="A1201" i="36"/>
  <c r="A1202" i="36"/>
  <c r="A1203" i="36"/>
  <c r="A1204" i="36"/>
  <c r="A1205" i="36"/>
  <c r="A1206" i="36"/>
  <c r="A1207" i="36"/>
  <c r="A1208" i="36"/>
  <c r="A1209" i="36"/>
  <c r="A1210" i="36"/>
  <c r="A1211" i="36"/>
  <c r="A1212" i="36"/>
  <c r="A1213" i="36"/>
  <c r="A1214" i="36"/>
  <c r="A1215" i="36"/>
  <c r="A1216" i="36"/>
  <c r="A1217" i="36"/>
  <c r="A1218" i="36"/>
  <c r="A1219" i="36"/>
  <c r="A1220" i="36"/>
  <c r="A1221" i="36"/>
  <c r="A1222" i="36"/>
  <c r="A1223" i="36"/>
  <c r="A1224" i="36"/>
  <c r="A1225" i="36"/>
  <c r="A1226" i="36"/>
  <c r="A1227" i="36"/>
  <c r="A1228" i="36"/>
  <c r="A1229" i="36"/>
  <c r="A1230" i="36"/>
  <c r="A1231" i="36"/>
  <c r="A1232" i="36"/>
  <c r="A1233" i="36"/>
  <c r="A1234" i="36"/>
  <c r="A1235" i="36"/>
  <c r="A1236" i="36"/>
  <c r="A1237" i="36"/>
  <c r="A1238" i="36"/>
  <c r="A1239" i="36"/>
  <c r="A1240" i="36"/>
  <c r="A1241" i="36"/>
  <c r="A1242" i="36"/>
  <c r="A1243" i="36"/>
  <c r="A1244" i="36"/>
  <c r="A1245" i="36"/>
  <c r="A1246" i="36"/>
  <c r="A1247" i="36"/>
  <c r="A1248" i="36"/>
  <c r="A1249" i="36"/>
  <c r="A1250" i="36"/>
  <c r="A1251" i="36"/>
  <c r="A1252" i="36"/>
  <c r="A1253" i="36"/>
  <c r="A1254" i="36"/>
  <c r="A1255" i="36"/>
  <c r="A1256" i="36"/>
  <c r="A1257" i="36"/>
  <c r="A1258" i="36"/>
  <c r="A1259" i="36"/>
  <c r="A1260" i="36"/>
  <c r="A1261" i="36"/>
  <c r="A1262" i="36"/>
  <c r="A1263" i="36"/>
  <c r="A1264" i="36"/>
  <c r="A1265" i="36"/>
  <c r="A1266" i="36"/>
  <c r="A1267" i="36"/>
  <c r="A1268" i="36"/>
  <c r="A1269" i="36"/>
  <c r="A1270" i="36"/>
  <c r="A1271" i="36"/>
  <c r="A1272" i="36"/>
  <c r="A1273" i="36"/>
  <c r="A1274" i="36"/>
  <c r="A1275" i="36"/>
  <c r="A1276" i="36"/>
  <c r="A1277" i="36"/>
  <c r="A1278" i="36"/>
  <c r="A1279" i="36"/>
  <c r="A1280" i="36"/>
  <c r="A1281" i="36"/>
  <c r="A1282" i="36"/>
  <c r="A1283" i="36"/>
  <c r="A1284" i="36"/>
  <c r="A1285" i="36"/>
  <c r="A1286" i="36"/>
  <c r="A1287" i="36"/>
  <c r="A1288" i="36"/>
  <c r="A1289" i="36"/>
  <c r="A1290" i="36"/>
  <c r="A1291" i="36"/>
  <c r="A1292" i="36"/>
  <c r="A1293" i="36"/>
  <c r="A1294" i="36"/>
  <c r="A1295" i="36"/>
  <c r="A1296" i="36"/>
  <c r="A1297" i="36"/>
  <c r="A1298" i="36"/>
  <c r="A1299" i="36"/>
  <c r="A1300" i="36"/>
  <c r="A1301" i="36"/>
  <c r="A1302" i="36"/>
  <c r="A1303" i="36"/>
  <c r="A1304" i="36"/>
  <c r="A1305" i="36"/>
  <c r="A1306" i="36"/>
  <c r="A1307" i="36"/>
  <c r="A1308" i="36"/>
  <c r="A1309" i="36"/>
  <c r="A1310" i="36"/>
  <c r="A1311" i="36"/>
  <c r="A1312" i="36"/>
  <c r="A1313" i="36"/>
  <c r="A1314" i="36"/>
  <c r="A1315" i="36"/>
  <c r="A1316" i="36"/>
  <c r="A1317" i="36"/>
  <c r="A1318" i="36"/>
  <c r="A1319" i="36"/>
  <c r="A1320" i="36"/>
  <c r="A1321" i="36"/>
  <c r="A1322" i="36"/>
  <c r="A1323" i="36"/>
  <c r="A1324" i="36"/>
  <c r="A1325" i="36"/>
  <c r="A1326" i="36"/>
  <c r="A1327" i="36"/>
  <c r="A1328" i="36"/>
  <c r="A1329" i="36"/>
  <c r="A1330" i="36"/>
  <c r="A1331" i="36"/>
  <c r="A1332" i="36"/>
  <c r="A1333" i="36"/>
  <c r="A1334" i="36"/>
  <c r="A1335" i="36"/>
  <c r="A1336" i="36"/>
  <c r="A1337" i="36"/>
  <c r="A1338" i="36"/>
  <c r="A1339" i="36"/>
  <c r="A1340" i="36"/>
  <c r="A1341" i="36"/>
  <c r="A1342" i="36"/>
  <c r="A1343" i="36"/>
  <c r="A1344" i="36"/>
  <c r="A1345" i="36"/>
  <c r="A1346" i="36"/>
  <c r="A1347" i="36"/>
  <c r="A1348" i="36"/>
  <c r="A1349" i="36"/>
  <c r="A1350" i="36"/>
  <c r="A1351" i="36"/>
  <c r="A1352" i="36"/>
  <c r="A1353" i="36"/>
  <c r="A1354" i="36"/>
  <c r="A1355" i="36"/>
  <c r="A1356" i="36"/>
  <c r="A1357" i="36"/>
  <c r="A1358" i="36"/>
  <c r="A1359" i="36"/>
  <c r="A1360" i="36"/>
  <c r="A1361" i="36"/>
  <c r="A1362" i="36"/>
  <c r="A1363" i="36"/>
  <c r="A1364" i="36"/>
  <c r="A1365" i="36"/>
  <c r="A1366" i="36"/>
  <c r="A1367" i="36"/>
  <c r="A1368" i="36"/>
  <c r="A1369" i="36"/>
  <c r="A1370" i="36"/>
  <c r="A1371" i="36"/>
  <c r="A1372" i="36"/>
  <c r="A1373" i="36"/>
  <c r="A1374" i="36"/>
  <c r="A1375" i="36"/>
  <c r="A1376" i="36"/>
  <c r="A1377" i="36"/>
  <c r="A1378" i="36"/>
  <c r="A1379" i="36"/>
  <c r="A1380" i="36"/>
  <c r="A1381" i="36"/>
  <c r="A1382" i="36"/>
  <c r="A1383" i="36"/>
  <c r="A1384" i="36"/>
  <c r="A1385" i="36"/>
  <c r="A1386" i="36"/>
  <c r="A1387" i="36"/>
  <c r="A1388" i="36"/>
  <c r="A1389" i="36"/>
  <c r="A1390" i="36"/>
  <c r="A1391" i="36"/>
  <c r="A1392" i="36"/>
  <c r="A1393" i="36"/>
  <c r="A1394" i="36"/>
  <c r="A1395" i="36"/>
  <c r="A1396" i="36"/>
  <c r="A1397" i="36"/>
  <c r="A1398" i="36"/>
  <c r="A1399" i="36"/>
  <c r="A1400" i="36"/>
  <c r="A1401" i="36"/>
  <c r="A1402" i="36"/>
  <c r="A1403" i="36"/>
  <c r="A1404" i="36"/>
  <c r="A1405" i="36"/>
  <c r="A1406" i="36"/>
  <c r="A1407" i="36"/>
  <c r="A1408" i="36"/>
  <c r="A1409" i="36"/>
  <c r="A1410" i="36"/>
  <c r="A1411" i="36"/>
  <c r="A1412" i="36"/>
  <c r="A1413" i="36"/>
  <c r="A1414" i="36"/>
  <c r="A1415" i="36"/>
  <c r="A1416" i="36"/>
  <c r="A1417" i="36"/>
  <c r="A1418" i="36"/>
  <c r="A1419" i="36"/>
  <c r="A1420" i="36"/>
  <c r="A1421" i="36"/>
  <c r="A1422" i="36"/>
  <c r="A1423" i="36"/>
  <c r="A1424" i="36"/>
  <c r="A1425" i="36"/>
  <c r="A1426" i="36"/>
  <c r="A1427" i="36"/>
  <c r="A1428" i="36"/>
  <c r="A1429" i="36"/>
  <c r="A1430" i="36"/>
  <c r="A1431" i="36"/>
  <c r="A1432" i="36"/>
  <c r="A1433" i="36"/>
  <c r="A1434" i="36"/>
  <c r="A1435" i="36"/>
  <c r="A1436" i="36"/>
  <c r="A1437" i="36"/>
  <c r="A1438" i="36"/>
  <c r="A1439" i="36"/>
  <c r="A1440" i="36"/>
  <c r="A1441" i="36"/>
  <c r="A1442" i="36"/>
  <c r="A1443" i="36"/>
  <c r="A1444" i="36"/>
  <c r="A1445" i="36"/>
  <c r="A1446" i="36"/>
  <c r="A1447" i="36"/>
  <c r="A1448" i="36"/>
  <c r="A1449" i="36"/>
  <c r="A1450" i="36"/>
  <c r="A1451" i="36"/>
  <c r="A1452" i="36"/>
  <c r="A1453" i="36"/>
  <c r="A1454" i="36"/>
  <c r="A1455" i="36"/>
  <c r="A1456" i="36"/>
  <c r="A1457" i="36"/>
  <c r="A1458" i="36"/>
  <c r="A1459" i="36"/>
  <c r="A1460" i="36"/>
  <c r="A1461" i="36"/>
  <c r="A1462" i="36"/>
  <c r="A1463" i="36"/>
  <c r="A1464" i="36"/>
  <c r="A1465" i="36"/>
  <c r="A1466" i="36"/>
  <c r="A1467" i="36"/>
  <c r="A1468" i="36"/>
  <c r="A1469" i="36"/>
  <c r="A1470" i="36"/>
  <c r="A1471" i="36"/>
  <c r="A1472" i="36"/>
  <c r="A1473" i="36"/>
  <c r="A1474" i="36"/>
  <c r="A1475" i="36"/>
  <c r="A1476" i="36"/>
  <c r="A1477" i="36"/>
  <c r="A1478" i="36"/>
  <c r="A1479" i="36"/>
  <c r="A1480" i="36"/>
  <c r="A1481" i="36"/>
  <c r="A1482" i="36"/>
  <c r="A1483" i="36"/>
  <c r="A1484" i="36"/>
  <c r="A1485" i="36"/>
  <c r="A1486" i="36"/>
  <c r="A1487" i="36"/>
  <c r="A1488" i="36"/>
  <c r="A1489" i="36"/>
  <c r="A1490" i="36"/>
  <c r="A1491" i="36"/>
  <c r="A1492" i="36"/>
  <c r="A1493" i="36"/>
  <c r="A1494" i="36"/>
  <c r="A1495" i="36"/>
  <c r="A1496" i="36"/>
  <c r="A1497" i="36"/>
  <c r="A1498" i="36"/>
  <c r="A1499" i="36"/>
  <c r="A1500" i="36"/>
  <c r="A1501" i="36"/>
  <c r="A1502" i="36"/>
  <c r="A1503" i="36"/>
  <c r="A1504" i="36"/>
  <c r="A1505" i="36"/>
  <c r="A1506" i="36"/>
  <c r="A1507" i="36"/>
  <c r="A1508" i="36"/>
  <c r="A1509" i="36"/>
  <c r="A1510" i="36"/>
  <c r="A1511" i="36"/>
  <c r="A1512" i="36"/>
  <c r="A1513" i="36"/>
  <c r="A1514" i="36"/>
  <c r="A1515" i="36"/>
  <c r="A1516" i="36"/>
  <c r="A1517" i="36"/>
  <c r="A1518" i="36"/>
  <c r="A1519" i="36"/>
  <c r="A1520" i="36"/>
  <c r="A1521" i="36"/>
  <c r="A1522" i="36"/>
  <c r="A1523" i="36"/>
  <c r="A1524" i="36"/>
  <c r="A1525" i="36"/>
  <c r="A1526" i="36"/>
  <c r="A1527" i="36"/>
  <c r="A1528" i="36"/>
  <c r="A1529" i="36"/>
  <c r="A1530" i="36"/>
  <c r="A1531" i="36"/>
  <c r="A1532" i="36"/>
  <c r="A1533" i="36"/>
  <c r="A1534" i="36"/>
  <c r="A1535" i="36"/>
  <c r="A1536" i="36"/>
  <c r="A1537" i="36"/>
  <c r="A1538" i="36"/>
  <c r="A1539" i="36"/>
  <c r="A1540" i="36"/>
  <c r="A1541" i="36"/>
  <c r="A1542" i="36"/>
  <c r="A1543" i="36"/>
  <c r="A1544" i="36"/>
  <c r="A1545" i="36"/>
  <c r="A1546" i="36"/>
  <c r="A1547" i="36"/>
  <c r="A1548" i="36"/>
  <c r="A1549" i="36"/>
  <c r="A1550" i="36"/>
  <c r="A1551" i="36"/>
  <c r="A1552" i="36"/>
  <c r="A1553" i="36"/>
  <c r="A1554" i="36"/>
  <c r="A1555" i="36"/>
  <c r="A1556" i="36"/>
  <c r="A1557" i="36"/>
  <c r="A1558" i="36"/>
  <c r="A1559" i="36"/>
  <c r="A1560" i="36"/>
  <c r="A1561" i="36"/>
  <c r="A1562" i="36"/>
  <c r="A1563" i="36"/>
  <c r="A1564" i="36"/>
  <c r="A1565" i="36"/>
  <c r="A1566" i="36"/>
  <c r="A1567" i="36"/>
  <c r="A1568" i="36"/>
  <c r="A1569" i="36"/>
  <c r="A1570" i="36"/>
  <c r="A1571" i="36"/>
  <c r="A1572" i="36"/>
  <c r="A1573" i="36"/>
  <c r="A1574" i="36"/>
  <c r="A1575" i="36"/>
  <c r="A1576" i="36"/>
  <c r="A1577" i="36"/>
  <c r="A1578" i="36"/>
  <c r="A1579" i="36"/>
  <c r="A1580" i="36"/>
  <c r="A1581" i="36"/>
  <c r="A1582" i="36"/>
  <c r="A1583" i="36"/>
  <c r="A1584" i="36"/>
  <c r="A1585" i="36"/>
  <c r="A1586" i="36"/>
  <c r="A1587" i="36"/>
  <c r="A1588" i="36"/>
  <c r="A1589" i="36"/>
  <c r="A1590" i="36"/>
  <c r="A1591" i="36"/>
  <c r="A1592" i="36"/>
  <c r="A1593" i="36"/>
  <c r="A1594" i="36"/>
  <c r="A1595" i="36"/>
  <c r="A1596" i="36"/>
  <c r="A1597" i="36"/>
  <c r="A1598" i="36"/>
  <c r="A1599" i="36"/>
  <c r="A1600" i="36"/>
  <c r="A1601" i="36"/>
  <c r="A1602" i="36"/>
  <c r="A1603" i="36"/>
  <c r="A1604" i="36"/>
  <c r="A1605" i="36"/>
  <c r="A1606" i="36"/>
  <c r="A1607" i="36"/>
  <c r="A1608" i="36"/>
  <c r="A1609" i="36"/>
  <c r="A1610" i="36"/>
  <c r="A1611" i="36"/>
  <c r="A1612" i="36"/>
  <c r="A1613" i="36"/>
  <c r="A1614" i="36"/>
  <c r="A1615" i="36"/>
  <c r="A1616" i="36"/>
  <c r="A1617" i="36"/>
  <c r="A1618" i="36"/>
  <c r="A1619" i="36"/>
  <c r="A1620" i="36"/>
  <c r="A1621" i="36"/>
  <c r="A1622" i="36"/>
  <c r="A1623" i="36"/>
  <c r="A1624" i="36"/>
  <c r="A1625" i="36"/>
  <c r="A1626" i="36"/>
  <c r="A1627" i="36"/>
  <c r="A1628" i="36"/>
  <c r="A1629" i="36"/>
  <c r="A1630" i="36"/>
  <c r="A1631" i="36"/>
  <c r="A1632" i="36"/>
  <c r="A1633" i="36"/>
  <c r="A1634" i="36"/>
  <c r="A1635" i="36"/>
  <c r="A1636" i="36"/>
  <c r="A1637" i="36"/>
  <c r="A1638" i="36"/>
  <c r="A1639" i="36"/>
  <c r="A1640" i="36"/>
  <c r="A1641" i="36"/>
  <c r="A1642" i="36"/>
  <c r="A1643" i="36"/>
  <c r="A1644" i="36"/>
  <c r="A1645" i="36"/>
  <c r="A1646" i="36"/>
  <c r="A1647" i="36"/>
  <c r="A1648" i="36"/>
  <c r="A1649" i="36"/>
  <c r="A1650" i="36"/>
  <c r="A1651" i="36"/>
  <c r="A1652" i="36"/>
  <c r="A1653" i="36"/>
  <c r="A1654" i="36"/>
  <c r="A1655" i="36"/>
  <c r="A1656" i="36"/>
  <c r="A1657" i="36"/>
  <c r="A1658" i="36"/>
  <c r="A1659" i="36"/>
  <c r="A1660" i="36"/>
  <c r="A1661" i="36"/>
  <c r="A1662" i="36"/>
  <c r="A1663" i="36"/>
  <c r="A1664" i="36"/>
  <c r="A1665" i="36"/>
  <c r="A1666" i="36"/>
  <c r="A1667" i="36"/>
  <c r="A1668" i="36"/>
  <c r="A1669" i="36"/>
  <c r="A1670" i="36"/>
  <c r="A1671" i="36"/>
  <c r="A1672" i="36"/>
  <c r="A1673" i="36"/>
  <c r="A1674" i="36"/>
  <c r="A1675" i="36"/>
  <c r="A1676" i="36"/>
  <c r="A1677" i="36"/>
  <c r="A1678" i="36"/>
  <c r="A1679" i="36"/>
  <c r="A1680" i="36"/>
  <c r="A1681" i="36"/>
  <c r="A1682" i="36"/>
  <c r="A1683" i="36"/>
  <c r="A1684" i="36"/>
  <c r="A1685" i="36"/>
  <c r="A1686" i="36"/>
  <c r="A1687" i="36"/>
  <c r="A1688" i="36"/>
  <c r="A1689" i="36"/>
  <c r="A1690" i="36"/>
  <c r="A1691" i="36"/>
  <c r="A1692" i="36"/>
  <c r="A1693" i="36"/>
  <c r="A1694" i="36"/>
  <c r="A1695" i="36"/>
  <c r="A1696" i="36"/>
  <c r="A1697" i="36"/>
  <c r="A1698" i="36"/>
  <c r="A1699" i="36"/>
  <c r="A1700" i="36"/>
  <c r="A1701" i="36"/>
  <c r="A1702" i="36"/>
  <c r="A1703" i="36"/>
  <c r="A1704" i="36"/>
  <c r="A1705" i="36"/>
  <c r="A1706" i="36"/>
  <c r="A1707" i="36"/>
  <c r="A1708" i="36"/>
  <c r="A1709" i="36"/>
  <c r="A1710" i="36"/>
  <c r="A1711" i="36"/>
  <c r="A1712" i="36"/>
  <c r="A1713" i="36"/>
  <c r="A1714" i="36"/>
  <c r="A1715" i="36"/>
  <c r="A1716" i="36"/>
  <c r="A1717" i="36"/>
  <c r="A1718" i="36"/>
  <c r="A1719" i="36"/>
  <c r="A1720" i="36"/>
  <c r="A1721" i="36"/>
  <c r="A1722" i="36"/>
  <c r="A1723" i="36"/>
  <c r="A1724" i="36"/>
  <c r="A1725" i="36"/>
  <c r="A1726" i="36"/>
  <c r="A1727" i="36"/>
  <c r="A1728" i="36"/>
  <c r="A1729" i="36"/>
  <c r="A1730" i="36"/>
  <c r="A1731" i="36"/>
  <c r="A1732" i="36"/>
  <c r="A1733" i="36"/>
  <c r="A1734" i="36"/>
  <c r="A1735" i="36"/>
  <c r="A1736" i="36"/>
  <c r="A1737" i="36"/>
  <c r="A1738" i="36"/>
  <c r="A1739" i="36"/>
  <c r="A1740" i="36"/>
  <c r="A1741" i="36"/>
  <c r="A1742" i="36"/>
  <c r="A1743" i="36"/>
  <c r="A1744" i="36"/>
  <c r="A1745" i="36"/>
  <c r="A1746" i="36"/>
  <c r="A1747" i="36"/>
  <c r="A1748" i="36"/>
  <c r="A1749" i="36"/>
  <c r="A1750" i="36"/>
  <c r="A1751" i="36"/>
  <c r="A1752" i="36"/>
  <c r="A1753" i="36"/>
  <c r="A1754" i="36"/>
  <c r="A1755" i="36"/>
  <c r="A1756" i="36"/>
  <c r="A1757" i="36"/>
  <c r="A1758" i="36"/>
  <c r="A1759" i="36"/>
  <c r="A1760" i="36"/>
  <c r="A1761" i="36"/>
  <c r="A1762" i="36"/>
  <c r="A1763" i="36"/>
  <c r="A1764" i="36"/>
  <c r="A1765" i="36"/>
  <c r="A1766" i="36"/>
  <c r="A1767" i="36"/>
  <c r="A1768" i="36"/>
  <c r="A1769" i="36"/>
  <c r="A1770" i="36"/>
  <c r="A1771" i="36"/>
  <c r="A1772" i="36"/>
  <c r="A1773" i="36"/>
  <c r="A1774" i="36"/>
  <c r="A1775" i="36"/>
  <c r="A1776" i="36"/>
  <c r="A1777" i="36"/>
  <c r="A1778" i="36"/>
  <c r="A1779" i="36"/>
  <c r="A1780" i="36"/>
  <c r="A1781" i="36"/>
  <c r="A1782" i="36"/>
  <c r="A1783" i="36"/>
  <c r="A1784" i="36"/>
  <c r="A1785" i="36"/>
  <c r="A1786" i="36"/>
  <c r="A1787" i="36"/>
  <c r="A1788" i="36"/>
  <c r="A1789" i="36"/>
  <c r="A1790" i="36"/>
  <c r="A1791" i="36"/>
  <c r="A1792" i="36"/>
  <c r="A1793" i="36"/>
  <c r="A1794" i="36"/>
  <c r="A1795" i="36"/>
  <c r="A1796" i="36"/>
  <c r="A1797" i="36"/>
  <c r="A1798" i="36"/>
  <c r="A1799" i="36"/>
  <c r="A1800" i="36"/>
  <c r="A1801" i="36"/>
  <c r="A1802" i="36"/>
  <c r="A1803" i="36"/>
  <c r="A1804" i="36"/>
  <c r="A1805" i="36"/>
  <c r="A1806" i="36"/>
  <c r="A1807" i="36"/>
  <c r="A1808" i="36"/>
  <c r="A1809" i="36"/>
  <c r="A1810" i="36"/>
  <c r="A1811" i="36"/>
  <c r="A1812" i="36"/>
  <c r="A1813" i="36"/>
  <c r="A1814" i="36"/>
  <c r="A1815" i="36"/>
  <c r="A1816" i="36"/>
  <c r="A1817" i="36"/>
  <c r="A1818" i="36"/>
  <c r="A1819" i="36"/>
  <c r="A1820" i="36"/>
  <c r="A1821" i="36"/>
  <c r="A1822" i="36"/>
  <c r="A1823" i="36"/>
  <c r="A1824" i="36"/>
  <c r="A1825" i="36"/>
  <c r="A1826" i="36"/>
  <c r="A1827" i="36"/>
  <c r="A1828" i="36"/>
  <c r="A1829" i="36"/>
  <c r="A1830" i="36"/>
  <c r="A1831" i="36"/>
  <c r="A1832" i="36"/>
  <c r="A1833" i="36"/>
  <c r="A1834" i="36"/>
  <c r="A1835" i="36"/>
  <c r="A1836" i="36"/>
  <c r="A1837" i="36"/>
  <c r="A1838" i="36"/>
  <c r="A1839" i="36"/>
  <c r="A1840" i="36"/>
  <c r="A1841" i="36"/>
  <c r="A1842" i="36"/>
  <c r="A1843" i="36"/>
  <c r="A1844" i="36"/>
  <c r="A1845" i="36"/>
  <c r="A1846" i="36"/>
  <c r="A1847" i="36"/>
  <c r="A1848" i="36"/>
  <c r="A1849" i="36"/>
  <c r="A1850" i="36"/>
  <c r="A1851" i="36"/>
  <c r="A1852" i="36"/>
  <c r="A1853" i="36"/>
  <c r="A1854" i="36"/>
  <c r="A1855" i="36"/>
  <c r="A1856" i="36"/>
  <c r="A1857" i="36"/>
  <c r="A1858" i="36"/>
  <c r="A1859" i="36"/>
  <c r="A1860" i="36"/>
  <c r="A1861" i="36"/>
  <c r="A1862" i="36"/>
  <c r="A1863" i="36"/>
  <c r="A1864" i="36"/>
  <c r="A1865" i="36"/>
  <c r="A1866" i="36"/>
  <c r="A1867" i="36"/>
  <c r="A1868" i="36"/>
  <c r="A1869" i="36"/>
  <c r="A1870" i="36"/>
  <c r="A1871" i="36"/>
  <c r="A1872" i="36"/>
  <c r="A1873" i="36"/>
  <c r="A1874" i="36"/>
  <c r="A1875" i="36"/>
  <c r="A1876" i="36"/>
  <c r="A1877" i="36"/>
  <c r="A1878" i="36"/>
  <c r="A1879" i="36"/>
  <c r="A1880" i="36"/>
  <c r="A1881" i="36"/>
  <c r="A1882" i="36"/>
  <c r="A1883" i="36"/>
  <c r="A1884" i="36"/>
  <c r="A1885" i="36"/>
  <c r="A1886" i="36"/>
  <c r="A1887" i="36"/>
  <c r="A1888" i="36"/>
  <c r="A1889" i="36"/>
  <c r="A1890" i="36"/>
  <c r="A1891" i="36"/>
  <c r="A1892" i="36"/>
  <c r="A1893" i="36"/>
  <c r="A1894" i="36"/>
  <c r="A1895" i="36"/>
  <c r="A1896" i="36"/>
  <c r="A1897" i="36"/>
  <c r="A1898" i="36"/>
  <c r="A1899" i="36"/>
  <c r="A1900" i="36"/>
  <c r="A1901" i="36"/>
  <c r="A1902" i="36"/>
  <c r="A1903" i="36"/>
  <c r="A1904" i="36"/>
  <c r="A1905" i="36"/>
  <c r="A1906" i="36"/>
  <c r="A1907" i="36"/>
  <c r="A1908" i="36"/>
  <c r="A1909" i="36"/>
  <c r="A1910" i="36"/>
  <c r="A1911" i="36"/>
  <c r="A1912" i="36"/>
  <c r="A1913" i="36"/>
  <c r="A1914" i="36"/>
  <c r="A1915" i="36"/>
  <c r="A1916" i="36"/>
  <c r="A1917" i="36"/>
  <c r="A1918" i="36"/>
  <c r="A1919" i="36"/>
  <c r="A1920" i="36"/>
  <c r="A1921" i="36"/>
  <c r="A1922" i="36"/>
  <c r="A1923" i="36"/>
  <c r="A1924" i="36"/>
  <c r="A1925" i="36"/>
  <c r="A1926" i="36"/>
  <c r="A1927" i="36"/>
  <c r="A1928" i="36"/>
  <c r="A1929" i="36"/>
  <c r="A1930" i="36"/>
  <c r="A1931" i="36"/>
  <c r="A1932" i="36"/>
  <c r="A1933" i="36"/>
  <c r="A1934" i="36"/>
  <c r="A1935" i="36"/>
  <c r="A1936" i="36"/>
  <c r="A1937" i="36"/>
  <c r="A1938" i="36"/>
  <c r="A1939" i="36"/>
  <c r="A1940" i="36"/>
  <c r="A1941" i="36"/>
  <c r="A1942" i="36"/>
  <c r="A1943" i="36"/>
  <c r="A1944" i="36"/>
  <c r="A1945" i="36"/>
  <c r="A1946" i="36"/>
  <c r="A1947" i="36"/>
  <c r="A1948" i="36"/>
  <c r="A1949" i="36"/>
  <c r="A1950" i="36"/>
  <c r="A1951" i="36"/>
  <c r="A1952" i="36"/>
  <c r="A1953" i="36"/>
  <c r="A1954" i="36"/>
  <c r="A1955" i="36"/>
  <c r="A1956" i="36"/>
  <c r="A1957" i="36"/>
  <c r="A1958" i="36"/>
  <c r="A1959" i="36"/>
  <c r="A1960" i="36"/>
  <c r="A1961" i="36"/>
  <c r="A1962" i="36"/>
  <c r="A1963" i="36"/>
  <c r="A1964" i="36"/>
  <c r="A1965" i="36"/>
  <c r="A1966" i="36"/>
  <c r="A1967" i="36"/>
  <c r="A1968" i="36"/>
  <c r="A1969" i="36"/>
  <c r="A1970" i="36"/>
  <c r="A1971" i="36"/>
  <c r="A1972" i="36"/>
  <c r="A1973" i="36"/>
  <c r="A1974" i="36"/>
  <c r="A1975" i="36"/>
  <c r="A1976" i="36"/>
  <c r="A1977" i="36"/>
  <c r="A1978" i="36"/>
  <c r="A1979" i="36"/>
  <c r="A1980" i="36"/>
  <c r="A1981" i="36"/>
  <c r="A1982" i="36"/>
  <c r="A1983" i="36"/>
  <c r="A1984" i="36"/>
  <c r="A1985" i="36"/>
  <c r="A1986" i="36"/>
  <c r="A1987" i="36"/>
  <c r="A1988" i="36"/>
  <c r="A1989" i="36"/>
  <c r="A1990" i="36"/>
  <c r="A1991" i="36"/>
  <c r="A1992" i="36"/>
  <c r="A1993" i="36"/>
  <c r="A1994" i="36"/>
  <c r="A1995" i="36"/>
  <c r="A1996" i="36"/>
  <c r="A1997" i="36"/>
  <c r="A1998" i="36"/>
  <c r="A1999" i="36"/>
  <c r="A2000" i="36"/>
  <c r="A2001" i="36"/>
  <c r="A2002" i="36"/>
  <c r="A2003" i="36"/>
  <c r="A2004" i="36"/>
  <c r="A2005" i="36"/>
  <c r="A2006" i="36"/>
  <c r="A2007" i="36"/>
  <c r="A2008" i="36"/>
  <c r="A2009" i="36"/>
  <c r="A2010" i="36"/>
  <c r="A2011" i="36"/>
  <c r="A2012" i="36"/>
  <c r="A2013" i="36"/>
  <c r="A2014" i="36"/>
  <c r="A2015" i="36"/>
  <c r="A2016" i="36"/>
  <c r="A2017" i="36"/>
  <c r="A2018" i="36"/>
  <c r="A2019" i="36"/>
  <c r="A2020" i="36"/>
  <c r="A2021" i="36"/>
  <c r="A2022" i="36"/>
  <c r="A2023" i="36"/>
  <c r="A2024" i="36"/>
  <c r="A2025" i="36"/>
  <c r="A2026" i="36"/>
  <c r="A2027" i="36"/>
  <c r="A2028" i="36"/>
  <c r="A2029" i="36"/>
  <c r="A2030" i="36"/>
  <c r="A2031" i="36"/>
  <c r="A2032" i="36"/>
  <c r="A2033" i="36"/>
  <c r="A2034" i="36"/>
  <c r="A2035" i="36"/>
  <c r="A2036" i="36"/>
  <c r="A2037" i="36"/>
  <c r="A2038" i="36"/>
  <c r="A2039" i="36"/>
  <c r="A2040" i="36"/>
  <c r="A2041" i="36"/>
  <c r="A2042" i="36"/>
  <c r="A2043" i="36"/>
  <c r="A2044" i="36"/>
  <c r="A2045" i="36"/>
  <c r="A2046" i="36"/>
  <c r="A2047" i="36"/>
  <c r="A2048" i="36"/>
  <c r="A2049" i="36"/>
  <c r="A2050" i="36"/>
  <c r="A2051" i="36"/>
  <c r="A2052" i="36"/>
  <c r="A2053" i="36"/>
  <c r="A2054" i="36"/>
  <c r="A2055" i="36"/>
  <c r="A2056" i="36"/>
  <c r="A2057" i="36"/>
  <c r="A2058" i="36"/>
  <c r="A2059" i="36"/>
  <c r="A2060" i="36"/>
  <c r="A2061" i="36"/>
  <c r="A2062" i="36"/>
  <c r="A2063" i="36"/>
  <c r="A2064" i="36"/>
  <c r="A2065" i="36"/>
  <c r="A2066" i="36"/>
  <c r="A2067" i="36"/>
  <c r="A2068" i="36"/>
  <c r="A2069" i="36"/>
  <c r="A2070" i="36"/>
  <c r="A2071" i="36"/>
  <c r="A2072" i="36"/>
  <c r="A2073" i="36"/>
  <c r="A2074" i="36"/>
  <c r="A2075" i="36"/>
  <c r="A2076" i="36"/>
  <c r="A2077" i="36"/>
  <c r="A2078" i="36"/>
  <c r="A2079" i="36"/>
  <c r="A2080" i="36"/>
  <c r="A2081" i="36"/>
  <c r="A2082" i="36"/>
  <c r="A2083" i="36"/>
  <c r="A2084" i="36"/>
  <c r="A2085" i="36"/>
  <c r="A2086" i="36"/>
  <c r="A2087" i="36"/>
  <c r="A2088" i="36"/>
  <c r="A2089" i="36"/>
  <c r="A2090" i="36"/>
  <c r="A2091" i="36"/>
  <c r="A2092" i="36"/>
  <c r="A2093" i="36"/>
  <c r="A2094" i="36"/>
  <c r="A2095" i="36"/>
  <c r="A2096" i="36"/>
  <c r="A2097" i="36"/>
  <c r="A2098" i="36"/>
  <c r="A2099" i="36"/>
  <c r="A2100" i="36"/>
  <c r="A2101" i="36"/>
  <c r="A2102" i="36"/>
  <c r="A2103" i="36"/>
  <c r="A2104" i="36"/>
  <c r="A2105" i="36"/>
  <c r="A2106" i="36"/>
  <c r="A2107" i="36"/>
  <c r="A2108" i="36"/>
  <c r="A2109" i="36"/>
  <c r="A2110" i="36"/>
  <c r="A2111" i="36"/>
  <c r="A2112" i="36"/>
  <c r="A2113" i="36"/>
  <c r="A2114" i="36"/>
  <c r="A2115" i="36"/>
  <c r="A2116" i="36"/>
  <c r="A2117" i="36"/>
  <c r="A2118" i="36"/>
  <c r="A2119" i="36"/>
  <c r="A2120" i="36"/>
  <c r="A2121" i="36"/>
  <c r="A2122" i="36"/>
  <c r="A2123" i="36"/>
  <c r="A2124" i="36"/>
  <c r="A2125" i="36"/>
  <c r="A2126" i="36"/>
  <c r="A2127" i="36"/>
  <c r="A2128" i="36"/>
  <c r="A2129" i="36"/>
  <c r="A2130" i="36"/>
  <c r="A2131" i="36"/>
  <c r="A2132" i="36"/>
  <c r="A2133" i="36"/>
  <c r="A2134" i="36"/>
  <c r="A2135" i="36"/>
  <c r="A2136" i="36"/>
  <c r="A2137" i="36"/>
  <c r="A2138" i="36"/>
  <c r="A2139" i="36"/>
  <c r="A2140" i="36"/>
  <c r="A2141" i="36"/>
  <c r="A2142" i="36"/>
  <c r="A2143" i="36"/>
  <c r="A2144" i="36"/>
  <c r="A2145" i="36"/>
  <c r="A2146" i="36"/>
  <c r="A2147" i="36"/>
  <c r="A2148" i="36"/>
  <c r="A2149" i="36"/>
  <c r="A2150" i="36"/>
  <c r="A2151" i="36"/>
  <c r="A2152" i="36"/>
  <c r="A2153" i="36"/>
  <c r="A2154" i="36"/>
  <c r="A2155" i="36"/>
  <c r="A2156" i="36"/>
  <c r="A2157" i="36"/>
  <c r="A2158" i="36"/>
  <c r="A2159" i="36"/>
  <c r="A2160" i="36"/>
  <c r="A2161" i="36"/>
  <c r="A2162" i="36"/>
  <c r="A2163" i="36"/>
  <c r="A2164" i="36"/>
  <c r="A2165" i="36"/>
  <c r="A2166" i="36"/>
  <c r="A2167" i="36"/>
  <c r="A2168" i="36"/>
  <c r="A2169" i="36"/>
  <c r="A2170" i="36"/>
  <c r="A2171" i="36"/>
  <c r="A2172" i="36"/>
  <c r="A2173" i="36"/>
  <c r="A2174" i="36"/>
  <c r="A2175" i="36"/>
  <c r="A2176" i="36"/>
  <c r="A2177" i="36"/>
  <c r="A2178" i="36"/>
  <c r="A2179" i="36"/>
  <c r="A2180" i="36"/>
  <c r="A2181" i="36"/>
  <c r="A2182" i="36"/>
  <c r="A2183" i="36"/>
  <c r="A2184" i="36"/>
  <c r="A2185" i="36"/>
  <c r="A2186" i="36"/>
  <c r="A2187" i="36"/>
  <c r="A2188" i="36"/>
  <c r="A2189" i="36"/>
  <c r="A2190" i="36"/>
  <c r="A2191" i="36"/>
  <c r="A2192" i="36"/>
  <c r="A2193" i="36"/>
  <c r="A2194" i="36"/>
  <c r="A2195" i="36"/>
  <c r="A2196" i="36"/>
  <c r="A2197" i="36"/>
  <c r="A2198" i="36"/>
  <c r="A2199" i="36"/>
  <c r="A2200" i="36"/>
  <c r="A2201" i="36"/>
  <c r="A2202" i="36"/>
  <c r="A2203" i="36"/>
  <c r="A2204" i="36"/>
  <c r="A2205" i="36"/>
  <c r="A2206" i="36"/>
  <c r="A2207" i="36"/>
  <c r="A2208" i="36"/>
  <c r="A2209" i="36"/>
  <c r="A2210" i="36"/>
  <c r="A2211" i="36"/>
  <c r="A2212" i="36"/>
  <c r="A2213" i="36"/>
  <c r="A2214" i="36"/>
  <c r="A2215" i="36"/>
  <c r="A2216" i="36"/>
  <c r="A2217" i="36"/>
  <c r="A2218" i="36"/>
  <c r="A2219" i="36"/>
  <c r="A2220" i="36"/>
  <c r="A2221" i="36"/>
  <c r="A2222" i="36"/>
  <c r="A2223" i="36"/>
  <c r="A2224" i="36"/>
  <c r="A2225" i="36"/>
  <c r="A2226" i="36"/>
  <c r="A2227" i="36"/>
  <c r="A2228" i="36"/>
  <c r="A2229" i="36"/>
  <c r="A2230" i="36"/>
  <c r="A2231" i="36"/>
  <c r="A2232" i="36"/>
  <c r="A2233" i="36"/>
  <c r="A2234" i="36"/>
  <c r="A2235" i="36"/>
  <c r="A2236" i="36"/>
  <c r="A2237" i="36"/>
  <c r="A2238" i="36"/>
  <c r="A2239" i="36"/>
  <c r="A2240" i="36"/>
  <c r="A2241" i="36"/>
  <c r="A2242" i="36"/>
  <c r="A2243" i="36"/>
  <c r="A2244" i="36"/>
  <c r="A2245" i="36"/>
  <c r="A2246" i="36"/>
  <c r="A2247" i="36"/>
  <c r="A2248" i="36"/>
  <c r="A2249" i="36"/>
  <c r="A2250" i="36"/>
  <c r="A2251" i="36"/>
  <c r="A2252" i="36"/>
  <c r="A2253" i="36"/>
  <c r="A2254" i="36"/>
  <c r="A2255" i="36"/>
  <c r="A2256" i="36"/>
  <c r="A2257" i="36"/>
  <c r="A2258" i="36"/>
  <c r="A2259" i="36"/>
  <c r="A2260" i="36"/>
  <c r="A2261" i="36"/>
  <c r="A2262" i="36"/>
  <c r="A2263" i="36"/>
  <c r="A2264" i="36"/>
  <c r="A2265" i="36"/>
  <c r="A2266" i="36"/>
  <c r="A2267" i="36"/>
  <c r="A2268" i="36"/>
  <c r="A2269" i="36"/>
  <c r="A2270" i="36"/>
  <c r="A2271" i="36"/>
  <c r="A2272" i="36"/>
  <c r="A2273" i="36"/>
  <c r="A2274" i="36"/>
  <c r="A2275" i="36"/>
  <c r="A2276" i="36"/>
  <c r="A2277" i="36"/>
  <c r="A2278" i="36"/>
  <c r="A2279" i="36"/>
  <c r="A2280" i="36"/>
  <c r="A2281" i="36"/>
  <c r="A2282" i="36"/>
  <c r="A2283" i="36"/>
  <c r="A2284" i="36"/>
  <c r="A2285" i="36"/>
  <c r="A2286" i="36"/>
  <c r="A2287" i="36"/>
  <c r="A2288" i="36"/>
  <c r="A2289" i="36"/>
  <c r="A2290" i="36"/>
  <c r="A2291" i="36"/>
  <c r="A2292" i="36"/>
  <c r="A2293" i="36"/>
  <c r="A2294" i="36"/>
  <c r="A2295" i="36"/>
  <c r="A2296" i="36"/>
  <c r="A2297" i="36"/>
  <c r="A2298" i="36"/>
  <c r="A2299" i="36"/>
  <c r="A2300" i="36"/>
  <c r="A2301" i="36"/>
  <c r="A2302" i="36"/>
  <c r="A2303" i="36"/>
  <c r="A2304" i="36"/>
  <c r="A2305" i="36"/>
  <c r="A2306" i="36"/>
  <c r="A2307" i="36"/>
  <c r="A2308" i="36"/>
  <c r="A2309" i="36"/>
  <c r="A2310" i="36"/>
  <c r="A2311" i="36"/>
  <c r="A2312" i="36"/>
  <c r="A2313" i="36"/>
  <c r="A2314" i="36"/>
  <c r="A2315" i="36"/>
  <c r="A2316" i="36"/>
  <c r="A2317" i="36"/>
  <c r="A2318" i="36"/>
  <c r="A2319" i="36"/>
  <c r="A2320" i="36"/>
  <c r="A2321" i="36"/>
  <c r="A2322" i="36"/>
  <c r="A2323" i="36"/>
  <c r="A2324" i="36"/>
  <c r="A2325" i="36"/>
  <c r="A2326" i="36"/>
  <c r="A2327" i="36"/>
  <c r="A2328" i="36"/>
  <c r="A2329" i="36"/>
  <c r="A2330" i="36"/>
  <c r="A2331" i="36"/>
  <c r="A2332" i="36"/>
  <c r="A2333" i="36"/>
  <c r="A2334" i="36"/>
  <c r="A2335" i="36"/>
  <c r="A2336" i="36"/>
  <c r="A2337" i="36"/>
  <c r="A2338" i="36"/>
  <c r="A2339" i="36"/>
  <c r="A2340" i="36"/>
  <c r="A2341" i="36"/>
  <c r="A2342" i="36"/>
  <c r="A2343" i="36"/>
  <c r="A2344" i="36"/>
  <c r="A2345" i="36"/>
  <c r="A2346" i="36"/>
  <c r="A2347" i="36"/>
  <c r="A2348" i="36"/>
  <c r="A2349" i="36"/>
  <c r="A2350" i="36"/>
  <c r="A2351" i="36"/>
  <c r="A2352" i="36"/>
  <c r="A2353" i="36"/>
  <c r="A2354" i="36"/>
  <c r="A2355" i="36"/>
  <c r="A2356" i="36"/>
  <c r="A2357" i="36"/>
  <c r="A2358" i="36"/>
  <c r="A2359" i="36"/>
  <c r="A2360" i="36"/>
  <c r="A2361" i="36"/>
  <c r="A2362" i="36"/>
  <c r="A2363" i="36"/>
  <c r="A2364" i="36"/>
  <c r="A2365" i="36"/>
  <c r="A2366" i="36"/>
  <c r="A2367" i="36"/>
  <c r="A2368" i="36"/>
  <c r="A2369" i="36"/>
  <c r="A2370" i="36"/>
  <c r="A2371" i="36"/>
  <c r="A2372" i="36"/>
  <c r="A2373" i="36"/>
  <c r="A2374" i="36"/>
  <c r="A2375" i="36"/>
  <c r="A2376" i="36"/>
  <c r="A2377" i="36"/>
  <c r="A2378" i="36"/>
  <c r="A2379" i="36"/>
  <c r="A2380" i="36"/>
  <c r="A2381" i="36"/>
  <c r="A2382" i="36"/>
  <c r="A2383" i="36"/>
  <c r="A2384" i="36"/>
  <c r="A2385" i="36"/>
  <c r="A2386" i="36"/>
  <c r="A2387" i="36"/>
  <c r="A2388" i="36"/>
  <c r="A2389" i="36"/>
  <c r="A2390" i="36"/>
  <c r="A2391" i="36"/>
  <c r="A2392" i="36"/>
  <c r="A2393" i="36"/>
  <c r="A2394" i="36"/>
  <c r="A2395" i="36"/>
  <c r="A2396" i="36"/>
  <c r="A2397" i="36"/>
  <c r="A2398" i="36"/>
  <c r="A2399" i="36"/>
  <c r="A2400" i="36"/>
  <c r="A2401" i="36"/>
  <c r="A2402" i="36"/>
  <c r="A2403" i="36"/>
  <c r="A2404" i="36"/>
  <c r="A2405" i="36"/>
  <c r="A2406" i="36"/>
  <c r="A2407" i="36"/>
  <c r="A2408" i="36"/>
  <c r="A2409" i="36"/>
  <c r="A2410" i="36"/>
  <c r="A2411" i="36"/>
  <c r="A2412" i="36"/>
  <c r="A2413" i="36"/>
  <c r="A2414" i="36"/>
  <c r="A2415" i="36"/>
  <c r="A2416" i="36"/>
  <c r="A2417" i="36"/>
  <c r="A2418" i="36"/>
  <c r="A2419" i="36"/>
  <c r="A2420" i="36"/>
  <c r="A2421" i="36"/>
  <c r="A2422" i="36"/>
  <c r="A2423" i="36"/>
  <c r="A2424" i="36"/>
  <c r="A2425" i="36"/>
  <c r="A2426" i="36"/>
  <c r="A2427" i="36"/>
  <c r="A2428" i="36"/>
  <c r="A2429" i="36"/>
  <c r="A2430" i="36"/>
  <c r="A2431" i="36"/>
  <c r="A2432" i="36"/>
  <c r="A2433" i="36"/>
  <c r="A2434" i="36"/>
  <c r="A2435" i="36"/>
  <c r="A2436" i="36"/>
  <c r="A2437" i="36"/>
  <c r="A2438" i="36"/>
  <c r="A2439" i="36"/>
  <c r="A2440" i="36"/>
  <c r="A2441" i="36"/>
  <c r="A2442" i="36"/>
  <c r="A2443" i="36"/>
  <c r="A2444" i="36"/>
  <c r="A2445" i="36"/>
  <c r="A2446" i="36"/>
  <c r="A2447" i="36"/>
  <c r="A2448" i="36"/>
  <c r="A2449" i="36"/>
  <c r="A2450" i="36"/>
  <c r="A2451" i="36"/>
  <c r="A2452" i="36"/>
  <c r="A2453" i="36"/>
  <c r="A2454" i="36"/>
  <c r="A2455" i="36"/>
  <c r="A2456" i="36"/>
  <c r="A2457" i="36"/>
  <c r="A2458" i="36"/>
  <c r="A2459" i="36"/>
  <c r="A2460" i="36"/>
  <c r="A2461" i="36"/>
  <c r="A2462" i="36"/>
  <c r="A2463" i="36"/>
  <c r="A2464" i="36"/>
  <c r="A2465" i="36"/>
  <c r="A2466" i="36"/>
  <c r="A2467" i="36"/>
  <c r="A2468" i="36"/>
  <c r="A2469" i="36"/>
  <c r="A2470" i="36"/>
  <c r="A2471" i="36"/>
  <c r="A2472" i="36"/>
  <c r="A2473" i="36"/>
  <c r="A2474" i="36"/>
  <c r="A2475" i="36"/>
  <c r="A2476" i="36"/>
  <c r="A2477" i="36"/>
  <c r="A2478" i="36"/>
  <c r="A2479" i="36"/>
  <c r="A2480" i="36"/>
  <c r="A2481" i="36"/>
  <c r="A2482" i="36"/>
  <c r="A2483" i="36"/>
  <c r="A2484" i="36"/>
  <c r="A2485" i="36"/>
  <c r="A2486" i="36"/>
  <c r="A2487" i="36"/>
  <c r="A2488" i="36"/>
  <c r="A2489" i="36"/>
  <c r="A2490" i="36"/>
  <c r="A2491" i="36"/>
  <c r="A2492" i="36"/>
  <c r="A2493" i="36"/>
  <c r="A2494" i="36"/>
  <c r="A2495" i="36"/>
  <c r="A2496" i="36"/>
  <c r="A2497" i="36"/>
  <c r="A2498" i="36"/>
  <c r="A2499" i="36"/>
  <c r="A2500" i="36"/>
  <c r="A2501" i="36"/>
  <c r="A2502" i="36"/>
  <c r="A2503" i="36"/>
  <c r="A2504" i="36"/>
  <c r="A2505" i="36"/>
  <c r="A2506" i="36"/>
  <c r="A2507" i="36"/>
  <c r="A2508" i="36"/>
  <c r="A2509" i="36"/>
  <c r="A2510" i="36"/>
  <c r="A2511" i="36"/>
  <c r="A2512" i="36"/>
  <c r="A2513" i="36"/>
  <c r="A2514" i="36"/>
  <c r="A2515" i="36"/>
  <c r="A2516" i="36"/>
  <c r="A2517" i="36"/>
  <c r="A2518" i="36"/>
  <c r="A2519" i="36"/>
  <c r="A2520" i="36"/>
  <c r="A2521" i="36"/>
  <c r="A2522" i="36"/>
  <c r="A2523" i="36"/>
  <c r="A2524" i="36"/>
  <c r="A2525" i="36"/>
  <c r="A2526" i="36"/>
  <c r="A2527" i="36"/>
  <c r="A2528" i="36"/>
  <c r="A2529" i="36"/>
  <c r="A2530" i="36"/>
  <c r="A2531" i="36"/>
  <c r="A2532" i="36"/>
  <c r="A2533" i="36"/>
  <c r="A2534" i="36"/>
  <c r="A2535" i="36"/>
  <c r="A2536" i="36"/>
  <c r="A2537" i="36"/>
  <c r="A2538" i="36"/>
  <c r="A2539" i="36"/>
  <c r="A2540" i="36"/>
  <c r="A2541" i="36"/>
  <c r="A2542" i="36"/>
  <c r="A2543" i="36"/>
  <c r="A2544" i="36"/>
  <c r="A2545" i="36"/>
  <c r="A2546" i="36"/>
  <c r="A2547" i="36"/>
  <c r="A2548" i="36"/>
  <c r="A2549" i="36"/>
  <c r="A2550" i="36"/>
  <c r="A2551" i="36"/>
  <c r="A2552" i="36"/>
  <c r="A2553" i="36"/>
  <c r="A2554" i="36"/>
  <c r="A2555" i="36"/>
  <c r="A2556" i="36"/>
  <c r="A2557" i="36"/>
  <c r="A2558" i="36"/>
  <c r="A2559" i="36"/>
  <c r="A2560" i="36"/>
  <c r="A2561" i="36"/>
  <c r="A2562" i="36"/>
  <c r="A2563" i="36"/>
  <c r="A2564" i="36"/>
  <c r="A2565" i="36"/>
  <c r="A2566" i="36"/>
  <c r="A2567" i="36"/>
  <c r="A2568" i="36"/>
  <c r="A2569" i="36"/>
  <c r="A2570" i="36"/>
  <c r="A2571" i="36"/>
  <c r="A2572" i="36"/>
  <c r="A2573" i="36"/>
  <c r="A2574" i="36"/>
  <c r="A2575" i="36"/>
  <c r="A2576" i="36"/>
  <c r="A2577" i="36"/>
  <c r="A2578" i="36"/>
  <c r="A2579" i="36"/>
  <c r="A2580" i="36"/>
  <c r="A2581" i="36"/>
  <c r="A2582" i="36"/>
  <c r="A2583" i="36"/>
  <c r="A2584" i="36"/>
  <c r="A2585" i="36"/>
  <c r="A2586" i="36"/>
  <c r="A2587" i="36"/>
  <c r="A2588" i="36"/>
  <c r="A2589" i="36"/>
  <c r="A2590" i="36"/>
  <c r="A2591" i="36"/>
  <c r="A2592" i="36"/>
  <c r="A2593" i="36"/>
  <c r="A2594" i="36"/>
  <c r="A2595" i="36"/>
  <c r="A2596" i="36"/>
  <c r="A2597" i="36"/>
  <c r="A2598" i="36"/>
  <c r="A2599" i="36"/>
  <c r="A2600" i="36"/>
  <c r="A2601" i="36"/>
  <c r="A2602" i="36"/>
  <c r="A2603" i="36"/>
  <c r="A2604" i="36"/>
  <c r="A2605" i="36"/>
  <c r="A2606" i="36"/>
  <c r="A2607" i="36"/>
  <c r="A2608" i="36"/>
  <c r="A2609" i="36"/>
  <c r="A2610" i="36"/>
  <c r="A2611" i="36"/>
  <c r="A2612" i="36"/>
  <c r="A2613" i="36"/>
  <c r="A2614" i="36"/>
  <c r="A2615" i="36"/>
  <c r="A2616" i="36"/>
  <c r="A2617" i="36"/>
  <c r="A2618" i="36"/>
  <c r="A2619" i="36"/>
  <c r="A2620" i="36"/>
  <c r="A2621" i="36"/>
  <c r="A2622" i="36"/>
  <c r="A2623" i="36"/>
  <c r="A2624" i="36"/>
  <c r="A2625" i="36"/>
  <c r="A2626" i="36"/>
  <c r="A2627" i="36"/>
  <c r="A2628" i="36"/>
  <c r="A2629" i="36"/>
  <c r="A2630" i="36"/>
  <c r="A2631" i="36"/>
  <c r="A2632" i="36"/>
  <c r="A2633" i="36"/>
  <c r="A2634" i="36"/>
  <c r="A2635" i="36"/>
  <c r="A2636" i="36"/>
  <c r="A2637" i="36"/>
  <c r="A2638" i="36"/>
  <c r="A2639" i="36"/>
  <c r="A2640" i="36"/>
  <c r="A2641" i="36"/>
  <c r="A2642" i="36"/>
  <c r="A2643" i="36"/>
  <c r="A2644" i="36"/>
  <c r="A2645" i="36"/>
  <c r="A2646" i="36"/>
  <c r="A2647" i="36"/>
  <c r="A2648" i="36"/>
  <c r="A2649" i="36"/>
  <c r="A2650" i="36"/>
  <c r="A2651" i="36"/>
  <c r="A2652" i="36"/>
  <c r="A2653" i="36"/>
  <c r="A2654" i="36"/>
  <c r="A2655" i="36"/>
  <c r="A2656" i="36"/>
  <c r="A2657" i="36"/>
  <c r="A2658" i="36"/>
  <c r="A2659" i="36"/>
  <c r="A2660" i="36"/>
  <c r="A2661" i="36"/>
  <c r="A2662" i="36"/>
  <c r="A2663" i="36"/>
  <c r="A2664" i="36"/>
  <c r="A2665" i="36"/>
  <c r="A2666" i="36"/>
  <c r="A2667" i="36"/>
  <c r="A2668" i="36"/>
  <c r="A2669" i="36"/>
  <c r="A2670" i="36"/>
  <c r="A2671" i="36"/>
  <c r="A2672" i="36"/>
  <c r="A2673" i="36"/>
  <c r="A2674" i="36"/>
  <c r="A2675" i="36"/>
  <c r="A2676" i="36"/>
  <c r="A2677" i="36"/>
  <c r="A2678" i="36"/>
  <c r="A2679" i="36"/>
  <c r="A2680" i="36"/>
  <c r="A2681" i="36"/>
  <c r="A2682" i="36"/>
  <c r="A2683" i="36"/>
  <c r="A2684" i="36"/>
  <c r="A2685" i="36"/>
  <c r="A2686" i="36"/>
  <c r="A2687" i="36"/>
  <c r="A2688" i="36"/>
  <c r="A2689" i="36"/>
  <c r="A2690" i="36"/>
  <c r="A2691" i="36"/>
  <c r="A2692" i="36"/>
  <c r="A2693" i="36"/>
  <c r="A2694" i="36"/>
  <c r="A2695" i="36"/>
  <c r="A2696" i="36"/>
  <c r="A2697" i="36"/>
  <c r="A2698" i="36"/>
  <c r="A2699" i="36"/>
  <c r="A2700" i="36"/>
  <c r="A2701" i="36"/>
  <c r="A2702" i="36"/>
  <c r="A2703" i="36"/>
  <c r="A2704" i="36"/>
  <c r="A2705" i="36"/>
  <c r="A2706" i="36"/>
  <c r="A2707" i="36"/>
  <c r="A2708" i="36"/>
  <c r="A2709" i="36"/>
  <c r="A2710" i="36"/>
  <c r="A2711" i="36"/>
  <c r="A2712" i="36"/>
  <c r="A2713" i="36"/>
  <c r="A2714" i="36"/>
  <c r="A2715" i="36"/>
  <c r="A2716" i="36"/>
  <c r="A2717" i="36"/>
  <c r="A2718" i="36"/>
  <c r="A2719" i="36"/>
  <c r="A2720" i="36"/>
  <c r="A2721" i="36"/>
  <c r="A2722" i="36"/>
  <c r="A2723" i="36"/>
  <c r="A2724" i="36"/>
  <c r="A2725" i="36"/>
  <c r="A2726" i="36"/>
  <c r="A2727" i="36"/>
  <c r="A2728" i="36"/>
  <c r="A2729" i="36"/>
  <c r="A2730" i="36"/>
  <c r="A2731" i="36"/>
  <c r="A2732" i="36"/>
  <c r="A2733" i="36"/>
  <c r="A2734" i="36"/>
  <c r="A2735" i="36"/>
  <c r="A2736" i="36"/>
  <c r="A2737" i="36"/>
  <c r="A2738" i="36"/>
  <c r="A2739" i="36"/>
  <c r="A2740" i="36"/>
  <c r="A2741" i="36"/>
  <c r="A2742" i="36"/>
  <c r="A2743" i="36"/>
  <c r="A2744" i="36"/>
  <c r="A2745" i="36"/>
  <c r="A2746" i="36"/>
  <c r="A2747" i="36"/>
  <c r="A2748" i="36"/>
  <c r="A2749" i="36"/>
  <c r="A2750" i="36"/>
  <c r="A2751" i="36"/>
  <c r="A2752" i="36"/>
  <c r="A2753" i="36"/>
  <c r="A2754" i="36"/>
  <c r="A2755" i="36"/>
  <c r="A2756" i="36"/>
  <c r="A2757" i="36"/>
  <c r="A2758" i="36"/>
  <c r="A2759" i="36"/>
  <c r="A2760" i="36"/>
  <c r="A2761" i="36"/>
  <c r="A2762" i="36"/>
  <c r="A2763" i="36"/>
  <c r="A2764" i="36"/>
  <c r="A2765" i="36"/>
  <c r="A2766" i="36"/>
  <c r="A2767" i="36"/>
  <c r="A2768" i="36"/>
  <c r="A2769" i="36"/>
  <c r="A2770" i="36"/>
  <c r="A2771" i="36"/>
  <c r="A2772" i="36"/>
  <c r="A2773" i="36"/>
  <c r="A2774" i="36"/>
  <c r="A2775" i="36"/>
  <c r="A2776" i="36"/>
  <c r="A2777" i="36"/>
  <c r="A2778" i="36"/>
  <c r="A2779" i="36"/>
  <c r="A2780" i="36"/>
  <c r="A2781" i="36"/>
  <c r="A2782" i="36"/>
  <c r="A2783" i="36"/>
  <c r="A2784" i="36"/>
  <c r="A2785" i="36"/>
  <c r="A2786" i="36"/>
  <c r="A2787" i="36"/>
  <c r="A2788" i="36"/>
  <c r="A2789" i="36"/>
  <c r="A2790" i="36"/>
  <c r="A2791" i="36"/>
  <c r="A2792" i="36"/>
  <c r="A2793" i="36"/>
  <c r="A2794" i="36"/>
  <c r="A2795" i="36"/>
  <c r="A2796" i="36"/>
  <c r="A2797" i="36"/>
  <c r="A2798" i="36"/>
  <c r="A2799" i="36"/>
  <c r="A2800" i="36"/>
  <c r="A2801" i="36"/>
  <c r="A2802" i="36"/>
  <c r="A2803" i="36"/>
  <c r="A2804" i="36"/>
  <c r="A2805" i="36"/>
  <c r="A2806" i="36"/>
  <c r="A2807" i="36"/>
  <c r="A2808" i="36"/>
  <c r="A2809" i="36"/>
  <c r="A2810" i="36"/>
  <c r="A2811" i="36"/>
  <c r="A2812" i="36"/>
  <c r="A2813" i="36"/>
  <c r="A2814" i="36"/>
  <c r="A2815" i="36"/>
  <c r="A2816" i="36"/>
  <c r="A2817" i="36"/>
  <c r="A2818" i="36"/>
  <c r="A2819" i="36"/>
  <c r="A2820" i="36"/>
  <c r="A2821" i="36"/>
  <c r="A2822" i="36"/>
  <c r="A2823" i="36"/>
  <c r="A2824" i="36"/>
  <c r="A2825" i="36"/>
  <c r="A2826" i="36"/>
  <c r="A2827" i="36"/>
  <c r="A2828" i="36"/>
  <c r="A2829" i="36"/>
  <c r="A2830" i="36"/>
  <c r="A2831" i="36"/>
  <c r="A2832" i="36"/>
  <c r="A2833" i="36"/>
  <c r="A2834" i="36"/>
  <c r="A2835" i="36"/>
  <c r="A2836" i="36"/>
  <c r="A2837" i="36"/>
  <c r="A2838" i="36"/>
  <c r="A2839" i="36"/>
  <c r="A2840" i="36"/>
  <c r="A2841" i="36"/>
  <c r="A2842" i="36"/>
  <c r="A2843" i="36"/>
  <c r="A2844" i="36"/>
  <c r="A2845" i="36"/>
  <c r="A2846" i="36"/>
  <c r="A2847" i="36"/>
  <c r="A2848" i="36"/>
  <c r="A2849" i="36"/>
  <c r="A2850" i="36"/>
  <c r="A2851" i="36"/>
  <c r="A2852" i="36"/>
  <c r="A2853" i="36"/>
  <c r="A2854" i="36"/>
  <c r="A2855" i="36"/>
  <c r="A2856" i="36"/>
  <c r="A2857" i="36"/>
  <c r="A2858" i="36"/>
  <c r="A2859" i="36"/>
  <c r="A2860" i="36"/>
  <c r="A2861" i="36"/>
  <c r="A2862" i="36"/>
  <c r="A2863" i="36"/>
  <c r="A2864" i="36"/>
  <c r="A2865" i="36"/>
  <c r="A2866" i="36"/>
  <c r="A2867" i="36"/>
  <c r="A2868" i="36"/>
  <c r="A2869" i="36"/>
  <c r="A2870" i="36"/>
  <c r="A2871" i="36"/>
  <c r="A2872" i="36"/>
  <c r="A2873" i="36"/>
  <c r="A2874" i="36"/>
  <c r="A2875" i="36"/>
  <c r="A2876" i="36"/>
  <c r="A2877" i="36"/>
  <c r="A2878" i="36"/>
  <c r="A2879" i="36"/>
  <c r="A2880" i="36"/>
  <c r="A2881" i="36"/>
  <c r="A2882" i="36"/>
  <c r="A2883" i="36"/>
  <c r="A2884" i="36"/>
  <c r="A2885" i="36"/>
  <c r="A2886" i="36"/>
  <c r="A2887" i="36"/>
  <c r="A2888" i="36"/>
  <c r="A2889" i="36"/>
  <c r="A2890" i="36"/>
  <c r="A2891" i="36"/>
  <c r="A2892" i="36"/>
  <c r="A2893" i="36"/>
  <c r="A2894" i="36"/>
  <c r="A2895" i="36"/>
  <c r="A2896" i="36"/>
  <c r="A2897" i="36"/>
  <c r="A2898" i="36"/>
  <c r="A2899" i="36"/>
  <c r="A2900" i="36"/>
  <c r="A2901" i="36"/>
  <c r="A2902" i="36"/>
  <c r="A2903" i="36"/>
  <c r="A2904" i="36"/>
  <c r="A2905" i="36"/>
  <c r="A2906" i="36"/>
  <c r="A2907" i="36"/>
  <c r="A2908" i="36"/>
  <c r="A2909" i="36"/>
  <c r="A2910" i="36"/>
  <c r="A2911" i="36"/>
  <c r="A2912" i="36"/>
  <c r="A2913" i="36"/>
  <c r="A2914" i="36"/>
  <c r="A2915" i="36"/>
  <c r="A2916" i="36"/>
  <c r="A2917" i="36"/>
  <c r="A2918" i="36"/>
  <c r="A2919" i="36"/>
  <c r="A2920" i="36"/>
  <c r="A2921" i="36"/>
  <c r="A2922" i="36"/>
  <c r="A2923" i="36"/>
  <c r="A2924" i="36"/>
  <c r="A2925" i="36"/>
  <c r="A2926" i="36"/>
  <c r="A2927" i="36"/>
  <c r="A2928" i="36"/>
  <c r="A2929" i="36"/>
  <c r="A2930" i="36"/>
  <c r="A2931" i="36"/>
  <c r="A2932" i="36"/>
  <c r="A2933" i="36"/>
  <c r="A2934" i="36"/>
  <c r="A2935" i="36"/>
  <c r="A2936" i="36"/>
  <c r="A2937" i="36"/>
  <c r="A2938" i="36"/>
  <c r="A2939" i="36"/>
  <c r="A2940" i="36"/>
  <c r="A2941" i="36"/>
  <c r="A2942" i="36"/>
  <c r="A2943" i="36"/>
  <c r="A2944" i="36"/>
  <c r="A2945" i="36"/>
  <c r="A2946" i="36"/>
  <c r="A2947" i="36"/>
  <c r="A2948" i="36"/>
  <c r="A2949" i="36"/>
  <c r="A2950" i="36"/>
  <c r="A2951" i="36"/>
  <c r="A2952" i="36"/>
  <c r="A2953" i="36"/>
  <c r="A2954" i="36"/>
  <c r="A2955" i="36"/>
  <c r="A2956" i="36"/>
  <c r="A2957" i="36"/>
  <c r="A2958" i="36"/>
  <c r="A2959" i="36"/>
  <c r="A2960" i="36"/>
  <c r="A2961" i="36"/>
  <c r="A2962" i="36"/>
  <c r="A2963" i="36"/>
  <c r="A2964" i="36"/>
  <c r="A2965" i="36"/>
  <c r="A2966" i="36"/>
  <c r="A2967" i="36"/>
  <c r="A2968" i="36"/>
  <c r="A2969" i="36"/>
  <c r="A2970" i="36"/>
  <c r="A2971" i="36"/>
  <c r="A2972" i="36"/>
  <c r="A2973" i="36"/>
  <c r="A2974" i="36"/>
  <c r="A2975" i="36"/>
  <c r="A2976" i="36"/>
  <c r="A2977" i="36"/>
  <c r="A2978" i="36"/>
  <c r="A2979" i="36"/>
  <c r="A2980" i="36"/>
  <c r="A2981" i="36"/>
  <c r="A2982" i="36"/>
  <c r="A2983" i="36"/>
  <c r="A2984" i="36"/>
  <c r="A2985" i="36"/>
  <c r="A2986" i="36"/>
  <c r="A2987" i="36"/>
  <c r="A2988" i="36"/>
  <c r="A2989" i="36"/>
  <c r="A2990" i="36"/>
  <c r="A2991" i="36"/>
  <c r="A2992" i="36"/>
  <c r="A2993" i="36"/>
  <c r="A2994" i="36"/>
  <c r="A2995" i="36"/>
  <c r="A2996" i="36"/>
  <c r="A2997" i="36"/>
  <c r="A2998" i="36"/>
  <c r="A2999" i="36"/>
  <c r="A3000" i="36"/>
  <c r="A3001" i="36"/>
  <c r="A3002" i="36"/>
  <c r="A3003" i="36"/>
  <c r="A3004" i="36"/>
  <c r="A3005" i="36"/>
  <c r="A3006" i="36"/>
  <c r="A3007" i="36"/>
  <c r="A3008" i="36"/>
  <c r="A3009" i="36"/>
  <c r="A3010" i="36"/>
  <c r="A3011" i="36"/>
  <c r="A3012" i="36"/>
  <c r="A3013" i="36"/>
  <c r="A3014" i="36"/>
  <c r="A3015" i="36"/>
  <c r="A3016" i="36"/>
  <c r="A3017" i="36"/>
  <c r="A3018" i="36"/>
  <c r="A3019" i="36"/>
  <c r="A3020" i="36"/>
  <c r="A3021" i="36"/>
  <c r="A3022" i="36"/>
  <c r="A3023" i="36"/>
  <c r="A3024" i="36"/>
  <c r="A3025" i="36"/>
  <c r="A3026" i="36"/>
  <c r="A3027" i="36"/>
  <c r="A3028" i="36"/>
  <c r="A3029" i="36"/>
  <c r="A3030" i="36"/>
  <c r="A3031" i="36"/>
  <c r="A3032" i="36"/>
  <c r="A3033" i="36"/>
  <c r="A3034" i="36"/>
  <c r="A3035" i="36"/>
  <c r="A3036" i="36"/>
  <c r="A3037" i="36"/>
  <c r="A3038" i="36"/>
  <c r="A3039" i="36"/>
  <c r="A3040" i="36"/>
  <c r="A3041" i="36"/>
  <c r="A3042" i="36"/>
  <c r="A3043" i="36"/>
  <c r="A3044" i="36"/>
  <c r="A3045" i="36"/>
  <c r="A3046" i="36"/>
  <c r="A3047" i="36"/>
  <c r="A3048" i="36"/>
  <c r="A3049" i="36"/>
  <c r="A3050" i="36"/>
  <c r="A3051" i="36"/>
  <c r="A3052" i="36"/>
  <c r="A3053" i="36"/>
  <c r="A3054" i="36"/>
  <c r="A3055" i="36"/>
  <c r="A3056" i="36"/>
  <c r="A3057" i="36"/>
  <c r="A3058" i="36"/>
  <c r="A3059" i="36"/>
  <c r="A3060" i="36"/>
  <c r="A3061" i="36"/>
  <c r="A3062" i="36"/>
  <c r="A3063" i="36"/>
  <c r="A3064" i="36"/>
  <c r="A3065" i="36"/>
  <c r="A3066" i="36"/>
  <c r="A3067" i="36"/>
  <c r="A3068" i="36"/>
  <c r="A3069" i="36"/>
  <c r="A3070" i="36"/>
  <c r="A3071" i="36"/>
  <c r="A3072" i="36"/>
  <c r="A3073" i="36"/>
  <c r="A3074" i="36"/>
  <c r="A3075" i="36"/>
  <c r="A3076" i="36"/>
  <c r="A3077" i="36"/>
  <c r="A3078" i="36"/>
  <c r="A3079" i="36"/>
  <c r="A3080" i="36"/>
  <c r="A3081" i="36"/>
  <c r="A3082" i="36"/>
  <c r="A3083" i="36"/>
  <c r="A3084" i="36"/>
  <c r="A3085" i="36"/>
  <c r="A3086" i="36"/>
  <c r="A3087" i="36"/>
  <c r="A3088" i="36"/>
  <c r="A3089" i="36"/>
  <c r="A3090" i="36"/>
  <c r="A3091" i="36"/>
  <c r="A3092" i="36"/>
  <c r="A3093" i="36"/>
  <c r="A3094" i="36"/>
  <c r="A3095" i="36"/>
  <c r="A3096" i="36"/>
  <c r="A3097" i="36"/>
  <c r="A3098" i="36"/>
  <c r="A3099" i="36"/>
  <c r="A3100" i="36"/>
  <c r="A3101" i="36"/>
  <c r="A3102" i="36"/>
  <c r="A3103" i="36"/>
  <c r="A3104" i="36"/>
  <c r="A3105" i="36"/>
  <c r="A3106" i="36"/>
  <c r="A3107" i="36"/>
  <c r="A3108" i="36"/>
  <c r="A3109" i="36"/>
  <c r="A3110" i="36"/>
  <c r="A3111" i="36"/>
  <c r="A3112" i="36"/>
  <c r="A3113" i="36"/>
  <c r="A3114" i="36"/>
  <c r="A3115" i="36"/>
  <c r="A3116" i="36"/>
  <c r="A3117" i="36"/>
  <c r="A3118" i="36"/>
  <c r="A3119" i="36"/>
  <c r="A3120" i="36"/>
  <c r="A3121" i="36"/>
  <c r="A3122" i="36"/>
  <c r="A3123" i="36"/>
  <c r="A3124" i="36"/>
  <c r="A3125" i="36"/>
  <c r="A3126" i="36"/>
  <c r="A3127" i="36"/>
  <c r="A3128" i="36"/>
  <c r="A3129" i="36"/>
  <c r="A3130" i="36"/>
  <c r="A3131" i="36"/>
  <c r="A3132" i="36"/>
  <c r="A3133" i="36"/>
  <c r="A3134" i="36"/>
  <c r="A3135" i="36"/>
  <c r="A3136" i="36"/>
  <c r="A3137" i="36"/>
  <c r="A3138" i="36"/>
  <c r="A3139" i="36"/>
  <c r="A3140" i="36"/>
  <c r="A3141" i="36"/>
  <c r="A3142" i="36"/>
  <c r="A3143" i="36"/>
  <c r="A3144" i="36"/>
  <c r="A3145" i="36"/>
  <c r="A3146" i="36"/>
  <c r="A3147" i="36"/>
  <c r="A3148" i="36"/>
  <c r="A3149" i="36"/>
  <c r="A3150" i="36"/>
  <c r="A3151" i="36"/>
  <c r="A3152" i="36"/>
  <c r="A3153" i="36"/>
  <c r="A3154" i="36"/>
  <c r="A3155" i="36"/>
  <c r="A3156" i="36"/>
  <c r="A3157" i="36"/>
  <c r="A3158" i="36"/>
  <c r="A3159" i="36"/>
  <c r="A3160" i="36"/>
  <c r="A3161" i="36"/>
  <c r="A3162" i="36"/>
  <c r="A3163" i="36"/>
  <c r="A3164" i="36"/>
  <c r="A3165" i="36"/>
  <c r="A3166" i="36"/>
  <c r="A3167" i="36"/>
  <c r="A3168" i="36"/>
  <c r="A3169" i="36"/>
  <c r="A3170" i="36"/>
  <c r="A3171" i="36"/>
  <c r="A3172" i="36"/>
  <c r="A3173" i="36"/>
  <c r="A3174" i="36"/>
  <c r="A3175" i="36"/>
  <c r="A3176" i="36"/>
  <c r="A3177" i="36"/>
  <c r="A3178" i="36"/>
  <c r="A3179" i="36"/>
  <c r="A3180" i="36"/>
  <c r="A3181" i="36"/>
  <c r="A3182" i="36"/>
  <c r="A3183" i="36"/>
  <c r="A3184" i="36"/>
  <c r="A3185" i="36"/>
  <c r="A3186" i="36"/>
  <c r="A3187" i="36"/>
  <c r="A3188" i="36"/>
  <c r="A3189" i="36"/>
  <c r="A3190" i="36"/>
  <c r="A3191" i="36"/>
  <c r="A3192" i="36"/>
  <c r="A3193" i="36"/>
  <c r="A3194" i="36"/>
  <c r="A3195" i="36"/>
  <c r="A3196" i="36"/>
  <c r="A3197" i="36"/>
  <c r="A3198" i="36"/>
  <c r="A3199" i="36"/>
  <c r="A3200" i="36"/>
  <c r="A3201" i="36"/>
  <c r="A3202" i="36"/>
  <c r="A3203" i="36"/>
  <c r="A3204" i="36"/>
  <c r="A3205" i="36"/>
  <c r="A3206" i="36"/>
  <c r="A3207" i="36"/>
  <c r="A3208" i="36"/>
  <c r="A3209" i="36"/>
  <c r="A3210" i="36"/>
  <c r="A3211" i="36"/>
  <c r="A3212" i="36"/>
  <c r="A3213" i="36"/>
  <c r="A3214" i="36"/>
  <c r="A3215" i="36"/>
  <c r="A3216" i="36"/>
  <c r="A3217" i="36"/>
  <c r="A3218" i="36"/>
  <c r="A3219" i="36"/>
  <c r="A3220" i="36"/>
  <c r="A3221" i="36"/>
  <c r="A3222" i="36"/>
  <c r="A3223" i="36"/>
  <c r="A3224" i="36"/>
  <c r="A3225" i="36"/>
  <c r="A3226" i="36"/>
  <c r="A3227" i="36"/>
  <c r="A3228" i="36"/>
  <c r="A3229" i="36"/>
  <c r="A3230" i="36"/>
  <c r="A3231" i="36"/>
  <c r="A3232" i="36"/>
  <c r="A3233" i="36"/>
  <c r="A3234" i="36"/>
  <c r="A3235" i="36"/>
  <c r="A3236" i="36"/>
  <c r="A3237" i="36"/>
  <c r="A3238" i="36"/>
  <c r="A3239" i="36"/>
  <c r="A3240" i="36"/>
  <c r="A3241" i="36"/>
  <c r="A3242" i="36"/>
  <c r="A3243" i="36"/>
  <c r="A3244" i="36"/>
  <c r="A3245" i="36"/>
  <c r="A3246" i="36"/>
  <c r="A3247" i="36"/>
  <c r="A3248" i="36"/>
  <c r="A3249" i="36"/>
  <c r="A3250" i="36"/>
  <c r="A3251" i="36"/>
  <c r="A3252" i="36"/>
  <c r="A3253" i="36"/>
  <c r="A3254" i="36"/>
  <c r="A3255" i="36"/>
  <c r="A3256" i="36"/>
  <c r="A3257" i="36"/>
  <c r="A3258" i="36"/>
  <c r="A3259" i="36"/>
  <c r="A3260" i="36"/>
  <c r="A3261" i="36"/>
  <c r="A3262" i="36"/>
  <c r="A3263" i="36"/>
  <c r="A3264" i="36"/>
  <c r="A3265" i="36"/>
  <c r="A3266" i="36"/>
  <c r="A3267" i="36"/>
  <c r="A3268" i="36"/>
  <c r="A3269" i="36"/>
  <c r="A3270" i="36"/>
  <c r="A3271" i="36"/>
  <c r="A3272" i="36"/>
  <c r="A3273" i="36"/>
  <c r="A3274" i="36"/>
  <c r="A3275" i="36"/>
  <c r="A3276" i="36"/>
  <c r="A3277" i="36"/>
  <c r="A3278" i="36"/>
  <c r="A3279" i="36"/>
  <c r="A3280" i="36"/>
  <c r="A3281" i="36"/>
  <c r="A3282" i="36"/>
  <c r="A3283" i="36"/>
  <c r="A3284" i="36"/>
  <c r="A3285" i="36"/>
  <c r="A3286" i="36"/>
  <c r="A3287" i="36"/>
  <c r="A3288" i="36"/>
  <c r="A3289" i="36"/>
  <c r="A3290" i="36"/>
  <c r="A3291" i="36"/>
  <c r="A3292" i="36"/>
  <c r="A3293" i="36"/>
  <c r="A3294" i="36"/>
  <c r="A3295" i="36"/>
  <c r="A3296" i="36"/>
  <c r="A3297" i="36"/>
  <c r="A3298" i="36"/>
  <c r="A3299" i="36"/>
  <c r="A3300" i="36"/>
  <c r="A3301" i="36"/>
  <c r="A3302" i="36"/>
  <c r="A3303" i="36"/>
  <c r="A3304" i="36"/>
  <c r="A3305" i="36"/>
  <c r="A3306" i="36"/>
  <c r="A3307" i="36"/>
  <c r="A3308" i="36"/>
  <c r="A3309" i="36"/>
  <c r="A3310" i="36"/>
  <c r="A3311" i="36"/>
  <c r="A3312" i="36"/>
  <c r="A3313" i="36"/>
  <c r="A3314" i="36"/>
  <c r="A3315" i="36"/>
  <c r="A3316" i="36"/>
  <c r="A3317" i="36"/>
  <c r="A3318" i="36"/>
  <c r="A3319" i="36"/>
  <c r="A3320" i="36"/>
  <c r="A3321" i="36"/>
  <c r="A3322" i="36"/>
  <c r="A3323" i="36"/>
  <c r="A3324" i="36"/>
  <c r="A3325" i="36"/>
  <c r="A3326" i="36"/>
  <c r="A3327" i="36"/>
  <c r="A3328" i="36"/>
  <c r="A3329" i="36"/>
  <c r="A3330" i="36"/>
  <c r="A3331" i="36"/>
  <c r="A3332" i="36"/>
  <c r="A3333" i="36"/>
  <c r="A3334" i="36"/>
  <c r="A3335" i="36"/>
  <c r="A3336" i="36"/>
  <c r="A3337" i="36"/>
  <c r="A3338" i="36"/>
  <c r="A3339" i="36"/>
  <c r="A3340" i="36"/>
  <c r="A3341" i="36"/>
  <c r="A3342" i="36"/>
  <c r="A3343" i="36"/>
  <c r="A3344" i="36"/>
  <c r="A3345" i="36"/>
  <c r="A3346" i="36"/>
  <c r="A3347" i="36"/>
  <c r="A3348" i="36"/>
  <c r="A3349" i="36"/>
  <c r="A3350" i="36"/>
  <c r="A3351" i="36"/>
  <c r="A3352" i="36"/>
  <c r="A3353" i="36"/>
  <c r="A3354" i="36"/>
  <c r="A3355" i="36"/>
  <c r="A3356" i="36"/>
  <c r="A3357" i="36"/>
  <c r="A3358" i="36"/>
  <c r="A3359" i="36"/>
  <c r="A3360" i="36"/>
  <c r="A3361" i="36"/>
  <c r="A3362" i="36"/>
  <c r="A3363" i="36"/>
  <c r="A3364" i="36"/>
  <c r="A3365" i="36"/>
  <c r="A3366" i="36"/>
  <c r="A3367" i="36"/>
  <c r="A3368" i="36"/>
  <c r="A3369" i="36"/>
  <c r="A3370" i="36"/>
  <c r="A3371" i="36"/>
  <c r="A3372" i="36"/>
  <c r="A3373" i="36"/>
  <c r="A3374" i="36"/>
  <c r="A3375" i="36"/>
  <c r="A3376" i="36"/>
  <c r="A3377" i="36"/>
  <c r="A3378" i="36"/>
  <c r="A3379" i="36"/>
  <c r="A3380" i="36"/>
  <c r="A3381" i="36"/>
  <c r="A3382" i="36"/>
  <c r="A3383" i="36"/>
  <c r="A3384" i="36"/>
  <c r="A3385" i="36"/>
  <c r="A3386" i="36"/>
  <c r="A3387" i="36"/>
  <c r="A3388" i="36"/>
  <c r="A3389" i="36"/>
  <c r="A3390" i="36"/>
  <c r="A3391" i="36"/>
  <c r="A3392" i="36"/>
  <c r="A3393" i="36"/>
  <c r="A3394" i="36"/>
  <c r="A3395" i="36"/>
  <c r="A3396" i="36"/>
  <c r="A3397" i="36"/>
  <c r="A3398" i="36"/>
  <c r="A3399" i="36"/>
  <c r="A3400" i="36"/>
  <c r="A3401" i="36"/>
  <c r="A3402" i="36"/>
  <c r="A3403" i="36"/>
  <c r="A3404" i="36"/>
  <c r="A3405" i="36"/>
  <c r="A3406" i="36"/>
  <c r="A3407" i="36"/>
  <c r="A3408" i="36"/>
  <c r="A3409" i="36"/>
  <c r="A3410" i="36"/>
  <c r="A3411" i="36"/>
  <c r="A3412" i="36"/>
  <c r="A3413" i="36"/>
  <c r="A3414" i="36"/>
  <c r="A3415" i="36"/>
  <c r="A3416" i="36"/>
  <c r="A3417" i="36"/>
  <c r="A3418" i="36"/>
  <c r="A3419" i="36"/>
  <c r="A3420" i="36"/>
  <c r="A3421" i="36"/>
  <c r="A3422" i="36"/>
  <c r="A3423" i="36"/>
  <c r="A3424" i="36"/>
  <c r="A3425" i="36"/>
  <c r="A3426" i="36"/>
  <c r="A3427" i="36"/>
  <c r="A3428" i="36"/>
  <c r="A3429" i="36"/>
  <c r="A3430" i="36"/>
  <c r="A3431" i="36"/>
  <c r="A3432" i="36"/>
  <c r="A3433" i="36"/>
  <c r="A3434" i="36"/>
  <c r="A3435" i="36"/>
  <c r="A3436" i="36"/>
  <c r="A3437" i="36"/>
  <c r="A3438" i="36"/>
  <c r="A3439" i="36"/>
  <c r="A3440" i="36"/>
  <c r="A3441" i="36"/>
  <c r="A3442" i="36"/>
  <c r="A3443" i="36"/>
  <c r="A3444" i="36"/>
  <c r="A3445" i="36"/>
  <c r="A3446" i="36"/>
  <c r="A3447" i="36"/>
  <c r="A3448" i="36"/>
  <c r="A3449" i="36"/>
  <c r="A3450" i="36"/>
  <c r="A3451" i="36"/>
  <c r="A3452" i="36"/>
  <c r="A3453" i="36"/>
  <c r="A3454" i="36"/>
  <c r="A3455" i="36"/>
  <c r="A3456" i="36"/>
  <c r="A3457" i="36"/>
  <c r="A3458" i="36"/>
  <c r="A3459" i="36"/>
  <c r="A3460" i="36"/>
  <c r="A3461" i="36"/>
  <c r="A3462" i="36"/>
  <c r="A3463" i="36"/>
  <c r="A3464" i="36"/>
  <c r="A3465" i="36"/>
  <c r="A3466" i="36"/>
  <c r="A3467" i="36"/>
  <c r="A3468" i="36"/>
  <c r="A3469" i="36"/>
  <c r="A3470" i="36"/>
  <c r="A3471" i="36"/>
  <c r="A3472" i="36"/>
  <c r="A3473" i="36"/>
  <c r="A3474" i="36"/>
  <c r="A3475" i="36"/>
  <c r="A3476" i="36"/>
  <c r="A3477" i="36"/>
  <c r="A3478" i="36"/>
  <c r="A3479" i="36"/>
  <c r="A3480" i="36"/>
  <c r="A3481" i="36"/>
  <c r="A3482" i="36"/>
  <c r="A3483" i="36"/>
  <c r="A3484" i="36"/>
  <c r="A3485" i="36"/>
  <c r="A3486" i="36"/>
  <c r="A3487" i="36"/>
  <c r="A3488" i="36"/>
  <c r="A3489" i="36"/>
  <c r="A3490" i="36"/>
  <c r="A3491" i="36"/>
  <c r="A3492" i="36"/>
  <c r="A3493" i="36"/>
  <c r="A3494" i="36"/>
  <c r="A3495" i="36"/>
  <c r="A3496" i="36"/>
  <c r="A3497" i="36"/>
  <c r="A3498" i="36"/>
  <c r="A3499" i="36"/>
  <c r="A3500" i="36"/>
  <c r="A3501" i="36"/>
  <c r="A3502" i="36"/>
  <c r="A3503" i="36"/>
  <c r="A3504" i="36"/>
  <c r="A3505" i="36"/>
  <c r="A3506" i="36"/>
  <c r="A3507" i="36"/>
  <c r="A3508" i="36"/>
  <c r="A3509" i="36"/>
  <c r="A3510" i="36"/>
  <c r="A3511" i="36"/>
  <c r="A3512" i="36"/>
  <c r="A3513" i="36"/>
  <c r="A3514" i="36"/>
  <c r="A3515" i="36"/>
  <c r="A3516" i="36"/>
  <c r="A3517" i="36"/>
  <c r="A3518" i="36"/>
  <c r="A3519" i="36"/>
  <c r="A3520" i="36"/>
  <c r="A3521" i="36"/>
  <c r="A3522" i="36"/>
  <c r="A3523" i="36"/>
  <c r="A3524" i="36"/>
  <c r="A3525" i="36"/>
  <c r="A3526" i="36"/>
  <c r="A3527" i="36"/>
  <c r="A3528" i="36"/>
  <c r="A3529" i="36"/>
  <c r="A3530" i="36"/>
  <c r="A3531" i="36"/>
  <c r="A3532" i="36"/>
  <c r="A3533" i="36"/>
  <c r="A3534" i="36"/>
  <c r="A3535" i="36"/>
  <c r="A3536" i="36"/>
  <c r="A3537" i="36"/>
  <c r="A3538" i="36"/>
  <c r="A3539" i="36"/>
  <c r="A3540" i="36"/>
  <c r="A3541" i="36"/>
  <c r="A3542" i="36"/>
  <c r="A3543" i="36"/>
  <c r="A3544" i="36"/>
  <c r="A3545" i="36"/>
  <c r="A3546" i="36"/>
  <c r="A3547" i="36"/>
  <c r="A3548" i="36"/>
  <c r="A3549" i="36"/>
  <c r="A3550" i="36"/>
  <c r="A3551" i="36"/>
  <c r="A3552" i="36"/>
  <c r="A3553" i="36"/>
  <c r="A3554" i="36"/>
  <c r="A3555" i="36"/>
  <c r="A3556" i="36"/>
  <c r="A3557" i="36"/>
  <c r="A3558" i="36"/>
  <c r="A3559" i="36"/>
  <c r="A3560" i="36"/>
  <c r="A3561" i="36"/>
  <c r="A3562" i="36"/>
  <c r="A3563" i="36"/>
  <c r="A3564" i="36"/>
  <c r="A3565" i="36"/>
  <c r="A3566" i="36"/>
  <c r="A3567" i="36"/>
  <c r="A3568" i="36"/>
  <c r="A3569" i="36"/>
  <c r="A3570" i="36"/>
  <c r="A3571" i="36"/>
  <c r="A3572" i="36"/>
  <c r="A3573" i="36"/>
  <c r="A3574" i="36"/>
  <c r="A3575" i="36"/>
  <c r="A3576" i="36"/>
  <c r="A3577" i="36"/>
  <c r="A3578" i="36"/>
  <c r="A3579" i="36"/>
  <c r="A3580" i="36"/>
  <c r="A3581" i="36"/>
  <c r="A3582" i="36"/>
  <c r="A3583" i="36"/>
  <c r="A3584" i="36"/>
  <c r="A3585" i="36"/>
  <c r="A3586" i="36"/>
  <c r="A3587" i="36"/>
  <c r="A3588" i="36"/>
  <c r="A3589" i="36"/>
  <c r="A3590" i="36"/>
  <c r="A3591" i="36"/>
  <c r="A3592" i="36"/>
  <c r="A3593" i="36"/>
  <c r="A3594" i="36"/>
  <c r="A3595" i="36"/>
  <c r="A3596" i="36"/>
  <c r="A3597" i="36"/>
  <c r="A3598" i="36"/>
  <c r="A3599" i="36"/>
  <c r="A3600" i="36"/>
  <c r="A3601" i="36"/>
  <c r="A3602" i="36"/>
  <c r="A3603" i="36"/>
  <c r="A3604" i="36"/>
  <c r="A3605" i="36"/>
  <c r="A3606" i="36"/>
  <c r="A3607" i="36"/>
  <c r="A3608" i="36"/>
  <c r="A3609" i="36"/>
  <c r="A3610" i="36"/>
  <c r="A3611" i="36"/>
  <c r="A3612" i="36"/>
  <c r="A3613" i="36"/>
  <c r="A3614" i="36"/>
  <c r="A3615" i="36"/>
  <c r="A3616" i="36"/>
  <c r="A3617" i="36"/>
  <c r="A3618" i="36"/>
  <c r="A3619" i="36"/>
  <c r="A3620" i="36"/>
  <c r="A3621" i="36"/>
  <c r="A3622" i="36"/>
  <c r="A3623" i="36"/>
  <c r="A3624" i="36"/>
  <c r="A3625" i="36"/>
  <c r="A3626" i="36"/>
  <c r="A3627" i="36"/>
  <c r="A3628" i="36"/>
  <c r="A3629" i="36"/>
  <c r="A3630" i="36"/>
  <c r="A3631" i="36"/>
  <c r="A3632" i="36"/>
  <c r="A3633" i="36"/>
  <c r="A3634" i="36"/>
  <c r="A3635" i="36"/>
  <c r="A3636" i="36"/>
  <c r="A3637" i="36"/>
  <c r="A3638" i="36"/>
  <c r="A3639" i="36"/>
  <c r="A3640" i="36"/>
  <c r="A3641" i="36"/>
  <c r="A3642" i="36"/>
  <c r="A3643" i="36"/>
  <c r="A3644" i="36"/>
  <c r="A3645" i="36"/>
  <c r="A3646" i="36"/>
  <c r="A3647" i="36"/>
  <c r="A3648" i="36"/>
  <c r="A3649" i="36"/>
  <c r="A3650" i="36"/>
  <c r="A3651" i="36"/>
  <c r="A3652" i="36"/>
  <c r="A3653" i="36"/>
  <c r="A3654" i="36"/>
  <c r="A3655" i="36"/>
  <c r="A3656" i="36"/>
  <c r="A3657" i="36"/>
  <c r="A3658" i="36"/>
  <c r="A3659" i="36"/>
  <c r="A3660" i="36"/>
  <c r="A3661" i="36"/>
  <c r="A3662" i="36"/>
  <c r="A3663" i="36"/>
  <c r="A3664" i="36"/>
  <c r="A3665" i="36"/>
  <c r="A3666" i="36"/>
  <c r="A3667" i="36"/>
  <c r="A3668" i="36"/>
  <c r="A3669" i="36"/>
  <c r="A3670" i="36"/>
  <c r="A3671" i="36"/>
  <c r="A3672" i="36"/>
  <c r="A3673" i="36"/>
  <c r="A3674" i="36"/>
  <c r="A3675" i="36"/>
  <c r="A3676" i="36"/>
  <c r="A3677" i="36"/>
  <c r="A3678" i="36"/>
  <c r="A3679" i="36"/>
  <c r="A3680" i="36"/>
  <c r="A3681" i="36"/>
  <c r="A3682" i="36"/>
  <c r="A3683" i="36"/>
  <c r="A3684" i="36"/>
  <c r="A3685" i="36"/>
  <c r="A3686" i="36"/>
  <c r="A3687" i="36"/>
  <c r="A3688" i="36"/>
  <c r="A3689" i="36"/>
  <c r="A3690" i="36"/>
  <c r="A3691" i="36"/>
  <c r="A3692" i="36"/>
  <c r="A3693" i="36"/>
  <c r="A3694" i="36"/>
  <c r="A3695" i="36"/>
  <c r="A3696" i="36"/>
  <c r="A3697" i="36"/>
  <c r="A3698" i="36"/>
  <c r="A3699" i="36"/>
  <c r="A3700" i="36"/>
  <c r="A3701" i="36"/>
  <c r="A3702" i="36"/>
  <c r="A3703" i="36"/>
  <c r="A3704" i="36"/>
  <c r="A3705" i="36"/>
  <c r="A3706" i="36"/>
  <c r="A3707" i="36"/>
  <c r="A3708" i="36"/>
  <c r="A3709" i="36"/>
  <c r="A3710" i="36"/>
  <c r="A3711" i="36"/>
  <c r="A3712" i="36"/>
  <c r="A3713" i="36"/>
  <c r="A3714" i="36"/>
  <c r="A3715" i="36"/>
  <c r="A3716" i="36"/>
  <c r="A3717" i="36"/>
  <c r="A3718" i="36"/>
  <c r="A3719" i="36"/>
  <c r="A3720" i="36"/>
  <c r="A3721" i="36"/>
  <c r="A3722" i="36"/>
  <c r="A3723" i="36"/>
  <c r="A3724" i="36"/>
  <c r="A3725" i="36"/>
  <c r="A3726" i="36"/>
  <c r="A3727" i="36"/>
  <c r="A3728" i="36"/>
  <c r="A3729" i="36"/>
  <c r="A3730" i="36"/>
  <c r="A3731" i="36"/>
  <c r="A3732" i="36"/>
  <c r="A3733" i="36"/>
  <c r="A3734" i="36"/>
  <c r="A3735" i="36"/>
  <c r="A3736" i="36"/>
  <c r="A3737" i="36"/>
  <c r="A3738" i="36"/>
  <c r="A3739" i="36"/>
  <c r="A3740" i="36"/>
  <c r="A3741" i="36"/>
  <c r="A3742" i="36"/>
  <c r="A3743" i="36"/>
  <c r="A3744" i="36"/>
  <c r="A3745" i="36"/>
  <c r="A3746" i="36"/>
  <c r="A3747" i="36"/>
  <c r="A3748" i="36"/>
  <c r="A3749" i="36"/>
  <c r="A3750" i="36"/>
  <c r="A3751" i="36"/>
  <c r="A3752" i="36"/>
  <c r="A3753" i="36"/>
  <c r="A3754" i="36"/>
  <c r="A3755" i="36"/>
  <c r="A3756" i="36"/>
  <c r="A3757" i="36"/>
  <c r="A3758" i="36"/>
  <c r="A3759" i="36"/>
  <c r="A3760" i="36"/>
  <c r="A3761" i="36"/>
  <c r="A3762" i="36"/>
  <c r="A3763" i="36"/>
  <c r="A3764" i="36"/>
  <c r="A3765" i="36"/>
  <c r="A3766" i="36"/>
  <c r="A3767" i="36"/>
  <c r="A3768" i="36"/>
  <c r="A3769" i="36"/>
  <c r="A3770" i="36"/>
  <c r="A3771" i="36"/>
  <c r="A3772" i="36"/>
  <c r="A3773" i="36"/>
  <c r="A3774" i="36"/>
  <c r="A3775" i="36"/>
  <c r="A3776" i="36"/>
  <c r="A3777" i="36"/>
  <c r="A3778" i="36"/>
  <c r="A3779" i="36"/>
  <c r="A3780" i="36"/>
  <c r="A3781" i="36"/>
  <c r="A3782" i="36"/>
  <c r="A3783" i="36"/>
  <c r="A3784" i="36"/>
  <c r="A3785" i="36"/>
  <c r="A3786" i="36"/>
  <c r="A3787" i="36"/>
  <c r="A3788" i="36"/>
  <c r="A3789" i="36"/>
  <c r="A3790" i="36"/>
  <c r="A3791" i="36"/>
  <c r="A3792" i="36"/>
  <c r="A3793" i="36"/>
  <c r="A3794" i="36"/>
  <c r="A3795" i="36"/>
  <c r="A3796" i="36"/>
  <c r="A3797" i="36"/>
  <c r="A3798" i="36"/>
  <c r="A3799" i="36"/>
  <c r="A3800" i="36"/>
  <c r="A3801" i="36"/>
  <c r="A3802" i="36"/>
  <c r="A3803" i="36"/>
  <c r="A3804" i="36"/>
  <c r="A3805" i="36"/>
  <c r="A3806" i="36"/>
  <c r="A3807" i="36"/>
  <c r="A3808" i="36"/>
  <c r="A3809" i="36"/>
  <c r="A3810" i="36"/>
  <c r="A3811" i="36"/>
  <c r="A3812" i="36"/>
  <c r="A3813" i="36"/>
  <c r="A3814" i="36"/>
  <c r="A3815" i="36"/>
  <c r="A3816" i="36"/>
  <c r="A3817" i="36"/>
  <c r="A3818" i="36"/>
  <c r="A3819" i="36"/>
  <c r="A3820" i="36"/>
  <c r="A3821" i="36"/>
  <c r="A3822" i="36"/>
  <c r="A3823" i="36"/>
  <c r="A3824" i="36"/>
  <c r="A3825" i="36"/>
  <c r="A3826" i="36"/>
  <c r="A3827" i="36"/>
  <c r="A3828" i="36"/>
  <c r="A3829" i="36"/>
  <c r="A3830" i="36"/>
  <c r="A3831" i="36"/>
  <c r="A3832" i="36"/>
  <c r="A3833" i="36"/>
  <c r="A3834" i="36"/>
  <c r="A3835" i="36"/>
  <c r="A3836" i="36"/>
  <c r="A3837" i="36"/>
  <c r="A3838" i="36"/>
  <c r="A3839" i="36"/>
  <c r="A3840" i="36"/>
  <c r="A3841" i="36"/>
  <c r="A3842" i="36"/>
  <c r="A3843" i="36"/>
  <c r="A3844" i="36"/>
  <c r="A3845" i="36"/>
  <c r="A3846" i="36"/>
  <c r="A3847" i="36"/>
  <c r="A3848" i="36"/>
  <c r="A3849" i="36"/>
  <c r="A3850" i="36"/>
  <c r="A3851" i="36"/>
  <c r="A3852" i="36"/>
  <c r="A3853" i="36"/>
  <c r="A3854" i="36"/>
  <c r="A3855" i="36"/>
  <c r="A3856" i="36"/>
  <c r="A3857" i="36"/>
  <c r="A3858" i="36"/>
  <c r="A3859" i="36"/>
  <c r="A3860" i="36"/>
  <c r="A3861" i="36"/>
  <c r="A3862" i="36"/>
  <c r="A3863" i="36"/>
  <c r="A3864" i="36"/>
  <c r="A3865" i="36"/>
  <c r="A3866" i="36"/>
  <c r="A3867" i="36"/>
  <c r="A3868" i="36"/>
  <c r="A3869" i="36"/>
  <c r="A3870" i="36"/>
  <c r="A3871" i="36"/>
  <c r="A3872" i="36"/>
  <c r="A3873" i="36"/>
  <c r="A3874" i="36"/>
  <c r="A3875" i="36"/>
  <c r="A3876" i="36"/>
  <c r="A3877" i="36"/>
  <c r="A3878" i="36"/>
  <c r="A3879" i="36"/>
  <c r="A3880" i="36"/>
  <c r="A3881" i="36"/>
  <c r="A3882" i="36"/>
  <c r="A3883" i="36"/>
  <c r="A3884" i="36"/>
  <c r="A3885" i="36"/>
  <c r="A3886" i="36"/>
  <c r="A3887" i="36"/>
  <c r="A3888" i="36"/>
  <c r="A3889" i="36"/>
  <c r="A3890" i="36"/>
  <c r="A3891" i="36"/>
  <c r="A3892" i="36"/>
  <c r="A3893" i="36"/>
  <c r="A3894" i="36"/>
  <c r="A3895" i="36"/>
  <c r="A3896" i="36"/>
  <c r="A3897" i="36"/>
  <c r="A3898" i="36"/>
  <c r="A3899" i="36"/>
  <c r="A3900" i="36"/>
  <c r="A3901" i="36"/>
  <c r="A3902" i="36"/>
  <c r="A3903" i="36"/>
  <c r="A3904" i="36"/>
  <c r="A3905" i="36"/>
  <c r="A3906" i="36"/>
  <c r="A3907" i="36"/>
  <c r="A3908" i="36"/>
  <c r="A3909" i="36"/>
  <c r="A3910" i="36"/>
  <c r="A3911" i="36"/>
  <c r="A3912" i="36"/>
  <c r="A3913" i="36"/>
  <c r="A3914" i="36"/>
  <c r="A3915" i="36"/>
  <c r="A3916" i="36"/>
  <c r="A3917" i="36"/>
  <c r="A3918" i="36"/>
  <c r="A3919" i="36"/>
  <c r="A3920" i="36"/>
  <c r="A3921" i="36"/>
  <c r="A3922" i="36"/>
  <c r="A3923" i="36"/>
  <c r="A3924" i="36"/>
  <c r="A3925" i="36"/>
  <c r="A3926" i="36"/>
  <c r="A3927" i="36"/>
  <c r="A3928" i="36"/>
  <c r="A3929" i="36"/>
  <c r="A3930" i="36"/>
  <c r="A3931" i="36"/>
  <c r="A3932" i="36"/>
  <c r="A3933" i="36"/>
  <c r="A3934" i="36"/>
  <c r="A3935" i="36"/>
  <c r="A3936" i="36"/>
  <c r="A3937" i="36"/>
  <c r="A3938" i="36"/>
  <c r="A3939" i="36"/>
  <c r="A3940" i="36"/>
  <c r="A3941" i="36"/>
  <c r="A3942" i="36"/>
  <c r="A3943" i="36"/>
  <c r="A3944" i="36"/>
  <c r="A3945" i="36"/>
  <c r="A3946" i="36"/>
  <c r="A3947" i="36"/>
  <c r="A3948" i="36"/>
  <c r="A3949" i="36"/>
  <c r="A3950" i="36"/>
  <c r="A3951" i="36"/>
  <c r="A3952" i="36"/>
  <c r="A3953" i="36"/>
  <c r="A3954" i="36"/>
  <c r="A3955" i="36"/>
  <c r="A3956" i="36"/>
  <c r="A3957" i="36"/>
  <c r="A3958" i="36"/>
  <c r="A3959" i="36"/>
  <c r="A3960" i="36"/>
  <c r="A3961" i="36"/>
  <c r="A3962" i="36"/>
  <c r="A3963" i="36"/>
  <c r="A3964" i="36"/>
  <c r="A3965" i="36"/>
  <c r="A3966" i="36"/>
  <c r="A3967" i="36"/>
  <c r="A3968" i="36"/>
  <c r="A3969" i="36"/>
  <c r="A3970" i="36"/>
  <c r="A3971" i="36"/>
  <c r="A3972" i="36"/>
  <c r="A3973" i="36"/>
  <c r="A3974" i="36"/>
  <c r="A3975" i="36"/>
  <c r="A3976" i="36"/>
  <c r="A3977" i="36"/>
  <c r="A3978" i="36"/>
  <c r="A3979" i="36"/>
  <c r="A3980" i="36"/>
  <c r="A3981" i="36"/>
  <c r="A3982" i="36"/>
  <c r="A3983" i="36"/>
  <c r="A3984" i="36"/>
  <c r="A3985" i="36"/>
  <c r="A3986" i="36"/>
  <c r="A3987" i="36"/>
  <c r="A3988" i="36"/>
  <c r="A3989" i="36"/>
  <c r="A3990" i="36"/>
  <c r="A3991" i="36"/>
  <c r="A3992" i="36"/>
  <c r="A3993" i="36"/>
  <c r="A3994" i="36"/>
  <c r="A3995" i="36"/>
  <c r="A3996" i="36"/>
  <c r="A3997" i="36"/>
  <c r="A3998" i="36"/>
  <c r="A3999" i="36"/>
  <c r="A4000" i="36"/>
  <c r="A4001" i="36"/>
  <c r="A4002" i="36"/>
  <c r="A4003" i="36"/>
  <c r="A4004" i="36"/>
  <c r="A4005" i="36"/>
  <c r="A4006" i="36"/>
  <c r="A4007" i="36"/>
  <c r="A4008" i="36"/>
  <c r="A4009" i="36"/>
  <c r="A4010" i="36"/>
  <c r="A4011" i="36"/>
  <c r="A4012" i="36"/>
  <c r="A4013" i="36"/>
  <c r="A4014" i="36"/>
  <c r="A4015" i="36"/>
  <c r="A4016" i="36"/>
  <c r="A4017" i="36"/>
  <c r="A4018" i="36"/>
  <c r="A4019" i="36"/>
  <c r="A4020" i="36"/>
  <c r="A4021" i="36"/>
  <c r="A4022" i="36"/>
  <c r="A4023" i="36"/>
  <c r="A4024" i="36"/>
  <c r="A4025" i="36"/>
  <c r="A4026" i="36"/>
  <c r="A4027" i="36"/>
  <c r="A4028" i="36"/>
  <c r="A4029" i="36"/>
  <c r="A4030" i="36"/>
  <c r="A4031" i="36"/>
  <c r="A4032" i="36"/>
  <c r="A4033" i="36"/>
  <c r="A4034" i="36"/>
  <c r="A4035" i="36"/>
  <c r="A4036" i="36"/>
  <c r="A4037" i="36"/>
  <c r="A4038" i="36"/>
  <c r="A4039" i="36"/>
  <c r="A4040" i="36"/>
  <c r="A4041" i="36"/>
  <c r="A4042" i="36"/>
  <c r="A4043" i="36"/>
  <c r="A4044" i="36"/>
  <c r="A4045" i="36"/>
  <c r="A4046" i="36"/>
  <c r="A4047" i="36"/>
  <c r="A4048" i="36"/>
  <c r="A4049" i="36"/>
  <c r="A4050" i="36"/>
  <c r="A4051" i="36"/>
  <c r="A4052" i="36"/>
  <c r="A4053" i="36"/>
  <c r="A4054" i="36"/>
  <c r="A4055" i="36"/>
  <c r="A4056" i="36"/>
  <c r="A4057" i="36"/>
  <c r="A4058" i="36"/>
  <c r="A4059" i="36"/>
  <c r="A4060" i="36"/>
  <c r="A4061" i="36"/>
  <c r="A4062" i="36"/>
  <c r="A4063" i="36"/>
  <c r="A4064" i="36"/>
  <c r="A4065" i="36"/>
  <c r="A4066" i="36"/>
  <c r="A4067" i="36"/>
  <c r="A4068" i="36"/>
  <c r="A4069" i="36"/>
  <c r="A4070" i="36"/>
  <c r="A4071" i="36"/>
  <c r="A4072" i="36"/>
  <c r="A4073" i="36"/>
  <c r="A4074" i="36"/>
  <c r="A4075" i="36"/>
  <c r="A4076" i="36"/>
  <c r="A4077" i="36"/>
  <c r="A4078" i="36"/>
  <c r="A4079" i="36"/>
  <c r="A4080" i="36"/>
  <c r="A4081" i="36"/>
  <c r="A4082" i="36"/>
  <c r="A4083" i="36"/>
  <c r="A4084" i="36"/>
  <c r="A4085" i="36"/>
  <c r="A4086" i="36"/>
  <c r="A4087" i="36"/>
  <c r="A4088" i="36"/>
  <c r="A4089" i="36"/>
  <c r="A4090" i="36"/>
  <c r="A4091" i="36"/>
  <c r="A4092" i="36"/>
  <c r="A4093" i="36"/>
  <c r="A4094" i="36"/>
  <c r="A4095" i="36"/>
  <c r="A4096" i="36"/>
  <c r="A4097" i="36"/>
  <c r="A4098" i="36"/>
  <c r="A4099" i="36"/>
  <c r="A4100" i="36"/>
  <c r="A4101" i="36"/>
  <c r="A4102" i="36"/>
  <c r="A4103" i="36"/>
  <c r="A4104" i="36"/>
  <c r="A4105" i="36"/>
  <c r="A4106" i="36"/>
  <c r="A4107" i="36"/>
  <c r="A4108" i="36"/>
  <c r="A4109" i="36"/>
  <c r="A4110" i="36"/>
  <c r="A4111" i="36"/>
  <c r="A4112" i="36"/>
  <c r="A4113" i="36"/>
  <c r="A4114" i="36"/>
  <c r="A4115" i="36"/>
  <c r="A4116" i="36"/>
  <c r="A4117" i="36"/>
  <c r="A4118" i="36"/>
  <c r="A4119" i="36"/>
  <c r="A4120" i="36"/>
  <c r="A4121" i="36"/>
  <c r="A4122" i="36"/>
  <c r="A4123" i="36"/>
  <c r="A4124" i="36"/>
  <c r="A4125" i="36"/>
  <c r="A4126" i="36"/>
  <c r="A4127" i="36"/>
  <c r="A4128" i="36"/>
  <c r="A4129" i="36"/>
  <c r="A4130" i="36"/>
  <c r="A4131" i="36"/>
  <c r="A4132" i="36"/>
  <c r="A4133" i="36"/>
  <c r="A4134" i="36"/>
  <c r="A4135" i="36"/>
  <c r="A4136" i="36"/>
  <c r="A4137" i="36"/>
  <c r="A4138" i="36"/>
  <c r="A4139" i="36"/>
  <c r="A4140" i="36"/>
  <c r="A4141" i="36"/>
  <c r="A4142" i="36"/>
  <c r="A4143" i="36"/>
  <c r="A4144" i="36"/>
  <c r="A4145" i="36"/>
  <c r="A4146" i="36"/>
  <c r="A4147" i="36"/>
  <c r="A4148" i="36"/>
  <c r="A4149" i="36"/>
  <c r="A4150" i="36"/>
  <c r="A4151" i="36"/>
  <c r="A4152" i="36"/>
  <c r="A4153" i="36"/>
  <c r="A4154" i="36"/>
  <c r="A4155" i="36"/>
  <c r="A4156" i="36"/>
  <c r="A4157" i="36"/>
  <c r="A4158" i="36"/>
  <c r="A4159" i="36"/>
  <c r="A4160" i="36"/>
  <c r="A4161" i="36"/>
  <c r="A4162" i="36"/>
  <c r="A4163" i="36"/>
  <c r="A4164" i="36"/>
  <c r="A4165" i="36"/>
  <c r="A4166" i="36"/>
  <c r="A4167" i="36"/>
  <c r="A4168" i="36"/>
  <c r="A4169" i="36"/>
  <c r="A4170" i="36"/>
  <c r="A4171" i="36"/>
  <c r="A4172" i="36"/>
  <c r="A4173" i="36"/>
  <c r="A4174" i="36"/>
  <c r="A4175" i="36"/>
  <c r="A4176" i="36"/>
  <c r="A4177" i="36"/>
  <c r="A4178" i="36"/>
  <c r="A4179" i="36"/>
  <c r="A4180" i="36"/>
  <c r="A4181" i="36"/>
  <c r="A4182" i="36"/>
  <c r="A4183" i="36"/>
  <c r="A4184" i="36"/>
  <c r="A4185" i="36"/>
  <c r="A4186" i="36"/>
  <c r="A4187" i="36"/>
  <c r="A4188" i="36"/>
  <c r="A4189" i="36"/>
  <c r="A4190" i="36"/>
  <c r="A4191" i="36"/>
  <c r="A4192" i="36"/>
  <c r="A4193" i="36"/>
  <c r="A4194" i="36"/>
  <c r="A4195" i="36"/>
  <c r="A4196" i="36"/>
  <c r="A4197" i="36"/>
  <c r="A4198" i="36"/>
  <c r="A4199" i="36"/>
  <c r="A4200" i="36"/>
  <c r="A4201" i="36"/>
  <c r="A4202" i="36"/>
  <c r="A4203" i="36"/>
  <c r="A4204" i="36"/>
  <c r="A4205" i="36"/>
  <c r="A4206" i="36"/>
  <c r="A4207" i="36"/>
  <c r="A4208" i="36"/>
  <c r="A4209" i="36"/>
  <c r="A4210" i="36"/>
  <c r="A4211" i="36"/>
  <c r="A4212" i="36"/>
  <c r="A4213" i="36"/>
  <c r="A4214" i="36"/>
  <c r="A4215" i="36"/>
  <c r="A4216" i="36"/>
  <c r="A4217" i="36"/>
  <c r="A4218" i="36"/>
  <c r="A4219" i="36"/>
  <c r="A4220" i="36"/>
  <c r="A4221" i="36"/>
  <c r="A4222" i="36"/>
  <c r="A4223" i="36"/>
  <c r="A4224" i="36"/>
  <c r="A4225" i="36"/>
  <c r="A4226" i="36"/>
  <c r="A4227" i="36"/>
  <c r="A4228" i="36"/>
  <c r="A4229" i="36"/>
  <c r="A4230" i="36"/>
  <c r="A4231" i="36"/>
  <c r="A4232" i="36"/>
  <c r="A4233" i="36"/>
  <c r="A4234" i="36"/>
  <c r="A4235" i="36"/>
  <c r="A4236" i="36"/>
  <c r="A4237" i="36"/>
  <c r="A4238" i="36"/>
  <c r="A4239" i="36"/>
  <c r="A4240" i="36"/>
  <c r="A4241" i="36"/>
  <c r="A4242" i="36"/>
  <c r="A4243" i="36"/>
  <c r="A4244" i="36"/>
  <c r="A4245" i="36"/>
  <c r="A4246" i="36"/>
  <c r="A4247" i="36"/>
  <c r="A4248" i="36"/>
  <c r="A4249" i="36"/>
  <c r="A4250" i="36"/>
  <c r="A4251" i="36"/>
  <c r="A4252" i="36"/>
  <c r="A4253" i="36"/>
  <c r="A4254" i="36"/>
  <c r="A4255" i="36"/>
  <c r="A4256" i="36"/>
  <c r="A4257" i="36"/>
  <c r="A4258" i="36"/>
  <c r="A4259" i="36"/>
  <c r="A4260" i="36"/>
  <c r="A4261" i="36"/>
  <c r="A4262" i="36"/>
  <c r="A4263" i="36"/>
  <c r="A4264" i="36"/>
  <c r="A4265" i="36"/>
  <c r="A4266" i="36"/>
  <c r="A4267" i="36"/>
  <c r="A4268" i="36"/>
  <c r="A4269" i="36"/>
  <c r="A4270" i="36"/>
  <c r="A4271" i="36"/>
  <c r="A4272" i="36"/>
  <c r="A4273" i="36"/>
  <c r="A4274" i="36"/>
  <c r="A4275" i="36"/>
  <c r="A4276" i="36"/>
  <c r="A4277" i="36"/>
  <c r="A4278" i="36"/>
  <c r="A4279" i="36"/>
  <c r="A4280" i="36"/>
  <c r="A4281" i="36"/>
  <c r="A4282" i="36"/>
  <c r="A4283" i="36"/>
  <c r="A4284" i="36"/>
  <c r="A4285" i="36"/>
  <c r="A4286" i="36"/>
  <c r="A4287" i="36"/>
  <c r="A4288" i="36"/>
  <c r="A4289" i="36"/>
  <c r="A4290" i="36"/>
  <c r="A4291" i="36"/>
  <c r="A4292" i="36"/>
  <c r="A4293" i="36"/>
  <c r="A4294" i="36"/>
  <c r="A4295" i="36"/>
  <c r="A4296" i="36"/>
  <c r="A4297" i="36"/>
  <c r="A4298" i="36"/>
  <c r="A4299" i="36"/>
  <c r="A4300" i="36"/>
  <c r="A4301" i="36"/>
  <c r="A4302" i="36"/>
  <c r="A4303" i="36"/>
  <c r="A4304" i="36"/>
  <c r="A4305" i="36"/>
  <c r="A4306" i="36"/>
  <c r="A4307" i="36"/>
  <c r="A4308" i="36"/>
  <c r="A4309" i="36"/>
  <c r="A4310" i="36"/>
  <c r="A4311" i="36"/>
  <c r="A4312" i="36"/>
  <c r="A4313" i="36"/>
  <c r="A4314" i="36"/>
  <c r="A4315" i="36"/>
  <c r="A4316" i="36"/>
  <c r="A4317" i="36"/>
  <c r="A4318" i="36"/>
  <c r="A4319" i="36"/>
  <c r="A4320" i="36"/>
  <c r="A4321" i="36"/>
  <c r="A4322" i="36"/>
  <c r="A4323" i="36"/>
  <c r="A4324" i="36"/>
  <c r="A4325" i="36"/>
  <c r="A4326" i="36"/>
  <c r="A4327" i="36"/>
  <c r="A4328" i="36"/>
  <c r="A4329" i="36"/>
  <c r="A4330" i="36"/>
  <c r="A4331" i="36"/>
  <c r="A4332" i="36"/>
  <c r="A4333" i="36"/>
  <c r="A4334" i="36"/>
  <c r="A4335" i="36"/>
  <c r="A4336" i="36"/>
  <c r="A4337" i="36"/>
  <c r="A4338" i="36"/>
  <c r="A4339" i="36"/>
  <c r="A4340" i="36"/>
  <c r="A4341" i="36"/>
  <c r="A4342" i="36"/>
  <c r="A4343" i="36"/>
  <c r="A4344" i="36"/>
  <c r="A4345" i="36"/>
  <c r="A4346" i="36"/>
  <c r="A4347" i="36"/>
  <c r="A4348" i="36"/>
  <c r="A4349" i="36"/>
  <c r="A4350" i="36"/>
  <c r="A4351" i="36"/>
  <c r="A4352" i="36"/>
  <c r="A4353" i="36"/>
  <c r="A4354" i="36"/>
  <c r="A4355" i="36"/>
  <c r="A4356" i="36"/>
  <c r="A4357" i="36"/>
  <c r="A4358" i="36"/>
  <c r="A4359" i="36"/>
  <c r="A4360" i="36"/>
  <c r="A4361" i="36"/>
  <c r="A4362" i="36"/>
  <c r="A4363" i="36"/>
  <c r="A4364" i="36"/>
  <c r="A4365" i="36"/>
  <c r="A4366" i="36"/>
  <c r="A4367" i="36"/>
  <c r="A4368" i="36"/>
  <c r="A4369" i="36"/>
  <c r="A4370" i="36"/>
  <c r="A4371" i="36"/>
  <c r="A4372" i="36"/>
  <c r="A4373" i="36"/>
  <c r="A4374" i="36"/>
  <c r="A4375" i="36"/>
  <c r="A4376" i="36"/>
  <c r="A4377" i="36"/>
  <c r="A4378" i="36"/>
  <c r="A4379" i="36"/>
  <c r="A4380" i="36"/>
  <c r="A4381" i="36"/>
  <c r="A4382" i="36"/>
  <c r="A4383" i="36"/>
  <c r="A4384" i="36"/>
  <c r="A4385" i="36"/>
  <c r="A4386" i="36"/>
  <c r="A4387" i="36"/>
  <c r="A4388" i="36"/>
  <c r="A4389" i="36"/>
  <c r="A4390" i="36"/>
  <c r="A4391" i="36"/>
  <c r="A4392" i="36"/>
  <c r="A4393" i="36"/>
  <c r="A4394" i="36"/>
  <c r="A4395" i="36"/>
  <c r="A4396" i="36"/>
  <c r="A4397" i="36"/>
  <c r="A4398" i="36"/>
  <c r="A4399" i="36"/>
  <c r="A4400" i="36"/>
  <c r="A4401" i="36"/>
  <c r="A4402" i="36"/>
  <c r="A4403" i="36"/>
  <c r="A4404" i="36"/>
  <c r="A4405" i="36"/>
  <c r="A4406" i="36"/>
  <c r="A4407" i="36"/>
  <c r="A4408" i="36"/>
  <c r="A4409" i="36"/>
  <c r="A4410" i="36"/>
  <c r="A4411" i="36"/>
  <c r="A4412" i="36"/>
  <c r="A4413" i="36"/>
  <c r="A4414" i="36"/>
  <c r="A4415" i="36"/>
  <c r="A4416" i="36"/>
  <c r="A4417" i="36"/>
  <c r="A4418" i="36"/>
  <c r="A4419" i="36"/>
  <c r="A4420" i="36"/>
  <c r="A4421" i="36"/>
  <c r="A4422" i="36"/>
  <c r="A4423" i="36"/>
  <c r="A4424" i="36"/>
  <c r="A4425" i="36"/>
  <c r="A4426" i="36"/>
  <c r="A4427" i="36"/>
  <c r="A4428" i="36"/>
  <c r="A4429" i="36"/>
  <c r="A4430" i="36"/>
  <c r="A4431" i="36"/>
  <c r="A4432" i="36"/>
  <c r="A4433" i="36"/>
  <c r="A4434" i="36"/>
  <c r="A4435" i="36"/>
  <c r="A4436" i="36"/>
  <c r="A4437" i="36"/>
  <c r="A4438" i="36"/>
  <c r="A4439" i="36"/>
  <c r="A4440" i="36"/>
  <c r="A4441" i="36"/>
  <c r="A4442" i="36"/>
  <c r="A4443" i="36"/>
  <c r="A4444" i="36"/>
  <c r="A4445" i="36"/>
  <c r="A4446" i="36"/>
  <c r="A4447" i="36"/>
  <c r="A4448" i="36"/>
  <c r="A4449" i="36"/>
  <c r="A4450" i="36"/>
  <c r="A4451" i="36"/>
  <c r="A4452" i="36"/>
  <c r="A4453" i="36"/>
  <c r="A4454" i="36"/>
  <c r="A4455" i="36"/>
  <c r="A4456" i="36"/>
  <c r="A4457" i="36"/>
  <c r="A4458" i="36"/>
  <c r="A4459" i="36"/>
  <c r="A4460" i="36"/>
  <c r="A4461" i="36"/>
  <c r="A4462" i="36"/>
  <c r="A4463" i="36"/>
  <c r="A4464" i="36"/>
  <c r="A4465" i="36"/>
  <c r="A4466" i="36"/>
  <c r="A4467" i="36"/>
  <c r="A4468" i="36"/>
  <c r="A4469" i="36"/>
  <c r="A4470" i="36"/>
  <c r="A4471" i="36"/>
  <c r="A4472" i="36"/>
  <c r="A4473" i="36"/>
  <c r="A4474" i="36"/>
  <c r="A4475" i="36"/>
  <c r="A4476" i="36"/>
  <c r="A4477" i="36"/>
  <c r="A4478" i="36"/>
  <c r="A4479" i="36"/>
  <c r="A4480" i="36"/>
  <c r="A4481" i="36"/>
  <c r="A4482" i="36"/>
  <c r="A4483" i="36"/>
  <c r="A4484" i="36"/>
  <c r="A4485" i="36"/>
  <c r="A4486" i="36"/>
  <c r="A4487" i="36"/>
  <c r="A4488" i="36"/>
  <c r="A4489" i="36"/>
  <c r="A4490" i="36"/>
  <c r="A4491" i="36"/>
  <c r="A4492" i="36"/>
  <c r="A4493" i="36"/>
  <c r="A4494" i="36"/>
  <c r="A4495" i="36"/>
  <c r="A4496" i="36"/>
  <c r="A4497" i="36"/>
  <c r="A4498" i="36"/>
  <c r="A4499" i="36"/>
  <c r="A4500" i="36"/>
  <c r="A4501" i="36"/>
  <c r="A4502" i="36"/>
  <c r="A4503" i="36"/>
  <c r="A4504" i="36"/>
  <c r="A4505" i="36"/>
  <c r="A4506" i="36"/>
  <c r="A4507" i="36"/>
  <c r="A4508" i="36"/>
  <c r="A4509" i="36"/>
  <c r="A4510" i="36"/>
  <c r="A4511" i="36"/>
  <c r="A4512" i="36"/>
  <c r="A4513" i="36"/>
  <c r="A4514" i="36"/>
  <c r="A4515" i="36"/>
  <c r="A4516" i="36"/>
  <c r="A4517" i="36"/>
  <c r="A4518" i="36"/>
  <c r="A4519" i="36"/>
  <c r="A4520" i="36"/>
  <c r="A4521" i="36"/>
  <c r="A4522" i="36"/>
  <c r="A4523" i="36"/>
  <c r="A4524" i="36"/>
  <c r="A4525" i="36"/>
  <c r="A4526" i="36"/>
  <c r="A4527" i="36"/>
  <c r="A4528" i="36"/>
  <c r="A4529" i="36"/>
  <c r="A4530" i="36"/>
  <c r="A4531" i="36"/>
  <c r="A4532" i="36"/>
  <c r="A4533" i="36"/>
  <c r="A4534" i="36"/>
  <c r="A4535" i="36"/>
  <c r="A4536" i="36"/>
  <c r="A4537" i="36"/>
  <c r="A4538" i="36"/>
  <c r="A4539" i="36"/>
  <c r="A4540" i="36"/>
  <c r="A4541" i="36"/>
  <c r="A4542" i="36"/>
  <c r="A4543" i="36"/>
  <c r="A4544" i="36"/>
  <c r="A4545" i="36"/>
  <c r="A4546" i="36"/>
  <c r="A4547" i="36"/>
  <c r="A4548" i="36"/>
  <c r="A4549" i="36"/>
  <c r="A4550" i="36"/>
  <c r="A4551" i="36"/>
  <c r="A4552" i="36"/>
  <c r="A4553" i="36"/>
  <c r="A4554" i="36"/>
  <c r="A4555" i="36"/>
  <c r="A4556" i="36"/>
  <c r="A4557" i="36"/>
  <c r="A4558" i="36"/>
  <c r="A4559" i="36"/>
  <c r="A4560" i="36"/>
  <c r="A4561" i="36"/>
  <c r="A4562" i="36"/>
  <c r="A4563" i="36"/>
  <c r="A4564" i="36"/>
  <c r="A4565" i="36"/>
  <c r="A4566" i="36"/>
  <c r="A4567" i="36"/>
  <c r="A4568" i="36"/>
  <c r="A4569" i="36"/>
  <c r="A4570" i="36"/>
  <c r="A4571" i="36"/>
  <c r="A4572" i="36"/>
  <c r="A4573" i="36"/>
  <c r="A4574" i="36"/>
  <c r="A4575" i="36"/>
  <c r="A4576" i="36"/>
  <c r="A4577" i="36"/>
  <c r="A4578" i="36"/>
  <c r="A4579" i="36"/>
  <c r="A4580" i="36"/>
  <c r="A4581" i="36"/>
  <c r="A4582" i="36"/>
  <c r="A4583" i="36"/>
  <c r="A4584" i="36"/>
  <c r="A4585" i="36"/>
  <c r="A4586" i="36"/>
  <c r="A4587" i="36"/>
  <c r="A4588" i="36"/>
  <c r="A4589" i="36"/>
  <c r="A4590" i="36"/>
  <c r="A4591" i="36"/>
  <c r="A4592" i="36"/>
  <c r="A4593" i="36"/>
  <c r="A4594" i="36"/>
  <c r="A4595" i="36"/>
  <c r="A4596" i="36"/>
  <c r="A4597" i="36"/>
  <c r="A4598" i="36"/>
  <c r="A4599" i="36"/>
  <c r="A4600" i="36"/>
  <c r="A4601" i="36"/>
  <c r="A4602" i="36"/>
  <c r="A4603" i="36"/>
  <c r="A4604" i="36"/>
  <c r="A4605" i="36"/>
  <c r="A4606" i="36"/>
  <c r="A4607" i="36"/>
  <c r="A4608" i="36"/>
  <c r="A4609" i="36"/>
  <c r="A4610" i="36"/>
  <c r="A4611" i="36"/>
  <c r="A4612" i="36"/>
  <c r="A4613" i="36"/>
  <c r="A4614" i="36"/>
  <c r="A4615" i="36"/>
  <c r="A4616" i="36"/>
  <c r="A4617" i="36"/>
  <c r="A4618" i="36"/>
  <c r="A4619" i="36"/>
  <c r="A4620" i="36"/>
  <c r="A4621" i="36"/>
  <c r="A4622" i="36"/>
  <c r="A4623" i="36"/>
  <c r="A4624" i="36"/>
  <c r="A4625" i="36"/>
  <c r="A4626" i="36"/>
  <c r="A4627" i="36"/>
  <c r="A4628" i="36"/>
  <c r="A4629" i="36"/>
  <c r="A4630" i="36"/>
  <c r="A4631" i="36"/>
  <c r="A4632" i="36"/>
  <c r="A4633" i="36"/>
  <c r="A4634" i="36"/>
  <c r="A4635" i="36"/>
  <c r="A4636" i="36"/>
  <c r="A4637" i="36"/>
  <c r="A4638" i="36"/>
  <c r="A4639" i="36"/>
  <c r="A4640" i="36"/>
  <c r="A4641" i="36"/>
  <c r="A4642" i="36"/>
  <c r="A4643" i="36"/>
  <c r="A4644" i="36"/>
  <c r="A4645" i="36"/>
  <c r="A4646" i="36"/>
  <c r="A4647" i="36"/>
  <c r="A4648" i="36"/>
  <c r="A4649" i="36"/>
  <c r="A4650" i="36"/>
  <c r="A4651" i="36"/>
  <c r="A4652" i="36"/>
  <c r="A4653" i="36"/>
  <c r="A4654" i="36"/>
  <c r="A4655" i="36"/>
  <c r="A4656" i="36"/>
  <c r="A4657" i="36"/>
  <c r="A4658" i="36"/>
  <c r="A4659" i="36"/>
  <c r="A4660" i="36"/>
  <c r="A4661" i="36"/>
  <c r="A4662" i="36"/>
  <c r="A4663" i="36"/>
  <c r="A4664" i="36"/>
  <c r="A4665" i="36"/>
  <c r="A4666" i="36"/>
  <c r="A4667" i="36"/>
  <c r="A4668" i="36"/>
  <c r="A4669" i="36"/>
  <c r="A4670" i="36"/>
  <c r="A4671" i="36"/>
  <c r="A4672" i="36"/>
  <c r="A4673" i="36"/>
  <c r="A4674" i="36"/>
  <c r="A4675" i="36"/>
  <c r="A4676" i="36"/>
  <c r="A4677" i="36"/>
  <c r="A4678" i="36"/>
  <c r="A4679" i="36"/>
  <c r="A4680" i="36"/>
  <c r="A4681" i="36"/>
  <c r="A4682" i="36"/>
  <c r="A4683" i="36"/>
  <c r="A4684" i="36"/>
  <c r="A4685" i="36"/>
  <c r="A4686" i="36"/>
  <c r="A4687" i="36"/>
  <c r="A4688" i="36"/>
  <c r="A4689" i="36"/>
  <c r="A4690" i="36"/>
  <c r="A4691" i="36"/>
  <c r="A4692" i="36"/>
  <c r="A4693" i="36"/>
  <c r="A4694" i="36"/>
  <c r="A4695" i="36"/>
  <c r="A4696" i="36"/>
  <c r="A4697" i="36"/>
  <c r="A4698" i="36"/>
  <c r="A4699" i="36"/>
  <c r="A4700" i="36"/>
  <c r="A4701" i="36"/>
  <c r="A4702" i="36"/>
  <c r="A4703" i="36"/>
  <c r="A4704" i="36"/>
  <c r="A4705" i="36"/>
  <c r="A4706" i="36"/>
  <c r="A4707" i="36"/>
  <c r="A4708" i="36"/>
  <c r="A4709" i="36"/>
  <c r="A4710" i="36"/>
  <c r="A4711" i="36"/>
  <c r="A4712" i="36"/>
  <c r="A4713" i="36"/>
  <c r="A4714" i="36"/>
  <c r="A4715" i="36"/>
  <c r="A4716" i="36"/>
  <c r="A4717" i="36"/>
  <c r="A4718" i="36"/>
  <c r="A4719" i="36"/>
  <c r="A4720" i="36"/>
  <c r="A4721" i="36"/>
  <c r="A4722" i="36"/>
  <c r="A4723" i="36"/>
  <c r="A4724" i="36"/>
  <c r="A4725" i="36"/>
  <c r="A4726" i="36"/>
  <c r="A4727" i="36"/>
  <c r="A4728" i="36"/>
  <c r="A4729" i="36"/>
  <c r="A4730" i="36"/>
  <c r="A4731" i="36"/>
  <c r="A4732" i="36"/>
  <c r="A4733" i="36"/>
  <c r="A4734" i="36"/>
  <c r="A4735" i="36"/>
  <c r="A4736" i="36"/>
  <c r="A4737" i="36"/>
  <c r="A4738" i="36"/>
  <c r="A4739" i="36"/>
  <c r="A4740" i="36"/>
  <c r="A4741" i="36"/>
  <c r="A4742" i="36"/>
  <c r="A4743" i="36"/>
  <c r="A4744" i="36"/>
  <c r="A4745" i="36"/>
  <c r="A4746" i="36"/>
  <c r="A4747" i="36"/>
  <c r="A4748" i="36"/>
  <c r="A4749" i="36"/>
  <c r="A4750" i="36"/>
  <c r="A4751" i="36"/>
  <c r="A4752" i="36"/>
  <c r="A4753" i="36"/>
  <c r="A4754" i="36"/>
  <c r="A4755" i="36"/>
  <c r="A4756" i="36"/>
  <c r="A4757" i="36"/>
  <c r="A4758" i="36"/>
  <c r="A4759" i="36"/>
  <c r="A4760" i="36"/>
  <c r="A4761" i="36"/>
  <c r="A4762" i="36"/>
  <c r="A4763" i="36"/>
  <c r="A4764" i="36"/>
  <c r="A4765" i="36"/>
  <c r="A4766" i="36"/>
  <c r="A4767" i="36"/>
  <c r="A4768" i="36"/>
  <c r="A4769" i="36"/>
  <c r="A4770" i="36"/>
  <c r="A4771" i="36"/>
  <c r="A4772" i="36"/>
  <c r="A4773" i="36"/>
  <c r="A4774" i="36"/>
  <c r="A4775" i="36"/>
  <c r="A4776" i="36"/>
  <c r="A4777" i="36"/>
  <c r="A4778" i="36"/>
  <c r="A4779" i="36"/>
  <c r="A4780" i="36"/>
  <c r="A4781" i="36"/>
  <c r="A4782" i="36"/>
  <c r="A4783" i="36"/>
  <c r="A4784" i="36"/>
  <c r="A4785" i="36"/>
  <c r="A4786" i="36"/>
  <c r="A4787" i="36"/>
  <c r="A4788" i="36"/>
  <c r="A4789" i="36"/>
  <c r="A4790" i="36"/>
  <c r="A4791" i="36"/>
  <c r="A4792" i="36"/>
  <c r="A4793" i="36"/>
  <c r="A4794" i="36"/>
  <c r="A4795" i="36"/>
  <c r="A4796" i="36"/>
  <c r="A4797" i="36"/>
  <c r="A4798" i="36"/>
  <c r="A4799" i="36"/>
  <c r="A4800" i="36"/>
  <c r="A4801" i="36"/>
  <c r="A4802" i="36"/>
  <c r="A4803" i="36"/>
  <c r="A4804" i="36"/>
  <c r="A4805" i="36"/>
  <c r="A4806" i="36"/>
  <c r="A4807" i="36"/>
  <c r="A4808" i="36"/>
  <c r="A4809" i="36"/>
  <c r="A4810" i="36"/>
  <c r="A4811" i="36"/>
  <c r="A4812" i="36"/>
  <c r="A4813" i="36"/>
  <c r="A4814" i="36"/>
  <c r="A4815" i="36"/>
  <c r="A4816" i="36"/>
  <c r="A4817" i="36"/>
  <c r="A4818" i="36"/>
  <c r="A4819" i="36"/>
  <c r="A4820" i="36"/>
  <c r="A4821" i="36"/>
  <c r="A4822" i="36"/>
  <c r="A4823" i="36"/>
  <c r="A4824" i="36"/>
  <c r="A4825" i="36"/>
  <c r="A4826" i="36"/>
  <c r="A4827" i="36"/>
  <c r="A4828" i="36"/>
  <c r="A4829" i="36"/>
  <c r="A4830" i="36"/>
  <c r="A4831" i="36"/>
  <c r="A4832" i="36"/>
  <c r="A4833" i="36"/>
  <c r="A4834" i="36"/>
  <c r="A4835" i="36"/>
  <c r="A4836" i="36"/>
  <c r="A4837" i="36"/>
  <c r="A4838" i="36"/>
  <c r="A4839" i="36"/>
  <c r="A4840" i="36"/>
  <c r="A4841" i="36"/>
  <c r="A4842" i="36"/>
  <c r="A4843" i="36"/>
  <c r="A4844" i="36"/>
  <c r="A4845" i="36"/>
  <c r="A4846" i="36"/>
  <c r="A4847" i="36"/>
  <c r="A4848" i="36"/>
  <c r="A4849" i="36"/>
  <c r="A4850" i="36"/>
  <c r="A4851" i="36"/>
  <c r="A4852" i="36"/>
  <c r="A4853" i="36"/>
  <c r="A4854" i="36"/>
  <c r="A4855" i="36"/>
  <c r="A4856" i="36"/>
  <c r="A4857" i="36"/>
  <c r="A4858" i="36"/>
  <c r="A4859" i="36"/>
  <c r="A4860" i="36"/>
  <c r="A4861" i="36"/>
  <c r="A4862" i="36"/>
  <c r="A4863" i="36"/>
  <c r="A4864" i="36"/>
  <c r="A4865" i="36"/>
  <c r="A4866" i="36"/>
  <c r="A4867" i="36"/>
  <c r="A4868" i="36"/>
  <c r="A4869" i="36"/>
  <c r="A4870" i="36"/>
  <c r="A4871" i="36"/>
  <c r="A4872" i="36"/>
  <c r="A4873" i="36"/>
  <c r="A4874" i="36"/>
  <c r="A4875" i="36"/>
  <c r="A4876" i="36"/>
  <c r="A4877" i="36"/>
  <c r="A4878" i="36"/>
  <c r="A4879" i="36"/>
  <c r="A4880" i="36"/>
  <c r="A4881" i="36"/>
  <c r="A4882" i="36"/>
  <c r="A4883" i="36"/>
  <c r="A4884" i="36"/>
  <c r="A4885" i="36"/>
  <c r="A4886" i="36"/>
  <c r="A4887" i="36"/>
  <c r="A4888" i="36"/>
  <c r="A4889" i="36"/>
  <c r="A4890" i="36"/>
  <c r="A4891" i="36"/>
  <c r="A4892" i="36"/>
  <c r="A4893" i="36"/>
  <c r="A4894" i="36"/>
  <c r="A4895" i="36"/>
  <c r="A4896" i="36"/>
  <c r="A4897" i="36"/>
  <c r="A4898" i="36"/>
  <c r="A4899" i="36"/>
  <c r="A4900" i="36"/>
  <c r="A4901" i="36"/>
  <c r="A4902" i="36"/>
  <c r="A4903" i="36"/>
  <c r="A4904" i="36"/>
  <c r="A4905" i="36"/>
  <c r="A4906" i="36"/>
  <c r="A4907" i="36"/>
  <c r="A4908" i="36"/>
  <c r="A4909" i="36"/>
  <c r="A4910" i="36"/>
  <c r="A4911" i="36"/>
  <c r="A4912" i="36"/>
  <c r="A4913" i="36"/>
  <c r="A4914" i="36"/>
  <c r="A4915" i="36"/>
  <c r="A4916" i="36"/>
  <c r="A4917" i="36"/>
  <c r="A4918" i="36"/>
  <c r="A4919" i="36"/>
  <c r="A4920" i="36"/>
  <c r="A4921" i="36"/>
  <c r="A4922" i="36"/>
  <c r="A4923" i="36"/>
  <c r="A4924" i="36"/>
  <c r="A4925" i="36"/>
  <c r="A4926" i="36"/>
  <c r="A4927" i="36"/>
  <c r="A4928" i="36"/>
  <c r="A4929" i="36"/>
  <c r="A4930" i="36"/>
  <c r="A4931" i="36"/>
  <c r="A4932" i="36"/>
  <c r="A4933" i="36"/>
  <c r="A4934" i="36"/>
  <c r="A4935" i="36"/>
  <c r="A4936" i="36"/>
  <c r="A4937" i="36"/>
  <c r="A4938" i="36"/>
  <c r="A4939" i="36"/>
  <c r="A4940" i="36"/>
  <c r="A4941" i="36"/>
  <c r="A4942" i="36"/>
  <c r="A4943" i="36"/>
  <c r="A4944" i="36"/>
  <c r="A4945" i="36"/>
  <c r="A4946" i="36"/>
  <c r="A4947" i="36"/>
  <c r="A4948" i="36"/>
  <c r="A4949" i="36"/>
  <c r="A4950" i="36"/>
  <c r="A4951" i="36"/>
  <c r="A4952" i="36"/>
  <c r="A4953" i="36"/>
  <c r="A4954" i="36"/>
  <c r="A4955" i="36"/>
  <c r="A4956" i="36"/>
  <c r="A4957" i="36"/>
  <c r="A4958" i="36"/>
  <c r="A4959" i="36"/>
  <c r="A4960" i="36"/>
  <c r="A4961" i="36"/>
  <c r="A4962" i="36"/>
  <c r="A4963" i="36"/>
  <c r="A4964" i="36"/>
  <c r="A4965" i="36"/>
  <c r="A4966" i="36"/>
  <c r="A4967" i="36"/>
  <c r="A4968" i="36"/>
  <c r="A4969" i="36"/>
  <c r="A4970" i="36"/>
  <c r="A4971" i="36"/>
  <c r="A4972" i="36"/>
  <c r="A4973" i="36"/>
  <c r="A4974" i="36"/>
  <c r="A4975" i="36"/>
  <c r="A4976" i="36"/>
  <c r="A4977" i="36"/>
  <c r="A4978" i="36"/>
  <c r="A4979" i="36"/>
  <c r="A4980" i="36"/>
  <c r="A4981" i="36"/>
  <c r="A4982" i="36"/>
  <c r="A4983" i="36"/>
  <c r="A4984" i="36"/>
  <c r="A4985" i="36"/>
  <c r="A4986" i="36"/>
  <c r="A4987" i="36"/>
  <c r="A4988" i="36"/>
  <c r="A4989" i="36"/>
  <c r="A4990" i="36"/>
  <c r="A4991" i="36"/>
  <c r="A4992" i="36"/>
  <c r="A4993" i="36"/>
  <c r="A4994" i="36"/>
  <c r="A4995" i="36"/>
  <c r="A4996" i="36"/>
  <c r="A4997" i="36"/>
  <c r="A4998" i="36"/>
  <c r="A4999" i="36"/>
  <c r="A5000" i="36"/>
  <c r="A5001" i="36"/>
  <c r="AG4" i="36" l="1"/>
  <c r="AG5" i="36"/>
  <c r="AG6" i="36"/>
  <c r="AG7" i="36"/>
  <c r="AG8" i="36"/>
  <c r="AG9" i="36"/>
  <c r="AG10" i="36"/>
  <c r="AG11" i="36"/>
  <c r="AG12" i="36"/>
  <c r="AG13" i="36"/>
  <c r="AG14" i="36"/>
  <c r="AG15" i="36"/>
  <c r="AG16" i="36"/>
  <c r="AG17" i="36"/>
  <c r="AG18" i="36"/>
  <c r="AG19" i="36"/>
  <c r="AG20" i="36"/>
  <c r="AG21" i="36"/>
  <c r="AG22" i="36"/>
  <c r="AG23" i="36"/>
  <c r="AG24" i="36"/>
  <c r="AG25" i="36"/>
  <c r="AG26" i="36"/>
  <c r="AG27" i="36"/>
  <c r="AG28" i="36"/>
  <c r="AG29" i="36"/>
  <c r="AG30" i="36"/>
  <c r="AG31" i="36"/>
  <c r="AG32" i="36"/>
  <c r="AG33" i="36"/>
  <c r="AG34" i="36"/>
  <c r="AG35" i="36"/>
  <c r="AG36" i="36"/>
  <c r="AG37" i="36"/>
  <c r="AG38" i="36"/>
  <c r="AG39" i="36"/>
  <c r="AG40" i="36"/>
  <c r="AG41" i="36"/>
  <c r="AG42" i="36"/>
  <c r="AG43" i="36"/>
  <c r="AG44" i="36"/>
  <c r="AG45" i="36"/>
  <c r="AG46" i="36"/>
  <c r="AG47" i="36"/>
  <c r="AG48" i="36"/>
  <c r="AG49" i="36"/>
  <c r="AG50" i="36"/>
  <c r="AG51" i="36"/>
  <c r="AG52" i="36"/>
  <c r="AG53" i="36"/>
  <c r="AG54" i="36"/>
  <c r="AG55" i="36"/>
  <c r="AG56" i="36"/>
  <c r="AG57" i="36"/>
  <c r="AG58" i="36"/>
  <c r="AG59" i="36"/>
  <c r="AG60" i="36"/>
  <c r="AG61" i="36"/>
  <c r="AG62" i="36"/>
  <c r="AG63" i="36"/>
  <c r="AG64" i="36"/>
  <c r="AG65" i="36"/>
  <c r="AG66" i="36"/>
  <c r="AG67" i="36"/>
  <c r="AG68" i="36"/>
  <c r="AG69" i="36"/>
  <c r="AG70" i="36"/>
  <c r="AG71" i="36"/>
  <c r="AG72" i="36"/>
  <c r="AG73" i="36"/>
  <c r="AG74" i="36"/>
  <c r="AG75" i="36"/>
  <c r="AG76" i="36"/>
  <c r="AG77" i="36"/>
  <c r="AG78" i="36"/>
  <c r="AG79" i="36"/>
  <c r="AG80" i="36"/>
  <c r="AG81" i="36"/>
  <c r="AG82" i="36"/>
  <c r="AG83" i="36"/>
  <c r="AG84" i="36"/>
  <c r="AG85" i="36"/>
  <c r="AG86" i="36"/>
  <c r="AG87" i="36"/>
  <c r="AG88" i="36"/>
  <c r="AG89" i="36"/>
  <c r="AG90" i="36"/>
  <c r="AG91" i="36"/>
  <c r="AG92" i="36"/>
  <c r="AG93" i="36"/>
  <c r="AG94" i="36"/>
  <c r="AG95" i="36"/>
  <c r="AG96" i="36"/>
  <c r="AG97" i="36"/>
  <c r="AG98" i="36"/>
  <c r="AG99" i="36"/>
  <c r="AG100" i="36"/>
  <c r="AG101" i="36"/>
  <c r="AG102" i="36"/>
  <c r="AG103" i="36"/>
  <c r="AG104" i="36"/>
  <c r="AG105" i="36"/>
  <c r="AG106" i="36"/>
  <c r="AG107" i="36"/>
  <c r="AG108" i="36"/>
  <c r="AG109" i="36"/>
  <c r="AG110" i="36"/>
  <c r="AG111" i="36"/>
  <c r="AG112" i="36"/>
  <c r="AG113" i="36"/>
  <c r="AG114" i="36"/>
  <c r="AG115" i="36"/>
  <c r="AG116" i="36"/>
  <c r="AG117" i="36"/>
  <c r="AG118" i="36"/>
  <c r="AG119" i="36"/>
  <c r="AG120" i="36"/>
  <c r="AG121" i="36"/>
  <c r="AG122" i="36"/>
  <c r="AG123" i="36"/>
  <c r="AG124" i="36"/>
  <c r="AG125" i="36"/>
  <c r="AG126" i="36"/>
  <c r="AG127" i="36"/>
  <c r="AG128" i="36"/>
  <c r="AG129" i="36"/>
  <c r="AG130" i="36"/>
  <c r="AG131" i="36"/>
  <c r="AG132" i="36"/>
  <c r="AG133" i="36"/>
  <c r="AG134" i="36"/>
  <c r="AG135" i="36"/>
  <c r="AG136" i="36"/>
  <c r="AG137" i="36"/>
  <c r="AG138" i="36"/>
  <c r="AG139" i="36"/>
  <c r="AG140" i="36"/>
  <c r="AG141" i="36"/>
  <c r="AG142" i="36"/>
  <c r="AG143" i="36"/>
  <c r="AG144" i="36"/>
  <c r="AG145" i="36"/>
  <c r="AG146" i="36"/>
  <c r="AG147" i="36"/>
  <c r="AG148" i="36"/>
  <c r="AG149" i="36"/>
  <c r="AG150" i="36"/>
  <c r="AG151" i="36"/>
  <c r="AG152" i="36"/>
  <c r="AG153" i="36"/>
  <c r="AG154" i="36"/>
  <c r="AG155" i="36"/>
  <c r="AG156" i="36"/>
  <c r="AG157" i="36"/>
  <c r="AG158" i="36"/>
  <c r="AG159" i="36"/>
  <c r="AG160" i="36"/>
  <c r="AG161" i="36"/>
  <c r="AG162" i="36"/>
  <c r="AG163" i="36"/>
  <c r="AG164" i="36"/>
  <c r="AG165" i="36"/>
  <c r="AG166" i="36"/>
  <c r="AG167" i="36"/>
  <c r="AG168" i="36"/>
  <c r="AG169" i="36"/>
  <c r="AG170" i="36"/>
  <c r="AG171" i="36"/>
  <c r="AG172" i="36"/>
  <c r="AG173" i="36"/>
  <c r="AG174" i="36"/>
  <c r="AG175" i="36"/>
  <c r="AG176" i="36"/>
  <c r="AG177" i="36"/>
  <c r="AG178" i="36"/>
  <c r="AG179" i="36"/>
  <c r="AG180" i="36"/>
  <c r="AG181" i="36"/>
  <c r="AG182" i="36"/>
  <c r="AG183" i="36"/>
  <c r="AG184" i="36"/>
  <c r="AG185" i="36"/>
  <c r="AG186" i="36"/>
  <c r="AG187" i="36"/>
  <c r="AG188" i="36"/>
  <c r="AG189" i="36"/>
  <c r="AG190" i="36"/>
  <c r="AG191" i="36"/>
  <c r="AG192" i="36"/>
  <c r="AG193" i="36"/>
  <c r="AG194" i="36"/>
  <c r="AG195" i="36"/>
  <c r="AG196" i="36"/>
  <c r="AG197" i="36"/>
  <c r="AG198" i="36"/>
  <c r="AG199" i="36"/>
  <c r="AG200" i="36"/>
  <c r="AG201" i="36"/>
  <c r="AG202" i="36"/>
  <c r="AG203" i="36"/>
  <c r="AG204" i="36"/>
  <c r="AG205" i="36"/>
  <c r="AG206" i="36"/>
  <c r="AG207" i="36"/>
  <c r="AG208" i="36"/>
  <c r="AG209" i="36"/>
  <c r="AG210" i="36"/>
  <c r="AG211" i="36"/>
  <c r="AG212" i="36"/>
  <c r="AG213" i="36"/>
  <c r="AG214" i="36"/>
  <c r="AG215" i="36"/>
  <c r="AG216" i="36"/>
  <c r="AG217" i="36"/>
  <c r="AG218" i="36"/>
  <c r="AG219" i="36"/>
  <c r="AG220" i="36"/>
  <c r="AG221" i="36"/>
  <c r="AG222" i="36"/>
  <c r="AG223" i="36"/>
  <c r="AG224" i="36"/>
  <c r="AG225" i="36"/>
  <c r="AG226" i="36"/>
  <c r="AG227" i="36"/>
  <c r="AG228" i="36"/>
  <c r="AG229" i="36"/>
  <c r="AG230" i="36"/>
  <c r="AG231" i="36"/>
  <c r="AG232" i="36"/>
  <c r="AG233" i="36"/>
  <c r="AG234" i="36"/>
  <c r="AG235" i="36"/>
  <c r="AG236" i="36"/>
  <c r="AG237" i="36"/>
  <c r="AG238" i="36"/>
  <c r="AG239" i="36"/>
  <c r="AG240" i="36"/>
  <c r="AG241" i="36"/>
  <c r="AG242" i="36"/>
  <c r="AG243" i="36"/>
  <c r="AG244" i="36"/>
  <c r="AG245" i="36"/>
  <c r="AG246" i="36"/>
  <c r="AG247" i="36"/>
  <c r="AG248" i="36"/>
  <c r="AG249" i="36"/>
  <c r="AG250" i="36"/>
  <c r="AG251" i="36"/>
  <c r="AG252" i="36"/>
  <c r="AG253" i="36"/>
  <c r="AG254" i="36"/>
  <c r="AG255" i="36"/>
  <c r="AG256" i="36"/>
  <c r="AG257" i="36"/>
  <c r="AG258" i="36"/>
  <c r="AG259" i="36"/>
  <c r="AG260" i="36"/>
  <c r="AG261" i="36"/>
  <c r="AG262" i="36"/>
  <c r="AG263" i="36"/>
  <c r="AG264" i="36"/>
  <c r="AG265" i="36"/>
  <c r="AG266" i="36"/>
  <c r="AG267" i="36"/>
  <c r="AG268" i="36"/>
  <c r="AG269" i="36"/>
  <c r="AG270" i="36"/>
  <c r="AG271" i="36"/>
  <c r="AG272" i="36"/>
  <c r="AG273" i="36"/>
  <c r="AG274" i="36"/>
  <c r="AG275" i="36"/>
  <c r="AG276" i="36"/>
  <c r="AG277" i="36"/>
  <c r="AG278" i="36"/>
  <c r="AG279" i="36"/>
  <c r="AG280" i="36"/>
  <c r="AG281" i="36"/>
  <c r="AG282" i="36"/>
  <c r="AG283" i="36"/>
  <c r="AG284" i="36"/>
  <c r="AG285" i="36"/>
  <c r="AG286" i="36"/>
  <c r="AG287" i="36"/>
  <c r="AG288" i="36"/>
  <c r="AG289" i="36"/>
  <c r="AG290" i="36"/>
  <c r="AG291" i="36"/>
  <c r="AG292" i="36"/>
  <c r="AG293" i="36"/>
  <c r="AG294" i="36"/>
  <c r="AG295" i="36"/>
  <c r="AG296" i="36"/>
  <c r="AG297" i="36"/>
  <c r="AG298" i="36"/>
  <c r="AG299" i="36"/>
  <c r="AG300" i="36"/>
  <c r="AG301" i="36"/>
  <c r="AG302" i="36"/>
  <c r="AG303" i="36"/>
  <c r="AG304" i="36"/>
  <c r="AG305" i="36"/>
  <c r="AG306" i="36"/>
  <c r="AG307" i="36"/>
  <c r="AG308" i="36"/>
  <c r="AG309" i="36"/>
  <c r="AG310" i="36"/>
  <c r="AG311" i="36"/>
  <c r="AG312" i="36"/>
  <c r="AG313" i="36"/>
  <c r="AG314" i="36"/>
  <c r="AG315" i="36"/>
  <c r="AG316" i="36"/>
  <c r="AG317" i="36"/>
  <c r="AG318" i="36"/>
  <c r="AG319" i="36"/>
  <c r="AG320" i="36"/>
  <c r="AG321" i="36"/>
  <c r="AG322" i="36"/>
  <c r="AG323" i="36"/>
  <c r="AG324" i="36"/>
  <c r="AG325" i="36"/>
  <c r="AG326" i="36"/>
  <c r="AG327" i="36"/>
  <c r="AG328" i="36"/>
  <c r="AG329" i="36"/>
  <c r="AG330" i="36"/>
  <c r="AG331" i="36"/>
  <c r="AG332" i="36"/>
  <c r="AG333" i="36"/>
  <c r="AG334" i="36"/>
  <c r="AG335" i="36"/>
  <c r="AG336" i="36"/>
  <c r="AG337" i="36"/>
  <c r="AG338" i="36"/>
  <c r="AG339" i="36"/>
  <c r="AG340" i="36"/>
  <c r="AG341" i="36"/>
  <c r="AG342" i="36"/>
  <c r="AG343" i="36"/>
  <c r="AG344" i="36"/>
  <c r="AG345" i="36"/>
  <c r="AG346" i="36"/>
  <c r="AG347" i="36"/>
  <c r="AG348" i="36"/>
  <c r="AG349" i="36"/>
  <c r="AG350" i="36"/>
  <c r="AG351" i="36"/>
  <c r="AG352" i="36"/>
  <c r="AG353" i="36"/>
  <c r="AG354" i="36"/>
  <c r="AG355" i="36"/>
  <c r="AG356" i="36"/>
  <c r="AG357" i="36"/>
  <c r="AG358" i="36"/>
  <c r="AG359" i="36"/>
  <c r="AG360" i="36"/>
  <c r="AG361" i="36"/>
  <c r="AG362" i="36"/>
  <c r="AG363" i="36"/>
  <c r="AG364" i="36"/>
  <c r="AG365" i="36"/>
  <c r="AG366" i="36"/>
  <c r="AG367" i="36"/>
  <c r="AG368" i="36"/>
  <c r="AG369" i="36"/>
  <c r="AG370" i="36"/>
  <c r="AG371" i="36"/>
  <c r="AG372" i="36"/>
  <c r="AG373" i="36"/>
  <c r="AG374" i="36"/>
  <c r="AG375" i="36"/>
  <c r="AG376" i="36"/>
  <c r="AG377" i="36"/>
  <c r="AG378" i="36"/>
  <c r="AG379" i="36"/>
  <c r="AG380" i="36"/>
  <c r="AG381" i="36"/>
  <c r="AG382" i="36"/>
  <c r="AG383" i="36"/>
  <c r="AG384" i="36"/>
  <c r="AG385" i="36"/>
  <c r="AG386" i="36"/>
  <c r="AG387" i="36"/>
  <c r="AG388" i="36"/>
  <c r="AG389" i="36"/>
  <c r="AG390" i="36"/>
  <c r="AG391" i="36"/>
  <c r="AG392" i="36"/>
  <c r="AG393" i="36"/>
  <c r="AG394" i="36"/>
  <c r="AG395" i="36"/>
  <c r="AG396" i="36"/>
  <c r="AG397" i="36"/>
  <c r="AG398" i="36"/>
  <c r="AG399" i="36"/>
  <c r="AG400" i="36"/>
  <c r="AG401" i="36"/>
  <c r="AG402" i="36"/>
  <c r="AG403" i="36"/>
  <c r="AG404" i="36"/>
  <c r="AG405" i="36"/>
  <c r="AG406" i="36"/>
  <c r="AG407" i="36"/>
  <c r="AG408" i="36"/>
  <c r="AG409" i="36"/>
  <c r="AG410" i="36"/>
  <c r="AG411" i="36"/>
  <c r="AG412" i="36"/>
  <c r="AG413" i="36"/>
  <c r="AG414" i="36"/>
  <c r="AG415" i="36"/>
  <c r="AG416" i="36"/>
  <c r="AG417" i="36"/>
  <c r="AG418" i="36"/>
  <c r="AG419" i="36"/>
  <c r="AG420" i="36"/>
  <c r="AG421" i="36"/>
  <c r="AG422" i="36"/>
  <c r="AG423" i="36"/>
  <c r="AG424" i="36"/>
  <c r="AG425" i="36"/>
  <c r="AG426" i="36"/>
  <c r="AG427" i="36"/>
  <c r="AG428" i="36"/>
  <c r="AG429" i="36"/>
  <c r="AG430" i="36"/>
  <c r="AG431" i="36"/>
  <c r="AG432" i="36"/>
  <c r="AG433" i="36"/>
  <c r="AG434" i="36"/>
  <c r="AG435" i="36"/>
  <c r="AG436" i="36"/>
  <c r="AG437" i="36"/>
  <c r="AG438" i="36"/>
  <c r="AG439" i="36"/>
  <c r="AG440" i="36"/>
  <c r="AG441" i="36"/>
  <c r="AG442" i="36"/>
  <c r="AG443" i="36"/>
  <c r="AG444" i="36"/>
  <c r="AG445" i="36"/>
  <c r="AG446" i="36"/>
  <c r="AG447" i="36"/>
  <c r="AG448" i="36"/>
  <c r="AG449" i="36"/>
  <c r="AG450" i="36"/>
  <c r="AG451" i="36"/>
  <c r="AG452" i="36"/>
  <c r="AG453" i="36"/>
  <c r="AG454" i="36"/>
  <c r="AG455" i="36"/>
  <c r="AG456" i="36"/>
  <c r="AG457" i="36"/>
  <c r="AG458" i="36"/>
  <c r="AG459" i="36"/>
  <c r="AG460" i="36"/>
  <c r="AG461" i="36"/>
  <c r="AG462" i="36"/>
  <c r="AG463" i="36"/>
  <c r="AG464" i="36"/>
  <c r="AG465" i="36"/>
  <c r="AG466" i="36"/>
  <c r="AG467" i="36"/>
  <c r="AG468" i="36"/>
  <c r="AG469" i="36"/>
  <c r="AG470" i="36"/>
  <c r="AG471" i="36"/>
  <c r="AG472" i="36"/>
  <c r="AG473" i="36"/>
  <c r="AG474" i="36"/>
  <c r="AG475" i="36"/>
  <c r="AG476" i="36"/>
  <c r="AG477" i="36"/>
  <c r="AG478" i="36"/>
  <c r="AG479" i="36"/>
  <c r="AG480" i="36"/>
  <c r="AG481" i="36"/>
  <c r="AG482" i="36"/>
  <c r="AG483" i="36"/>
  <c r="AG484" i="36"/>
  <c r="AG485" i="36"/>
  <c r="AG486" i="36"/>
  <c r="AG487" i="36"/>
  <c r="AG488" i="36"/>
  <c r="AG489" i="36"/>
  <c r="AG490" i="36"/>
  <c r="AG491" i="36"/>
  <c r="AG492" i="36"/>
  <c r="AG493" i="36"/>
  <c r="AG494" i="36"/>
  <c r="AG495" i="36"/>
  <c r="AG496" i="36"/>
  <c r="AG497" i="36"/>
  <c r="AG498" i="36"/>
  <c r="AG499" i="36"/>
  <c r="AG500" i="36"/>
  <c r="AG501" i="36"/>
  <c r="AG502" i="36"/>
  <c r="AG503" i="36"/>
  <c r="AG504" i="36"/>
  <c r="AG505" i="36"/>
  <c r="AG506" i="36"/>
  <c r="AG507" i="36"/>
  <c r="AG508" i="36"/>
  <c r="AG509" i="36"/>
  <c r="AG510" i="36"/>
  <c r="AG511" i="36"/>
  <c r="AG512" i="36"/>
  <c r="AG513" i="36"/>
  <c r="AG514" i="36"/>
  <c r="AG515" i="36"/>
  <c r="AG516" i="36"/>
  <c r="AG517" i="36"/>
  <c r="AG518" i="36"/>
  <c r="AG519" i="36"/>
  <c r="AG520" i="36"/>
  <c r="AG521" i="36"/>
  <c r="AG522" i="36"/>
  <c r="AG523" i="36"/>
  <c r="AG524" i="36"/>
  <c r="AG525" i="36"/>
  <c r="AG526" i="36"/>
  <c r="AG527" i="36"/>
  <c r="AG528" i="36"/>
  <c r="AG529" i="36"/>
  <c r="AG530" i="36"/>
  <c r="AG531" i="36"/>
  <c r="AG532" i="36"/>
  <c r="AG533" i="36"/>
  <c r="AG534" i="36"/>
  <c r="AG535" i="36"/>
  <c r="AG536" i="36"/>
  <c r="AG537" i="36"/>
  <c r="AG538" i="36"/>
  <c r="AG539" i="36"/>
  <c r="AG540" i="36"/>
  <c r="AG541" i="36"/>
  <c r="AG542" i="36"/>
  <c r="AG543" i="36"/>
  <c r="AG544" i="36"/>
  <c r="AG545" i="36"/>
  <c r="AG546" i="36"/>
  <c r="AG547" i="36"/>
  <c r="AG548" i="36"/>
  <c r="AG549" i="36"/>
  <c r="AG550" i="36"/>
  <c r="AG551" i="36"/>
  <c r="AG552" i="36"/>
  <c r="AG553" i="36"/>
  <c r="AG554" i="36"/>
  <c r="AG555" i="36"/>
  <c r="AG556" i="36"/>
  <c r="AG557" i="36"/>
  <c r="AG558" i="36"/>
  <c r="AG559" i="36"/>
  <c r="AG560" i="36"/>
  <c r="AG561" i="36"/>
  <c r="AG562" i="36"/>
  <c r="AG563" i="36"/>
  <c r="AG564" i="36"/>
  <c r="AG565" i="36"/>
  <c r="AG566" i="36"/>
  <c r="AG567" i="36"/>
  <c r="AG568" i="36"/>
  <c r="AG569" i="36"/>
  <c r="AG570" i="36"/>
  <c r="AG571" i="36"/>
  <c r="AG572" i="36"/>
  <c r="AG573" i="36"/>
  <c r="AG574" i="36"/>
  <c r="AG575" i="36"/>
  <c r="AG576" i="36"/>
  <c r="AG577" i="36"/>
  <c r="AG578" i="36"/>
  <c r="AG579" i="36"/>
  <c r="AG580" i="36"/>
  <c r="AG581" i="36"/>
  <c r="AG582" i="36"/>
  <c r="AG583" i="36"/>
  <c r="AG584" i="36"/>
  <c r="AG585" i="36"/>
  <c r="AG586" i="36"/>
  <c r="AG587" i="36"/>
  <c r="AG588" i="36"/>
  <c r="AG589" i="36"/>
  <c r="AG590" i="36"/>
  <c r="AG591" i="36"/>
  <c r="AG592" i="36"/>
  <c r="AG593" i="36"/>
  <c r="AG594" i="36"/>
  <c r="AG595" i="36"/>
  <c r="AG596" i="36"/>
  <c r="AG597" i="36"/>
  <c r="AG598" i="36"/>
  <c r="AG599" i="36"/>
  <c r="AG600" i="36"/>
  <c r="AG601" i="36"/>
  <c r="AG602" i="36"/>
  <c r="AG603" i="36"/>
  <c r="AG604" i="36"/>
  <c r="AG605" i="36"/>
  <c r="AG606" i="36"/>
  <c r="AG607" i="36"/>
  <c r="AG608" i="36"/>
  <c r="AG609" i="36"/>
  <c r="AG610" i="36"/>
  <c r="AG611" i="36"/>
  <c r="AG612" i="36"/>
  <c r="AG613" i="36"/>
  <c r="AG614" i="36"/>
  <c r="AG615" i="36"/>
  <c r="AG616" i="36"/>
  <c r="AG617" i="36"/>
  <c r="AG618" i="36"/>
  <c r="AG619" i="36"/>
  <c r="AG620" i="36"/>
  <c r="AG621" i="36"/>
  <c r="AG622" i="36"/>
  <c r="AG623" i="36"/>
  <c r="AG624" i="36"/>
  <c r="AG625" i="36"/>
  <c r="AG626" i="36"/>
  <c r="AG627" i="36"/>
  <c r="AG628" i="36"/>
  <c r="AG629" i="36"/>
  <c r="AG630" i="36"/>
  <c r="AG631" i="36"/>
  <c r="AG632" i="36"/>
  <c r="AG633" i="36"/>
  <c r="AG634" i="36"/>
  <c r="AG635" i="36"/>
  <c r="AG636" i="36"/>
  <c r="AG637" i="36"/>
  <c r="AG638" i="36"/>
  <c r="AG639" i="36"/>
  <c r="AG640" i="36"/>
  <c r="AG641" i="36"/>
  <c r="AG642" i="36"/>
  <c r="AG643" i="36"/>
  <c r="AG644" i="36"/>
  <c r="AG645" i="36"/>
  <c r="AG646" i="36"/>
  <c r="AG647" i="36"/>
  <c r="AG648" i="36"/>
  <c r="AG649" i="36"/>
  <c r="AG650" i="36"/>
  <c r="AG651" i="36"/>
  <c r="AG652" i="36"/>
  <c r="AG653" i="36"/>
  <c r="AG654" i="36"/>
  <c r="AG655" i="36"/>
  <c r="AG656" i="36"/>
  <c r="AG657" i="36"/>
  <c r="AG658" i="36"/>
  <c r="AG659" i="36"/>
  <c r="AG660" i="36"/>
  <c r="AG661" i="36"/>
  <c r="AG662" i="36"/>
  <c r="AG663" i="36"/>
  <c r="AG664" i="36"/>
  <c r="AG665" i="36"/>
  <c r="AG666" i="36"/>
  <c r="AG667" i="36"/>
  <c r="AG668" i="36"/>
  <c r="AG669" i="36"/>
  <c r="AG670" i="36"/>
  <c r="AG671" i="36"/>
  <c r="AG672" i="36"/>
  <c r="AG673" i="36"/>
  <c r="AG674" i="36"/>
  <c r="AG675" i="36"/>
  <c r="AG676" i="36"/>
  <c r="AG677" i="36"/>
  <c r="AG678" i="36"/>
  <c r="AG679" i="36"/>
  <c r="AG680" i="36"/>
  <c r="AG681" i="36"/>
  <c r="AG682" i="36"/>
  <c r="AG683" i="36"/>
  <c r="AG684" i="36"/>
  <c r="AG685" i="36"/>
  <c r="AG686" i="36"/>
  <c r="AG687" i="36"/>
  <c r="AG688" i="36"/>
  <c r="AG689" i="36"/>
  <c r="AG690" i="36"/>
  <c r="AG691" i="36"/>
  <c r="AG692" i="36"/>
  <c r="AG693" i="36"/>
  <c r="AG694" i="36"/>
  <c r="AG695" i="36"/>
  <c r="AG696" i="36"/>
  <c r="AG697" i="36"/>
  <c r="AG698" i="36"/>
  <c r="AG699" i="36"/>
  <c r="AG700" i="36"/>
  <c r="AG701" i="36"/>
  <c r="AG702" i="36"/>
  <c r="AG703" i="36"/>
  <c r="AG704" i="36"/>
  <c r="AG705" i="36"/>
  <c r="AG706" i="36"/>
  <c r="AG707" i="36"/>
  <c r="AG708" i="36"/>
  <c r="AG709" i="36"/>
  <c r="AG710" i="36"/>
  <c r="AG711" i="36"/>
  <c r="AG712" i="36"/>
  <c r="AG713" i="36"/>
  <c r="AG714" i="36"/>
  <c r="AG715" i="36"/>
  <c r="AG716" i="36"/>
  <c r="AG717" i="36"/>
  <c r="AG718" i="36"/>
  <c r="AG719" i="36"/>
  <c r="AG720" i="36"/>
  <c r="AG721" i="36"/>
  <c r="AG722" i="36"/>
  <c r="AG723" i="36"/>
  <c r="AG724" i="36"/>
  <c r="AG725" i="36"/>
  <c r="AG726" i="36"/>
  <c r="AG727" i="36"/>
  <c r="AG728" i="36"/>
  <c r="AG729" i="36"/>
  <c r="AG730" i="36"/>
  <c r="AG731" i="36"/>
  <c r="AG732" i="36"/>
  <c r="AG733" i="36"/>
  <c r="AG734" i="36"/>
  <c r="AG735" i="36"/>
  <c r="AG736" i="36"/>
  <c r="AG737" i="36"/>
  <c r="AG738" i="36"/>
  <c r="AG739" i="36"/>
  <c r="AG740" i="36"/>
  <c r="AG741" i="36"/>
  <c r="AG742" i="36"/>
  <c r="AG743" i="36"/>
  <c r="AG744" i="36"/>
  <c r="AG745" i="36"/>
  <c r="AG746" i="36"/>
  <c r="AG747" i="36"/>
  <c r="AG748" i="36"/>
  <c r="AG749" i="36"/>
  <c r="AG750" i="36"/>
  <c r="AG751" i="36"/>
  <c r="AG752" i="36"/>
  <c r="AG753" i="36"/>
  <c r="AG754" i="36"/>
  <c r="AG755" i="36"/>
  <c r="AG756" i="36"/>
  <c r="AG757" i="36"/>
  <c r="AG758" i="36"/>
  <c r="AG759" i="36"/>
  <c r="AG760" i="36"/>
  <c r="AG761" i="36"/>
  <c r="AG762" i="36"/>
  <c r="AG763" i="36"/>
  <c r="AG764" i="36"/>
  <c r="AG765" i="36"/>
  <c r="AG766" i="36"/>
  <c r="AG767" i="36"/>
  <c r="AG768" i="36"/>
  <c r="AG769" i="36"/>
  <c r="AG770" i="36"/>
  <c r="AG771" i="36"/>
  <c r="AG772" i="36"/>
  <c r="AG773" i="36"/>
  <c r="AG774" i="36"/>
  <c r="AG775" i="36"/>
  <c r="AG776" i="36"/>
  <c r="AG777" i="36"/>
  <c r="AG778" i="36"/>
  <c r="AG779" i="36"/>
  <c r="AG780" i="36"/>
  <c r="AG781" i="36"/>
  <c r="AG782" i="36"/>
  <c r="AG783" i="36"/>
  <c r="AG784" i="36"/>
  <c r="AG785" i="36"/>
  <c r="AG786" i="36"/>
  <c r="AG787" i="36"/>
  <c r="AG788" i="36"/>
  <c r="AG789" i="36"/>
  <c r="AG790" i="36"/>
  <c r="AG791" i="36"/>
  <c r="AG792" i="36"/>
  <c r="AG793" i="36"/>
  <c r="AG794" i="36"/>
  <c r="AG795" i="36"/>
  <c r="AG796" i="36"/>
  <c r="AG797" i="36"/>
  <c r="AG798" i="36"/>
  <c r="AG799" i="36"/>
  <c r="AG800" i="36"/>
  <c r="AG801" i="36"/>
  <c r="AG802" i="36"/>
  <c r="AG803" i="36"/>
  <c r="AG804" i="36"/>
  <c r="AG805" i="36"/>
  <c r="AG806" i="36"/>
  <c r="AG807" i="36"/>
  <c r="AG808" i="36"/>
  <c r="AG809" i="36"/>
  <c r="AG810" i="36"/>
  <c r="AG811" i="36"/>
  <c r="AG812" i="36"/>
  <c r="AG813" i="36"/>
  <c r="AG814" i="36"/>
  <c r="AG815" i="36"/>
  <c r="AG816" i="36"/>
  <c r="AG817" i="36"/>
  <c r="AG818" i="36"/>
  <c r="AG819" i="36"/>
  <c r="AG820" i="36"/>
  <c r="AG821" i="36"/>
  <c r="AG822" i="36"/>
  <c r="AG823" i="36"/>
  <c r="AG824" i="36"/>
  <c r="AG825" i="36"/>
  <c r="AG826" i="36"/>
  <c r="AG827" i="36"/>
  <c r="AG828" i="36"/>
  <c r="AG829" i="36"/>
  <c r="AG830" i="36"/>
  <c r="AG831" i="36"/>
  <c r="AG832" i="36"/>
  <c r="AG833" i="36"/>
  <c r="AG834" i="36"/>
  <c r="AG835" i="36"/>
  <c r="AG836" i="36"/>
  <c r="AG837" i="36"/>
  <c r="AG838" i="36"/>
  <c r="AG839" i="36"/>
  <c r="AG840" i="36"/>
  <c r="AG841" i="36"/>
  <c r="AG842" i="36"/>
  <c r="AG843" i="36"/>
  <c r="AG844" i="36"/>
  <c r="AG845" i="36"/>
  <c r="AG846" i="36"/>
  <c r="AG847" i="36"/>
  <c r="AG848" i="36"/>
  <c r="AG849" i="36"/>
  <c r="AG850" i="36"/>
  <c r="AG851" i="36"/>
  <c r="AG852" i="36"/>
  <c r="AG853" i="36"/>
  <c r="AG854" i="36"/>
  <c r="AG855" i="36"/>
  <c r="AG856" i="36"/>
  <c r="AG857" i="36"/>
  <c r="AG858" i="36"/>
  <c r="AG859" i="36"/>
  <c r="AG860" i="36"/>
  <c r="AG861" i="36"/>
  <c r="AG862" i="36"/>
  <c r="AG863" i="36"/>
  <c r="AG864" i="36"/>
  <c r="AG865" i="36"/>
  <c r="AG866" i="36"/>
  <c r="AG867" i="36"/>
  <c r="AG868" i="36"/>
  <c r="AG869" i="36"/>
  <c r="AG870" i="36"/>
  <c r="AG871" i="36"/>
  <c r="AG872" i="36"/>
  <c r="AG873" i="36"/>
  <c r="AG874" i="36"/>
  <c r="AG875" i="36"/>
  <c r="AG876" i="36"/>
  <c r="AG877" i="36"/>
  <c r="AG878" i="36"/>
  <c r="AG879" i="36"/>
  <c r="AG880" i="36"/>
  <c r="AG881" i="36"/>
  <c r="AG882" i="36"/>
  <c r="AG883" i="36"/>
  <c r="AG884" i="36"/>
  <c r="AG885" i="36"/>
  <c r="AG886" i="36"/>
  <c r="AG887" i="36"/>
  <c r="AG888" i="36"/>
  <c r="AG889" i="36"/>
  <c r="AG890" i="36"/>
  <c r="AG891" i="36"/>
  <c r="AG892" i="36"/>
  <c r="AG893" i="36"/>
  <c r="AG894" i="36"/>
  <c r="AG895" i="36"/>
  <c r="AG896" i="36"/>
  <c r="AG897" i="36"/>
  <c r="AG898" i="36"/>
  <c r="AG899" i="36"/>
  <c r="AG900" i="36"/>
  <c r="AG901" i="36"/>
  <c r="AG902" i="36"/>
  <c r="AG903" i="36"/>
  <c r="AG904" i="36"/>
  <c r="AG905" i="36"/>
  <c r="AG906" i="36"/>
  <c r="AG907" i="36"/>
  <c r="AG908" i="36"/>
  <c r="AG909" i="36"/>
  <c r="AG910" i="36"/>
  <c r="AG911" i="36"/>
  <c r="AG912" i="36"/>
  <c r="AG913" i="36"/>
  <c r="AG914" i="36"/>
  <c r="AG915" i="36"/>
  <c r="AG916" i="36"/>
  <c r="AG917" i="36"/>
  <c r="AG918" i="36"/>
  <c r="AG919" i="36"/>
  <c r="AG920" i="36"/>
  <c r="AG921" i="36"/>
  <c r="AG922" i="36"/>
  <c r="AG923" i="36"/>
  <c r="AG924" i="36"/>
  <c r="AG925" i="36"/>
  <c r="AG926" i="36"/>
  <c r="AG927" i="36"/>
  <c r="AG928" i="36"/>
  <c r="AG929" i="36"/>
  <c r="AG930" i="36"/>
  <c r="AG931" i="36"/>
  <c r="AG932" i="36"/>
  <c r="AG933" i="36"/>
  <c r="AG934" i="36"/>
  <c r="AG935" i="36"/>
  <c r="AG936" i="36"/>
  <c r="AG937" i="36"/>
  <c r="AG938" i="36"/>
  <c r="AG939" i="36"/>
  <c r="AG940" i="36"/>
  <c r="AG941" i="36"/>
  <c r="AG942" i="36"/>
  <c r="AG943" i="36"/>
  <c r="AG944" i="36"/>
  <c r="AG945" i="36"/>
  <c r="AG946" i="36"/>
  <c r="AG947" i="36"/>
  <c r="AG948" i="36"/>
  <c r="AG949" i="36"/>
  <c r="AG950" i="36"/>
  <c r="AG951" i="36"/>
  <c r="AG952" i="36"/>
  <c r="AG953" i="36"/>
  <c r="AG954" i="36"/>
  <c r="AG955" i="36"/>
  <c r="AG956" i="36"/>
  <c r="AG957" i="36"/>
  <c r="AG958" i="36"/>
  <c r="AG959" i="36"/>
  <c r="AG960" i="36"/>
  <c r="AG961" i="36"/>
  <c r="AG962" i="36"/>
  <c r="AG963" i="36"/>
  <c r="AG964" i="36"/>
  <c r="AG965" i="36"/>
  <c r="AG966" i="36"/>
  <c r="AG967" i="36"/>
  <c r="AG968" i="36"/>
  <c r="AG969" i="36"/>
  <c r="AG970" i="36"/>
  <c r="AG971" i="36"/>
  <c r="AG972" i="36"/>
  <c r="AG973" i="36"/>
  <c r="AG974" i="36"/>
  <c r="AG975" i="36"/>
  <c r="AG976" i="36"/>
  <c r="AG977" i="36"/>
  <c r="AG978" i="36"/>
  <c r="AG979" i="36"/>
  <c r="AG980" i="36"/>
  <c r="AG981" i="36"/>
  <c r="AG982" i="36"/>
  <c r="AG983" i="36"/>
  <c r="AG984" i="36"/>
  <c r="AG985" i="36"/>
  <c r="AG986" i="36"/>
  <c r="AG987" i="36"/>
  <c r="AG988" i="36"/>
  <c r="AG989" i="36"/>
  <c r="AG990" i="36"/>
  <c r="AG991" i="36"/>
  <c r="AG992" i="36"/>
  <c r="AG993" i="36"/>
  <c r="AG994" i="36"/>
  <c r="AG995" i="36"/>
  <c r="AG996" i="36"/>
  <c r="AG997" i="36"/>
  <c r="AG998" i="36"/>
  <c r="AG999" i="36"/>
  <c r="AG1000" i="36"/>
  <c r="AG1001" i="36"/>
  <c r="AG1002" i="36"/>
  <c r="AG1003" i="36"/>
  <c r="AG1004" i="36"/>
  <c r="AG1005" i="36"/>
  <c r="AG1006" i="36"/>
  <c r="AG1007" i="36"/>
  <c r="AG1008" i="36"/>
  <c r="AG1009" i="36"/>
  <c r="AG1010" i="36"/>
  <c r="AG1011" i="36"/>
  <c r="AG1012" i="36"/>
  <c r="AG1013" i="36"/>
  <c r="AG1014" i="36"/>
  <c r="AG1015" i="36"/>
  <c r="AG1016" i="36"/>
  <c r="AG1017" i="36"/>
  <c r="AG1018" i="36"/>
  <c r="AG1019" i="36"/>
  <c r="AG1020" i="36"/>
  <c r="AG1021" i="36"/>
  <c r="AG1022" i="36"/>
  <c r="AG1023" i="36"/>
  <c r="AG1024" i="36"/>
  <c r="AG1025" i="36"/>
  <c r="AG1026" i="36"/>
  <c r="AG1027" i="36"/>
  <c r="AG1028" i="36"/>
  <c r="AG1029" i="36"/>
  <c r="AG1030" i="36"/>
  <c r="AG1031" i="36"/>
  <c r="AG1032" i="36"/>
  <c r="AG1033" i="36"/>
  <c r="AG1034" i="36"/>
  <c r="AG1035" i="36"/>
  <c r="AG1036" i="36"/>
  <c r="AG1037" i="36"/>
  <c r="AG1038" i="36"/>
  <c r="AG1039" i="36"/>
  <c r="AG1040" i="36"/>
  <c r="AG1041" i="36"/>
  <c r="AG1042" i="36"/>
  <c r="AG1043" i="36"/>
  <c r="AG1044" i="36"/>
  <c r="AG1045" i="36"/>
  <c r="AG1046" i="36"/>
  <c r="AG1047" i="36"/>
  <c r="AG1048" i="36"/>
  <c r="AG1049" i="36"/>
  <c r="AG1050" i="36"/>
  <c r="AG1051" i="36"/>
  <c r="AG1052" i="36"/>
  <c r="AG1053" i="36"/>
  <c r="AG1054" i="36"/>
  <c r="AG1055" i="36"/>
  <c r="AG1056" i="36"/>
  <c r="AG1057" i="36"/>
  <c r="AG1058" i="36"/>
  <c r="AG1059" i="36"/>
  <c r="AG1060" i="36"/>
  <c r="AG1061" i="36"/>
  <c r="AG1062" i="36"/>
  <c r="AG1063" i="36"/>
  <c r="AG1064" i="36"/>
  <c r="AG1065" i="36"/>
  <c r="AG1066" i="36"/>
  <c r="AG1067" i="36"/>
  <c r="AG1068" i="36"/>
  <c r="AG1069" i="36"/>
  <c r="AG1070" i="36"/>
  <c r="AG1071" i="36"/>
  <c r="AG1072" i="36"/>
  <c r="AG1073" i="36"/>
  <c r="AG1074" i="36"/>
  <c r="AG1075" i="36"/>
  <c r="AG1076" i="36"/>
  <c r="AG1077" i="36"/>
  <c r="AG1078" i="36"/>
  <c r="AG1079" i="36"/>
  <c r="AG1080" i="36"/>
  <c r="AG1081" i="36"/>
  <c r="AG1082" i="36"/>
  <c r="AG1083" i="36"/>
  <c r="AG1084" i="36"/>
  <c r="AG1085" i="36"/>
  <c r="AG1086" i="36"/>
  <c r="AG1087" i="36"/>
  <c r="AG1088" i="36"/>
  <c r="AG1089" i="36"/>
  <c r="AG1090" i="36"/>
  <c r="AG1091" i="36"/>
  <c r="AG1092" i="36"/>
  <c r="AG1093" i="36"/>
  <c r="AG1094" i="36"/>
  <c r="AG1095" i="36"/>
  <c r="AG1096" i="36"/>
  <c r="AG1097" i="36"/>
  <c r="AG1098" i="36"/>
  <c r="AG1099" i="36"/>
  <c r="AG1100" i="36"/>
  <c r="AG1101" i="36"/>
  <c r="AG1102" i="36"/>
  <c r="AG1103" i="36"/>
  <c r="AG1104" i="36"/>
  <c r="AG1105" i="36"/>
  <c r="AG1106" i="36"/>
  <c r="AG1107" i="36"/>
  <c r="AG1108" i="36"/>
  <c r="AG1109" i="36"/>
  <c r="AG1110" i="36"/>
  <c r="AG1111" i="36"/>
  <c r="AG1112" i="36"/>
  <c r="AG1113" i="36"/>
  <c r="AG1114" i="36"/>
  <c r="AG1115" i="36"/>
  <c r="AG1116" i="36"/>
  <c r="AG1117" i="36"/>
  <c r="AG1118" i="36"/>
  <c r="AG1119" i="36"/>
  <c r="AG1120" i="36"/>
  <c r="AG1121" i="36"/>
  <c r="AG1122" i="36"/>
  <c r="AG1123" i="36"/>
  <c r="AG1124" i="36"/>
  <c r="AG1125" i="36"/>
  <c r="AG1126" i="36"/>
  <c r="AG1127" i="36"/>
  <c r="AG1128" i="36"/>
  <c r="AG1129" i="36"/>
  <c r="AG1130" i="36"/>
  <c r="AG1131" i="36"/>
  <c r="AG1132" i="36"/>
  <c r="AG1133" i="36"/>
  <c r="AG1134" i="36"/>
  <c r="AG1135" i="36"/>
  <c r="AG1136" i="36"/>
  <c r="AG1137" i="36"/>
  <c r="AG1138" i="36"/>
  <c r="AG1139" i="36"/>
  <c r="AG1140" i="36"/>
  <c r="AG1141" i="36"/>
  <c r="AG1142" i="36"/>
  <c r="AG1143" i="36"/>
  <c r="AG1144" i="36"/>
  <c r="AG1145" i="36"/>
  <c r="AG1146" i="36"/>
  <c r="AG1147" i="36"/>
  <c r="AG1148" i="36"/>
  <c r="AG1149" i="36"/>
  <c r="AG1150" i="36"/>
  <c r="AG1151" i="36"/>
  <c r="AG1152" i="36"/>
  <c r="AG1153" i="36"/>
  <c r="AG1154" i="36"/>
  <c r="AG1155" i="36"/>
  <c r="AG1156" i="36"/>
  <c r="AG1157" i="36"/>
  <c r="AG1158" i="36"/>
  <c r="AG1159" i="36"/>
  <c r="AG1160" i="36"/>
  <c r="AG1161" i="36"/>
  <c r="AG1162" i="36"/>
  <c r="AG1163" i="36"/>
  <c r="AG1164" i="36"/>
  <c r="AG1165" i="36"/>
  <c r="AG1166" i="36"/>
  <c r="AG1167" i="36"/>
  <c r="AG1168" i="36"/>
  <c r="AG1169" i="36"/>
  <c r="AG1170" i="36"/>
  <c r="AG1171" i="36"/>
  <c r="AG1172" i="36"/>
  <c r="AG1173" i="36"/>
  <c r="AG1174" i="36"/>
  <c r="AG1175" i="36"/>
  <c r="AG1176" i="36"/>
  <c r="AG1177" i="36"/>
  <c r="AG1178" i="36"/>
  <c r="AG1179" i="36"/>
  <c r="AG1180" i="36"/>
  <c r="AG1181" i="36"/>
  <c r="AG1182" i="36"/>
  <c r="AG1183" i="36"/>
  <c r="AG1184" i="36"/>
  <c r="AG1185" i="36"/>
  <c r="AG1186" i="36"/>
  <c r="AG1187" i="36"/>
  <c r="AG1188" i="36"/>
  <c r="AG1189" i="36"/>
  <c r="AG1190" i="36"/>
  <c r="AG1191" i="36"/>
  <c r="AG1192" i="36"/>
  <c r="AG1193" i="36"/>
  <c r="AG1194" i="36"/>
  <c r="AG1195" i="36"/>
  <c r="AG1196" i="36"/>
  <c r="AG1197" i="36"/>
  <c r="AG1198" i="36"/>
  <c r="AG1199" i="36"/>
  <c r="AG1200" i="36"/>
  <c r="AG1201" i="36"/>
  <c r="AG1202" i="36"/>
  <c r="AG1203" i="36"/>
  <c r="AG1204" i="36"/>
  <c r="AG1205" i="36"/>
  <c r="AG1206" i="36"/>
  <c r="AG1207" i="36"/>
  <c r="AG1208" i="36"/>
  <c r="AG1209" i="36"/>
  <c r="AG1210" i="36"/>
  <c r="AG1211" i="36"/>
  <c r="AG1212" i="36"/>
  <c r="AG1213" i="36"/>
  <c r="AG1214" i="36"/>
  <c r="AG1215" i="36"/>
  <c r="AG1216" i="36"/>
  <c r="AG1217" i="36"/>
  <c r="AG1218" i="36"/>
  <c r="AG1219" i="36"/>
  <c r="AG1220" i="36"/>
  <c r="AG1221" i="36"/>
  <c r="AG1222" i="36"/>
  <c r="AG1223" i="36"/>
  <c r="AG1224" i="36"/>
  <c r="AG1225" i="36"/>
  <c r="AG1226" i="36"/>
  <c r="AG1227" i="36"/>
  <c r="AG1228" i="36"/>
  <c r="AG1229" i="36"/>
  <c r="AG1230" i="36"/>
  <c r="AG1231" i="36"/>
  <c r="AG1232" i="36"/>
  <c r="AG1233" i="36"/>
  <c r="AG1234" i="36"/>
  <c r="AG1235" i="36"/>
  <c r="AG1236" i="36"/>
  <c r="AG1237" i="36"/>
  <c r="AG1238" i="36"/>
  <c r="AG1239" i="36"/>
  <c r="AG1240" i="36"/>
  <c r="AG1241" i="36"/>
  <c r="AG1242" i="36"/>
  <c r="AG1243" i="36"/>
  <c r="AG1244" i="36"/>
  <c r="AG1245" i="36"/>
  <c r="AG1246" i="36"/>
  <c r="AG1247" i="36"/>
  <c r="AG1248" i="36"/>
  <c r="AG1249" i="36"/>
  <c r="AG1250" i="36"/>
  <c r="AG1251" i="36"/>
  <c r="AG1252" i="36"/>
  <c r="AG1253" i="36"/>
  <c r="AG1254" i="36"/>
  <c r="AG1255" i="36"/>
  <c r="AG1256" i="36"/>
  <c r="AG1257" i="36"/>
  <c r="AG1258" i="36"/>
  <c r="AG1259" i="36"/>
  <c r="AG1260" i="36"/>
  <c r="AG1261" i="36"/>
  <c r="AG1262" i="36"/>
  <c r="AG1263" i="36"/>
  <c r="AG1264" i="36"/>
  <c r="AG1265" i="36"/>
  <c r="AG1266" i="36"/>
  <c r="AG1267" i="36"/>
  <c r="AG1268" i="36"/>
  <c r="AG1269" i="36"/>
  <c r="AG1270" i="36"/>
  <c r="AG1271" i="36"/>
  <c r="AG1272" i="36"/>
  <c r="AG1273" i="36"/>
  <c r="AG1274" i="36"/>
  <c r="AG1275" i="36"/>
  <c r="AG1276" i="36"/>
  <c r="AG1277" i="36"/>
  <c r="AG1278" i="36"/>
  <c r="AG1279" i="36"/>
  <c r="AG1280" i="36"/>
  <c r="AG1281" i="36"/>
  <c r="AG1282" i="36"/>
  <c r="AG1283" i="36"/>
  <c r="AG1284" i="36"/>
  <c r="AG1285" i="36"/>
  <c r="AG1286" i="36"/>
  <c r="AG1287" i="36"/>
  <c r="AG1288" i="36"/>
  <c r="AG1289" i="36"/>
  <c r="AG1290" i="36"/>
  <c r="AG1291" i="36"/>
  <c r="AG1292" i="36"/>
  <c r="AG1293" i="36"/>
  <c r="AG1294" i="36"/>
  <c r="AG1295" i="36"/>
  <c r="AG1296" i="36"/>
  <c r="AG1297" i="36"/>
  <c r="AG1298" i="36"/>
  <c r="AG1299" i="36"/>
  <c r="AG1300" i="36"/>
  <c r="AG1301" i="36"/>
  <c r="AG1302" i="36"/>
  <c r="AG1303" i="36"/>
  <c r="AG1304" i="36"/>
  <c r="AG1305" i="36"/>
  <c r="AG1306" i="36"/>
  <c r="AG1307" i="36"/>
  <c r="AG1308" i="36"/>
  <c r="AG1309" i="36"/>
  <c r="AG1310" i="36"/>
  <c r="AG1311" i="36"/>
  <c r="AG1312" i="36"/>
  <c r="AG1313" i="36"/>
  <c r="AG1314" i="36"/>
  <c r="AG1315" i="36"/>
  <c r="AG1316" i="36"/>
  <c r="AG1317" i="36"/>
  <c r="AG1318" i="36"/>
  <c r="AG1319" i="36"/>
  <c r="AG1320" i="36"/>
  <c r="AG1321" i="36"/>
  <c r="AG1322" i="36"/>
  <c r="AG1323" i="36"/>
  <c r="AG1324" i="36"/>
  <c r="AG1325" i="36"/>
  <c r="AG1326" i="36"/>
  <c r="AG1327" i="36"/>
  <c r="AG1328" i="36"/>
  <c r="AG1329" i="36"/>
  <c r="AG1330" i="36"/>
  <c r="AG1331" i="36"/>
  <c r="AG1332" i="36"/>
  <c r="AG1333" i="36"/>
  <c r="AG1334" i="36"/>
  <c r="AG1335" i="36"/>
  <c r="AG1336" i="36"/>
  <c r="AG1337" i="36"/>
  <c r="AG1338" i="36"/>
  <c r="AG1339" i="36"/>
  <c r="AG1340" i="36"/>
  <c r="AG1341" i="36"/>
  <c r="AG1342" i="36"/>
  <c r="AG1343" i="36"/>
  <c r="AG1344" i="36"/>
  <c r="AG1345" i="36"/>
  <c r="AG1346" i="36"/>
  <c r="AG1347" i="36"/>
  <c r="AG1348" i="36"/>
  <c r="AG1349" i="36"/>
  <c r="AG1350" i="36"/>
  <c r="AG1351" i="36"/>
  <c r="AG1352" i="36"/>
  <c r="AG1353" i="36"/>
  <c r="AG1354" i="36"/>
  <c r="AG1355" i="36"/>
  <c r="AG1356" i="36"/>
  <c r="AG1357" i="36"/>
  <c r="AG1358" i="36"/>
  <c r="AG1359" i="36"/>
  <c r="AG1360" i="36"/>
  <c r="AG1361" i="36"/>
  <c r="AG1362" i="36"/>
  <c r="AG1363" i="36"/>
  <c r="AG1364" i="36"/>
  <c r="AG1365" i="36"/>
  <c r="AG1366" i="36"/>
  <c r="AG1367" i="36"/>
  <c r="AG1368" i="36"/>
  <c r="AG1369" i="36"/>
  <c r="AG1370" i="36"/>
  <c r="AG1371" i="36"/>
  <c r="AG1372" i="36"/>
  <c r="AG1373" i="36"/>
  <c r="AG1374" i="36"/>
  <c r="AG1375" i="36"/>
  <c r="AG1376" i="36"/>
  <c r="AG1377" i="36"/>
  <c r="AG1378" i="36"/>
  <c r="AG1379" i="36"/>
  <c r="AG1380" i="36"/>
  <c r="AG1381" i="36"/>
  <c r="AG1382" i="36"/>
  <c r="AG1383" i="36"/>
  <c r="AG1384" i="36"/>
  <c r="AG1385" i="36"/>
  <c r="AG1386" i="36"/>
  <c r="AG1387" i="36"/>
  <c r="AG1388" i="36"/>
  <c r="AG1389" i="36"/>
  <c r="AG1390" i="36"/>
  <c r="AG1391" i="36"/>
  <c r="AG1392" i="36"/>
  <c r="AG1393" i="36"/>
  <c r="AG1394" i="36"/>
  <c r="AG1395" i="36"/>
  <c r="AG1396" i="36"/>
  <c r="AG1397" i="36"/>
  <c r="AG1398" i="36"/>
  <c r="AG1399" i="36"/>
  <c r="AG1400" i="36"/>
  <c r="AG1401" i="36"/>
  <c r="AG1402" i="36"/>
  <c r="AG1403" i="36"/>
  <c r="AG1404" i="36"/>
  <c r="AG1405" i="36"/>
  <c r="AG1406" i="36"/>
  <c r="AG1407" i="36"/>
  <c r="AG1408" i="36"/>
  <c r="AG1409" i="36"/>
  <c r="AG1410" i="36"/>
  <c r="AG1411" i="36"/>
  <c r="AG1412" i="36"/>
  <c r="AG1413" i="36"/>
  <c r="AG1414" i="36"/>
  <c r="AG1415" i="36"/>
  <c r="AG1416" i="36"/>
  <c r="AG1417" i="36"/>
  <c r="AG1418" i="36"/>
  <c r="AG1419" i="36"/>
  <c r="AG1420" i="36"/>
  <c r="AG1421" i="36"/>
  <c r="AG1422" i="36"/>
  <c r="AG1423" i="36"/>
  <c r="AG1424" i="36"/>
  <c r="AG1425" i="36"/>
  <c r="AG1426" i="36"/>
  <c r="AG1427" i="36"/>
  <c r="AG1428" i="36"/>
  <c r="AG1429" i="36"/>
  <c r="AG1430" i="36"/>
  <c r="AG1431" i="36"/>
  <c r="AG1432" i="36"/>
  <c r="AG1433" i="36"/>
  <c r="AG1434" i="36"/>
  <c r="AG1435" i="36"/>
  <c r="AG1436" i="36"/>
  <c r="AG1437" i="36"/>
  <c r="AG1438" i="36"/>
  <c r="AG1439" i="36"/>
  <c r="AG1440" i="36"/>
  <c r="AG1441" i="36"/>
  <c r="AG1442" i="36"/>
  <c r="AG1443" i="36"/>
  <c r="AG1444" i="36"/>
  <c r="AG1445" i="36"/>
  <c r="AG1446" i="36"/>
  <c r="AG1447" i="36"/>
  <c r="AG1448" i="36"/>
  <c r="AG1449" i="36"/>
  <c r="AG1450" i="36"/>
  <c r="AG1451" i="36"/>
  <c r="AG1452" i="36"/>
  <c r="AG1453" i="36"/>
  <c r="AG1454" i="36"/>
  <c r="AG1455" i="36"/>
  <c r="AG1456" i="36"/>
  <c r="AG1457" i="36"/>
  <c r="AG1458" i="36"/>
  <c r="AG1459" i="36"/>
  <c r="AG1460" i="36"/>
  <c r="AG1461" i="36"/>
  <c r="AG1462" i="36"/>
  <c r="AG1463" i="36"/>
  <c r="AG1464" i="36"/>
  <c r="AG1465" i="36"/>
  <c r="AG1466" i="36"/>
  <c r="AG1467" i="36"/>
  <c r="AG1468" i="36"/>
  <c r="AG1469" i="36"/>
  <c r="AG1470" i="36"/>
  <c r="AG1471" i="36"/>
  <c r="AG1472" i="36"/>
  <c r="AG1473" i="36"/>
  <c r="AG1474" i="36"/>
  <c r="AG1475" i="36"/>
  <c r="AG1476" i="36"/>
  <c r="AG1477" i="36"/>
  <c r="AG1478" i="36"/>
  <c r="AG1479" i="36"/>
  <c r="AG1480" i="36"/>
  <c r="AG1481" i="36"/>
  <c r="AG1482" i="36"/>
  <c r="AG1483" i="36"/>
  <c r="AG1484" i="36"/>
  <c r="AG1485" i="36"/>
  <c r="AG1486" i="36"/>
  <c r="AG1487" i="36"/>
  <c r="AG1488" i="36"/>
  <c r="AG1489" i="36"/>
  <c r="AG1490" i="36"/>
  <c r="AG1491" i="36"/>
  <c r="AG1492" i="36"/>
  <c r="AG1493" i="36"/>
  <c r="AG1494" i="36"/>
  <c r="AG1495" i="36"/>
  <c r="AG1496" i="36"/>
  <c r="AG1497" i="36"/>
  <c r="AG1498" i="36"/>
  <c r="AG1499" i="36"/>
  <c r="AG1500" i="36"/>
  <c r="AG1501" i="36"/>
  <c r="AG1502" i="36"/>
  <c r="AG1503" i="36"/>
  <c r="AG1504" i="36"/>
  <c r="AG1505" i="36"/>
  <c r="AG1506" i="36"/>
  <c r="AG1507" i="36"/>
  <c r="AG1508" i="36"/>
  <c r="AG1509" i="36"/>
  <c r="AG1510" i="36"/>
  <c r="AG1511" i="36"/>
  <c r="AG1512" i="36"/>
  <c r="AG1513" i="36"/>
  <c r="AG1514" i="36"/>
  <c r="AG1515" i="36"/>
  <c r="AG1516" i="36"/>
  <c r="AG1517" i="36"/>
  <c r="AG1518" i="36"/>
  <c r="AG1519" i="36"/>
  <c r="AG1520" i="36"/>
  <c r="AG1521" i="36"/>
  <c r="AG1522" i="36"/>
  <c r="AG1523" i="36"/>
  <c r="AG1524" i="36"/>
  <c r="AG1525" i="36"/>
  <c r="AG1526" i="36"/>
  <c r="AG1527" i="36"/>
  <c r="AG1528" i="36"/>
  <c r="AG1529" i="36"/>
  <c r="AG1530" i="36"/>
  <c r="AG1531" i="36"/>
  <c r="AG1532" i="36"/>
  <c r="AG1533" i="36"/>
  <c r="AG1534" i="36"/>
  <c r="AG1535" i="36"/>
  <c r="AG1536" i="36"/>
  <c r="AG1537" i="36"/>
  <c r="AG1538" i="36"/>
  <c r="AG1539" i="36"/>
  <c r="AG1540" i="36"/>
  <c r="AG1541" i="36"/>
  <c r="AG1542" i="36"/>
  <c r="AG1543" i="36"/>
  <c r="AG1544" i="36"/>
  <c r="AG1545" i="36"/>
  <c r="AG1546" i="36"/>
  <c r="AG1547" i="36"/>
  <c r="AG1548" i="36"/>
  <c r="AG1549" i="36"/>
  <c r="AG1550" i="36"/>
  <c r="AG1551" i="36"/>
  <c r="AG1552" i="36"/>
  <c r="AG1553" i="36"/>
  <c r="AG1554" i="36"/>
  <c r="AG1555" i="36"/>
  <c r="AG1556" i="36"/>
  <c r="AG1557" i="36"/>
  <c r="AG1558" i="36"/>
  <c r="AG1559" i="36"/>
  <c r="AG1560" i="36"/>
  <c r="AG1561" i="36"/>
  <c r="AG1562" i="36"/>
  <c r="AG1563" i="36"/>
  <c r="AG1564" i="36"/>
  <c r="AG1565" i="36"/>
  <c r="AG1566" i="36"/>
  <c r="AG1567" i="36"/>
  <c r="AG1568" i="36"/>
  <c r="AG1569" i="36"/>
  <c r="AG1570" i="36"/>
  <c r="AG1571" i="36"/>
  <c r="AG1572" i="36"/>
  <c r="AG1573" i="36"/>
  <c r="AG1574" i="36"/>
  <c r="AG1575" i="36"/>
  <c r="AG1576" i="36"/>
  <c r="AG1577" i="36"/>
  <c r="AG1578" i="36"/>
  <c r="AG1579" i="36"/>
  <c r="AG1580" i="36"/>
  <c r="AG1581" i="36"/>
  <c r="AG1582" i="36"/>
  <c r="AG1583" i="36"/>
  <c r="AG1584" i="36"/>
  <c r="AG1585" i="36"/>
  <c r="AG1586" i="36"/>
  <c r="AG1587" i="36"/>
  <c r="AG1588" i="36"/>
  <c r="AG1589" i="36"/>
  <c r="AG1590" i="36"/>
  <c r="AG1591" i="36"/>
  <c r="AG1592" i="36"/>
  <c r="AG1593" i="36"/>
  <c r="AG1594" i="36"/>
  <c r="AG1595" i="36"/>
  <c r="AG1596" i="36"/>
  <c r="AG1597" i="36"/>
  <c r="AG1598" i="36"/>
  <c r="AG1599" i="36"/>
  <c r="AG1600" i="36"/>
  <c r="AG1601" i="36"/>
  <c r="AG1602" i="36"/>
  <c r="AG1603" i="36"/>
  <c r="AG1604" i="36"/>
  <c r="AG1605" i="36"/>
  <c r="AG1606" i="36"/>
  <c r="AG1607" i="36"/>
  <c r="AG1608" i="36"/>
  <c r="AG1609" i="36"/>
  <c r="AG1610" i="36"/>
  <c r="AG1611" i="36"/>
  <c r="AG1612" i="36"/>
  <c r="AG1613" i="36"/>
  <c r="AG1614" i="36"/>
  <c r="AG1615" i="36"/>
  <c r="AG1616" i="36"/>
  <c r="AG1617" i="36"/>
  <c r="AG1618" i="36"/>
  <c r="AG1619" i="36"/>
  <c r="AG1620" i="36"/>
  <c r="AG1621" i="36"/>
  <c r="AG1622" i="36"/>
  <c r="AG1623" i="36"/>
  <c r="AG1624" i="36"/>
  <c r="AG1625" i="36"/>
  <c r="AG1626" i="36"/>
  <c r="AG1627" i="36"/>
  <c r="AG1628" i="36"/>
  <c r="AG1629" i="36"/>
  <c r="AG1630" i="36"/>
  <c r="AG1631" i="36"/>
  <c r="AG1632" i="36"/>
  <c r="AG1633" i="36"/>
  <c r="AG1634" i="36"/>
  <c r="AG1635" i="36"/>
  <c r="AG1636" i="36"/>
  <c r="AG1637" i="36"/>
  <c r="AG1638" i="36"/>
  <c r="AG1639" i="36"/>
  <c r="AG1640" i="36"/>
  <c r="AG1641" i="36"/>
  <c r="AG1642" i="36"/>
  <c r="AG1643" i="36"/>
  <c r="AG1644" i="36"/>
  <c r="AG1645" i="36"/>
  <c r="AG1646" i="36"/>
  <c r="AG1647" i="36"/>
  <c r="AG1648" i="36"/>
  <c r="AG1649" i="36"/>
  <c r="AG1650" i="36"/>
  <c r="AG1651" i="36"/>
  <c r="AG1652" i="36"/>
  <c r="AG1653" i="36"/>
  <c r="AG1654" i="36"/>
  <c r="AG1655" i="36"/>
  <c r="AG1656" i="36"/>
  <c r="AG1657" i="36"/>
  <c r="AG1658" i="36"/>
  <c r="AG1659" i="36"/>
  <c r="AG1660" i="36"/>
  <c r="AG1661" i="36"/>
  <c r="AG1662" i="36"/>
  <c r="AG1663" i="36"/>
  <c r="AG1664" i="36"/>
  <c r="AG1665" i="36"/>
  <c r="AG1666" i="36"/>
  <c r="AG1667" i="36"/>
  <c r="AG1668" i="36"/>
  <c r="AG1669" i="36"/>
  <c r="AG1670" i="36"/>
  <c r="AG1671" i="36"/>
  <c r="AG1672" i="36"/>
  <c r="AG1673" i="36"/>
  <c r="AG1674" i="36"/>
  <c r="AG1675" i="36"/>
  <c r="AG1676" i="36"/>
  <c r="AG1677" i="36"/>
  <c r="AG1678" i="36"/>
  <c r="AG1679" i="36"/>
  <c r="AG1680" i="36"/>
  <c r="AG1681" i="36"/>
  <c r="AG1682" i="36"/>
  <c r="AG1683" i="36"/>
  <c r="AG1684" i="36"/>
  <c r="AG1685" i="36"/>
  <c r="AG1686" i="36"/>
  <c r="AG1687" i="36"/>
  <c r="AG1688" i="36"/>
  <c r="AG1689" i="36"/>
  <c r="AG1690" i="36"/>
  <c r="AG1691" i="36"/>
  <c r="AG1692" i="36"/>
  <c r="AG1693" i="36"/>
  <c r="AG1694" i="36"/>
  <c r="AG1695" i="36"/>
  <c r="AG1696" i="36"/>
  <c r="AG1697" i="36"/>
  <c r="AG1698" i="36"/>
  <c r="AG1699" i="36"/>
  <c r="AG1700" i="36"/>
  <c r="AG1701" i="36"/>
  <c r="AG1702" i="36"/>
  <c r="AG1703" i="36"/>
  <c r="AG1704" i="36"/>
  <c r="AG1705" i="36"/>
  <c r="AG1706" i="36"/>
  <c r="AG1707" i="36"/>
  <c r="AG1708" i="36"/>
  <c r="AG1709" i="36"/>
  <c r="AG1710" i="36"/>
  <c r="AG1711" i="36"/>
  <c r="AG1712" i="36"/>
  <c r="AG1713" i="36"/>
  <c r="AG1714" i="36"/>
  <c r="AG1715" i="36"/>
  <c r="AG1716" i="36"/>
  <c r="AG1717" i="36"/>
  <c r="AG1718" i="36"/>
  <c r="AG1719" i="36"/>
  <c r="AG1720" i="36"/>
  <c r="AG1721" i="36"/>
  <c r="AG1722" i="36"/>
  <c r="AG1723" i="36"/>
  <c r="AG1724" i="36"/>
  <c r="AG1725" i="36"/>
  <c r="AG1726" i="36"/>
  <c r="AG1727" i="36"/>
  <c r="AG1728" i="36"/>
  <c r="AG1729" i="36"/>
  <c r="AG1730" i="36"/>
  <c r="AG1731" i="36"/>
  <c r="AG1732" i="36"/>
  <c r="AG1733" i="36"/>
  <c r="AG1734" i="36"/>
  <c r="AG1735" i="36"/>
  <c r="AG1736" i="36"/>
  <c r="AG1737" i="36"/>
  <c r="AG1738" i="36"/>
  <c r="AG1739" i="36"/>
  <c r="AG1740" i="36"/>
  <c r="AG1741" i="36"/>
  <c r="AG1742" i="36"/>
  <c r="AG1743" i="36"/>
  <c r="AG1744" i="36"/>
  <c r="AG1745" i="36"/>
  <c r="AG1746" i="36"/>
  <c r="AG1747" i="36"/>
  <c r="AG1748" i="36"/>
  <c r="AG1749" i="36"/>
  <c r="AG1750" i="36"/>
  <c r="AG1751" i="36"/>
  <c r="AG1752" i="36"/>
  <c r="AG1753" i="36"/>
  <c r="AG1754" i="36"/>
  <c r="AG1755" i="36"/>
  <c r="AG1756" i="36"/>
  <c r="AG1757" i="36"/>
  <c r="AG1758" i="36"/>
  <c r="AG1759" i="36"/>
  <c r="AG1760" i="36"/>
  <c r="AG1761" i="36"/>
  <c r="AG1762" i="36"/>
  <c r="AG1763" i="36"/>
  <c r="AG1764" i="36"/>
  <c r="AG1765" i="36"/>
  <c r="AG1766" i="36"/>
  <c r="AG1767" i="36"/>
  <c r="AG1768" i="36"/>
  <c r="AG1769" i="36"/>
  <c r="AG1770" i="36"/>
  <c r="AG1771" i="36"/>
  <c r="AG1772" i="36"/>
  <c r="AG1773" i="36"/>
  <c r="AG1774" i="36"/>
  <c r="AG1775" i="36"/>
  <c r="AG1776" i="36"/>
  <c r="AG1777" i="36"/>
  <c r="AG1778" i="36"/>
  <c r="AG1779" i="36"/>
  <c r="AG1780" i="36"/>
  <c r="AG1781" i="36"/>
  <c r="AG1782" i="36"/>
  <c r="AG1783" i="36"/>
  <c r="AG1784" i="36"/>
  <c r="AG1785" i="36"/>
  <c r="AG1786" i="36"/>
  <c r="AG1787" i="36"/>
  <c r="AG1788" i="36"/>
  <c r="AG1789" i="36"/>
  <c r="AG1790" i="36"/>
  <c r="AG1791" i="36"/>
  <c r="AG1792" i="36"/>
  <c r="AG1793" i="36"/>
  <c r="AG1794" i="36"/>
  <c r="AG1795" i="36"/>
  <c r="AG1796" i="36"/>
  <c r="AG1797" i="36"/>
  <c r="AG1798" i="36"/>
  <c r="AG1799" i="36"/>
  <c r="AG1800" i="36"/>
  <c r="AG1801" i="36"/>
  <c r="AG1802" i="36"/>
  <c r="AG1803" i="36"/>
  <c r="AG1804" i="36"/>
  <c r="AG1805" i="36"/>
  <c r="AG1806" i="36"/>
  <c r="AG1807" i="36"/>
  <c r="AG1808" i="36"/>
  <c r="AG1809" i="36"/>
  <c r="AG1810" i="36"/>
  <c r="AG1811" i="36"/>
  <c r="AG1812" i="36"/>
  <c r="AG1813" i="36"/>
  <c r="AG1814" i="36"/>
  <c r="AG1815" i="36"/>
  <c r="AG1816" i="36"/>
  <c r="AG1817" i="36"/>
  <c r="AG1818" i="36"/>
  <c r="AG1819" i="36"/>
  <c r="AG1820" i="36"/>
  <c r="AG1821" i="36"/>
  <c r="AG1822" i="36"/>
  <c r="AG1823" i="36"/>
  <c r="AG1824" i="36"/>
  <c r="AG1825" i="36"/>
  <c r="AG1826" i="36"/>
  <c r="AG1827" i="36"/>
  <c r="AG1828" i="36"/>
  <c r="AG1829" i="36"/>
  <c r="AG1830" i="36"/>
  <c r="AG1831" i="36"/>
  <c r="AG1832" i="36"/>
  <c r="AG1833" i="36"/>
  <c r="AG1834" i="36"/>
  <c r="AG1835" i="36"/>
  <c r="AG1836" i="36"/>
  <c r="AG1837" i="36"/>
  <c r="AG1838" i="36"/>
  <c r="AG1839" i="36"/>
  <c r="AG1840" i="36"/>
  <c r="AG1841" i="36"/>
  <c r="AG1842" i="36"/>
  <c r="AG1843" i="36"/>
  <c r="AG1844" i="36"/>
  <c r="AG1845" i="36"/>
  <c r="AG1846" i="36"/>
  <c r="AG1847" i="36"/>
  <c r="AG1848" i="36"/>
  <c r="AG1849" i="36"/>
  <c r="AG1850" i="36"/>
  <c r="AG1851" i="36"/>
  <c r="AG1852" i="36"/>
  <c r="AG1853" i="36"/>
  <c r="AG1854" i="36"/>
  <c r="AG1855" i="36"/>
  <c r="AG1856" i="36"/>
  <c r="AG1857" i="36"/>
  <c r="AG1858" i="36"/>
  <c r="AG1859" i="36"/>
  <c r="AG1860" i="36"/>
  <c r="AG1861" i="36"/>
  <c r="AG1862" i="36"/>
  <c r="AG1863" i="36"/>
  <c r="AG1864" i="36"/>
  <c r="AG1865" i="36"/>
  <c r="AG1866" i="36"/>
  <c r="AG1867" i="36"/>
  <c r="AG1868" i="36"/>
  <c r="AG1869" i="36"/>
  <c r="AG1870" i="36"/>
  <c r="AG1871" i="36"/>
  <c r="AG1872" i="36"/>
  <c r="AG1873" i="36"/>
  <c r="AG1874" i="36"/>
  <c r="AG1875" i="36"/>
  <c r="AG1876" i="36"/>
  <c r="AG1877" i="36"/>
  <c r="AG1878" i="36"/>
  <c r="AG1879" i="36"/>
  <c r="AG1880" i="36"/>
  <c r="AG1881" i="36"/>
  <c r="AG1882" i="36"/>
  <c r="AG1883" i="36"/>
  <c r="AG1884" i="36"/>
  <c r="AG1885" i="36"/>
  <c r="AG1886" i="36"/>
  <c r="AG1887" i="36"/>
  <c r="AG1888" i="36"/>
  <c r="AG1889" i="36"/>
  <c r="AG1890" i="36"/>
  <c r="AG1891" i="36"/>
  <c r="AG1892" i="36"/>
  <c r="AG1893" i="36"/>
  <c r="AG1894" i="36"/>
  <c r="AG1895" i="36"/>
  <c r="AG1896" i="36"/>
  <c r="AG1897" i="36"/>
  <c r="AG1898" i="36"/>
  <c r="AG1899" i="36"/>
  <c r="AG1900" i="36"/>
  <c r="AG1901" i="36"/>
  <c r="AG1902" i="36"/>
  <c r="AG1903" i="36"/>
  <c r="AG1904" i="36"/>
  <c r="AG1905" i="36"/>
  <c r="AG1906" i="36"/>
  <c r="AG1907" i="36"/>
  <c r="AG1908" i="36"/>
  <c r="AG1909" i="36"/>
  <c r="AG1910" i="36"/>
  <c r="AG1911" i="36"/>
  <c r="AG1912" i="36"/>
  <c r="AG1913" i="36"/>
  <c r="AG1914" i="36"/>
  <c r="AG1915" i="36"/>
  <c r="AG1916" i="36"/>
  <c r="AG1917" i="36"/>
  <c r="AG1918" i="36"/>
  <c r="AG1919" i="36"/>
  <c r="AG1920" i="36"/>
  <c r="AG1921" i="36"/>
  <c r="AG1922" i="36"/>
  <c r="AG1923" i="36"/>
  <c r="AG1924" i="36"/>
  <c r="AG1925" i="36"/>
  <c r="AG1926" i="36"/>
  <c r="AG1927" i="36"/>
  <c r="AG1928" i="36"/>
  <c r="AG1929" i="36"/>
  <c r="AG1930" i="36"/>
  <c r="AG1931" i="36"/>
  <c r="AG1932" i="36"/>
  <c r="AG1933" i="36"/>
  <c r="AG1934" i="36"/>
  <c r="AG1935" i="36"/>
  <c r="AG1936" i="36"/>
  <c r="AG1937" i="36"/>
  <c r="AG1938" i="36"/>
  <c r="AG1939" i="36"/>
  <c r="AG1940" i="36"/>
  <c r="AG1941" i="36"/>
  <c r="AG1942" i="36"/>
  <c r="AG1943" i="36"/>
  <c r="AG1944" i="36"/>
  <c r="AG1945" i="36"/>
  <c r="AG1946" i="36"/>
  <c r="AG1947" i="36"/>
  <c r="AG1948" i="36"/>
  <c r="AG1949" i="36"/>
  <c r="AG1950" i="36"/>
  <c r="AG1951" i="36"/>
  <c r="AG1952" i="36"/>
  <c r="AG1953" i="36"/>
  <c r="AG1954" i="36"/>
  <c r="AG1955" i="36"/>
  <c r="AG1956" i="36"/>
  <c r="AG1957" i="36"/>
  <c r="AG1958" i="36"/>
  <c r="AG1959" i="36"/>
  <c r="AG1960" i="36"/>
  <c r="AG1961" i="36"/>
  <c r="AG1962" i="36"/>
  <c r="AG1963" i="36"/>
  <c r="AG1964" i="36"/>
  <c r="AG1965" i="36"/>
  <c r="AG1966" i="36"/>
  <c r="AG1967" i="36"/>
  <c r="AG1968" i="36"/>
  <c r="AG1969" i="36"/>
  <c r="AG1970" i="36"/>
  <c r="AG1971" i="36"/>
  <c r="AG1972" i="36"/>
  <c r="AG1973" i="36"/>
  <c r="AG1974" i="36"/>
  <c r="AG1975" i="36"/>
  <c r="AG1976" i="36"/>
  <c r="AG1977" i="36"/>
  <c r="AG1978" i="36"/>
  <c r="AG1979" i="36"/>
  <c r="AG1980" i="36"/>
  <c r="AG1981" i="36"/>
  <c r="AG1982" i="36"/>
  <c r="AG1983" i="36"/>
  <c r="AG1984" i="36"/>
  <c r="AG1985" i="36"/>
  <c r="AG1986" i="36"/>
  <c r="AG1987" i="36"/>
  <c r="AG1988" i="36"/>
  <c r="AG1989" i="36"/>
  <c r="AG1990" i="36"/>
  <c r="AG1991" i="36"/>
  <c r="AG1992" i="36"/>
  <c r="AG1993" i="36"/>
  <c r="AG1994" i="36"/>
  <c r="AG1995" i="36"/>
  <c r="AG1996" i="36"/>
  <c r="AG1997" i="36"/>
  <c r="AG1998" i="36"/>
  <c r="AG1999" i="36"/>
  <c r="AG2000" i="36"/>
  <c r="AG2001" i="36"/>
  <c r="AG2002" i="36"/>
  <c r="AG2003" i="36"/>
  <c r="AG2004" i="36"/>
  <c r="AG2005" i="36"/>
  <c r="AG2006" i="36"/>
  <c r="AG2007" i="36"/>
  <c r="AG2008" i="36"/>
  <c r="AG2009" i="36"/>
  <c r="AG2010" i="36"/>
  <c r="AG2011" i="36"/>
  <c r="AG2012" i="36"/>
  <c r="AG2013" i="36"/>
  <c r="AG2014" i="36"/>
  <c r="AG2015" i="36"/>
  <c r="AG2016" i="36"/>
  <c r="AG2017" i="36"/>
  <c r="AG2018" i="36"/>
  <c r="AG2019" i="36"/>
  <c r="AG2020" i="36"/>
  <c r="AG2021" i="36"/>
  <c r="AG2022" i="36"/>
  <c r="AG2023" i="36"/>
  <c r="AG2024" i="36"/>
  <c r="AG2025" i="36"/>
  <c r="AG2026" i="36"/>
  <c r="AG2027" i="36"/>
  <c r="AG2028" i="36"/>
  <c r="AG2029" i="36"/>
  <c r="AG2030" i="36"/>
  <c r="AG2031" i="36"/>
  <c r="AG2032" i="36"/>
  <c r="AG2033" i="36"/>
  <c r="AG2034" i="36"/>
  <c r="AG2035" i="36"/>
  <c r="AG2036" i="36"/>
  <c r="AG2037" i="36"/>
  <c r="AG2038" i="36"/>
  <c r="AG2039" i="36"/>
  <c r="AG2040" i="36"/>
  <c r="AG2041" i="36"/>
  <c r="AG2042" i="36"/>
  <c r="AG2043" i="36"/>
  <c r="AG2044" i="36"/>
  <c r="AG2045" i="36"/>
  <c r="AG2046" i="36"/>
  <c r="AG2047" i="36"/>
  <c r="AG2048" i="36"/>
  <c r="AG2049" i="36"/>
  <c r="AG2050" i="36"/>
  <c r="AG2051" i="36"/>
  <c r="AG2052" i="36"/>
  <c r="AG2053" i="36"/>
  <c r="AG2054" i="36"/>
  <c r="AG2055" i="36"/>
  <c r="AG2056" i="36"/>
  <c r="AG2057" i="36"/>
  <c r="AG2058" i="36"/>
  <c r="AG2059" i="36"/>
  <c r="AG2060" i="36"/>
  <c r="AG2061" i="36"/>
  <c r="AG2062" i="36"/>
  <c r="AG2063" i="36"/>
  <c r="AG2064" i="36"/>
  <c r="AG2065" i="36"/>
  <c r="AG2066" i="36"/>
  <c r="AG2067" i="36"/>
  <c r="AG2068" i="36"/>
  <c r="AG2069" i="36"/>
  <c r="AG2070" i="36"/>
  <c r="AG2071" i="36"/>
  <c r="AG2072" i="36"/>
  <c r="AG2073" i="36"/>
  <c r="AG2074" i="36"/>
  <c r="AG2075" i="36"/>
  <c r="AG2076" i="36"/>
  <c r="AG2077" i="36"/>
  <c r="AG2078" i="36"/>
  <c r="AG2079" i="36"/>
  <c r="AG2080" i="36"/>
  <c r="AG2081" i="36"/>
  <c r="AG2082" i="36"/>
  <c r="AG2083" i="36"/>
  <c r="AG2084" i="36"/>
  <c r="AG2085" i="36"/>
  <c r="AG2086" i="36"/>
  <c r="AG2087" i="36"/>
  <c r="AG2088" i="36"/>
  <c r="AG2089" i="36"/>
  <c r="AG2090" i="36"/>
  <c r="AG2091" i="36"/>
  <c r="AG2092" i="36"/>
  <c r="AG2093" i="36"/>
  <c r="AG2094" i="36"/>
  <c r="AG2095" i="36"/>
  <c r="AG2096" i="36"/>
  <c r="AG2097" i="36"/>
  <c r="AG2098" i="36"/>
  <c r="AG2099" i="36"/>
  <c r="AG2100" i="36"/>
  <c r="AG2101" i="36"/>
  <c r="AG2102" i="36"/>
  <c r="AG2103" i="36"/>
  <c r="AG2104" i="36"/>
  <c r="AG2105" i="36"/>
  <c r="AG2106" i="36"/>
  <c r="AG2107" i="36"/>
  <c r="AG2108" i="36"/>
  <c r="AG2109" i="36"/>
  <c r="AG2110" i="36"/>
  <c r="AG2111" i="36"/>
  <c r="AG2112" i="36"/>
  <c r="AG2113" i="36"/>
  <c r="AG2114" i="36"/>
  <c r="AG2115" i="36"/>
  <c r="AG2116" i="36"/>
  <c r="AG2117" i="36"/>
  <c r="AG2118" i="36"/>
  <c r="AG2119" i="36"/>
  <c r="AG2120" i="36"/>
  <c r="AG2121" i="36"/>
  <c r="AG2122" i="36"/>
  <c r="AG2123" i="36"/>
  <c r="AG2124" i="36"/>
  <c r="AG2125" i="36"/>
  <c r="AG2126" i="36"/>
  <c r="AG2127" i="36"/>
  <c r="AG2128" i="36"/>
  <c r="AG2129" i="36"/>
  <c r="AG2130" i="36"/>
  <c r="AG2131" i="36"/>
  <c r="AG2132" i="36"/>
  <c r="AG2133" i="36"/>
  <c r="AG2134" i="36"/>
  <c r="AG2135" i="36"/>
  <c r="AG2136" i="36"/>
  <c r="AG2137" i="36"/>
  <c r="AG2138" i="36"/>
  <c r="AG2139" i="36"/>
  <c r="AG2140" i="36"/>
  <c r="AG2141" i="36"/>
  <c r="AG2142" i="36"/>
  <c r="AG2143" i="36"/>
  <c r="AG2144" i="36"/>
  <c r="AG2145" i="36"/>
  <c r="AG2146" i="36"/>
  <c r="AG2147" i="36"/>
  <c r="AG2148" i="36"/>
  <c r="AG2149" i="36"/>
  <c r="AG2150" i="36"/>
  <c r="AG2151" i="36"/>
  <c r="AG2152" i="36"/>
  <c r="AG2153" i="36"/>
  <c r="AG2154" i="36"/>
  <c r="AG2155" i="36"/>
  <c r="AG2156" i="36"/>
  <c r="AG2157" i="36"/>
  <c r="AG2158" i="36"/>
  <c r="AG2159" i="36"/>
  <c r="AG2160" i="36"/>
  <c r="AG2161" i="36"/>
  <c r="AG2162" i="36"/>
  <c r="AG2163" i="36"/>
  <c r="AG2164" i="36"/>
  <c r="AG2165" i="36"/>
  <c r="AG2166" i="36"/>
  <c r="AG2167" i="36"/>
  <c r="AG2168" i="36"/>
  <c r="AG2169" i="36"/>
  <c r="AG2170" i="36"/>
  <c r="AG2171" i="36"/>
  <c r="AG2172" i="36"/>
  <c r="AG2173" i="36"/>
  <c r="AG2174" i="36"/>
  <c r="AG2175" i="36"/>
  <c r="AG2176" i="36"/>
  <c r="AG2177" i="36"/>
  <c r="AG2178" i="36"/>
  <c r="AG2179" i="36"/>
  <c r="AG2180" i="36"/>
  <c r="AG2181" i="36"/>
  <c r="AG2182" i="36"/>
  <c r="AG2183" i="36"/>
  <c r="AG2184" i="36"/>
  <c r="AG2185" i="36"/>
  <c r="AG2186" i="36"/>
  <c r="AG2187" i="36"/>
  <c r="AG2188" i="36"/>
  <c r="AG2189" i="36"/>
  <c r="AG2190" i="36"/>
  <c r="AG2191" i="36"/>
  <c r="AG2192" i="36"/>
  <c r="AG2193" i="36"/>
  <c r="AG2194" i="36"/>
  <c r="AG2195" i="36"/>
  <c r="AG2196" i="36"/>
  <c r="AG2197" i="36"/>
  <c r="AG2198" i="36"/>
  <c r="AG2199" i="36"/>
  <c r="AG2200" i="36"/>
  <c r="AG2201" i="36"/>
  <c r="AG2202" i="36"/>
  <c r="AG2203" i="36"/>
  <c r="AG2204" i="36"/>
  <c r="AG2205" i="36"/>
  <c r="AG2206" i="36"/>
  <c r="AG2207" i="36"/>
  <c r="AG2208" i="36"/>
  <c r="AG2209" i="36"/>
  <c r="AG2210" i="36"/>
  <c r="AG2211" i="36"/>
  <c r="AG2212" i="36"/>
  <c r="AG2213" i="36"/>
  <c r="AG2214" i="36"/>
  <c r="AG2215" i="36"/>
  <c r="AG2216" i="36"/>
  <c r="AG2217" i="36"/>
  <c r="AG2218" i="36"/>
  <c r="AG2219" i="36"/>
  <c r="AG2220" i="36"/>
  <c r="AG2221" i="36"/>
  <c r="AG2222" i="36"/>
  <c r="AG2223" i="36"/>
  <c r="AG2224" i="36"/>
  <c r="AG2225" i="36"/>
  <c r="AG2226" i="36"/>
  <c r="AG2227" i="36"/>
  <c r="AG2228" i="36"/>
  <c r="AG2229" i="36"/>
  <c r="AG2230" i="36"/>
  <c r="AG2231" i="36"/>
  <c r="AG2232" i="36"/>
  <c r="AG2233" i="36"/>
  <c r="AG2234" i="36"/>
  <c r="AG2235" i="36"/>
  <c r="AG2236" i="36"/>
  <c r="AG2237" i="36"/>
  <c r="AG2238" i="36"/>
  <c r="AG2239" i="36"/>
  <c r="AG2240" i="36"/>
  <c r="AG2241" i="36"/>
  <c r="AG2242" i="36"/>
  <c r="AG2243" i="36"/>
  <c r="AG2244" i="36"/>
  <c r="AG2245" i="36"/>
  <c r="AG2246" i="36"/>
  <c r="AG2247" i="36"/>
  <c r="AG2248" i="36"/>
  <c r="AG2249" i="36"/>
  <c r="AG2250" i="36"/>
  <c r="AG2251" i="36"/>
  <c r="AG2252" i="36"/>
  <c r="AG2253" i="36"/>
  <c r="AG2254" i="36"/>
  <c r="AG2255" i="36"/>
  <c r="AG2256" i="36"/>
  <c r="AG2257" i="36"/>
  <c r="AG2258" i="36"/>
  <c r="AG2259" i="36"/>
  <c r="AG2260" i="36"/>
  <c r="AG2261" i="36"/>
  <c r="AG2262" i="36"/>
  <c r="AG2263" i="36"/>
  <c r="AG2264" i="36"/>
  <c r="AG2265" i="36"/>
  <c r="AG2266" i="36"/>
  <c r="AG2267" i="36"/>
  <c r="AG2268" i="36"/>
  <c r="AG2269" i="36"/>
  <c r="AG2270" i="36"/>
  <c r="AG2271" i="36"/>
  <c r="AG2272" i="36"/>
  <c r="AG2273" i="36"/>
  <c r="AG2274" i="36"/>
  <c r="AG2275" i="36"/>
  <c r="AG2276" i="36"/>
  <c r="AG2277" i="36"/>
  <c r="AG2278" i="36"/>
  <c r="AG2279" i="36"/>
  <c r="AG2280" i="36"/>
  <c r="AG2281" i="36"/>
  <c r="AG2282" i="36"/>
  <c r="AG2283" i="36"/>
  <c r="AG2284" i="36"/>
  <c r="AG2285" i="36"/>
  <c r="AG2286" i="36"/>
  <c r="AG2287" i="36"/>
  <c r="AG2288" i="36"/>
  <c r="AG2289" i="36"/>
  <c r="AG2290" i="36"/>
  <c r="AG2291" i="36"/>
  <c r="AG2292" i="36"/>
  <c r="AG2293" i="36"/>
  <c r="AG2294" i="36"/>
  <c r="AG2295" i="36"/>
  <c r="AG2296" i="36"/>
  <c r="AG2297" i="36"/>
  <c r="AG2298" i="36"/>
  <c r="AG2299" i="36"/>
  <c r="AG2300" i="36"/>
  <c r="AG2301" i="36"/>
  <c r="AG2302" i="36"/>
  <c r="AG2303" i="36"/>
  <c r="AG2304" i="36"/>
  <c r="AG2305" i="36"/>
  <c r="AG2306" i="36"/>
  <c r="AG2307" i="36"/>
  <c r="AG2308" i="36"/>
  <c r="AG2309" i="36"/>
  <c r="AG2310" i="36"/>
  <c r="AG2311" i="36"/>
  <c r="AG2312" i="36"/>
  <c r="AG2313" i="36"/>
  <c r="AG2314" i="36"/>
  <c r="AG2315" i="36"/>
  <c r="AG2316" i="36"/>
  <c r="AG2317" i="36"/>
  <c r="AG2318" i="36"/>
  <c r="AG2319" i="36"/>
  <c r="AG2320" i="36"/>
  <c r="AG2321" i="36"/>
  <c r="AG2322" i="36"/>
  <c r="AG2323" i="36"/>
  <c r="AG2324" i="36"/>
  <c r="AG2325" i="36"/>
  <c r="AG2326" i="36"/>
  <c r="AG2327" i="36"/>
  <c r="AG2328" i="36"/>
  <c r="AG2329" i="36"/>
  <c r="AG2330" i="36"/>
  <c r="AG2331" i="36"/>
  <c r="AG2332" i="36"/>
  <c r="AG2333" i="36"/>
  <c r="AG2334" i="36"/>
  <c r="AG2335" i="36"/>
  <c r="AG2336" i="36"/>
  <c r="AG2337" i="36"/>
  <c r="AG2338" i="36"/>
  <c r="AG2339" i="36"/>
  <c r="AG2340" i="36"/>
  <c r="AG2341" i="36"/>
  <c r="AG2342" i="36"/>
  <c r="AG2343" i="36"/>
  <c r="AG2344" i="36"/>
  <c r="AG2345" i="36"/>
  <c r="AG2346" i="36"/>
  <c r="AG2347" i="36"/>
  <c r="AG2348" i="36"/>
  <c r="AG2349" i="36"/>
  <c r="AG2350" i="36"/>
  <c r="AG2351" i="36"/>
  <c r="AG2352" i="36"/>
  <c r="AG2353" i="36"/>
  <c r="AG2354" i="36"/>
  <c r="AG2355" i="36"/>
  <c r="AG2356" i="36"/>
  <c r="AG2357" i="36"/>
  <c r="AG2358" i="36"/>
  <c r="AG2359" i="36"/>
  <c r="AG2360" i="36"/>
  <c r="AG2361" i="36"/>
  <c r="AG2362" i="36"/>
  <c r="AG2363" i="36"/>
  <c r="AG2364" i="36"/>
  <c r="AG2365" i="36"/>
  <c r="AG2366" i="36"/>
  <c r="AG2367" i="36"/>
  <c r="AG2368" i="36"/>
  <c r="AG2369" i="36"/>
  <c r="AG2370" i="36"/>
  <c r="AG2371" i="36"/>
  <c r="AG2372" i="36"/>
  <c r="AG2373" i="36"/>
  <c r="AG2374" i="36"/>
  <c r="AG2375" i="36"/>
  <c r="AG2376" i="36"/>
  <c r="AG2377" i="36"/>
  <c r="AG2378" i="36"/>
  <c r="AG2379" i="36"/>
  <c r="AG2380" i="36"/>
  <c r="AG2381" i="36"/>
  <c r="AG2382" i="36"/>
  <c r="AG2383" i="36"/>
  <c r="AG2384" i="36"/>
  <c r="AG2385" i="36"/>
  <c r="AG2386" i="36"/>
  <c r="AG2387" i="36"/>
  <c r="AG2388" i="36"/>
  <c r="AG2389" i="36"/>
  <c r="AG2390" i="36"/>
  <c r="AG2391" i="36"/>
  <c r="AG2392" i="36"/>
  <c r="AG2393" i="36"/>
  <c r="AG2394" i="36"/>
  <c r="AG2395" i="36"/>
  <c r="AG2396" i="36"/>
  <c r="AG2397" i="36"/>
  <c r="AG2398" i="36"/>
  <c r="AG2399" i="36"/>
  <c r="AG2400" i="36"/>
  <c r="AG2401" i="36"/>
  <c r="AG2402" i="36"/>
  <c r="AG2403" i="36"/>
  <c r="AG2404" i="36"/>
  <c r="AG2405" i="36"/>
  <c r="AG2406" i="36"/>
  <c r="AG2407" i="36"/>
  <c r="AG2408" i="36"/>
  <c r="AG2409" i="36"/>
  <c r="AG2410" i="36"/>
  <c r="AG2411" i="36"/>
  <c r="AG2412" i="36"/>
  <c r="AG2413" i="36"/>
  <c r="AG2414" i="36"/>
  <c r="AG2415" i="36"/>
  <c r="AG2416" i="36"/>
  <c r="AG2417" i="36"/>
  <c r="AG2418" i="36"/>
  <c r="AG2419" i="36"/>
  <c r="AG2420" i="36"/>
  <c r="AG2421" i="36"/>
  <c r="AG2422" i="36"/>
  <c r="AG2423" i="36"/>
  <c r="AG2424" i="36"/>
  <c r="AG2425" i="36"/>
  <c r="AG2426" i="36"/>
  <c r="AG2427" i="36"/>
  <c r="AG2428" i="36"/>
  <c r="AG2429" i="36"/>
  <c r="AG2430" i="36"/>
  <c r="AG2431" i="36"/>
  <c r="AG2432" i="36"/>
  <c r="AG2433" i="36"/>
  <c r="AG2434" i="36"/>
  <c r="AG2435" i="36"/>
  <c r="AG2436" i="36"/>
  <c r="AG2437" i="36"/>
  <c r="AG2438" i="36"/>
  <c r="AG2439" i="36"/>
  <c r="AG2440" i="36"/>
  <c r="AG2441" i="36"/>
  <c r="AG2442" i="36"/>
  <c r="AG2443" i="36"/>
  <c r="AG2444" i="36"/>
  <c r="AG2445" i="36"/>
  <c r="AG2446" i="36"/>
  <c r="AG2447" i="36"/>
  <c r="AG2448" i="36"/>
  <c r="AG2449" i="36"/>
  <c r="AG2450" i="36"/>
  <c r="AG2451" i="36"/>
  <c r="AG2452" i="36"/>
  <c r="AG2453" i="36"/>
  <c r="AG2454" i="36"/>
  <c r="AG2455" i="36"/>
  <c r="AG2456" i="36"/>
  <c r="AG2457" i="36"/>
  <c r="AG2458" i="36"/>
  <c r="AG2459" i="36"/>
  <c r="AG2460" i="36"/>
  <c r="AG2461" i="36"/>
  <c r="AG2462" i="36"/>
  <c r="AG2463" i="36"/>
  <c r="AG2464" i="36"/>
  <c r="AG2465" i="36"/>
  <c r="AG2466" i="36"/>
  <c r="AG2467" i="36"/>
  <c r="AG2468" i="36"/>
  <c r="AG2469" i="36"/>
  <c r="AG2470" i="36"/>
  <c r="AG2471" i="36"/>
  <c r="AG2472" i="36"/>
  <c r="AG2473" i="36"/>
  <c r="AG2474" i="36"/>
  <c r="AG2475" i="36"/>
  <c r="AG2476" i="36"/>
  <c r="AG2477" i="36"/>
  <c r="AG2478" i="36"/>
  <c r="AG2479" i="36"/>
  <c r="AG2480" i="36"/>
  <c r="AG2481" i="36"/>
  <c r="AG2482" i="36"/>
  <c r="AG2483" i="36"/>
  <c r="AG2484" i="36"/>
  <c r="AG2485" i="36"/>
  <c r="AG2486" i="36"/>
  <c r="AG2487" i="36"/>
  <c r="AG2488" i="36"/>
  <c r="AG2489" i="36"/>
  <c r="AG2490" i="36"/>
  <c r="AG2491" i="36"/>
  <c r="AG2492" i="36"/>
  <c r="AG2493" i="36"/>
  <c r="AG2494" i="36"/>
  <c r="AG2495" i="36"/>
  <c r="AG2496" i="36"/>
  <c r="AG2497" i="36"/>
  <c r="AG2498" i="36"/>
  <c r="AG2499" i="36"/>
  <c r="AG2500" i="36"/>
  <c r="AG2501" i="36"/>
  <c r="AG2502" i="36"/>
  <c r="AG2503" i="36"/>
  <c r="AG2504" i="36"/>
  <c r="AG2505" i="36"/>
  <c r="AG2506" i="36"/>
  <c r="AG2507" i="36"/>
  <c r="AG2508" i="36"/>
  <c r="AG2509" i="36"/>
  <c r="AG2510" i="36"/>
  <c r="AG2511" i="36"/>
  <c r="AG2512" i="36"/>
  <c r="AG2513" i="36"/>
  <c r="AG2514" i="36"/>
  <c r="AG2515" i="36"/>
  <c r="AG2516" i="36"/>
  <c r="AG2517" i="36"/>
  <c r="AG2518" i="36"/>
  <c r="AG2519" i="36"/>
  <c r="AG2520" i="36"/>
  <c r="AG2521" i="36"/>
  <c r="AG2522" i="36"/>
  <c r="AG2523" i="36"/>
  <c r="AG2524" i="36"/>
  <c r="AG2525" i="36"/>
  <c r="AG2526" i="36"/>
  <c r="AG2527" i="36"/>
  <c r="AG2528" i="36"/>
  <c r="AG2529" i="36"/>
  <c r="AG2530" i="36"/>
  <c r="AG2531" i="36"/>
  <c r="AG2532" i="36"/>
  <c r="AG2533" i="36"/>
  <c r="AG2534" i="36"/>
  <c r="AG2535" i="36"/>
  <c r="AG2536" i="36"/>
  <c r="AG2537" i="36"/>
  <c r="AG2538" i="36"/>
  <c r="AG2539" i="36"/>
  <c r="AG2540" i="36"/>
  <c r="AG2541" i="36"/>
  <c r="AG2542" i="36"/>
  <c r="AG2543" i="36"/>
  <c r="AG2544" i="36"/>
  <c r="AG2545" i="36"/>
  <c r="AG2546" i="36"/>
  <c r="AG2547" i="36"/>
  <c r="AG2548" i="36"/>
  <c r="AG2549" i="36"/>
  <c r="AG2550" i="36"/>
  <c r="AG2551" i="36"/>
  <c r="AG2552" i="36"/>
  <c r="AG2553" i="36"/>
  <c r="AG2554" i="36"/>
  <c r="AG2555" i="36"/>
  <c r="AG2556" i="36"/>
  <c r="AG2557" i="36"/>
  <c r="AG2558" i="36"/>
  <c r="AG2559" i="36"/>
  <c r="AG2560" i="36"/>
  <c r="AG2561" i="36"/>
  <c r="AG2562" i="36"/>
  <c r="AG2563" i="36"/>
  <c r="AG2564" i="36"/>
  <c r="AG2565" i="36"/>
  <c r="AG2566" i="36"/>
  <c r="AG2567" i="36"/>
  <c r="AG2568" i="36"/>
  <c r="AG2569" i="36"/>
  <c r="AG2570" i="36"/>
  <c r="AG2571" i="36"/>
  <c r="AG2572" i="36"/>
  <c r="AG2573" i="36"/>
  <c r="AG2574" i="36"/>
  <c r="AG2575" i="36"/>
  <c r="AG2576" i="36"/>
  <c r="AG2577" i="36"/>
  <c r="AG2578" i="36"/>
  <c r="AG2579" i="36"/>
  <c r="AG2580" i="36"/>
  <c r="AG2581" i="36"/>
  <c r="AG2582" i="36"/>
  <c r="AG2583" i="36"/>
  <c r="AG2584" i="36"/>
  <c r="AG2585" i="36"/>
  <c r="AG2586" i="36"/>
  <c r="AG2587" i="36"/>
  <c r="AG2588" i="36"/>
  <c r="AG2589" i="36"/>
  <c r="AG2590" i="36"/>
  <c r="AG2591" i="36"/>
  <c r="AG2592" i="36"/>
  <c r="AG2593" i="36"/>
  <c r="AG2594" i="36"/>
  <c r="AG2595" i="36"/>
  <c r="AG2596" i="36"/>
  <c r="AG2597" i="36"/>
  <c r="AG2598" i="36"/>
  <c r="AG2599" i="36"/>
  <c r="AG2600" i="36"/>
  <c r="AG2601" i="36"/>
  <c r="AG2602" i="36"/>
  <c r="AG2603" i="36"/>
  <c r="AG2604" i="36"/>
  <c r="AG2605" i="36"/>
  <c r="AG2606" i="36"/>
  <c r="AG2607" i="36"/>
  <c r="AG2608" i="36"/>
  <c r="AG2609" i="36"/>
  <c r="AG2610" i="36"/>
  <c r="AG2611" i="36"/>
  <c r="AG2612" i="36"/>
  <c r="AG2613" i="36"/>
  <c r="AG2614" i="36"/>
  <c r="AG2615" i="36"/>
  <c r="AG2616" i="36"/>
  <c r="AG2617" i="36"/>
  <c r="AG2618" i="36"/>
  <c r="AG2619" i="36"/>
  <c r="AG2620" i="36"/>
  <c r="AG2621" i="36"/>
  <c r="AG2622" i="36"/>
  <c r="AG2623" i="36"/>
  <c r="AG2624" i="36"/>
  <c r="AG2625" i="36"/>
  <c r="AG2626" i="36"/>
  <c r="AG2627" i="36"/>
  <c r="AG2628" i="36"/>
  <c r="AG2629" i="36"/>
  <c r="AG2630" i="36"/>
  <c r="AG2631" i="36"/>
  <c r="AG2632" i="36"/>
  <c r="AG2633" i="36"/>
  <c r="AG2634" i="36"/>
  <c r="AG2635" i="36"/>
  <c r="AG2636" i="36"/>
  <c r="AG2637" i="36"/>
  <c r="AG2638" i="36"/>
  <c r="AG2639" i="36"/>
  <c r="AG2640" i="36"/>
  <c r="AG2641" i="36"/>
  <c r="AG2642" i="36"/>
  <c r="AG2643" i="36"/>
  <c r="AG2644" i="36"/>
  <c r="AG2645" i="36"/>
  <c r="AG2646" i="36"/>
  <c r="AG2647" i="36"/>
  <c r="AG2648" i="36"/>
  <c r="AG2649" i="36"/>
  <c r="AG2650" i="36"/>
  <c r="AG2651" i="36"/>
  <c r="AG2652" i="36"/>
  <c r="AG2653" i="36"/>
  <c r="AG2654" i="36"/>
  <c r="AG2655" i="36"/>
  <c r="AG2656" i="36"/>
  <c r="AG2657" i="36"/>
  <c r="AG2658" i="36"/>
  <c r="AG2659" i="36"/>
  <c r="AG2660" i="36"/>
  <c r="AG2661" i="36"/>
  <c r="AG2662" i="36"/>
  <c r="AG2663" i="36"/>
  <c r="AG2664" i="36"/>
  <c r="AG2665" i="36"/>
  <c r="AG2666" i="36"/>
  <c r="AG2667" i="36"/>
  <c r="AG2668" i="36"/>
  <c r="AG2669" i="36"/>
  <c r="AG2670" i="36"/>
  <c r="AG2671" i="36"/>
  <c r="AG2672" i="36"/>
  <c r="AG2673" i="36"/>
  <c r="AG2674" i="36"/>
  <c r="AG2675" i="36"/>
  <c r="AG2676" i="36"/>
  <c r="AG2677" i="36"/>
  <c r="AG2678" i="36"/>
  <c r="AG2679" i="36"/>
  <c r="AG2680" i="36"/>
  <c r="AG2681" i="36"/>
  <c r="AG2682" i="36"/>
  <c r="AG2683" i="36"/>
  <c r="AG2684" i="36"/>
  <c r="AG2685" i="36"/>
  <c r="AG2686" i="36"/>
  <c r="AG2687" i="36"/>
  <c r="AG2688" i="36"/>
  <c r="AG2689" i="36"/>
  <c r="AG2690" i="36"/>
  <c r="AG2691" i="36"/>
  <c r="AG2692" i="36"/>
  <c r="AG2693" i="36"/>
  <c r="AG2694" i="36"/>
  <c r="AG2695" i="36"/>
  <c r="AG2696" i="36"/>
  <c r="AG2697" i="36"/>
  <c r="AG2698" i="36"/>
  <c r="AG2699" i="36"/>
  <c r="AG2700" i="36"/>
  <c r="AG2701" i="36"/>
  <c r="AG2702" i="36"/>
  <c r="AG2703" i="36"/>
  <c r="AG2704" i="36"/>
  <c r="AG2705" i="36"/>
  <c r="AG2706" i="36"/>
  <c r="AG2707" i="36"/>
  <c r="AG2708" i="36"/>
  <c r="AG2709" i="36"/>
  <c r="AG2710" i="36"/>
  <c r="AG2711" i="36"/>
  <c r="AG2712" i="36"/>
  <c r="AG2713" i="36"/>
  <c r="AG2714" i="36"/>
  <c r="AG2715" i="36"/>
  <c r="AG2716" i="36"/>
  <c r="AG2717" i="36"/>
  <c r="AG2718" i="36"/>
  <c r="AG2719" i="36"/>
  <c r="AG2720" i="36"/>
  <c r="AG2721" i="36"/>
  <c r="AG2722" i="36"/>
  <c r="AG2723" i="36"/>
  <c r="AG2724" i="36"/>
  <c r="AG2725" i="36"/>
  <c r="AG2726" i="36"/>
  <c r="AG2727" i="36"/>
  <c r="AG2728" i="36"/>
  <c r="AG2729" i="36"/>
  <c r="AG2730" i="36"/>
  <c r="AG2731" i="36"/>
  <c r="AG2732" i="36"/>
  <c r="AG2733" i="36"/>
  <c r="AG2734" i="36"/>
  <c r="AG2735" i="36"/>
  <c r="AG2736" i="36"/>
  <c r="AG2737" i="36"/>
  <c r="AG2738" i="36"/>
  <c r="AG2739" i="36"/>
  <c r="AG2740" i="36"/>
  <c r="AG2741" i="36"/>
  <c r="AG2742" i="36"/>
  <c r="AG2743" i="36"/>
  <c r="AG2744" i="36"/>
  <c r="AG2745" i="36"/>
  <c r="AG2746" i="36"/>
  <c r="AG2747" i="36"/>
  <c r="AG2748" i="36"/>
  <c r="AG2749" i="36"/>
  <c r="AG2750" i="36"/>
  <c r="AG2751" i="36"/>
  <c r="AG2752" i="36"/>
  <c r="AG2753" i="36"/>
  <c r="AG2754" i="36"/>
  <c r="AG2755" i="36"/>
  <c r="AG2756" i="36"/>
  <c r="AG2757" i="36"/>
  <c r="AG2758" i="36"/>
  <c r="AG2759" i="36"/>
  <c r="AG2760" i="36"/>
  <c r="AG2761" i="36"/>
  <c r="AG2762" i="36"/>
  <c r="AG2763" i="36"/>
  <c r="AG2764" i="36"/>
  <c r="AG2765" i="36"/>
  <c r="AG2766" i="36"/>
  <c r="AG2767" i="36"/>
  <c r="AG2768" i="36"/>
  <c r="AG2769" i="36"/>
  <c r="AG2770" i="36"/>
  <c r="AG2771" i="36"/>
  <c r="AG2772" i="36"/>
  <c r="AG2773" i="36"/>
  <c r="AG2774" i="36"/>
  <c r="AG2775" i="36"/>
  <c r="AG2776" i="36"/>
  <c r="AG2777" i="36"/>
  <c r="AG2778" i="36"/>
  <c r="AG2779" i="36"/>
  <c r="AG2780" i="36"/>
  <c r="AG2781" i="36"/>
  <c r="AG2782" i="36"/>
  <c r="AG2783" i="36"/>
  <c r="AG2784" i="36"/>
  <c r="AG2785" i="36"/>
  <c r="AG2786" i="36"/>
  <c r="AG2787" i="36"/>
  <c r="AG2788" i="36"/>
  <c r="AG2789" i="36"/>
  <c r="AG2790" i="36"/>
  <c r="AG2791" i="36"/>
  <c r="AG2792" i="36"/>
  <c r="AG2793" i="36"/>
  <c r="AG2794" i="36"/>
  <c r="AG2795" i="36"/>
  <c r="AG2796" i="36"/>
  <c r="AG2797" i="36"/>
  <c r="AG2798" i="36"/>
  <c r="AG2799" i="36"/>
  <c r="AG2800" i="36"/>
  <c r="AG2801" i="36"/>
  <c r="AG2802" i="36"/>
  <c r="AG2803" i="36"/>
  <c r="AG2804" i="36"/>
  <c r="AG2805" i="36"/>
  <c r="AG2806" i="36"/>
  <c r="AG2807" i="36"/>
  <c r="AG2808" i="36"/>
  <c r="AG2809" i="36"/>
  <c r="AG2810" i="36"/>
  <c r="AG2811" i="36"/>
  <c r="AG2812" i="36"/>
  <c r="AG2813" i="36"/>
  <c r="AG2814" i="36"/>
  <c r="AG2815" i="36"/>
  <c r="AG2816" i="36"/>
  <c r="AG2817" i="36"/>
  <c r="AG2818" i="36"/>
  <c r="AG2819" i="36"/>
  <c r="AG2820" i="36"/>
  <c r="AG2821" i="36"/>
  <c r="AG2822" i="36"/>
  <c r="AG2823" i="36"/>
  <c r="AG2824" i="36"/>
  <c r="AG2825" i="36"/>
  <c r="AG2826" i="36"/>
  <c r="AG2827" i="36"/>
  <c r="AG2828" i="36"/>
  <c r="AG2829" i="36"/>
  <c r="AG2830" i="36"/>
  <c r="AG2831" i="36"/>
  <c r="AG2832" i="36"/>
  <c r="AG2833" i="36"/>
  <c r="AG2834" i="36"/>
  <c r="AG2835" i="36"/>
  <c r="AG2836" i="36"/>
  <c r="AG2837" i="36"/>
  <c r="AG2838" i="36"/>
  <c r="AG2839" i="36"/>
  <c r="AG2840" i="36"/>
  <c r="AG2841" i="36"/>
  <c r="AG2842" i="36"/>
  <c r="AG2843" i="36"/>
  <c r="AG2844" i="36"/>
  <c r="AG2845" i="36"/>
  <c r="AG2846" i="36"/>
  <c r="AG2847" i="36"/>
  <c r="AG2848" i="36"/>
  <c r="AG2849" i="36"/>
  <c r="AG2850" i="36"/>
  <c r="AG2851" i="36"/>
  <c r="AG2852" i="36"/>
  <c r="AG2853" i="36"/>
  <c r="AG2854" i="36"/>
  <c r="AG2855" i="36"/>
  <c r="AG2856" i="36"/>
  <c r="AG2857" i="36"/>
  <c r="AG2858" i="36"/>
  <c r="AG2859" i="36"/>
  <c r="AG2860" i="36"/>
  <c r="AG2861" i="36"/>
  <c r="AG2862" i="36"/>
  <c r="AG2863" i="36"/>
  <c r="AG2864" i="36"/>
  <c r="AG2865" i="36"/>
  <c r="AG2866" i="36"/>
  <c r="AG2867" i="36"/>
  <c r="AG2868" i="36"/>
  <c r="AG2869" i="36"/>
  <c r="AG2870" i="36"/>
  <c r="AG2871" i="36"/>
  <c r="AG2872" i="36"/>
  <c r="AG2873" i="36"/>
  <c r="AG2874" i="36"/>
  <c r="AG2875" i="36"/>
  <c r="AG2876" i="36"/>
  <c r="AG2877" i="36"/>
  <c r="AG2878" i="36"/>
  <c r="AG2879" i="36"/>
  <c r="AG2880" i="36"/>
  <c r="AG2881" i="36"/>
  <c r="AG2882" i="36"/>
  <c r="AG2883" i="36"/>
  <c r="AG2884" i="36"/>
  <c r="AG2885" i="36"/>
  <c r="AG2886" i="36"/>
  <c r="AG2887" i="36"/>
  <c r="AG2888" i="36"/>
  <c r="AG2889" i="36"/>
  <c r="AG2890" i="36"/>
  <c r="AG2891" i="36"/>
  <c r="AG2892" i="36"/>
  <c r="AG2893" i="36"/>
  <c r="AG2894" i="36"/>
  <c r="AG2895" i="36"/>
  <c r="AG2896" i="36"/>
  <c r="AG2897" i="36"/>
  <c r="AG2898" i="36"/>
  <c r="AG2899" i="36"/>
  <c r="AG2900" i="36"/>
  <c r="AG2901" i="36"/>
  <c r="AG2902" i="36"/>
  <c r="AG2903" i="36"/>
  <c r="AG2904" i="36"/>
  <c r="AG2905" i="36"/>
  <c r="AG2906" i="36"/>
  <c r="AG2907" i="36"/>
  <c r="AG2908" i="36"/>
  <c r="AG2909" i="36"/>
  <c r="AG2910" i="36"/>
  <c r="AG2911" i="36"/>
  <c r="AG2912" i="36"/>
  <c r="AG2913" i="36"/>
  <c r="AG2914" i="36"/>
  <c r="AG2915" i="36"/>
  <c r="AG2916" i="36"/>
  <c r="AG2917" i="36"/>
  <c r="AG2918" i="36"/>
  <c r="AG2919" i="36"/>
  <c r="AG2920" i="36"/>
  <c r="AG2921" i="36"/>
  <c r="AG2922" i="36"/>
  <c r="AG2923" i="36"/>
  <c r="AG2924" i="36"/>
  <c r="AG2925" i="36"/>
  <c r="AG2926" i="36"/>
  <c r="AG2927" i="36"/>
  <c r="AG2928" i="36"/>
  <c r="AG2929" i="36"/>
  <c r="AG2930" i="36"/>
  <c r="AG2931" i="36"/>
  <c r="AG2932" i="36"/>
  <c r="AG2933" i="36"/>
  <c r="AG2934" i="36"/>
  <c r="AG2935" i="36"/>
  <c r="AG2936" i="36"/>
  <c r="AG2937" i="36"/>
  <c r="AG2938" i="36"/>
  <c r="AG2939" i="36"/>
  <c r="AG2940" i="36"/>
  <c r="AG2941" i="36"/>
  <c r="AG2942" i="36"/>
  <c r="AG2943" i="36"/>
  <c r="AG2944" i="36"/>
  <c r="AG2945" i="36"/>
  <c r="AG2946" i="36"/>
  <c r="AG2947" i="36"/>
  <c r="AG2948" i="36"/>
  <c r="AG2949" i="36"/>
  <c r="AG2950" i="36"/>
  <c r="AG2951" i="36"/>
  <c r="AG2952" i="36"/>
  <c r="AG2953" i="36"/>
  <c r="AG2954" i="36"/>
  <c r="AG2955" i="36"/>
  <c r="AG2956" i="36"/>
  <c r="AG2957" i="36"/>
  <c r="AG2958" i="36"/>
  <c r="AG2959" i="36"/>
  <c r="AG2960" i="36"/>
  <c r="AG2961" i="36"/>
  <c r="AG2962" i="36"/>
  <c r="AG2963" i="36"/>
  <c r="AG2964" i="36"/>
  <c r="AG2965" i="36"/>
  <c r="AG2966" i="36"/>
  <c r="AG2967" i="36"/>
  <c r="AG2968" i="36"/>
  <c r="AG2969" i="36"/>
  <c r="AG2970" i="36"/>
  <c r="AG2971" i="36"/>
  <c r="AG2972" i="36"/>
  <c r="AG2973" i="36"/>
  <c r="AG2974" i="36"/>
  <c r="AG2975" i="36"/>
  <c r="AG2976" i="36"/>
  <c r="AG2977" i="36"/>
  <c r="AG2978" i="36"/>
  <c r="AG2979" i="36"/>
  <c r="AG2980" i="36"/>
  <c r="AG2981" i="36"/>
  <c r="AG2982" i="36"/>
  <c r="AG2983" i="36"/>
  <c r="AG2984" i="36"/>
  <c r="AG2985" i="36"/>
  <c r="AG2986" i="36"/>
  <c r="AG2987" i="36"/>
  <c r="AG2988" i="36"/>
  <c r="AG2989" i="36"/>
  <c r="AG2990" i="36"/>
  <c r="AG2991" i="36"/>
  <c r="AG2992" i="36"/>
  <c r="AG2993" i="36"/>
  <c r="AG2994" i="36"/>
  <c r="AG2995" i="36"/>
  <c r="AG2996" i="36"/>
  <c r="AG2997" i="36"/>
  <c r="AG2998" i="36"/>
  <c r="AG2999" i="36"/>
  <c r="AG3000" i="36"/>
  <c r="AG3001" i="36"/>
  <c r="AG3002" i="36"/>
  <c r="AG3003" i="36"/>
  <c r="AG3004" i="36"/>
  <c r="AG3005" i="36"/>
  <c r="AG3006" i="36"/>
  <c r="AG3007" i="36"/>
  <c r="AG3008" i="36"/>
  <c r="AG3009" i="36"/>
  <c r="AG3010" i="36"/>
  <c r="AG3011" i="36"/>
  <c r="AG3012" i="36"/>
  <c r="AG3013" i="36"/>
  <c r="AG3014" i="36"/>
  <c r="AG3015" i="36"/>
  <c r="AG3016" i="36"/>
  <c r="AG3017" i="36"/>
  <c r="AG3018" i="36"/>
  <c r="AG3019" i="36"/>
  <c r="AG3020" i="36"/>
  <c r="AG3021" i="36"/>
  <c r="AG3022" i="36"/>
  <c r="AG3023" i="36"/>
  <c r="AG3024" i="36"/>
  <c r="AG3025" i="36"/>
  <c r="AG3026" i="36"/>
  <c r="AG3027" i="36"/>
  <c r="AG3028" i="36"/>
  <c r="AG3029" i="36"/>
  <c r="AG3030" i="36"/>
  <c r="AG3031" i="36"/>
  <c r="AG3032" i="36"/>
  <c r="AG3033" i="36"/>
  <c r="AG3034" i="36"/>
  <c r="AG3035" i="36"/>
  <c r="AG3036" i="36"/>
  <c r="AG3037" i="36"/>
  <c r="AG3038" i="36"/>
  <c r="AG3039" i="36"/>
  <c r="AG3040" i="36"/>
  <c r="AG3041" i="36"/>
  <c r="AG3042" i="36"/>
  <c r="AG3043" i="36"/>
  <c r="AG3044" i="36"/>
  <c r="AG3045" i="36"/>
  <c r="AG3046" i="36"/>
  <c r="AG3047" i="36"/>
  <c r="AG3048" i="36"/>
  <c r="AG3049" i="36"/>
  <c r="AG3050" i="36"/>
  <c r="AG3051" i="36"/>
  <c r="AG3052" i="36"/>
  <c r="AG3053" i="36"/>
  <c r="AG3054" i="36"/>
  <c r="AG3055" i="36"/>
  <c r="AG3056" i="36"/>
  <c r="AG3057" i="36"/>
  <c r="AG3058" i="36"/>
  <c r="AG3059" i="36"/>
  <c r="AG3060" i="36"/>
  <c r="AG3061" i="36"/>
  <c r="AG3062" i="36"/>
  <c r="AG3063" i="36"/>
  <c r="AG3064" i="36"/>
  <c r="AG3065" i="36"/>
  <c r="AG3066" i="36"/>
  <c r="AG3067" i="36"/>
  <c r="AG3068" i="36"/>
  <c r="AG3069" i="36"/>
  <c r="AG3070" i="36"/>
  <c r="AG3071" i="36"/>
  <c r="AG3072" i="36"/>
  <c r="AG3073" i="36"/>
  <c r="AG3074" i="36"/>
  <c r="AG3075" i="36"/>
  <c r="AG3076" i="36"/>
  <c r="AG3077" i="36"/>
  <c r="AG3078" i="36"/>
  <c r="AG3079" i="36"/>
  <c r="AG3080" i="36"/>
  <c r="AG3081" i="36"/>
  <c r="AG3082" i="36"/>
  <c r="AG3083" i="36"/>
  <c r="AG3084" i="36"/>
  <c r="AG3085" i="36"/>
  <c r="AG3086" i="36"/>
  <c r="AG3087" i="36"/>
  <c r="AG3088" i="36"/>
  <c r="AG3089" i="36"/>
  <c r="AG3090" i="36"/>
  <c r="AG3091" i="36"/>
  <c r="AG3092" i="36"/>
  <c r="AG3093" i="36"/>
  <c r="AG3094" i="36"/>
  <c r="AG3095" i="36"/>
  <c r="AG3096" i="36"/>
  <c r="AG3097" i="36"/>
  <c r="AG3098" i="36"/>
  <c r="AG3099" i="36"/>
  <c r="AG3100" i="36"/>
  <c r="AG3101" i="36"/>
  <c r="AG3102" i="36"/>
  <c r="AG3103" i="36"/>
  <c r="AG3104" i="36"/>
  <c r="AG3105" i="36"/>
  <c r="AG3106" i="36"/>
  <c r="AG3107" i="36"/>
  <c r="AG3108" i="36"/>
  <c r="AG3109" i="36"/>
  <c r="AG3110" i="36"/>
  <c r="AG3111" i="36"/>
  <c r="AG3112" i="36"/>
  <c r="AG3113" i="36"/>
  <c r="AG3114" i="36"/>
  <c r="AG3115" i="36"/>
  <c r="AG3116" i="36"/>
  <c r="AG3117" i="36"/>
  <c r="AG3118" i="36"/>
  <c r="AG3119" i="36"/>
  <c r="AG3120" i="36"/>
  <c r="AG3121" i="36"/>
  <c r="AG3122" i="36"/>
  <c r="AG3123" i="36"/>
  <c r="AG3124" i="36"/>
  <c r="AG3125" i="36"/>
  <c r="AG3126" i="36"/>
  <c r="AG3127" i="36"/>
  <c r="AG3128" i="36"/>
  <c r="AG3129" i="36"/>
  <c r="AG3130" i="36"/>
  <c r="AG3131" i="36"/>
  <c r="AG3132" i="36"/>
  <c r="AG3133" i="36"/>
  <c r="AG3134" i="36"/>
  <c r="AG3135" i="36"/>
  <c r="AG3136" i="36"/>
  <c r="AG3137" i="36"/>
  <c r="AG3138" i="36"/>
  <c r="AG3139" i="36"/>
  <c r="AG3140" i="36"/>
  <c r="AG3141" i="36"/>
  <c r="AG3142" i="36"/>
  <c r="AG3143" i="36"/>
  <c r="AG3144" i="36"/>
  <c r="AG3145" i="36"/>
  <c r="AG3146" i="36"/>
  <c r="AG3147" i="36"/>
  <c r="AG3148" i="36"/>
  <c r="AG3149" i="36"/>
  <c r="AG3150" i="36"/>
  <c r="AG3151" i="36"/>
  <c r="AG3152" i="36"/>
  <c r="AG3153" i="36"/>
  <c r="AG3154" i="36"/>
  <c r="AG3155" i="36"/>
  <c r="AG3156" i="36"/>
  <c r="AG3157" i="36"/>
  <c r="AG3158" i="36"/>
  <c r="AG3159" i="36"/>
  <c r="AG3160" i="36"/>
  <c r="AG3161" i="36"/>
  <c r="AG3162" i="36"/>
  <c r="AG3163" i="36"/>
  <c r="AG3164" i="36"/>
  <c r="AG3165" i="36"/>
  <c r="AG3166" i="36"/>
  <c r="AG3167" i="36"/>
  <c r="AG3168" i="36"/>
  <c r="AG3169" i="36"/>
  <c r="AG3170" i="36"/>
  <c r="AG3171" i="36"/>
  <c r="AG3172" i="36"/>
  <c r="AG3173" i="36"/>
  <c r="AG3174" i="36"/>
  <c r="AG3175" i="36"/>
  <c r="AG3176" i="36"/>
  <c r="AG3177" i="36"/>
  <c r="AG3178" i="36"/>
  <c r="AG3179" i="36"/>
  <c r="AG3180" i="36"/>
  <c r="AG3181" i="36"/>
  <c r="AG3182" i="36"/>
  <c r="AG3183" i="36"/>
  <c r="AG3184" i="36"/>
  <c r="AG3185" i="36"/>
  <c r="AG3186" i="36"/>
  <c r="AG3187" i="36"/>
  <c r="AG3188" i="36"/>
  <c r="AG3189" i="36"/>
  <c r="AG3190" i="36"/>
  <c r="AG3191" i="36"/>
  <c r="AG3192" i="36"/>
  <c r="AG3193" i="36"/>
  <c r="AG3194" i="36"/>
  <c r="AG3195" i="36"/>
  <c r="AG3196" i="36"/>
  <c r="AG3197" i="36"/>
  <c r="AG3198" i="36"/>
  <c r="AG3199" i="36"/>
  <c r="AG3200" i="36"/>
  <c r="AG3201" i="36"/>
  <c r="AG3202" i="36"/>
  <c r="AG3203" i="36"/>
  <c r="AG3204" i="36"/>
  <c r="AG3205" i="36"/>
  <c r="AG3206" i="36"/>
  <c r="AG3207" i="36"/>
  <c r="AG3208" i="36"/>
  <c r="AG3209" i="36"/>
  <c r="AG3210" i="36"/>
  <c r="AG3211" i="36"/>
  <c r="AG3212" i="36"/>
  <c r="AG3213" i="36"/>
  <c r="AG3214" i="36"/>
  <c r="AG3215" i="36"/>
  <c r="AG3216" i="36"/>
  <c r="AG3217" i="36"/>
  <c r="AG3218" i="36"/>
  <c r="AG3219" i="36"/>
  <c r="AG3220" i="36"/>
  <c r="AG3221" i="36"/>
  <c r="AG3222" i="36"/>
  <c r="AG3223" i="36"/>
  <c r="AG3224" i="36"/>
  <c r="AG3225" i="36"/>
  <c r="AG3226" i="36"/>
  <c r="AG3227" i="36"/>
  <c r="AG3228" i="36"/>
  <c r="AG3229" i="36"/>
  <c r="AG3230" i="36"/>
  <c r="AG3231" i="36"/>
  <c r="AG3232" i="36"/>
  <c r="AG3233" i="36"/>
  <c r="AG3234" i="36"/>
  <c r="AG3235" i="36"/>
  <c r="AG3236" i="36"/>
  <c r="AG3237" i="36"/>
  <c r="AG3238" i="36"/>
  <c r="AG3239" i="36"/>
  <c r="AG3240" i="36"/>
  <c r="AG3241" i="36"/>
  <c r="AG3242" i="36"/>
  <c r="AG3243" i="36"/>
  <c r="AG3244" i="36"/>
  <c r="AG3245" i="36"/>
  <c r="AG3246" i="36"/>
  <c r="AG3247" i="36"/>
  <c r="AG3248" i="36"/>
  <c r="AG3249" i="36"/>
  <c r="AG3250" i="36"/>
  <c r="AG3251" i="36"/>
  <c r="AG3252" i="36"/>
  <c r="AG3253" i="36"/>
  <c r="AG3254" i="36"/>
  <c r="AG3255" i="36"/>
  <c r="AG3256" i="36"/>
  <c r="AG3257" i="36"/>
  <c r="AG3258" i="36"/>
  <c r="AG3259" i="36"/>
  <c r="AG3260" i="36"/>
  <c r="AG3261" i="36"/>
  <c r="AG3262" i="36"/>
  <c r="AG3263" i="36"/>
  <c r="AG3264" i="36"/>
  <c r="AG3265" i="36"/>
  <c r="AG3266" i="36"/>
  <c r="AG3267" i="36"/>
  <c r="AG3268" i="36"/>
  <c r="AG3269" i="36"/>
  <c r="AG3270" i="36"/>
  <c r="AG3271" i="36"/>
  <c r="AG3272" i="36"/>
  <c r="AG3273" i="36"/>
  <c r="AG3274" i="36"/>
  <c r="AG3275" i="36"/>
  <c r="AG3276" i="36"/>
  <c r="AG3277" i="36"/>
  <c r="AG3278" i="36"/>
  <c r="AG3279" i="36"/>
  <c r="AG3280" i="36"/>
  <c r="AG3281" i="36"/>
  <c r="AG3282" i="36"/>
  <c r="AG3283" i="36"/>
  <c r="AG3284" i="36"/>
  <c r="AG3285" i="36"/>
  <c r="AG3286" i="36"/>
  <c r="AG3287" i="36"/>
  <c r="AG3288" i="36"/>
  <c r="AG3289" i="36"/>
  <c r="AG3290" i="36"/>
  <c r="AG3291" i="36"/>
  <c r="AG3292" i="36"/>
  <c r="AG3293" i="36"/>
  <c r="AG3294" i="36"/>
  <c r="AG3295" i="36"/>
  <c r="AG3296" i="36"/>
  <c r="AG3297" i="36"/>
  <c r="AG3298" i="36"/>
  <c r="AG3299" i="36"/>
  <c r="AG3300" i="36"/>
  <c r="AG3301" i="36"/>
  <c r="AG3302" i="36"/>
  <c r="AG3303" i="36"/>
  <c r="AG3304" i="36"/>
  <c r="AG3305" i="36"/>
  <c r="AG3306" i="36"/>
  <c r="AG3307" i="36"/>
  <c r="AG3308" i="36"/>
  <c r="AG3309" i="36"/>
  <c r="AG3310" i="36"/>
  <c r="AG3311" i="36"/>
  <c r="AG3312" i="36"/>
  <c r="AG3313" i="36"/>
  <c r="AG3314" i="36"/>
  <c r="AG3315" i="36"/>
  <c r="AG3316" i="36"/>
  <c r="AG3317" i="36"/>
  <c r="AG3318" i="36"/>
  <c r="AG3319" i="36"/>
  <c r="AG3320" i="36"/>
  <c r="AG3321" i="36"/>
  <c r="AG3322" i="36"/>
  <c r="AG3323" i="36"/>
  <c r="AG3324" i="36"/>
  <c r="AG3325" i="36"/>
  <c r="AG3326" i="36"/>
  <c r="AG3327" i="36"/>
  <c r="AG3328" i="36"/>
  <c r="AG3329" i="36"/>
  <c r="AG3330" i="36"/>
  <c r="AG3331" i="36"/>
  <c r="AG3332" i="36"/>
  <c r="AG3333" i="36"/>
  <c r="AG3334" i="36"/>
  <c r="AG3335" i="36"/>
  <c r="AG3336" i="36"/>
  <c r="AG3337" i="36"/>
  <c r="AG3338" i="36"/>
  <c r="AG3339" i="36"/>
  <c r="AG3340" i="36"/>
  <c r="AG3341" i="36"/>
  <c r="AG3342" i="36"/>
  <c r="AG3343" i="36"/>
  <c r="AG3344" i="36"/>
  <c r="AG3345" i="36"/>
  <c r="AG3346" i="36"/>
  <c r="AG3347" i="36"/>
  <c r="AG3348" i="36"/>
  <c r="AG3349" i="36"/>
  <c r="AG3350" i="36"/>
  <c r="AG3351" i="36"/>
  <c r="AG3352" i="36"/>
  <c r="AG3353" i="36"/>
  <c r="AG3354" i="36"/>
  <c r="AG3355" i="36"/>
  <c r="AG3356" i="36"/>
  <c r="AG3357" i="36"/>
  <c r="AG3358" i="36"/>
  <c r="AG3359" i="36"/>
  <c r="AG3360" i="36"/>
  <c r="AG3361" i="36"/>
  <c r="AG3362" i="36"/>
  <c r="AG3363" i="36"/>
  <c r="AG3364" i="36"/>
  <c r="AG3365" i="36"/>
  <c r="AG3366" i="36"/>
  <c r="AG3367" i="36"/>
  <c r="AG3368" i="36"/>
  <c r="AG3369" i="36"/>
  <c r="AG3370" i="36"/>
  <c r="AG3371" i="36"/>
  <c r="AG3372" i="36"/>
  <c r="AG3373" i="36"/>
  <c r="AG3374" i="36"/>
  <c r="AG3375" i="36"/>
  <c r="AG3376" i="36"/>
  <c r="AG3377" i="36"/>
  <c r="AG3378" i="36"/>
  <c r="AG3379" i="36"/>
  <c r="AG3380" i="36"/>
  <c r="AG3381" i="36"/>
  <c r="AG3382" i="36"/>
  <c r="AG3383" i="36"/>
  <c r="AG3384" i="36"/>
  <c r="AG3385" i="36"/>
  <c r="AG3386" i="36"/>
  <c r="AG3387" i="36"/>
  <c r="AG3388" i="36"/>
  <c r="AG3389" i="36"/>
  <c r="AG3390" i="36"/>
  <c r="AG3391" i="36"/>
  <c r="AG3392" i="36"/>
  <c r="AG3393" i="36"/>
  <c r="AG3394" i="36"/>
  <c r="AG3395" i="36"/>
  <c r="AG3396" i="36"/>
  <c r="AG3397" i="36"/>
  <c r="AG3398" i="36"/>
  <c r="AG3399" i="36"/>
  <c r="AG3400" i="36"/>
  <c r="AG3401" i="36"/>
  <c r="AG3402" i="36"/>
  <c r="AG3403" i="36"/>
  <c r="AG3404" i="36"/>
  <c r="AG3405" i="36"/>
  <c r="AG3406" i="36"/>
  <c r="AG3407" i="36"/>
  <c r="AG3408" i="36"/>
  <c r="AG3409" i="36"/>
  <c r="AG3410" i="36"/>
  <c r="AG3411" i="36"/>
  <c r="AG3412" i="36"/>
  <c r="AG3413" i="36"/>
  <c r="AG3414" i="36"/>
  <c r="AG3415" i="36"/>
  <c r="AG3416" i="36"/>
  <c r="AG3417" i="36"/>
  <c r="AG3418" i="36"/>
  <c r="AG3419" i="36"/>
  <c r="AG3420" i="36"/>
  <c r="AG3421" i="36"/>
  <c r="AG3422" i="36"/>
  <c r="AG3423" i="36"/>
  <c r="AG3424" i="36"/>
  <c r="AG3425" i="36"/>
  <c r="AG3426" i="36"/>
  <c r="AG3427" i="36"/>
  <c r="AG3428" i="36"/>
  <c r="AG3429" i="36"/>
  <c r="AG3430" i="36"/>
  <c r="AG3431" i="36"/>
  <c r="AG3432" i="36"/>
  <c r="AG3433" i="36"/>
  <c r="AG3434" i="36"/>
  <c r="AG3435" i="36"/>
  <c r="AG3436" i="36"/>
  <c r="AG3437" i="36"/>
  <c r="AG3438" i="36"/>
  <c r="AG3439" i="36"/>
  <c r="AG3440" i="36"/>
  <c r="AG3441" i="36"/>
  <c r="AG3442" i="36"/>
  <c r="AG3443" i="36"/>
  <c r="AG3444" i="36"/>
  <c r="AG3445" i="36"/>
  <c r="AG3446" i="36"/>
  <c r="AG3447" i="36"/>
  <c r="AG3448" i="36"/>
  <c r="AG3449" i="36"/>
  <c r="AG3450" i="36"/>
  <c r="AG3451" i="36"/>
  <c r="AG3452" i="36"/>
  <c r="AG3453" i="36"/>
  <c r="AG3454" i="36"/>
  <c r="AG3455" i="36"/>
  <c r="AG3456" i="36"/>
  <c r="AG3457" i="36"/>
  <c r="AG3458" i="36"/>
  <c r="AG3459" i="36"/>
  <c r="AG3460" i="36"/>
  <c r="AG3461" i="36"/>
  <c r="AG3462" i="36"/>
  <c r="AG3463" i="36"/>
  <c r="AG3464" i="36"/>
  <c r="AG3465" i="36"/>
  <c r="AG3466" i="36"/>
  <c r="AG3467" i="36"/>
  <c r="AG3468" i="36"/>
  <c r="AG3469" i="36"/>
  <c r="AG3470" i="36"/>
  <c r="AG3471" i="36"/>
  <c r="AG3472" i="36"/>
  <c r="AG3473" i="36"/>
  <c r="AG3474" i="36"/>
  <c r="AG3475" i="36"/>
  <c r="AG3476" i="36"/>
  <c r="AG3477" i="36"/>
  <c r="AG3478" i="36"/>
  <c r="AG3479" i="36"/>
  <c r="AG3480" i="36"/>
  <c r="AG3481" i="36"/>
  <c r="AG3482" i="36"/>
  <c r="AG3483" i="36"/>
  <c r="AG3484" i="36"/>
  <c r="AG3485" i="36"/>
  <c r="AG3486" i="36"/>
  <c r="AG3487" i="36"/>
  <c r="AG3488" i="36"/>
  <c r="AG3489" i="36"/>
  <c r="AG3490" i="36"/>
  <c r="AG3491" i="36"/>
  <c r="AG3492" i="36"/>
  <c r="AG3493" i="36"/>
  <c r="AG3494" i="36"/>
  <c r="AG3495" i="36"/>
  <c r="AG3496" i="36"/>
  <c r="AG3497" i="36"/>
  <c r="AG3498" i="36"/>
  <c r="AG3499" i="36"/>
  <c r="AG3500" i="36"/>
  <c r="AG3501" i="36"/>
  <c r="AG3502" i="36"/>
  <c r="AG3503" i="36"/>
  <c r="AG3504" i="36"/>
  <c r="AG3505" i="36"/>
  <c r="AG3506" i="36"/>
  <c r="AG3507" i="36"/>
  <c r="AG3508" i="36"/>
  <c r="AG3509" i="36"/>
  <c r="AG3510" i="36"/>
  <c r="AG3511" i="36"/>
  <c r="AG3512" i="36"/>
  <c r="AG3513" i="36"/>
  <c r="AG3514" i="36"/>
  <c r="AG3515" i="36"/>
  <c r="AG3516" i="36"/>
  <c r="AG3517" i="36"/>
  <c r="AG3518" i="36"/>
  <c r="AG3519" i="36"/>
  <c r="AG3520" i="36"/>
  <c r="AG3521" i="36"/>
  <c r="AG3522" i="36"/>
  <c r="AG3523" i="36"/>
  <c r="AG3524" i="36"/>
  <c r="AG3525" i="36"/>
  <c r="AG3526" i="36"/>
  <c r="AG3527" i="36"/>
  <c r="AG3528" i="36"/>
  <c r="AG3529" i="36"/>
  <c r="AG3530" i="36"/>
  <c r="AG3531" i="36"/>
  <c r="AG3532" i="36"/>
  <c r="AG3533" i="36"/>
  <c r="AG3534" i="36"/>
  <c r="AG3535" i="36"/>
  <c r="AG3536" i="36"/>
  <c r="AG3537" i="36"/>
  <c r="AG3538" i="36"/>
  <c r="AG3539" i="36"/>
  <c r="AG3540" i="36"/>
  <c r="AG3541" i="36"/>
  <c r="AG3542" i="36"/>
  <c r="AG3543" i="36"/>
  <c r="AG3544" i="36"/>
  <c r="AG3545" i="36"/>
  <c r="AG3546" i="36"/>
  <c r="AG3547" i="36"/>
  <c r="AG3548" i="36"/>
  <c r="AG3549" i="36"/>
  <c r="AG3550" i="36"/>
  <c r="AG3551" i="36"/>
  <c r="AG3552" i="36"/>
  <c r="AG3553" i="36"/>
  <c r="AG3554" i="36"/>
  <c r="AG3555" i="36"/>
  <c r="AG3556" i="36"/>
  <c r="AG3557" i="36"/>
  <c r="AG3558" i="36"/>
  <c r="AG3559" i="36"/>
  <c r="AG3560" i="36"/>
  <c r="AG3561" i="36"/>
  <c r="AG3562" i="36"/>
  <c r="AG3563" i="36"/>
  <c r="AG3564" i="36"/>
  <c r="AG3565" i="36"/>
  <c r="AG3566" i="36"/>
  <c r="AG3567" i="36"/>
  <c r="AG3568" i="36"/>
  <c r="AG3569" i="36"/>
  <c r="AG3570" i="36"/>
  <c r="AG3571" i="36"/>
  <c r="AG3572" i="36"/>
  <c r="AG3573" i="36"/>
  <c r="AG3574" i="36"/>
  <c r="AG3575" i="36"/>
  <c r="AG3576" i="36"/>
  <c r="AG3577" i="36"/>
  <c r="AG3578" i="36"/>
  <c r="AG3579" i="36"/>
  <c r="AG3580" i="36"/>
  <c r="AG3581" i="36"/>
  <c r="AG3582" i="36"/>
  <c r="AG3583" i="36"/>
  <c r="AG3584" i="36"/>
  <c r="AG3585" i="36"/>
  <c r="AG3586" i="36"/>
  <c r="AG3587" i="36"/>
  <c r="AG3588" i="36"/>
  <c r="AG3589" i="36"/>
  <c r="AG3590" i="36"/>
  <c r="AG3591" i="36"/>
  <c r="AG3592" i="36"/>
  <c r="AG3593" i="36"/>
  <c r="AG3594" i="36"/>
  <c r="AG3595" i="36"/>
  <c r="AG3596" i="36"/>
  <c r="AG3597" i="36"/>
  <c r="AG3598" i="36"/>
  <c r="AG3599" i="36"/>
  <c r="AG3600" i="36"/>
  <c r="AG3601" i="36"/>
  <c r="AG3602" i="36"/>
  <c r="AG3603" i="36"/>
  <c r="AG3604" i="36"/>
  <c r="AG3605" i="36"/>
  <c r="AG3606" i="36"/>
  <c r="AG3607" i="36"/>
  <c r="AG3608" i="36"/>
  <c r="AG3609" i="36"/>
  <c r="AG3610" i="36"/>
  <c r="AG3611" i="36"/>
  <c r="AG3612" i="36"/>
  <c r="AG3613" i="36"/>
  <c r="AG3614" i="36"/>
  <c r="AG3615" i="36"/>
  <c r="AG3616" i="36"/>
  <c r="AG3617" i="36"/>
  <c r="AG3618" i="36"/>
  <c r="AG3619" i="36"/>
  <c r="AG3620" i="36"/>
  <c r="AG3621" i="36"/>
  <c r="AG3622" i="36"/>
  <c r="AG3623" i="36"/>
  <c r="AG3624" i="36"/>
  <c r="AG3625" i="36"/>
  <c r="AG3626" i="36"/>
  <c r="AG3627" i="36"/>
  <c r="AG3628" i="36"/>
  <c r="AG3629" i="36"/>
  <c r="AG3630" i="36"/>
  <c r="AG3631" i="36"/>
  <c r="AG3632" i="36"/>
  <c r="AG3633" i="36"/>
  <c r="AG3634" i="36"/>
  <c r="AG3635" i="36"/>
  <c r="AG3636" i="36"/>
  <c r="AG3637" i="36"/>
  <c r="AG3638" i="36"/>
  <c r="AG3639" i="36"/>
  <c r="AG3640" i="36"/>
  <c r="AG3641" i="36"/>
  <c r="AG3642" i="36"/>
  <c r="AG3643" i="36"/>
  <c r="AG3644" i="36"/>
  <c r="AG3645" i="36"/>
  <c r="AG3646" i="36"/>
  <c r="AG3647" i="36"/>
  <c r="AG3648" i="36"/>
  <c r="AG3649" i="36"/>
  <c r="AG3650" i="36"/>
  <c r="AG3651" i="36"/>
  <c r="AG3652" i="36"/>
  <c r="AG3653" i="36"/>
  <c r="AG3654" i="36"/>
  <c r="AG3655" i="36"/>
  <c r="AG3656" i="36"/>
  <c r="AG3657" i="36"/>
  <c r="AG3658" i="36"/>
  <c r="AG3659" i="36"/>
  <c r="AG3660" i="36"/>
  <c r="AG3661" i="36"/>
  <c r="AG3662" i="36"/>
  <c r="AG3663" i="36"/>
  <c r="AG3664" i="36"/>
  <c r="AG3665" i="36"/>
  <c r="AG3666" i="36"/>
  <c r="AG3667" i="36"/>
  <c r="AG3668" i="36"/>
  <c r="AG3669" i="36"/>
  <c r="AG3670" i="36"/>
  <c r="AG3671" i="36"/>
  <c r="AG3672" i="36"/>
  <c r="AG3673" i="36"/>
  <c r="AG3674" i="36"/>
  <c r="AG3675" i="36"/>
  <c r="AG3676" i="36"/>
  <c r="AG3677" i="36"/>
  <c r="AG3678" i="36"/>
  <c r="AG3679" i="36"/>
  <c r="AG3680" i="36"/>
  <c r="AG3681" i="36"/>
  <c r="AG3682" i="36"/>
  <c r="AG3683" i="36"/>
  <c r="AG3684" i="36"/>
  <c r="AG3685" i="36"/>
  <c r="AG3686" i="36"/>
  <c r="AG3687" i="36"/>
  <c r="AG3688" i="36"/>
  <c r="AG3689" i="36"/>
  <c r="AG3690" i="36"/>
  <c r="AG3691" i="36"/>
  <c r="AG3692" i="36"/>
  <c r="AG3693" i="36"/>
  <c r="AG3694" i="36"/>
  <c r="AG3695" i="36"/>
  <c r="AG3696" i="36"/>
  <c r="AG3697" i="36"/>
  <c r="AG3698" i="36"/>
  <c r="AG3699" i="36"/>
  <c r="AG3700" i="36"/>
  <c r="AG3701" i="36"/>
  <c r="AG3702" i="36"/>
  <c r="AG3703" i="36"/>
  <c r="AG3704" i="36"/>
  <c r="AG3705" i="36"/>
  <c r="AG3706" i="36"/>
  <c r="AG3707" i="36"/>
  <c r="AG3708" i="36"/>
  <c r="AG3709" i="36"/>
  <c r="AG3710" i="36"/>
  <c r="AG3711" i="36"/>
  <c r="AG3712" i="36"/>
  <c r="AG3713" i="36"/>
  <c r="AG3714" i="36"/>
  <c r="AG3715" i="36"/>
  <c r="AG3716" i="36"/>
  <c r="AG3717" i="36"/>
  <c r="AG3718" i="36"/>
  <c r="AG3719" i="36"/>
  <c r="AG3720" i="36"/>
  <c r="AG3721" i="36"/>
  <c r="AG3722" i="36"/>
  <c r="AG3723" i="36"/>
  <c r="AG3724" i="36"/>
  <c r="AG3725" i="36"/>
  <c r="AG3726" i="36"/>
  <c r="AG3727" i="36"/>
  <c r="AG3728" i="36"/>
  <c r="AG3729" i="36"/>
  <c r="AG3730" i="36"/>
  <c r="AG3731" i="36"/>
  <c r="AG3732" i="36"/>
  <c r="AG3733" i="36"/>
  <c r="AG3734" i="36"/>
  <c r="AG3735" i="36"/>
  <c r="AG3736" i="36"/>
  <c r="AG3737" i="36"/>
  <c r="AG3738" i="36"/>
  <c r="AG3739" i="36"/>
  <c r="AG3740" i="36"/>
  <c r="AG3741" i="36"/>
  <c r="AG3742" i="36"/>
  <c r="AG3743" i="36"/>
  <c r="AG3744" i="36"/>
  <c r="AG3745" i="36"/>
  <c r="AG3746" i="36"/>
  <c r="AG3747" i="36"/>
  <c r="AG3748" i="36"/>
  <c r="AG3749" i="36"/>
  <c r="AG3750" i="36"/>
  <c r="AG3751" i="36"/>
  <c r="AG3752" i="36"/>
  <c r="AG3753" i="36"/>
  <c r="AG3754" i="36"/>
  <c r="AG3755" i="36"/>
  <c r="AG3756" i="36"/>
  <c r="AG3757" i="36"/>
  <c r="AG3758" i="36"/>
  <c r="AG3759" i="36"/>
  <c r="AG3760" i="36"/>
  <c r="AG3761" i="36"/>
  <c r="AG3762" i="36"/>
  <c r="AG3763" i="36"/>
  <c r="AG3764" i="36"/>
  <c r="AG3765" i="36"/>
  <c r="AG3766" i="36"/>
  <c r="AG3767" i="36"/>
  <c r="AG3768" i="36"/>
  <c r="AG3769" i="36"/>
  <c r="AG3770" i="36"/>
  <c r="AG3771" i="36"/>
  <c r="AG3772" i="36"/>
  <c r="AG3773" i="36"/>
  <c r="AG3774" i="36"/>
  <c r="AG3775" i="36"/>
  <c r="AG3776" i="36"/>
  <c r="AG3777" i="36"/>
  <c r="AG3778" i="36"/>
  <c r="AG3779" i="36"/>
  <c r="AG3780" i="36"/>
  <c r="AG3781" i="36"/>
  <c r="AG3782" i="36"/>
  <c r="AG3783" i="36"/>
  <c r="AG3784" i="36"/>
  <c r="AG3785" i="36"/>
  <c r="AG3786" i="36"/>
  <c r="AG3787" i="36"/>
  <c r="AG3788" i="36"/>
  <c r="AG3789" i="36"/>
  <c r="AG3790" i="36"/>
  <c r="AG3791" i="36"/>
  <c r="AG3792" i="36"/>
  <c r="AG3793" i="36"/>
  <c r="AG3794" i="36"/>
  <c r="AG3795" i="36"/>
  <c r="AG3796" i="36"/>
  <c r="AG3797" i="36"/>
  <c r="AG3798" i="36"/>
  <c r="AG3799" i="36"/>
  <c r="AG3800" i="36"/>
  <c r="AG3801" i="36"/>
  <c r="AG3802" i="36"/>
  <c r="AG3803" i="36"/>
  <c r="AG3804" i="36"/>
  <c r="AG3805" i="36"/>
  <c r="AG3806" i="36"/>
  <c r="AG3807" i="36"/>
  <c r="AG3808" i="36"/>
  <c r="AG3809" i="36"/>
  <c r="AG3810" i="36"/>
  <c r="AG3811" i="36"/>
  <c r="AG3812" i="36"/>
  <c r="AG3813" i="36"/>
  <c r="AG3814" i="36"/>
  <c r="AG3815" i="36"/>
  <c r="AG3816" i="36"/>
  <c r="AG3817" i="36"/>
  <c r="AG3818" i="36"/>
  <c r="AG3819" i="36"/>
  <c r="AG3820" i="36"/>
  <c r="AG3821" i="36"/>
  <c r="AG3822" i="36"/>
  <c r="AG3823" i="36"/>
  <c r="AG3824" i="36"/>
  <c r="AG3825" i="36"/>
  <c r="AG3826" i="36"/>
  <c r="AG3827" i="36"/>
  <c r="AG3828" i="36"/>
  <c r="AG3829" i="36"/>
  <c r="AG3830" i="36"/>
  <c r="AG3831" i="36"/>
  <c r="AG3832" i="36"/>
  <c r="AG3833" i="36"/>
  <c r="AG3834" i="36"/>
  <c r="AG3835" i="36"/>
  <c r="AG3836" i="36"/>
  <c r="AG3837" i="36"/>
  <c r="AG3838" i="36"/>
  <c r="AG3839" i="36"/>
  <c r="AG3840" i="36"/>
  <c r="AG3841" i="36"/>
  <c r="AG3842" i="36"/>
  <c r="AG3843" i="36"/>
  <c r="AG3844" i="36"/>
  <c r="AG3845" i="36"/>
  <c r="AG3846" i="36"/>
  <c r="AG3847" i="36"/>
  <c r="AG3848" i="36"/>
  <c r="AG3849" i="36"/>
  <c r="AG3850" i="36"/>
  <c r="AG3851" i="36"/>
  <c r="AG3852" i="36"/>
  <c r="AG3853" i="36"/>
  <c r="AG3854" i="36"/>
  <c r="AG3855" i="36"/>
  <c r="AG3856" i="36"/>
  <c r="AG3857" i="36"/>
  <c r="AG3858" i="36"/>
  <c r="AG3859" i="36"/>
  <c r="AG3860" i="36"/>
  <c r="AG3861" i="36"/>
  <c r="AG3862" i="36"/>
  <c r="AG3863" i="36"/>
  <c r="AG3864" i="36"/>
  <c r="AG3865" i="36"/>
  <c r="AG3866" i="36"/>
  <c r="AG3867" i="36"/>
  <c r="AG3868" i="36"/>
  <c r="AG3869" i="36"/>
  <c r="AG3870" i="36"/>
  <c r="AG3871" i="36"/>
  <c r="AG3872" i="36"/>
  <c r="AG3873" i="36"/>
  <c r="AG3874" i="36"/>
  <c r="AG3875" i="36"/>
  <c r="AG3876" i="36"/>
  <c r="AG3877" i="36"/>
  <c r="AG3878" i="36"/>
  <c r="AG3879" i="36"/>
  <c r="AG3880" i="36"/>
  <c r="AG3881" i="36"/>
  <c r="AG3882" i="36"/>
  <c r="AG3883" i="36"/>
  <c r="AG3884" i="36"/>
  <c r="AG3885" i="36"/>
  <c r="AG3886" i="36"/>
  <c r="AG3887" i="36"/>
  <c r="AG3888" i="36"/>
  <c r="AG3889" i="36"/>
  <c r="AG3890" i="36"/>
  <c r="AG3891" i="36"/>
  <c r="AG3892" i="36"/>
  <c r="AG3893" i="36"/>
  <c r="AG3894" i="36"/>
  <c r="AG3895" i="36"/>
  <c r="AG3896" i="36"/>
  <c r="AG3897" i="36"/>
  <c r="AG3898" i="36"/>
  <c r="AG3899" i="36"/>
  <c r="AG3900" i="36"/>
  <c r="AG3901" i="36"/>
  <c r="AG3902" i="36"/>
  <c r="AG3903" i="36"/>
  <c r="AG3904" i="36"/>
  <c r="AG3905" i="36"/>
  <c r="AG3906" i="36"/>
  <c r="AG3907" i="36"/>
  <c r="AG3908" i="36"/>
  <c r="AG3909" i="36"/>
  <c r="AG3910" i="36"/>
  <c r="AG3911" i="36"/>
  <c r="AG3912" i="36"/>
  <c r="AG3913" i="36"/>
  <c r="AG3914" i="36"/>
  <c r="AG3915" i="36"/>
  <c r="AG3916" i="36"/>
  <c r="AG3917" i="36"/>
  <c r="AG3918" i="36"/>
  <c r="AG3919" i="36"/>
  <c r="AG3920" i="36"/>
  <c r="AG3921" i="36"/>
  <c r="AG3922" i="36"/>
  <c r="AG3923" i="36"/>
  <c r="AG3924" i="36"/>
  <c r="AG3925" i="36"/>
  <c r="AG3926" i="36"/>
  <c r="AG3927" i="36"/>
  <c r="AG3928" i="36"/>
  <c r="AG3929" i="36"/>
  <c r="AG3930" i="36"/>
  <c r="AG3931" i="36"/>
  <c r="AG3932" i="36"/>
  <c r="AG3933" i="36"/>
  <c r="AG3934" i="36"/>
  <c r="AG3935" i="36"/>
  <c r="AG3936" i="36"/>
  <c r="AG3937" i="36"/>
  <c r="AG3938" i="36"/>
  <c r="AG3939" i="36"/>
  <c r="AG3940" i="36"/>
  <c r="AG3941" i="36"/>
  <c r="AG3942" i="36"/>
  <c r="AG3943" i="36"/>
  <c r="AG3944" i="36"/>
  <c r="AG3945" i="36"/>
  <c r="AG3946" i="36"/>
  <c r="AG3947" i="36"/>
  <c r="AG3948" i="36"/>
  <c r="AG3949" i="36"/>
  <c r="AG3950" i="36"/>
  <c r="AG3951" i="36"/>
  <c r="AG3952" i="36"/>
  <c r="AG3953" i="36"/>
  <c r="AG3954" i="36"/>
  <c r="AG3955" i="36"/>
  <c r="AG3956" i="36"/>
  <c r="AG3957" i="36"/>
  <c r="AG3958" i="36"/>
  <c r="AG3959" i="36"/>
  <c r="AG3960" i="36"/>
  <c r="AG3961" i="36"/>
  <c r="AG3962" i="36"/>
  <c r="AG3963" i="36"/>
  <c r="AG3964" i="36"/>
  <c r="AG3965" i="36"/>
  <c r="AG3966" i="36"/>
  <c r="AG3967" i="36"/>
  <c r="AG3968" i="36"/>
  <c r="AG3969" i="36"/>
  <c r="AG3970" i="36"/>
  <c r="AG3971" i="36"/>
  <c r="AG3972" i="36"/>
  <c r="AG3973" i="36"/>
  <c r="AG3974" i="36"/>
  <c r="AG3975" i="36"/>
  <c r="AG3976" i="36"/>
  <c r="AG3977" i="36"/>
  <c r="AG3978" i="36"/>
  <c r="AG3979" i="36"/>
  <c r="AG3980" i="36"/>
  <c r="AG3981" i="36"/>
  <c r="AG3982" i="36"/>
  <c r="AG3983" i="36"/>
  <c r="AG3984" i="36"/>
  <c r="AG3985" i="36"/>
  <c r="AG3986" i="36"/>
  <c r="AG3987" i="36"/>
  <c r="AG3988" i="36"/>
  <c r="AG3989" i="36"/>
  <c r="AG3990" i="36"/>
  <c r="AG3991" i="36"/>
  <c r="AG3992" i="36"/>
  <c r="AG3993" i="36"/>
  <c r="AG3994" i="36"/>
  <c r="AG3995" i="36"/>
  <c r="AG3996" i="36"/>
  <c r="AG3997" i="36"/>
  <c r="AG3998" i="36"/>
  <c r="AG3999" i="36"/>
  <c r="AG4000" i="36"/>
  <c r="AG4001" i="36"/>
  <c r="AG4002" i="36"/>
  <c r="AG4003" i="36"/>
  <c r="AG4004" i="36"/>
  <c r="AG4005" i="36"/>
  <c r="AG4006" i="36"/>
  <c r="AG4007" i="36"/>
  <c r="AG4008" i="36"/>
  <c r="AG4009" i="36"/>
  <c r="AG4010" i="36"/>
  <c r="AG4011" i="36"/>
  <c r="AG4012" i="36"/>
  <c r="AG4013" i="36"/>
  <c r="AG4014" i="36"/>
  <c r="AG4015" i="36"/>
  <c r="AG4016" i="36"/>
  <c r="AG4017" i="36"/>
  <c r="AG4018" i="36"/>
  <c r="AG4019" i="36"/>
  <c r="AG4020" i="36"/>
  <c r="AG4021" i="36"/>
  <c r="AG4022" i="36"/>
  <c r="AG4023" i="36"/>
  <c r="AG4024" i="36"/>
  <c r="AG4025" i="36"/>
  <c r="AG4026" i="36"/>
  <c r="AG4027" i="36"/>
  <c r="AG4028" i="36"/>
  <c r="AG4029" i="36"/>
  <c r="AG4030" i="36"/>
  <c r="AG4031" i="36"/>
  <c r="AG4032" i="36"/>
  <c r="AG4033" i="36"/>
  <c r="AG4034" i="36"/>
  <c r="AG4035" i="36"/>
  <c r="AG4036" i="36"/>
  <c r="AG4037" i="36"/>
  <c r="AG4038" i="36"/>
  <c r="AG4039" i="36"/>
  <c r="AG4040" i="36"/>
  <c r="AG4041" i="36"/>
  <c r="AG4042" i="36"/>
  <c r="AG4043" i="36"/>
  <c r="AG4044" i="36"/>
  <c r="AG4045" i="36"/>
  <c r="AG4046" i="36"/>
  <c r="AG4047" i="36"/>
  <c r="AG4048" i="36"/>
  <c r="AG4049" i="36"/>
  <c r="AG4050" i="36"/>
  <c r="AG4051" i="36"/>
  <c r="AG4052" i="36"/>
  <c r="AG4053" i="36"/>
  <c r="AG4054" i="36"/>
  <c r="AG4055" i="36"/>
  <c r="AG4056" i="36"/>
  <c r="AG4057" i="36"/>
  <c r="AG4058" i="36"/>
  <c r="AG4059" i="36"/>
  <c r="AG4060" i="36"/>
  <c r="AG4061" i="36"/>
  <c r="AG4062" i="36"/>
  <c r="AG4063" i="36"/>
  <c r="AG4064" i="36"/>
  <c r="AG4065" i="36"/>
  <c r="AG4066" i="36"/>
  <c r="AG4067" i="36"/>
  <c r="AG4068" i="36"/>
  <c r="AG4069" i="36"/>
  <c r="AG4070" i="36"/>
  <c r="AG4071" i="36"/>
  <c r="AG4072" i="36"/>
  <c r="AG4073" i="36"/>
  <c r="AG4074" i="36"/>
  <c r="AG4075" i="36"/>
  <c r="AG4076" i="36"/>
  <c r="AG4077" i="36"/>
  <c r="AG4078" i="36"/>
  <c r="AG4079" i="36"/>
  <c r="AG4080" i="36"/>
  <c r="AG4081" i="36"/>
  <c r="AG4082" i="36"/>
  <c r="AG4083" i="36"/>
  <c r="AG4084" i="36"/>
  <c r="AG4085" i="36"/>
  <c r="AG4086" i="36"/>
  <c r="AG4087" i="36"/>
  <c r="AG4088" i="36"/>
  <c r="AG4089" i="36"/>
  <c r="AG4090" i="36"/>
  <c r="AG4091" i="36"/>
  <c r="AG4092" i="36"/>
  <c r="AG4093" i="36"/>
  <c r="AG4094" i="36"/>
  <c r="AG4095" i="36"/>
  <c r="AG4096" i="36"/>
  <c r="AG4097" i="36"/>
  <c r="AG4098" i="36"/>
  <c r="AG4099" i="36"/>
  <c r="AG4100" i="36"/>
  <c r="AG4101" i="36"/>
  <c r="AG4102" i="36"/>
  <c r="AG4103" i="36"/>
  <c r="AG4104" i="36"/>
  <c r="AG4105" i="36"/>
  <c r="AG4106" i="36"/>
  <c r="AG4107" i="36"/>
  <c r="AG4108" i="36"/>
  <c r="AG4109" i="36"/>
  <c r="AG4110" i="36"/>
  <c r="AG4111" i="36"/>
  <c r="AG4112" i="36"/>
  <c r="AG4113" i="36"/>
  <c r="AG4114" i="36"/>
  <c r="AG4115" i="36"/>
  <c r="AG4116" i="36"/>
  <c r="AG4117" i="36"/>
  <c r="AG4118" i="36"/>
  <c r="AG4119" i="36"/>
  <c r="AG4120" i="36"/>
  <c r="AG4121" i="36"/>
  <c r="AG4122" i="36"/>
  <c r="AG4123" i="36"/>
  <c r="AG4124" i="36"/>
  <c r="AG4125" i="36"/>
  <c r="AG4126" i="36"/>
  <c r="AG4127" i="36"/>
  <c r="AG4128" i="36"/>
  <c r="AG4129" i="36"/>
  <c r="AG4130" i="36"/>
  <c r="AG4131" i="36"/>
  <c r="AG4132" i="36"/>
  <c r="AG4133" i="36"/>
  <c r="AG4134" i="36"/>
  <c r="AG4135" i="36"/>
  <c r="AG4136" i="36"/>
  <c r="AG4137" i="36"/>
  <c r="AG4138" i="36"/>
  <c r="AG4139" i="36"/>
  <c r="AG4140" i="36"/>
  <c r="AG4141" i="36"/>
  <c r="AG4142" i="36"/>
  <c r="AG4143" i="36"/>
  <c r="AG4144" i="36"/>
  <c r="AG4145" i="36"/>
  <c r="AG4146" i="36"/>
  <c r="AG4147" i="36"/>
  <c r="AG4148" i="36"/>
  <c r="AG4149" i="36"/>
  <c r="AG4150" i="36"/>
  <c r="AG4151" i="36"/>
  <c r="AG4152" i="36"/>
  <c r="AG4153" i="36"/>
  <c r="AG4154" i="36"/>
  <c r="AG4155" i="36"/>
  <c r="AG4156" i="36"/>
  <c r="AG4157" i="36"/>
  <c r="AG4158" i="36"/>
  <c r="AG4159" i="36"/>
  <c r="AG4160" i="36"/>
  <c r="AG4161" i="36"/>
  <c r="AG4162" i="36"/>
  <c r="AG4163" i="36"/>
  <c r="AG4164" i="36"/>
  <c r="AG4165" i="36"/>
  <c r="AG4166" i="36"/>
  <c r="AG4167" i="36"/>
  <c r="AG4168" i="36"/>
  <c r="AG4169" i="36"/>
  <c r="AG4170" i="36"/>
  <c r="AG4171" i="36"/>
  <c r="AG4172" i="36"/>
  <c r="AG4173" i="36"/>
  <c r="AG4174" i="36"/>
  <c r="AG4175" i="36"/>
  <c r="AG4176" i="36"/>
  <c r="AG4177" i="36"/>
  <c r="AG4178" i="36"/>
  <c r="AG4179" i="36"/>
  <c r="AG4180" i="36"/>
  <c r="AG4181" i="36"/>
  <c r="AG4182" i="36"/>
  <c r="AG4183" i="36"/>
  <c r="AG4184" i="36"/>
  <c r="AG4185" i="36"/>
  <c r="AG4186" i="36"/>
  <c r="AG4187" i="36"/>
  <c r="AG4188" i="36"/>
  <c r="AG4189" i="36"/>
  <c r="AG4190" i="36"/>
  <c r="AG4191" i="36"/>
  <c r="AG4192" i="36"/>
  <c r="AG4193" i="36"/>
  <c r="AG4194" i="36"/>
  <c r="AG4195" i="36"/>
  <c r="AG4196" i="36"/>
  <c r="AG4197" i="36"/>
  <c r="AG4198" i="36"/>
  <c r="AG4199" i="36"/>
  <c r="AG4200" i="36"/>
  <c r="AG4201" i="36"/>
  <c r="AG4202" i="36"/>
  <c r="AG4203" i="36"/>
  <c r="AG4204" i="36"/>
  <c r="AG4205" i="36"/>
  <c r="AG4206" i="36"/>
  <c r="AG4207" i="36"/>
  <c r="AG4208" i="36"/>
  <c r="AG4209" i="36"/>
  <c r="AG4210" i="36"/>
  <c r="AG4211" i="36"/>
  <c r="AG4212" i="36"/>
  <c r="AG4213" i="36"/>
  <c r="AG4214" i="36"/>
  <c r="AG4215" i="36"/>
  <c r="AG4216" i="36"/>
  <c r="AG4217" i="36"/>
  <c r="AG4218" i="36"/>
  <c r="AG4219" i="36"/>
  <c r="AG4220" i="36"/>
  <c r="AG4221" i="36"/>
  <c r="AG4222" i="36"/>
  <c r="AG4223" i="36"/>
  <c r="AG4224" i="36"/>
  <c r="AG4225" i="36"/>
  <c r="AG4226" i="36"/>
  <c r="AG4227" i="36"/>
  <c r="AG4228" i="36"/>
  <c r="AG4229" i="36"/>
  <c r="AG4230" i="36"/>
  <c r="AG4231" i="36"/>
  <c r="AG4232" i="36"/>
  <c r="AG4233" i="36"/>
  <c r="AG4234" i="36"/>
  <c r="AG4235" i="36"/>
  <c r="AG4236" i="36"/>
  <c r="AG4237" i="36"/>
  <c r="AG4238" i="36"/>
  <c r="AG4239" i="36"/>
  <c r="AG4240" i="36"/>
  <c r="AG4241" i="36"/>
  <c r="AG4242" i="36"/>
  <c r="AG4243" i="36"/>
  <c r="AG4244" i="36"/>
  <c r="AG4245" i="36"/>
  <c r="AG4246" i="36"/>
  <c r="AG4247" i="36"/>
  <c r="AG4248" i="36"/>
  <c r="AG4249" i="36"/>
  <c r="AG4250" i="36"/>
  <c r="AG4251" i="36"/>
  <c r="AG4252" i="36"/>
  <c r="AG4253" i="36"/>
  <c r="AG4254" i="36"/>
  <c r="AG4255" i="36"/>
  <c r="AG4256" i="36"/>
  <c r="AG4257" i="36"/>
  <c r="AG4258" i="36"/>
  <c r="AG4259" i="36"/>
  <c r="AG4260" i="36"/>
  <c r="AG4261" i="36"/>
  <c r="AG4262" i="36"/>
  <c r="AG4263" i="36"/>
  <c r="AG4264" i="36"/>
  <c r="AG4265" i="36"/>
  <c r="AG4266" i="36"/>
  <c r="AG4267" i="36"/>
  <c r="AG4268" i="36"/>
  <c r="AG4269" i="36"/>
  <c r="AG4270" i="36"/>
  <c r="AG4271" i="36"/>
  <c r="AG4272" i="36"/>
  <c r="AG4273" i="36"/>
  <c r="AG4274" i="36"/>
  <c r="AG4275" i="36"/>
  <c r="AG4276" i="36"/>
  <c r="AG4277" i="36"/>
  <c r="AG4278" i="36"/>
  <c r="AG4279" i="36"/>
  <c r="AG4280" i="36"/>
  <c r="AG4281" i="36"/>
  <c r="AG4282" i="36"/>
  <c r="AG4283" i="36"/>
  <c r="AG4284" i="36"/>
  <c r="AG4285" i="36"/>
  <c r="AG4286" i="36"/>
  <c r="AG4287" i="36"/>
  <c r="AG4288" i="36"/>
  <c r="AG4289" i="36"/>
  <c r="AG4290" i="36"/>
  <c r="AG4291" i="36"/>
  <c r="AG4292" i="36"/>
  <c r="AG4293" i="36"/>
  <c r="AG4294" i="36"/>
  <c r="AG4295" i="36"/>
  <c r="AG4296" i="36"/>
  <c r="AG4297" i="36"/>
  <c r="AG4298" i="36"/>
  <c r="AG4299" i="36"/>
  <c r="AG4300" i="36"/>
  <c r="AG4301" i="36"/>
  <c r="AG4302" i="36"/>
  <c r="AG4303" i="36"/>
  <c r="AG4304" i="36"/>
  <c r="AG4305" i="36"/>
  <c r="AG4306" i="36"/>
  <c r="AG4307" i="36"/>
  <c r="AG4308" i="36"/>
  <c r="AG4309" i="36"/>
  <c r="AG4310" i="36"/>
  <c r="AG4311" i="36"/>
  <c r="AG4312" i="36"/>
  <c r="AG4313" i="36"/>
  <c r="AG4314" i="36"/>
  <c r="AG4315" i="36"/>
  <c r="AG4316" i="36"/>
  <c r="AG4317" i="36"/>
  <c r="AG4318" i="36"/>
  <c r="AG4319" i="36"/>
  <c r="AG4320" i="36"/>
  <c r="AG4321" i="36"/>
  <c r="AG4322" i="36"/>
  <c r="AG4323" i="36"/>
  <c r="AG4324" i="36"/>
  <c r="AG4325" i="36"/>
  <c r="AG4326" i="36"/>
  <c r="AG4327" i="36"/>
  <c r="AG4328" i="36"/>
  <c r="AG4329" i="36"/>
  <c r="AG4330" i="36"/>
  <c r="AG4331" i="36"/>
  <c r="AG4332" i="36"/>
  <c r="AG4333" i="36"/>
  <c r="AG4334" i="36"/>
  <c r="AG4335" i="36"/>
  <c r="AG4336" i="36"/>
  <c r="AG4337" i="36"/>
  <c r="AG4338" i="36"/>
  <c r="AG4339" i="36"/>
  <c r="AG4340" i="36"/>
  <c r="AG4341" i="36"/>
  <c r="AG4342" i="36"/>
  <c r="AG4343" i="36"/>
  <c r="AG4344" i="36"/>
  <c r="AG4345" i="36"/>
  <c r="AG4346" i="36"/>
  <c r="AG4347" i="36"/>
  <c r="AG4348" i="36"/>
  <c r="AG4349" i="36"/>
  <c r="AG4350" i="36"/>
  <c r="AG4351" i="36"/>
  <c r="AG4352" i="36"/>
  <c r="AG4353" i="36"/>
  <c r="AG4354" i="36"/>
  <c r="AG4355" i="36"/>
  <c r="AG4356" i="36"/>
  <c r="AG4357" i="36"/>
  <c r="AG4358" i="36"/>
  <c r="AG4359" i="36"/>
  <c r="AG4360" i="36"/>
  <c r="AG4361" i="36"/>
  <c r="AG4362" i="36"/>
  <c r="AG4363" i="36"/>
  <c r="AG4364" i="36"/>
  <c r="AG4365" i="36"/>
  <c r="AG4366" i="36"/>
  <c r="AG4367" i="36"/>
  <c r="AG4368" i="36"/>
  <c r="AG4369" i="36"/>
  <c r="AG4370" i="36"/>
  <c r="AG4371" i="36"/>
  <c r="AG4372" i="36"/>
  <c r="AG4373" i="36"/>
  <c r="AG4374" i="36"/>
  <c r="AG4375" i="36"/>
  <c r="AG4376" i="36"/>
  <c r="AG4377" i="36"/>
  <c r="AG4378" i="36"/>
  <c r="AG4379" i="36"/>
  <c r="AG4380" i="36"/>
  <c r="AG4381" i="36"/>
  <c r="AG4382" i="36"/>
  <c r="AG4383" i="36"/>
  <c r="AG4384" i="36"/>
  <c r="AG4385" i="36"/>
  <c r="AG4386" i="36"/>
  <c r="AG4387" i="36"/>
  <c r="AG4388" i="36"/>
  <c r="AG4389" i="36"/>
  <c r="AG4390" i="36"/>
  <c r="AG4391" i="36"/>
  <c r="AG4392" i="36"/>
  <c r="AG4393" i="36"/>
  <c r="AG4394" i="36"/>
  <c r="AG4395" i="36"/>
  <c r="AG4396" i="36"/>
  <c r="AG4397" i="36"/>
  <c r="AG4398" i="36"/>
  <c r="AG4399" i="36"/>
  <c r="AG4400" i="36"/>
  <c r="AG4401" i="36"/>
  <c r="AG4402" i="36"/>
  <c r="AG4403" i="36"/>
  <c r="AG4404" i="36"/>
  <c r="AG4405" i="36"/>
  <c r="AG4406" i="36"/>
  <c r="AG4407" i="36"/>
  <c r="AG4408" i="36"/>
  <c r="AG4409" i="36"/>
  <c r="AG4410" i="36"/>
  <c r="AG4411" i="36"/>
  <c r="AG4412" i="36"/>
  <c r="AG4413" i="36"/>
  <c r="AG4414" i="36"/>
  <c r="AG4415" i="36"/>
  <c r="AG4416" i="36"/>
  <c r="AG4417" i="36"/>
  <c r="AG4418" i="36"/>
  <c r="AG4419" i="36"/>
  <c r="AG4420" i="36"/>
  <c r="AG4421" i="36"/>
  <c r="AG4422" i="36"/>
  <c r="AG4423" i="36"/>
  <c r="AG4424" i="36"/>
  <c r="AG4425" i="36"/>
  <c r="AG4426" i="36"/>
  <c r="AG4427" i="36"/>
  <c r="AG4428" i="36"/>
  <c r="AG4429" i="36"/>
  <c r="AG4430" i="36"/>
  <c r="AG4431" i="36"/>
  <c r="AG4432" i="36"/>
  <c r="AG4433" i="36"/>
  <c r="AG4434" i="36"/>
  <c r="AG4435" i="36"/>
  <c r="AG4436" i="36"/>
  <c r="AG4437" i="36"/>
  <c r="AG4438" i="36"/>
  <c r="AG4439" i="36"/>
  <c r="AG4440" i="36"/>
  <c r="AG4441" i="36"/>
  <c r="AG4442" i="36"/>
  <c r="AG4443" i="36"/>
  <c r="AG4444" i="36"/>
  <c r="AG4445" i="36"/>
  <c r="AG4446" i="36"/>
  <c r="AG4447" i="36"/>
  <c r="AG4448" i="36"/>
  <c r="AG4449" i="36"/>
  <c r="AG4450" i="36"/>
  <c r="AG4451" i="36"/>
  <c r="AG4452" i="36"/>
  <c r="AG4453" i="36"/>
  <c r="AG4454" i="36"/>
  <c r="AG4455" i="36"/>
  <c r="AG4456" i="36"/>
  <c r="AG4457" i="36"/>
  <c r="AG4458" i="36"/>
  <c r="AG4459" i="36"/>
  <c r="AG4460" i="36"/>
  <c r="AG4461" i="36"/>
  <c r="AG4462" i="36"/>
  <c r="AG4463" i="36"/>
  <c r="AG4464" i="36"/>
  <c r="AG4465" i="36"/>
  <c r="AG4466" i="36"/>
  <c r="AG4467" i="36"/>
  <c r="AG4468" i="36"/>
  <c r="AG4469" i="36"/>
  <c r="AG4470" i="36"/>
  <c r="AG4471" i="36"/>
  <c r="AG4472" i="36"/>
  <c r="AG4473" i="36"/>
  <c r="AG4474" i="36"/>
  <c r="AG4475" i="36"/>
  <c r="AG4476" i="36"/>
  <c r="AG4477" i="36"/>
  <c r="AG4478" i="36"/>
  <c r="AG4479" i="36"/>
  <c r="AG4480" i="36"/>
  <c r="AG4481" i="36"/>
  <c r="AG4482" i="36"/>
  <c r="AG4483" i="36"/>
  <c r="AG4484" i="36"/>
  <c r="AG4485" i="36"/>
  <c r="AG4486" i="36"/>
  <c r="AG4487" i="36"/>
  <c r="AG4488" i="36"/>
  <c r="AG4489" i="36"/>
  <c r="AG4490" i="36"/>
  <c r="AG4491" i="36"/>
  <c r="AG4492" i="36"/>
  <c r="AG4493" i="36"/>
  <c r="AG4494" i="36"/>
  <c r="AG4495" i="36"/>
  <c r="AG4496" i="36"/>
  <c r="AG4497" i="36"/>
  <c r="AG4498" i="36"/>
  <c r="AG4499" i="36"/>
  <c r="AG4500" i="36"/>
  <c r="AG4501" i="36"/>
  <c r="AG4502" i="36"/>
  <c r="AG4503" i="36"/>
  <c r="AG4504" i="36"/>
  <c r="AG4505" i="36"/>
  <c r="AG4506" i="36"/>
  <c r="AG4507" i="36"/>
  <c r="AG4508" i="36"/>
  <c r="AG4509" i="36"/>
  <c r="AG4510" i="36"/>
  <c r="AG4511" i="36"/>
  <c r="AG4512" i="36"/>
  <c r="AG4513" i="36"/>
  <c r="AG4514" i="36"/>
  <c r="AG4515" i="36"/>
  <c r="AG4516" i="36"/>
  <c r="AG4517" i="36"/>
  <c r="AG4518" i="36"/>
  <c r="AG4519" i="36"/>
  <c r="AG4520" i="36"/>
  <c r="AG4521" i="36"/>
  <c r="AG4522" i="36"/>
  <c r="AG4523" i="36"/>
  <c r="AG4524" i="36"/>
  <c r="AG4525" i="36"/>
  <c r="AG4526" i="36"/>
  <c r="AG4527" i="36"/>
  <c r="AG4528" i="36"/>
  <c r="AG4529" i="36"/>
  <c r="AG4530" i="36"/>
  <c r="AG4531" i="36"/>
  <c r="AG4532" i="36"/>
  <c r="AG4533" i="36"/>
  <c r="AG4534" i="36"/>
  <c r="AG4535" i="36"/>
  <c r="AG4536" i="36"/>
  <c r="AG4537" i="36"/>
  <c r="AG4538" i="36"/>
  <c r="AG4539" i="36"/>
  <c r="AG4540" i="36"/>
  <c r="AG4541" i="36"/>
  <c r="AG4542" i="36"/>
  <c r="AG4543" i="36"/>
  <c r="AG4544" i="36"/>
  <c r="AG4545" i="36"/>
  <c r="AG4546" i="36"/>
  <c r="AG4547" i="36"/>
  <c r="AG4548" i="36"/>
  <c r="AG4549" i="36"/>
  <c r="AG4550" i="36"/>
  <c r="AG4551" i="36"/>
  <c r="AG4552" i="36"/>
  <c r="AG4553" i="36"/>
  <c r="AG4554" i="36"/>
  <c r="AG4555" i="36"/>
  <c r="AG4556" i="36"/>
  <c r="AG4557" i="36"/>
  <c r="AG4558" i="36"/>
  <c r="AG4559" i="36"/>
  <c r="AG4560" i="36"/>
  <c r="AG4561" i="36"/>
  <c r="AG4562" i="36"/>
  <c r="AG4563" i="36"/>
  <c r="AG4564" i="36"/>
  <c r="AG4565" i="36"/>
  <c r="AG4566" i="36"/>
  <c r="AG4567" i="36"/>
  <c r="AG4568" i="36"/>
  <c r="AG4569" i="36"/>
  <c r="AG4570" i="36"/>
  <c r="AG4571" i="36"/>
  <c r="AG4572" i="36"/>
  <c r="AG4573" i="36"/>
  <c r="AG4574" i="36"/>
  <c r="AG4575" i="36"/>
  <c r="AG4576" i="36"/>
  <c r="AG4577" i="36"/>
  <c r="AG4578" i="36"/>
  <c r="AG4579" i="36"/>
  <c r="AG4580" i="36"/>
  <c r="AG4581" i="36"/>
  <c r="AG4582" i="36"/>
  <c r="AG4583" i="36"/>
  <c r="AG4584" i="36"/>
  <c r="AG4585" i="36"/>
  <c r="AG4586" i="36"/>
  <c r="AG4587" i="36"/>
  <c r="AG4588" i="36"/>
  <c r="AG4589" i="36"/>
  <c r="AG4590" i="36"/>
  <c r="AG4591" i="36"/>
  <c r="AG4592" i="36"/>
  <c r="AG4593" i="36"/>
  <c r="AG4594" i="36"/>
  <c r="AG4595" i="36"/>
  <c r="AG4596" i="36"/>
  <c r="AG4597" i="36"/>
  <c r="AG4598" i="36"/>
  <c r="AG4599" i="36"/>
  <c r="AG4600" i="36"/>
  <c r="AG4601" i="36"/>
  <c r="AG4602" i="36"/>
  <c r="AG4603" i="36"/>
  <c r="AG4604" i="36"/>
  <c r="AG4605" i="36"/>
  <c r="AG4606" i="36"/>
  <c r="AG4607" i="36"/>
  <c r="AG4608" i="36"/>
  <c r="AG4609" i="36"/>
  <c r="AG4610" i="36"/>
  <c r="AG4611" i="36"/>
  <c r="AG4612" i="36"/>
  <c r="AG4613" i="36"/>
  <c r="AG4614" i="36"/>
  <c r="AG4615" i="36"/>
  <c r="AG4616" i="36"/>
  <c r="AG4617" i="36"/>
  <c r="AG4618" i="36"/>
  <c r="AG4619" i="36"/>
  <c r="AG4620" i="36"/>
  <c r="AG4621" i="36"/>
  <c r="AG4622" i="36"/>
  <c r="AG4623" i="36"/>
  <c r="AG4624" i="36"/>
  <c r="AG4625" i="36"/>
  <c r="AG4626" i="36"/>
  <c r="AG4627" i="36"/>
  <c r="AG4628" i="36"/>
  <c r="AG4629" i="36"/>
  <c r="AG4630" i="36"/>
  <c r="AG4631" i="36"/>
  <c r="AG4632" i="36"/>
  <c r="AG4633" i="36"/>
  <c r="AG4634" i="36"/>
  <c r="AG4635" i="36"/>
  <c r="AG4636" i="36"/>
  <c r="AG4637" i="36"/>
  <c r="AG4638" i="36"/>
  <c r="AG4639" i="36"/>
  <c r="AG4640" i="36"/>
  <c r="AG4641" i="36"/>
  <c r="AG4642" i="36"/>
  <c r="AG4643" i="36"/>
  <c r="AG4644" i="36"/>
  <c r="AG4645" i="36"/>
  <c r="AG4646" i="36"/>
  <c r="AG4647" i="36"/>
  <c r="AG4648" i="36"/>
  <c r="AG4649" i="36"/>
  <c r="AG4650" i="36"/>
  <c r="AG4651" i="36"/>
  <c r="AG4652" i="36"/>
  <c r="AG4653" i="36"/>
  <c r="AG4654" i="36"/>
  <c r="AG4655" i="36"/>
  <c r="AG4656" i="36"/>
  <c r="AG4657" i="36"/>
  <c r="AG4658" i="36"/>
  <c r="AG4659" i="36"/>
  <c r="AG4660" i="36"/>
  <c r="AG4661" i="36"/>
  <c r="AG4662" i="36"/>
  <c r="AG4663" i="36"/>
  <c r="AG4664" i="36"/>
  <c r="AG4665" i="36"/>
  <c r="AG4666" i="36"/>
  <c r="AG4667" i="36"/>
  <c r="AG4668" i="36"/>
  <c r="AG4669" i="36"/>
  <c r="AG4670" i="36"/>
  <c r="AG4671" i="36"/>
  <c r="AG4672" i="36"/>
  <c r="AG4673" i="36"/>
  <c r="AG4674" i="36"/>
  <c r="AG4675" i="36"/>
  <c r="AG4676" i="36"/>
  <c r="AG4677" i="36"/>
  <c r="AG4678" i="36"/>
  <c r="AG4679" i="36"/>
  <c r="AG4680" i="36"/>
  <c r="AG4681" i="36"/>
  <c r="AG4682" i="36"/>
  <c r="AG4683" i="36"/>
  <c r="AG4684" i="36"/>
  <c r="AG4685" i="36"/>
  <c r="AG4686" i="36"/>
  <c r="AG4687" i="36"/>
  <c r="AG4688" i="36"/>
  <c r="AG4689" i="36"/>
  <c r="AG4690" i="36"/>
  <c r="AG4691" i="36"/>
  <c r="AG4692" i="36"/>
  <c r="AG4693" i="36"/>
  <c r="AG4694" i="36"/>
  <c r="AG4695" i="36"/>
  <c r="AG4696" i="36"/>
  <c r="AG4697" i="36"/>
  <c r="AG4698" i="36"/>
  <c r="AG4699" i="36"/>
  <c r="AG4700" i="36"/>
  <c r="AG4701" i="36"/>
  <c r="AG4702" i="36"/>
  <c r="AG4703" i="36"/>
  <c r="AG4704" i="36"/>
  <c r="AG4705" i="36"/>
  <c r="AG4706" i="36"/>
  <c r="AG4707" i="36"/>
  <c r="AG4708" i="36"/>
  <c r="AG4709" i="36"/>
  <c r="AG4710" i="36"/>
  <c r="AG4711" i="36"/>
  <c r="AG4712" i="36"/>
  <c r="AG4713" i="36"/>
  <c r="AG4714" i="36"/>
  <c r="AG4715" i="36"/>
  <c r="AG4716" i="36"/>
  <c r="AG4717" i="36"/>
  <c r="AG4718" i="36"/>
  <c r="AG4719" i="36"/>
  <c r="AG4720" i="36"/>
  <c r="AG4721" i="36"/>
  <c r="AG4722" i="36"/>
  <c r="AG4723" i="36"/>
  <c r="AG4724" i="36"/>
  <c r="AG4725" i="36"/>
  <c r="AG4726" i="36"/>
  <c r="AG4727" i="36"/>
  <c r="AG4728" i="36"/>
  <c r="AG4729" i="36"/>
  <c r="AG4730" i="36"/>
  <c r="AG4731" i="36"/>
  <c r="AG4732" i="36"/>
  <c r="AG4733" i="36"/>
  <c r="AG4734" i="36"/>
  <c r="AG4735" i="36"/>
  <c r="AG4736" i="36"/>
  <c r="AG4737" i="36"/>
  <c r="AG4738" i="36"/>
  <c r="AG4739" i="36"/>
  <c r="AG4740" i="36"/>
  <c r="AG4741" i="36"/>
  <c r="AG4742" i="36"/>
  <c r="AG4743" i="36"/>
  <c r="AG4744" i="36"/>
  <c r="AG4745" i="36"/>
  <c r="AG4746" i="36"/>
  <c r="AG4747" i="36"/>
  <c r="AG4748" i="36"/>
  <c r="AG4749" i="36"/>
  <c r="AG4750" i="36"/>
  <c r="AG4751" i="36"/>
  <c r="AG4752" i="36"/>
  <c r="AG4753" i="36"/>
  <c r="AG4754" i="36"/>
  <c r="AG4755" i="36"/>
  <c r="AG4756" i="36"/>
  <c r="AG4757" i="36"/>
  <c r="AG4758" i="36"/>
  <c r="AG4759" i="36"/>
  <c r="AG4760" i="36"/>
  <c r="AG4761" i="36"/>
  <c r="AG4762" i="36"/>
  <c r="AG4763" i="36"/>
  <c r="AG4764" i="36"/>
  <c r="AG4765" i="36"/>
  <c r="AG4766" i="36"/>
  <c r="AG4767" i="36"/>
  <c r="AG4768" i="36"/>
  <c r="AG4769" i="36"/>
  <c r="AG4770" i="36"/>
  <c r="AG4771" i="36"/>
  <c r="AG4772" i="36"/>
  <c r="AG4773" i="36"/>
  <c r="AG4774" i="36"/>
  <c r="AG4775" i="36"/>
  <c r="AG4776" i="36"/>
  <c r="AG4777" i="36"/>
  <c r="AG4778" i="36"/>
  <c r="AG4779" i="36"/>
  <c r="AG4780" i="36"/>
  <c r="AG4781" i="36"/>
  <c r="AG4782" i="36"/>
  <c r="AG4783" i="36"/>
  <c r="AG4784" i="36"/>
  <c r="AG4785" i="36"/>
  <c r="AG4786" i="36"/>
  <c r="AG4787" i="36"/>
  <c r="AG4788" i="36"/>
  <c r="AG4789" i="36"/>
  <c r="AG4790" i="36"/>
  <c r="AG4791" i="36"/>
  <c r="AG4792" i="36"/>
  <c r="AG4793" i="36"/>
  <c r="AG4794" i="36"/>
  <c r="AG4795" i="36"/>
  <c r="AG4796" i="36"/>
  <c r="AG4797" i="36"/>
  <c r="AG4798" i="36"/>
  <c r="AG4799" i="36"/>
  <c r="AG4800" i="36"/>
  <c r="AG4801" i="36"/>
  <c r="AG4802" i="36"/>
  <c r="AG4803" i="36"/>
  <c r="AG4804" i="36"/>
  <c r="AG4805" i="36"/>
  <c r="AG4806" i="36"/>
  <c r="AG4807" i="36"/>
  <c r="AG4808" i="36"/>
  <c r="AG4809" i="36"/>
  <c r="AG4810" i="36"/>
  <c r="AG4811" i="36"/>
  <c r="AG4812" i="36"/>
  <c r="AG4813" i="36"/>
  <c r="AG4814" i="36"/>
  <c r="AG4815" i="36"/>
  <c r="AG4816" i="36"/>
  <c r="AG4817" i="36"/>
  <c r="AG4818" i="36"/>
  <c r="AG4819" i="36"/>
  <c r="AG4820" i="36"/>
  <c r="AG4821" i="36"/>
  <c r="AG4822" i="36"/>
  <c r="AG4823" i="36"/>
  <c r="AG4824" i="36"/>
  <c r="AG4825" i="36"/>
  <c r="AG4826" i="36"/>
  <c r="AG4827" i="36"/>
  <c r="AG4828" i="36"/>
  <c r="AG4829" i="36"/>
  <c r="AG4830" i="36"/>
  <c r="AG4831" i="36"/>
  <c r="AG4832" i="36"/>
  <c r="AG4833" i="36"/>
  <c r="AG4834" i="36"/>
  <c r="AG4835" i="36"/>
  <c r="AG4836" i="36"/>
  <c r="AG4837" i="36"/>
  <c r="AG4838" i="36"/>
  <c r="AG4839" i="36"/>
  <c r="AG4840" i="36"/>
  <c r="AG4841" i="36"/>
  <c r="AG4842" i="36"/>
  <c r="AG4843" i="36"/>
  <c r="AG4844" i="36"/>
  <c r="AG4845" i="36"/>
  <c r="AG4846" i="36"/>
  <c r="AG4847" i="36"/>
  <c r="AG4848" i="36"/>
  <c r="AG4849" i="36"/>
  <c r="AG4850" i="36"/>
  <c r="AG4851" i="36"/>
  <c r="AG4852" i="36"/>
  <c r="AG4853" i="36"/>
  <c r="AG4854" i="36"/>
  <c r="AG4855" i="36"/>
  <c r="AG4856" i="36"/>
  <c r="AG4857" i="36"/>
  <c r="AG4858" i="36"/>
  <c r="AG4859" i="36"/>
  <c r="AG4860" i="36"/>
  <c r="AG4861" i="36"/>
  <c r="AG4862" i="36"/>
  <c r="AG4863" i="36"/>
  <c r="AG4864" i="36"/>
  <c r="AG4865" i="36"/>
  <c r="AG4866" i="36"/>
  <c r="AG4867" i="36"/>
  <c r="AG4868" i="36"/>
  <c r="AG4869" i="36"/>
  <c r="AG4870" i="36"/>
  <c r="AG4871" i="36"/>
  <c r="AG4872" i="36"/>
  <c r="AG4873" i="36"/>
  <c r="AG4874" i="36"/>
  <c r="AG4875" i="36"/>
  <c r="AG4876" i="36"/>
  <c r="AG4877" i="36"/>
  <c r="AG4878" i="36"/>
  <c r="AG4879" i="36"/>
  <c r="AG4880" i="36"/>
  <c r="AG4881" i="36"/>
  <c r="AG4882" i="36"/>
  <c r="AG4883" i="36"/>
  <c r="AG4884" i="36"/>
  <c r="AG4885" i="36"/>
  <c r="AG4886" i="36"/>
  <c r="AG4887" i="36"/>
  <c r="AG4888" i="36"/>
  <c r="AG4889" i="36"/>
  <c r="AG4890" i="36"/>
  <c r="AG4891" i="36"/>
  <c r="AG4892" i="36"/>
  <c r="AG4893" i="36"/>
  <c r="AG4894" i="36"/>
  <c r="AG4895" i="36"/>
  <c r="AG4896" i="36"/>
  <c r="AG4897" i="36"/>
  <c r="AG4898" i="36"/>
  <c r="AG4899" i="36"/>
  <c r="AG4900" i="36"/>
  <c r="AG4901" i="36"/>
  <c r="AG4902" i="36"/>
  <c r="AG4903" i="36"/>
  <c r="AG4904" i="36"/>
  <c r="AG4905" i="36"/>
  <c r="AG4906" i="36"/>
  <c r="AG4907" i="36"/>
  <c r="AG4908" i="36"/>
  <c r="AG4909" i="36"/>
  <c r="AG4910" i="36"/>
  <c r="AG4911" i="36"/>
  <c r="AG4912" i="36"/>
  <c r="AG4913" i="36"/>
  <c r="AG4914" i="36"/>
  <c r="AG4915" i="36"/>
  <c r="AG4916" i="36"/>
  <c r="AG4917" i="36"/>
  <c r="AG4918" i="36"/>
  <c r="AG4919" i="36"/>
  <c r="AG4920" i="36"/>
  <c r="AG4921" i="36"/>
  <c r="AG4922" i="36"/>
  <c r="AG4923" i="36"/>
  <c r="AG4924" i="36"/>
  <c r="AG4925" i="36"/>
  <c r="AG4926" i="36"/>
  <c r="AG4927" i="36"/>
  <c r="AG4928" i="36"/>
  <c r="AG4929" i="36"/>
  <c r="AG4930" i="36"/>
  <c r="AG4931" i="36"/>
  <c r="AG4932" i="36"/>
  <c r="AG4933" i="36"/>
  <c r="AG4934" i="36"/>
  <c r="AG4935" i="36"/>
  <c r="AG4936" i="36"/>
  <c r="AG4937" i="36"/>
  <c r="AG4938" i="36"/>
  <c r="AG4939" i="36"/>
  <c r="AG4940" i="36"/>
  <c r="AG4941" i="36"/>
  <c r="AG4942" i="36"/>
  <c r="AG4943" i="36"/>
  <c r="AG4944" i="36"/>
  <c r="AG4945" i="36"/>
  <c r="AG4946" i="36"/>
  <c r="AG4947" i="36"/>
  <c r="AG4948" i="36"/>
  <c r="AG4949" i="36"/>
  <c r="AG4950" i="36"/>
  <c r="AG4951" i="36"/>
  <c r="AG4952" i="36"/>
  <c r="AG4953" i="36"/>
  <c r="AG4954" i="36"/>
  <c r="AG4955" i="36"/>
  <c r="AG4956" i="36"/>
  <c r="AG4957" i="36"/>
  <c r="AG4958" i="36"/>
  <c r="AG4959" i="36"/>
  <c r="AG4960" i="36"/>
  <c r="AG4961" i="36"/>
  <c r="AG4962" i="36"/>
  <c r="AG4963" i="36"/>
  <c r="AG4964" i="36"/>
  <c r="AG4965" i="36"/>
  <c r="AG4966" i="36"/>
  <c r="AG4967" i="36"/>
  <c r="AG4968" i="36"/>
  <c r="AG4969" i="36"/>
  <c r="AG4970" i="36"/>
  <c r="AG4971" i="36"/>
  <c r="AG4972" i="36"/>
  <c r="AG4973" i="36"/>
  <c r="AG4974" i="36"/>
  <c r="AG4975" i="36"/>
  <c r="AG4976" i="36"/>
  <c r="AG4977" i="36"/>
  <c r="AG4978" i="36"/>
  <c r="AG4979" i="36"/>
  <c r="AG4980" i="36"/>
  <c r="AG4981" i="36"/>
  <c r="AG4982" i="36"/>
  <c r="AG4983" i="36"/>
  <c r="AG4984" i="36"/>
  <c r="AG4985" i="36"/>
  <c r="AG4986" i="36"/>
  <c r="AG4987" i="36"/>
  <c r="AG4988" i="36"/>
  <c r="AG4989" i="36"/>
  <c r="AG4990" i="36"/>
  <c r="AG4991" i="36"/>
  <c r="AG4992" i="36"/>
  <c r="AG4993" i="36"/>
  <c r="AG4994" i="36"/>
  <c r="AG4995" i="36"/>
  <c r="AG4996" i="36"/>
  <c r="AG4997" i="36"/>
  <c r="AG4998" i="36"/>
  <c r="AG4999" i="36"/>
  <c r="AG5000" i="36"/>
  <c r="AG5001" i="36"/>
  <c r="X4" i="36"/>
  <c r="Y4" i="36"/>
  <c r="Z4" i="36"/>
  <c r="AA4" i="36"/>
  <c r="AB4" i="36"/>
  <c r="AC4" i="36"/>
  <c r="AF4" i="36"/>
  <c r="X5" i="36"/>
  <c r="Y5" i="36"/>
  <c r="Z5" i="36"/>
  <c r="AA5" i="36"/>
  <c r="AB5" i="36"/>
  <c r="AC5" i="36"/>
  <c r="AE5" i="36"/>
  <c r="AF5" i="36"/>
  <c r="X6" i="36"/>
  <c r="Y6" i="36"/>
  <c r="Z6" i="36"/>
  <c r="AA6" i="36"/>
  <c r="AB6" i="36"/>
  <c r="AC6" i="36"/>
  <c r="AE6" i="36"/>
  <c r="AF6" i="36"/>
  <c r="X7" i="36"/>
  <c r="Y7" i="36"/>
  <c r="Z7" i="36"/>
  <c r="AA7" i="36"/>
  <c r="AB7" i="36"/>
  <c r="AC7" i="36"/>
  <c r="AE7" i="36"/>
  <c r="AF7" i="36"/>
  <c r="X8" i="36"/>
  <c r="Y8" i="36"/>
  <c r="Z8" i="36"/>
  <c r="AA8" i="36"/>
  <c r="AB8" i="36"/>
  <c r="AC8" i="36"/>
  <c r="AE8" i="36"/>
  <c r="AF8" i="36"/>
  <c r="X9" i="36"/>
  <c r="Y9" i="36"/>
  <c r="Z9" i="36"/>
  <c r="AA9" i="36"/>
  <c r="AB9" i="36"/>
  <c r="AC9" i="36"/>
  <c r="AE9" i="36"/>
  <c r="AF9" i="36"/>
  <c r="X10" i="36"/>
  <c r="Y10" i="36"/>
  <c r="Z10" i="36"/>
  <c r="AA10" i="36"/>
  <c r="AB10" i="36"/>
  <c r="AC10" i="36"/>
  <c r="AE10" i="36"/>
  <c r="AF10" i="36"/>
  <c r="X11" i="36"/>
  <c r="Y11" i="36"/>
  <c r="Z11" i="36"/>
  <c r="AA11" i="36"/>
  <c r="AB11" i="36"/>
  <c r="AC11" i="36"/>
  <c r="AE11" i="36"/>
  <c r="AF11" i="36"/>
  <c r="X12" i="36"/>
  <c r="Y12" i="36"/>
  <c r="Z12" i="36"/>
  <c r="AA12" i="36"/>
  <c r="AB12" i="36"/>
  <c r="AC12" i="36"/>
  <c r="AE12" i="36"/>
  <c r="AF12" i="36"/>
  <c r="X13" i="36"/>
  <c r="Y13" i="36"/>
  <c r="Z13" i="36"/>
  <c r="AA13" i="36"/>
  <c r="AB13" i="36"/>
  <c r="AC13" i="36"/>
  <c r="AE13" i="36"/>
  <c r="AF13" i="36"/>
  <c r="X14" i="36"/>
  <c r="Y14" i="36"/>
  <c r="Z14" i="36"/>
  <c r="AA14" i="36"/>
  <c r="AB14" i="36"/>
  <c r="AC14" i="36"/>
  <c r="AE14" i="36"/>
  <c r="AF14" i="36"/>
  <c r="X15" i="36"/>
  <c r="Y15" i="36"/>
  <c r="Z15" i="36"/>
  <c r="AA15" i="36"/>
  <c r="AB15" i="36"/>
  <c r="AC15" i="36"/>
  <c r="AE15" i="36"/>
  <c r="AF15" i="36"/>
  <c r="X16" i="36"/>
  <c r="Y16" i="36"/>
  <c r="Z16" i="36"/>
  <c r="AA16" i="36"/>
  <c r="AB16" i="36"/>
  <c r="AC16" i="36"/>
  <c r="AE16" i="36"/>
  <c r="AF16" i="36"/>
  <c r="X17" i="36"/>
  <c r="Y17" i="36"/>
  <c r="Z17" i="36"/>
  <c r="AA17" i="36"/>
  <c r="AB17" i="36"/>
  <c r="AC17" i="36"/>
  <c r="AE17" i="36"/>
  <c r="AF17" i="36"/>
  <c r="X18" i="36"/>
  <c r="Y18" i="36"/>
  <c r="Z18" i="36"/>
  <c r="AA18" i="36"/>
  <c r="AB18" i="36"/>
  <c r="AC18" i="36"/>
  <c r="AE18" i="36"/>
  <c r="AF18" i="36"/>
  <c r="X19" i="36"/>
  <c r="Y19" i="36"/>
  <c r="Z19" i="36"/>
  <c r="AA19" i="36"/>
  <c r="AB19" i="36"/>
  <c r="AC19" i="36"/>
  <c r="AE19" i="36"/>
  <c r="AF19" i="36"/>
  <c r="X20" i="36"/>
  <c r="Y20" i="36"/>
  <c r="Z20" i="36"/>
  <c r="AA20" i="36"/>
  <c r="AB20" i="36"/>
  <c r="AC20" i="36"/>
  <c r="AE20" i="36"/>
  <c r="AF20" i="36"/>
  <c r="X21" i="36"/>
  <c r="Y21" i="36"/>
  <c r="Z21" i="36"/>
  <c r="AA21" i="36"/>
  <c r="AB21" i="36"/>
  <c r="AC21" i="36"/>
  <c r="AE21" i="36"/>
  <c r="AF21" i="36"/>
  <c r="X22" i="36"/>
  <c r="Y22" i="36"/>
  <c r="Z22" i="36"/>
  <c r="AA22" i="36"/>
  <c r="AB22" i="36"/>
  <c r="AC22" i="36"/>
  <c r="AE22" i="36"/>
  <c r="AF22" i="36"/>
  <c r="X23" i="36"/>
  <c r="Y23" i="36"/>
  <c r="Z23" i="36"/>
  <c r="AA23" i="36"/>
  <c r="AB23" i="36"/>
  <c r="AC23" i="36"/>
  <c r="AE23" i="36"/>
  <c r="AF23" i="36"/>
  <c r="X24" i="36"/>
  <c r="Y24" i="36"/>
  <c r="Z24" i="36"/>
  <c r="AA24" i="36"/>
  <c r="AB24" i="36"/>
  <c r="AC24" i="36"/>
  <c r="AE24" i="36"/>
  <c r="AF24" i="36"/>
  <c r="X25" i="36"/>
  <c r="Y25" i="36"/>
  <c r="Z25" i="36"/>
  <c r="AA25" i="36"/>
  <c r="AB25" i="36"/>
  <c r="AC25" i="36"/>
  <c r="AE25" i="36"/>
  <c r="AF25" i="36"/>
  <c r="X26" i="36"/>
  <c r="Y26" i="36"/>
  <c r="Z26" i="36"/>
  <c r="AA26" i="36"/>
  <c r="AB26" i="36"/>
  <c r="AC26" i="36"/>
  <c r="AE26" i="36"/>
  <c r="AF26" i="36"/>
  <c r="X27" i="36"/>
  <c r="Y27" i="36"/>
  <c r="Z27" i="36"/>
  <c r="AA27" i="36"/>
  <c r="AB27" i="36"/>
  <c r="AC27" i="36"/>
  <c r="AE27" i="36"/>
  <c r="AF27" i="36"/>
  <c r="X28" i="36"/>
  <c r="Y28" i="36"/>
  <c r="Z28" i="36"/>
  <c r="AA28" i="36"/>
  <c r="AB28" i="36"/>
  <c r="AC28" i="36"/>
  <c r="AE28" i="36"/>
  <c r="AF28" i="36"/>
  <c r="X29" i="36"/>
  <c r="Y29" i="36"/>
  <c r="Z29" i="36"/>
  <c r="AA29" i="36"/>
  <c r="AB29" i="36"/>
  <c r="AC29" i="36"/>
  <c r="AE29" i="36"/>
  <c r="AF29" i="36"/>
  <c r="X30" i="36"/>
  <c r="Y30" i="36"/>
  <c r="Z30" i="36"/>
  <c r="AA30" i="36"/>
  <c r="AB30" i="36"/>
  <c r="AC30" i="36"/>
  <c r="AE30" i="36"/>
  <c r="AF30" i="36"/>
  <c r="X31" i="36"/>
  <c r="Y31" i="36"/>
  <c r="Z31" i="36"/>
  <c r="AA31" i="36"/>
  <c r="AB31" i="36"/>
  <c r="AC31" i="36"/>
  <c r="AE31" i="36"/>
  <c r="AF31" i="36"/>
  <c r="X32" i="36"/>
  <c r="Y32" i="36"/>
  <c r="Z32" i="36"/>
  <c r="AA32" i="36"/>
  <c r="AB32" i="36"/>
  <c r="AC32" i="36"/>
  <c r="AE32" i="36"/>
  <c r="AF32" i="36"/>
  <c r="X33" i="36"/>
  <c r="Y33" i="36"/>
  <c r="Z33" i="36"/>
  <c r="AA33" i="36"/>
  <c r="AB33" i="36"/>
  <c r="AC33" i="36"/>
  <c r="AE33" i="36"/>
  <c r="AF33" i="36"/>
  <c r="X34" i="36"/>
  <c r="Y34" i="36"/>
  <c r="Z34" i="36"/>
  <c r="AA34" i="36"/>
  <c r="AB34" i="36"/>
  <c r="AC34" i="36"/>
  <c r="AE34" i="36"/>
  <c r="AF34" i="36"/>
  <c r="X35" i="36"/>
  <c r="Y35" i="36"/>
  <c r="Z35" i="36"/>
  <c r="AA35" i="36"/>
  <c r="AB35" i="36"/>
  <c r="AC35" i="36"/>
  <c r="AE35" i="36"/>
  <c r="AF35" i="36"/>
  <c r="X36" i="36"/>
  <c r="Y36" i="36"/>
  <c r="Z36" i="36"/>
  <c r="AA36" i="36"/>
  <c r="AB36" i="36"/>
  <c r="AC36" i="36"/>
  <c r="AE36" i="36"/>
  <c r="AF36" i="36"/>
  <c r="X37" i="36"/>
  <c r="Y37" i="36"/>
  <c r="Z37" i="36"/>
  <c r="AA37" i="36"/>
  <c r="AB37" i="36"/>
  <c r="AC37" i="36"/>
  <c r="AE37" i="36"/>
  <c r="AF37" i="36"/>
  <c r="X38" i="36"/>
  <c r="Y38" i="36"/>
  <c r="Z38" i="36"/>
  <c r="AA38" i="36"/>
  <c r="AB38" i="36"/>
  <c r="AC38" i="36"/>
  <c r="AE38" i="36"/>
  <c r="AF38" i="36"/>
  <c r="X39" i="36"/>
  <c r="Y39" i="36"/>
  <c r="Z39" i="36"/>
  <c r="AA39" i="36"/>
  <c r="AB39" i="36"/>
  <c r="AC39" i="36"/>
  <c r="AE39" i="36"/>
  <c r="AF39" i="36"/>
  <c r="X40" i="36"/>
  <c r="Y40" i="36"/>
  <c r="Z40" i="36"/>
  <c r="AA40" i="36"/>
  <c r="AB40" i="36"/>
  <c r="AC40" i="36"/>
  <c r="AE40" i="36"/>
  <c r="AF40" i="36"/>
  <c r="X41" i="36"/>
  <c r="Y41" i="36"/>
  <c r="Z41" i="36"/>
  <c r="AA41" i="36"/>
  <c r="AB41" i="36"/>
  <c r="AC41" i="36"/>
  <c r="AE41" i="36"/>
  <c r="AF41" i="36"/>
  <c r="X42" i="36"/>
  <c r="Y42" i="36"/>
  <c r="Z42" i="36"/>
  <c r="AA42" i="36"/>
  <c r="AB42" i="36"/>
  <c r="AC42" i="36"/>
  <c r="AE42" i="36"/>
  <c r="AF42" i="36"/>
  <c r="X43" i="36"/>
  <c r="Y43" i="36"/>
  <c r="Z43" i="36"/>
  <c r="AA43" i="36"/>
  <c r="AB43" i="36"/>
  <c r="AC43" i="36"/>
  <c r="AE43" i="36"/>
  <c r="AF43" i="36"/>
  <c r="X44" i="36"/>
  <c r="Y44" i="36"/>
  <c r="Z44" i="36"/>
  <c r="AA44" i="36"/>
  <c r="AB44" i="36"/>
  <c r="AC44" i="36"/>
  <c r="AE44" i="36"/>
  <c r="AF44" i="36"/>
  <c r="X45" i="36"/>
  <c r="Y45" i="36"/>
  <c r="Z45" i="36"/>
  <c r="AA45" i="36"/>
  <c r="AB45" i="36"/>
  <c r="AC45" i="36"/>
  <c r="AE45" i="36"/>
  <c r="AF45" i="36"/>
  <c r="X46" i="36"/>
  <c r="Y46" i="36"/>
  <c r="Z46" i="36"/>
  <c r="AA46" i="36"/>
  <c r="AB46" i="36"/>
  <c r="AC46" i="36"/>
  <c r="AE46" i="36"/>
  <c r="AF46" i="36"/>
  <c r="X47" i="36"/>
  <c r="Y47" i="36"/>
  <c r="Z47" i="36"/>
  <c r="AA47" i="36"/>
  <c r="AB47" i="36"/>
  <c r="AC47" i="36"/>
  <c r="AE47" i="36"/>
  <c r="AF47" i="36"/>
  <c r="X48" i="36"/>
  <c r="Y48" i="36"/>
  <c r="Z48" i="36"/>
  <c r="AA48" i="36"/>
  <c r="AB48" i="36"/>
  <c r="AC48" i="36"/>
  <c r="AE48" i="36"/>
  <c r="AF48" i="36"/>
  <c r="X49" i="36"/>
  <c r="Y49" i="36"/>
  <c r="Z49" i="36"/>
  <c r="AA49" i="36"/>
  <c r="AB49" i="36"/>
  <c r="AC49" i="36"/>
  <c r="AE49" i="36"/>
  <c r="AF49" i="36"/>
  <c r="X50" i="36"/>
  <c r="Y50" i="36"/>
  <c r="Z50" i="36"/>
  <c r="AA50" i="36"/>
  <c r="AB50" i="36"/>
  <c r="AC50" i="36"/>
  <c r="AE50" i="36"/>
  <c r="AF50" i="36"/>
  <c r="X51" i="36"/>
  <c r="Y51" i="36"/>
  <c r="Z51" i="36"/>
  <c r="AA51" i="36"/>
  <c r="AB51" i="36"/>
  <c r="AC51" i="36"/>
  <c r="AE51" i="36"/>
  <c r="AF51" i="36"/>
  <c r="X52" i="36"/>
  <c r="Y52" i="36"/>
  <c r="Z52" i="36"/>
  <c r="AA52" i="36"/>
  <c r="AB52" i="36"/>
  <c r="AC52" i="36"/>
  <c r="AE52" i="36"/>
  <c r="AF52" i="36"/>
  <c r="X53" i="36"/>
  <c r="Y53" i="36"/>
  <c r="Z53" i="36"/>
  <c r="AA53" i="36"/>
  <c r="AB53" i="36"/>
  <c r="AC53" i="36"/>
  <c r="AE53" i="36"/>
  <c r="AF53" i="36"/>
  <c r="X54" i="36"/>
  <c r="Y54" i="36"/>
  <c r="Z54" i="36"/>
  <c r="AA54" i="36"/>
  <c r="AB54" i="36"/>
  <c r="AC54" i="36"/>
  <c r="AE54" i="36"/>
  <c r="AF54" i="36"/>
  <c r="X55" i="36"/>
  <c r="Y55" i="36"/>
  <c r="Z55" i="36"/>
  <c r="AA55" i="36"/>
  <c r="AB55" i="36"/>
  <c r="AC55" i="36"/>
  <c r="AE55" i="36"/>
  <c r="AF55" i="36"/>
  <c r="X56" i="36"/>
  <c r="Y56" i="36"/>
  <c r="Z56" i="36"/>
  <c r="AA56" i="36"/>
  <c r="AB56" i="36"/>
  <c r="AC56" i="36"/>
  <c r="AE56" i="36"/>
  <c r="AF56" i="36"/>
  <c r="X57" i="36"/>
  <c r="Y57" i="36"/>
  <c r="Z57" i="36"/>
  <c r="AA57" i="36"/>
  <c r="AB57" i="36"/>
  <c r="AC57" i="36"/>
  <c r="AE57" i="36"/>
  <c r="AF57" i="36"/>
  <c r="X58" i="36"/>
  <c r="Y58" i="36"/>
  <c r="Z58" i="36"/>
  <c r="AA58" i="36"/>
  <c r="AB58" i="36"/>
  <c r="AC58" i="36"/>
  <c r="AE58" i="36"/>
  <c r="AF58" i="36"/>
  <c r="X59" i="36"/>
  <c r="Y59" i="36"/>
  <c r="Z59" i="36"/>
  <c r="AA59" i="36"/>
  <c r="AB59" i="36"/>
  <c r="AC59" i="36"/>
  <c r="AE59" i="36"/>
  <c r="AF59" i="36"/>
  <c r="X60" i="36"/>
  <c r="Y60" i="36"/>
  <c r="Z60" i="36"/>
  <c r="AA60" i="36"/>
  <c r="AB60" i="36"/>
  <c r="AC60" i="36"/>
  <c r="AE60" i="36"/>
  <c r="AF60" i="36"/>
  <c r="X61" i="36"/>
  <c r="Y61" i="36"/>
  <c r="Z61" i="36"/>
  <c r="AA61" i="36"/>
  <c r="AB61" i="36"/>
  <c r="AC61" i="36"/>
  <c r="AE61" i="36"/>
  <c r="AF61" i="36"/>
  <c r="X62" i="36"/>
  <c r="Y62" i="36"/>
  <c r="Z62" i="36"/>
  <c r="AA62" i="36"/>
  <c r="AB62" i="36"/>
  <c r="AC62" i="36"/>
  <c r="AE62" i="36"/>
  <c r="AF62" i="36"/>
  <c r="X63" i="36"/>
  <c r="Y63" i="36"/>
  <c r="Z63" i="36"/>
  <c r="AA63" i="36"/>
  <c r="AB63" i="36"/>
  <c r="AC63" i="36"/>
  <c r="AE63" i="36"/>
  <c r="AF63" i="36"/>
  <c r="X64" i="36"/>
  <c r="Y64" i="36"/>
  <c r="Z64" i="36"/>
  <c r="AA64" i="36"/>
  <c r="AB64" i="36"/>
  <c r="AC64" i="36"/>
  <c r="AE64" i="36"/>
  <c r="AF64" i="36"/>
  <c r="X65" i="36"/>
  <c r="Y65" i="36"/>
  <c r="Z65" i="36"/>
  <c r="AA65" i="36"/>
  <c r="AB65" i="36"/>
  <c r="AC65" i="36"/>
  <c r="AE65" i="36"/>
  <c r="AF65" i="36"/>
  <c r="X66" i="36"/>
  <c r="Y66" i="36"/>
  <c r="Z66" i="36"/>
  <c r="AA66" i="36"/>
  <c r="AB66" i="36"/>
  <c r="AC66" i="36"/>
  <c r="AE66" i="36"/>
  <c r="AF66" i="36"/>
  <c r="X67" i="36"/>
  <c r="Y67" i="36"/>
  <c r="Z67" i="36"/>
  <c r="AA67" i="36"/>
  <c r="AB67" i="36"/>
  <c r="AC67" i="36"/>
  <c r="AE67" i="36"/>
  <c r="AF67" i="36"/>
  <c r="X68" i="36"/>
  <c r="Y68" i="36"/>
  <c r="Z68" i="36"/>
  <c r="AA68" i="36"/>
  <c r="AB68" i="36"/>
  <c r="AC68" i="36"/>
  <c r="AE68" i="36"/>
  <c r="AF68" i="36"/>
  <c r="X69" i="36"/>
  <c r="Y69" i="36"/>
  <c r="Z69" i="36"/>
  <c r="AA69" i="36"/>
  <c r="AB69" i="36"/>
  <c r="AC69" i="36"/>
  <c r="AE69" i="36"/>
  <c r="AF69" i="36"/>
  <c r="X70" i="36"/>
  <c r="Y70" i="36"/>
  <c r="Z70" i="36"/>
  <c r="AA70" i="36"/>
  <c r="AB70" i="36"/>
  <c r="AC70" i="36"/>
  <c r="AE70" i="36"/>
  <c r="AF70" i="36"/>
  <c r="X71" i="36"/>
  <c r="Y71" i="36"/>
  <c r="Z71" i="36"/>
  <c r="AA71" i="36"/>
  <c r="AB71" i="36"/>
  <c r="AC71" i="36"/>
  <c r="AE71" i="36"/>
  <c r="AF71" i="36"/>
  <c r="X72" i="36"/>
  <c r="Y72" i="36"/>
  <c r="Z72" i="36"/>
  <c r="AA72" i="36"/>
  <c r="AB72" i="36"/>
  <c r="AC72" i="36"/>
  <c r="AE72" i="36"/>
  <c r="AF72" i="36"/>
  <c r="X73" i="36"/>
  <c r="Y73" i="36"/>
  <c r="Z73" i="36"/>
  <c r="AA73" i="36"/>
  <c r="AB73" i="36"/>
  <c r="AC73" i="36"/>
  <c r="AE73" i="36"/>
  <c r="AF73" i="36"/>
  <c r="X74" i="36"/>
  <c r="Y74" i="36"/>
  <c r="Z74" i="36"/>
  <c r="AA74" i="36"/>
  <c r="AB74" i="36"/>
  <c r="AC74" i="36"/>
  <c r="AE74" i="36"/>
  <c r="AF74" i="36"/>
  <c r="X75" i="36"/>
  <c r="Y75" i="36"/>
  <c r="Z75" i="36"/>
  <c r="AA75" i="36"/>
  <c r="AB75" i="36"/>
  <c r="AC75" i="36"/>
  <c r="AE75" i="36"/>
  <c r="AF75" i="36"/>
  <c r="X76" i="36"/>
  <c r="Y76" i="36"/>
  <c r="Z76" i="36"/>
  <c r="AA76" i="36"/>
  <c r="AB76" i="36"/>
  <c r="AC76" i="36"/>
  <c r="AE76" i="36"/>
  <c r="AF76" i="36"/>
  <c r="X77" i="36"/>
  <c r="Y77" i="36"/>
  <c r="Z77" i="36"/>
  <c r="AA77" i="36"/>
  <c r="AB77" i="36"/>
  <c r="AC77" i="36"/>
  <c r="AE77" i="36"/>
  <c r="AF77" i="36"/>
  <c r="X78" i="36"/>
  <c r="Y78" i="36"/>
  <c r="Z78" i="36"/>
  <c r="AA78" i="36"/>
  <c r="AB78" i="36"/>
  <c r="AC78" i="36"/>
  <c r="AE78" i="36"/>
  <c r="AF78" i="36"/>
  <c r="X79" i="36"/>
  <c r="Y79" i="36"/>
  <c r="Z79" i="36"/>
  <c r="AA79" i="36"/>
  <c r="AB79" i="36"/>
  <c r="AC79" i="36"/>
  <c r="AE79" i="36"/>
  <c r="AF79" i="36"/>
  <c r="X80" i="36"/>
  <c r="Y80" i="36"/>
  <c r="Z80" i="36"/>
  <c r="AA80" i="36"/>
  <c r="AB80" i="36"/>
  <c r="AC80" i="36"/>
  <c r="AE80" i="36"/>
  <c r="AF80" i="36"/>
  <c r="X81" i="36"/>
  <c r="Y81" i="36"/>
  <c r="Z81" i="36"/>
  <c r="AA81" i="36"/>
  <c r="AB81" i="36"/>
  <c r="AC81" i="36"/>
  <c r="AE81" i="36"/>
  <c r="AF81" i="36"/>
  <c r="X82" i="36"/>
  <c r="Y82" i="36"/>
  <c r="Z82" i="36"/>
  <c r="AA82" i="36"/>
  <c r="AB82" i="36"/>
  <c r="AC82" i="36"/>
  <c r="AE82" i="36"/>
  <c r="AF82" i="36"/>
  <c r="X83" i="36"/>
  <c r="Y83" i="36"/>
  <c r="Z83" i="36"/>
  <c r="AA83" i="36"/>
  <c r="AB83" i="36"/>
  <c r="AC83" i="36"/>
  <c r="AE83" i="36"/>
  <c r="AF83" i="36"/>
  <c r="X84" i="36"/>
  <c r="Y84" i="36"/>
  <c r="Z84" i="36"/>
  <c r="AA84" i="36"/>
  <c r="AB84" i="36"/>
  <c r="AC84" i="36"/>
  <c r="AE84" i="36"/>
  <c r="AF84" i="36"/>
  <c r="X85" i="36"/>
  <c r="Y85" i="36"/>
  <c r="Z85" i="36"/>
  <c r="AA85" i="36"/>
  <c r="AB85" i="36"/>
  <c r="AC85" i="36"/>
  <c r="AE85" i="36"/>
  <c r="AF85" i="36"/>
  <c r="X86" i="36"/>
  <c r="Y86" i="36"/>
  <c r="Z86" i="36"/>
  <c r="AA86" i="36"/>
  <c r="AB86" i="36"/>
  <c r="AC86" i="36"/>
  <c r="AE86" i="36"/>
  <c r="AF86" i="36"/>
  <c r="X87" i="36"/>
  <c r="Y87" i="36"/>
  <c r="Z87" i="36"/>
  <c r="AA87" i="36"/>
  <c r="AB87" i="36"/>
  <c r="AC87" i="36"/>
  <c r="AE87" i="36"/>
  <c r="AF87" i="36"/>
  <c r="X88" i="36"/>
  <c r="Y88" i="36"/>
  <c r="Z88" i="36"/>
  <c r="AA88" i="36"/>
  <c r="AB88" i="36"/>
  <c r="AC88" i="36"/>
  <c r="AE88" i="36"/>
  <c r="AF88" i="36"/>
  <c r="X89" i="36"/>
  <c r="Y89" i="36"/>
  <c r="Z89" i="36"/>
  <c r="AA89" i="36"/>
  <c r="AB89" i="36"/>
  <c r="AC89" i="36"/>
  <c r="AE89" i="36"/>
  <c r="AF89" i="36"/>
  <c r="X90" i="36"/>
  <c r="Y90" i="36"/>
  <c r="Z90" i="36"/>
  <c r="AA90" i="36"/>
  <c r="AB90" i="36"/>
  <c r="AC90" i="36"/>
  <c r="AE90" i="36"/>
  <c r="AF90" i="36"/>
  <c r="X91" i="36"/>
  <c r="Y91" i="36"/>
  <c r="Z91" i="36"/>
  <c r="AA91" i="36"/>
  <c r="AB91" i="36"/>
  <c r="AC91" i="36"/>
  <c r="AE91" i="36"/>
  <c r="AF91" i="36"/>
  <c r="X92" i="36"/>
  <c r="Y92" i="36"/>
  <c r="Z92" i="36"/>
  <c r="AA92" i="36"/>
  <c r="AB92" i="36"/>
  <c r="AC92" i="36"/>
  <c r="AE92" i="36"/>
  <c r="AF92" i="36"/>
  <c r="X93" i="36"/>
  <c r="Y93" i="36"/>
  <c r="Z93" i="36"/>
  <c r="AA93" i="36"/>
  <c r="AB93" i="36"/>
  <c r="AC93" i="36"/>
  <c r="AE93" i="36"/>
  <c r="AF93" i="36"/>
  <c r="X94" i="36"/>
  <c r="Y94" i="36"/>
  <c r="Z94" i="36"/>
  <c r="AA94" i="36"/>
  <c r="AB94" i="36"/>
  <c r="AC94" i="36"/>
  <c r="AE94" i="36"/>
  <c r="AF94" i="36"/>
  <c r="X95" i="36"/>
  <c r="Y95" i="36"/>
  <c r="Z95" i="36"/>
  <c r="AA95" i="36"/>
  <c r="AB95" i="36"/>
  <c r="AC95" i="36"/>
  <c r="AE95" i="36"/>
  <c r="AF95" i="36"/>
  <c r="X96" i="36"/>
  <c r="Y96" i="36"/>
  <c r="Z96" i="36"/>
  <c r="AA96" i="36"/>
  <c r="AB96" i="36"/>
  <c r="AC96" i="36"/>
  <c r="AE96" i="36"/>
  <c r="AF96" i="36"/>
  <c r="X97" i="36"/>
  <c r="Y97" i="36"/>
  <c r="Z97" i="36"/>
  <c r="AA97" i="36"/>
  <c r="AB97" i="36"/>
  <c r="AC97" i="36"/>
  <c r="AE97" i="36"/>
  <c r="AF97" i="36"/>
  <c r="X98" i="36"/>
  <c r="Y98" i="36"/>
  <c r="Z98" i="36"/>
  <c r="AA98" i="36"/>
  <c r="AB98" i="36"/>
  <c r="AC98" i="36"/>
  <c r="AE98" i="36"/>
  <c r="AF98" i="36"/>
  <c r="X99" i="36"/>
  <c r="Y99" i="36"/>
  <c r="Z99" i="36"/>
  <c r="AA99" i="36"/>
  <c r="AB99" i="36"/>
  <c r="AC99" i="36"/>
  <c r="AE99" i="36"/>
  <c r="AF99" i="36"/>
  <c r="X100" i="36"/>
  <c r="Y100" i="36"/>
  <c r="Z100" i="36"/>
  <c r="AA100" i="36"/>
  <c r="AB100" i="36"/>
  <c r="AC100" i="36"/>
  <c r="AE100" i="36"/>
  <c r="AF100" i="36"/>
  <c r="X101" i="36"/>
  <c r="Y101" i="36"/>
  <c r="Z101" i="36"/>
  <c r="AA101" i="36"/>
  <c r="AB101" i="36"/>
  <c r="AC101" i="36"/>
  <c r="AE101" i="36"/>
  <c r="AF101" i="36"/>
  <c r="X102" i="36"/>
  <c r="Y102" i="36"/>
  <c r="Z102" i="36"/>
  <c r="AA102" i="36"/>
  <c r="AB102" i="36"/>
  <c r="AC102" i="36"/>
  <c r="AE102" i="36"/>
  <c r="AF102" i="36"/>
  <c r="X103" i="36"/>
  <c r="Y103" i="36"/>
  <c r="Z103" i="36"/>
  <c r="AA103" i="36"/>
  <c r="AB103" i="36"/>
  <c r="AC103" i="36"/>
  <c r="AE103" i="36"/>
  <c r="AF103" i="36"/>
  <c r="X104" i="36"/>
  <c r="Y104" i="36"/>
  <c r="Z104" i="36"/>
  <c r="AA104" i="36"/>
  <c r="AB104" i="36"/>
  <c r="AC104" i="36"/>
  <c r="AE104" i="36"/>
  <c r="AF104" i="36"/>
  <c r="X105" i="36"/>
  <c r="Y105" i="36"/>
  <c r="Z105" i="36"/>
  <c r="AA105" i="36"/>
  <c r="AB105" i="36"/>
  <c r="AC105" i="36"/>
  <c r="AE105" i="36"/>
  <c r="AF105" i="36"/>
  <c r="X106" i="36"/>
  <c r="Y106" i="36"/>
  <c r="Z106" i="36"/>
  <c r="AA106" i="36"/>
  <c r="AB106" i="36"/>
  <c r="AC106" i="36"/>
  <c r="AE106" i="36"/>
  <c r="AF106" i="36"/>
  <c r="X107" i="36"/>
  <c r="Y107" i="36"/>
  <c r="Z107" i="36"/>
  <c r="AA107" i="36"/>
  <c r="AB107" i="36"/>
  <c r="AC107" i="36"/>
  <c r="AE107" i="36"/>
  <c r="AF107" i="36"/>
  <c r="X108" i="36"/>
  <c r="Y108" i="36"/>
  <c r="Z108" i="36"/>
  <c r="AA108" i="36"/>
  <c r="AB108" i="36"/>
  <c r="AC108" i="36"/>
  <c r="AE108" i="36"/>
  <c r="AF108" i="36"/>
  <c r="X109" i="36"/>
  <c r="Y109" i="36"/>
  <c r="Z109" i="36"/>
  <c r="AA109" i="36"/>
  <c r="AB109" i="36"/>
  <c r="AC109" i="36"/>
  <c r="AE109" i="36"/>
  <c r="AF109" i="36"/>
  <c r="X110" i="36"/>
  <c r="Y110" i="36"/>
  <c r="Z110" i="36"/>
  <c r="AA110" i="36"/>
  <c r="AB110" i="36"/>
  <c r="AC110" i="36"/>
  <c r="AE110" i="36"/>
  <c r="AF110" i="36"/>
  <c r="X111" i="36"/>
  <c r="Y111" i="36"/>
  <c r="Z111" i="36"/>
  <c r="AA111" i="36"/>
  <c r="AB111" i="36"/>
  <c r="AC111" i="36"/>
  <c r="AE111" i="36"/>
  <c r="AF111" i="36"/>
  <c r="X112" i="36"/>
  <c r="Y112" i="36"/>
  <c r="Z112" i="36"/>
  <c r="AA112" i="36"/>
  <c r="AB112" i="36"/>
  <c r="AC112" i="36"/>
  <c r="AE112" i="36"/>
  <c r="AF112" i="36"/>
  <c r="X113" i="36"/>
  <c r="Y113" i="36"/>
  <c r="Z113" i="36"/>
  <c r="AA113" i="36"/>
  <c r="AB113" i="36"/>
  <c r="AC113" i="36"/>
  <c r="AE113" i="36"/>
  <c r="AF113" i="36"/>
  <c r="X114" i="36"/>
  <c r="Y114" i="36"/>
  <c r="Z114" i="36"/>
  <c r="AA114" i="36"/>
  <c r="AB114" i="36"/>
  <c r="AC114" i="36"/>
  <c r="AE114" i="36"/>
  <c r="AF114" i="36"/>
  <c r="X115" i="36"/>
  <c r="Y115" i="36"/>
  <c r="Z115" i="36"/>
  <c r="AA115" i="36"/>
  <c r="AB115" i="36"/>
  <c r="AC115" i="36"/>
  <c r="AE115" i="36"/>
  <c r="AF115" i="36"/>
  <c r="X116" i="36"/>
  <c r="Y116" i="36"/>
  <c r="Z116" i="36"/>
  <c r="AA116" i="36"/>
  <c r="AB116" i="36"/>
  <c r="AC116" i="36"/>
  <c r="AE116" i="36"/>
  <c r="AF116" i="36"/>
  <c r="X117" i="36"/>
  <c r="Y117" i="36"/>
  <c r="Z117" i="36"/>
  <c r="AA117" i="36"/>
  <c r="AB117" i="36"/>
  <c r="AC117" i="36"/>
  <c r="AE117" i="36"/>
  <c r="AF117" i="36"/>
  <c r="X118" i="36"/>
  <c r="Y118" i="36"/>
  <c r="Z118" i="36"/>
  <c r="AA118" i="36"/>
  <c r="AB118" i="36"/>
  <c r="AC118" i="36"/>
  <c r="AE118" i="36"/>
  <c r="AF118" i="36"/>
  <c r="X119" i="36"/>
  <c r="Y119" i="36"/>
  <c r="Z119" i="36"/>
  <c r="AA119" i="36"/>
  <c r="AB119" i="36"/>
  <c r="AC119" i="36"/>
  <c r="AE119" i="36"/>
  <c r="AF119" i="36"/>
  <c r="X120" i="36"/>
  <c r="Y120" i="36"/>
  <c r="Z120" i="36"/>
  <c r="AA120" i="36"/>
  <c r="AB120" i="36"/>
  <c r="AC120" i="36"/>
  <c r="AE120" i="36"/>
  <c r="AF120" i="36"/>
  <c r="X121" i="36"/>
  <c r="Y121" i="36"/>
  <c r="Z121" i="36"/>
  <c r="AA121" i="36"/>
  <c r="AB121" i="36"/>
  <c r="AC121" i="36"/>
  <c r="AE121" i="36"/>
  <c r="AF121" i="36"/>
  <c r="X122" i="36"/>
  <c r="Y122" i="36"/>
  <c r="Z122" i="36"/>
  <c r="AA122" i="36"/>
  <c r="AB122" i="36"/>
  <c r="AC122" i="36"/>
  <c r="AE122" i="36"/>
  <c r="AF122" i="36"/>
  <c r="X123" i="36"/>
  <c r="Y123" i="36"/>
  <c r="Z123" i="36"/>
  <c r="AA123" i="36"/>
  <c r="AB123" i="36"/>
  <c r="AC123" i="36"/>
  <c r="AE123" i="36"/>
  <c r="AF123" i="36"/>
  <c r="X124" i="36"/>
  <c r="Y124" i="36"/>
  <c r="Z124" i="36"/>
  <c r="AA124" i="36"/>
  <c r="AB124" i="36"/>
  <c r="AC124" i="36"/>
  <c r="AE124" i="36"/>
  <c r="AF124" i="36"/>
  <c r="X125" i="36"/>
  <c r="Y125" i="36"/>
  <c r="Z125" i="36"/>
  <c r="AA125" i="36"/>
  <c r="AB125" i="36"/>
  <c r="AC125" i="36"/>
  <c r="AE125" i="36"/>
  <c r="AF125" i="36"/>
  <c r="X126" i="36"/>
  <c r="Y126" i="36"/>
  <c r="Z126" i="36"/>
  <c r="AA126" i="36"/>
  <c r="AB126" i="36"/>
  <c r="AC126" i="36"/>
  <c r="AE126" i="36"/>
  <c r="AF126" i="36"/>
  <c r="X127" i="36"/>
  <c r="Y127" i="36"/>
  <c r="Z127" i="36"/>
  <c r="AA127" i="36"/>
  <c r="AB127" i="36"/>
  <c r="AC127" i="36"/>
  <c r="AE127" i="36"/>
  <c r="AF127" i="36"/>
  <c r="X128" i="36"/>
  <c r="Y128" i="36"/>
  <c r="Z128" i="36"/>
  <c r="AA128" i="36"/>
  <c r="AB128" i="36"/>
  <c r="AC128" i="36"/>
  <c r="AE128" i="36"/>
  <c r="AF128" i="36"/>
  <c r="X129" i="36"/>
  <c r="Y129" i="36"/>
  <c r="Z129" i="36"/>
  <c r="AA129" i="36"/>
  <c r="AB129" i="36"/>
  <c r="AC129" i="36"/>
  <c r="AE129" i="36"/>
  <c r="AF129" i="36"/>
  <c r="X130" i="36"/>
  <c r="Y130" i="36"/>
  <c r="Z130" i="36"/>
  <c r="AA130" i="36"/>
  <c r="AB130" i="36"/>
  <c r="AC130" i="36"/>
  <c r="AE130" i="36"/>
  <c r="AF130" i="36"/>
  <c r="X131" i="36"/>
  <c r="Y131" i="36"/>
  <c r="Z131" i="36"/>
  <c r="AA131" i="36"/>
  <c r="AB131" i="36"/>
  <c r="AC131" i="36"/>
  <c r="AE131" i="36"/>
  <c r="AF131" i="36"/>
  <c r="X132" i="36"/>
  <c r="Y132" i="36"/>
  <c r="Z132" i="36"/>
  <c r="AA132" i="36"/>
  <c r="AB132" i="36"/>
  <c r="AC132" i="36"/>
  <c r="AE132" i="36"/>
  <c r="AF132" i="36"/>
  <c r="X133" i="36"/>
  <c r="Y133" i="36"/>
  <c r="Z133" i="36"/>
  <c r="AA133" i="36"/>
  <c r="AB133" i="36"/>
  <c r="AC133" i="36"/>
  <c r="AE133" i="36"/>
  <c r="AF133" i="36"/>
  <c r="X134" i="36"/>
  <c r="Y134" i="36"/>
  <c r="Z134" i="36"/>
  <c r="AA134" i="36"/>
  <c r="AB134" i="36"/>
  <c r="AC134" i="36"/>
  <c r="AE134" i="36"/>
  <c r="AF134" i="36"/>
  <c r="X135" i="36"/>
  <c r="Y135" i="36"/>
  <c r="Z135" i="36"/>
  <c r="AA135" i="36"/>
  <c r="AB135" i="36"/>
  <c r="AC135" i="36"/>
  <c r="AE135" i="36"/>
  <c r="AF135" i="36"/>
  <c r="X136" i="36"/>
  <c r="Y136" i="36"/>
  <c r="Z136" i="36"/>
  <c r="AA136" i="36"/>
  <c r="AB136" i="36"/>
  <c r="AC136" i="36"/>
  <c r="AE136" i="36"/>
  <c r="AF136" i="36"/>
  <c r="X137" i="36"/>
  <c r="Y137" i="36"/>
  <c r="Z137" i="36"/>
  <c r="AA137" i="36"/>
  <c r="AB137" i="36"/>
  <c r="AC137" i="36"/>
  <c r="AE137" i="36"/>
  <c r="AF137" i="36"/>
  <c r="X138" i="36"/>
  <c r="Y138" i="36"/>
  <c r="Z138" i="36"/>
  <c r="AA138" i="36"/>
  <c r="AB138" i="36"/>
  <c r="AC138" i="36"/>
  <c r="AE138" i="36"/>
  <c r="AF138" i="36"/>
  <c r="X139" i="36"/>
  <c r="Y139" i="36"/>
  <c r="Z139" i="36"/>
  <c r="AA139" i="36"/>
  <c r="AB139" i="36"/>
  <c r="AC139" i="36"/>
  <c r="AE139" i="36"/>
  <c r="AF139" i="36"/>
  <c r="X140" i="36"/>
  <c r="Y140" i="36"/>
  <c r="Z140" i="36"/>
  <c r="AA140" i="36"/>
  <c r="AB140" i="36"/>
  <c r="AC140" i="36"/>
  <c r="AE140" i="36"/>
  <c r="AF140" i="36"/>
  <c r="X141" i="36"/>
  <c r="Y141" i="36"/>
  <c r="Z141" i="36"/>
  <c r="AA141" i="36"/>
  <c r="AB141" i="36"/>
  <c r="AC141" i="36"/>
  <c r="AE141" i="36"/>
  <c r="AF141" i="36"/>
  <c r="X142" i="36"/>
  <c r="Y142" i="36"/>
  <c r="Z142" i="36"/>
  <c r="AA142" i="36"/>
  <c r="AB142" i="36"/>
  <c r="AC142" i="36"/>
  <c r="AE142" i="36"/>
  <c r="AF142" i="36"/>
  <c r="X143" i="36"/>
  <c r="Y143" i="36"/>
  <c r="Z143" i="36"/>
  <c r="AA143" i="36"/>
  <c r="AB143" i="36"/>
  <c r="AC143" i="36"/>
  <c r="AE143" i="36"/>
  <c r="AF143" i="36"/>
  <c r="X144" i="36"/>
  <c r="Y144" i="36"/>
  <c r="Z144" i="36"/>
  <c r="AA144" i="36"/>
  <c r="AB144" i="36"/>
  <c r="AC144" i="36"/>
  <c r="AE144" i="36"/>
  <c r="AF144" i="36"/>
  <c r="X145" i="36"/>
  <c r="Y145" i="36"/>
  <c r="Z145" i="36"/>
  <c r="AA145" i="36"/>
  <c r="AB145" i="36"/>
  <c r="AC145" i="36"/>
  <c r="AE145" i="36"/>
  <c r="AF145" i="36"/>
  <c r="X146" i="36"/>
  <c r="Y146" i="36"/>
  <c r="Z146" i="36"/>
  <c r="AA146" i="36"/>
  <c r="AB146" i="36"/>
  <c r="AC146" i="36"/>
  <c r="AE146" i="36"/>
  <c r="AF146" i="36"/>
  <c r="X147" i="36"/>
  <c r="Y147" i="36"/>
  <c r="Z147" i="36"/>
  <c r="AA147" i="36"/>
  <c r="AB147" i="36"/>
  <c r="AC147" i="36"/>
  <c r="AE147" i="36"/>
  <c r="AF147" i="36"/>
  <c r="X148" i="36"/>
  <c r="Y148" i="36"/>
  <c r="Z148" i="36"/>
  <c r="AA148" i="36"/>
  <c r="AB148" i="36"/>
  <c r="AC148" i="36"/>
  <c r="AE148" i="36"/>
  <c r="AF148" i="36"/>
  <c r="X149" i="36"/>
  <c r="Y149" i="36"/>
  <c r="Z149" i="36"/>
  <c r="AA149" i="36"/>
  <c r="AB149" i="36"/>
  <c r="AC149" i="36"/>
  <c r="AE149" i="36"/>
  <c r="AF149" i="36"/>
  <c r="X150" i="36"/>
  <c r="Y150" i="36"/>
  <c r="Z150" i="36"/>
  <c r="AA150" i="36"/>
  <c r="AB150" i="36"/>
  <c r="AC150" i="36"/>
  <c r="AE150" i="36"/>
  <c r="AF150" i="36"/>
  <c r="X151" i="36"/>
  <c r="Y151" i="36"/>
  <c r="Z151" i="36"/>
  <c r="AA151" i="36"/>
  <c r="AB151" i="36"/>
  <c r="AC151" i="36"/>
  <c r="AE151" i="36"/>
  <c r="AF151" i="36"/>
  <c r="X152" i="36"/>
  <c r="Y152" i="36"/>
  <c r="Z152" i="36"/>
  <c r="AA152" i="36"/>
  <c r="AB152" i="36"/>
  <c r="AC152" i="36"/>
  <c r="AE152" i="36"/>
  <c r="AF152" i="36"/>
  <c r="X153" i="36"/>
  <c r="Y153" i="36"/>
  <c r="Z153" i="36"/>
  <c r="AA153" i="36"/>
  <c r="AB153" i="36"/>
  <c r="AC153" i="36"/>
  <c r="AE153" i="36"/>
  <c r="AF153" i="36"/>
  <c r="X154" i="36"/>
  <c r="Y154" i="36"/>
  <c r="Z154" i="36"/>
  <c r="AA154" i="36"/>
  <c r="AB154" i="36"/>
  <c r="AC154" i="36"/>
  <c r="AE154" i="36"/>
  <c r="AF154" i="36"/>
  <c r="X155" i="36"/>
  <c r="Y155" i="36"/>
  <c r="Z155" i="36"/>
  <c r="AA155" i="36"/>
  <c r="AB155" i="36"/>
  <c r="AC155" i="36"/>
  <c r="AE155" i="36"/>
  <c r="AF155" i="36"/>
  <c r="X156" i="36"/>
  <c r="Y156" i="36"/>
  <c r="Z156" i="36"/>
  <c r="AA156" i="36"/>
  <c r="AB156" i="36"/>
  <c r="AC156" i="36"/>
  <c r="AE156" i="36"/>
  <c r="AF156" i="36"/>
  <c r="X157" i="36"/>
  <c r="Y157" i="36"/>
  <c r="Z157" i="36"/>
  <c r="AA157" i="36"/>
  <c r="AB157" i="36"/>
  <c r="AC157" i="36"/>
  <c r="AE157" i="36"/>
  <c r="AF157" i="36"/>
  <c r="X158" i="36"/>
  <c r="Y158" i="36"/>
  <c r="Z158" i="36"/>
  <c r="AA158" i="36"/>
  <c r="AB158" i="36"/>
  <c r="AC158" i="36"/>
  <c r="AE158" i="36"/>
  <c r="AF158" i="36"/>
  <c r="X159" i="36"/>
  <c r="Y159" i="36"/>
  <c r="Z159" i="36"/>
  <c r="AA159" i="36"/>
  <c r="AB159" i="36"/>
  <c r="AC159" i="36"/>
  <c r="AE159" i="36"/>
  <c r="AF159" i="36"/>
  <c r="X160" i="36"/>
  <c r="Y160" i="36"/>
  <c r="Z160" i="36"/>
  <c r="AA160" i="36"/>
  <c r="AB160" i="36"/>
  <c r="AC160" i="36"/>
  <c r="AE160" i="36"/>
  <c r="AF160" i="36"/>
  <c r="X161" i="36"/>
  <c r="Y161" i="36"/>
  <c r="Z161" i="36"/>
  <c r="AA161" i="36"/>
  <c r="AB161" i="36"/>
  <c r="AC161" i="36"/>
  <c r="AE161" i="36"/>
  <c r="AF161" i="36"/>
  <c r="X162" i="36"/>
  <c r="Y162" i="36"/>
  <c r="Z162" i="36"/>
  <c r="AA162" i="36"/>
  <c r="AB162" i="36"/>
  <c r="AC162" i="36"/>
  <c r="AE162" i="36"/>
  <c r="AF162" i="36"/>
  <c r="X163" i="36"/>
  <c r="Y163" i="36"/>
  <c r="Z163" i="36"/>
  <c r="AA163" i="36"/>
  <c r="AB163" i="36"/>
  <c r="AC163" i="36"/>
  <c r="AE163" i="36"/>
  <c r="AF163" i="36"/>
  <c r="X164" i="36"/>
  <c r="Y164" i="36"/>
  <c r="Z164" i="36"/>
  <c r="AA164" i="36"/>
  <c r="AB164" i="36"/>
  <c r="AC164" i="36"/>
  <c r="AE164" i="36"/>
  <c r="AF164" i="36"/>
  <c r="X165" i="36"/>
  <c r="Y165" i="36"/>
  <c r="Z165" i="36"/>
  <c r="AA165" i="36"/>
  <c r="AB165" i="36"/>
  <c r="AC165" i="36"/>
  <c r="AE165" i="36"/>
  <c r="AF165" i="36"/>
  <c r="X166" i="36"/>
  <c r="Y166" i="36"/>
  <c r="Z166" i="36"/>
  <c r="AA166" i="36"/>
  <c r="AB166" i="36"/>
  <c r="AC166" i="36"/>
  <c r="AE166" i="36"/>
  <c r="AF166" i="36"/>
  <c r="X167" i="36"/>
  <c r="Y167" i="36"/>
  <c r="Z167" i="36"/>
  <c r="AA167" i="36"/>
  <c r="AB167" i="36"/>
  <c r="AC167" i="36"/>
  <c r="AE167" i="36"/>
  <c r="AF167" i="36"/>
  <c r="X168" i="36"/>
  <c r="Y168" i="36"/>
  <c r="Z168" i="36"/>
  <c r="AA168" i="36"/>
  <c r="AB168" i="36"/>
  <c r="AC168" i="36"/>
  <c r="AE168" i="36"/>
  <c r="AF168" i="36"/>
  <c r="X169" i="36"/>
  <c r="Y169" i="36"/>
  <c r="Z169" i="36"/>
  <c r="AA169" i="36"/>
  <c r="AB169" i="36"/>
  <c r="AC169" i="36"/>
  <c r="AE169" i="36"/>
  <c r="AF169" i="36"/>
  <c r="X170" i="36"/>
  <c r="Y170" i="36"/>
  <c r="Z170" i="36"/>
  <c r="AA170" i="36"/>
  <c r="AB170" i="36"/>
  <c r="AC170" i="36"/>
  <c r="AE170" i="36"/>
  <c r="AF170" i="36"/>
  <c r="X171" i="36"/>
  <c r="Y171" i="36"/>
  <c r="Z171" i="36"/>
  <c r="AA171" i="36"/>
  <c r="AB171" i="36"/>
  <c r="AC171" i="36"/>
  <c r="AE171" i="36"/>
  <c r="AF171" i="36"/>
  <c r="X172" i="36"/>
  <c r="Y172" i="36"/>
  <c r="Z172" i="36"/>
  <c r="AA172" i="36"/>
  <c r="AB172" i="36"/>
  <c r="AC172" i="36"/>
  <c r="AE172" i="36"/>
  <c r="AF172" i="36"/>
  <c r="X173" i="36"/>
  <c r="Y173" i="36"/>
  <c r="Z173" i="36"/>
  <c r="AA173" i="36"/>
  <c r="AB173" i="36"/>
  <c r="AC173" i="36"/>
  <c r="AE173" i="36"/>
  <c r="AF173" i="36"/>
  <c r="X174" i="36"/>
  <c r="Y174" i="36"/>
  <c r="Z174" i="36"/>
  <c r="AA174" i="36"/>
  <c r="AB174" i="36"/>
  <c r="AC174" i="36"/>
  <c r="AE174" i="36"/>
  <c r="AF174" i="36"/>
  <c r="X175" i="36"/>
  <c r="Y175" i="36"/>
  <c r="Z175" i="36"/>
  <c r="AA175" i="36"/>
  <c r="AB175" i="36"/>
  <c r="AC175" i="36"/>
  <c r="AE175" i="36"/>
  <c r="AF175" i="36"/>
  <c r="X176" i="36"/>
  <c r="Y176" i="36"/>
  <c r="Z176" i="36"/>
  <c r="AA176" i="36"/>
  <c r="AB176" i="36"/>
  <c r="AC176" i="36"/>
  <c r="AE176" i="36"/>
  <c r="AF176" i="36"/>
  <c r="X177" i="36"/>
  <c r="Y177" i="36"/>
  <c r="Z177" i="36"/>
  <c r="AA177" i="36"/>
  <c r="AB177" i="36"/>
  <c r="AC177" i="36"/>
  <c r="AE177" i="36"/>
  <c r="AF177" i="36"/>
  <c r="X178" i="36"/>
  <c r="Y178" i="36"/>
  <c r="Z178" i="36"/>
  <c r="AA178" i="36"/>
  <c r="AB178" i="36"/>
  <c r="AC178" i="36"/>
  <c r="AE178" i="36"/>
  <c r="AF178" i="36"/>
  <c r="X179" i="36"/>
  <c r="Y179" i="36"/>
  <c r="Z179" i="36"/>
  <c r="AA179" i="36"/>
  <c r="AB179" i="36"/>
  <c r="AC179" i="36"/>
  <c r="AE179" i="36"/>
  <c r="AF179" i="36"/>
  <c r="X180" i="36"/>
  <c r="Y180" i="36"/>
  <c r="Z180" i="36"/>
  <c r="AA180" i="36"/>
  <c r="AB180" i="36"/>
  <c r="AC180" i="36"/>
  <c r="AE180" i="36"/>
  <c r="AF180" i="36"/>
  <c r="X181" i="36"/>
  <c r="Y181" i="36"/>
  <c r="Z181" i="36"/>
  <c r="AA181" i="36"/>
  <c r="AB181" i="36"/>
  <c r="AC181" i="36"/>
  <c r="AE181" i="36"/>
  <c r="AF181" i="36"/>
  <c r="X182" i="36"/>
  <c r="Y182" i="36"/>
  <c r="Z182" i="36"/>
  <c r="AA182" i="36"/>
  <c r="AB182" i="36"/>
  <c r="AC182" i="36"/>
  <c r="AE182" i="36"/>
  <c r="AF182" i="36"/>
  <c r="X183" i="36"/>
  <c r="Y183" i="36"/>
  <c r="Z183" i="36"/>
  <c r="AA183" i="36"/>
  <c r="AB183" i="36"/>
  <c r="AC183" i="36"/>
  <c r="AE183" i="36"/>
  <c r="AF183" i="36"/>
  <c r="X184" i="36"/>
  <c r="Y184" i="36"/>
  <c r="Z184" i="36"/>
  <c r="AA184" i="36"/>
  <c r="AB184" i="36"/>
  <c r="AC184" i="36"/>
  <c r="AE184" i="36"/>
  <c r="AF184" i="36"/>
  <c r="X185" i="36"/>
  <c r="Y185" i="36"/>
  <c r="Z185" i="36"/>
  <c r="AA185" i="36"/>
  <c r="AB185" i="36"/>
  <c r="AC185" i="36"/>
  <c r="AE185" i="36"/>
  <c r="AF185" i="36"/>
  <c r="X186" i="36"/>
  <c r="Y186" i="36"/>
  <c r="Z186" i="36"/>
  <c r="AA186" i="36"/>
  <c r="AB186" i="36"/>
  <c r="AC186" i="36"/>
  <c r="AE186" i="36"/>
  <c r="AF186" i="36"/>
  <c r="X187" i="36"/>
  <c r="Y187" i="36"/>
  <c r="Z187" i="36"/>
  <c r="AA187" i="36"/>
  <c r="AB187" i="36"/>
  <c r="AC187" i="36"/>
  <c r="AE187" i="36"/>
  <c r="AF187" i="36"/>
  <c r="X188" i="36"/>
  <c r="Y188" i="36"/>
  <c r="Z188" i="36"/>
  <c r="AA188" i="36"/>
  <c r="AB188" i="36"/>
  <c r="AC188" i="36"/>
  <c r="AE188" i="36"/>
  <c r="AF188" i="36"/>
  <c r="X189" i="36"/>
  <c r="Y189" i="36"/>
  <c r="Z189" i="36"/>
  <c r="AA189" i="36"/>
  <c r="AB189" i="36"/>
  <c r="AC189" i="36"/>
  <c r="AE189" i="36"/>
  <c r="AF189" i="36"/>
  <c r="X190" i="36"/>
  <c r="Y190" i="36"/>
  <c r="Z190" i="36"/>
  <c r="AA190" i="36"/>
  <c r="AB190" i="36"/>
  <c r="AC190" i="36"/>
  <c r="AE190" i="36"/>
  <c r="AF190" i="36"/>
  <c r="X191" i="36"/>
  <c r="Y191" i="36"/>
  <c r="Z191" i="36"/>
  <c r="AA191" i="36"/>
  <c r="AB191" i="36"/>
  <c r="AC191" i="36"/>
  <c r="AE191" i="36"/>
  <c r="AF191" i="36"/>
  <c r="X192" i="36"/>
  <c r="Y192" i="36"/>
  <c r="Z192" i="36"/>
  <c r="AA192" i="36"/>
  <c r="AB192" i="36"/>
  <c r="AC192" i="36"/>
  <c r="AE192" i="36"/>
  <c r="AF192" i="36"/>
  <c r="X193" i="36"/>
  <c r="Y193" i="36"/>
  <c r="Z193" i="36"/>
  <c r="AA193" i="36"/>
  <c r="AB193" i="36"/>
  <c r="AC193" i="36"/>
  <c r="AE193" i="36"/>
  <c r="AF193" i="36"/>
  <c r="X194" i="36"/>
  <c r="Y194" i="36"/>
  <c r="Z194" i="36"/>
  <c r="AA194" i="36"/>
  <c r="AB194" i="36"/>
  <c r="AC194" i="36"/>
  <c r="AE194" i="36"/>
  <c r="AF194" i="36"/>
  <c r="X195" i="36"/>
  <c r="Y195" i="36"/>
  <c r="Z195" i="36"/>
  <c r="AA195" i="36"/>
  <c r="AB195" i="36"/>
  <c r="AC195" i="36"/>
  <c r="AE195" i="36"/>
  <c r="AF195" i="36"/>
  <c r="X196" i="36"/>
  <c r="Y196" i="36"/>
  <c r="Z196" i="36"/>
  <c r="AA196" i="36"/>
  <c r="AB196" i="36"/>
  <c r="AC196" i="36"/>
  <c r="AE196" i="36"/>
  <c r="AF196" i="36"/>
  <c r="X197" i="36"/>
  <c r="Y197" i="36"/>
  <c r="Z197" i="36"/>
  <c r="AA197" i="36"/>
  <c r="AB197" i="36"/>
  <c r="AC197" i="36"/>
  <c r="AE197" i="36"/>
  <c r="AF197" i="36"/>
  <c r="X198" i="36"/>
  <c r="Y198" i="36"/>
  <c r="Z198" i="36"/>
  <c r="AA198" i="36"/>
  <c r="AB198" i="36"/>
  <c r="AC198" i="36"/>
  <c r="AE198" i="36"/>
  <c r="AF198" i="36"/>
  <c r="X199" i="36"/>
  <c r="Y199" i="36"/>
  <c r="Z199" i="36"/>
  <c r="AA199" i="36"/>
  <c r="AB199" i="36"/>
  <c r="AC199" i="36"/>
  <c r="AE199" i="36"/>
  <c r="AF199" i="36"/>
  <c r="X200" i="36"/>
  <c r="Y200" i="36"/>
  <c r="Z200" i="36"/>
  <c r="AA200" i="36"/>
  <c r="AB200" i="36"/>
  <c r="AC200" i="36"/>
  <c r="AE200" i="36"/>
  <c r="AF200" i="36"/>
  <c r="X201" i="36"/>
  <c r="Y201" i="36"/>
  <c r="Z201" i="36"/>
  <c r="AA201" i="36"/>
  <c r="AB201" i="36"/>
  <c r="AC201" i="36"/>
  <c r="AE201" i="36"/>
  <c r="AF201" i="36"/>
  <c r="X202" i="36"/>
  <c r="Y202" i="36"/>
  <c r="Z202" i="36"/>
  <c r="AA202" i="36"/>
  <c r="AB202" i="36"/>
  <c r="AC202" i="36"/>
  <c r="AE202" i="36"/>
  <c r="AF202" i="36"/>
  <c r="X203" i="36"/>
  <c r="Y203" i="36"/>
  <c r="Z203" i="36"/>
  <c r="AA203" i="36"/>
  <c r="AB203" i="36"/>
  <c r="AC203" i="36"/>
  <c r="AE203" i="36"/>
  <c r="AF203" i="36"/>
  <c r="X204" i="36"/>
  <c r="Y204" i="36"/>
  <c r="Z204" i="36"/>
  <c r="AA204" i="36"/>
  <c r="AB204" i="36"/>
  <c r="AC204" i="36"/>
  <c r="AE204" i="36"/>
  <c r="AF204" i="36"/>
  <c r="X205" i="36"/>
  <c r="Y205" i="36"/>
  <c r="Z205" i="36"/>
  <c r="AA205" i="36"/>
  <c r="AB205" i="36"/>
  <c r="AC205" i="36"/>
  <c r="AE205" i="36"/>
  <c r="AF205" i="36"/>
  <c r="X206" i="36"/>
  <c r="Y206" i="36"/>
  <c r="Z206" i="36"/>
  <c r="AA206" i="36"/>
  <c r="AB206" i="36"/>
  <c r="AC206" i="36"/>
  <c r="AE206" i="36"/>
  <c r="AF206" i="36"/>
  <c r="X207" i="36"/>
  <c r="Y207" i="36"/>
  <c r="Z207" i="36"/>
  <c r="AA207" i="36"/>
  <c r="AB207" i="36"/>
  <c r="AC207" i="36"/>
  <c r="AE207" i="36"/>
  <c r="AF207" i="36"/>
  <c r="X208" i="36"/>
  <c r="Y208" i="36"/>
  <c r="Z208" i="36"/>
  <c r="AA208" i="36"/>
  <c r="AB208" i="36"/>
  <c r="AC208" i="36"/>
  <c r="AE208" i="36"/>
  <c r="AF208" i="36"/>
  <c r="X209" i="36"/>
  <c r="Y209" i="36"/>
  <c r="Z209" i="36"/>
  <c r="AA209" i="36"/>
  <c r="AB209" i="36"/>
  <c r="AC209" i="36"/>
  <c r="AE209" i="36"/>
  <c r="AF209" i="36"/>
  <c r="X210" i="36"/>
  <c r="Y210" i="36"/>
  <c r="Z210" i="36"/>
  <c r="AA210" i="36"/>
  <c r="AB210" i="36"/>
  <c r="AC210" i="36"/>
  <c r="AE210" i="36"/>
  <c r="AF210" i="36"/>
  <c r="X211" i="36"/>
  <c r="Y211" i="36"/>
  <c r="Z211" i="36"/>
  <c r="AA211" i="36"/>
  <c r="AB211" i="36"/>
  <c r="AC211" i="36"/>
  <c r="AE211" i="36"/>
  <c r="AF211" i="36"/>
  <c r="X212" i="36"/>
  <c r="Y212" i="36"/>
  <c r="Z212" i="36"/>
  <c r="AA212" i="36"/>
  <c r="AB212" i="36"/>
  <c r="AC212" i="36"/>
  <c r="AE212" i="36"/>
  <c r="AF212" i="36"/>
  <c r="X213" i="36"/>
  <c r="Y213" i="36"/>
  <c r="Z213" i="36"/>
  <c r="AA213" i="36"/>
  <c r="AB213" i="36"/>
  <c r="AC213" i="36"/>
  <c r="AE213" i="36"/>
  <c r="AF213" i="36"/>
  <c r="X214" i="36"/>
  <c r="Y214" i="36"/>
  <c r="Z214" i="36"/>
  <c r="AA214" i="36"/>
  <c r="AB214" i="36"/>
  <c r="AC214" i="36"/>
  <c r="AE214" i="36"/>
  <c r="AF214" i="36"/>
  <c r="X215" i="36"/>
  <c r="Y215" i="36"/>
  <c r="Z215" i="36"/>
  <c r="AA215" i="36"/>
  <c r="AB215" i="36"/>
  <c r="AC215" i="36"/>
  <c r="AE215" i="36"/>
  <c r="AF215" i="36"/>
  <c r="X216" i="36"/>
  <c r="Y216" i="36"/>
  <c r="Z216" i="36"/>
  <c r="AA216" i="36"/>
  <c r="AB216" i="36"/>
  <c r="AC216" i="36"/>
  <c r="AE216" i="36"/>
  <c r="AF216" i="36"/>
  <c r="X217" i="36"/>
  <c r="Y217" i="36"/>
  <c r="Z217" i="36"/>
  <c r="AA217" i="36"/>
  <c r="AB217" i="36"/>
  <c r="AC217" i="36"/>
  <c r="AE217" i="36"/>
  <c r="AF217" i="36"/>
  <c r="X218" i="36"/>
  <c r="Y218" i="36"/>
  <c r="Z218" i="36"/>
  <c r="AA218" i="36"/>
  <c r="AB218" i="36"/>
  <c r="AC218" i="36"/>
  <c r="AE218" i="36"/>
  <c r="AF218" i="36"/>
  <c r="X219" i="36"/>
  <c r="Y219" i="36"/>
  <c r="Z219" i="36"/>
  <c r="AA219" i="36"/>
  <c r="AB219" i="36"/>
  <c r="AC219" i="36"/>
  <c r="AE219" i="36"/>
  <c r="AF219" i="36"/>
  <c r="X220" i="36"/>
  <c r="Y220" i="36"/>
  <c r="Z220" i="36"/>
  <c r="AA220" i="36"/>
  <c r="AB220" i="36"/>
  <c r="AC220" i="36"/>
  <c r="AE220" i="36"/>
  <c r="AF220" i="36"/>
  <c r="X221" i="36"/>
  <c r="Y221" i="36"/>
  <c r="Z221" i="36"/>
  <c r="AA221" i="36"/>
  <c r="AB221" i="36"/>
  <c r="AC221" i="36"/>
  <c r="AE221" i="36"/>
  <c r="AF221" i="36"/>
  <c r="X222" i="36"/>
  <c r="Y222" i="36"/>
  <c r="Z222" i="36"/>
  <c r="AA222" i="36"/>
  <c r="AB222" i="36"/>
  <c r="AC222" i="36"/>
  <c r="AE222" i="36"/>
  <c r="AF222" i="36"/>
  <c r="X223" i="36"/>
  <c r="Y223" i="36"/>
  <c r="Z223" i="36"/>
  <c r="AA223" i="36"/>
  <c r="AB223" i="36"/>
  <c r="AC223" i="36"/>
  <c r="AE223" i="36"/>
  <c r="AF223" i="36"/>
  <c r="X224" i="36"/>
  <c r="Y224" i="36"/>
  <c r="Z224" i="36"/>
  <c r="AA224" i="36"/>
  <c r="AB224" i="36"/>
  <c r="AC224" i="36"/>
  <c r="AE224" i="36"/>
  <c r="AF224" i="36"/>
  <c r="X225" i="36"/>
  <c r="Y225" i="36"/>
  <c r="Z225" i="36"/>
  <c r="AA225" i="36"/>
  <c r="AB225" i="36"/>
  <c r="AC225" i="36"/>
  <c r="AE225" i="36"/>
  <c r="AF225" i="36"/>
  <c r="X226" i="36"/>
  <c r="Y226" i="36"/>
  <c r="Z226" i="36"/>
  <c r="AA226" i="36"/>
  <c r="AB226" i="36"/>
  <c r="AC226" i="36"/>
  <c r="AE226" i="36"/>
  <c r="AF226" i="36"/>
  <c r="X227" i="36"/>
  <c r="Y227" i="36"/>
  <c r="Z227" i="36"/>
  <c r="AA227" i="36"/>
  <c r="AB227" i="36"/>
  <c r="AC227" i="36"/>
  <c r="AE227" i="36"/>
  <c r="AF227" i="36"/>
  <c r="X228" i="36"/>
  <c r="Y228" i="36"/>
  <c r="Z228" i="36"/>
  <c r="AA228" i="36"/>
  <c r="AB228" i="36"/>
  <c r="AC228" i="36"/>
  <c r="AE228" i="36"/>
  <c r="AF228" i="36"/>
  <c r="X229" i="36"/>
  <c r="Y229" i="36"/>
  <c r="Z229" i="36"/>
  <c r="AA229" i="36"/>
  <c r="AB229" i="36"/>
  <c r="AC229" i="36"/>
  <c r="AE229" i="36"/>
  <c r="AF229" i="36"/>
  <c r="X230" i="36"/>
  <c r="Y230" i="36"/>
  <c r="Z230" i="36"/>
  <c r="AA230" i="36"/>
  <c r="AB230" i="36"/>
  <c r="AC230" i="36"/>
  <c r="AE230" i="36"/>
  <c r="AF230" i="36"/>
  <c r="X231" i="36"/>
  <c r="Y231" i="36"/>
  <c r="Z231" i="36"/>
  <c r="AA231" i="36"/>
  <c r="AB231" i="36"/>
  <c r="AC231" i="36"/>
  <c r="AE231" i="36"/>
  <c r="AF231" i="36"/>
  <c r="X232" i="36"/>
  <c r="Y232" i="36"/>
  <c r="Z232" i="36"/>
  <c r="AA232" i="36"/>
  <c r="AB232" i="36"/>
  <c r="AC232" i="36"/>
  <c r="AE232" i="36"/>
  <c r="AF232" i="36"/>
  <c r="X233" i="36"/>
  <c r="Y233" i="36"/>
  <c r="Z233" i="36"/>
  <c r="AA233" i="36"/>
  <c r="AB233" i="36"/>
  <c r="AC233" i="36"/>
  <c r="AE233" i="36"/>
  <c r="AF233" i="36"/>
  <c r="X234" i="36"/>
  <c r="Y234" i="36"/>
  <c r="Z234" i="36"/>
  <c r="AA234" i="36"/>
  <c r="AB234" i="36"/>
  <c r="AC234" i="36"/>
  <c r="AE234" i="36"/>
  <c r="AF234" i="36"/>
  <c r="X235" i="36"/>
  <c r="Y235" i="36"/>
  <c r="Z235" i="36"/>
  <c r="AA235" i="36"/>
  <c r="AB235" i="36"/>
  <c r="AC235" i="36"/>
  <c r="AE235" i="36"/>
  <c r="AF235" i="36"/>
  <c r="X236" i="36"/>
  <c r="Y236" i="36"/>
  <c r="Z236" i="36"/>
  <c r="AA236" i="36"/>
  <c r="AB236" i="36"/>
  <c r="AC236" i="36"/>
  <c r="AE236" i="36"/>
  <c r="AF236" i="36"/>
  <c r="X237" i="36"/>
  <c r="Y237" i="36"/>
  <c r="Z237" i="36"/>
  <c r="AA237" i="36"/>
  <c r="AB237" i="36"/>
  <c r="AC237" i="36"/>
  <c r="AE237" i="36"/>
  <c r="AF237" i="36"/>
  <c r="X238" i="36"/>
  <c r="Y238" i="36"/>
  <c r="Z238" i="36"/>
  <c r="AA238" i="36"/>
  <c r="AB238" i="36"/>
  <c r="AC238" i="36"/>
  <c r="AE238" i="36"/>
  <c r="AF238" i="36"/>
  <c r="X239" i="36"/>
  <c r="Y239" i="36"/>
  <c r="Z239" i="36"/>
  <c r="AA239" i="36"/>
  <c r="AB239" i="36"/>
  <c r="AC239" i="36"/>
  <c r="AE239" i="36"/>
  <c r="AF239" i="36"/>
  <c r="X240" i="36"/>
  <c r="Y240" i="36"/>
  <c r="Z240" i="36"/>
  <c r="AA240" i="36"/>
  <c r="AB240" i="36"/>
  <c r="AC240" i="36"/>
  <c r="AE240" i="36"/>
  <c r="AF240" i="36"/>
  <c r="X241" i="36"/>
  <c r="Y241" i="36"/>
  <c r="Z241" i="36"/>
  <c r="AA241" i="36"/>
  <c r="AB241" i="36"/>
  <c r="AC241" i="36"/>
  <c r="AE241" i="36"/>
  <c r="AF241" i="36"/>
  <c r="X242" i="36"/>
  <c r="Y242" i="36"/>
  <c r="Z242" i="36"/>
  <c r="AA242" i="36"/>
  <c r="AB242" i="36"/>
  <c r="AC242" i="36"/>
  <c r="AE242" i="36"/>
  <c r="AF242" i="36"/>
  <c r="X243" i="36"/>
  <c r="Y243" i="36"/>
  <c r="Z243" i="36"/>
  <c r="AA243" i="36"/>
  <c r="AB243" i="36"/>
  <c r="AC243" i="36"/>
  <c r="AE243" i="36"/>
  <c r="AF243" i="36"/>
  <c r="X244" i="36"/>
  <c r="Y244" i="36"/>
  <c r="Z244" i="36"/>
  <c r="AA244" i="36"/>
  <c r="AB244" i="36"/>
  <c r="AC244" i="36"/>
  <c r="AE244" i="36"/>
  <c r="AF244" i="36"/>
  <c r="X245" i="36"/>
  <c r="Y245" i="36"/>
  <c r="Z245" i="36"/>
  <c r="AA245" i="36"/>
  <c r="AB245" i="36"/>
  <c r="AC245" i="36"/>
  <c r="AE245" i="36"/>
  <c r="AF245" i="36"/>
  <c r="X246" i="36"/>
  <c r="Y246" i="36"/>
  <c r="Z246" i="36"/>
  <c r="AA246" i="36"/>
  <c r="AB246" i="36"/>
  <c r="AC246" i="36"/>
  <c r="AE246" i="36"/>
  <c r="AF246" i="36"/>
  <c r="X247" i="36"/>
  <c r="Y247" i="36"/>
  <c r="Z247" i="36"/>
  <c r="AA247" i="36"/>
  <c r="AB247" i="36"/>
  <c r="AC247" i="36"/>
  <c r="AE247" i="36"/>
  <c r="AF247" i="36"/>
  <c r="X248" i="36"/>
  <c r="Y248" i="36"/>
  <c r="Z248" i="36"/>
  <c r="AA248" i="36"/>
  <c r="AB248" i="36"/>
  <c r="AC248" i="36"/>
  <c r="AE248" i="36"/>
  <c r="AF248" i="36"/>
  <c r="X249" i="36"/>
  <c r="Y249" i="36"/>
  <c r="Z249" i="36"/>
  <c r="AA249" i="36"/>
  <c r="AB249" i="36"/>
  <c r="AC249" i="36"/>
  <c r="AE249" i="36"/>
  <c r="AF249" i="36"/>
  <c r="X250" i="36"/>
  <c r="Y250" i="36"/>
  <c r="Z250" i="36"/>
  <c r="AA250" i="36"/>
  <c r="AB250" i="36"/>
  <c r="AC250" i="36"/>
  <c r="AE250" i="36"/>
  <c r="AF250" i="36"/>
  <c r="X251" i="36"/>
  <c r="Y251" i="36"/>
  <c r="Z251" i="36"/>
  <c r="AA251" i="36"/>
  <c r="AB251" i="36"/>
  <c r="AC251" i="36"/>
  <c r="AE251" i="36"/>
  <c r="AF251" i="36"/>
  <c r="X252" i="36"/>
  <c r="Y252" i="36"/>
  <c r="Z252" i="36"/>
  <c r="AA252" i="36"/>
  <c r="AB252" i="36"/>
  <c r="AC252" i="36"/>
  <c r="AE252" i="36"/>
  <c r="AF252" i="36"/>
  <c r="X253" i="36"/>
  <c r="Y253" i="36"/>
  <c r="Z253" i="36"/>
  <c r="AA253" i="36"/>
  <c r="AB253" i="36"/>
  <c r="AC253" i="36"/>
  <c r="AE253" i="36"/>
  <c r="AF253" i="36"/>
  <c r="X254" i="36"/>
  <c r="Y254" i="36"/>
  <c r="Z254" i="36"/>
  <c r="AA254" i="36"/>
  <c r="AB254" i="36"/>
  <c r="AC254" i="36"/>
  <c r="AE254" i="36"/>
  <c r="AF254" i="36"/>
  <c r="X255" i="36"/>
  <c r="Y255" i="36"/>
  <c r="Z255" i="36"/>
  <c r="AA255" i="36"/>
  <c r="AB255" i="36"/>
  <c r="AC255" i="36"/>
  <c r="AE255" i="36"/>
  <c r="AF255" i="36"/>
  <c r="X256" i="36"/>
  <c r="Y256" i="36"/>
  <c r="Z256" i="36"/>
  <c r="AA256" i="36"/>
  <c r="AB256" i="36"/>
  <c r="AC256" i="36"/>
  <c r="AE256" i="36"/>
  <c r="AF256" i="36"/>
  <c r="X257" i="36"/>
  <c r="Y257" i="36"/>
  <c r="Z257" i="36"/>
  <c r="AA257" i="36"/>
  <c r="AB257" i="36"/>
  <c r="AC257" i="36"/>
  <c r="AE257" i="36"/>
  <c r="AF257" i="36"/>
  <c r="X258" i="36"/>
  <c r="Y258" i="36"/>
  <c r="Z258" i="36"/>
  <c r="AA258" i="36"/>
  <c r="AB258" i="36"/>
  <c r="AC258" i="36"/>
  <c r="AE258" i="36"/>
  <c r="AF258" i="36"/>
  <c r="X259" i="36"/>
  <c r="Y259" i="36"/>
  <c r="Z259" i="36"/>
  <c r="AA259" i="36"/>
  <c r="AB259" i="36"/>
  <c r="AC259" i="36"/>
  <c r="AE259" i="36"/>
  <c r="AF259" i="36"/>
  <c r="X260" i="36"/>
  <c r="Y260" i="36"/>
  <c r="Z260" i="36"/>
  <c r="AA260" i="36"/>
  <c r="AB260" i="36"/>
  <c r="AC260" i="36"/>
  <c r="AE260" i="36"/>
  <c r="AF260" i="36"/>
  <c r="X261" i="36"/>
  <c r="Y261" i="36"/>
  <c r="Z261" i="36"/>
  <c r="AA261" i="36"/>
  <c r="AB261" i="36"/>
  <c r="AC261" i="36"/>
  <c r="AE261" i="36"/>
  <c r="AF261" i="36"/>
  <c r="X262" i="36"/>
  <c r="Y262" i="36"/>
  <c r="Z262" i="36"/>
  <c r="AA262" i="36"/>
  <c r="AB262" i="36"/>
  <c r="AC262" i="36"/>
  <c r="AE262" i="36"/>
  <c r="AF262" i="36"/>
  <c r="X263" i="36"/>
  <c r="Y263" i="36"/>
  <c r="Z263" i="36"/>
  <c r="AA263" i="36"/>
  <c r="AB263" i="36"/>
  <c r="AC263" i="36"/>
  <c r="AE263" i="36"/>
  <c r="AF263" i="36"/>
  <c r="X264" i="36"/>
  <c r="Y264" i="36"/>
  <c r="Z264" i="36"/>
  <c r="AA264" i="36"/>
  <c r="AB264" i="36"/>
  <c r="AC264" i="36"/>
  <c r="AE264" i="36"/>
  <c r="AF264" i="36"/>
  <c r="X265" i="36"/>
  <c r="Y265" i="36"/>
  <c r="Z265" i="36"/>
  <c r="AA265" i="36"/>
  <c r="AB265" i="36"/>
  <c r="AC265" i="36"/>
  <c r="AE265" i="36"/>
  <c r="AF265" i="36"/>
  <c r="X266" i="36"/>
  <c r="Y266" i="36"/>
  <c r="Z266" i="36"/>
  <c r="AA266" i="36"/>
  <c r="AB266" i="36"/>
  <c r="AC266" i="36"/>
  <c r="AE266" i="36"/>
  <c r="AF266" i="36"/>
  <c r="X267" i="36"/>
  <c r="Y267" i="36"/>
  <c r="Z267" i="36"/>
  <c r="AA267" i="36"/>
  <c r="AB267" i="36"/>
  <c r="AC267" i="36"/>
  <c r="AE267" i="36"/>
  <c r="AF267" i="36"/>
  <c r="X268" i="36"/>
  <c r="Y268" i="36"/>
  <c r="Z268" i="36"/>
  <c r="AA268" i="36"/>
  <c r="AB268" i="36"/>
  <c r="AC268" i="36"/>
  <c r="AE268" i="36"/>
  <c r="AF268" i="36"/>
  <c r="X269" i="36"/>
  <c r="Y269" i="36"/>
  <c r="Z269" i="36"/>
  <c r="AA269" i="36"/>
  <c r="AB269" i="36"/>
  <c r="AC269" i="36"/>
  <c r="AE269" i="36"/>
  <c r="AF269" i="36"/>
  <c r="X270" i="36"/>
  <c r="Y270" i="36"/>
  <c r="Z270" i="36"/>
  <c r="AA270" i="36"/>
  <c r="AB270" i="36"/>
  <c r="AC270" i="36"/>
  <c r="AE270" i="36"/>
  <c r="AF270" i="36"/>
  <c r="X271" i="36"/>
  <c r="Y271" i="36"/>
  <c r="Z271" i="36"/>
  <c r="AA271" i="36"/>
  <c r="AB271" i="36"/>
  <c r="AC271" i="36"/>
  <c r="AE271" i="36"/>
  <c r="AF271" i="36"/>
  <c r="X272" i="36"/>
  <c r="Y272" i="36"/>
  <c r="Z272" i="36"/>
  <c r="AA272" i="36"/>
  <c r="AB272" i="36"/>
  <c r="AC272" i="36"/>
  <c r="AE272" i="36"/>
  <c r="AF272" i="36"/>
  <c r="X273" i="36"/>
  <c r="Y273" i="36"/>
  <c r="Z273" i="36"/>
  <c r="AA273" i="36"/>
  <c r="AB273" i="36"/>
  <c r="AC273" i="36"/>
  <c r="AE273" i="36"/>
  <c r="AF273" i="36"/>
  <c r="X274" i="36"/>
  <c r="Y274" i="36"/>
  <c r="Z274" i="36"/>
  <c r="AA274" i="36"/>
  <c r="AB274" i="36"/>
  <c r="AC274" i="36"/>
  <c r="AE274" i="36"/>
  <c r="AF274" i="36"/>
  <c r="X275" i="36"/>
  <c r="Y275" i="36"/>
  <c r="Z275" i="36"/>
  <c r="AA275" i="36"/>
  <c r="AB275" i="36"/>
  <c r="AC275" i="36"/>
  <c r="AE275" i="36"/>
  <c r="AF275" i="36"/>
  <c r="X276" i="36"/>
  <c r="Y276" i="36"/>
  <c r="Z276" i="36"/>
  <c r="AA276" i="36"/>
  <c r="AB276" i="36"/>
  <c r="AC276" i="36"/>
  <c r="AE276" i="36"/>
  <c r="AF276" i="36"/>
  <c r="X277" i="36"/>
  <c r="Y277" i="36"/>
  <c r="Z277" i="36"/>
  <c r="AA277" i="36"/>
  <c r="AB277" i="36"/>
  <c r="AC277" i="36"/>
  <c r="AE277" i="36"/>
  <c r="AF277" i="36"/>
  <c r="X278" i="36"/>
  <c r="Y278" i="36"/>
  <c r="Z278" i="36"/>
  <c r="AA278" i="36"/>
  <c r="AB278" i="36"/>
  <c r="AC278" i="36"/>
  <c r="AE278" i="36"/>
  <c r="AF278" i="36"/>
  <c r="X279" i="36"/>
  <c r="Y279" i="36"/>
  <c r="Z279" i="36"/>
  <c r="AA279" i="36"/>
  <c r="AB279" i="36"/>
  <c r="AC279" i="36"/>
  <c r="AE279" i="36"/>
  <c r="AF279" i="36"/>
  <c r="X280" i="36"/>
  <c r="Y280" i="36"/>
  <c r="Z280" i="36"/>
  <c r="AA280" i="36"/>
  <c r="AB280" i="36"/>
  <c r="AC280" i="36"/>
  <c r="AE280" i="36"/>
  <c r="AF280" i="36"/>
  <c r="X281" i="36"/>
  <c r="Y281" i="36"/>
  <c r="Z281" i="36"/>
  <c r="AA281" i="36"/>
  <c r="AB281" i="36"/>
  <c r="AC281" i="36"/>
  <c r="AE281" i="36"/>
  <c r="AF281" i="36"/>
  <c r="X282" i="36"/>
  <c r="Y282" i="36"/>
  <c r="Z282" i="36"/>
  <c r="AA282" i="36"/>
  <c r="AB282" i="36"/>
  <c r="AC282" i="36"/>
  <c r="AE282" i="36"/>
  <c r="AF282" i="36"/>
  <c r="X283" i="36"/>
  <c r="Y283" i="36"/>
  <c r="Z283" i="36"/>
  <c r="AA283" i="36"/>
  <c r="AB283" i="36"/>
  <c r="AC283" i="36"/>
  <c r="AE283" i="36"/>
  <c r="AF283" i="36"/>
  <c r="X284" i="36"/>
  <c r="Y284" i="36"/>
  <c r="Z284" i="36"/>
  <c r="AA284" i="36"/>
  <c r="AB284" i="36"/>
  <c r="AC284" i="36"/>
  <c r="AE284" i="36"/>
  <c r="AF284" i="36"/>
  <c r="X285" i="36"/>
  <c r="Y285" i="36"/>
  <c r="Z285" i="36"/>
  <c r="AA285" i="36"/>
  <c r="AB285" i="36"/>
  <c r="AC285" i="36"/>
  <c r="AE285" i="36"/>
  <c r="AF285" i="36"/>
  <c r="X286" i="36"/>
  <c r="Y286" i="36"/>
  <c r="Z286" i="36"/>
  <c r="AA286" i="36"/>
  <c r="AB286" i="36"/>
  <c r="AC286" i="36"/>
  <c r="AE286" i="36"/>
  <c r="AF286" i="36"/>
  <c r="X287" i="36"/>
  <c r="Y287" i="36"/>
  <c r="Z287" i="36"/>
  <c r="AA287" i="36"/>
  <c r="AB287" i="36"/>
  <c r="AC287" i="36"/>
  <c r="AE287" i="36"/>
  <c r="AF287" i="36"/>
  <c r="X288" i="36"/>
  <c r="Y288" i="36"/>
  <c r="Z288" i="36"/>
  <c r="AA288" i="36"/>
  <c r="AB288" i="36"/>
  <c r="AC288" i="36"/>
  <c r="AE288" i="36"/>
  <c r="AF288" i="36"/>
  <c r="X289" i="36"/>
  <c r="Y289" i="36"/>
  <c r="Z289" i="36"/>
  <c r="AA289" i="36"/>
  <c r="AB289" i="36"/>
  <c r="AC289" i="36"/>
  <c r="AE289" i="36"/>
  <c r="AF289" i="36"/>
  <c r="X290" i="36"/>
  <c r="Y290" i="36"/>
  <c r="Z290" i="36"/>
  <c r="AA290" i="36"/>
  <c r="AB290" i="36"/>
  <c r="AC290" i="36"/>
  <c r="AE290" i="36"/>
  <c r="AF290" i="36"/>
  <c r="X291" i="36"/>
  <c r="Y291" i="36"/>
  <c r="Z291" i="36"/>
  <c r="AA291" i="36"/>
  <c r="AB291" i="36"/>
  <c r="AC291" i="36"/>
  <c r="AE291" i="36"/>
  <c r="AF291" i="36"/>
  <c r="X292" i="36"/>
  <c r="Y292" i="36"/>
  <c r="Z292" i="36"/>
  <c r="AA292" i="36"/>
  <c r="AB292" i="36"/>
  <c r="AC292" i="36"/>
  <c r="AE292" i="36"/>
  <c r="AF292" i="36"/>
  <c r="X293" i="36"/>
  <c r="Y293" i="36"/>
  <c r="Z293" i="36"/>
  <c r="AA293" i="36"/>
  <c r="AB293" i="36"/>
  <c r="AC293" i="36"/>
  <c r="AE293" i="36"/>
  <c r="AF293" i="36"/>
  <c r="X294" i="36"/>
  <c r="Y294" i="36"/>
  <c r="Z294" i="36"/>
  <c r="AA294" i="36"/>
  <c r="AB294" i="36"/>
  <c r="AC294" i="36"/>
  <c r="AE294" i="36"/>
  <c r="AF294" i="36"/>
  <c r="X295" i="36"/>
  <c r="Y295" i="36"/>
  <c r="Z295" i="36"/>
  <c r="AA295" i="36"/>
  <c r="AB295" i="36"/>
  <c r="AC295" i="36"/>
  <c r="AE295" i="36"/>
  <c r="AF295" i="36"/>
  <c r="X296" i="36"/>
  <c r="Y296" i="36"/>
  <c r="Z296" i="36"/>
  <c r="AA296" i="36"/>
  <c r="AB296" i="36"/>
  <c r="AC296" i="36"/>
  <c r="AE296" i="36"/>
  <c r="AF296" i="36"/>
  <c r="X297" i="36"/>
  <c r="Y297" i="36"/>
  <c r="Z297" i="36"/>
  <c r="AA297" i="36"/>
  <c r="AB297" i="36"/>
  <c r="AC297" i="36"/>
  <c r="AE297" i="36"/>
  <c r="AF297" i="36"/>
  <c r="X298" i="36"/>
  <c r="Y298" i="36"/>
  <c r="Z298" i="36"/>
  <c r="AA298" i="36"/>
  <c r="AB298" i="36"/>
  <c r="AC298" i="36"/>
  <c r="AE298" i="36"/>
  <c r="AF298" i="36"/>
  <c r="X299" i="36"/>
  <c r="Y299" i="36"/>
  <c r="Z299" i="36"/>
  <c r="AA299" i="36"/>
  <c r="AB299" i="36"/>
  <c r="AC299" i="36"/>
  <c r="AE299" i="36"/>
  <c r="AF299" i="36"/>
  <c r="X300" i="36"/>
  <c r="Y300" i="36"/>
  <c r="Z300" i="36"/>
  <c r="AA300" i="36"/>
  <c r="AB300" i="36"/>
  <c r="AC300" i="36"/>
  <c r="AE300" i="36"/>
  <c r="AF300" i="36"/>
  <c r="X301" i="36"/>
  <c r="Y301" i="36"/>
  <c r="Z301" i="36"/>
  <c r="AA301" i="36"/>
  <c r="AB301" i="36"/>
  <c r="AC301" i="36"/>
  <c r="AE301" i="36"/>
  <c r="AF301" i="36"/>
  <c r="X302" i="36"/>
  <c r="Y302" i="36"/>
  <c r="Z302" i="36"/>
  <c r="AA302" i="36"/>
  <c r="AB302" i="36"/>
  <c r="AC302" i="36"/>
  <c r="AE302" i="36"/>
  <c r="AF302" i="36"/>
  <c r="X303" i="36"/>
  <c r="Y303" i="36"/>
  <c r="Z303" i="36"/>
  <c r="AA303" i="36"/>
  <c r="AB303" i="36"/>
  <c r="AC303" i="36"/>
  <c r="AE303" i="36"/>
  <c r="AF303" i="36"/>
  <c r="X304" i="36"/>
  <c r="Y304" i="36"/>
  <c r="Z304" i="36"/>
  <c r="AA304" i="36"/>
  <c r="AB304" i="36"/>
  <c r="AC304" i="36"/>
  <c r="AE304" i="36"/>
  <c r="AF304" i="36"/>
  <c r="X305" i="36"/>
  <c r="Y305" i="36"/>
  <c r="Z305" i="36"/>
  <c r="AA305" i="36"/>
  <c r="AB305" i="36"/>
  <c r="AC305" i="36"/>
  <c r="AE305" i="36"/>
  <c r="AF305" i="36"/>
  <c r="X306" i="36"/>
  <c r="Y306" i="36"/>
  <c r="Z306" i="36"/>
  <c r="AA306" i="36"/>
  <c r="AB306" i="36"/>
  <c r="AC306" i="36"/>
  <c r="AE306" i="36"/>
  <c r="AF306" i="36"/>
  <c r="X307" i="36"/>
  <c r="Y307" i="36"/>
  <c r="Z307" i="36"/>
  <c r="AA307" i="36"/>
  <c r="AB307" i="36"/>
  <c r="AC307" i="36"/>
  <c r="AE307" i="36"/>
  <c r="AF307" i="36"/>
  <c r="X308" i="36"/>
  <c r="Y308" i="36"/>
  <c r="Z308" i="36"/>
  <c r="AA308" i="36"/>
  <c r="AB308" i="36"/>
  <c r="AC308" i="36"/>
  <c r="AE308" i="36"/>
  <c r="AF308" i="36"/>
  <c r="X309" i="36"/>
  <c r="Y309" i="36"/>
  <c r="Z309" i="36"/>
  <c r="AA309" i="36"/>
  <c r="AB309" i="36"/>
  <c r="AC309" i="36"/>
  <c r="AE309" i="36"/>
  <c r="AF309" i="36"/>
  <c r="X310" i="36"/>
  <c r="Y310" i="36"/>
  <c r="Z310" i="36"/>
  <c r="AA310" i="36"/>
  <c r="AB310" i="36"/>
  <c r="AC310" i="36"/>
  <c r="AE310" i="36"/>
  <c r="AF310" i="36"/>
  <c r="X311" i="36"/>
  <c r="Y311" i="36"/>
  <c r="Z311" i="36"/>
  <c r="AA311" i="36"/>
  <c r="AB311" i="36"/>
  <c r="AC311" i="36"/>
  <c r="AE311" i="36"/>
  <c r="AF311" i="36"/>
  <c r="X312" i="36"/>
  <c r="Y312" i="36"/>
  <c r="Z312" i="36"/>
  <c r="AA312" i="36"/>
  <c r="AB312" i="36"/>
  <c r="AC312" i="36"/>
  <c r="AE312" i="36"/>
  <c r="AF312" i="36"/>
  <c r="X313" i="36"/>
  <c r="Y313" i="36"/>
  <c r="Z313" i="36"/>
  <c r="AA313" i="36"/>
  <c r="AB313" i="36"/>
  <c r="AC313" i="36"/>
  <c r="AE313" i="36"/>
  <c r="AF313" i="36"/>
  <c r="X314" i="36"/>
  <c r="Y314" i="36"/>
  <c r="Z314" i="36"/>
  <c r="AA314" i="36"/>
  <c r="AB314" i="36"/>
  <c r="AC314" i="36"/>
  <c r="AE314" i="36"/>
  <c r="AF314" i="36"/>
  <c r="X315" i="36"/>
  <c r="Y315" i="36"/>
  <c r="Z315" i="36"/>
  <c r="AA315" i="36"/>
  <c r="AB315" i="36"/>
  <c r="AC315" i="36"/>
  <c r="AE315" i="36"/>
  <c r="AF315" i="36"/>
  <c r="X316" i="36"/>
  <c r="Y316" i="36"/>
  <c r="Z316" i="36"/>
  <c r="AA316" i="36"/>
  <c r="AB316" i="36"/>
  <c r="AC316" i="36"/>
  <c r="AE316" i="36"/>
  <c r="AF316" i="36"/>
  <c r="X317" i="36"/>
  <c r="Y317" i="36"/>
  <c r="Z317" i="36"/>
  <c r="AA317" i="36"/>
  <c r="AB317" i="36"/>
  <c r="AC317" i="36"/>
  <c r="AE317" i="36"/>
  <c r="AF317" i="36"/>
  <c r="X318" i="36"/>
  <c r="Y318" i="36"/>
  <c r="Z318" i="36"/>
  <c r="AA318" i="36"/>
  <c r="AB318" i="36"/>
  <c r="AC318" i="36"/>
  <c r="AE318" i="36"/>
  <c r="AF318" i="36"/>
  <c r="X319" i="36"/>
  <c r="Y319" i="36"/>
  <c r="Z319" i="36"/>
  <c r="AA319" i="36"/>
  <c r="AB319" i="36"/>
  <c r="AC319" i="36"/>
  <c r="AE319" i="36"/>
  <c r="AF319" i="36"/>
  <c r="X320" i="36"/>
  <c r="Y320" i="36"/>
  <c r="Z320" i="36"/>
  <c r="AA320" i="36"/>
  <c r="AB320" i="36"/>
  <c r="AC320" i="36"/>
  <c r="AE320" i="36"/>
  <c r="AF320" i="36"/>
  <c r="X321" i="36"/>
  <c r="Y321" i="36"/>
  <c r="Z321" i="36"/>
  <c r="AA321" i="36"/>
  <c r="AB321" i="36"/>
  <c r="AC321" i="36"/>
  <c r="AE321" i="36"/>
  <c r="AF321" i="36"/>
  <c r="X322" i="36"/>
  <c r="Y322" i="36"/>
  <c r="Z322" i="36"/>
  <c r="AA322" i="36"/>
  <c r="AB322" i="36"/>
  <c r="AC322" i="36"/>
  <c r="AE322" i="36"/>
  <c r="AF322" i="36"/>
  <c r="X323" i="36"/>
  <c r="Y323" i="36"/>
  <c r="Z323" i="36"/>
  <c r="AA323" i="36"/>
  <c r="AB323" i="36"/>
  <c r="AC323" i="36"/>
  <c r="AE323" i="36"/>
  <c r="AF323" i="36"/>
  <c r="X324" i="36"/>
  <c r="Y324" i="36"/>
  <c r="Z324" i="36"/>
  <c r="AA324" i="36"/>
  <c r="AB324" i="36"/>
  <c r="AC324" i="36"/>
  <c r="AE324" i="36"/>
  <c r="AF324" i="36"/>
  <c r="X325" i="36"/>
  <c r="Y325" i="36"/>
  <c r="Z325" i="36"/>
  <c r="AA325" i="36"/>
  <c r="AB325" i="36"/>
  <c r="AC325" i="36"/>
  <c r="AE325" i="36"/>
  <c r="AF325" i="36"/>
  <c r="X326" i="36"/>
  <c r="Y326" i="36"/>
  <c r="Z326" i="36"/>
  <c r="AA326" i="36"/>
  <c r="AB326" i="36"/>
  <c r="AC326" i="36"/>
  <c r="AE326" i="36"/>
  <c r="AF326" i="36"/>
  <c r="X327" i="36"/>
  <c r="Y327" i="36"/>
  <c r="Z327" i="36"/>
  <c r="AA327" i="36"/>
  <c r="AB327" i="36"/>
  <c r="AC327" i="36"/>
  <c r="AE327" i="36"/>
  <c r="AF327" i="36"/>
  <c r="X328" i="36"/>
  <c r="Y328" i="36"/>
  <c r="Z328" i="36"/>
  <c r="AA328" i="36"/>
  <c r="AB328" i="36"/>
  <c r="AC328" i="36"/>
  <c r="AE328" i="36"/>
  <c r="AF328" i="36"/>
  <c r="X329" i="36"/>
  <c r="Y329" i="36"/>
  <c r="Z329" i="36"/>
  <c r="AA329" i="36"/>
  <c r="AB329" i="36"/>
  <c r="AC329" i="36"/>
  <c r="AE329" i="36"/>
  <c r="AF329" i="36"/>
  <c r="X330" i="36"/>
  <c r="Y330" i="36"/>
  <c r="Z330" i="36"/>
  <c r="AA330" i="36"/>
  <c r="AB330" i="36"/>
  <c r="AC330" i="36"/>
  <c r="AE330" i="36"/>
  <c r="AF330" i="36"/>
  <c r="X331" i="36"/>
  <c r="Y331" i="36"/>
  <c r="Z331" i="36"/>
  <c r="AA331" i="36"/>
  <c r="AB331" i="36"/>
  <c r="AC331" i="36"/>
  <c r="AE331" i="36"/>
  <c r="AF331" i="36"/>
  <c r="X332" i="36"/>
  <c r="Y332" i="36"/>
  <c r="Z332" i="36"/>
  <c r="AA332" i="36"/>
  <c r="AB332" i="36"/>
  <c r="AC332" i="36"/>
  <c r="AE332" i="36"/>
  <c r="AF332" i="36"/>
  <c r="X333" i="36"/>
  <c r="Y333" i="36"/>
  <c r="Z333" i="36"/>
  <c r="AA333" i="36"/>
  <c r="AB333" i="36"/>
  <c r="AC333" i="36"/>
  <c r="AE333" i="36"/>
  <c r="AF333" i="36"/>
  <c r="X334" i="36"/>
  <c r="Y334" i="36"/>
  <c r="Z334" i="36"/>
  <c r="AA334" i="36"/>
  <c r="AB334" i="36"/>
  <c r="AC334" i="36"/>
  <c r="AE334" i="36"/>
  <c r="AF334" i="36"/>
  <c r="X335" i="36"/>
  <c r="Y335" i="36"/>
  <c r="Z335" i="36"/>
  <c r="AA335" i="36"/>
  <c r="AB335" i="36"/>
  <c r="AC335" i="36"/>
  <c r="AE335" i="36"/>
  <c r="AF335" i="36"/>
  <c r="X336" i="36"/>
  <c r="Y336" i="36"/>
  <c r="Z336" i="36"/>
  <c r="AA336" i="36"/>
  <c r="AB336" i="36"/>
  <c r="AC336" i="36"/>
  <c r="AE336" i="36"/>
  <c r="AF336" i="36"/>
  <c r="X337" i="36"/>
  <c r="Y337" i="36"/>
  <c r="Z337" i="36"/>
  <c r="AA337" i="36"/>
  <c r="AB337" i="36"/>
  <c r="AC337" i="36"/>
  <c r="AE337" i="36"/>
  <c r="AF337" i="36"/>
  <c r="X338" i="36"/>
  <c r="Y338" i="36"/>
  <c r="Z338" i="36"/>
  <c r="AA338" i="36"/>
  <c r="AB338" i="36"/>
  <c r="AC338" i="36"/>
  <c r="AE338" i="36"/>
  <c r="AF338" i="36"/>
  <c r="X339" i="36"/>
  <c r="Y339" i="36"/>
  <c r="Z339" i="36"/>
  <c r="AA339" i="36"/>
  <c r="AB339" i="36"/>
  <c r="AC339" i="36"/>
  <c r="AE339" i="36"/>
  <c r="AF339" i="36"/>
  <c r="X340" i="36"/>
  <c r="Y340" i="36"/>
  <c r="Z340" i="36"/>
  <c r="AA340" i="36"/>
  <c r="AB340" i="36"/>
  <c r="AC340" i="36"/>
  <c r="AE340" i="36"/>
  <c r="AF340" i="36"/>
  <c r="X341" i="36"/>
  <c r="Y341" i="36"/>
  <c r="Z341" i="36"/>
  <c r="AA341" i="36"/>
  <c r="AB341" i="36"/>
  <c r="AC341" i="36"/>
  <c r="AE341" i="36"/>
  <c r="AF341" i="36"/>
  <c r="X342" i="36"/>
  <c r="Y342" i="36"/>
  <c r="Z342" i="36"/>
  <c r="AA342" i="36"/>
  <c r="AB342" i="36"/>
  <c r="AC342" i="36"/>
  <c r="AE342" i="36"/>
  <c r="AF342" i="36"/>
  <c r="X343" i="36"/>
  <c r="Y343" i="36"/>
  <c r="Z343" i="36"/>
  <c r="AA343" i="36"/>
  <c r="AB343" i="36"/>
  <c r="AC343" i="36"/>
  <c r="AE343" i="36"/>
  <c r="AF343" i="36"/>
  <c r="X344" i="36"/>
  <c r="Y344" i="36"/>
  <c r="Z344" i="36"/>
  <c r="AA344" i="36"/>
  <c r="AB344" i="36"/>
  <c r="AC344" i="36"/>
  <c r="AE344" i="36"/>
  <c r="AF344" i="36"/>
  <c r="X345" i="36"/>
  <c r="Y345" i="36"/>
  <c r="Z345" i="36"/>
  <c r="AA345" i="36"/>
  <c r="AB345" i="36"/>
  <c r="AC345" i="36"/>
  <c r="AE345" i="36"/>
  <c r="AF345" i="36"/>
  <c r="X346" i="36"/>
  <c r="Y346" i="36"/>
  <c r="Z346" i="36"/>
  <c r="AA346" i="36"/>
  <c r="AB346" i="36"/>
  <c r="AC346" i="36"/>
  <c r="AE346" i="36"/>
  <c r="AF346" i="36"/>
  <c r="X347" i="36"/>
  <c r="Y347" i="36"/>
  <c r="Z347" i="36"/>
  <c r="AA347" i="36"/>
  <c r="AB347" i="36"/>
  <c r="AC347" i="36"/>
  <c r="AE347" i="36"/>
  <c r="AF347" i="36"/>
  <c r="X348" i="36"/>
  <c r="Y348" i="36"/>
  <c r="Z348" i="36"/>
  <c r="AA348" i="36"/>
  <c r="AB348" i="36"/>
  <c r="AC348" i="36"/>
  <c r="AE348" i="36"/>
  <c r="AF348" i="36"/>
  <c r="X349" i="36"/>
  <c r="Y349" i="36"/>
  <c r="Z349" i="36"/>
  <c r="AA349" i="36"/>
  <c r="AB349" i="36"/>
  <c r="AC349" i="36"/>
  <c r="AE349" i="36"/>
  <c r="AF349" i="36"/>
  <c r="X350" i="36"/>
  <c r="Y350" i="36"/>
  <c r="Z350" i="36"/>
  <c r="AA350" i="36"/>
  <c r="AB350" i="36"/>
  <c r="AC350" i="36"/>
  <c r="AE350" i="36"/>
  <c r="AF350" i="36"/>
  <c r="X351" i="36"/>
  <c r="Y351" i="36"/>
  <c r="Z351" i="36"/>
  <c r="AA351" i="36"/>
  <c r="AB351" i="36"/>
  <c r="AC351" i="36"/>
  <c r="AE351" i="36"/>
  <c r="AF351" i="36"/>
  <c r="X352" i="36"/>
  <c r="Y352" i="36"/>
  <c r="Z352" i="36"/>
  <c r="AA352" i="36"/>
  <c r="AB352" i="36"/>
  <c r="AC352" i="36"/>
  <c r="AE352" i="36"/>
  <c r="AF352" i="36"/>
  <c r="X353" i="36"/>
  <c r="Y353" i="36"/>
  <c r="Z353" i="36"/>
  <c r="AA353" i="36"/>
  <c r="AB353" i="36"/>
  <c r="AC353" i="36"/>
  <c r="AE353" i="36"/>
  <c r="AF353" i="36"/>
  <c r="X354" i="36"/>
  <c r="Y354" i="36"/>
  <c r="Z354" i="36"/>
  <c r="AA354" i="36"/>
  <c r="AB354" i="36"/>
  <c r="AC354" i="36"/>
  <c r="AE354" i="36"/>
  <c r="AF354" i="36"/>
  <c r="X355" i="36"/>
  <c r="Y355" i="36"/>
  <c r="Z355" i="36"/>
  <c r="AA355" i="36"/>
  <c r="AB355" i="36"/>
  <c r="AC355" i="36"/>
  <c r="AE355" i="36"/>
  <c r="AF355" i="36"/>
  <c r="X356" i="36"/>
  <c r="Y356" i="36"/>
  <c r="Z356" i="36"/>
  <c r="AA356" i="36"/>
  <c r="AB356" i="36"/>
  <c r="AC356" i="36"/>
  <c r="AE356" i="36"/>
  <c r="AF356" i="36"/>
  <c r="X357" i="36"/>
  <c r="Y357" i="36"/>
  <c r="Z357" i="36"/>
  <c r="AA357" i="36"/>
  <c r="AB357" i="36"/>
  <c r="AC357" i="36"/>
  <c r="AE357" i="36"/>
  <c r="AF357" i="36"/>
  <c r="X358" i="36"/>
  <c r="Y358" i="36"/>
  <c r="Z358" i="36"/>
  <c r="AA358" i="36"/>
  <c r="AB358" i="36"/>
  <c r="AC358" i="36"/>
  <c r="AE358" i="36"/>
  <c r="AF358" i="36"/>
  <c r="X359" i="36"/>
  <c r="Y359" i="36"/>
  <c r="Z359" i="36"/>
  <c r="AA359" i="36"/>
  <c r="AB359" i="36"/>
  <c r="AC359" i="36"/>
  <c r="AE359" i="36"/>
  <c r="AF359" i="36"/>
  <c r="X360" i="36"/>
  <c r="Y360" i="36"/>
  <c r="Z360" i="36"/>
  <c r="AA360" i="36"/>
  <c r="AB360" i="36"/>
  <c r="AC360" i="36"/>
  <c r="AE360" i="36"/>
  <c r="AF360" i="36"/>
  <c r="X361" i="36"/>
  <c r="Y361" i="36"/>
  <c r="Z361" i="36"/>
  <c r="AA361" i="36"/>
  <c r="AB361" i="36"/>
  <c r="AC361" i="36"/>
  <c r="AE361" i="36"/>
  <c r="AF361" i="36"/>
  <c r="X362" i="36"/>
  <c r="Y362" i="36"/>
  <c r="Z362" i="36"/>
  <c r="AA362" i="36"/>
  <c r="AB362" i="36"/>
  <c r="AC362" i="36"/>
  <c r="AE362" i="36"/>
  <c r="AF362" i="36"/>
  <c r="X363" i="36"/>
  <c r="Y363" i="36"/>
  <c r="Z363" i="36"/>
  <c r="AA363" i="36"/>
  <c r="AB363" i="36"/>
  <c r="AC363" i="36"/>
  <c r="AE363" i="36"/>
  <c r="AF363" i="36"/>
  <c r="X364" i="36"/>
  <c r="Y364" i="36"/>
  <c r="Z364" i="36"/>
  <c r="AA364" i="36"/>
  <c r="AB364" i="36"/>
  <c r="AC364" i="36"/>
  <c r="AE364" i="36"/>
  <c r="AF364" i="36"/>
  <c r="X365" i="36"/>
  <c r="Y365" i="36"/>
  <c r="Z365" i="36"/>
  <c r="AA365" i="36"/>
  <c r="AB365" i="36"/>
  <c r="AC365" i="36"/>
  <c r="AE365" i="36"/>
  <c r="AF365" i="36"/>
  <c r="X366" i="36"/>
  <c r="Y366" i="36"/>
  <c r="Z366" i="36"/>
  <c r="AA366" i="36"/>
  <c r="AB366" i="36"/>
  <c r="AC366" i="36"/>
  <c r="AE366" i="36"/>
  <c r="AF366" i="36"/>
  <c r="X367" i="36"/>
  <c r="Y367" i="36"/>
  <c r="Z367" i="36"/>
  <c r="AA367" i="36"/>
  <c r="AB367" i="36"/>
  <c r="AC367" i="36"/>
  <c r="AE367" i="36"/>
  <c r="AF367" i="36"/>
  <c r="X368" i="36"/>
  <c r="Y368" i="36"/>
  <c r="Z368" i="36"/>
  <c r="AA368" i="36"/>
  <c r="AB368" i="36"/>
  <c r="AC368" i="36"/>
  <c r="AE368" i="36"/>
  <c r="AF368" i="36"/>
  <c r="X369" i="36"/>
  <c r="Y369" i="36"/>
  <c r="Z369" i="36"/>
  <c r="AA369" i="36"/>
  <c r="AB369" i="36"/>
  <c r="AC369" i="36"/>
  <c r="AE369" i="36"/>
  <c r="AF369" i="36"/>
  <c r="X370" i="36"/>
  <c r="Y370" i="36"/>
  <c r="Z370" i="36"/>
  <c r="AA370" i="36"/>
  <c r="AB370" i="36"/>
  <c r="AC370" i="36"/>
  <c r="AE370" i="36"/>
  <c r="AF370" i="36"/>
  <c r="X371" i="36"/>
  <c r="Y371" i="36"/>
  <c r="Z371" i="36"/>
  <c r="AA371" i="36"/>
  <c r="AB371" i="36"/>
  <c r="AC371" i="36"/>
  <c r="AE371" i="36"/>
  <c r="AF371" i="36"/>
  <c r="X372" i="36"/>
  <c r="Y372" i="36"/>
  <c r="Z372" i="36"/>
  <c r="AA372" i="36"/>
  <c r="AB372" i="36"/>
  <c r="AC372" i="36"/>
  <c r="AE372" i="36"/>
  <c r="AF372" i="36"/>
  <c r="X373" i="36"/>
  <c r="Y373" i="36"/>
  <c r="Z373" i="36"/>
  <c r="AA373" i="36"/>
  <c r="AB373" i="36"/>
  <c r="AC373" i="36"/>
  <c r="AE373" i="36"/>
  <c r="AF373" i="36"/>
  <c r="X374" i="36"/>
  <c r="Y374" i="36"/>
  <c r="Z374" i="36"/>
  <c r="AA374" i="36"/>
  <c r="AB374" i="36"/>
  <c r="AC374" i="36"/>
  <c r="AE374" i="36"/>
  <c r="AF374" i="36"/>
  <c r="X375" i="36"/>
  <c r="Y375" i="36"/>
  <c r="Z375" i="36"/>
  <c r="AA375" i="36"/>
  <c r="AB375" i="36"/>
  <c r="AC375" i="36"/>
  <c r="AE375" i="36"/>
  <c r="AF375" i="36"/>
  <c r="X376" i="36"/>
  <c r="Y376" i="36"/>
  <c r="Z376" i="36"/>
  <c r="AA376" i="36"/>
  <c r="AB376" i="36"/>
  <c r="AC376" i="36"/>
  <c r="AE376" i="36"/>
  <c r="AF376" i="36"/>
  <c r="X377" i="36"/>
  <c r="Y377" i="36"/>
  <c r="Z377" i="36"/>
  <c r="AA377" i="36"/>
  <c r="AB377" i="36"/>
  <c r="AC377" i="36"/>
  <c r="AE377" i="36"/>
  <c r="AF377" i="36"/>
  <c r="X378" i="36"/>
  <c r="Y378" i="36"/>
  <c r="Z378" i="36"/>
  <c r="AA378" i="36"/>
  <c r="AB378" i="36"/>
  <c r="AC378" i="36"/>
  <c r="AE378" i="36"/>
  <c r="AF378" i="36"/>
  <c r="X379" i="36"/>
  <c r="Y379" i="36"/>
  <c r="Z379" i="36"/>
  <c r="AA379" i="36"/>
  <c r="AB379" i="36"/>
  <c r="AC379" i="36"/>
  <c r="AE379" i="36"/>
  <c r="AF379" i="36"/>
  <c r="X380" i="36"/>
  <c r="Y380" i="36"/>
  <c r="Z380" i="36"/>
  <c r="AA380" i="36"/>
  <c r="AB380" i="36"/>
  <c r="AC380" i="36"/>
  <c r="AE380" i="36"/>
  <c r="AF380" i="36"/>
  <c r="X381" i="36"/>
  <c r="Y381" i="36"/>
  <c r="Z381" i="36"/>
  <c r="AA381" i="36"/>
  <c r="AB381" i="36"/>
  <c r="AC381" i="36"/>
  <c r="AE381" i="36"/>
  <c r="AF381" i="36"/>
  <c r="X382" i="36"/>
  <c r="Y382" i="36"/>
  <c r="Z382" i="36"/>
  <c r="AA382" i="36"/>
  <c r="AB382" i="36"/>
  <c r="AC382" i="36"/>
  <c r="AE382" i="36"/>
  <c r="AF382" i="36"/>
  <c r="X383" i="36"/>
  <c r="Y383" i="36"/>
  <c r="Z383" i="36"/>
  <c r="AA383" i="36"/>
  <c r="AB383" i="36"/>
  <c r="AC383" i="36"/>
  <c r="AE383" i="36"/>
  <c r="AF383" i="36"/>
  <c r="X384" i="36"/>
  <c r="Y384" i="36"/>
  <c r="Z384" i="36"/>
  <c r="AA384" i="36"/>
  <c r="AB384" i="36"/>
  <c r="AC384" i="36"/>
  <c r="AE384" i="36"/>
  <c r="AF384" i="36"/>
  <c r="X385" i="36"/>
  <c r="Y385" i="36"/>
  <c r="Z385" i="36"/>
  <c r="AA385" i="36"/>
  <c r="AB385" i="36"/>
  <c r="AC385" i="36"/>
  <c r="AE385" i="36"/>
  <c r="AF385" i="36"/>
  <c r="X386" i="36"/>
  <c r="Y386" i="36"/>
  <c r="Z386" i="36"/>
  <c r="AA386" i="36"/>
  <c r="AB386" i="36"/>
  <c r="AC386" i="36"/>
  <c r="AE386" i="36"/>
  <c r="AF386" i="36"/>
  <c r="X387" i="36"/>
  <c r="Y387" i="36"/>
  <c r="Z387" i="36"/>
  <c r="AA387" i="36"/>
  <c r="AB387" i="36"/>
  <c r="AC387" i="36"/>
  <c r="AE387" i="36"/>
  <c r="AF387" i="36"/>
  <c r="X388" i="36"/>
  <c r="Y388" i="36"/>
  <c r="Z388" i="36"/>
  <c r="AA388" i="36"/>
  <c r="AB388" i="36"/>
  <c r="AC388" i="36"/>
  <c r="AE388" i="36"/>
  <c r="AF388" i="36"/>
  <c r="X389" i="36"/>
  <c r="Y389" i="36"/>
  <c r="Z389" i="36"/>
  <c r="AA389" i="36"/>
  <c r="AB389" i="36"/>
  <c r="AC389" i="36"/>
  <c r="AE389" i="36"/>
  <c r="AF389" i="36"/>
  <c r="X390" i="36"/>
  <c r="Y390" i="36"/>
  <c r="Z390" i="36"/>
  <c r="AA390" i="36"/>
  <c r="AB390" i="36"/>
  <c r="AC390" i="36"/>
  <c r="AE390" i="36"/>
  <c r="AF390" i="36"/>
  <c r="X391" i="36"/>
  <c r="Y391" i="36"/>
  <c r="Z391" i="36"/>
  <c r="AA391" i="36"/>
  <c r="AB391" i="36"/>
  <c r="AC391" i="36"/>
  <c r="AE391" i="36"/>
  <c r="AF391" i="36"/>
  <c r="X392" i="36"/>
  <c r="Y392" i="36"/>
  <c r="Z392" i="36"/>
  <c r="AA392" i="36"/>
  <c r="AB392" i="36"/>
  <c r="AC392" i="36"/>
  <c r="AE392" i="36"/>
  <c r="AF392" i="36"/>
  <c r="X393" i="36"/>
  <c r="Y393" i="36"/>
  <c r="Z393" i="36"/>
  <c r="AA393" i="36"/>
  <c r="AB393" i="36"/>
  <c r="AC393" i="36"/>
  <c r="AE393" i="36"/>
  <c r="AF393" i="36"/>
  <c r="X394" i="36"/>
  <c r="Y394" i="36"/>
  <c r="Z394" i="36"/>
  <c r="AA394" i="36"/>
  <c r="AB394" i="36"/>
  <c r="AC394" i="36"/>
  <c r="AE394" i="36"/>
  <c r="AF394" i="36"/>
  <c r="X395" i="36"/>
  <c r="Y395" i="36"/>
  <c r="Z395" i="36"/>
  <c r="AA395" i="36"/>
  <c r="AB395" i="36"/>
  <c r="AC395" i="36"/>
  <c r="AE395" i="36"/>
  <c r="AF395" i="36"/>
  <c r="X396" i="36"/>
  <c r="Y396" i="36"/>
  <c r="Z396" i="36"/>
  <c r="AA396" i="36"/>
  <c r="AB396" i="36"/>
  <c r="AC396" i="36"/>
  <c r="AE396" i="36"/>
  <c r="AF396" i="36"/>
  <c r="X397" i="36"/>
  <c r="Y397" i="36"/>
  <c r="Z397" i="36"/>
  <c r="AA397" i="36"/>
  <c r="AB397" i="36"/>
  <c r="AC397" i="36"/>
  <c r="AE397" i="36"/>
  <c r="AF397" i="36"/>
  <c r="X398" i="36"/>
  <c r="Y398" i="36"/>
  <c r="Z398" i="36"/>
  <c r="AA398" i="36"/>
  <c r="AB398" i="36"/>
  <c r="AC398" i="36"/>
  <c r="AE398" i="36"/>
  <c r="AF398" i="36"/>
  <c r="X399" i="36"/>
  <c r="Y399" i="36"/>
  <c r="Z399" i="36"/>
  <c r="AA399" i="36"/>
  <c r="AB399" i="36"/>
  <c r="AC399" i="36"/>
  <c r="AE399" i="36"/>
  <c r="AF399" i="36"/>
  <c r="X400" i="36"/>
  <c r="Y400" i="36"/>
  <c r="Z400" i="36"/>
  <c r="AA400" i="36"/>
  <c r="AB400" i="36"/>
  <c r="AC400" i="36"/>
  <c r="AE400" i="36"/>
  <c r="AF400" i="36"/>
  <c r="X401" i="36"/>
  <c r="Y401" i="36"/>
  <c r="Z401" i="36"/>
  <c r="AA401" i="36"/>
  <c r="AB401" i="36"/>
  <c r="AC401" i="36"/>
  <c r="AE401" i="36"/>
  <c r="AF401" i="36"/>
  <c r="X402" i="36"/>
  <c r="Y402" i="36"/>
  <c r="Z402" i="36"/>
  <c r="AA402" i="36"/>
  <c r="AB402" i="36"/>
  <c r="AC402" i="36"/>
  <c r="AE402" i="36"/>
  <c r="AF402" i="36"/>
  <c r="X403" i="36"/>
  <c r="Y403" i="36"/>
  <c r="Z403" i="36"/>
  <c r="AA403" i="36"/>
  <c r="AB403" i="36"/>
  <c r="AC403" i="36"/>
  <c r="AE403" i="36"/>
  <c r="AF403" i="36"/>
  <c r="X404" i="36"/>
  <c r="Y404" i="36"/>
  <c r="Z404" i="36"/>
  <c r="AA404" i="36"/>
  <c r="AB404" i="36"/>
  <c r="AC404" i="36"/>
  <c r="AE404" i="36"/>
  <c r="AF404" i="36"/>
  <c r="X405" i="36"/>
  <c r="Y405" i="36"/>
  <c r="Z405" i="36"/>
  <c r="AA405" i="36"/>
  <c r="AB405" i="36"/>
  <c r="AC405" i="36"/>
  <c r="AE405" i="36"/>
  <c r="AF405" i="36"/>
  <c r="X406" i="36"/>
  <c r="Y406" i="36"/>
  <c r="Z406" i="36"/>
  <c r="AA406" i="36"/>
  <c r="AB406" i="36"/>
  <c r="AC406" i="36"/>
  <c r="AE406" i="36"/>
  <c r="AF406" i="36"/>
  <c r="X407" i="36"/>
  <c r="Y407" i="36"/>
  <c r="Z407" i="36"/>
  <c r="AA407" i="36"/>
  <c r="AB407" i="36"/>
  <c r="AC407" i="36"/>
  <c r="AE407" i="36"/>
  <c r="AF407" i="36"/>
  <c r="X408" i="36"/>
  <c r="Y408" i="36"/>
  <c r="Z408" i="36"/>
  <c r="AA408" i="36"/>
  <c r="AB408" i="36"/>
  <c r="AC408" i="36"/>
  <c r="AE408" i="36"/>
  <c r="AF408" i="36"/>
  <c r="X409" i="36"/>
  <c r="Y409" i="36"/>
  <c r="Z409" i="36"/>
  <c r="AA409" i="36"/>
  <c r="AB409" i="36"/>
  <c r="AC409" i="36"/>
  <c r="AE409" i="36"/>
  <c r="AF409" i="36"/>
  <c r="X410" i="36"/>
  <c r="Y410" i="36"/>
  <c r="Z410" i="36"/>
  <c r="AA410" i="36"/>
  <c r="AB410" i="36"/>
  <c r="AC410" i="36"/>
  <c r="AE410" i="36"/>
  <c r="AF410" i="36"/>
  <c r="X411" i="36"/>
  <c r="Y411" i="36"/>
  <c r="Z411" i="36"/>
  <c r="AA411" i="36"/>
  <c r="AB411" i="36"/>
  <c r="AC411" i="36"/>
  <c r="AE411" i="36"/>
  <c r="AF411" i="36"/>
  <c r="X412" i="36"/>
  <c r="Y412" i="36"/>
  <c r="Z412" i="36"/>
  <c r="AA412" i="36"/>
  <c r="AB412" i="36"/>
  <c r="AC412" i="36"/>
  <c r="AE412" i="36"/>
  <c r="AF412" i="36"/>
  <c r="X413" i="36"/>
  <c r="Y413" i="36"/>
  <c r="Z413" i="36"/>
  <c r="AA413" i="36"/>
  <c r="AB413" i="36"/>
  <c r="AC413" i="36"/>
  <c r="AE413" i="36"/>
  <c r="AF413" i="36"/>
  <c r="X414" i="36"/>
  <c r="Y414" i="36"/>
  <c r="Z414" i="36"/>
  <c r="AA414" i="36"/>
  <c r="AB414" i="36"/>
  <c r="AC414" i="36"/>
  <c r="AE414" i="36"/>
  <c r="AF414" i="36"/>
  <c r="X415" i="36"/>
  <c r="Y415" i="36"/>
  <c r="Z415" i="36"/>
  <c r="AA415" i="36"/>
  <c r="AB415" i="36"/>
  <c r="AC415" i="36"/>
  <c r="AE415" i="36"/>
  <c r="AF415" i="36"/>
  <c r="X416" i="36"/>
  <c r="Y416" i="36"/>
  <c r="Z416" i="36"/>
  <c r="AA416" i="36"/>
  <c r="AB416" i="36"/>
  <c r="AC416" i="36"/>
  <c r="AE416" i="36"/>
  <c r="AF416" i="36"/>
  <c r="X417" i="36"/>
  <c r="Y417" i="36"/>
  <c r="Z417" i="36"/>
  <c r="AA417" i="36"/>
  <c r="AB417" i="36"/>
  <c r="AC417" i="36"/>
  <c r="AE417" i="36"/>
  <c r="AF417" i="36"/>
  <c r="X418" i="36"/>
  <c r="Y418" i="36"/>
  <c r="Z418" i="36"/>
  <c r="AA418" i="36"/>
  <c r="AB418" i="36"/>
  <c r="AC418" i="36"/>
  <c r="AE418" i="36"/>
  <c r="AF418" i="36"/>
  <c r="X419" i="36"/>
  <c r="Y419" i="36"/>
  <c r="Z419" i="36"/>
  <c r="AA419" i="36"/>
  <c r="AB419" i="36"/>
  <c r="AC419" i="36"/>
  <c r="AE419" i="36"/>
  <c r="AF419" i="36"/>
  <c r="X420" i="36"/>
  <c r="Y420" i="36"/>
  <c r="Z420" i="36"/>
  <c r="AA420" i="36"/>
  <c r="AB420" i="36"/>
  <c r="AC420" i="36"/>
  <c r="AE420" i="36"/>
  <c r="AF420" i="36"/>
  <c r="X421" i="36"/>
  <c r="Y421" i="36"/>
  <c r="Z421" i="36"/>
  <c r="AA421" i="36"/>
  <c r="AB421" i="36"/>
  <c r="AC421" i="36"/>
  <c r="AE421" i="36"/>
  <c r="AF421" i="36"/>
  <c r="X422" i="36"/>
  <c r="Y422" i="36"/>
  <c r="Z422" i="36"/>
  <c r="AA422" i="36"/>
  <c r="AB422" i="36"/>
  <c r="AC422" i="36"/>
  <c r="AE422" i="36"/>
  <c r="AF422" i="36"/>
  <c r="X423" i="36"/>
  <c r="Y423" i="36"/>
  <c r="Z423" i="36"/>
  <c r="AA423" i="36"/>
  <c r="AB423" i="36"/>
  <c r="AC423" i="36"/>
  <c r="AE423" i="36"/>
  <c r="AF423" i="36"/>
  <c r="X424" i="36"/>
  <c r="Y424" i="36"/>
  <c r="Z424" i="36"/>
  <c r="AA424" i="36"/>
  <c r="AB424" i="36"/>
  <c r="AC424" i="36"/>
  <c r="AE424" i="36"/>
  <c r="AF424" i="36"/>
  <c r="X425" i="36"/>
  <c r="Y425" i="36"/>
  <c r="Z425" i="36"/>
  <c r="AA425" i="36"/>
  <c r="AB425" i="36"/>
  <c r="AC425" i="36"/>
  <c r="AE425" i="36"/>
  <c r="AF425" i="36"/>
  <c r="X426" i="36"/>
  <c r="Y426" i="36"/>
  <c r="Z426" i="36"/>
  <c r="AA426" i="36"/>
  <c r="AB426" i="36"/>
  <c r="AC426" i="36"/>
  <c r="AE426" i="36"/>
  <c r="AF426" i="36"/>
  <c r="X427" i="36"/>
  <c r="Y427" i="36"/>
  <c r="Z427" i="36"/>
  <c r="AA427" i="36"/>
  <c r="AB427" i="36"/>
  <c r="AC427" i="36"/>
  <c r="AE427" i="36"/>
  <c r="AF427" i="36"/>
  <c r="X428" i="36"/>
  <c r="Y428" i="36"/>
  <c r="Z428" i="36"/>
  <c r="AA428" i="36"/>
  <c r="AB428" i="36"/>
  <c r="AC428" i="36"/>
  <c r="AE428" i="36"/>
  <c r="AF428" i="36"/>
  <c r="X429" i="36"/>
  <c r="Y429" i="36"/>
  <c r="Z429" i="36"/>
  <c r="AA429" i="36"/>
  <c r="AB429" i="36"/>
  <c r="AC429" i="36"/>
  <c r="AE429" i="36"/>
  <c r="AF429" i="36"/>
  <c r="X430" i="36"/>
  <c r="Y430" i="36"/>
  <c r="Z430" i="36"/>
  <c r="AA430" i="36"/>
  <c r="AB430" i="36"/>
  <c r="AC430" i="36"/>
  <c r="AE430" i="36"/>
  <c r="AF430" i="36"/>
  <c r="X431" i="36"/>
  <c r="Y431" i="36"/>
  <c r="Z431" i="36"/>
  <c r="AA431" i="36"/>
  <c r="AB431" i="36"/>
  <c r="AC431" i="36"/>
  <c r="AE431" i="36"/>
  <c r="AF431" i="36"/>
  <c r="X432" i="36"/>
  <c r="Y432" i="36"/>
  <c r="Z432" i="36"/>
  <c r="AA432" i="36"/>
  <c r="AB432" i="36"/>
  <c r="AC432" i="36"/>
  <c r="AE432" i="36"/>
  <c r="AF432" i="36"/>
  <c r="X433" i="36"/>
  <c r="Y433" i="36"/>
  <c r="Z433" i="36"/>
  <c r="AA433" i="36"/>
  <c r="AB433" i="36"/>
  <c r="AC433" i="36"/>
  <c r="AE433" i="36"/>
  <c r="AF433" i="36"/>
  <c r="X434" i="36"/>
  <c r="Y434" i="36"/>
  <c r="Z434" i="36"/>
  <c r="AA434" i="36"/>
  <c r="AB434" i="36"/>
  <c r="AC434" i="36"/>
  <c r="AE434" i="36"/>
  <c r="AF434" i="36"/>
  <c r="X435" i="36"/>
  <c r="Y435" i="36"/>
  <c r="Z435" i="36"/>
  <c r="AA435" i="36"/>
  <c r="AB435" i="36"/>
  <c r="AC435" i="36"/>
  <c r="AE435" i="36"/>
  <c r="AF435" i="36"/>
  <c r="X436" i="36"/>
  <c r="Y436" i="36"/>
  <c r="Z436" i="36"/>
  <c r="AA436" i="36"/>
  <c r="AB436" i="36"/>
  <c r="AC436" i="36"/>
  <c r="AE436" i="36"/>
  <c r="AF436" i="36"/>
  <c r="X437" i="36"/>
  <c r="Y437" i="36"/>
  <c r="Z437" i="36"/>
  <c r="AA437" i="36"/>
  <c r="AB437" i="36"/>
  <c r="AC437" i="36"/>
  <c r="AE437" i="36"/>
  <c r="AF437" i="36"/>
  <c r="X438" i="36"/>
  <c r="Y438" i="36"/>
  <c r="Z438" i="36"/>
  <c r="AA438" i="36"/>
  <c r="AB438" i="36"/>
  <c r="AC438" i="36"/>
  <c r="AE438" i="36"/>
  <c r="AF438" i="36"/>
  <c r="X439" i="36"/>
  <c r="Y439" i="36"/>
  <c r="Z439" i="36"/>
  <c r="AA439" i="36"/>
  <c r="AB439" i="36"/>
  <c r="AC439" i="36"/>
  <c r="AE439" i="36"/>
  <c r="AF439" i="36"/>
  <c r="X440" i="36"/>
  <c r="Y440" i="36"/>
  <c r="Z440" i="36"/>
  <c r="AA440" i="36"/>
  <c r="AB440" i="36"/>
  <c r="AC440" i="36"/>
  <c r="AE440" i="36"/>
  <c r="AF440" i="36"/>
  <c r="X441" i="36"/>
  <c r="Y441" i="36"/>
  <c r="Z441" i="36"/>
  <c r="AA441" i="36"/>
  <c r="AB441" i="36"/>
  <c r="AC441" i="36"/>
  <c r="AE441" i="36"/>
  <c r="AF441" i="36"/>
  <c r="X442" i="36"/>
  <c r="Y442" i="36"/>
  <c r="Z442" i="36"/>
  <c r="AA442" i="36"/>
  <c r="AB442" i="36"/>
  <c r="AC442" i="36"/>
  <c r="AE442" i="36"/>
  <c r="AF442" i="36"/>
  <c r="X443" i="36"/>
  <c r="Y443" i="36"/>
  <c r="Z443" i="36"/>
  <c r="AA443" i="36"/>
  <c r="AB443" i="36"/>
  <c r="AC443" i="36"/>
  <c r="AE443" i="36"/>
  <c r="AF443" i="36"/>
  <c r="X444" i="36"/>
  <c r="Y444" i="36"/>
  <c r="Z444" i="36"/>
  <c r="AA444" i="36"/>
  <c r="AB444" i="36"/>
  <c r="AC444" i="36"/>
  <c r="AE444" i="36"/>
  <c r="AF444" i="36"/>
  <c r="X445" i="36"/>
  <c r="Y445" i="36"/>
  <c r="Z445" i="36"/>
  <c r="AA445" i="36"/>
  <c r="AB445" i="36"/>
  <c r="AC445" i="36"/>
  <c r="AE445" i="36"/>
  <c r="AF445" i="36"/>
  <c r="X446" i="36"/>
  <c r="Y446" i="36"/>
  <c r="Z446" i="36"/>
  <c r="AA446" i="36"/>
  <c r="AB446" i="36"/>
  <c r="AC446" i="36"/>
  <c r="AE446" i="36"/>
  <c r="AF446" i="36"/>
  <c r="X447" i="36"/>
  <c r="Y447" i="36"/>
  <c r="Z447" i="36"/>
  <c r="AA447" i="36"/>
  <c r="AB447" i="36"/>
  <c r="AC447" i="36"/>
  <c r="AE447" i="36"/>
  <c r="AF447" i="36"/>
  <c r="X448" i="36"/>
  <c r="Y448" i="36"/>
  <c r="Z448" i="36"/>
  <c r="AA448" i="36"/>
  <c r="AB448" i="36"/>
  <c r="AC448" i="36"/>
  <c r="AE448" i="36"/>
  <c r="AF448" i="36"/>
  <c r="X449" i="36"/>
  <c r="Y449" i="36"/>
  <c r="Z449" i="36"/>
  <c r="AA449" i="36"/>
  <c r="AB449" i="36"/>
  <c r="AC449" i="36"/>
  <c r="AE449" i="36"/>
  <c r="AF449" i="36"/>
  <c r="X450" i="36"/>
  <c r="Y450" i="36"/>
  <c r="Z450" i="36"/>
  <c r="AA450" i="36"/>
  <c r="AB450" i="36"/>
  <c r="AC450" i="36"/>
  <c r="AE450" i="36"/>
  <c r="AF450" i="36"/>
  <c r="X451" i="36"/>
  <c r="Y451" i="36"/>
  <c r="Z451" i="36"/>
  <c r="AA451" i="36"/>
  <c r="AB451" i="36"/>
  <c r="AC451" i="36"/>
  <c r="AE451" i="36"/>
  <c r="AF451" i="36"/>
  <c r="X452" i="36"/>
  <c r="Y452" i="36"/>
  <c r="Z452" i="36"/>
  <c r="AA452" i="36"/>
  <c r="AB452" i="36"/>
  <c r="AC452" i="36"/>
  <c r="AE452" i="36"/>
  <c r="AF452" i="36"/>
  <c r="X453" i="36"/>
  <c r="Y453" i="36"/>
  <c r="Z453" i="36"/>
  <c r="AA453" i="36"/>
  <c r="AB453" i="36"/>
  <c r="AC453" i="36"/>
  <c r="AE453" i="36"/>
  <c r="AF453" i="36"/>
  <c r="X454" i="36"/>
  <c r="Y454" i="36"/>
  <c r="Z454" i="36"/>
  <c r="AA454" i="36"/>
  <c r="AB454" i="36"/>
  <c r="AC454" i="36"/>
  <c r="AE454" i="36"/>
  <c r="AF454" i="36"/>
  <c r="X455" i="36"/>
  <c r="Y455" i="36"/>
  <c r="Z455" i="36"/>
  <c r="AA455" i="36"/>
  <c r="AB455" i="36"/>
  <c r="AC455" i="36"/>
  <c r="AE455" i="36"/>
  <c r="AF455" i="36"/>
  <c r="X456" i="36"/>
  <c r="Y456" i="36"/>
  <c r="Z456" i="36"/>
  <c r="AA456" i="36"/>
  <c r="AB456" i="36"/>
  <c r="AC456" i="36"/>
  <c r="AE456" i="36"/>
  <c r="AF456" i="36"/>
  <c r="X457" i="36"/>
  <c r="Y457" i="36"/>
  <c r="Z457" i="36"/>
  <c r="AA457" i="36"/>
  <c r="AB457" i="36"/>
  <c r="AC457" i="36"/>
  <c r="AE457" i="36"/>
  <c r="AF457" i="36"/>
  <c r="X458" i="36"/>
  <c r="Y458" i="36"/>
  <c r="Z458" i="36"/>
  <c r="AA458" i="36"/>
  <c r="AB458" i="36"/>
  <c r="AC458" i="36"/>
  <c r="AE458" i="36"/>
  <c r="AF458" i="36"/>
  <c r="X459" i="36"/>
  <c r="Y459" i="36"/>
  <c r="Z459" i="36"/>
  <c r="AA459" i="36"/>
  <c r="AB459" i="36"/>
  <c r="AC459" i="36"/>
  <c r="AE459" i="36"/>
  <c r="AF459" i="36"/>
  <c r="X460" i="36"/>
  <c r="Y460" i="36"/>
  <c r="Z460" i="36"/>
  <c r="AA460" i="36"/>
  <c r="AB460" i="36"/>
  <c r="AC460" i="36"/>
  <c r="AE460" i="36"/>
  <c r="AF460" i="36"/>
  <c r="X461" i="36"/>
  <c r="Y461" i="36"/>
  <c r="Z461" i="36"/>
  <c r="AA461" i="36"/>
  <c r="AB461" i="36"/>
  <c r="AC461" i="36"/>
  <c r="AE461" i="36"/>
  <c r="AF461" i="36"/>
  <c r="X462" i="36"/>
  <c r="Y462" i="36"/>
  <c r="Z462" i="36"/>
  <c r="AA462" i="36"/>
  <c r="AB462" i="36"/>
  <c r="AC462" i="36"/>
  <c r="AE462" i="36"/>
  <c r="AF462" i="36"/>
  <c r="X463" i="36"/>
  <c r="Y463" i="36"/>
  <c r="Z463" i="36"/>
  <c r="AA463" i="36"/>
  <c r="AB463" i="36"/>
  <c r="AC463" i="36"/>
  <c r="AE463" i="36"/>
  <c r="AF463" i="36"/>
  <c r="X464" i="36"/>
  <c r="Y464" i="36"/>
  <c r="Z464" i="36"/>
  <c r="AA464" i="36"/>
  <c r="AB464" i="36"/>
  <c r="AC464" i="36"/>
  <c r="AE464" i="36"/>
  <c r="AF464" i="36"/>
  <c r="X465" i="36"/>
  <c r="Y465" i="36"/>
  <c r="Z465" i="36"/>
  <c r="AA465" i="36"/>
  <c r="AB465" i="36"/>
  <c r="AC465" i="36"/>
  <c r="AE465" i="36"/>
  <c r="AF465" i="36"/>
  <c r="X466" i="36"/>
  <c r="Y466" i="36"/>
  <c r="Z466" i="36"/>
  <c r="AA466" i="36"/>
  <c r="AB466" i="36"/>
  <c r="AC466" i="36"/>
  <c r="AE466" i="36"/>
  <c r="AF466" i="36"/>
  <c r="X467" i="36"/>
  <c r="Y467" i="36"/>
  <c r="Z467" i="36"/>
  <c r="AA467" i="36"/>
  <c r="AB467" i="36"/>
  <c r="AC467" i="36"/>
  <c r="AE467" i="36"/>
  <c r="AF467" i="36"/>
  <c r="X468" i="36"/>
  <c r="Y468" i="36"/>
  <c r="Z468" i="36"/>
  <c r="AA468" i="36"/>
  <c r="AB468" i="36"/>
  <c r="AC468" i="36"/>
  <c r="AE468" i="36"/>
  <c r="AF468" i="36"/>
  <c r="X469" i="36"/>
  <c r="Y469" i="36"/>
  <c r="Z469" i="36"/>
  <c r="AA469" i="36"/>
  <c r="AB469" i="36"/>
  <c r="AC469" i="36"/>
  <c r="AE469" i="36"/>
  <c r="AF469" i="36"/>
  <c r="X470" i="36"/>
  <c r="Y470" i="36"/>
  <c r="Z470" i="36"/>
  <c r="AA470" i="36"/>
  <c r="AB470" i="36"/>
  <c r="AC470" i="36"/>
  <c r="AE470" i="36"/>
  <c r="AF470" i="36"/>
  <c r="X471" i="36"/>
  <c r="Y471" i="36"/>
  <c r="Z471" i="36"/>
  <c r="AA471" i="36"/>
  <c r="AB471" i="36"/>
  <c r="AC471" i="36"/>
  <c r="AE471" i="36"/>
  <c r="AF471" i="36"/>
  <c r="X472" i="36"/>
  <c r="Y472" i="36"/>
  <c r="Z472" i="36"/>
  <c r="AA472" i="36"/>
  <c r="AB472" i="36"/>
  <c r="AC472" i="36"/>
  <c r="AE472" i="36"/>
  <c r="AF472" i="36"/>
  <c r="X473" i="36"/>
  <c r="Y473" i="36"/>
  <c r="Z473" i="36"/>
  <c r="AA473" i="36"/>
  <c r="AB473" i="36"/>
  <c r="AC473" i="36"/>
  <c r="AE473" i="36"/>
  <c r="AF473" i="36"/>
  <c r="X474" i="36"/>
  <c r="Y474" i="36"/>
  <c r="Z474" i="36"/>
  <c r="AA474" i="36"/>
  <c r="AB474" i="36"/>
  <c r="AC474" i="36"/>
  <c r="AE474" i="36"/>
  <c r="AF474" i="36"/>
  <c r="X475" i="36"/>
  <c r="Y475" i="36"/>
  <c r="Z475" i="36"/>
  <c r="AA475" i="36"/>
  <c r="AB475" i="36"/>
  <c r="AC475" i="36"/>
  <c r="AE475" i="36"/>
  <c r="AF475" i="36"/>
  <c r="X476" i="36"/>
  <c r="Y476" i="36"/>
  <c r="Z476" i="36"/>
  <c r="AA476" i="36"/>
  <c r="AB476" i="36"/>
  <c r="AC476" i="36"/>
  <c r="AE476" i="36"/>
  <c r="AF476" i="36"/>
  <c r="X477" i="36"/>
  <c r="Y477" i="36"/>
  <c r="Z477" i="36"/>
  <c r="AA477" i="36"/>
  <c r="AB477" i="36"/>
  <c r="AC477" i="36"/>
  <c r="AE477" i="36"/>
  <c r="AF477" i="36"/>
  <c r="X478" i="36"/>
  <c r="Y478" i="36"/>
  <c r="Z478" i="36"/>
  <c r="AA478" i="36"/>
  <c r="AB478" i="36"/>
  <c r="AC478" i="36"/>
  <c r="AE478" i="36"/>
  <c r="AF478" i="36"/>
  <c r="X479" i="36"/>
  <c r="Y479" i="36"/>
  <c r="Z479" i="36"/>
  <c r="AA479" i="36"/>
  <c r="AB479" i="36"/>
  <c r="AC479" i="36"/>
  <c r="AE479" i="36"/>
  <c r="AF479" i="36"/>
  <c r="X480" i="36"/>
  <c r="Y480" i="36"/>
  <c r="Z480" i="36"/>
  <c r="AA480" i="36"/>
  <c r="AB480" i="36"/>
  <c r="AC480" i="36"/>
  <c r="AE480" i="36"/>
  <c r="AF480" i="36"/>
  <c r="X481" i="36"/>
  <c r="Y481" i="36"/>
  <c r="Z481" i="36"/>
  <c r="AA481" i="36"/>
  <c r="AB481" i="36"/>
  <c r="AC481" i="36"/>
  <c r="AE481" i="36"/>
  <c r="AF481" i="36"/>
  <c r="X482" i="36"/>
  <c r="Y482" i="36"/>
  <c r="Z482" i="36"/>
  <c r="AA482" i="36"/>
  <c r="AB482" i="36"/>
  <c r="AC482" i="36"/>
  <c r="AE482" i="36"/>
  <c r="AF482" i="36"/>
  <c r="X483" i="36"/>
  <c r="Y483" i="36"/>
  <c r="Z483" i="36"/>
  <c r="AA483" i="36"/>
  <c r="AB483" i="36"/>
  <c r="AC483" i="36"/>
  <c r="AE483" i="36"/>
  <c r="AF483" i="36"/>
  <c r="X484" i="36"/>
  <c r="Y484" i="36"/>
  <c r="Z484" i="36"/>
  <c r="AA484" i="36"/>
  <c r="AB484" i="36"/>
  <c r="AC484" i="36"/>
  <c r="AE484" i="36"/>
  <c r="AF484" i="36"/>
  <c r="X485" i="36"/>
  <c r="Y485" i="36"/>
  <c r="Z485" i="36"/>
  <c r="AA485" i="36"/>
  <c r="AB485" i="36"/>
  <c r="AC485" i="36"/>
  <c r="AE485" i="36"/>
  <c r="AF485" i="36"/>
  <c r="X486" i="36"/>
  <c r="Y486" i="36"/>
  <c r="Z486" i="36"/>
  <c r="AA486" i="36"/>
  <c r="AB486" i="36"/>
  <c r="AC486" i="36"/>
  <c r="AE486" i="36"/>
  <c r="AF486" i="36"/>
  <c r="X487" i="36"/>
  <c r="Y487" i="36"/>
  <c r="Z487" i="36"/>
  <c r="AA487" i="36"/>
  <c r="AB487" i="36"/>
  <c r="AC487" i="36"/>
  <c r="AE487" i="36"/>
  <c r="AF487" i="36"/>
  <c r="X488" i="36"/>
  <c r="Y488" i="36"/>
  <c r="Z488" i="36"/>
  <c r="AA488" i="36"/>
  <c r="AB488" i="36"/>
  <c r="AC488" i="36"/>
  <c r="AE488" i="36"/>
  <c r="AF488" i="36"/>
  <c r="X489" i="36"/>
  <c r="Y489" i="36"/>
  <c r="Z489" i="36"/>
  <c r="AA489" i="36"/>
  <c r="AB489" i="36"/>
  <c r="AC489" i="36"/>
  <c r="AE489" i="36"/>
  <c r="AF489" i="36"/>
  <c r="X490" i="36"/>
  <c r="Y490" i="36"/>
  <c r="Z490" i="36"/>
  <c r="AA490" i="36"/>
  <c r="AB490" i="36"/>
  <c r="AC490" i="36"/>
  <c r="AE490" i="36"/>
  <c r="AF490" i="36"/>
  <c r="X491" i="36"/>
  <c r="Y491" i="36"/>
  <c r="Z491" i="36"/>
  <c r="AA491" i="36"/>
  <c r="AB491" i="36"/>
  <c r="AC491" i="36"/>
  <c r="AE491" i="36"/>
  <c r="AF491" i="36"/>
  <c r="X492" i="36"/>
  <c r="Y492" i="36"/>
  <c r="Z492" i="36"/>
  <c r="AA492" i="36"/>
  <c r="AB492" i="36"/>
  <c r="AC492" i="36"/>
  <c r="AE492" i="36"/>
  <c r="AF492" i="36"/>
  <c r="X493" i="36"/>
  <c r="Y493" i="36"/>
  <c r="Z493" i="36"/>
  <c r="AA493" i="36"/>
  <c r="AB493" i="36"/>
  <c r="AC493" i="36"/>
  <c r="AE493" i="36"/>
  <c r="AF493" i="36"/>
  <c r="X494" i="36"/>
  <c r="Y494" i="36"/>
  <c r="Z494" i="36"/>
  <c r="AA494" i="36"/>
  <c r="AB494" i="36"/>
  <c r="AC494" i="36"/>
  <c r="AE494" i="36"/>
  <c r="AF494" i="36"/>
  <c r="X495" i="36"/>
  <c r="Y495" i="36"/>
  <c r="Z495" i="36"/>
  <c r="AA495" i="36"/>
  <c r="AB495" i="36"/>
  <c r="AC495" i="36"/>
  <c r="AE495" i="36"/>
  <c r="AF495" i="36"/>
  <c r="X496" i="36"/>
  <c r="Y496" i="36"/>
  <c r="Z496" i="36"/>
  <c r="AA496" i="36"/>
  <c r="AB496" i="36"/>
  <c r="AC496" i="36"/>
  <c r="AE496" i="36"/>
  <c r="AF496" i="36"/>
  <c r="X497" i="36"/>
  <c r="Y497" i="36"/>
  <c r="Z497" i="36"/>
  <c r="AA497" i="36"/>
  <c r="AB497" i="36"/>
  <c r="AC497" i="36"/>
  <c r="AE497" i="36"/>
  <c r="AF497" i="36"/>
  <c r="X498" i="36"/>
  <c r="Y498" i="36"/>
  <c r="Z498" i="36"/>
  <c r="AA498" i="36"/>
  <c r="AB498" i="36"/>
  <c r="AC498" i="36"/>
  <c r="AE498" i="36"/>
  <c r="AF498" i="36"/>
  <c r="X499" i="36"/>
  <c r="Y499" i="36"/>
  <c r="Z499" i="36"/>
  <c r="AA499" i="36"/>
  <c r="AB499" i="36"/>
  <c r="AC499" i="36"/>
  <c r="AE499" i="36"/>
  <c r="AF499" i="36"/>
  <c r="X500" i="36"/>
  <c r="Y500" i="36"/>
  <c r="Z500" i="36"/>
  <c r="AA500" i="36"/>
  <c r="AB500" i="36"/>
  <c r="AC500" i="36"/>
  <c r="AE500" i="36"/>
  <c r="AF500" i="36"/>
  <c r="X501" i="36"/>
  <c r="Y501" i="36"/>
  <c r="Z501" i="36"/>
  <c r="AA501" i="36"/>
  <c r="AB501" i="36"/>
  <c r="AC501" i="36"/>
  <c r="AE501" i="36"/>
  <c r="AF501" i="36"/>
  <c r="X502" i="36"/>
  <c r="Y502" i="36"/>
  <c r="Z502" i="36"/>
  <c r="AA502" i="36"/>
  <c r="AB502" i="36"/>
  <c r="AC502" i="36"/>
  <c r="AE502" i="36"/>
  <c r="AF502" i="36"/>
  <c r="X503" i="36"/>
  <c r="Y503" i="36"/>
  <c r="Z503" i="36"/>
  <c r="AA503" i="36"/>
  <c r="AB503" i="36"/>
  <c r="AC503" i="36"/>
  <c r="AE503" i="36"/>
  <c r="AF503" i="36"/>
  <c r="X504" i="36"/>
  <c r="Y504" i="36"/>
  <c r="Z504" i="36"/>
  <c r="AA504" i="36"/>
  <c r="AB504" i="36"/>
  <c r="AC504" i="36"/>
  <c r="AE504" i="36"/>
  <c r="AF504" i="36"/>
  <c r="X505" i="36"/>
  <c r="Y505" i="36"/>
  <c r="Z505" i="36"/>
  <c r="AA505" i="36"/>
  <c r="AB505" i="36"/>
  <c r="AC505" i="36"/>
  <c r="AE505" i="36"/>
  <c r="AF505" i="36"/>
  <c r="X506" i="36"/>
  <c r="Y506" i="36"/>
  <c r="Z506" i="36"/>
  <c r="AA506" i="36"/>
  <c r="AB506" i="36"/>
  <c r="AC506" i="36"/>
  <c r="AE506" i="36"/>
  <c r="AF506" i="36"/>
  <c r="X507" i="36"/>
  <c r="Y507" i="36"/>
  <c r="Z507" i="36"/>
  <c r="AA507" i="36"/>
  <c r="AB507" i="36"/>
  <c r="AC507" i="36"/>
  <c r="AE507" i="36"/>
  <c r="AF507" i="36"/>
  <c r="X508" i="36"/>
  <c r="Y508" i="36"/>
  <c r="Z508" i="36"/>
  <c r="AA508" i="36"/>
  <c r="AB508" i="36"/>
  <c r="AC508" i="36"/>
  <c r="AE508" i="36"/>
  <c r="AF508" i="36"/>
  <c r="X509" i="36"/>
  <c r="Y509" i="36"/>
  <c r="Z509" i="36"/>
  <c r="AA509" i="36"/>
  <c r="AB509" i="36"/>
  <c r="AC509" i="36"/>
  <c r="AE509" i="36"/>
  <c r="AF509" i="36"/>
  <c r="X510" i="36"/>
  <c r="Y510" i="36"/>
  <c r="Z510" i="36"/>
  <c r="AA510" i="36"/>
  <c r="AB510" i="36"/>
  <c r="AC510" i="36"/>
  <c r="AE510" i="36"/>
  <c r="AF510" i="36"/>
  <c r="X511" i="36"/>
  <c r="Y511" i="36"/>
  <c r="Z511" i="36"/>
  <c r="AA511" i="36"/>
  <c r="AB511" i="36"/>
  <c r="AC511" i="36"/>
  <c r="AE511" i="36"/>
  <c r="AF511" i="36"/>
  <c r="X512" i="36"/>
  <c r="Y512" i="36"/>
  <c r="Z512" i="36"/>
  <c r="AA512" i="36"/>
  <c r="AB512" i="36"/>
  <c r="AC512" i="36"/>
  <c r="AE512" i="36"/>
  <c r="AF512" i="36"/>
  <c r="X513" i="36"/>
  <c r="Y513" i="36"/>
  <c r="Z513" i="36"/>
  <c r="AA513" i="36"/>
  <c r="AB513" i="36"/>
  <c r="AC513" i="36"/>
  <c r="AE513" i="36"/>
  <c r="AF513" i="36"/>
  <c r="X514" i="36"/>
  <c r="Y514" i="36"/>
  <c r="Z514" i="36"/>
  <c r="AA514" i="36"/>
  <c r="AB514" i="36"/>
  <c r="AC514" i="36"/>
  <c r="AE514" i="36"/>
  <c r="AF514" i="36"/>
  <c r="X515" i="36"/>
  <c r="Y515" i="36"/>
  <c r="Z515" i="36"/>
  <c r="AA515" i="36"/>
  <c r="AB515" i="36"/>
  <c r="AC515" i="36"/>
  <c r="AE515" i="36"/>
  <c r="AF515" i="36"/>
  <c r="X516" i="36"/>
  <c r="Y516" i="36"/>
  <c r="Z516" i="36"/>
  <c r="AA516" i="36"/>
  <c r="AB516" i="36"/>
  <c r="AC516" i="36"/>
  <c r="AE516" i="36"/>
  <c r="AF516" i="36"/>
  <c r="X517" i="36"/>
  <c r="Y517" i="36"/>
  <c r="Z517" i="36"/>
  <c r="AA517" i="36"/>
  <c r="AB517" i="36"/>
  <c r="AC517" i="36"/>
  <c r="AE517" i="36"/>
  <c r="AF517" i="36"/>
  <c r="X518" i="36"/>
  <c r="Y518" i="36"/>
  <c r="Z518" i="36"/>
  <c r="AA518" i="36"/>
  <c r="AB518" i="36"/>
  <c r="AC518" i="36"/>
  <c r="AE518" i="36"/>
  <c r="AF518" i="36"/>
  <c r="X519" i="36"/>
  <c r="Y519" i="36"/>
  <c r="Z519" i="36"/>
  <c r="AA519" i="36"/>
  <c r="AB519" i="36"/>
  <c r="AC519" i="36"/>
  <c r="AE519" i="36"/>
  <c r="AF519" i="36"/>
  <c r="X520" i="36"/>
  <c r="Y520" i="36"/>
  <c r="Z520" i="36"/>
  <c r="AA520" i="36"/>
  <c r="AB520" i="36"/>
  <c r="AC520" i="36"/>
  <c r="AE520" i="36"/>
  <c r="AF520" i="36"/>
  <c r="X521" i="36"/>
  <c r="Y521" i="36"/>
  <c r="Z521" i="36"/>
  <c r="AA521" i="36"/>
  <c r="AB521" i="36"/>
  <c r="AC521" i="36"/>
  <c r="AE521" i="36"/>
  <c r="AF521" i="36"/>
  <c r="X522" i="36"/>
  <c r="Y522" i="36"/>
  <c r="Z522" i="36"/>
  <c r="AA522" i="36"/>
  <c r="AB522" i="36"/>
  <c r="AC522" i="36"/>
  <c r="AE522" i="36"/>
  <c r="AF522" i="36"/>
  <c r="X523" i="36"/>
  <c r="Y523" i="36"/>
  <c r="Z523" i="36"/>
  <c r="AA523" i="36"/>
  <c r="AB523" i="36"/>
  <c r="AC523" i="36"/>
  <c r="AE523" i="36"/>
  <c r="AF523" i="36"/>
  <c r="X524" i="36"/>
  <c r="Y524" i="36"/>
  <c r="Z524" i="36"/>
  <c r="AA524" i="36"/>
  <c r="AB524" i="36"/>
  <c r="AC524" i="36"/>
  <c r="AE524" i="36"/>
  <c r="AF524" i="36"/>
  <c r="X525" i="36"/>
  <c r="Y525" i="36"/>
  <c r="Z525" i="36"/>
  <c r="AA525" i="36"/>
  <c r="AB525" i="36"/>
  <c r="AC525" i="36"/>
  <c r="AE525" i="36"/>
  <c r="AF525" i="36"/>
  <c r="X526" i="36"/>
  <c r="Y526" i="36"/>
  <c r="Z526" i="36"/>
  <c r="AA526" i="36"/>
  <c r="AB526" i="36"/>
  <c r="AC526" i="36"/>
  <c r="AE526" i="36"/>
  <c r="AF526" i="36"/>
  <c r="X527" i="36"/>
  <c r="Y527" i="36"/>
  <c r="Z527" i="36"/>
  <c r="AA527" i="36"/>
  <c r="AB527" i="36"/>
  <c r="AC527" i="36"/>
  <c r="AE527" i="36"/>
  <c r="AF527" i="36"/>
  <c r="X528" i="36"/>
  <c r="Y528" i="36"/>
  <c r="Z528" i="36"/>
  <c r="AA528" i="36"/>
  <c r="AB528" i="36"/>
  <c r="AC528" i="36"/>
  <c r="AE528" i="36"/>
  <c r="AF528" i="36"/>
  <c r="X529" i="36"/>
  <c r="Y529" i="36"/>
  <c r="Z529" i="36"/>
  <c r="AA529" i="36"/>
  <c r="AB529" i="36"/>
  <c r="AC529" i="36"/>
  <c r="AE529" i="36"/>
  <c r="AF529" i="36"/>
  <c r="X530" i="36"/>
  <c r="Y530" i="36"/>
  <c r="Z530" i="36"/>
  <c r="AA530" i="36"/>
  <c r="AB530" i="36"/>
  <c r="AC530" i="36"/>
  <c r="AE530" i="36"/>
  <c r="AF530" i="36"/>
  <c r="X531" i="36"/>
  <c r="Y531" i="36"/>
  <c r="Z531" i="36"/>
  <c r="AA531" i="36"/>
  <c r="AB531" i="36"/>
  <c r="AC531" i="36"/>
  <c r="AE531" i="36"/>
  <c r="AF531" i="36"/>
  <c r="X532" i="36"/>
  <c r="Y532" i="36"/>
  <c r="Z532" i="36"/>
  <c r="AA532" i="36"/>
  <c r="AB532" i="36"/>
  <c r="AC532" i="36"/>
  <c r="AE532" i="36"/>
  <c r="AF532" i="36"/>
  <c r="X533" i="36"/>
  <c r="Y533" i="36"/>
  <c r="Z533" i="36"/>
  <c r="AA533" i="36"/>
  <c r="AB533" i="36"/>
  <c r="AC533" i="36"/>
  <c r="AE533" i="36"/>
  <c r="AF533" i="36"/>
  <c r="X534" i="36"/>
  <c r="Y534" i="36"/>
  <c r="Z534" i="36"/>
  <c r="AA534" i="36"/>
  <c r="AB534" i="36"/>
  <c r="AC534" i="36"/>
  <c r="AE534" i="36"/>
  <c r="AF534" i="36"/>
  <c r="X535" i="36"/>
  <c r="Y535" i="36"/>
  <c r="Z535" i="36"/>
  <c r="AA535" i="36"/>
  <c r="AB535" i="36"/>
  <c r="AC535" i="36"/>
  <c r="AE535" i="36"/>
  <c r="AF535" i="36"/>
  <c r="X536" i="36"/>
  <c r="Y536" i="36"/>
  <c r="Z536" i="36"/>
  <c r="AA536" i="36"/>
  <c r="AB536" i="36"/>
  <c r="AC536" i="36"/>
  <c r="AE536" i="36"/>
  <c r="AF536" i="36"/>
  <c r="X537" i="36"/>
  <c r="Y537" i="36"/>
  <c r="Z537" i="36"/>
  <c r="AA537" i="36"/>
  <c r="AB537" i="36"/>
  <c r="AC537" i="36"/>
  <c r="AE537" i="36"/>
  <c r="AF537" i="36"/>
  <c r="X538" i="36"/>
  <c r="Y538" i="36"/>
  <c r="Z538" i="36"/>
  <c r="AA538" i="36"/>
  <c r="AB538" i="36"/>
  <c r="AC538" i="36"/>
  <c r="AE538" i="36"/>
  <c r="AF538" i="36"/>
  <c r="X539" i="36"/>
  <c r="Y539" i="36"/>
  <c r="Z539" i="36"/>
  <c r="AA539" i="36"/>
  <c r="AB539" i="36"/>
  <c r="AC539" i="36"/>
  <c r="AE539" i="36"/>
  <c r="AF539" i="36"/>
  <c r="X540" i="36"/>
  <c r="Y540" i="36"/>
  <c r="Z540" i="36"/>
  <c r="AA540" i="36"/>
  <c r="AB540" i="36"/>
  <c r="AC540" i="36"/>
  <c r="AE540" i="36"/>
  <c r="AF540" i="36"/>
  <c r="X541" i="36"/>
  <c r="Y541" i="36"/>
  <c r="Z541" i="36"/>
  <c r="AA541" i="36"/>
  <c r="AB541" i="36"/>
  <c r="AC541" i="36"/>
  <c r="AE541" i="36"/>
  <c r="AF541" i="36"/>
  <c r="X542" i="36"/>
  <c r="Y542" i="36"/>
  <c r="Z542" i="36"/>
  <c r="AA542" i="36"/>
  <c r="AB542" i="36"/>
  <c r="AC542" i="36"/>
  <c r="AE542" i="36"/>
  <c r="AF542" i="36"/>
  <c r="X543" i="36"/>
  <c r="Y543" i="36"/>
  <c r="Z543" i="36"/>
  <c r="AA543" i="36"/>
  <c r="AB543" i="36"/>
  <c r="AC543" i="36"/>
  <c r="AE543" i="36"/>
  <c r="AF543" i="36"/>
  <c r="X544" i="36"/>
  <c r="Y544" i="36"/>
  <c r="Z544" i="36"/>
  <c r="AA544" i="36"/>
  <c r="AB544" i="36"/>
  <c r="AC544" i="36"/>
  <c r="AE544" i="36"/>
  <c r="AF544" i="36"/>
  <c r="X545" i="36"/>
  <c r="Y545" i="36"/>
  <c r="Z545" i="36"/>
  <c r="AA545" i="36"/>
  <c r="AB545" i="36"/>
  <c r="AC545" i="36"/>
  <c r="AE545" i="36"/>
  <c r="AF545" i="36"/>
  <c r="X546" i="36"/>
  <c r="Y546" i="36"/>
  <c r="Z546" i="36"/>
  <c r="AA546" i="36"/>
  <c r="AB546" i="36"/>
  <c r="AC546" i="36"/>
  <c r="AE546" i="36"/>
  <c r="AF546" i="36"/>
  <c r="X547" i="36"/>
  <c r="Y547" i="36"/>
  <c r="Z547" i="36"/>
  <c r="AA547" i="36"/>
  <c r="AB547" i="36"/>
  <c r="AC547" i="36"/>
  <c r="AE547" i="36"/>
  <c r="AF547" i="36"/>
  <c r="X548" i="36"/>
  <c r="Y548" i="36"/>
  <c r="Z548" i="36"/>
  <c r="AA548" i="36"/>
  <c r="AB548" i="36"/>
  <c r="AC548" i="36"/>
  <c r="AE548" i="36"/>
  <c r="AF548" i="36"/>
  <c r="X549" i="36"/>
  <c r="Y549" i="36"/>
  <c r="Z549" i="36"/>
  <c r="AA549" i="36"/>
  <c r="AB549" i="36"/>
  <c r="AC549" i="36"/>
  <c r="AE549" i="36"/>
  <c r="AF549" i="36"/>
  <c r="X550" i="36"/>
  <c r="Y550" i="36"/>
  <c r="Z550" i="36"/>
  <c r="AA550" i="36"/>
  <c r="AB550" i="36"/>
  <c r="AC550" i="36"/>
  <c r="AE550" i="36"/>
  <c r="AF550" i="36"/>
  <c r="X551" i="36"/>
  <c r="Y551" i="36"/>
  <c r="Z551" i="36"/>
  <c r="AA551" i="36"/>
  <c r="AB551" i="36"/>
  <c r="AC551" i="36"/>
  <c r="AE551" i="36"/>
  <c r="AF551" i="36"/>
  <c r="X552" i="36"/>
  <c r="Y552" i="36"/>
  <c r="Z552" i="36"/>
  <c r="AA552" i="36"/>
  <c r="AB552" i="36"/>
  <c r="AC552" i="36"/>
  <c r="AE552" i="36"/>
  <c r="AF552" i="36"/>
  <c r="X553" i="36"/>
  <c r="Y553" i="36"/>
  <c r="Z553" i="36"/>
  <c r="AA553" i="36"/>
  <c r="AB553" i="36"/>
  <c r="AC553" i="36"/>
  <c r="AE553" i="36"/>
  <c r="AF553" i="36"/>
  <c r="X554" i="36"/>
  <c r="Y554" i="36"/>
  <c r="Z554" i="36"/>
  <c r="AA554" i="36"/>
  <c r="AB554" i="36"/>
  <c r="AC554" i="36"/>
  <c r="AE554" i="36"/>
  <c r="AF554" i="36"/>
  <c r="X555" i="36"/>
  <c r="Y555" i="36"/>
  <c r="Z555" i="36"/>
  <c r="AA555" i="36"/>
  <c r="AB555" i="36"/>
  <c r="AC555" i="36"/>
  <c r="AE555" i="36"/>
  <c r="AF555" i="36"/>
  <c r="X556" i="36"/>
  <c r="Y556" i="36"/>
  <c r="Z556" i="36"/>
  <c r="AA556" i="36"/>
  <c r="AB556" i="36"/>
  <c r="AC556" i="36"/>
  <c r="AE556" i="36"/>
  <c r="AF556" i="36"/>
  <c r="X557" i="36"/>
  <c r="Y557" i="36"/>
  <c r="Z557" i="36"/>
  <c r="AA557" i="36"/>
  <c r="AB557" i="36"/>
  <c r="AC557" i="36"/>
  <c r="AE557" i="36"/>
  <c r="AF557" i="36"/>
  <c r="X558" i="36"/>
  <c r="Y558" i="36"/>
  <c r="Z558" i="36"/>
  <c r="AA558" i="36"/>
  <c r="AB558" i="36"/>
  <c r="AC558" i="36"/>
  <c r="AE558" i="36"/>
  <c r="AF558" i="36"/>
  <c r="X559" i="36"/>
  <c r="Y559" i="36"/>
  <c r="Z559" i="36"/>
  <c r="AA559" i="36"/>
  <c r="AB559" i="36"/>
  <c r="AC559" i="36"/>
  <c r="AE559" i="36"/>
  <c r="AF559" i="36"/>
  <c r="X560" i="36"/>
  <c r="Y560" i="36"/>
  <c r="Z560" i="36"/>
  <c r="AA560" i="36"/>
  <c r="AB560" i="36"/>
  <c r="AC560" i="36"/>
  <c r="AE560" i="36"/>
  <c r="AF560" i="36"/>
  <c r="X561" i="36"/>
  <c r="Y561" i="36"/>
  <c r="Z561" i="36"/>
  <c r="AA561" i="36"/>
  <c r="AB561" i="36"/>
  <c r="AC561" i="36"/>
  <c r="AE561" i="36"/>
  <c r="AF561" i="36"/>
  <c r="X562" i="36"/>
  <c r="Y562" i="36"/>
  <c r="Z562" i="36"/>
  <c r="AA562" i="36"/>
  <c r="AB562" i="36"/>
  <c r="AC562" i="36"/>
  <c r="AE562" i="36"/>
  <c r="AF562" i="36"/>
  <c r="X563" i="36"/>
  <c r="Y563" i="36"/>
  <c r="Z563" i="36"/>
  <c r="AA563" i="36"/>
  <c r="AB563" i="36"/>
  <c r="AC563" i="36"/>
  <c r="AE563" i="36"/>
  <c r="AF563" i="36"/>
  <c r="X564" i="36"/>
  <c r="Y564" i="36"/>
  <c r="Z564" i="36"/>
  <c r="AA564" i="36"/>
  <c r="AB564" i="36"/>
  <c r="AC564" i="36"/>
  <c r="AE564" i="36"/>
  <c r="AF564" i="36"/>
  <c r="X565" i="36"/>
  <c r="Y565" i="36"/>
  <c r="Z565" i="36"/>
  <c r="AA565" i="36"/>
  <c r="AB565" i="36"/>
  <c r="AC565" i="36"/>
  <c r="AE565" i="36"/>
  <c r="AF565" i="36"/>
  <c r="X566" i="36"/>
  <c r="Y566" i="36"/>
  <c r="Z566" i="36"/>
  <c r="AA566" i="36"/>
  <c r="AB566" i="36"/>
  <c r="AC566" i="36"/>
  <c r="AE566" i="36"/>
  <c r="AF566" i="36"/>
  <c r="X567" i="36"/>
  <c r="Y567" i="36"/>
  <c r="Z567" i="36"/>
  <c r="AA567" i="36"/>
  <c r="AB567" i="36"/>
  <c r="AC567" i="36"/>
  <c r="AE567" i="36"/>
  <c r="AF567" i="36"/>
  <c r="X568" i="36"/>
  <c r="Y568" i="36"/>
  <c r="Z568" i="36"/>
  <c r="AA568" i="36"/>
  <c r="AB568" i="36"/>
  <c r="AC568" i="36"/>
  <c r="AE568" i="36"/>
  <c r="AF568" i="36"/>
  <c r="X569" i="36"/>
  <c r="Y569" i="36"/>
  <c r="Z569" i="36"/>
  <c r="AA569" i="36"/>
  <c r="AB569" i="36"/>
  <c r="AC569" i="36"/>
  <c r="AE569" i="36"/>
  <c r="AF569" i="36"/>
  <c r="X570" i="36"/>
  <c r="Y570" i="36"/>
  <c r="Z570" i="36"/>
  <c r="AA570" i="36"/>
  <c r="AB570" i="36"/>
  <c r="AC570" i="36"/>
  <c r="AE570" i="36"/>
  <c r="AF570" i="36"/>
  <c r="X571" i="36"/>
  <c r="Y571" i="36"/>
  <c r="Z571" i="36"/>
  <c r="AA571" i="36"/>
  <c r="AB571" i="36"/>
  <c r="AC571" i="36"/>
  <c r="AE571" i="36"/>
  <c r="AF571" i="36"/>
  <c r="X572" i="36"/>
  <c r="Y572" i="36"/>
  <c r="Z572" i="36"/>
  <c r="AA572" i="36"/>
  <c r="AB572" i="36"/>
  <c r="AC572" i="36"/>
  <c r="AE572" i="36"/>
  <c r="AF572" i="36"/>
  <c r="X573" i="36"/>
  <c r="Y573" i="36"/>
  <c r="Z573" i="36"/>
  <c r="AA573" i="36"/>
  <c r="AB573" i="36"/>
  <c r="AC573" i="36"/>
  <c r="AE573" i="36"/>
  <c r="AF573" i="36"/>
  <c r="X574" i="36"/>
  <c r="Y574" i="36"/>
  <c r="Z574" i="36"/>
  <c r="AA574" i="36"/>
  <c r="AB574" i="36"/>
  <c r="AC574" i="36"/>
  <c r="AE574" i="36"/>
  <c r="AF574" i="36"/>
  <c r="X575" i="36"/>
  <c r="Y575" i="36"/>
  <c r="Z575" i="36"/>
  <c r="AA575" i="36"/>
  <c r="AB575" i="36"/>
  <c r="AC575" i="36"/>
  <c r="AE575" i="36"/>
  <c r="AF575" i="36"/>
  <c r="X576" i="36"/>
  <c r="Y576" i="36"/>
  <c r="Z576" i="36"/>
  <c r="AA576" i="36"/>
  <c r="AB576" i="36"/>
  <c r="AC576" i="36"/>
  <c r="AE576" i="36"/>
  <c r="AF576" i="36"/>
  <c r="X577" i="36"/>
  <c r="Y577" i="36"/>
  <c r="Z577" i="36"/>
  <c r="AA577" i="36"/>
  <c r="AB577" i="36"/>
  <c r="AC577" i="36"/>
  <c r="AE577" i="36"/>
  <c r="AF577" i="36"/>
  <c r="X578" i="36"/>
  <c r="Y578" i="36"/>
  <c r="Z578" i="36"/>
  <c r="AA578" i="36"/>
  <c r="AB578" i="36"/>
  <c r="AC578" i="36"/>
  <c r="AE578" i="36"/>
  <c r="AF578" i="36"/>
  <c r="X579" i="36"/>
  <c r="Y579" i="36"/>
  <c r="Z579" i="36"/>
  <c r="AA579" i="36"/>
  <c r="AB579" i="36"/>
  <c r="AC579" i="36"/>
  <c r="AE579" i="36"/>
  <c r="AF579" i="36"/>
  <c r="X580" i="36"/>
  <c r="Y580" i="36"/>
  <c r="Z580" i="36"/>
  <c r="AA580" i="36"/>
  <c r="AB580" i="36"/>
  <c r="AC580" i="36"/>
  <c r="AE580" i="36"/>
  <c r="AF580" i="36"/>
  <c r="X581" i="36"/>
  <c r="Y581" i="36"/>
  <c r="Z581" i="36"/>
  <c r="AA581" i="36"/>
  <c r="AB581" i="36"/>
  <c r="AC581" i="36"/>
  <c r="AE581" i="36"/>
  <c r="AF581" i="36"/>
  <c r="X582" i="36"/>
  <c r="Y582" i="36"/>
  <c r="Z582" i="36"/>
  <c r="AA582" i="36"/>
  <c r="AB582" i="36"/>
  <c r="AC582" i="36"/>
  <c r="AE582" i="36"/>
  <c r="AF582" i="36"/>
  <c r="X583" i="36"/>
  <c r="Y583" i="36"/>
  <c r="Z583" i="36"/>
  <c r="AA583" i="36"/>
  <c r="AB583" i="36"/>
  <c r="AC583" i="36"/>
  <c r="AE583" i="36"/>
  <c r="AF583" i="36"/>
  <c r="X584" i="36"/>
  <c r="Y584" i="36"/>
  <c r="Z584" i="36"/>
  <c r="AA584" i="36"/>
  <c r="AB584" i="36"/>
  <c r="AC584" i="36"/>
  <c r="AE584" i="36"/>
  <c r="AF584" i="36"/>
  <c r="X585" i="36"/>
  <c r="Y585" i="36"/>
  <c r="Z585" i="36"/>
  <c r="AA585" i="36"/>
  <c r="AB585" i="36"/>
  <c r="AC585" i="36"/>
  <c r="AE585" i="36"/>
  <c r="AF585" i="36"/>
  <c r="X586" i="36"/>
  <c r="Y586" i="36"/>
  <c r="Z586" i="36"/>
  <c r="AA586" i="36"/>
  <c r="AB586" i="36"/>
  <c r="AC586" i="36"/>
  <c r="AE586" i="36"/>
  <c r="AF586" i="36"/>
  <c r="X587" i="36"/>
  <c r="Y587" i="36"/>
  <c r="Z587" i="36"/>
  <c r="AA587" i="36"/>
  <c r="AB587" i="36"/>
  <c r="AC587" i="36"/>
  <c r="AE587" i="36"/>
  <c r="AF587" i="36"/>
  <c r="X588" i="36"/>
  <c r="Y588" i="36"/>
  <c r="Z588" i="36"/>
  <c r="AA588" i="36"/>
  <c r="AB588" i="36"/>
  <c r="AC588" i="36"/>
  <c r="AE588" i="36"/>
  <c r="AF588" i="36"/>
  <c r="X589" i="36"/>
  <c r="Y589" i="36"/>
  <c r="Z589" i="36"/>
  <c r="AA589" i="36"/>
  <c r="AB589" i="36"/>
  <c r="AC589" i="36"/>
  <c r="AE589" i="36"/>
  <c r="AF589" i="36"/>
  <c r="X590" i="36"/>
  <c r="Y590" i="36"/>
  <c r="Z590" i="36"/>
  <c r="AA590" i="36"/>
  <c r="AB590" i="36"/>
  <c r="AC590" i="36"/>
  <c r="AE590" i="36"/>
  <c r="AF590" i="36"/>
  <c r="X591" i="36"/>
  <c r="Y591" i="36"/>
  <c r="Z591" i="36"/>
  <c r="AA591" i="36"/>
  <c r="AB591" i="36"/>
  <c r="AC591" i="36"/>
  <c r="AE591" i="36"/>
  <c r="AF591" i="36"/>
  <c r="X592" i="36"/>
  <c r="Y592" i="36"/>
  <c r="Z592" i="36"/>
  <c r="AA592" i="36"/>
  <c r="AB592" i="36"/>
  <c r="AC592" i="36"/>
  <c r="AE592" i="36"/>
  <c r="AF592" i="36"/>
  <c r="X593" i="36"/>
  <c r="Y593" i="36"/>
  <c r="Z593" i="36"/>
  <c r="AA593" i="36"/>
  <c r="AB593" i="36"/>
  <c r="AC593" i="36"/>
  <c r="AE593" i="36"/>
  <c r="AF593" i="36"/>
  <c r="X594" i="36"/>
  <c r="Y594" i="36"/>
  <c r="Z594" i="36"/>
  <c r="AA594" i="36"/>
  <c r="AB594" i="36"/>
  <c r="AC594" i="36"/>
  <c r="AE594" i="36"/>
  <c r="AF594" i="36"/>
  <c r="X595" i="36"/>
  <c r="Y595" i="36"/>
  <c r="Z595" i="36"/>
  <c r="AA595" i="36"/>
  <c r="AB595" i="36"/>
  <c r="AC595" i="36"/>
  <c r="AE595" i="36"/>
  <c r="AF595" i="36"/>
  <c r="X596" i="36"/>
  <c r="Y596" i="36"/>
  <c r="Z596" i="36"/>
  <c r="AA596" i="36"/>
  <c r="AB596" i="36"/>
  <c r="AC596" i="36"/>
  <c r="AE596" i="36"/>
  <c r="AF596" i="36"/>
  <c r="X597" i="36"/>
  <c r="Y597" i="36"/>
  <c r="Z597" i="36"/>
  <c r="AA597" i="36"/>
  <c r="AB597" i="36"/>
  <c r="AC597" i="36"/>
  <c r="AE597" i="36"/>
  <c r="AF597" i="36"/>
  <c r="X598" i="36"/>
  <c r="Y598" i="36"/>
  <c r="Z598" i="36"/>
  <c r="AA598" i="36"/>
  <c r="AB598" i="36"/>
  <c r="AC598" i="36"/>
  <c r="AE598" i="36"/>
  <c r="AF598" i="36"/>
  <c r="X599" i="36"/>
  <c r="Y599" i="36"/>
  <c r="Z599" i="36"/>
  <c r="AA599" i="36"/>
  <c r="AB599" i="36"/>
  <c r="AC599" i="36"/>
  <c r="AE599" i="36"/>
  <c r="AF599" i="36"/>
  <c r="X600" i="36"/>
  <c r="Y600" i="36"/>
  <c r="Z600" i="36"/>
  <c r="AA600" i="36"/>
  <c r="AB600" i="36"/>
  <c r="AC600" i="36"/>
  <c r="AE600" i="36"/>
  <c r="AF600" i="36"/>
  <c r="X601" i="36"/>
  <c r="Y601" i="36"/>
  <c r="Z601" i="36"/>
  <c r="AA601" i="36"/>
  <c r="AB601" i="36"/>
  <c r="AC601" i="36"/>
  <c r="AE601" i="36"/>
  <c r="AF601" i="36"/>
  <c r="X602" i="36"/>
  <c r="Y602" i="36"/>
  <c r="Z602" i="36"/>
  <c r="AA602" i="36"/>
  <c r="AB602" i="36"/>
  <c r="AC602" i="36"/>
  <c r="AE602" i="36"/>
  <c r="AF602" i="36"/>
  <c r="X603" i="36"/>
  <c r="Y603" i="36"/>
  <c r="Z603" i="36"/>
  <c r="AA603" i="36"/>
  <c r="AB603" i="36"/>
  <c r="AC603" i="36"/>
  <c r="AE603" i="36"/>
  <c r="AF603" i="36"/>
  <c r="X604" i="36"/>
  <c r="Y604" i="36"/>
  <c r="Z604" i="36"/>
  <c r="AA604" i="36"/>
  <c r="AB604" i="36"/>
  <c r="AC604" i="36"/>
  <c r="AE604" i="36"/>
  <c r="AF604" i="36"/>
  <c r="X605" i="36"/>
  <c r="Y605" i="36"/>
  <c r="Z605" i="36"/>
  <c r="AA605" i="36"/>
  <c r="AB605" i="36"/>
  <c r="AC605" i="36"/>
  <c r="AE605" i="36"/>
  <c r="AF605" i="36"/>
  <c r="X606" i="36"/>
  <c r="Y606" i="36"/>
  <c r="Z606" i="36"/>
  <c r="AA606" i="36"/>
  <c r="AB606" i="36"/>
  <c r="AC606" i="36"/>
  <c r="AE606" i="36"/>
  <c r="AF606" i="36"/>
  <c r="X607" i="36"/>
  <c r="Y607" i="36"/>
  <c r="Z607" i="36"/>
  <c r="AA607" i="36"/>
  <c r="AB607" i="36"/>
  <c r="AC607" i="36"/>
  <c r="AE607" i="36"/>
  <c r="AF607" i="36"/>
  <c r="X608" i="36"/>
  <c r="Y608" i="36"/>
  <c r="Z608" i="36"/>
  <c r="AA608" i="36"/>
  <c r="AB608" i="36"/>
  <c r="AC608" i="36"/>
  <c r="AE608" i="36"/>
  <c r="AF608" i="36"/>
  <c r="X609" i="36"/>
  <c r="Y609" i="36"/>
  <c r="Z609" i="36"/>
  <c r="AA609" i="36"/>
  <c r="AB609" i="36"/>
  <c r="AC609" i="36"/>
  <c r="AE609" i="36"/>
  <c r="AF609" i="36"/>
  <c r="X610" i="36"/>
  <c r="Y610" i="36"/>
  <c r="Z610" i="36"/>
  <c r="AA610" i="36"/>
  <c r="AB610" i="36"/>
  <c r="AC610" i="36"/>
  <c r="AE610" i="36"/>
  <c r="AF610" i="36"/>
  <c r="X611" i="36"/>
  <c r="Y611" i="36"/>
  <c r="Z611" i="36"/>
  <c r="AA611" i="36"/>
  <c r="AB611" i="36"/>
  <c r="AC611" i="36"/>
  <c r="AE611" i="36"/>
  <c r="AF611" i="36"/>
  <c r="X612" i="36"/>
  <c r="Y612" i="36"/>
  <c r="Z612" i="36"/>
  <c r="AA612" i="36"/>
  <c r="AB612" i="36"/>
  <c r="AC612" i="36"/>
  <c r="AE612" i="36"/>
  <c r="AF612" i="36"/>
  <c r="X613" i="36"/>
  <c r="Y613" i="36"/>
  <c r="Z613" i="36"/>
  <c r="AA613" i="36"/>
  <c r="AB613" i="36"/>
  <c r="AC613" i="36"/>
  <c r="AE613" i="36"/>
  <c r="AF613" i="36"/>
  <c r="X614" i="36"/>
  <c r="Y614" i="36"/>
  <c r="Z614" i="36"/>
  <c r="AA614" i="36"/>
  <c r="AB614" i="36"/>
  <c r="AC614" i="36"/>
  <c r="AE614" i="36"/>
  <c r="AF614" i="36"/>
  <c r="X615" i="36"/>
  <c r="Y615" i="36"/>
  <c r="Z615" i="36"/>
  <c r="AA615" i="36"/>
  <c r="AB615" i="36"/>
  <c r="AC615" i="36"/>
  <c r="AE615" i="36"/>
  <c r="AF615" i="36"/>
  <c r="X616" i="36"/>
  <c r="Y616" i="36"/>
  <c r="Z616" i="36"/>
  <c r="AA616" i="36"/>
  <c r="AB616" i="36"/>
  <c r="AC616" i="36"/>
  <c r="AE616" i="36"/>
  <c r="AF616" i="36"/>
  <c r="X617" i="36"/>
  <c r="Y617" i="36"/>
  <c r="Z617" i="36"/>
  <c r="AA617" i="36"/>
  <c r="AB617" i="36"/>
  <c r="AC617" i="36"/>
  <c r="AE617" i="36"/>
  <c r="AF617" i="36"/>
  <c r="X618" i="36"/>
  <c r="Y618" i="36"/>
  <c r="Z618" i="36"/>
  <c r="AA618" i="36"/>
  <c r="AB618" i="36"/>
  <c r="AC618" i="36"/>
  <c r="AE618" i="36"/>
  <c r="AF618" i="36"/>
  <c r="X619" i="36"/>
  <c r="Y619" i="36"/>
  <c r="Z619" i="36"/>
  <c r="AA619" i="36"/>
  <c r="AB619" i="36"/>
  <c r="AC619" i="36"/>
  <c r="AE619" i="36"/>
  <c r="AF619" i="36"/>
  <c r="X620" i="36"/>
  <c r="Y620" i="36"/>
  <c r="Z620" i="36"/>
  <c r="AA620" i="36"/>
  <c r="AB620" i="36"/>
  <c r="AC620" i="36"/>
  <c r="AE620" i="36"/>
  <c r="AF620" i="36"/>
  <c r="X621" i="36"/>
  <c r="Y621" i="36"/>
  <c r="Z621" i="36"/>
  <c r="AA621" i="36"/>
  <c r="AB621" i="36"/>
  <c r="AC621" i="36"/>
  <c r="AE621" i="36"/>
  <c r="AF621" i="36"/>
  <c r="X622" i="36"/>
  <c r="Y622" i="36"/>
  <c r="Z622" i="36"/>
  <c r="AA622" i="36"/>
  <c r="AB622" i="36"/>
  <c r="AC622" i="36"/>
  <c r="AE622" i="36"/>
  <c r="AF622" i="36"/>
  <c r="X623" i="36"/>
  <c r="Y623" i="36"/>
  <c r="Z623" i="36"/>
  <c r="AA623" i="36"/>
  <c r="AB623" i="36"/>
  <c r="AC623" i="36"/>
  <c r="AE623" i="36"/>
  <c r="AF623" i="36"/>
  <c r="X624" i="36"/>
  <c r="Y624" i="36"/>
  <c r="Z624" i="36"/>
  <c r="AA624" i="36"/>
  <c r="AB624" i="36"/>
  <c r="AC624" i="36"/>
  <c r="AE624" i="36"/>
  <c r="AF624" i="36"/>
  <c r="X625" i="36"/>
  <c r="Y625" i="36"/>
  <c r="Z625" i="36"/>
  <c r="AA625" i="36"/>
  <c r="AB625" i="36"/>
  <c r="AC625" i="36"/>
  <c r="AE625" i="36"/>
  <c r="AF625" i="36"/>
  <c r="X626" i="36"/>
  <c r="Y626" i="36"/>
  <c r="Z626" i="36"/>
  <c r="AA626" i="36"/>
  <c r="AB626" i="36"/>
  <c r="AC626" i="36"/>
  <c r="AE626" i="36"/>
  <c r="AF626" i="36"/>
  <c r="X627" i="36"/>
  <c r="Y627" i="36"/>
  <c r="Z627" i="36"/>
  <c r="AA627" i="36"/>
  <c r="AB627" i="36"/>
  <c r="AC627" i="36"/>
  <c r="AE627" i="36"/>
  <c r="AF627" i="36"/>
  <c r="X628" i="36"/>
  <c r="Y628" i="36"/>
  <c r="Z628" i="36"/>
  <c r="AA628" i="36"/>
  <c r="AB628" i="36"/>
  <c r="AC628" i="36"/>
  <c r="AE628" i="36"/>
  <c r="AF628" i="36"/>
  <c r="X629" i="36"/>
  <c r="Y629" i="36"/>
  <c r="Z629" i="36"/>
  <c r="AA629" i="36"/>
  <c r="AB629" i="36"/>
  <c r="AC629" i="36"/>
  <c r="AE629" i="36"/>
  <c r="AF629" i="36"/>
  <c r="X630" i="36"/>
  <c r="Y630" i="36"/>
  <c r="Z630" i="36"/>
  <c r="AA630" i="36"/>
  <c r="AB630" i="36"/>
  <c r="AC630" i="36"/>
  <c r="AE630" i="36"/>
  <c r="AF630" i="36"/>
  <c r="X631" i="36"/>
  <c r="Y631" i="36"/>
  <c r="Z631" i="36"/>
  <c r="AA631" i="36"/>
  <c r="AB631" i="36"/>
  <c r="AC631" i="36"/>
  <c r="AE631" i="36"/>
  <c r="AF631" i="36"/>
  <c r="X632" i="36"/>
  <c r="Y632" i="36"/>
  <c r="Z632" i="36"/>
  <c r="AA632" i="36"/>
  <c r="AB632" i="36"/>
  <c r="AC632" i="36"/>
  <c r="AE632" i="36"/>
  <c r="AF632" i="36"/>
  <c r="X633" i="36"/>
  <c r="Y633" i="36"/>
  <c r="Z633" i="36"/>
  <c r="AA633" i="36"/>
  <c r="AB633" i="36"/>
  <c r="AC633" i="36"/>
  <c r="AE633" i="36"/>
  <c r="AF633" i="36"/>
  <c r="X634" i="36"/>
  <c r="Y634" i="36"/>
  <c r="Z634" i="36"/>
  <c r="AA634" i="36"/>
  <c r="AB634" i="36"/>
  <c r="AC634" i="36"/>
  <c r="AE634" i="36"/>
  <c r="AF634" i="36"/>
  <c r="X635" i="36"/>
  <c r="Y635" i="36"/>
  <c r="Z635" i="36"/>
  <c r="AA635" i="36"/>
  <c r="AB635" i="36"/>
  <c r="AC635" i="36"/>
  <c r="AE635" i="36"/>
  <c r="AF635" i="36"/>
  <c r="X636" i="36"/>
  <c r="Y636" i="36"/>
  <c r="Z636" i="36"/>
  <c r="AA636" i="36"/>
  <c r="AB636" i="36"/>
  <c r="AC636" i="36"/>
  <c r="AE636" i="36"/>
  <c r="AF636" i="36"/>
  <c r="X637" i="36"/>
  <c r="Y637" i="36"/>
  <c r="Z637" i="36"/>
  <c r="AA637" i="36"/>
  <c r="AB637" i="36"/>
  <c r="AC637" i="36"/>
  <c r="AE637" i="36"/>
  <c r="AF637" i="36"/>
  <c r="X638" i="36"/>
  <c r="Y638" i="36"/>
  <c r="Z638" i="36"/>
  <c r="AA638" i="36"/>
  <c r="AB638" i="36"/>
  <c r="AC638" i="36"/>
  <c r="AE638" i="36"/>
  <c r="AF638" i="36"/>
  <c r="X639" i="36"/>
  <c r="Y639" i="36"/>
  <c r="Z639" i="36"/>
  <c r="AA639" i="36"/>
  <c r="AB639" i="36"/>
  <c r="AC639" i="36"/>
  <c r="AE639" i="36"/>
  <c r="AF639" i="36"/>
  <c r="X640" i="36"/>
  <c r="Y640" i="36"/>
  <c r="Z640" i="36"/>
  <c r="AA640" i="36"/>
  <c r="AB640" i="36"/>
  <c r="AC640" i="36"/>
  <c r="AE640" i="36"/>
  <c r="AF640" i="36"/>
  <c r="X641" i="36"/>
  <c r="Y641" i="36"/>
  <c r="Z641" i="36"/>
  <c r="AA641" i="36"/>
  <c r="AB641" i="36"/>
  <c r="AC641" i="36"/>
  <c r="AE641" i="36"/>
  <c r="AF641" i="36"/>
  <c r="X642" i="36"/>
  <c r="Y642" i="36"/>
  <c r="Z642" i="36"/>
  <c r="AA642" i="36"/>
  <c r="AB642" i="36"/>
  <c r="AC642" i="36"/>
  <c r="AE642" i="36"/>
  <c r="AF642" i="36"/>
  <c r="X643" i="36"/>
  <c r="Y643" i="36"/>
  <c r="Z643" i="36"/>
  <c r="AA643" i="36"/>
  <c r="AB643" i="36"/>
  <c r="AC643" i="36"/>
  <c r="AE643" i="36"/>
  <c r="AF643" i="36"/>
  <c r="X644" i="36"/>
  <c r="Y644" i="36"/>
  <c r="Z644" i="36"/>
  <c r="AA644" i="36"/>
  <c r="AB644" i="36"/>
  <c r="AC644" i="36"/>
  <c r="AE644" i="36"/>
  <c r="AF644" i="36"/>
  <c r="X645" i="36"/>
  <c r="Y645" i="36"/>
  <c r="Z645" i="36"/>
  <c r="AA645" i="36"/>
  <c r="AB645" i="36"/>
  <c r="AC645" i="36"/>
  <c r="AE645" i="36"/>
  <c r="AF645" i="36"/>
  <c r="X646" i="36"/>
  <c r="Y646" i="36"/>
  <c r="Z646" i="36"/>
  <c r="AA646" i="36"/>
  <c r="AB646" i="36"/>
  <c r="AC646" i="36"/>
  <c r="AE646" i="36"/>
  <c r="AF646" i="36"/>
  <c r="X647" i="36"/>
  <c r="Y647" i="36"/>
  <c r="Z647" i="36"/>
  <c r="AA647" i="36"/>
  <c r="AB647" i="36"/>
  <c r="AC647" i="36"/>
  <c r="AE647" i="36"/>
  <c r="AF647" i="36"/>
  <c r="X648" i="36"/>
  <c r="Y648" i="36"/>
  <c r="Z648" i="36"/>
  <c r="AA648" i="36"/>
  <c r="AB648" i="36"/>
  <c r="AC648" i="36"/>
  <c r="AE648" i="36"/>
  <c r="AF648" i="36"/>
  <c r="X649" i="36"/>
  <c r="Y649" i="36"/>
  <c r="Z649" i="36"/>
  <c r="AA649" i="36"/>
  <c r="AB649" i="36"/>
  <c r="AC649" i="36"/>
  <c r="AE649" i="36"/>
  <c r="AF649" i="36"/>
  <c r="X650" i="36"/>
  <c r="Y650" i="36"/>
  <c r="Z650" i="36"/>
  <c r="AA650" i="36"/>
  <c r="AB650" i="36"/>
  <c r="AC650" i="36"/>
  <c r="AE650" i="36"/>
  <c r="AF650" i="36"/>
  <c r="X651" i="36"/>
  <c r="Y651" i="36"/>
  <c r="Z651" i="36"/>
  <c r="AA651" i="36"/>
  <c r="AB651" i="36"/>
  <c r="AC651" i="36"/>
  <c r="AE651" i="36"/>
  <c r="AF651" i="36"/>
  <c r="X652" i="36"/>
  <c r="Y652" i="36"/>
  <c r="Z652" i="36"/>
  <c r="AA652" i="36"/>
  <c r="AB652" i="36"/>
  <c r="AC652" i="36"/>
  <c r="AE652" i="36"/>
  <c r="AF652" i="36"/>
  <c r="X653" i="36"/>
  <c r="Y653" i="36"/>
  <c r="Z653" i="36"/>
  <c r="AA653" i="36"/>
  <c r="AB653" i="36"/>
  <c r="AC653" i="36"/>
  <c r="AE653" i="36"/>
  <c r="AF653" i="36"/>
  <c r="X654" i="36"/>
  <c r="Y654" i="36"/>
  <c r="Z654" i="36"/>
  <c r="AA654" i="36"/>
  <c r="AB654" i="36"/>
  <c r="AC654" i="36"/>
  <c r="AE654" i="36"/>
  <c r="AF654" i="36"/>
  <c r="X655" i="36"/>
  <c r="Y655" i="36"/>
  <c r="Z655" i="36"/>
  <c r="AA655" i="36"/>
  <c r="AB655" i="36"/>
  <c r="AC655" i="36"/>
  <c r="AE655" i="36"/>
  <c r="AF655" i="36"/>
  <c r="X656" i="36"/>
  <c r="Y656" i="36"/>
  <c r="Z656" i="36"/>
  <c r="AA656" i="36"/>
  <c r="AB656" i="36"/>
  <c r="AC656" i="36"/>
  <c r="AE656" i="36"/>
  <c r="AF656" i="36"/>
  <c r="X657" i="36"/>
  <c r="Y657" i="36"/>
  <c r="Z657" i="36"/>
  <c r="AA657" i="36"/>
  <c r="AB657" i="36"/>
  <c r="AC657" i="36"/>
  <c r="AE657" i="36"/>
  <c r="AF657" i="36"/>
  <c r="X658" i="36"/>
  <c r="Y658" i="36"/>
  <c r="Z658" i="36"/>
  <c r="AA658" i="36"/>
  <c r="AB658" i="36"/>
  <c r="AC658" i="36"/>
  <c r="AE658" i="36"/>
  <c r="AF658" i="36"/>
  <c r="X659" i="36"/>
  <c r="Y659" i="36"/>
  <c r="Z659" i="36"/>
  <c r="AA659" i="36"/>
  <c r="AB659" i="36"/>
  <c r="AC659" i="36"/>
  <c r="AE659" i="36"/>
  <c r="AF659" i="36"/>
  <c r="X660" i="36"/>
  <c r="Y660" i="36"/>
  <c r="Z660" i="36"/>
  <c r="AA660" i="36"/>
  <c r="AB660" i="36"/>
  <c r="AC660" i="36"/>
  <c r="AE660" i="36"/>
  <c r="AF660" i="36"/>
  <c r="X661" i="36"/>
  <c r="Y661" i="36"/>
  <c r="Z661" i="36"/>
  <c r="AA661" i="36"/>
  <c r="AB661" i="36"/>
  <c r="AC661" i="36"/>
  <c r="AE661" i="36"/>
  <c r="AF661" i="36"/>
  <c r="X662" i="36"/>
  <c r="Y662" i="36"/>
  <c r="Z662" i="36"/>
  <c r="AA662" i="36"/>
  <c r="AB662" i="36"/>
  <c r="AC662" i="36"/>
  <c r="AE662" i="36"/>
  <c r="AF662" i="36"/>
  <c r="X663" i="36"/>
  <c r="Y663" i="36"/>
  <c r="Z663" i="36"/>
  <c r="AA663" i="36"/>
  <c r="AB663" i="36"/>
  <c r="AC663" i="36"/>
  <c r="AE663" i="36"/>
  <c r="AF663" i="36"/>
  <c r="X664" i="36"/>
  <c r="Y664" i="36"/>
  <c r="Z664" i="36"/>
  <c r="AA664" i="36"/>
  <c r="AB664" i="36"/>
  <c r="AC664" i="36"/>
  <c r="AE664" i="36"/>
  <c r="AF664" i="36"/>
  <c r="X665" i="36"/>
  <c r="Y665" i="36"/>
  <c r="Z665" i="36"/>
  <c r="AA665" i="36"/>
  <c r="AB665" i="36"/>
  <c r="AC665" i="36"/>
  <c r="AE665" i="36"/>
  <c r="AF665" i="36"/>
  <c r="X666" i="36"/>
  <c r="Y666" i="36"/>
  <c r="Z666" i="36"/>
  <c r="AA666" i="36"/>
  <c r="AB666" i="36"/>
  <c r="AC666" i="36"/>
  <c r="AE666" i="36"/>
  <c r="AF666" i="36"/>
  <c r="X667" i="36"/>
  <c r="Y667" i="36"/>
  <c r="Z667" i="36"/>
  <c r="AA667" i="36"/>
  <c r="AB667" i="36"/>
  <c r="AC667" i="36"/>
  <c r="AE667" i="36"/>
  <c r="AF667" i="36"/>
  <c r="X668" i="36"/>
  <c r="Y668" i="36"/>
  <c r="Z668" i="36"/>
  <c r="AA668" i="36"/>
  <c r="AB668" i="36"/>
  <c r="AC668" i="36"/>
  <c r="AE668" i="36"/>
  <c r="AF668" i="36"/>
  <c r="X669" i="36"/>
  <c r="Y669" i="36"/>
  <c r="Z669" i="36"/>
  <c r="AA669" i="36"/>
  <c r="AB669" i="36"/>
  <c r="AC669" i="36"/>
  <c r="AE669" i="36"/>
  <c r="AF669" i="36"/>
  <c r="X670" i="36"/>
  <c r="Y670" i="36"/>
  <c r="Z670" i="36"/>
  <c r="AA670" i="36"/>
  <c r="AB670" i="36"/>
  <c r="AC670" i="36"/>
  <c r="AE670" i="36"/>
  <c r="AF670" i="36"/>
  <c r="X671" i="36"/>
  <c r="Y671" i="36"/>
  <c r="Z671" i="36"/>
  <c r="AA671" i="36"/>
  <c r="AB671" i="36"/>
  <c r="AC671" i="36"/>
  <c r="AE671" i="36"/>
  <c r="AF671" i="36"/>
  <c r="X672" i="36"/>
  <c r="Y672" i="36"/>
  <c r="Z672" i="36"/>
  <c r="AA672" i="36"/>
  <c r="AB672" i="36"/>
  <c r="AC672" i="36"/>
  <c r="AE672" i="36"/>
  <c r="AF672" i="36"/>
  <c r="X673" i="36"/>
  <c r="Y673" i="36"/>
  <c r="Z673" i="36"/>
  <c r="AA673" i="36"/>
  <c r="AB673" i="36"/>
  <c r="AC673" i="36"/>
  <c r="AE673" i="36"/>
  <c r="AF673" i="36"/>
  <c r="X674" i="36"/>
  <c r="Y674" i="36"/>
  <c r="Z674" i="36"/>
  <c r="AA674" i="36"/>
  <c r="AB674" i="36"/>
  <c r="AC674" i="36"/>
  <c r="AE674" i="36"/>
  <c r="AF674" i="36"/>
  <c r="X675" i="36"/>
  <c r="Y675" i="36"/>
  <c r="Z675" i="36"/>
  <c r="AA675" i="36"/>
  <c r="AB675" i="36"/>
  <c r="AC675" i="36"/>
  <c r="AE675" i="36"/>
  <c r="AF675" i="36"/>
  <c r="X676" i="36"/>
  <c r="Y676" i="36"/>
  <c r="Z676" i="36"/>
  <c r="AA676" i="36"/>
  <c r="AB676" i="36"/>
  <c r="AC676" i="36"/>
  <c r="AE676" i="36"/>
  <c r="AF676" i="36"/>
  <c r="X677" i="36"/>
  <c r="Y677" i="36"/>
  <c r="Z677" i="36"/>
  <c r="AA677" i="36"/>
  <c r="AB677" i="36"/>
  <c r="AC677" i="36"/>
  <c r="AE677" i="36"/>
  <c r="AF677" i="36"/>
  <c r="X678" i="36"/>
  <c r="Y678" i="36"/>
  <c r="Z678" i="36"/>
  <c r="AA678" i="36"/>
  <c r="AB678" i="36"/>
  <c r="AC678" i="36"/>
  <c r="AE678" i="36"/>
  <c r="AF678" i="36"/>
  <c r="X679" i="36"/>
  <c r="Y679" i="36"/>
  <c r="Z679" i="36"/>
  <c r="AA679" i="36"/>
  <c r="AB679" i="36"/>
  <c r="AC679" i="36"/>
  <c r="AE679" i="36"/>
  <c r="AF679" i="36"/>
  <c r="X680" i="36"/>
  <c r="Y680" i="36"/>
  <c r="Z680" i="36"/>
  <c r="AA680" i="36"/>
  <c r="AB680" i="36"/>
  <c r="AC680" i="36"/>
  <c r="AE680" i="36"/>
  <c r="AF680" i="36"/>
  <c r="X681" i="36"/>
  <c r="Y681" i="36"/>
  <c r="Z681" i="36"/>
  <c r="AA681" i="36"/>
  <c r="AB681" i="36"/>
  <c r="AC681" i="36"/>
  <c r="AE681" i="36"/>
  <c r="AF681" i="36"/>
  <c r="X682" i="36"/>
  <c r="Y682" i="36"/>
  <c r="Z682" i="36"/>
  <c r="AA682" i="36"/>
  <c r="AB682" i="36"/>
  <c r="AC682" i="36"/>
  <c r="AE682" i="36"/>
  <c r="AF682" i="36"/>
  <c r="X683" i="36"/>
  <c r="Y683" i="36"/>
  <c r="Z683" i="36"/>
  <c r="AA683" i="36"/>
  <c r="AB683" i="36"/>
  <c r="AC683" i="36"/>
  <c r="AE683" i="36"/>
  <c r="AF683" i="36"/>
  <c r="X684" i="36"/>
  <c r="Y684" i="36"/>
  <c r="Z684" i="36"/>
  <c r="AA684" i="36"/>
  <c r="AB684" i="36"/>
  <c r="AC684" i="36"/>
  <c r="AE684" i="36"/>
  <c r="AF684" i="36"/>
  <c r="X685" i="36"/>
  <c r="Y685" i="36"/>
  <c r="Z685" i="36"/>
  <c r="AA685" i="36"/>
  <c r="AB685" i="36"/>
  <c r="AC685" i="36"/>
  <c r="AE685" i="36"/>
  <c r="AF685" i="36"/>
  <c r="X686" i="36"/>
  <c r="Y686" i="36"/>
  <c r="Z686" i="36"/>
  <c r="AA686" i="36"/>
  <c r="AB686" i="36"/>
  <c r="AC686" i="36"/>
  <c r="AE686" i="36"/>
  <c r="AF686" i="36"/>
  <c r="X687" i="36"/>
  <c r="Y687" i="36"/>
  <c r="Z687" i="36"/>
  <c r="AA687" i="36"/>
  <c r="AB687" i="36"/>
  <c r="AC687" i="36"/>
  <c r="AE687" i="36"/>
  <c r="AF687" i="36"/>
  <c r="X688" i="36"/>
  <c r="Y688" i="36"/>
  <c r="Z688" i="36"/>
  <c r="AA688" i="36"/>
  <c r="AB688" i="36"/>
  <c r="AC688" i="36"/>
  <c r="AE688" i="36"/>
  <c r="AF688" i="36"/>
  <c r="X689" i="36"/>
  <c r="Y689" i="36"/>
  <c r="Z689" i="36"/>
  <c r="AA689" i="36"/>
  <c r="AB689" i="36"/>
  <c r="AC689" i="36"/>
  <c r="AE689" i="36"/>
  <c r="AF689" i="36"/>
  <c r="X690" i="36"/>
  <c r="Y690" i="36"/>
  <c r="Z690" i="36"/>
  <c r="AA690" i="36"/>
  <c r="AB690" i="36"/>
  <c r="AC690" i="36"/>
  <c r="AE690" i="36"/>
  <c r="AF690" i="36"/>
  <c r="X691" i="36"/>
  <c r="Y691" i="36"/>
  <c r="Z691" i="36"/>
  <c r="AA691" i="36"/>
  <c r="AB691" i="36"/>
  <c r="AC691" i="36"/>
  <c r="AE691" i="36"/>
  <c r="AF691" i="36"/>
  <c r="X692" i="36"/>
  <c r="Y692" i="36"/>
  <c r="Z692" i="36"/>
  <c r="AA692" i="36"/>
  <c r="AB692" i="36"/>
  <c r="AC692" i="36"/>
  <c r="AE692" i="36"/>
  <c r="AF692" i="36"/>
  <c r="X693" i="36"/>
  <c r="Y693" i="36"/>
  <c r="Z693" i="36"/>
  <c r="AA693" i="36"/>
  <c r="AB693" i="36"/>
  <c r="AC693" i="36"/>
  <c r="AE693" i="36"/>
  <c r="AF693" i="36"/>
  <c r="X694" i="36"/>
  <c r="Y694" i="36"/>
  <c r="Z694" i="36"/>
  <c r="AA694" i="36"/>
  <c r="AB694" i="36"/>
  <c r="AC694" i="36"/>
  <c r="AE694" i="36"/>
  <c r="AF694" i="36"/>
  <c r="X695" i="36"/>
  <c r="Y695" i="36"/>
  <c r="Z695" i="36"/>
  <c r="AA695" i="36"/>
  <c r="AB695" i="36"/>
  <c r="AC695" i="36"/>
  <c r="AE695" i="36"/>
  <c r="AF695" i="36"/>
  <c r="X696" i="36"/>
  <c r="Y696" i="36"/>
  <c r="Z696" i="36"/>
  <c r="AA696" i="36"/>
  <c r="AB696" i="36"/>
  <c r="AC696" i="36"/>
  <c r="AE696" i="36"/>
  <c r="AF696" i="36"/>
  <c r="X697" i="36"/>
  <c r="Y697" i="36"/>
  <c r="Z697" i="36"/>
  <c r="AA697" i="36"/>
  <c r="AB697" i="36"/>
  <c r="AC697" i="36"/>
  <c r="AE697" i="36"/>
  <c r="AF697" i="36"/>
  <c r="X698" i="36"/>
  <c r="Y698" i="36"/>
  <c r="Z698" i="36"/>
  <c r="AA698" i="36"/>
  <c r="AB698" i="36"/>
  <c r="AC698" i="36"/>
  <c r="AE698" i="36"/>
  <c r="AF698" i="36"/>
  <c r="X699" i="36"/>
  <c r="Y699" i="36"/>
  <c r="Z699" i="36"/>
  <c r="AA699" i="36"/>
  <c r="AB699" i="36"/>
  <c r="AC699" i="36"/>
  <c r="AE699" i="36"/>
  <c r="AF699" i="36"/>
  <c r="X700" i="36"/>
  <c r="Y700" i="36"/>
  <c r="Z700" i="36"/>
  <c r="AA700" i="36"/>
  <c r="AB700" i="36"/>
  <c r="AC700" i="36"/>
  <c r="AE700" i="36"/>
  <c r="AF700" i="36"/>
  <c r="X701" i="36"/>
  <c r="Y701" i="36"/>
  <c r="Z701" i="36"/>
  <c r="AA701" i="36"/>
  <c r="AB701" i="36"/>
  <c r="AC701" i="36"/>
  <c r="AE701" i="36"/>
  <c r="AF701" i="36"/>
  <c r="X702" i="36"/>
  <c r="Y702" i="36"/>
  <c r="Z702" i="36"/>
  <c r="AA702" i="36"/>
  <c r="AB702" i="36"/>
  <c r="AC702" i="36"/>
  <c r="AE702" i="36"/>
  <c r="AF702" i="36"/>
  <c r="X703" i="36"/>
  <c r="Y703" i="36"/>
  <c r="Z703" i="36"/>
  <c r="AA703" i="36"/>
  <c r="AB703" i="36"/>
  <c r="AC703" i="36"/>
  <c r="AE703" i="36"/>
  <c r="AF703" i="36"/>
  <c r="X704" i="36"/>
  <c r="Y704" i="36"/>
  <c r="Z704" i="36"/>
  <c r="AA704" i="36"/>
  <c r="AB704" i="36"/>
  <c r="AC704" i="36"/>
  <c r="AE704" i="36"/>
  <c r="AF704" i="36"/>
  <c r="X705" i="36"/>
  <c r="Y705" i="36"/>
  <c r="Z705" i="36"/>
  <c r="AA705" i="36"/>
  <c r="AB705" i="36"/>
  <c r="AC705" i="36"/>
  <c r="AE705" i="36"/>
  <c r="AF705" i="36"/>
  <c r="X706" i="36"/>
  <c r="Y706" i="36"/>
  <c r="Z706" i="36"/>
  <c r="AA706" i="36"/>
  <c r="AB706" i="36"/>
  <c r="AC706" i="36"/>
  <c r="AE706" i="36"/>
  <c r="AF706" i="36"/>
  <c r="X707" i="36"/>
  <c r="Y707" i="36"/>
  <c r="Z707" i="36"/>
  <c r="AA707" i="36"/>
  <c r="AB707" i="36"/>
  <c r="AC707" i="36"/>
  <c r="AE707" i="36"/>
  <c r="AF707" i="36"/>
  <c r="X708" i="36"/>
  <c r="Y708" i="36"/>
  <c r="Z708" i="36"/>
  <c r="AA708" i="36"/>
  <c r="AB708" i="36"/>
  <c r="AC708" i="36"/>
  <c r="AE708" i="36"/>
  <c r="AF708" i="36"/>
  <c r="X709" i="36"/>
  <c r="Y709" i="36"/>
  <c r="Z709" i="36"/>
  <c r="AA709" i="36"/>
  <c r="AB709" i="36"/>
  <c r="AC709" i="36"/>
  <c r="AE709" i="36"/>
  <c r="AF709" i="36"/>
  <c r="X710" i="36"/>
  <c r="Y710" i="36"/>
  <c r="Z710" i="36"/>
  <c r="AA710" i="36"/>
  <c r="AB710" i="36"/>
  <c r="AC710" i="36"/>
  <c r="AE710" i="36"/>
  <c r="AF710" i="36"/>
  <c r="X711" i="36"/>
  <c r="Y711" i="36"/>
  <c r="Z711" i="36"/>
  <c r="AA711" i="36"/>
  <c r="AB711" i="36"/>
  <c r="AC711" i="36"/>
  <c r="AE711" i="36"/>
  <c r="AF711" i="36"/>
  <c r="X712" i="36"/>
  <c r="Y712" i="36"/>
  <c r="Z712" i="36"/>
  <c r="AA712" i="36"/>
  <c r="AB712" i="36"/>
  <c r="AC712" i="36"/>
  <c r="AE712" i="36"/>
  <c r="AF712" i="36"/>
  <c r="X713" i="36"/>
  <c r="Y713" i="36"/>
  <c r="Z713" i="36"/>
  <c r="AA713" i="36"/>
  <c r="AB713" i="36"/>
  <c r="AC713" i="36"/>
  <c r="AE713" i="36"/>
  <c r="AF713" i="36"/>
  <c r="X714" i="36"/>
  <c r="Y714" i="36"/>
  <c r="Z714" i="36"/>
  <c r="AA714" i="36"/>
  <c r="AB714" i="36"/>
  <c r="AC714" i="36"/>
  <c r="AE714" i="36"/>
  <c r="AF714" i="36"/>
  <c r="X715" i="36"/>
  <c r="Y715" i="36"/>
  <c r="Z715" i="36"/>
  <c r="AA715" i="36"/>
  <c r="AB715" i="36"/>
  <c r="AC715" i="36"/>
  <c r="AE715" i="36"/>
  <c r="AF715" i="36"/>
  <c r="X716" i="36"/>
  <c r="Y716" i="36"/>
  <c r="Z716" i="36"/>
  <c r="AA716" i="36"/>
  <c r="AB716" i="36"/>
  <c r="AC716" i="36"/>
  <c r="AE716" i="36"/>
  <c r="AF716" i="36"/>
  <c r="X717" i="36"/>
  <c r="Y717" i="36"/>
  <c r="Z717" i="36"/>
  <c r="AA717" i="36"/>
  <c r="AB717" i="36"/>
  <c r="AC717" i="36"/>
  <c r="AE717" i="36"/>
  <c r="AF717" i="36"/>
  <c r="X718" i="36"/>
  <c r="Y718" i="36"/>
  <c r="Z718" i="36"/>
  <c r="AA718" i="36"/>
  <c r="AB718" i="36"/>
  <c r="AC718" i="36"/>
  <c r="AE718" i="36"/>
  <c r="AF718" i="36"/>
  <c r="X719" i="36"/>
  <c r="Y719" i="36"/>
  <c r="Z719" i="36"/>
  <c r="AA719" i="36"/>
  <c r="AB719" i="36"/>
  <c r="AC719" i="36"/>
  <c r="AE719" i="36"/>
  <c r="AF719" i="36"/>
  <c r="X720" i="36"/>
  <c r="Y720" i="36"/>
  <c r="Z720" i="36"/>
  <c r="AA720" i="36"/>
  <c r="AB720" i="36"/>
  <c r="AC720" i="36"/>
  <c r="AE720" i="36"/>
  <c r="AF720" i="36"/>
  <c r="X721" i="36"/>
  <c r="Y721" i="36"/>
  <c r="Z721" i="36"/>
  <c r="AA721" i="36"/>
  <c r="AB721" i="36"/>
  <c r="AC721" i="36"/>
  <c r="AE721" i="36"/>
  <c r="AF721" i="36"/>
  <c r="X722" i="36"/>
  <c r="Y722" i="36"/>
  <c r="Z722" i="36"/>
  <c r="AA722" i="36"/>
  <c r="AB722" i="36"/>
  <c r="AC722" i="36"/>
  <c r="AE722" i="36"/>
  <c r="AF722" i="36"/>
  <c r="X723" i="36"/>
  <c r="Y723" i="36"/>
  <c r="Z723" i="36"/>
  <c r="AA723" i="36"/>
  <c r="AB723" i="36"/>
  <c r="AC723" i="36"/>
  <c r="AE723" i="36"/>
  <c r="AF723" i="36"/>
  <c r="X724" i="36"/>
  <c r="Y724" i="36"/>
  <c r="Z724" i="36"/>
  <c r="AA724" i="36"/>
  <c r="AB724" i="36"/>
  <c r="AC724" i="36"/>
  <c r="AE724" i="36"/>
  <c r="AF724" i="36"/>
  <c r="X725" i="36"/>
  <c r="Y725" i="36"/>
  <c r="Z725" i="36"/>
  <c r="AA725" i="36"/>
  <c r="AB725" i="36"/>
  <c r="AC725" i="36"/>
  <c r="AE725" i="36"/>
  <c r="AF725" i="36"/>
  <c r="X726" i="36"/>
  <c r="Y726" i="36"/>
  <c r="Z726" i="36"/>
  <c r="AA726" i="36"/>
  <c r="AB726" i="36"/>
  <c r="AC726" i="36"/>
  <c r="AE726" i="36"/>
  <c r="AF726" i="36"/>
  <c r="X727" i="36"/>
  <c r="Y727" i="36"/>
  <c r="Z727" i="36"/>
  <c r="AA727" i="36"/>
  <c r="AB727" i="36"/>
  <c r="AC727" i="36"/>
  <c r="AE727" i="36"/>
  <c r="AF727" i="36"/>
  <c r="X728" i="36"/>
  <c r="Y728" i="36"/>
  <c r="Z728" i="36"/>
  <c r="AA728" i="36"/>
  <c r="AB728" i="36"/>
  <c r="AC728" i="36"/>
  <c r="AE728" i="36"/>
  <c r="AF728" i="36"/>
  <c r="X729" i="36"/>
  <c r="Y729" i="36"/>
  <c r="Z729" i="36"/>
  <c r="AA729" i="36"/>
  <c r="AB729" i="36"/>
  <c r="AC729" i="36"/>
  <c r="AE729" i="36"/>
  <c r="AF729" i="36"/>
  <c r="X730" i="36"/>
  <c r="Y730" i="36"/>
  <c r="Z730" i="36"/>
  <c r="AA730" i="36"/>
  <c r="AB730" i="36"/>
  <c r="AC730" i="36"/>
  <c r="AE730" i="36"/>
  <c r="AF730" i="36"/>
  <c r="X731" i="36"/>
  <c r="Y731" i="36"/>
  <c r="Z731" i="36"/>
  <c r="AA731" i="36"/>
  <c r="AB731" i="36"/>
  <c r="AC731" i="36"/>
  <c r="AE731" i="36"/>
  <c r="AF731" i="36"/>
  <c r="X732" i="36"/>
  <c r="Y732" i="36"/>
  <c r="Z732" i="36"/>
  <c r="AA732" i="36"/>
  <c r="AB732" i="36"/>
  <c r="AC732" i="36"/>
  <c r="AE732" i="36"/>
  <c r="AF732" i="36"/>
  <c r="X733" i="36"/>
  <c r="Y733" i="36"/>
  <c r="Z733" i="36"/>
  <c r="AA733" i="36"/>
  <c r="AB733" i="36"/>
  <c r="AC733" i="36"/>
  <c r="AE733" i="36"/>
  <c r="AF733" i="36"/>
  <c r="X734" i="36"/>
  <c r="Y734" i="36"/>
  <c r="Z734" i="36"/>
  <c r="AA734" i="36"/>
  <c r="AB734" i="36"/>
  <c r="AC734" i="36"/>
  <c r="AE734" i="36"/>
  <c r="AF734" i="36"/>
  <c r="X735" i="36"/>
  <c r="Y735" i="36"/>
  <c r="Z735" i="36"/>
  <c r="AA735" i="36"/>
  <c r="AB735" i="36"/>
  <c r="AC735" i="36"/>
  <c r="AE735" i="36"/>
  <c r="AF735" i="36"/>
  <c r="X736" i="36"/>
  <c r="Y736" i="36"/>
  <c r="Z736" i="36"/>
  <c r="AA736" i="36"/>
  <c r="AB736" i="36"/>
  <c r="AC736" i="36"/>
  <c r="AE736" i="36"/>
  <c r="AF736" i="36"/>
  <c r="X737" i="36"/>
  <c r="Y737" i="36"/>
  <c r="Z737" i="36"/>
  <c r="AA737" i="36"/>
  <c r="AB737" i="36"/>
  <c r="AC737" i="36"/>
  <c r="AE737" i="36"/>
  <c r="AF737" i="36"/>
  <c r="X738" i="36"/>
  <c r="Y738" i="36"/>
  <c r="Z738" i="36"/>
  <c r="AA738" i="36"/>
  <c r="AB738" i="36"/>
  <c r="AC738" i="36"/>
  <c r="AE738" i="36"/>
  <c r="AF738" i="36"/>
  <c r="X739" i="36"/>
  <c r="Y739" i="36"/>
  <c r="Z739" i="36"/>
  <c r="AA739" i="36"/>
  <c r="AB739" i="36"/>
  <c r="AC739" i="36"/>
  <c r="AE739" i="36"/>
  <c r="AF739" i="36"/>
  <c r="X740" i="36"/>
  <c r="Y740" i="36"/>
  <c r="Z740" i="36"/>
  <c r="AA740" i="36"/>
  <c r="AB740" i="36"/>
  <c r="AC740" i="36"/>
  <c r="AE740" i="36"/>
  <c r="AF740" i="36"/>
  <c r="X741" i="36"/>
  <c r="Y741" i="36"/>
  <c r="Z741" i="36"/>
  <c r="AA741" i="36"/>
  <c r="AB741" i="36"/>
  <c r="AC741" i="36"/>
  <c r="AE741" i="36"/>
  <c r="AF741" i="36"/>
  <c r="X742" i="36"/>
  <c r="Y742" i="36"/>
  <c r="Z742" i="36"/>
  <c r="AA742" i="36"/>
  <c r="AB742" i="36"/>
  <c r="AC742" i="36"/>
  <c r="AE742" i="36"/>
  <c r="AF742" i="36"/>
  <c r="X743" i="36"/>
  <c r="Y743" i="36"/>
  <c r="Z743" i="36"/>
  <c r="AA743" i="36"/>
  <c r="AB743" i="36"/>
  <c r="AC743" i="36"/>
  <c r="AE743" i="36"/>
  <c r="AF743" i="36"/>
  <c r="X744" i="36"/>
  <c r="Y744" i="36"/>
  <c r="Z744" i="36"/>
  <c r="AA744" i="36"/>
  <c r="AB744" i="36"/>
  <c r="AC744" i="36"/>
  <c r="AE744" i="36"/>
  <c r="AF744" i="36"/>
  <c r="X745" i="36"/>
  <c r="Y745" i="36"/>
  <c r="Z745" i="36"/>
  <c r="AA745" i="36"/>
  <c r="AB745" i="36"/>
  <c r="AC745" i="36"/>
  <c r="AE745" i="36"/>
  <c r="AF745" i="36"/>
  <c r="X746" i="36"/>
  <c r="Y746" i="36"/>
  <c r="Z746" i="36"/>
  <c r="AA746" i="36"/>
  <c r="AB746" i="36"/>
  <c r="AC746" i="36"/>
  <c r="AE746" i="36"/>
  <c r="AF746" i="36"/>
  <c r="X747" i="36"/>
  <c r="Y747" i="36"/>
  <c r="Z747" i="36"/>
  <c r="AA747" i="36"/>
  <c r="AB747" i="36"/>
  <c r="AC747" i="36"/>
  <c r="AE747" i="36"/>
  <c r="AF747" i="36"/>
  <c r="X748" i="36"/>
  <c r="Y748" i="36"/>
  <c r="Z748" i="36"/>
  <c r="AA748" i="36"/>
  <c r="AB748" i="36"/>
  <c r="AC748" i="36"/>
  <c r="AE748" i="36"/>
  <c r="AF748" i="36"/>
  <c r="X749" i="36"/>
  <c r="Y749" i="36"/>
  <c r="Z749" i="36"/>
  <c r="AA749" i="36"/>
  <c r="AB749" i="36"/>
  <c r="AC749" i="36"/>
  <c r="AE749" i="36"/>
  <c r="AF749" i="36"/>
  <c r="X750" i="36"/>
  <c r="Y750" i="36"/>
  <c r="Z750" i="36"/>
  <c r="AA750" i="36"/>
  <c r="AB750" i="36"/>
  <c r="AC750" i="36"/>
  <c r="AE750" i="36"/>
  <c r="AF750" i="36"/>
  <c r="X751" i="36"/>
  <c r="Y751" i="36"/>
  <c r="Z751" i="36"/>
  <c r="AA751" i="36"/>
  <c r="AB751" i="36"/>
  <c r="AC751" i="36"/>
  <c r="AE751" i="36"/>
  <c r="AF751" i="36"/>
  <c r="X752" i="36"/>
  <c r="Y752" i="36"/>
  <c r="Z752" i="36"/>
  <c r="AA752" i="36"/>
  <c r="AB752" i="36"/>
  <c r="AC752" i="36"/>
  <c r="AE752" i="36"/>
  <c r="AF752" i="36"/>
  <c r="X753" i="36"/>
  <c r="Y753" i="36"/>
  <c r="Z753" i="36"/>
  <c r="AA753" i="36"/>
  <c r="AB753" i="36"/>
  <c r="AC753" i="36"/>
  <c r="AE753" i="36"/>
  <c r="AF753" i="36"/>
  <c r="X754" i="36"/>
  <c r="Y754" i="36"/>
  <c r="Z754" i="36"/>
  <c r="AA754" i="36"/>
  <c r="AB754" i="36"/>
  <c r="AC754" i="36"/>
  <c r="AE754" i="36"/>
  <c r="AF754" i="36"/>
  <c r="X755" i="36"/>
  <c r="Y755" i="36"/>
  <c r="Z755" i="36"/>
  <c r="AA755" i="36"/>
  <c r="AB755" i="36"/>
  <c r="AC755" i="36"/>
  <c r="AE755" i="36"/>
  <c r="AF755" i="36"/>
  <c r="X756" i="36"/>
  <c r="Y756" i="36"/>
  <c r="Z756" i="36"/>
  <c r="AA756" i="36"/>
  <c r="AB756" i="36"/>
  <c r="AC756" i="36"/>
  <c r="AE756" i="36"/>
  <c r="AF756" i="36"/>
  <c r="X757" i="36"/>
  <c r="Y757" i="36"/>
  <c r="Z757" i="36"/>
  <c r="AA757" i="36"/>
  <c r="AB757" i="36"/>
  <c r="AC757" i="36"/>
  <c r="AE757" i="36"/>
  <c r="AF757" i="36"/>
  <c r="X758" i="36"/>
  <c r="Y758" i="36"/>
  <c r="Z758" i="36"/>
  <c r="AA758" i="36"/>
  <c r="AB758" i="36"/>
  <c r="AC758" i="36"/>
  <c r="AE758" i="36"/>
  <c r="AF758" i="36"/>
  <c r="X759" i="36"/>
  <c r="Y759" i="36"/>
  <c r="Z759" i="36"/>
  <c r="AA759" i="36"/>
  <c r="AB759" i="36"/>
  <c r="AC759" i="36"/>
  <c r="AE759" i="36"/>
  <c r="AF759" i="36"/>
  <c r="X760" i="36"/>
  <c r="Y760" i="36"/>
  <c r="Z760" i="36"/>
  <c r="AA760" i="36"/>
  <c r="AB760" i="36"/>
  <c r="AC760" i="36"/>
  <c r="AE760" i="36"/>
  <c r="AF760" i="36"/>
  <c r="X761" i="36"/>
  <c r="Y761" i="36"/>
  <c r="Z761" i="36"/>
  <c r="AA761" i="36"/>
  <c r="AB761" i="36"/>
  <c r="AC761" i="36"/>
  <c r="AE761" i="36"/>
  <c r="AF761" i="36"/>
  <c r="X762" i="36"/>
  <c r="Y762" i="36"/>
  <c r="Z762" i="36"/>
  <c r="AA762" i="36"/>
  <c r="AB762" i="36"/>
  <c r="AC762" i="36"/>
  <c r="AE762" i="36"/>
  <c r="AF762" i="36"/>
  <c r="X763" i="36"/>
  <c r="Y763" i="36"/>
  <c r="Z763" i="36"/>
  <c r="AA763" i="36"/>
  <c r="AB763" i="36"/>
  <c r="AC763" i="36"/>
  <c r="AE763" i="36"/>
  <c r="AF763" i="36"/>
  <c r="X764" i="36"/>
  <c r="Y764" i="36"/>
  <c r="Z764" i="36"/>
  <c r="AA764" i="36"/>
  <c r="AB764" i="36"/>
  <c r="AC764" i="36"/>
  <c r="AE764" i="36"/>
  <c r="AF764" i="36"/>
  <c r="X765" i="36"/>
  <c r="Y765" i="36"/>
  <c r="Z765" i="36"/>
  <c r="AA765" i="36"/>
  <c r="AB765" i="36"/>
  <c r="AC765" i="36"/>
  <c r="AE765" i="36"/>
  <c r="AF765" i="36"/>
  <c r="X766" i="36"/>
  <c r="Y766" i="36"/>
  <c r="Z766" i="36"/>
  <c r="AA766" i="36"/>
  <c r="AB766" i="36"/>
  <c r="AC766" i="36"/>
  <c r="AE766" i="36"/>
  <c r="AF766" i="36"/>
  <c r="X767" i="36"/>
  <c r="Y767" i="36"/>
  <c r="Z767" i="36"/>
  <c r="AA767" i="36"/>
  <c r="AB767" i="36"/>
  <c r="AC767" i="36"/>
  <c r="AE767" i="36"/>
  <c r="AF767" i="36"/>
  <c r="X768" i="36"/>
  <c r="Y768" i="36"/>
  <c r="Z768" i="36"/>
  <c r="AA768" i="36"/>
  <c r="AB768" i="36"/>
  <c r="AC768" i="36"/>
  <c r="AE768" i="36"/>
  <c r="AF768" i="36"/>
  <c r="X769" i="36"/>
  <c r="Y769" i="36"/>
  <c r="Z769" i="36"/>
  <c r="AA769" i="36"/>
  <c r="AB769" i="36"/>
  <c r="AC769" i="36"/>
  <c r="AE769" i="36"/>
  <c r="AF769" i="36"/>
  <c r="X770" i="36"/>
  <c r="Y770" i="36"/>
  <c r="Z770" i="36"/>
  <c r="AA770" i="36"/>
  <c r="AB770" i="36"/>
  <c r="AC770" i="36"/>
  <c r="AE770" i="36"/>
  <c r="AF770" i="36"/>
  <c r="X771" i="36"/>
  <c r="Y771" i="36"/>
  <c r="Z771" i="36"/>
  <c r="AA771" i="36"/>
  <c r="AB771" i="36"/>
  <c r="AC771" i="36"/>
  <c r="AE771" i="36"/>
  <c r="AF771" i="36"/>
  <c r="X772" i="36"/>
  <c r="Y772" i="36"/>
  <c r="Z772" i="36"/>
  <c r="AA772" i="36"/>
  <c r="AB772" i="36"/>
  <c r="AC772" i="36"/>
  <c r="AE772" i="36"/>
  <c r="AF772" i="36"/>
  <c r="X773" i="36"/>
  <c r="Y773" i="36"/>
  <c r="Z773" i="36"/>
  <c r="AA773" i="36"/>
  <c r="AB773" i="36"/>
  <c r="AC773" i="36"/>
  <c r="AE773" i="36"/>
  <c r="AF773" i="36"/>
  <c r="X774" i="36"/>
  <c r="Y774" i="36"/>
  <c r="Z774" i="36"/>
  <c r="AA774" i="36"/>
  <c r="AB774" i="36"/>
  <c r="AC774" i="36"/>
  <c r="AE774" i="36"/>
  <c r="AF774" i="36"/>
  <c r="X775" i="36"/>
  <c r="Y775" i="36"/>
  <c r="Z775" i="36"/>
  <c r="AA775" i="36"/>
  <c r="AB775" i="36"/>
  <c r="AC775" i="36"/>
  <c r="AE775" i="36"/>
  <c r="AF775" i="36"/>
  <c r="X776" i="36"/>
  <c r="Y776" i="36"/>
  <c r="Z776" i="36"/>
  <c r="AA776" i="36"/>
  <c r="AB776" i="36"/>
  <c r="AC776" i="36"/>
  <c r="AE776" i="36"/>
  <c r="AF776" i="36"/>
  <c r="X777" i="36"/>
  <c r="Y777" i="36"/>
  <c r="Z777" i="36"/>
  <c r="AA777" i="36"/>
  <c r="AB777" i="36"/>
  <c r="AC777" i="36"/>
  <c r="AE777" i="36"/>
  <c r="AF777" i="36"/>
  <c r="X778" i="36"/>
  <c r="Y778" i="36"/>
  <c r="Z778" i="36"/>
  <c r="AA778" i="36"/>
  <c r="AB778" i="36"/>
  <c r="AC778" i="36"/>
  <c r="AE778" i="36"/>
  <c r="AF778" i="36"/>
  <c r="X779" i="36"/>
  <c r="Y779" i="36"/>
  <c r="Z779" i="36"/>
  <c r="AA779" i="36"/>
  <c r="AB779" i="36"/>
  <c r="AC779" i="36"/>
  <c r="AE779" i="36"/>
  <c r="AF779" i="36"/>
  <c r="X780" i="36"/>
  <c r="Y780" i="36"/>
  <c r="Z780" i="36"/>
  <c r="AA780" i="36"/>
  <c r="AB780" i="36"/>
  <c r="AC780" i="36"/>
  <c r="AE780" i="36"/>
  <c r="AF780" i="36"/>
  <c r="X781" i="36"/>
  <c r="Y781" i="36"/>
  <c r="Z781" i="36"/>
  <c r="AA781" i="36"/>
  <c r="AB781" i="36"/>
  <c r="AC781" i="36"/>
  <c r="AE781" i="36"/>
  <c r="AF781" i="36"/>
  <c r="X782" i="36"/>
  <c r="Y782" i="36"/>
  <c r="Z782" i="36"/>
  <c r="AA782" i="36"/>
  <c r="AB782" i="36"/>
  <c r="AC782" i="36"/>
  <c r="AE782" i="36"/>
  <c r="AF782" i="36"/>
  <c r="X783" i="36"/>
  <c r="Y783" i="36"/>
  <c r="Z783" i="36"/>
  <c r="AA783" i="36"/>
  <c r="AB783" i="36"/>
  <c r="AC783" i="36"/>
  <c r="AE783" i="36"/>
  <c r="AF783" i="36"/>
  <c r="X784" i="36"/>
  <c r="Y784" i="36"/>
  <c r="Z784" i="36"/>
  <c r="AA784" i="36"/>
  <c r="AB784" i="36"/>
  <c r="AC784" i="36"/>
  <c r="AE784" i="36"/>
  <c r="AF784" i="36"/>
  <c r="X785" i="36"/>
  <c r="Y785" i="36"/>
  <c r="Z785" i="36"/>
  <c r="AA785" i="36"/>
  <c r="AB785" i="36"/>
  <c r="AC785" i="36"/>
  <c r="AE785" i="36"/>
  <c r="AF785" i="36"/>
  <c r="X786" i="36"/>
  <c r="Y786" i="36"/>
  <c r="Z786" i="36"/>
  <c r="AA786" i="36"/>
  <c r="AB786" i="36"/>
  <c r="AC786" i="36"/>
  <c r="AE786" i="36"/>
  <c r="AF786" i="36"/>
  <c r="X787" i="36"/>
  <c r="Y787" i="36"/>
  <c r="Z787" i="36"/>
  <c r="AA787" i="36"/>
  <c r="AB787" i="36"/>
  <c r="AC787" i="36"/>
  <c r="AE787" i="36"/>
  <c r="AF787" i="36"/>
  <c r="X788" i="36"/>
  <c r="Y788" i="36"/>
  <c r="Z788" i="36"/>
  <c r="AA788" i="36"/>
  <c r="AB788" i="36"/>
  <c r="AC788" i="36"/>
  <c r="AE788" i="36"/>
  <c r="AF788" i="36"/>
  <c r="X789" i="36"/>
  <c r="Y789" i="36"/>
  <c r="Z789" i="36"/>
  <c r="AA789" i="36"/>
  <c r="AB789" i="36"/>
  <c r="AC789" i="36"/>
  <c r="AE789" i="36"/>
  <c r="AF789" i="36"/>
  <c r="X790" i="36"/>
  <c r="Y790" i="36"/>
  <c r="Z790" i="36"/>
  <c r="AA790" i="36"/>
  <c r="AB790" i="36"/>
  <c r="AC790" i="36"/>
  <c r="AE790" i="36"/>
  <c r="AF790" i="36"/>
  <c r="X791" i="36"/>
  <c r="Y791" i="36"/>
  <c r="Z791" i="36"/>
  <c r="AA791" i="36"/>
  <c r="AB791" i="36"/>
  <c r="AC791" i="36"/>
  <c r="AE791" i="36"/>
  <c r="AF791" i="36"/>
  <c r="X792" i="36"/>
  <c r="Y792" i="36"/>
  <c r="Z792" i="36"/>
  <c r="AA792" i="36"/>
  <c r="AB792" i="36"/>
  <c r="AC792" i="36"/>
  <c r="AE792" i="36"/>
  <c r="AF792" i="36"/>
  <c r="X793" i="36"/>
  <c r="Y793" i="36"/>
  <c r="Z793" i="36"/>
  <c r="AA793" i="36"/>
  <c r="AB793" i="36"/>
  <c r="AC793" i="36"/>
  <c r="AE793" i="36"/>
  <c r="AF793" i="36"/>
  <c r="X794" i="36"/>
  <c r="Y794" i="36"/>
  <c r="Z794" i="36"/>
  <c r="AA794" i="36"/>
  <c r="AB794" i="36"/>
  <c r="AC794" i="36"/>
  <c r="AE794" i="36"/>
  <c r="AF794" i="36"/>
  <c r="X795" i="36"/>
  <c r="Y795" i="36"/>
  <c r="Z795" i="36"/>
  <c r="AA795" i="36"/>
  <c r="AB795" i="36"/>
  <c r="AC795" i="36"/>
  <c r="AE795" i="36"/>
  <c r="AF795" i="36"/>
  <c r="X796" i="36"/>
  <c r="Y796" i="36"/>
  <c r="Z796" i="36"/>
  <c r="AA796" i="36"/>
  <c r="AB796" i="36"/>
  <c r="AC796" i="36"/>
  <c r="AE796" i="36"/>
  <c r="AF796" i="36"/>
  <c r="X797" i="36"/>
  <c r="Y797" i="36"/>
  <c r="Z797" i="36"/>
  <c r="AA797" i="36"/>
  <c r="AB797" i="36"/>
  <c r="AC797" i="36"/>
  <c r="AE797" i="36"/>
  <c r="AF797" i="36"/>
  <c r="X798" i="36"/>
  <c r="Y798" i="36"/>
  <c r="Z798" i="36"/>
  <c r="AA798" i="36"/>
  <c r="AB798" i="36"/>
  <c r="AC798" i="36"/>
  <c r="AE798" i="36"/>
  <c r="AF798" i="36"/>
  <c r="X799" i="36"/>
  <c r="Y799" i="36"/>
  <c r="Z799" i="36"/>
  <c r="AA799" i="36"/>
  <c r="AB799" i="36"/>
  <c r="AC799" i="36"/>
  <c r="AE799" i="36"/>
  <c r="AF799" i="36"/>
  <c r="X800" i="36"/>
  <c r="Y800" i="36"/>
  <c r="Z800" i="36"/>
  <c r="AA800" i="36"/>
  <c r="AB800" i="36"/>
  <c r="AC800" i="36"/>
  <c r="AE800" i="36"/>
  <c r="AF800" i="36"/>
  <c r="X801" i="36"/>
  <c r="Y801" i="36"/>
  <c r="Z801" i="36"/>
  <c r="AA801" i="36"/>
  <c r="AB801" i="36"/>
  <c r="AC801" i="36"/>
  <c r="AE801" i="36"/>
  <c r="AF801" i="36"/>
  <c r="X802" i="36"/>
  <c r="Y802" i="36"/>
  <c r="Z802" i="36"/>
  <c r="AA802" i="36"/>
  <c r="AB802" i="36"/>
  <c r="AC802" i="36"/>
  <c r="AE802" i="36"/>
  <c r="AF802" i="36"/>
  <c r="X803" i="36"/>
  <c r="Y803" i="36"/>
  <c r="Z803" i="36"/>
  <c r="AA803" i="36"/>
  <c r="AB803" i="36"/>
  <c r="AC803" i="36"/>
  <c r="AE803" i="36"/>
  <c r="AF803" i="36"/>
  <c r="X804" i="36"/>
  <c r="Y804" i="36"/>
  <c r="Z804" i="36"/>
  <c r="AA804" i="36"/>
  <c r="AB804" i="36"/>
  <c r="AC804" i="36"/>
  <c r="AE804" i="36"/>
  <c r="AF804" i="36"/>
  <c r="X805" i="36"/>
  <c r="Y805" i="36"/>
  <c r="Z805" i="36"/>
  <c r="AA805" i="36"/>
  <c r="AB805" i="36"/>
  <c r="AC805" i="36"/>
  <c r="AE805" i="36"/>
  <c r="AF805" i="36"/>
  <c r="X806" i="36"/>
  <c r="Y806" i="36"/>
  <c r="Z806" i="36"/>
  <c r="AA806" i="36"/>
  <c r="AB806" i="36"/>
  <c r="AC806" i="36"/>
  <c r="AE806" i="36"/>
  <c r="AF806" i="36"/>
  <c r="X807" i="36"/>
  <c r="Y807" i="36"/>
  <c r="Z807" i="36"/>
  <c r="AA807" i="36"/>
  <c r="AB807" i="36"/>
  <c r="AC807" i="36"/>
  <c r="AE807" i="36"/>
  <c r="AF807" i="36"/>
  <c r="X808" i="36"/>
  <c r="Y808" i="36"/>
  <c r="Z808" i="36"/>
  <c r="AA808" i="36"/>
  <c r="AB808" i="36"/>
  <c r="AC808" i="36"/>
  <c r="AE808" i="36"/>
  <c r="AF808" i="36"/>
  <c r="X809" i="36"/>
  <c r="Y809" i="36"/>
  <c r="Z809" i="36"/>
  <c r="AA809" i="36"/>
  <c r="AB809" i="36"/>
  <c r="AC809" i="36"/>
  <c r="AE809" i="36"/>
  <c r="AF809" i="36"/>
  <c r="X810" i="36"/>
  <c r="Y810" i="36"/>
  <c r="Z810" i="36"/>
  <c r="AA810" i="36"/>
  <c r="AB810" i="36"/>
  <c r="AC810" i="36"/>
  <c r="AE810" i="36"/>
  <c r="AF810" i="36"/>
  <c r="X811" i="36"/>
  <c r="Y811" i="36"/>
  <c r="Z811" i="36"/>
  <c r="AA811" i="36"/>
  <c r="AB811" i="36"/>
  <c r="AC811" i="36"/>
  <c r="AE811" i="36"/>
  <c r="AF811" i="36"/>
  <c r="X812" i="36"/>
  <c r="Y812" i="36"/>
  <c r="Z812" i="36"/>
  <c r="AA812" i="36"/>
  <c r="AB812" i="36"/>
  <c r="AC812" i="36"/>
  <c r="AE812" i="36"/>
  <c r="AF812" i="36"/>
  <c r="X813" i="36"/>
  <c r="Y813" i="36"/>
  <c r="Z813" i="36"/>
  <c r="AA813" i="36"/>
  <c r="AB813" i="36"/>
  <c r="AC813" i="36"/>
  <c r="AE813" i="36"/>
  <c r="AF813" i="36"/>
  <c r="X814" i="36"/>
  <c r="Y814" i="36"/>
  <c r="Z814" i="36"/>
  <c r="AA814" i="36"/>
  <c r="AB814" i="36"/>
  <c r="AC814" i="36"/>
  <c r="AE814" i="36"/>
  <c r="AF814" i="36"/>
  <c r="X815" i="36"/>
  <c r="Y815" i="36"/>
  <c r="Z815" i="36"/>
  <c r="AA815" i="36"/>
  <c r="AB815" i="36"/>
  <c r="AC815" i="36"/>
  <c r="AE815" i="36"/>
  <c r="AF815" i="36"/>
  <c r="X816" i="36"/>
  <c r="Y816" i="36"/>
  <c r="Z816" i="36"/>
  <c r="AA816" i="36"/>
  <c r="AB816" i="36"/>
  <c r="AC816" i="36"/>
  <c r="AE816" i="36"/>
  <c r="AF816" i="36"/>
  <c r="X817" i="36"/>
  <c r="Y817" i="36"/>
  <c r="Z817" i="36"/>
  <c r="AA817" i="36"/>
  <c r="AB817" i="36"/>
  <c r="AC817" i="36"/>
  <c r="AE817" i="36"/>
  <c r="AF817" i="36"/>
  <c r="X818" i="36"/>
  <c r="Y818" i="36"/>
  <c r="Z818" i="36"/>
  <c r="AA818" i="36"/>
  <c r="AB818" i="36"/>
  <c r="AC818" i="36"/>
  <c r="AE818" i="36"/>
  <c r="AF818" i="36"/>
  <c r="X819" i="36"/>
  <c r="Y819" i="36"/>
  <c r="Z819" i="36"/>
  <c r="AA819" i="36"/>
  <c r="AB819" i="36"/>
  <c r="AC819" i="36"/>
  <c r="AE819" i="36"/>
  <c r="AF819" i="36"/>
  <c r="X820" i="36"/>
  <c r="Y820" i="36"/>
  <c r="Z820" i="36"/>
  <c r="AA820" i="36"/>
  <c r="AB820" i="36"/>
  <c r="AC820" i="36"/>
  <c r="AE820" i="36"/>
  <c r="AF820" i="36"/>
  <c r="X821" i="36"/>
  <c r="Y821" i="36"/>
  <c r="Z821" i="36"/>
  <c r="AA821" i="36"/>
  <c r="AB821" i="36"/>
  <c r="AC821" i="36"/>
  <c r="AE821" i="36"/>
  <c r="AF821" i="36"/>
  <c r="X822" i="36"/>
  <c r="Y822" i="36"/>
  <c r="Z822" i="36"/>
  <c r="AA822" i="36"/>
  <c r="AB822" i="36"/>
  <c r="AC822" i="36"/>
  <c r="AE822" i="36"/>
  <c r="AF822" i="36"/>
  <c r="X823" i="36"/>
  <c r="Y823" i="36"/>
  <c r="Z823" i="36"/>
  <c r="AA823" i="36"/>
  <c r="AB823" i="36"/>
  <c r="AC823" i="36"/>
  <c r="AE823" i="36"/>
  <c r="AF823" i="36"/>
  <c r="X824" i="36"/>
  <c r="Y824" i="36"/>
  <c r="Z824" i="36"/>
  <c r="AA824" i="36"/>
  <c r="AB824" i="36"/>
  <c r="AC824" i="36"/>
  <c r="AE824" i="36"/>
  <c r="AF824" i="36"/>
  <c r="X825" i="36"/>
  <c r="Y825" i="36"/>
  <c r="Z825" i="36"/>
  <c r="AA825" i="36"/>
  <c r="AB825" i="36"/>
  <c r="AC825" i="36"/>
  <c r="AE825" i="36"/>
  <c r="AF825" i="36"/>
  <c r="X826" i="36"/>
  <c r="Y826" i="36"/>
  <c r="Z826" i="36"/>
  <c r="AA826" i="36"/>
  <c r="AB826" i="36"/>
  <c r="AC826" i="36"/>
  <c r="AE826" i="36"/>
  <c r="AF826" i="36"/>
  <c r="X827" i="36"/>
  <c r="Y827" i="36"/>
  <c r="Z827" i="36"/>
  <c r="AA827" i="36"/>
  <c r="AB827" i="36"/>
  <c r="AC827" i="36"/>
  <c r="AE827" i="36"/>
  <c r="AF827" i="36"/>
  <c r="X828" i="36"/>
  <c r="Y828" i="36"/>
  <c r="Z828" i="36"/>
  <c r="AA828" i="36"/>
  <c r="AB828" i="36"/>
  <c r="AC828" i="36"/>
  <c r="AE828" i="36"/>
  <c r="AF828" i="36"/>
  <c r="X829" i="36"/>
  <c r="Y829" i="36"/>
  <c r="Z829" i="36"/>
  <c r="AA829" i="36"/>
  <c r="AB829" i="36"/>
  <c r="AC829" i="36"/>
  <c r="AE829" i="36"/>
  <c r="AF829" i="36"/>
  <c r="X830" i="36"/>
  <c r="Y830" i="36"/>
  <c r="Z830" i="36"/>
  <c r="AA830" i="36"/>
  <c r="AB830" i="36"/>
  <c r="AC830" i="36"/>
  <c r="AE830" i="36"/>
  <c r="AF830" i="36"/>
  <c r="X831" i="36"/>
  <c r="Y831" i="36"/>
  <c r="Z831" i="36"/>
  <c r="AA831" i="36"/>
  <c r="AB831" i="36"/>
  <c r="AC831" i="36"/>
  <c r="AE831" i="36"/>
  <c r="AF831" i="36"/>
  <c r="X832" i="36"/>
  <c r="Y832" i="36"/>
  <c r="Z832" i="36"/>
  <c r="AA832" i="36"/>
  <c r="AB832" i="36"/>
  <c r="AC832" i="36"/>
  <c r="AE832" i="36"/>
  <c r="AF832" i="36"/>
  <c r="X833" i="36"/>
  <c r="Y833" i="36"/>
  <c r="Z833" i="36"/>
  <c r="AA833" i="36"/>
  <c r="AB833" i="36"/>
  <c r="AC833" i="36"/>
  <c r="AE833" i="36"/>
  <c r="AF833" i="36"/>
  <c r="X834" i="36"/>
  <c r="Y834" i="36"/>
  <c r="Z834" i="36"/>
  <c r="AA834" i="36"/>
  <c r="AB834" i="36"/>
  <c r="AC834" i="36"/>
  <c r="AE834" i="36"/>
  <c r="AF834" i="36"/>
  <c r="X835" i="36"/>
  <c r="Y835" i="36"/>
  <c r="Z835" i="36"/>
  <c r="AA835" i="36"/>
  <c r="AB835" i="36"/>
  <c r="AC835" i="36"/>
  <c r="AE835" i="36"/>
  <c r="AF835" i="36"/>
  <c r="X836" i="36"/>
  <c r="Y836" i="36"/>
  <c r="Z836" i="36"/>
  <c r="AA836" i="36"/>
  <c r="AB836" i="36"/>
  <c r="AC836" i="36"/>
  <c r="AE836" i="36"/>
  <c r="AF836" i="36"/>
  <c r="X837" i="36"/>
  <c r="Y837" i="36"/>
  <c r="Z837" i="36"/>
  <c r="AA837" i="36"/>
  <c r="AB837" i="36"/>
  <c r="AC837" i="36"/>
  <c r="AE837" i="36"/>
  <c r="AF837" i="36"/>
  <c r="X838" i="36"/>
  <c r="Y838" i="36"/>
  <c r="Z838" i="36"/>
  <c r="AA838" i="36"/>
  <c r="AB838" i="36"/>
  <c r="AC838" i="36"/>
  <c r="AE838" i="36"/>
  <c r="AF838" i="36"/>
  <c r="X839" i="36"/>
  <c r="Y839" i="36"/>
  <c r="Z839" i="36"/>
  <c r="AA839" i="36"/>
  <c r="AB839" i="36"/>
  <c r="AC839" i="36"/>
  <c r="AE839" i="36"/>
  <c r="AF839" i="36"/>
  <c r="X840" i="36"/>
  <c r="Y840" i="36"/>
  <c r="Z840" i="36"/>
  <c r="AA840" i="36"/>
  <c r="AB840" i="36"/>
  <c r="AC840" i="36"/>
  <c r="AE840" i="36"/>
  <c r="AF840" i="36"/>
  <c r="X841" i="36"/>
  <c r="Y841" i="36"/>
  <c r="Z841" i="36"/>
  <c r="AA841" i="36"/>
  <c r="AB841" i="36"/>
  <c r="AC841" i="36"/>
  <c r="AE841" i="36"/>
  <c r="AF841" i="36"/>
  <c r="X842" i="36"/>
  <c r="Y842" i="36"/>
  <c r="Z842" i="36"/>
  <c r="AA842" i="36"/>
  <c r="AB842" i="36"/>
  <c r="AC842" i="36"/>
  <c r="AE842" i="36"/>
  <c r="AF842" i="36"/>
  <c r="X843" i="36"/>
  <c r="Y843" i="36"/>
  <c r="Z843" i="36"/>
  <c r="AA843" i="36"/>
  <c r="AB843" i="36"/>
  <c r="AC843" i="36"/>
  <c r="AE843" i="36"/>
  <c r="AF843" i="36"/>
  <c r="X844" i="36"/>
  <c r="Y844" i="36"/>
  <c r="Z844" i="36"/>
  <c r="AA844" i="36"/>
  <c r="AB844" i="36"/>
  <c r="AC844" i="36"/>
  <c r="AE844" i="36"/>
  <c r="AF844" i="36"/>
  <c r="X845" i="36"/>
  <c r="Y845" i="36"/>
  <c r="Z845" i="36"/>
  <c r="AA845" i="36"/>
  <c r="AB845" i="36"/>
  <c r="AC845" i="36"/>
  <c r="AE845" i="36"/>
  <c r="AF845" i="36"/>
  <c r="X846" i="36"/>
  <c r="Y846" i="36"/>
  <c r="Z846" i="36"/>
  <c r="AA846" i="36"/>
  <c r="AB846" i="36"/>
  <c r="AC846" i="36"/>
  <c r="AE846" i="36"/>
  <c r="AF846" i="36"/>
  <c r="X847" i="36"/>
  <c r="Y847" i="36"/>
  <c r="Z847" i="36"/>
  <c r="AA847" i="36"/>
  <c r="AB847" i="36"/>
  <c r="AC847" i="36"/>
  <c r="AE847" i="36"/>
  <c r="AF847" i="36"/>
  <c r="X848" i="36"/>
  <c r="Y848" i="36"/>
  <c r="Z848" i="36"/>
  <c r="AA848" i="36"/>
  <c r="AB848" i="36"/>
  <c r="AC848" i="36"/>
  <c r="AE848" i="36"/>
  <c r="AF848" i="36"/>
  <c r="X849" i="36"/>
  <c r="Y849" i="36"/>
  <c r="Z849" i="36"/>
  <c r="AA849" i="36"/>
  <c r="AB849" i="36"/>
  <c r="AC849" i="36"/>
  <c r="AE849" i="36"/>
  <c r="AF849" i="36"/>
  <c r="X850" i="36"/>
  <c r="Y850" i="36"/>
  <c r="Z850" i="36"/>
  <c r="AA850" i="36"/>
  <c r="AB850" i="36"/>
  <c r="AC850" i="36"/>
  <c r="AE850" i="36"/>
  <c r="AF850" i="36"/>
  <c r="X851" i="36"/>
  <c r="Y851" i="36"/>
  <c r="Z851" i="36"/>
  <c r="AA851" i="36"/>
  <c r="AB851" i="36"/>
  <c r="AC851" i="36"/>
  <c r="AE851" i="36"/>
  <c r="AF851" i="36"/>
  <c r="X852" i="36"/>
  <c r="Y852" i="36"/>
  <c r="Z852" i="36"/>
  <c r="AA852" i="36"/>
  <c r="AB852" i="36"/>
  <c r="AC852" i="36"/>
  <c r="AE852" i="36"/>
  <c r="AF852" i="36"/>
  <c r="X853" i="36"/>
  <c r="Y853" i="36"/>
  <c r="Z853" i="36"/>
  <c r="AA853" i="36"/>
  <c r="AB853" i="36"/>
  <c r="AC853" i="36"/>
  <c r="AE853" i="36"/>
  <c r="AF853" i="36"/>
  <c r="X854" i="36"/>
  <c r="Y854" i="36"/>
  <c r="Z854" i="36"/>
  <c r="AA854" i="36"/>
  <c r="AB854" i="36"/>
  <c r="AC854" i="36"/>
  <c r="AE854" i="36"/>
  <c r="AF854" i="36"/>
  <c r="X855" i="36"/>
  <c r="Y855" i="36"/>
  <c r="Z855" i="36"/>
  <c r="AA855" i="36"/>
  <c r="AB855" i="36"/>
  <c r="AC855" i="36"/>
  <c r="AE855" i="36"/>
  <c r="AF855" i="36"/>
  <c r="X856" i="36"/>
  <c r="Y856" i="36"/>
  <c r="Z856" i="36"/>
  <c r="AA856" i="36"/>
  <c r="AB856" i="36"/>
  <c r="AC856" i="36"/>
  <c r="AE856" i="36"/>
  <c r="AF856" i="36"/>
  <c r="X857" i="36"/>
  <c r="Y857" i="36"/>
  <c r="Z857" i="36"/>
  <c r="AA857" i="36"/>
  <c r="AB857" i="36"/>
  <c r="AC857" i="36"/>
  <c r="AE857" i="36"/>
  <c r="AF857" i="36"/>
  <c r="X858" i="36"/>
  <c r="Y858" i="36"/>
  <c r="Z858" i="36"/>
  <c r="AA858" i="36"/>
  <c r="AB858" i="36"/>
  <c r="AC858" i="36"/>
  <c r="AE858" i="36"/>
  <c r="AF858" i="36"/>
  <c r="X859" i="36"/>
  <c r="Y859" i="36"/>
  <c r="Z859" i="36"/>
  <c r="AA859" i="36"/>
  <c r="AB859" i="36"/>
  <c r="AC859" i="36"/>
  <c r="AE859" i="36"/>
  <c r="AF859" i="36"/>
  <c r="X860" i="36"/>
  <c r="Y860" i="36"/>
  <c r="Z860" i="36"/>
  <c r="AA860" i="36"/>
  <c r="AB860" i="36"/>
  <c r="AC860" i="36"/>
  <c r="AE860" i="36"/>
  <c r="AF860" i="36"/>
  <c r="X861" i="36"/>
  <c r="Y861" i="36"/>
  <c r="Z861" i="36"/>
  <c r="AA861" i="36"/>
  <c r="AB861" i="36"/>
  <c r="AC861" i="36"/>
  <c r="AE861" i="36"/>
  <c r="AF861" i="36"/>
  <c r="X862" i="36"/>
  <c r="Y862" i="36"/>
  <c r="Z862" i="36"/>
  <c r="AA862" i="36"/>
  <c r="AB862" i="36"/>
  <c r="AC862" i="36"/>
  <c r="AE862" i="36"/>
  <c r="AF862" i="36"/>
  <c r="X863" i="36"/>
  <c r="Y863" i="36"/>
  <c r="Z863" i="36"/>
  <c r="AA863" i="36"/>
  <c r="AB863" i="36"/>
  <c r="AC863" i="36"/>
  <c r="AE863" i="36"/>
  <c r="AF863" i="36"/>
  <c r="X864" i="36"/>
  <c r="Y864" i="36"/>
  <c r="Z864" i="36"/>
  <c r="AA864" i="36"/>
  <c r="AB864" i="36"/>
  <c r="AC864" i="36"/>
  <c r="AE864" i="36"/>
  <c r="AF864" i="36"/>
  <c r="X865" i="36"/>
  <c r="Y865" i="36"/>
  <c r="Z865" i="36"/>
  <c r="AA865" i="36"/>
  <c r="AB865" i="36"/>
  <c r="AC865" i="36"/>
  <c r="AE865" i="36"/>
  <c r="AF865" i="36"/>
  <c r="X866" i="36"/>
  <c r="Y866" i="36"/>
  <c r="Z866" i="36"/>
  <c r="AA866" i="36"/>
  <c r="AB866" i="36"/>
  <c r="AC866" i="36"/>
  <c r="AE866" i="36"/>
  <c r="AF866" i="36"/>
  <c r="X867" i="36"/>
  <c r="Y867" i="36"/>
  <c r="Z867" i="36"/>
  <c r="AA867" i="36"/>
  <c r="AB867" i="36"/>
  <c r="AC867" i="36"/>
  <c r="AE867" i="36"/>
  <c r="AF867" i="36"/>
  <c r="X868" i="36"/>
  <c r="Y868" i="36"/>
  <c r="Z868" i="36"/>
  <c r="AA868" i="36"/>
  <c r="AB868" i="36"/>
  <c r="AC868" i="36"/>
  <c r="AE868" i="36"/>
  <c r="AF868" i="36"/>
  <c r="X869" i="36"/>
  <c r="Y869" i="36"/>
  <c r="Z869" i="36"/>
  <c r="AA869" i="36"/>
  <c r="AB869" i="36"/>
  <c r="AC869" i="36"/>
  <c r="AE869" i="36"/>
  <c r="AF869" i="36"/>
  <c r="X870" i="36"/>
  <c r="Y870" i="36"/>
  <c r="Z870" i="36"/>
  <c r="AA870" i="36"/>
  <c r="AB870" i="36"/>
  <c r="AC870" i="36"/>
  <c r="AE870" i="36"/>
  <c r="AF870" i="36"/>
  <c r="X871" i="36"/>
  <c r="Y871" i="36"/>
  <c r="Z871" i="36"/>
  <c r="AA871" i="36"/>
  <c r="AB871" i="36"/>
  <c r="AC871" i="36"/>
  <c r="AE871" i="36"/>
  <c r="AF871" i="36"/>
  <c r="X872" i="36"/>
  <c r="Y872" i="36"/>
  <c r="Z872" i="36"/>
  <c r="AA872" i="36"/>
  <c r="AB872" i="36"/>
  <c r="AC872" i="36"/>
  <c r="AE872" i="36"/>
  <c r="AF872" i="36"/>
  <c r="X873" i="36"/>
  <c r="Y873" i="36"/>
  <c r="Z873" i="36"/>
  <c r="AA873" i="36"/>
  <c r="AB873" i="36"/>
  <c r="AC873" i="36"/>
  <c r="AE873" i="36"/>
  <c r="AF873" i="36"/>
  <c r="X874" i="36"/>
  <c r="Y874" i="36"/>
  <c r="Z874" i="36"/>
  <c r="AA874" i="36"/>
  <c r="AB874" i="36"/>
  <c r="AC874" i="36"/>
  <c r="AE874" i="36"/>
  <c r="AF874" i="36"/>
  <c r="X875" i="36"/>
  <c r="Y875" i="36"/>
  <c r="Z875" i="36"/>
  <c r="AA875" i="36"/>
  <c r="AB875" i="36"/>
  <c r="AC875" i="36"/>
  <c r="AE875" i="36"/>
  <c r="AF875" i="36"/>
  <c r="X876" i="36"/>
  <c r="Y876" i="36"/>
  <c r="Z876" i="36"/>
  <c r="AA876" i="36"/>
  <c r="AB876" i="36"/>
  <c r="AC876" i="36"/>
  <c r="AE876" i="36"/>
  <c r="AF876" i="36"/>
  <c r="X877" i="36"/>
  <c r="Y877" i="36"/>
  <c r="Z877" i="36"/>
  <c r="AA877" i="36"/>
  <c r="AB877" i="36"/>
  <c r="AC877" i="36"/>
  <c r="AE877" i="36"/>
  <c r="AF877" i="36"/>
  <c r="X878" i="36"/>
  <c r="Y878" i="36"/>
  <c r="Z878" i="36"/>
  <c r="AA878" i="36"/>
  <c r="AB878" i="36"/>
  <c r="AC878" i="36"/>
  <c r="AE878" i="36"/>
  <c r="AF878" i="36"/>
  <c r="X879" i="36"/>
  <c r="Y879" i="36"/>
  <c r="Z879" i="36"/>
  <c r="AA879" i="36"/>
  <c r="AB879" i="36"/>
  <c r="AC879" i="36"/>
  <c r="AE879" i="36"/>
  <c r="AF879" i="36"/>
  <c r="X880" i="36"/>
  <c r="Y880" i="36"/>
  <c r="Z880" i="36"/>
  <c r="AA880" i="36"/>
  <c r="AB880" i="36"/>
  <c r="AC880" i="36"/>
  <c r="AE880" i="36"/>
  <c r="AF880" i="36"/>
  <c r="X881" i="36"/>
  <c r="Y881" i="36"/>
  <c r="Z881" i="36"/>
  <c r="AA881" i="36"/>
  <c r="AB881" i="36"/>
  <c r="AC881" i="36"/>
  <c r="AE881" i="36"/>
  <c r="AF881" i="36"/>
  <c r="X882" i="36"/>
  <c r="Y882" i="36"/>
  <c r="Z882" i="36"/>
  <c r="AA882" i="36"/>
  <c r="AB882" i="36"/>
  <c r="AC882" i="36"/>
  <c r="AE882" i="36"/>
  <c r="AF882" i="36"/>
  <c r="X883" i="36"/>
  <c r="Y883" i="36"/>
  <c r="Z883" i="36"/>
  <c r="AA883" i="36"/>
  <c r="AB883" i="36"/>
  <c r="AC883" i="36"/>
  <c r="AE883" i="36"/>
  <c r="AF883" i="36"/>
  <c r="X884" i="36"/>
  <c r="Y884" i="36"/>
  <c r="Z884" i="36"/>
  <c r="AA884" i="36"/>
  <c r="AB884" i="36"/>
  <c r="AC884" i="36"/>
  <c r="AE884" i="36"/>
  <c r="AF884" i="36"/>
  <c r="X885" i="36"/>
  <c r="Y885" i="36"/>
  <c r="Z885" i="36"/>
  <c r="AA885" i="36"/>
  <c r="AB885" i="36"/>
  <c r="AC885" i="36"/>
  <c r="AE885" i="36"/>
  <c r="AF885" i="36"/>
  <c r="X886" i="36"/>
  <c r="Y886" i="36"/>
  <c r="Z886" i="36"/>
  <c r="AA886" i="36"/>
  <c r="AB886" i="36"/>
  <c r="AC886" i="36"/>
  <c r="AE886" i="36"/>
  <c r="AF886" i="36"/>
  <c r="X887" i="36"/>
  <c r="Y887" i="36"/>
  <c r="Z887" i="36"/>
  <c r="AA887" i="36"/>
  <c r="AB887" i="36"/>
  <c r="AC887" i="36"/>
  <c r="AE887" i="36"/>
  <c r="AF887" i="36"/>
  <c r="X888" i="36"/>
  <c r="Y888" i="36"/>
  <c r="Z888" i="36"/>
  <c r="AA888" i="36"/>
  <c r="AB888" i="36"/>
  <c r="AC888" i="36"/>
  <c r="AE888" i="36"/>
  <c r="AF888" i="36"/>
  <c r="X889" i="36"/>
  <c r="Y889" i="36"/>
  <c r="Z889" i="36"/>
  <c r="AA889" i="36"/>
  <c r="AB889" i="36"/>
  <c r="AC889" i="36"/>
  <c r="AE889" i="36"/>
  <c r="AF889" i="36"/>
  <c r="X890" i="36"/>
  <c r="Y890" i="36"/>
  <c r="Z890" i="36"/>
  <c r="AA890" i="36"/>
  <c r="AB890" i="36"/>
  <c r="AC890" i="36"/>
  <c r="AE890" i="36"/>
  <c r="AF890" i="36"/>
  <c r="X891" i="36"/>
  <c r="Y891" i="36"/>
  <c r="Z891" i="36"/>
  <c r="AA891" i="36"/>
  <c r="AB891" i="36"/>
  <c r="AC891" i="36"/>
  <c r="AE891" i="36"/>
  <c r="AF891" i="36"/>
  <c r="X892" i="36"/>
  <c r="Y892" i="36"/>
  <c r="Z892" i="36"/>
  <c r="AA892" i="36"/>
  <c r="AB892" i="36"/>
  <c r="AC892" i="36"/>
  <c r="AE892" i="36"/>
  <c r="AF892" i="36"/>
  <c r="X893" i="36"/>
  <c r="Y893" i="36"/>
  <c r="Z893" i="36"/>
  <c r="AA893" i="36"/>
  <c r="AB893" i="36"/>
  <c r="AC893" i="36"/>
  <c r="AE893" i="36"/>
  <c r="AF893" i="36"/>
  <c r="X894" i="36"/>
  <c r="Y894" i="36"/>
  <c r="Z894" i="36"/>
  <c r="AA894" i="36"/>
  <c r="AB894" i="36"/>
  <c r="AC894" i="36"/>
  <c r="AE894" i="36"/>
  <c r="AF894" i="36"/>
  <c r="X895" i="36"/>
  <c r="Y895" i="36"/>
  <c r="Z895" i="36"/>
  <c r="AA895" i="36"/>
  <c r="AB895" i="36"/>
  <c r="AC895" i="36"/>
  <c r="AE895" i="36"/>
  <c r="AF895" i="36"/>
  <c r="X896" i="36"/>
  <c r="Y896" i="36"/>
  <c r="Z896" i="36"/>
  <c r="AA896" i="36"/>
  <c r="AB896" i="36"/>
  <c r="AC896" i="36"/>
  <c r="AE896" i="36"/>
  <c r="AF896" i="36"/>
  <c r="X897" i="36"/>
  <c r="Y897" i="36"/>
  <c r="Z897" i="36"/>
  <c r="AA897" i="36"/>
  <c r="AB897" i="36"/>
  <c r="AC897" i="36"/>
  <c r="AE897" i="36"/>
  <c r="AF897" i="36"/>
  <c r="X898" i="36"/>
  <c r="Y898" i="36"/>
  <c r="Z898" i="36"/>
  <c r="AA898" i="36"/>
  <c r="AB898" i="36"/>
  <c r="AC898" i="36"/>
  <c r="AE898" i="36"/>
  <c r="AF898" i="36"/>
  <c r="X899" i="36"/>
  <c r="Y899" i="36"/>
  <c r="Z899" i="36"/>
  <c r="AA899" i="36"/>
  <c r="AB899" i="36"/>
  <c r="AC899" i="36"/>
  <c r="AE899" i="36"/>
  <c r="AF899" i="36"/>
  <c r="X900" i="36"/>
  <c r="Y900" i="36"/>
  <c r="Z900" i="36"/>
  <c r="AA900" i="36"/>
  <c r="AB900" i="36"/>
  <c r="AC900" i="36"/>
  <c r="AE900" i="36"/>
  <c r="AF900" i="36"/>
  <c r="X901" i="36"/>
  <c r="Y901" i="36"/>
  <c r="Z901" i="36"/>
  <c r="AA901" i="36"/>
  <c r="AB901" i="36"/>
  <c r="AC901" i="36"/>
  <c r="AE901" i="36"/>
  <c r="AF901" i="36"/>
  <c r="X902" i="36"/>
  <c r="Y902" i="36"/>
  <c r="Z902" i="36"/>
  <c r="AA902" i="36"/>
  <c r="AB902" i="36"/>
  <c r="AC902" i="36"/>
  <c r="AE902" i="36"/>
  <c r="AF902" i="36"/>
  <c r="X903" i="36"/>
  <c r="Y903" i="36"/>
  <c r="Z903" i="36"/>
  <c r="AA903" i="36"/>
  <c r="AB903" i="36"/>
  <c r="AC903" i="36"/>
  <c r="AE903" i="36"/>
  <c r="AF903" i="36"/>
  <c r="X904" i="36"/>
  <c r="Y904" i="36"/>
  <c r="Z904" i="36"/>
  <c r="AA904" i="36"/>
  <c r="AB904" i="36"/>
  <c r="AC904" i="36"/>
  <c r="AE904" i="36"/>
  <c r="AF904" i="36"/>
  <c r="X905" i="36"/>
  <c r="Y905" i="36"/>
  <c r="Z905" i="36"/>
  <c r="AA905" i="36"/>
  <c r="AB905" i="36"/>
  <c r="AC905" i="36"/>
  <c r="AE905" i="36"/>
  <c r="AF905" i="36"/>
  <c r="X906" i="36"/>
  <c r="Y906" i="36"/>
  <c r="Z906" i="36"/>
  <c r="AA906" i="36"/>
  <c r="AB906" i="36"/>
  <c r="AC906" i="36"/>
  <c r="AE906" i="36"/>
  <c r="AF906" i="36"/>
  <c r="X907" i="36"/>
  <c r="Y907" i="36"/>
  <c r="Z907" i="36"/>
  <c r="AA907" i="36"/>
  <c r="AB907" i="36"/>
  <c r="AC907" i="36"/>
  <c r="AE907" i="36"/>
  <c r="AF907" i="36"/>
  <c r="X908" i="36"/>
  <c r="Y908" i="36"/>
  <c r="Z908" i="36"/>
  <c r="AA908" i="36"/>
  <c r="AB908" i="36"/>
  <c r="AC908" i="36"/>
  <c r="AE908" i="36"/>
  <c r="AF908" i="36"/>
  <c r="X909" i="36"/>
  <c r="Y909" i="36"/>
  <c r="Z909" i="36"/>
  <c r="AA909" i="36"/>
  <c r="AB909" i="36"/>
  <c r="AC909" i="36"/>
  <c r="AE909" i="36"/>
  <c r="AF909" i="36"/>
  <c r="X910" i="36"/>
  <c r="Y910" i="36"/>
  <c r="Z910" i="36"/>
  <c r="AA910" i="36"/>
  <c r="AB910" i="36"/>
  <c r="AC910" i="36"/>
  <c r="AE910" i="36"/>
  <c r="AF910" i="36"/>
  <c r="X911" i="36"/>
  <c r="Y911" i="36"/>
  <c r="Z911" i="36"/>
  <c r="AA911" i="36"/>
  <c r="AB911" i="36"/>
  <c r="AC911" i="36"/>
  <c r="AE911" i="36"/>
  <c r="AF911" i="36"/>
  <c r="X912" i="36"/>
  <c r="Y912" i="36"/>
  <c r="Z912" i="36"/>
  <c r="AA912" i="36"/>
  <c r="AB912" i="36"/>
  <c r="AC912" i="36"/>
  <c r="AE912" i="36"/>
  <c r="AF912" i="36"/>
  <c r="X913" i="36"/>
  <c r="Y913" i="36"/>
  <c r="Z913" i="36"/>
  <c r="AA913" i="36"/>
  <c r="AB913" i="36"/>
  <c r="AC913" i="36"/>
  <c r="AE913" i="36"/>
  <c r="AF913" i="36"/>
  <c r="X914" i="36"/>
  <c r="Y914" i="36"/>
  <c r="Z914" i="36"/>
  <c r="AA914" i="36"/>
  <c r="AB914" i="36"/>
  <c r="AC914" i="36"/>
  <c r="AE914" i="36"/>
  <c r="AF914" i="36"/>
  <c r="X915" i="36"/>
  <c r="Y915" i="36"/>
  <c r="Z915" i="36"/>
  <c r="AA915" i="36"/>
  <c r="AB915" i="36"/>
  <c r="AC915" i="36"/>
  <c r="AE915" i="36"/>
  <c r="AF915" i="36"/>
  <c r="X916" i="36"/>
  <c r="Y916" i="36"/>
  <c r="Z916" i="36"/>
  <c r="AA916" i="36"/>
  <c r="AB916" i="36"/>
  <c r="AC916" i="36"/>
  <c r="AE916" i="36"/>
  <c r="AF916" i="36"/>
  <c r="X917" i="36"/>
  <c r="Y917" i="36"/>
  <c r="Z917" i="36"/>
  <c r="AA917" i="36"/>
  <c r="AB917" i="36"/>
  <c r="AC917" i="36"/>
  <c r="AE917" i="36"/>
  <c r="AF917" i="36"/>
  <c r="X918" i="36"/>
  <c r="Y918" i="36"/>
  <c r="Z918" i="36"/>
  <c r="AA918" i="36"/>
  <c r="AB918" i="36"/>
  <c r="AC918" i="36"/>
  <c r="AE918" i="36"/>
  <c r="AF918" i="36"/>
  <c r="X919" i="36"/>
  <c r="Y919" i="36"/>
  <c r="Z919" i="36"/>
  <c r="AA919" i="36"/>
  <c r="AB919" i="36"/>
  <c r="AC919" i="36"/>
  <c r="AE919" i="36"/>
  <c r="AF919" i="36"/>
  <c r="X920" i="36"/>
  <c r="Y920" i="36"/>
  <c r="Z920" i="36"/>
  <c r="AA920" i="36"/>
  <c r="AB920" i="36"/>
  <c r="AC920" i="36"/>
  <c r="AE920" i="36"/>
  <c r="AF920" i="36"/>
  <c r="X921" i="36"/>
  <c r="Y921" i="36"/>
  <c r="Z921" i="36"/>
  <c r="AA921" i="36"/>
  <c r="AB921" i="36"/>
  <c r="AC921" i="36"/>
  <c r="AE921" i="36"/>
  <c r="AF921" i="36"/>
  <c r="X922" i="36"/>
  <c r="Y922" i="36"/>
  <c r="Z922" i="36"/>
  <c r="AA922" i="36"/>
  <c r="AB922" i="36"/>
  <c r="AC922" i="36"/>
  <c r="AE922" i="36"/>
  <c r="AF922" i="36"/>
  <c r="X923" i="36"/>
  <c r="Y923" i="36"/>
  <c r="Z923" i="36"/>
  <c r="AA923" i="36"/>
  <c r="AB923" i="36"/>
  <c r="AC923" i="36"/>
  <c r="AE923" i="36"/>
  <c r="AF923" i="36"/>
  <c r="X924" i="36"/>
  <c r="Y924" i="36"/>
  <c r="Z924" i="36"/>
  <c r="AA924" i="36"/>
  <c r="AB924" i="36"/>
  <c r="AC924" i="36"/>
  <c r="AE924" i="36"/>
  <c r="AF924" i="36"/>
  <c r="X925" i="36"/>
  <c r="Y925" i="36"/>
  <c r="Z925" i="36"/>
  <c r="AA925" i="36"/>
  <c r="AB925" i="36"/>
  <c r="AC925" i="36"/>
  <c r="AE925" i="36"/>
  <c r="AF925" i="36"/>
  <c r="X926" i="36"/>
  <c r="Y926" i="36"/>
  <c r="Z926" i="36"/>
  <c r="AA926" i="36"/>
  <c r="AB926" i="36"/>
  <c r="AC926" i="36"/>
  <c r="AE926" i="36"/>
  <c r="AF926" i="36"/>
  <c r="X927" i="36"/>
  <c r="Y927" i="36"/>
  <c r="Z927" i="36"/>
  <c r="AA927" i="36"/>
  <c r="AB927" i="36"/>
  <c r="AC927" i="36"/>
  <c r="AE927" i="36"/>
  <c r="AF927" i="36"/>
  <c r="X928" i="36"/>
  <c r="Y928" i="36"/>
  <c r="Z928" i="36"/>
  <c r="AA928" i="36"/>
  <c r="AB928" i="36"/>
  <c r="AC928" i="36"/>
  <c r="AE928" i="36"/>
  <c r="AF928" i="36"/>
  <c r="X929" i="36"/>
  <c r="Y929" i="36"/>
  <c r="Z929" i="36"/>
  <c r="AA929" i="36"/>
  <c r="AB929" i="36"/>
  <c r="AC929" i="36"/>
  <c r="AE929" i="36"/>
  <c r="AF929" i="36"/>
  <c r="X930" i="36"/>
  <c r="Y930" i="36"/>
  <c r="Z930" i="36"/>
  <c r="AA930" i="36"/>
  <c r="AB930" i="36"/>
  <c r="AC930" i="36"/>
  <c r="AE930" i="36"/>
  <c r="AF930" i="36"/>
  <c r="X931" i="36"/>
  <c r="Y931" i="36"/>
  <c r="Z931" i="36"/>
  <c r="AA931" i="36"/>
  <c r="AB931" i="36"/>
  <c r="AC931" i="36"/>
  <c r="AE931" i="36"/>
  <c r="AF931" i="36"/>
  <c r="X932" i="36"/>
  <c r="Y932" i="36"/>
  <c r="Z932" i="36"/>
  <c r="AA932" i="36"/>
  <c r="AB932" i="36"/>
  <c r="AC932" i="36"/>
  <c r="AE932" i="36"/>
  <c r="AF932" i="36"/>
  <c r="X933" i="36"/>
  <c r="Y933" i="36"/>
  <c r="Z933" i="36"/>
  <c r="AA933" i="36"/>
  <c r="AB933" i="36"/>
  <c r="AC933" i="36"/>
  <c r="AE933" i="36"/>
  <c r="AF933" i="36"/>
  <c r="X934" i="36"/>
  <c r="Y934" i="36"/>
  <c r="Z934" i="36"/>
  <c r="AA934" i="36"/>
  <c r="AB934" i="36"/>
  <c r="AC934" i="36"/>
  <c r="AE934" i="36"/>
  <c r="AF934" i="36"/>
  <c r="X935" i="36"/>
  <c r="Y935" i="36"/>
  <c r="Z935" i="36"/>
  <c r="AA935" i="36"/>
  <c r="AB935" i="36"/>
  <c r="AC935" i="36"/>
  <c r="AE935" i="36"/>
  <c r="AF935" i="36"/>
  <c r="X936" i="36"/>
  <c r="Y936" i="36"/>
  <c r="Z936" i="36"/>
  <c r="AA936" i="36"/>
  <c r="AB936" i="36"/>
  <c r="AC936" i="36"/>
  <c r="AE936" i="36"/>
  <c r="AF936" i="36"/>
  <c r="X937" i="36"/>
  <c r="Y937" i="36"/>
  <c r="Z937" i="36"/>
  <c r="AA937" i="36"/>
  <c r="AB937" i="36"/>
  <c r="AC937" i="36"/>
  <c r="AE937" i="36"/>
  <c r="AF937" i="36"/>
  <c r="X938" i="36"/>
  <c r="Y938" i="36"/>
  <c r="Z938" i="36"/>
  <c r="AA938" i="36"/>
  <c r="AB938" i="36"/>
  <c r="AC938" i="36"/>
  <c r="AE938" i="36"/>
  <c r="AF938" i="36"/>
  <c r="X939" i="36"/>
  <c r="Y939" i="36"/>
  <c r="Z939" i="36"/>
  <c r="AA939" i="36"/>
  <c r="AB939" i="36"/>
  <c r="AC939" i="36"/>
  <c r="AE939" i="36"/>
  <c r="AF939" i="36"/>
  <c r="X940" i="36"/>
  <c r="Y940" i="36"/>
  <c r="Z940" i="36"/>
  <c r="AA940" i="36"/>
  <c r="AB940" i="36"/>
  <c r="AC940" i="36"/>
  <c r="AE940" i="36"/>
  <c r="AF940" i="36"/>
  <c r="X941" i="36"/>
  <c r="Y941" i="36"/>
  <c r="Z941" i="36"/>
  <c r="AA941" i="36"/>
  <c r="AB941" i="36"/>
  <c r="AC941" i="36"/>
  <c r="AE941" i="36"/>
  <c r="AF941" i="36"/>
  <c r="X942" i="36"/>
  <c r="Y942" i="36"/>
  <c r="Z942" i="36"/>
  <c r="AA942" i="36"/>
  <c r="AB942" i="36"/>
  <c r="AC942" i="36"/>
  <c r="AE942" i="36"/>
  <c r="AF942" i="36"/>
  <c r="X943" i="36"/>
  <c r="Y943" i="36"/>
  <c r="Z943" i="36"/>
  <c r="AA943" i="36"/>
  <c r="AB943" i="36"/>
  <c r="AC943" i="36"/>
  <c r="AE943" i="36"/>
  <c r="AF943" i="36"/>
  <c r="X944" i="36"/>
  <c r="Y944" i="36"/>
  <c r="Z944" i="36"/>
  <c r="AA944" i="36"/>
  <c r="AB944" i="36"/>
  <c r="AC944" i="36"/>
  <c r="AE944" i="36"/>
  <c r="AF944" i="36"/>
  <c r="X945" i="36"/>
  <c r="Y945" i="36"/>
  <c r="Z945" i="36"/>
  <c r="AA945" i="36"/>
  <c r="AB945" i="36"/>
  <c r="AC945" i="36"/>
  <c r="AE945" i="36"/>
  <c r="AF945" i="36"/>
  <c r="X946" i="36"/>
  <c r="Y946" i="36"/>
  <c r="Z946" i="36"/>
  <c r="AA946" i="36"/>
  <c r="AB946" i="36"/>
  <c r="AC946" i="36"/>
  <c r="AE946" i="36"/>
  <c r="AF946" i="36"/>
  <c r="X947" i="36"/>
  <c r="Y947" i="36"/>
  <c r="Z947" i="36"/>
  <c r="AA947" i="36"/>
  <c r="AB947" i="36"/>
  <c r="AC947" i="36"/>
  <c r="AE947" i="36"/>
  <c r="AF947" i="36"/>
  <c r="X948" i="36"/>
  <c r="Y948" i="36"/>
  <c r="Z948" i="36"/>
  <c r="AA948" i="36"/>
  <c r="AB948" i="36"/>
  <c r="AC948" i="36"/>
  <c r="AE948" i="36"/>
  <c r="AF948" i="36"/>
  <c r="X949" i="36"/>
  <c r="Y949" i="36"/>
  <c r="Z949" i="36"/>
  <c r="AA949" i="36"/>
  <c r="AB949" i="36"/>
  <c r="AC949" i="36"/>
  <c r="AE949" i="36"/>
  <c r="AF949" i="36"/>
  <c r="X950" i="36"/>
  <c r="Y950" i="36"/>
  <c r="Z950" i="36"/>
  <c r="AA950" i="36"/>
  <c r="AB950" i="36"/>
  <c r="AC950" i="36"/>
  <c r="AE950" i="36"/>
  <c r="AF950" i="36"/>
  <c r="X951" i="36"/>
  <c r="Y951" i="36"/>
  <c r="Z951" i="36"/>
  <c r="AA951" i="36"/>
  <c r="AB951" i="36"/>
  <c r="AC951" i="36"/>
  <c r="AE951" i="36"/>
  <c r="AF951" i="36"/>
  <c r="X952" i="36"/>
  <c r="Y952" i="36"/>
  <c r="Z952" i="36"/>
  <c r="AA952" i="36"/>
  <c r="AB952" i="36"/>
  <c r="AC952" i="36"/>
  <c r="AE952" i="36"/>
  <c r="AF952" i="36"/>
  <c r="X953" i="36"/>
  <c r="Y953" i="36"/>
  <c r="Z953" i="36"/>
  <c r="AA953" i="36"/>
  <c r="AB953" i="36"/>
  <c r="AC953" i="36"/>
  <c r="AE953" i="36"/>
  <c r="AF953" i="36"/>
  <c r="X954" i="36"/>
  <c r="Y954" i="36"/>
  <c r="Z954" i="36"/>
  <c r="AA954" i="36"/>
  <c r="AB954" i="36"/>
  <c r="AC954" i="36"/>
  <c r="AE954" i="36"/>
  <c r="AF954" i="36"/>
  <c r="X955" i="36"/>
  <c r="Y955" i="36"/>
  <c r="Z955" i="36"/>
  <c r="AA955" i="36"/>
  <c r="AB955" i="36"/>
  <c r="AC955" i="36"/>
  <c r="AE955" i="36"/>
  <c r="AF955" i="36"/>
  <c r="X956" i="36"/>
  <c r="Y956" i="36"/>
  <c r="Z956" i="36"/>
  <c r="AA956" i="36"/>
  <c r="AB956" i="36"/>
  <c r="AC956" i="36"/>
  <c r="AE956" i="36"/>
  <c r="AF956" i="36"/>
  <c r="X957" i="36"/>
  <c r="Y957" i="36"/>
  <c r="Z957" i="36"/>
  <c r="AA957" i="36"/>
  <c r="AB957" i="36"/>
  <c r="AC957" i="36"/>
  <c r="AE957" i="36"/>
  <c r="AF957" i="36"/>
  <c r="X958" i="36"/>
  <c r="Y958" i="36"/>
  <c r="Z958" i="36"/>
  <c r="AA958" i="36"/>
  <c r="AB958" i="36"/>
  <c r="AC958" i="36"/>
  <c r="AE958" i="36"/>
  <c r="AF958" i="36"/>
  <c r="X959" i="36"/>
  <c r="Y959" i="36"/>
  <c r="Z959" i="36"/>
  <c r="AA959" i="36"/>
  <c r="AB959" i="36"/>
  <c r="AC959" i="36"/>
  <c r="AE959" i="36"/>
  <c r="AF959" i="36"/>
  <c r="X960" i="36"/>
  <c r="Y960" i="36"/>
  <c r="Z960" i="36"/>
  <c r="AA960" i="36"/>
  <c r="AB960" i="36"/>
  <c r="AC960" i="36"/>
  <c r="AE960" i="36"/>
  <c r="AF960" i="36"/>
  <c r="X961" i="36"/>
  <c r="Y961" i="36"/>
  <c r="Z961" i="36"/>
  <c r="AA961" i="36"/>
  <c r="AB961" i="36"/>
  <c r="AC961" i="36"/>
  <c r="AE961" i="36"/>
  <c r="AF961" i="36"/>
  <c r="X962" i="36"/>
  <c r="Y962" i="36"/>
  <c r="Z962" i="36"/>
  <c r="AA962" i="36"/>
  <c r="AB962" i="36"/>
  <c r="AC962" i="36"/>
  <c r="AE962" i="36"/>
  <c r="AF962" i="36"/>
  <c r="X963" i="36"/>
  <c r="Y963" i="36"/>
  <c r="Z963" i="36"/>
  <c r="AA963" i="36"/>
  <c r="AB963" i="36"/>
  <c r="AC963" i="36"/>
  <c r="AE963" i="36"/>
  <c r="AF963" i="36"/>
  <c r="X964" i="36"/>
  <c r="Y964" i="36"/>
  <c r="Z964" i="36"/>
  <c r="AA964" i="36"/>
  <c r="AB964" i="36"/>
  <c r="AC964" i="36"/>
  <c r="AE964" i="36"/>
  <c r="AF964" i="36"/>
  <c r="X965" i="36"/>
  <c r="Y965" i="36"/>
  <c r="Z965" i="36"/>
  <c r="AA965" i="36"/>
  <c r="AB965" i="36"/>
  <c r="AC965" i="36"/>
  <c r="AE965" i="36"/>
  <c r="AF965" i="36"/>
  <c r="X966" i="36"/>
  <c r="Y966" i="36"/>
  <c r="Z966" i="36"/>
  <c r="AA966" i="36"/>
  <c r="AB966" i="36"/>
  <c r="AC966" i="36"/>
  <c r="AE966" i="36"/>
  <c r="AF966" i="36"/>
  <c r="X967" i="36"/>
  <c r="Y967" i="36"/>
  <c r="Z967" i="36"/>
  <c r="AA967" i="36"/>
  <c r="AB967" i="36"/>
  <c r="AC967" i="36"/>
  <c r="AE967" i="36"/>
  <c r="AF967" i="36"/>
  <c r="X968" i="36"/>
  <c r="Y968" i="36"/>
  <c r="Z968" i="36"/>
  <c r="AA968" i="36"/>
  <c r="AB968" i="36"/>
  <c r="AC968" i="36"/>
  <c r="AE968" i="36"/>
  <c r="AF968" i="36"/>
  <c r="X969" i="36"/>
  <c r="Y969" i="36"/>
  <c r="Z969" i="36"/>
  <c r="AA969" i="36"/>
  <c r="AB969" i="36"/>
  <c r="AC969" i="36"/>
  <c r="AE969" i="36"/>
  <c r="AF969" i="36"/>
  <c r="X970" i="36"/>
  <c r="Y970" i="36"/>
  <c r="Z970" i="36"/>
  <c r="AA970" i="36"/>
  <c r="AB970" i="36"/>
  <c r="AC970" i="36"/>
  <c r="AE970" i="36"/>
  <c r="AF970" i="36"/>
  <c r="X971" i="36"/>
  <c r="Y971" i="36"/>
  <c r="Z971" i="36"/>
  <c r="AA971" i="36"/>
  <c r="AB971" i="36"/>
  <c r="AC971" i="36"/>
  <c r="AE971" i="36"/>
  <c r="AF971" i="36"/>
  <c r="X972" i="36"/>
  <c r="Y972" i="36"/>
  <c r="Z972" i="36"/>
  <c r="AA972" i="36"/>
  <c r="AB972" i="36"/>
  <c r="AC972" i="36"/>
  <c r="AE972" i="36"/>
  <c r="AF972" i="36"/>
  <c r="X973" i="36"/>
  <c r="Y973" i="36"/>
  <c r="Z973" i="36"/>
  <c r="AA973" i="36"/>
  <c r="AB973" i="36"/>
  <c r="AC973" i="36"/>
  <c r="AE973" i="36"/>
  <c r="AF973" i="36"/>
  <c r="X974" i="36"/>
  <c r="Y974" i="36"/>
  <c r="Z974" i="36"/>
  <c r="AA974" i="36"/>
  <c r="AB974" i="36"/>
  <c r="AC974" i="36"/>
  <c r="AE974" i="36"/>
  <c r="AF974" i="36"/>
  <c r="X975" i="36"/>
  <c r="Y975" i="36"/>
  <c r="Z975" i="36"/>
  <c r="AA975" i="36"/>
  <c r="AB975" i="36"/>
  <c r="AC975" i="36"/>
  <c r="AE975" i="36"/>
  <c r="AF975" i="36"/>
  <c r="X976" i="36"/>
  <c r="Y976" i="36"/>
  <c r="Z976" i="36"/>
  <c r="AA976" i="36"/>
  <c r="AB976" i="36"/>
  <c r="AC976" i="36"/>
  <c r="AE976" i="36"/>
  <c r="AF976" i="36"/>
  <c r="X977" i="36"/>
  <c r="Y977" i="36"/>
  <c r="Z977" i="36"/>
  <c r="AA977" i="36"/>
  <c r="AB977" i="36"/>
  <c r="AC977" i="36"/>
  <c r="AE977" i="36"/>
  <c r="AF977" i="36"/>
  <c r="X978" i="36"/>
  <c r="Y978" i="36"/>
  <c r="Z978" i="36"/>
  <c r="AA978" i="36"/>
  <c r="AB978" i="36"/>
  <c r="AC978" i="36"/>
  <c r="AE978" i="36"/>
  <c r="AF978" i="36"/>
  <c r="X979" i="36"/>
  <c r="Y979" i="36"/>
  <c r="Z979" i="36"/>
  <c r="AA979" i="36"/>
  <c r="AB979" i="36"/>
  <c r="AC979" i="36"/>
  <c r="AE979" i="36"/>
  <c r="AF979" i="36"/>
  <c r="X980" i="36"/>
  <c r="Y980" i="36"/>
  <c r="Z980" i="36"/>
  <c r="AA980" i="36"/>
  <c r="AB980" i="36"/>
  <c r="AC980" i="36"/>
  <c r="AE980" i="36"/>
  <c r="AF980" i="36"/>
  <c r="X981" i="36"/>
  <c r="Y981" i="36"/>
  <c r="Z981" i="36"/>
  <c r="AA981" i="36"/>
  <c r="AB981" i="36"/>
  <c r="AC981" i="36"/>
  <c r="AE981" i="36"/>
  <c r="AF981" i="36"/>
  <c r="X982" i="36"/>
  <c r="Y982" i="36"/>
  <c r="Z982" i="36"/>
  <c r="AA982" i="36"/>
  <c r="AB982" i="36"/>
  <c r="AC982" i="36"/>
  <c r="AE982" i="36"/>
  <c r="AF982" i="36"/>
  <c r="X983" i="36"/>
  <c r="Y983" i="36"/>
  <c r="Z983" i="36"/>
  <c r="AA983" i="36"/>
  <c r="AB983" i="36"/>
  <c r="AC983" i="36"/>
  <c r="AE983" i="36"/>
  <c r="AF983" i="36"/>
  <c r="X984" i="36"/>
  <c r="Y984" i="36"/>
  <c r="Z984" i="36"/>
  <c r="AA984" i="36"/>
  <c r="AB984" i="36"/>
  <c r="AC984" i="36"/>
  <c r="AE984" i="36"/>
  <c r="AF984" i="36"/>
  <c r="X985" i="36"/>
  <c r="Y985" i="36"/>
  <c r="Z985" i="36"/>
  <c r="AA985" i="36"/>
  <c r="AB985" i="36"/>
  <c r="AC985" i="36"/>
  <c r="AE985" i="36"/>
  <c r="AF985" i="36"/>
  <c r="X986" i="36"/>
  <c r="Y986" i="36"/>
  <c r="Z986" i="36"/>
  <c r="AA986" i="36"/>
  <c r="AB986" i="36"/>
  <c r="AC986" i="36"/>
  <c r="AE986" i="36"/>
  <c r="AF986" i="36"/>
  <c r="X987" i="36"/>
  <c r="Y987" i="36"/>
  <c r="Z987" i="36"/>
  <c r="AA987" i="36"/>
  <c r="AB987" i="36"/>
  <c r="AC987" i="36"/>
  <c r="AE987" i="36"/>
  <c r="AF987" i="36"/>
  <c r="X988" i="36"/>
  <c r="Y988" i="36"/>
  <c r="Z988" i="36"/>
  <c r="AA988" i="36"/>
  <c r="AB988" i="36"/>
  <c r="AC988" i="36"/>
  <c r="AE988" i="36"/>
  <c r="AF988" i="36"/>
  <c r="X989" i="36"/>
  <c r="Y989" i="36"/>
  <c r="Z989" i="36"/>
  <c r="AA989" i="36"/>
  <c r="AB989" i="36"/>
  <c r="AC989" i="36"/>
  <c r="AE989" i="36"/>
  <c r="AF989" i="36"/>
  <c r="X990" i="36"/>
  <c r="Y990" i="36"/>
  <c r="Z990" i="36"/>
  <c r="AA990" i="36"/>
  <c r="AB990" i="36"/>
  <c r="AC990" i="36"/>
  <c r="AE990" i="36"/>
  <c r="AF990" i="36"/>
  <c r="X991" i="36"/>
  <c r="Y991" i="36"/>
  <c r="Z991" i="36"/>
  <c r="AA991" i="36"/>
  <c r="AB991" i="36"/>
  <c r="AC991" i="36"/>
  <c r="AE991" i="36"/>
  <c r="AF991" i="36"/>
  <c r="X992" i="36"/>
  <c r="Y992" i="36"/>
  <c r="Z992" i="36"/>
  <c r="AA992" i="36"/>
  <c r="AB992" i="36"/>
  <c r="AC992" i="36"/>
  <c r="AE992" i="36"/>
  <c r="AF992" i="36"/>
  <c r="X993" i="36"/>
  <c r="Y993" i="36"/>
  <c r="Z993" i="36"/>
  <c r="AA993" i="36"/>
  <c r="AB993" i="36"/>
  <c r="AC993" i="36"/>
  <c r="AE993" i="36"/>
  <c r="AF993" i="36"/>
  <c r="X994" i="36"/>
  <c r="Y994" i="36"/>
  <c r="Z994" i="36"/>
  <c r="AA994" i="36"/>
  <c r="AB994" i="36"/>
  <c r="AC994" i="36"/>
  <c r="AE994" i="36"/>
  <c r="AF994" i="36"/>
  <c r="X995" i="36"/>
  <c r="Y995" i="36"/>
  <c r="Z995" i="36"/>
  <c r="AA995" i="36"/>
  <c r="AB995" i="36"/>
  <c r="AC995" i="36"/>
  <c r="AE995" i="36"/>
  <c r="AF995" i="36"/>
  <c r="X996" i="36"/>
  <c r="Y996" i="36"/>
  <c r="Z996" i="36"/>
  <c r="AA996" i="36"/>
  <c r="AB996" i="36"/>
  <c r="AC996" i="36"/>
  <c r="AE996" i="36"/>
  <c r="AF996" i="36"/>
  <c r="X997" i="36"/>
  <c r="Y997" i="36"/>
  <c r="Z997" i="36"/>
  <c r="AA997" i="36"/>
  <c r="AB997" i="36"/>
  <c r="AC997" i="36"/>
  <c r="AE997" i="36"/>
  <c r="AF997" i="36"/>
  <c r="X998" i="36"/>
  <c r="Y998" i="36"/>
  <c r="Z998" i="36"/>
  <c r="AA998" i="36"/>
  <c r="AB998" i="36"/>
  <c r="AC998" i="36"/>
  <c r="AE998" i="36"/>
  <c r="AF998" i="36"/>
  <c r="X999" i="36"/>
  <c r="Y999" i="36"/>
  <c r="Z999" i="36"/>
  <c r="AA999" i="36"/>
  <c r="AB999" i="36"/>
  <c r="AC999" i="36"/>
  <c r="AE999" i="36"/>
  <c r="AF999" i="36"/>
  <c r="X1000" i="36"/>
  <c r="Y1000" i="36"/>
  <c r="Z1000" i="36"/>
  <c r="AA1000" i="36"/>
  <c r="AB1000" i="36"/>
  <c r="AC1000" i="36"/>
  <c r="AE1000" i="36"/>
  <c r="AF1000" i="36"/>
  <c r="X1001" i="36"/>
  <c r="Y1001" i="36"/>
  <c r="Z1001" i="36"/>
  <c r="AA1001" i="36"/>
  <c r="AB1001" i="36"/>
  <c r="AC1001" i="36"/>
  <c r="AE1001" i="36"/>
  <c r="AF1001" i="36"/>
  <c r="X1002" i="36"/>
  <c r="Y1002" i="36"/>
  <c r="Z1002" i="36"/>
  <c r="AA1002" i="36"/>
  <c r="AB1002" i="36"/>
  <c r="AC1002" i="36"/>
  <c r="AE1002" i="36"/>
  <c r="AF1002" i="36"/>
  <c r="X1003" i="36"/>
  <c r="Y1003" i="36"/>
  <c r="Z1003" i="36"/>
  <c r="AA1003" i="36"/>
  <c r="AB1003" i="36"/>
  <c r="AC1003" i="36"/>
  <c r="AE1003" i="36"/>
  <c r="AF1003" i="36"/>
  <c r="X1004" i="36"/>
  <c r="Y1004" i="36"/>
  <c r="Z1004" i="36"/>
  <c r="AA1004" i="36"/>
  <c r="AB1004" i="36"/>
  <c r="AC1004" i="36"/>
  <c r="AE1004" i="36"/>
  <c r="AF1004" i="36"/>
  <c r="X1005" i="36"/>
  <c r="Y1005" i="36"/>
  <c r="Z1005" i="36"/>
  <c r="AA1005" i="36"/>
  <c r="AB1005" i="36"/>
  <c r="AC1005" i="36"/>
  <c r="AE1005" i="36"/>
  <c r="AF1005" i="36"/>
  <c r="X1006" i="36"/>
  <c r="Y1006" i="36"/>
  <c r="Z1006" i="36"/>
  <c r="AA1006" i="36"/>
  <c r="AB1006" i="36"/>
  <c r="AC1006" i="36"/>
  <c r="AE1006" i="36"/>
  <c r="AF1006" i="36"/>
  <c r="X1007" i="36"/>
  <c r="Y1007" i="36"/>
  <c r="Z1007" i="36"/>
  <c r="AA1007" i="36"/>
  <c r="AB1007" i="36"/>
  <c r="AC1007" i="36"/>
  <c r="AE1007" i="36"/>
  <c r="AF1007" i="36"/>
  <c r="X1008" i="36"/>
  <c r="Y1008" i="36"/>
  <c r="Z1008" i="36"/>
  <c r="AA1008" i="36"/>
  <c r="AB1008" i="36"/>
  <c r="AC1008" i="36"/>
  <c r="AE1008" i="36"/>
  <c r="AF1008" i="36"/>
  <c r="X1009" i="36"/>
  <c r="Y1009" i="36"/>
  <c r="Z1009" i="36"/>
  <c r="AA1009" i="36"/>
  <c r="AB1009" i="36"/>
  <c r="AC1009" i="36"/>
  <c r="AE1009" i="36"/>
  <c r="AF1009" i="36"/>
  <c r="X1010" i="36"/>
  <c r="Y1010" i="36"/>
  <c r="Z1010" i="36"/>
  <c r="AA1010" i="36"/>
  <c r="AB1010" i="36"/>
  <c r="AC1010" i="36"/>
  <c r="AE1010" i="36"/>
  <c r="AF1010" i="36"/>
  <c r="X1011" i="36"/>
  <c r="Y1011" i="36"/>
  <c r="Z1011" i="36"/>
  <c r="AA1011" i="36"/>
  <c r="AB1011" i="36"/>
  <c r="AC1011" i="36"/>
  <c r="AE1011" i="36"/>
  <c r="AF1011" i="36"/>
  <c r="X1012" i="36"/>
  <c r="Y1012" i="36"/>
  <c r="Z1012" i="36"/>
  <c r="AA1012" i="36"/>
  <c r="AB1012" i="36"/>
  <c r="AC1012" i="36"/>
  <c r="AE1012" i="36"/>
  <c r="AF1012" i="36"/>
  <c r="X1013" i="36"/>
  <c r="Y1013" i="36"/>
  <c r="Z1013" i="36"/>
  <c r="AA1013" i="36"/>
  <c r="AB1013" i="36"/>
  <c r="AC1013" i="36"/>
  <c r="AE1013" i="36"/>
  <c r="AF1013" i="36"/>
  <c r="X1014" i="36"/>
  <c r="Y1014" i="36"/>
  <c r="Z1014" i="36"/>
  <c r="AA1014" i="36"/>
  <c r="AB1014" i="36"/>
  <c r="AC1014" i="36"/>
  <c r="AE1014" i="36"/>
  <c r="AF1014" i="36"/>
  <c r="X1015" i="36"/>
  <c r="Y1015" i="36"/>
  <c r="Z1015" i="36"/>
  <c r="AA1015" i="36"/>
  <c r="AB1015" i="36"/>
  <c r="AC1015" i="36"/>
  <c r="AE1015" i="36"/>
  <c r="AF1015" i="36"/>
  <c r="X1016" i="36"/>
  <c r="Y1016" i="36"/>
  <c r="Z1016" i="36"/>
  <c r="AA1016" i="36"/>
  <c r="AB1016" i="36"/>
  <c r="AC1016" i="36"/>
  <c r="AE1016" i="36"/>
  <c r="AF1016" i="36"/>
  <c r="X1017" i="36"/>
  <c r="Y1017" i="36"/>
  <c r="Z1017" i="36"/>
  <c r="AA1017" i="36"/>
  <c r="AB1017" i="36"/>
  <c r="AC1017" i="36"/>
  <c r="AE1017" i="36"/>
  <c r="AF1017" i="36"/>
  <c r="X1018" i="36"/>
  <c r="Y1018" i="36"/>
  <c r="Z1018" i="36"/>
  <c r="AA1018" i="36"/>
  <c r="AB1018" i="36"/>
  <c r="AC1018" i="36"/>
  <c r="AE1018" i="36"/>
  <c r="AF1018" i="36"/>
  <c r="X1019" i="36"/>
  <c r="Y1019" i="36"/>
  <c r="Z1019" i="36"/>
  <c r="AA1019" i="36"/>
  <c r="AB1019" i="36"/>
  <c r="AC1019" i="36"/>
  <c r="AE1019" i="36"/>
  <c r="AF1019" i="36"/>
  <c r="X1020" i="36"/>
  <c r="Y1020" i="36"/>
  <c r="Z1020" i="36"/>
  <c r="AA1020" i="36"/>
  <c r="AB1020" i="36"/>
  <c r="AC1020" i="36"/>
  <c r="AE1020" i="36"/>
  <c r="AF1020" i="36"/>
  <c r="X1021" i="36"/>
  <c r="Y1021" i="36"/>
  <c r="Z1021" i="36"/>
  <c r="AA1021" i="36"/>
  <c r="AB1021" i="36"/>
  <c r="AC1021" i="36"/>
  <c r="AE1021" i="36"/>
  <c r="AF1021" i="36"/>
  <c r="X1022" i="36"/>
  <c r="Y1022" i="36"/>
  <c r="Z1022" i="36"/>
  <c r="AA1022" i="36"/>
  <c r="AB1022" i="36"/>
  <c r="AC1022" i="36"/>
  <c r="AE1022" i="36"/>
  <c r="AF1022" i="36"/>
  <c r="X1023" i="36"/>
  <c r="Y1023" i="36"/>
  <c r="Z1023" i="36"/>
  <c r="AA1023" i="36"/>
  <c r="AB1023" i="36"/>
  <c r="AC1023" i="36"/>
  <c r="AE1023" i="36"/>
  <c r="AF1023" i="36"/>
  <c r="X1024" i="36"/>
  <c r="Y1024" i="36"/>
  <c r="Z1024" i="36"/>
  <c r="AA1024" i="36"/>
  <c r="AB1024" i="36"/>
  <c r="AC1024" i="36"/>
  <c r="AE1024" i="36"/>
  <c r="AF1024" i="36"/>
  <c r="X1025" i="36"/>
  <c r="Y1025" i="36"/>
  <c r="Z1025" i="36"/>
  <c r="AA1025" i="36"/>
  <c r="AB1025" i="36"/>
  <c r="AC1025" i="36"/>
  <c r="AE1025" i="36"/>
  <c r="AF1025" i="36"/>
  <c r="X1026" i="36"/>
  <c r="Y1026" i="36"/>
  <c r="Z1026" i="36"/>
  <c r="AA1026" i="36"/>
  <c r="AB1026" i="36"/>
  <c r="AC1026" i="36"/>
  <c r="AE1026" i="36"/>
  <c r="AF1026" i="36"/>
  <c r="X1027" i="36"/>
  <c r="Y1027" i="36"/>
  <c r="Z1027" i="36"/>
  <c r="AA1027" i="36"/>
  <c r="AB1027" i="36"/>
  <c r="AC1027" i="36"/>
  <c r="AE1027" i="36"/>
  <c r="AF1027" i="36"/>
  <c r="X1028" i="36"/>
  <c r="Y1028" i="36"/>
  <c r="Z1028" i="36"/>
  <c r="AA1028" i="36"/>
  <c r="AB1028" i="36"/>
  <c r="AC1028" i="36"/>
  <c r="AE1028" i="36"/>
  <c r="AF1028" i="36"/>
  <c r="X1029" i="36"/>
  <c r="Y1029" i="36"/>
  <c r="Z1029" i="36"/>
  <c r="AA1029" i="36"/>
  <c r="AB1029" i="36"/>
  <c r="AC1029" i="36"/>
  <c r="AE1029" i="36"/>
  <c r="AF1029" i="36"/>
  <c r="X1030" i="36"/>
  <c r="Y1030" i="36"/>
  <c r="Z1030" i="36"/>
  <c r="AA1030" i="36"/>
  <c r="AB1030" i="36"/>
  <c r="AC1030" i="36"/>
  <c r="AE1030" i="36"/>
  <c r="AF1030" i="36"/>
  <c r="X1031" i="36"/>
  <c r="Y1031" i="36"/>
  <c r="Z1031" i="36"/>
  <c r="AA1031" i="36"/>
  <c r="AB1031" i="36"/>
  <c r="AC1031" i="36"/>
  <c r="AE1031" i="36"/>
  <c r="AF1031" i="36"/>
  <c r="X1032" i="36"/>
  <c r="Y1032" i="36"/>
  <c r="Z1032" i="36"/>
  <c r="AA1032" i="36"/>
  <c r="AB1032" i="36"/>
  <c r="AC1032" i="36"/>
  <c r="AE1032" i="36"/>
  <c r="AF1032" i="36"/>
  <c r="X1033" i="36"/>
  <c r="Y1033" i="36"/>
  <c r="Z1033" i="36"/>
  <c r="AA1033" i="36"/>
  <c r="AB1033" i="36"/>
  <c r="AC1033" i="36"/>
  <c r="AE1033" i="36"/>
  <c r="AF1033" i="36"/>
  <c r="X1034" i="36"/>
  <c r="Y1034" i="36"/>
  <c r="Z1034" i="36"/>
  <c r="AA1034" i="36"/>
  <c r="AB1034" i="36"/>
  <c r="AC1034" i="36"/>
  <c r="AE1034" i="36"/>
  <c r="AF1034" i="36"/>
  <c r="X1035" i="36"/>
  <c r="Y1035" i="36"/>
  <c r="Z1035" i="36"/>
  <c r="AA1035" i="36"/>
  <c r="AB1035" i="36"/>
  <c r="AC1035" i="36"/>
  <c r="AE1035" i="36"/>
  <c r="AF1035" i="36"/>
  <c r="X1036" i="36"/>
  <c r="Y1036" i="36"/>
  <c r="Z1036" i="36"/>
  <c r="AA1036" i="36"/>
  <c r="AB1036" i="36"/>
  <c r="AC1036" i="36"/>
  <c r="AE1036" i="36"/>
  <c r="AF1036" i="36"/>
  <c r="X1037" i="36"/>
  <c r="Y1037" i="36"/>
  <c r="Z1037" i="36"/>
  <c r="AA1037" i="36"/>
  <c r="AB1037" i="36"/>
  <c r="AC1037" i="36"/>
  <c r="AE1037" i="36"/>
  <c r="AF1037" i="36"/>
  <c r="X1038" i="36"/>
  <c r="Y1038" i="36"/>
  <c r="Z1038" i="36"/>
  <c r="AA1038" i="36"/>
  <c r="AB1038" i="36"/>
  <c r="AC1038" i="36"/>
  <c r="AE1038" i="36"/>
  <c r="AF1038" i="36"/>
  <c r="X1039" i="36"/>
  <c r="Y1039" i="36"/>
  <c r="Z1039" i="36"/>
  <c r="AA1039" i="36"/>
  <c r="AB1039" i="36"/>
  <c r="AC1039" i="36"/>
  <c r="AE1039" i="36"/>
  <c r="AF1039" i="36"/>
  <c r="X1040" i="36"/>
  <c r="Y1040" i="36"/>
  <c r="Z1040" i="36"/>
  <c r="AA1040" i="36"/>
  <c r="AB1040" i="36"/>
  <c r="AC1040" i="36"/>
  <c r="AE1040" i="36"/>
  <c r="AF1040" i="36"/>
  <c r="X1041" i="36"/>
  <c r="Y1041" i="36"/>
  <c r="Z1041" i="36"/>
  <c r="AA1041" i="36"/>
  <c r="AB1041" i="36"/>
  <c r="AC1041" i="36"/>
  <c r="AE1041" i="36"/>
  <c r="AF1041" i="36"/>
  <c r="X1042" i="36"/>
  <c r="Y1042" i="36"/>
  <c r="Z1042" i="36"/>
  <c r="AA1042" i="36"/>
  <c r="AB1042" i="36"/>
  <c r="AC1042" i="36"/>
  <c r="AE1042" i="36"/>
  <c r="AF1042" i="36"/>
  <c r="X1043" i="36"/>
  <c r="Y1043" i="36"/>
  <c r="Z1043" i="36"/>
  <c r="AA1043" i="36"/>
  <c r="AB1043" i="36"/>
  <c r="AC1043" i="36"/>
  <c r="AE1043" i="36"/>
  <c r="AF1043" i="36"/>
  <c r="X1044" i="36"/>
  <c r="Y1044" i="36"/>
  <c r="Z1044" i="36"/>
  <c r="AA1044" i="36"/>
  <c r="AB1044" i="36"/>
  <c r="AC1044" i="36"/>
  <c r="AE1044" i="36"/>
  <c r="AF1044" i="36"/>
  <c r="X1045" i="36"/>
  <c r="Y1045" i="36"/>
  <c r="Z1045" i="36"/>
  <c r="AA1045" i="36"/>
  <c r="AB1045" i="36"/>
  <c r="AC1045" i="36"/>
  <c r="AE1045" i="36"/>
  <c r="AF1045" i="36"/>
  <c r="X1046" i="36"/>
  <c r="Y1046" i="36"/>
  <c r="Z1046" i="36"/>
  <c r="AA1046" i="36"/>
  <c r="AB1046" i="36"/>
  <c r="AC1046" i="36"/>
  <c r="AE1046" i="36"/>
  <c r="AF1046" i="36"/>
  <c r="X1047" i="36"/>
  <c r="Y1047" i="36"/>
  <c r="Z1047" i="36"/>
  <c r="AA1047" i="36"/>
  <c r="AB1047" i="36"/>
  <c r="AC1047" i="36"/>
  <c r="AE1047" i="36"/>
  <c r="AF1047" i="36"/>
  <c r="X1048" i="36"/>
  <c r="Y1048" i="36"/>
  <c r="Z1048" i="36"/>
  <c r="AA1048" i="36"/>
  <c r="AB1048" i="36"/>
  <c r="AC1048" i="36"/>
  <c r="AE1048" i="36"/>
  <c r="AF1048" i="36"/>
  <c r="X1049" i="36"/>
  <c r="Y1049" i="36"/>
  <c r="Z1049" i="36"/>
  <c r="AA1049" i="36"/>
  <c r="AB1049" i="36"/>
  <c r="AC1049" i="36"/>
  <c r="AE1049" i="36"/>
  <c r="AF1049" i="36"/>
  <c r="X1050" i="36"/>
  <c r="Y1050" i="36"/>
  <c r="Z1050" i="36"/>
  <c r="AA1050" i="36"/>
  <c r="AB1050" i="36"/>
  <c r="AC1050" i="36"/>
  <c r="AE1050" i="36"/>
  <c r="AF1050" i="36"/>
  <c r="X1051" i="36"/>
  <c r="Y1051" i="36"/>
  <c r="Z1051" i="36"/>
  <c r="AA1051" i="36"/>
  <c r="AB1051" i="36"/>
  <c r="AC1051" i="36"/>
  <c r="AE1051" i="36"/>
  <c r="AF1051" i="36"/>
  <c r="X1052" i="36"/>
  <c r="Y1052" i="36"/>
  <c r="Z1052" i="36"/>
  <c r="AA1052" i="36"/>
  <c r="AB1052" i="36"/>
  <c r="AC1052" i="36"/>
  <c r="AE1052" i="36"/>
  <c r="AF1052" i="36"/>
  <c r="X1053" i="36"/>
  <c r="Y1053" i="36"/>
  <c r="Z1053" i="36"/>
  <c r="AA1053" i="36"/>
  <c r="AB1053" i="36"/>
  <c r="AC1053" i="36"/>
  <c r="AE1053" i="36"/>
  <c r="AF1053" i="36"/>
  <c r="X1054" i="36"/>
  <c r="Y1054" i="36"/>
  <c r="Z1054" i="36"/>
  <c r="AA1054" i="36"/>
  <c r="AB1054" i="36"/>
  <c r="AC1054" i="36"/>
  <c r="AE1054" i="36"/>
  <c r="AF1054" i="36"/>
  <c r="X1055" i="36"/>
  <c r="Y1055" i="36"/>
  <c r="Z1055" i="36"/>
  <c r="AA1055" i="36"/>
  <c r="AB1055" i="36"/>
  <c r="AC1055" i="36"/>
  <c r="AE1055" i="36"/>
  <c r="AF1055" i="36"/>
  <c r="X1056" i="36"/>
  <c r="Y1056" i="36"/>
  <c r="Z1056" i="36"/>
  <c r="AA1056" i="36"/>
  <c r="AB1056" i="36"/>
  <c r="AC1056" i="36"/>
  <c r="AE1056" i="36"/>
  <c r="AF1056" i="36"/>
  <c r="X1057" i="36"/>
  <c r="Y1057" i="36"/>
  <c r="Z1057" i="36"/>
  <c r="AA1057" i="36"/>
  <c r="AB1057" i="36"/>
  <c r="AC1057" i="36"/>
  <c r="AE1057" i="36"/>
  <c r="AF1057" i="36"/>
  <c r="X1058" i="36"/>
  <c r="Y1058" i="36"/>
  <c r="Z1058" i="36"/>
  <c r="AA1058" i="36"/>
  <c r="AB1058" i="36"/>
  <c r="AC1058" i="36"/>
  <c r="AE1058" i="36"/>
  <c r="AF1058" i="36"/>
  <c r="X1059" i="36"/>
  <c r="Y1059" i="36"/>
  <c r="Z1059" i="36"/>
  <c r="AA1059" i="36"/>
  <c r="AB1059" i="36"/>
  <c r="AC1059" i="36"/>
  <c r="AE1059" i="36"/>
  <c r="AF1059" i="36"/>
  <c r="X1060" i="36"/>
  <c r="Y1060" i="36"/>
  <c r="Z1060" i="36"/>
  <c r="AA1060" i="36"/>
  <c r="AB1060" i="36"/>
  <c r="AC1060" i="36"/>
  <c r="AE1060" i="36"/>
  <c r="AF1060" i="36"/>
  <c r="X1061" i="36"/>
  <c r="Y1061" i="36"/>
  <c r="Z1061" i="36"/>
  <c r="AA1061" i="36"/>
  <c r="AB1061" i="36"/>
  <c r="AC1061" i="36"/>
  <c r="AE1061" i="36"/>
  <c r="AF1061" i="36"/>
  <c r="X1062" i="36"/>
  <c r="Y1062" i="36"/>
  <c r="Z1062" i="36"/>
  <c r="AA1062" i="36"/>
  <c r="AB1062" i="36"/>
  <c r="AC1062" i="36"/>
  <c r="AE1062" i="36"/>
  <c r="AF1062" i="36"/>
  <c r="X1063" i="36"/>
  <c r="Y1063" i="36"/>
  <c r="Z1063" i="36"/>
  <c r="AA1063" i="36"/>
  <c r="AB1063" i="36"/>
  <c r="AC1063" i="36"/>
  <c r="AE1063" i="36"/>
  <c r="AF1063" i="36"/>
  <c r="X1064" i="36"/>
  <c r="Y1064" i="36"/>
  <c r="Z1064" i="36"/>
  <c r="AA1064" i="36"/>
  <c r="AB1064" i="36"/>
  <c r="AC1064" i="36"/>
  <c r="AE1064" i="36"/>
  <c r="AF1064" i="36"/>
  <c r="X1065" i="36"/>
  <c r="Y1065" i="36"/>
  <c r="Z1065" i="36"/>
  <c r="AA1065" i="36"/>
  <c r="AB1065" i="36"/>
  <c r="AC1065" i="36"/>
  <c r="AE1065" i="36"/>
  <c r="AF1065" i="36"/>
  <c r="X1066" i="36"/>
  <c r="Y1066" i="36"/>
  <c r="Z1066" i="36"/>
  <c r="AA1066" i="36"/>
  <c r="AB1066" i="36"/>
  <c r="AC1066" i="36"/>
  <c r="AE1066" i="36"/>
  <c r="AF1066" i="36"/>
  <c r="X1067" i="36"/>
  <c r="Y1067" i="36"/>
  <c r="Z1067" i="36"/>
  <c r="AA1067" i="36"/>
  <c r="AB1067" i="36"/>
  <c r="AC1067" i="36"/>
  <c r="AE1067" i="36"/>
  <c r="AF1067" i="36"/>
  <c r="X1068" i="36"/>
  <c r="Y1068" i="36"/>
  <c r="Z1068" i="36"/>
  <c r="AA1068" i="36"/>
  <c r="AB1068" i="36"/>
  <c r="AC1068" i="36"/>
  <c r="AE1068" i="36"/>
  <c r="AF1068" i="36"/>
  <c r="X1069" i="36"/>
  <c r="Y1069" i="36"/>
  <c r="Z1069" i="36"/>
  <c r="AA1069" i="36"/>
  <c r="AB1069" i="36"/>
  <c r="AC1069" i="36"/>
  <c r="AE1069" i="36"/>
  <c r="AF1069" i="36"/>
  <c r="X1070" i="36"/>
  <c r="Y1070" i="36"/>
  <c r="Z1070" i="36"/>
  <c r="AA1070" i="36"/>
  <c r="AB1070" i="36"/>
  <c r="AC1070" i="36"/>
  <c r="AE1070" i="36"/>
  <c r="AF1070" i="36"/>
  <c r="X1071" i="36"/>
  <c r="Y1071" i="36"/>
  <c r="Z1071" i="36"/>
  <c r="AA1071" i="36"/>
  <c r="AB1071" i="36"/>
  <c r="AC1071" i="36"/>
  <c r="AE1071" i="36"/>
  <c r="AF1071" i="36"/>
  <c r="X1072" i="36"/>
  <c r="Y1072" i="36"/>
  <c r="Z1072" i="36"/>
  <c r="AA1072" i="36"/>
  <c r="AB1072" i="36"/>
  <c r="AC1072" i="36"/>
  <c r="AE1072" i="36"/>
  <c r="AF1072" i="36"/>
  <c r="X1073" i="36"/>
  <c r="Y1073" i="36"/>
  <c r="Z1073" i="36"/>
  <c r="AA1073" i="36"/>
  <c r="AB1073" i="36"/>
  <c r="AC1073" i="36"/>
  <c r="AE1073" i="36"/>
  <c r="AF1073" i="36"/>
  <c r="X1074" i="36"/>
  <c r="Y1074" i="36"/>
  <c r="Z1074" i="36"/>
  <c r="AA1074" i="36"/>
  <c r="AB1074" i="36"/>
  <c r="AC1074" i="36"/>
  <c r="AE1074" i="36"/>
  <c r="AF1074" i="36"/>
  <c r="X1075" i="36"/>
  <c r="Y1075" i="36"/>
  <c r="Z1075" i="36"/>
  <c r="AA1075" i="36"/>
  <c r="AB1075" i="36"/>
  <c r="AC1075" i="36"/>
  <c r="AE1075" i="36"/>
  <c r="AF1075" i="36"/>
  <c r="X1076" i="36"/>
  <c r="Y1076" i="36"/>
  <c r="Z1076" i="36"/>
  <c r="AA1076" i="36"/>
  <c r="AB1076" i="36"/>
  <c r="AC1076" i="36"/>
  <c r="AE1076" i="36"/>
  <c r="AF1076" i="36"/>
  <c r="X1077" i="36"/>
  <c r="Y1077" i="36"/>
  <c r="Z1077" i="36"/>
  <c r="AA1077" i="36"/>
  <c r="AB1077" i="36"/>
  <c r="AC1077" i="36"/>
  <c r="AE1077" i="36"/>
  <c r="AF1077" i="36"/>
  <c r="X1078" i="36"/>
  <c r="Y1078" i="36"/>
  <c r="Z1078" i="36"/>
  <c r="AA1078" i="36"/>
  <c r="AB1078" i="36"/>
  <c r="AC1078" i="36"/>
  <c r="AE1078" i="36"/>
  <c r="AF1078" i="36"/>
  <c r="X1079" i="36"/>
  <c r="Y1079" i="36"/>
  <c r="Z1079" i="36"/>
  <c r="AA1079" i="36"/>
  <c r="AB1079" i="36"/>
  <c r="AC1079" i="36"/>
  <c r="AE1079" i="36"/>
  <c r="AF1079" i="36"/>
  <c r="X1080" i="36"/>
  <c r="Y1080" i="36"/>
  <c r="Z1080" i="36"/>
  <c r="AA1080" i="36"/>
  <c r="AB1080" i="36"/>
  <c r="AC1080" i="36"/>
  <c r="AE1080" i="36"/>
  <c r="AF1080" i="36"/>
  <c r="X1081" i="36"/>
  <c r="Y1081" i="36"/>
  <c r="Z1081" i="36"/>
  <c r="AA1081" i="36"/>
  <c r="AB1081" i="36"/>
  <c r="AC1081" i="36"/>
  <c r="AE1081" i="36"/>
  <c r="AF1081" i="36"/>
  <c r="X1082" i="36"/>
  <c r="Y1082" i="36"/>
  <c r="Z1082" i="36"/>
  <c r="AA1082" i="36"/>
  <c r="AB1082" i="36"/>
  <c r="AC1082" i="36"/>
  <c r="AE1082" i="36"/>
  <c r="AF1082" i="36"/>
  <c r="X1083" i="36"/>
  <c r="Y1083" i="36"/>
  <c r="Z1083" i="36"/>
  <c r="AA1083" i="36"/>
  <c r="AB1083" i="36"/>
  <c r="AC1083" i="36"/>
  <c r="AE1083" i="36"/>
  <c r="AF1083" i="36"/>
  <c r="X1084" i="36"/>
  <c r="Y1084" i="36"/>
  <c r="Z1084" i="36"/>
  <c r="AA1084" i="36"/>
  <c r="AB1084" i="36"/>
  <c r="AC1084" i="36"/>
  <c r="AE1084" i="36"/>
  <c r="AF1084" i="36"/>
  <c r="X1085" i="36"/>
  <c r="Y1085" i="36"/>
  <c r="Z1085" i="36"/>
  <c r="AA1085" i="36"/>
  <c r="AB1085" i="36"/>
  <c r="AC1085" i="36"/>
  <c r="AE1085" i="36"/>
  <c r="AF1085" i="36"/>
  <c r="X1086" i="36"/>
  <c r="Y1086" i="36"/>
  <c r="Z1086" i="36"/>
  <c r="AA1086" i="36"/>
  <c r="AB1086" i="36"/>
  <c r="AC1086" i="36"/>
  <c r="AE1086" i="36"/>
  <c r="AF1086" i="36"/>
  <c r="X1087" i="36"/>
  <c r="Y1087" i="36"/>
  <c r="Z1087" i="36"/>
  <c r="AA1087" i="36"/>
  <c r="AB1087" i="36"/>
  <c r="AC1087" i="36"/>
  <c r="AE1087" i="36"/>
  <c r="AF1087" i="36"/>
  <c r="X1088" i="36"/>
  <c r="Y1088" i="36"/>
  <c r="Z1088" i="36"/>
  <c r="AA1088" i="36"/>
  <c r="AB1088" i="36"/>
  <c r="AC1088" i="36"/>
  <c r="AE1088" i="36"/>
  <c r="AF1088" i="36"/>
  <c r="X1089" i="36"/>
  <c r="Y1089" i="36"/>
  <c r="Z1089" i="36"/>
  <c r="AA1089" i="36"/>
  <c r="AB1089" i="36"/>
  <c r="AC1089" i="36"/>
  <c r="AE1089" i="36"/>
  <c r="AF1089" i="36"/>
  <c r="X1090" i="36"/>
  <c r="Y1090" i="36"/>
  <c r="Z1090" i="36"/>
  <c r="AA1090" i="36"/>
  <c r="AB1090" i="36"/>
  <c r="AC1090" i="36"/>
  <c r="AE1090" i="36"/>
  <c r="AF1090" i="36"/>
  <c r="X1091" i="36"/>
  <c r="Y1091" i="36"/>
  <c r="Z1091" i="36"/>
  <c r="AA1091" i="36"/>
  <c r="AB1091" i="36"/>
  <c r="AC1091" i="36"/>
  <c r="AE1091" i="36"/>
  <c r="AF1091" i="36"/>
  <c r="X1092" i="36"/>
  <c r="Y1092" i="36"/>
  <c r="Z1092" i="36"/>
  <c r="AA1092" i="36"/>
  <c r="AB1092" i="36"/>
  <c r="AC1092" i="36"/>
  <c r="AE1092" i="36"/>
  <c r="AF1092" i="36"/>
  <c r="X1093" i="36"/>
  <c r="Y1093" i="36"/>
  <c r="Z1093" i="36"/>
  <c r="AA1093" i="36"/>
  <c r="AB1093" i="36"/>
  <c r="AC1093" i="36"/>
  <c r="AE1093" i="36"/>
  <c r="AF1093" i="36"/>
  <c r="X1094" i="36"/>
  <c r="Y1094" i="36"/>
  <c r="Z1094" i="36"/>
  <c r="AA1094" i="36"/>
  <c r="AB1094" i="36"/>
  <c r="AC1094" i="36"/>
  <c r="AE1094" i="36"/>
  <c r="AF1094" i="36"/>
  <c r="X1095" i="36"/>
  <c r="Y1095" i="36"/>
  <c r="Z1095" i="36"/>
  <c r="AA1095" i="36"/>
  <c r="AB1095" i="36"/>
  <c r="AC1095" i="36"/>
  <c r="AE1095" i="36"/>
  <c r="AF1095" i="36"/>
  <c r="X1096" i="36"/>
  <c r="Y1096" i="36"/>
  <c r="Z1096" i="36"/>
  <c r="AA1096" i="36"/>
  <c r="AB1096" i="36"/>
  <c r="AC1096" i="36"/>
  <c r="AE1096" i="36"/>
  <c r="AF1096" i="36"/>
  <c r="X1097" i="36"/>
  <c r="Y1097" i="36"/>
  <c r="Z1097" i="36"/>
  <c r="AA1097" i="36"/>
  <c r="AB1097" i="36"/>
  <c r="AC1097" i="36"/>
  <c r="AE1097" i="36"/>
  <c r="AF1097" i="36"/>
  <c r="X1098" i="36"/>
  <c r="Y1098" i="36"/>
  <c r="Z1098" i="36"/>
  <c r="AA1098" i="36"/>
  <c r="AB1098" i="36"/>
  <c r="AC1098" i="36"/>
  <c r="AE1098" i="36"/>
  <c r="AF1098" i="36"/>
  <c r="X1099" i="36"/>
  <c r="Y1099" i="36"/>
  <c r="Z1099" i="36"/>
  <c r="AA1099" i="36"/>
  <c r="AB1099" i="36"/>
  <c r="AC1099" i="36"/>
  <c r="AE1099" i="36"/>
  <c r="AF1099" i="36"/>
  <c r="X1100" i="36"/>
  <c r="Y1100" i="36"/>
  <c r="Z1100" i="36"/>
  <c r="AA1100" i="36"/>
  <c r="AB1100" i="36"/>
  <c r="AC1100" i="36"/>
  <c r="AE1100" i="36"/>
  <c r="AF1100" i="36"/>
  <c r="X1101" i="36"/>
  <c r="Y1101" i="36"/>
  <c r="Z1101" i="36"/>
  <c r="AA1101" i="36"/>
  <c r="AB1101" i="36"/>
  <c r="AC1101" i="36"/>
  <c r="AE1101" i="36"/>
  <c r="AF1101" i="36"/>
  <c r="X1102" i="36"/>
  <c r="Y1102" i="36"/>
  <c r="Z1102" i="36"/>
  <c r="AA1102" i="36"/>
  <c r="AB1102" i="36"/>
  <c r="AC1102" i="36"/>
  <c r="AE1102" i="36"/>
  <c r="AF1102" i="36"/>
  <c r="X1103" i="36"/>
  <c r="Y1103" i="36"/>
  <c r="Z1103" i="36"/>
  <c r="AA1103" i="36"/>
  <c r="AB1103" i="36"/>
  <c r="AC1103" i="36"/>
  <c r="AE1103" i="36"/>
  <c r="AF1103" i="36"/>
  <c r="X1104" i="36"/>
  <c r="Y1104" i="36"/>
  <c r="Z1104" i="36"/>
  <c r="AA1104" i="36"/>
  <c r="AB1104" i="36"/>
  <c r="AC1104" i="36"/>
  <c r="AE1104" i="36"/>
  <c r="AF1104" i="36"/>
  <c r="X1105" i="36"/>
  <c r="Y1105" i="36"/>
  <c r="Z1105" i="36"/>
  <c r="AA1105" i="36"/>
  <c r="AB1105" i="36"/>
  <c r="AC1105" i="36"/>
  <c r="AE1105" i="36"/>
  <c r="AF1105" i="36"/>
  <c r="X1106" i="36"/>
  <c r="Y1106" i="36"/>
  <c r="Z1106" i="36"/>
  <c r="AA1106" i="36"/>
  <c r="AB1106" i="36"/>
  <c r="AC1106" i="36"/>
  <c r="AE1106" i="36"/>
  <c r="AF1106" i="36"/>
  <c r="X1107" i="36"/>
  <c r="Y1107" i="36"/>
  <c r="Z1107" i="36"/>
  <c r="AA1107" i="36"/>
  <c r="AB1107" i="36"/>
  <c r="AC1107" i="36"/>
  <c r="AE1107" i="36"/>
  <c r="AF1107" i="36"/>
  <c r="X1108" i="36"/>
  <c r="Y1108" i="36"/>
  <c r="Z1108" i="36"/>
  <c r="AA1108" i="36"/>
  <c r="AB1108" i="36"/>
  <c r="AC1108" i="36"/>
  <c r="AE1108" i="36"/>
  <c r="AF1108" i="36"/>
  <c r="X1109" i="36"/>
  <c r="Y1109" i="36"/>
  <c r="Z1109" i="36"/>
  <c r="AA1109" i="36"/>
  <c r="AB1109" i="36"/>
  <c r="AC1109" i="36"/>
  <c r="AE1109" i="36"/>
  <c r="AF1109" i="36"/>
  <c r="X1110" i="36"/>
  <c r="Y1110" i="36"/>
  <c r="Z1110" i="36"/>
  <c r="AA1110" i="36"/>
  <c r="AB1110" i="36"/>
  <c r="AC1110" i="36"/>
  <c r="AE1110" i="36"/>
  <c r="AF1110" i="36"/>
  <c r="X1111" i="36"/>
  <c r="Y1111" i="36"/>
  <c r="Z1111" i="36"/>
  <c r="AA1111" i="36"/>
  <c r="AB1111" i="36"/>
  <c r="AC1111" i="36"/>
  <c r="AE1111" i="36"/>
  <c r="AF1111" i="36"/>
  <c r="X1112" i="36"/>
  <c r="Y1112" i="36"/>
  <c r="Z1112" i="36"/>
  <c r="AA1112" i="36"/>
  <c r="AB1112" i="36"/>
  <c r="AC1112" i="36"/>
  <c r="AE1112" i="36"/>
  <c r="AF1112" i="36"/>
  <c r="X1113" i="36"/>
  <c r="Y1113" i="36"/>
  <c r="Z1113" i="36"/>
  <c r="AA1113" i="36"/>
  <c r="AB1113" i="36"/>
  <c r="AC1113" i="36"/>
  <c r="AE1113" i="36"/>
  <c r="AF1113" i="36"/>
  <c r="X1114" i="36"/>
  <c r="Y1114" i="36"/>
  <c r="Z1114" i="36"/>
  <c r="AA1114" i="36"/>
  <c r="AB1114" i="36"/>
  <c r="AC1114" i="36"/>
  <c r="AE1114" i="36"/>
  <c r="AF1114" i="36"/>
  <c r="X1115" i="36"/>
  <c r="Y1115" i="36"/>
  <c r="Z1115" i="36"/>
  <c r="AA1115" i="36"/>
  <c r="AB1115" i="36"/>
  <c r="AC1115" i="36"/>
  <c r="AE1115" i="36"/>
  <c r="AF1115" i="36"/>
  <c r="X1116" i="36"/>
  <c r="Y1116" i="36"/>
  <c r="Z1116" i="36"/>
  <c r="AA1116" i="36"/>
  <c r="AB1116" i="36"/>
  <c r="AC1116" i="36"/>
  <c r="AE1116" i="36"/>
  <c r="AF1116" i="36"/>
  <c r="X1117" i="36"/>
  <c r="Y1117" i="36"/>
  <c r="Z1117" i="36"/>
  <c r="AA1117" i="36"/>
  <c r="AB1117" i="36"/>
  <c r="AC1117" i="36"/>
  <c r="AE1117" i="36"/>
  <c r="AF1117" i="36"/>
  <c r="X1118" i="36"/>
  <c r="Y1118" i="36"/>
  <c r="Z1118" i="36"/>
  <c r="AA1118" i="36"/>
  <c r="AB1118" i="36"/>
  <c r="AC1118" i="36"/>
  <c r="AE1118" i="36"/>
  <c r="AF1118" i="36"/>
  <c r="X1119" i="36"/>
  <c r="Y1119" i="36"/>
  <c r="Z1119" i="36"/>
  <c r="AA1119" i="36"/>
  <c r="AB1119" i="36"/>
  <c r="AC1119" i="36"/>
  <c r="AE1119" i="36"/>
  <c r="AF1119" i="36"/>
  <c r="X1120" i="36"/>
  <c r="Y1120" i="36"/>
  <c r="Z1120" i="36"/>
  <c r="AA1120" i="36"/>
  <c r="AB1120" i="36"/>
  <c r="AC1120" i="36"/>
  <c r="AE1120" i="36"/>
  <c r="AF1120" i="36"/>
  <c r="X1121" i="36"/>
  <c r="Y1121" i="36"/>
  <c r="Z1121" i="36"/>
  <c r="AA1121" i="36"/>
  <c r="AB1121" i="36"/>
  <c r="AC1121" i="36"/>
  <c r="AE1121" i="36"/>
  <c r="AF1121" i="36"/>
  <c r="X1122" i="36"/>
  <c r="Y1122" i="36"/>
  <c r="Z1122" i="36"/>
  <c r="AA1122" i="36"/>
  <c r="AB1122" i="36"/>
  <c r="AC1122" i="36"/>
  <c r="AE1122" i="36"/>
  <c r="AF1122" i="36"/>
  <c r="X1123" i="36"/>
  <c r="Y1123" i="36"/>
  <c r="Z1123" i="36"/>
  <c r="AA1123" i="36"/>
  <c r="AB1123" i="36"/>
  <c r="AC1123" i="36"/>
  <c r="AE1123" i="36"/>
  <c r="AF1123" i="36"/>
  <c r="X1124" i="36"/>
  <c r="Y1124" i="36"/>
  <c r="Z1124" i="36"/>
  <c r="AA1124" i="36"/>
  <c r="AB1124" i="36"/>
  <c r="AC1124" i="36"/>
  <c r="AE1124" i="36"/>
  <c r="AF1124" i="36"/>
  <c r="X1125" i="36"/>
  <c r="Y1125" i="36"/>
  <c r="Z1125" i="36"/>
  <c r="AA1125" i="36"/>
  <c r="AB1125" i="36"/>
  <c r="AC1125" i="36"/>
  <c r="AE1125" i="36"/>
  <c r="AF1125" i="36"/>
  <c r="X1126" i="36"/>
  <c r="Y1126" i="36"/>
  <c r="Z1126" i="36"/>
  <c r="AA1126" i="36"/>
  <c r="AB1126" i="36"/>
  <c r="AC1126" i="36"/>
  <c r="AE1126" i="36"/>
  <c r="AF1126" i="36"/>
  <c r="X1127" i="36"/>
  <c r="Y1127" i="36"/>
  <c r="Z1127" i="36"/>
  <c r="AA1127" i="36"/>
  <c r="AB1127" i="36"/>
  <c r="AC1127" i="36"/>
  <c r="AE1127" i="36"/>
  <c r="AF1127" i="36"/>
  <c r="X1128" i="36"/>
  <c r="Y1128" i="36"/>
  <c r="Z1128" i="36"/>
  <c r="AA1128" i="36"/>
  <c r="AB1128" i="36"/>
  <c r="AC1128" i="36"/>
  <c r="AE1128" i="36"/>
  <c r="AF1128" i="36"/>
  <c r="X1129" i="36"/>
  <c r="Y1129" i="36"/>
  <c r="Z1129" i="36"/>
  <c r="AA1129" i="36"/>
  <c r="AB1129" i="36"/>
  <c r="AC1129" i="36"/>
  <c r="AE1129" i="36"/>
  <c r="AF1129" i="36"/>
  <c r="X1130" i="36"/>
  <c r="Y1130" i="36"/>
  <c r="Z1130" i="36"/>
  <c r="AA1130" i="36"/>
  <c r="AB1130" i="36"/>
  <c r="AC1130" i="36"/>
  <c r="AE1130" i="36"/>
  <c r="AF1130" i="36"/>
  <c r="X1131" i="36"/>
  <c r="Y1131" i="36"/>
  <c r="Z1131" i="36"/>
  <c r="AA1131" i="36"/>
  <c r="AB1131" i="36"/>
  <c r="AC1131" i="36"/>
  <c r="AE1131" i="36"/>
  <c r="AF1131" i="36"/>
  <c r="X1132" i="36"/>
  <c r="Y1132" i="36"/>
  <c r="Z1132" i="36"/>
  <c r="AA1132" i="36"/>
  <c r="AB1132" i="36"/>
  <c r="AC1132" i="36"/>
  <c r="AE1132" i="36"/>
  <c r="AF1132" i="36"/>
  <c r="X1133" i="36"/>
  <c r="Y1133" i="36"/>
  <c r="Z1133" i="36"/>
  <c r="AA1133" i="36"/>
  <c r="AB1133" i="36"/>
  <c r="AC1133" i="36"/>
  <c r="AE1133" i="36"/>
  <c r="AF1133" i="36"/>
  <c r="X1134" i="36"/>
  <c r="Y1134" i="36"/>
  <c r="Z1134" i="36"/>
  <c r="AA1134" i="36"/>
  <c r="AB1134" i="36"/>
  <c r="AC1134" i="36"/>
  <c r="AE1134" i="36"/>
  <c r="AF1134" i="36"/>
  <c r="X1135" i="36"/>
  <c r="Y1135" i="36"/>
  <c r="Z1135" i="36"/>
  <c r="AA1135" i="36"/>
  <c r="AB1135" i="36"/>
  <c r="AC1135" i="36"/>
  <c r="AE1135" i="36"/>
  <c r="AF1135" i="36"/>
  <c r="X1136" i="36"/>
  <c r="Y1136" i="36"/>
  <c r="Z1136" i="36"/>
  <c r="AA1136" i="36"/>
  <c r="AB1136" i="36"/>
  <c r="AC1136" i="36"/>
  <c r="AE1136" i="36"/>
  <c r="AF1136" i="36"/>
  <c r="X1137" i="36"/>
  <c r="Y1137" i="36"/>
  <c r="Z1137" i="36"/>
  <c r="AA1137" i="36"/>
  <c r="AB1137" i="36"/>
  <c r="AC1137" i="36"/>
  <c r="AE1137" i="36"/>
  <c r="AF1137" i="36"/>
  <c r="X1138" i="36"/>
  <c r="Y1138" i="36"/>
  <c r="Z1138" i="36"/>
  <c r="AA1138" i="36"/>
  <c r="AB1138" i="36"/>
  <c r="AC1138" i="36"/>
  <c r="AE1138" i="36"/>
  <c r="AF1138" i="36"/>
  <c r="X1139" i="36"/>
  <c r="Y1139" i="36"/>
  <c r="Z1139" i="36"/>
  <c r="AA1139" i="36"/>
  <c r="AB1139" i="36"/>
  <c r="AC1139" i="36"/>
  <c r="AE1139" i="36"/>
  <c r="AF1139" i="36"/>
  <c r="X1140" i="36"/>
  <c r="Y1140" i="36"/>
  <c r="Z1140" i="36"/>
  <c r="AA1140" i="36"/>
  <c r="AB1140" i="36"/>
  <c r="AC1140" i="36"/>
  <c r="AE1140" i="36"/>
  <c r="AF1140" i="36"/>
  <c r="X1141" i="36"/>
  <c r="Y1141" i="36"/>
  <c r="Z1141" i="36"/>
  <c r="AA1141" i="36"/>
  <c r="AB1141" i="36"/>
  <c r="AC1141" i="36"/>
  <c r="AE1141" i="36"/>
  <c r="AF1141" i="36"/>
  <c r="X1142" i="36"/>
  <c r="Y1142" i="36"/>
  <c r="Z1142" i="36"/>
  <c r="AA1142" i="36"/>
  <c r="AB1142" i="36"/>
  <c r="AC1142" i="36"/>
  <c r="AE1142" i="36"/>
  <c r="AF1142" i="36"/>
  <c r="X1143" i="36"/>
  <c r="Y1143" i="36"/>
  <c r="Z1143" i="36"/>
  <c r="AA1143" i="36"/>
  <c r="AB1143" i="36"/>
  <c r="AC1143" i="36"/>
  <c r="AE1143" i="36"/>
  <c r="AF1143" i="36"/>
  <c r="X1144" i="36"/>
  <c r="Y1144" i="36"/>
  <c r="Z1144" i="36"/>
  <c r="AA1144" i="36"/>
  <c r="AB1144" i="36"/>
  <c r="AC1144" i="36"/>
  <c r="AE1144" i="36"/>
  <c r="AF1144" i="36"/>
  <c r="X1145" i="36"/>
  <c r="Y1145" i="36"/>
  <c r="Z1145" i="36"/>
  <c r="AA1145" i="36"/>
  <c r="AB1145" i="36"/>
  <c r="AC1145" i="36"/>
  <c r="AE1145" i="36"/>
  <c r="AF1145" i="36"/>
  <c r="X1146" i="36"/>
  <c r="Y1146" i="36"/>
  <c r="Z1146" i="36"/>
  <c r="AA1146" i="36"/>
  <c r="AB1146" i="36"/>
  <c r="AC1146" i="36"/>
  <c r="AE1146" i="36"/>
  <c r="AF1146" i="36"/>
  <c r="X1147" i="36"/>
  <c r="Y1147" i="36"/>
  <c r="Z1147" i="36"/>
  <c r="AA1147" i="36"/>
  <c r="AB1147" i="36"/>
  <c r="AC1147" i="36"/>
  <c r="AE1147" i="36"/>
  <c r="AF1147" i="36"/>
  <c r="X1148" i="36"/>
  <c r="Y1148" i="36"/>
  <c r="Z1148" i="36"/>
  <c r="AA1148" i="36"/>
  <c r="AB1148" i="36"/>
  <c r="AC1148" i="36"/>
  <c r="AE1148" i="36"/>
  <c r="AF1148" i="36"/>
  <c r="X1149" i="36"/>
  <c r="Y1149" i="36"/>
  <c r="Z1149" i="36"/>
  <c r="AA1149" i="36"/>
  <c r="AB1149" i="36"/>
  <c r="AC1149" i="36"/>
  <c r="AE1149" i="36"/>
  <c r="AF1149" i="36"/>
  <c r="X1150" i="36"/>
  <c r="Y1150" i="36"/>
  <c r="Z1150" i="36"/>
  <c r="AA1150" i="36"/>
  <c r="AB1150" i="36"/>
  <c r="AC1150" i="36"/>
  <c r="AE1150" i="36"/>
  <c r="AF1150" i="36"/>
  <c r="X1151" i="36"/>
  <c r="Y1151" i="36"/>
  <c r="Z1151" i="36"/>
  <c r="AA1151" i="36"/>
  <c r="AB1151" i="36"/>
  <c r="AC1151" i="36"/>
  <c r="AE1151" i="36"/>
  <c r="AF1151" i="36"/>
  <c r="X1152" i="36"/>
  <c r="Y1152" i="36"/>
  <c r="Z1152" i="36"/>
  <c r="AA1152" i="36"/>
  <c r="AB1152" i="36"/>
  <c r="AC1152" i="36"/>
  <c r="AE1152" i="36"/>
  <c r="AF1152" i="36"/>
  <c r="X1153" i="36"/>
  <c r="Y1153" i="36"/>
  <c r="Z1153" i="36"/>
  <c r="AA1153" i="36"/>
  <c r="AB1153" i="36"/>
  <c r="AC1153" i="36"/>
  <c r="AE1153" i="36"/>
  <c r="AF1153" i="36"/>
  <c r="X1154" i="36"/>
  <c r="Y1154" i="36"/>
  <c r="Z1154" i="36"/>
  <c r="AA1154" i="36"/>
  <c r="AB1154" i="36"/>
  <c r="AC1154" i="36"/>
  <c r="AE1154" i="36"/>
  <c r="AF1154" i="36"/>
  <c r="X1155" i="36"/>
  <c r="Y1155" i="36"/>
  <c r="Z1155" i="36"/>
  <c r="AA1155" i="36"/>
  <c r="AB1155" i="36"/>
  <c r="AC1155" i="36"/>
  <c r="AE1155" i="36"/>
  <c r="AF1155" i="36"/>
  <c r="X1156" i="36"/>
  <c r="Y1156" i="36"/>
  <c r="Z1156" i="36"/>
  <c r="AA1156" i="36"/>
  <c r="AB1156" i="36"/>
  <c r="AC1156" i="36"/>
  <c r="AE1156" i="36"/>
  <c r="AF1156" i="36"/>
  <c r="X1157" i="36"/>
  <c r="Y1157" i="36"/>
  <c r="Z1157" i="36"/>
  <c r="AA1157" i="36"/>
  <c r="AB1157" i="36"/>
  <c r="AC1157" i="36"/>
  <c r="AE1157" i="36"/>
  <c r="AF1157" i="36"/>
  <c r="X1158" i="36"/>
  <c r="Y1158" i="36"/>
  <c r="Z1158" i="36"/>
  <c r="AA1158" i="36"/>
  <c r="AB1158" i="36"/>
  <c r="AC1158" i="36"/>
  <c r="AE1158" i="36"/>
  <c r="AF1158" i="36"/>
  <c r="X1159" i="36"/>
  <c r="Y1159" i="36"/>
  <c r="Z1159" i="36"/>
  <c r="AA1159" i="36"/>
  <c r="AB1159" i="36"/>
  <c r="AC1159" i="36"/>
  <c r="AE1159" i="36"/>
  <c r="AF1159" i="36"/>
  <c r="X1160" i="36"/>
  <c r="Y1160" i="36"/>
  <c r="Z1160" i="36"/>
  <c r="AA1160" i="36"/>
  <c r="AB1160" i="36"/>
  <c r="AC1160" i="36"/>
  <c r="AE1160" i="36"/>
  <c r="AF1160" i="36"/>
  <c r="X1161" i="36"/>
  <c r="Y1161" i="36"/>
  <c r="Z1161" i="36"/>
  <c r="AA1161" i="36"/>
  <c r="AB1161" i="36"/>
  <c r="AC1161" i="36"/>
  <c r="AE1161" i="36"/>
  <c r="AF1161" i="36"/>
  <c r="X1162" i="36"/>
  <c r="Y1162" i="36"/>
  <c r="Z1162" i="36"/>
  <c r="AA1162" i="36"/>
  <c r="AB1162" i="36"/>
  <c r="AC1162" i="36"/>
  <c r="AE1162" i="36"/>
  <c r="AF1162" i="36"/>
  <c r="X1163" i="36"/>
  <c r="Y1163" i="36"/>
  <c r="Z1163" i="36"/>
  <c r="AA1163" i="36"/>
  <c r="AB1163" i="36"/>
  <c r="AC1163" i="36"/>
  <c r="AE1163" i="36"/>
  <c r="AF1163" i="36"/>
  <c r="X1164" i="36"/>
  <c r="Y1164" i="36"/>
  <c r="Z1164" i="36"/>
  <c r="AA1164" i="36"/>
  <c r="AB1164" i="36"/>
  <c r="AC1164" i="36"/>
  <c r="AE1164" i="36"/>
  <c r="AF1164" i="36"/>
  <c r="X1165" i="36"/>
  <c r="Y1165" i="36"/>
  <c r="Z1165" i="36"/>
  <c r="AA1165" i="36"/>
  <c r="AB1165" i="36"/>
  <c r="AC1165" i="36"/>
  <c r="AE1165" i="36"/>
  <c r="AF1165" i="36"/>
  <c r="X1166" i="36"/>
  <c r="Y1166" i="36"/>
  <c r="Z1166" i="36"/>
  <c r="AA1166" i="36"/>
  <c r="AB1166" i="36"/>
  <c r="AC1166" i="36"/>
  <c r="AE1166" i="36"/>
  <c r="AF1166" i="36"/>
  <c r="X1167" i="36"/>
  <c r="Y1167" i="36"/>
  <c r="Z1167" i="36"/>
  <c r="AA1167" i="36"/>
  <c r="AB1167" i="36"/>
  <c r="AC1167" i="36"/>
  <c r="AE1167" i="36"/>
  <c r="AF1167" i="36"/>
  <c r="X1168" i="36"/>
  <c r="Y1168" i="36"/>
  <c r="Z1168" i="36"/>
  <c r="AA1168" i="36"/>
  <c r="AB1168" i="36"/>
  <c r="AC1168" i="36"/>
  <c r="AE1168" i="36"/>
  <c r="AF1168" i="36"/>
  <c r="X1169" i="36"/>
  <c r="Y1169" i="36"/>
  <c r="Z1169" i="36"/>
  <c r="AA1169" i="36"/>
  <c r="AB1169" i="36"/>
  <c r="AC1169" i="36"/>
  <c r="AE1169" i="36"/>
  <c r="AF1169" i="36"/>
  <c r="X1170" i="36"/>
  <c r="Y1170" i="36"/>
  <c r="Z1170" i="36"/>
  <c r="AA1170" i="36"/>
  <c r="AB1170" i="36"/>
  <c r="AC1170" i="36"/>
  <c r="AE1170" i="36"/>
  <c r="AF1170" i="36"/>
  <c r="X1171" i="36"/>
  <c r="Y1171" i="36"/>
  <c r="Z1171" i="36"/>
  <c r="AA1171" i="36"/>
  <c r="AB1171" i="36"/>
  <c r="AC1171" i="36"/>
  <c r="AE1171" i="36"/>
  <c r="AF1171" i="36"/>
  <c r="X1172" i="36"/>
  <c r="Y1172" i="36"/>
  <c r="Z1172" i="36"/>
  <c r="AA1172" i="36"/>
  <c r="AB1172" i="36"/>
  <c r="AC1172" i="36"/>
  <c r="AE1172" i="36"/>
  <c r="AF1172" i="36"/>
  <c r="X1173" i="36"/>
  <c r="Y1173" i="36"/>
  <c r="Z1173" i="36"/>
  <c r="AA1173" i="36"/>
  <c r="AB1173" i="36"/>
  <c r="AC1173" i="36"/>
  <c r="AE1173" i="36"/>
  <c r="AF1173" i="36"/>
  <c r="X1174" i="36"/>
  <c r="Y1174" i="36"/>
  <c r="Z1174" i="36"/>
  <c r="AA1174" i="36"/>
  <c r="AB1174" i="36"/>
  <c r="AC1174" i="36"/>
  <c r="AE1174" i="36"/>
  <c r="AF1174" i="36"/>
  <c r="X1175" i="36"/>
  <c r="Y1175" i="36"/>
  <c r="Z1175" i="36"/>
  <c r="AA1175" i="36"/>
  <c r="AB1175" i="36"/>
  <c r="AC1175" i="36"/>
  <c r="AE1175" i="36"/>
  <c r="AF1175" i="36"/>
  <c r="X1176" i="36"/>
  <c r="Y1176" i="36"/>
  <c r="Z1176" i="36"/>
  <c r="AA1176" i="36"/>
  <c r="AB1176" i="36"/>
  <c r="AC1176" i="36"/>
  <c r="AE1176" i="36"/>
  <c r="AF1176" i="36"/>
  <c r="X1177" i="36"/>
  <c r="Y1177" i="36"/>
  <c r="Z1177" i="36"/>
  <c r="AA1177" i="36"/>
  <c r="AB1177" i="36"/>
  <c r="AC1177" i="36"/>
  <c r="AE1177" i="36"/>
  <c r="AF1177" i="36"/>
  <c r="X1178" i="36"/>
  <c r="Y1178" i="36"/>
  <c r="Z1178" i="36"/>
  <c r="AA1178" i="36"/>
  <c r="AB1178" i="36"/>
  <c r="AC1178" i="36"/>
  <c r="AE1178" i="36"/>
  <c r="AF1178" i="36"/>
  <c r="X1179" i="36"/>
  <c r="Y1179" i="36"/>
  <c r="Z1179" i="36"/>
  <c r="AA1179" i="36"/>
  <c r="AB1179" i="36"/>
  <c r="AC1179" i="36"/>
  <c r="AE1179" i="36"/>
  <c r="AF1179" i="36"/>
  <c r="X1180" i="36"/>
  <c r="Y1180" i="36"/>
  <c r="Z1180" i="36"/>
  <c r="AA1180" i="36"/>
  <c r="AB1180" i="36"/>
  <c r="AC1180" i="36"/>
  <c r="AE1180" i="36"/>
  <c r="AF1180" i="36"/>
  <c r="X1181" i="36"/>
  <c r="Y1181" i="36"/>
  <c r="Z1181" i="36"/>
  <c r="AA1181" i="36"/>
  <c r="AB1181" i="36"/>
  <c r="AC1181" i="36"/>
  <c r="AE1181" i="36"/>
  <c r="AF1181" i="36"/>
  <c r="X1182" i="36"/>
  <c r="Y1182" i="36"/>
  <c r="Z1182" i="36"/>
  <c r="AA1182" i="36"/>
  <c r="AB1182" i="36"/>
  <c r="AC1182" i="36"/>
  <c r="AE1182" i="36"/>
  <c r="AF1182" i="36"/>
  <c r="X1183" i="36"/>
  <c r="Y1183" i="36"/>
  <c r="Z1183" i="36"/>
  <c r="AA1183" i="36"/>
  <c r="AB1183" i="36"/>
  <c r="AC1183" i="36"/>
  <c r="AE1183" i="36"/>
  <c r="AF1183" i="36"/>
  <c r="X1184" i="36"/>
  <c r="Y1184" i="36"/>
  <c r="Z1184" i="36"/>
  <c r="AA1184" i="36"/>
  <c r="AB1184" i="36"/>
  <c r="AC1184" i="36"/>
  <c r="AE1184" i="36"/>
  <c r="AF1184" i="36"/>
  <c r="X1185" i="36"/>
  <c r="Y1185" i="36"/>
  <c r="Z1185" i="36"/>
  <c r="AA1185" i="36"/>
  <c r="AB1185" i="36"/>
  <c r="AC1185" i="36"/>
  <c r="AE1185" i="36"/>
  <c r="AF1185" i="36"/>
  <c r="X1186" i="36"/>
  <c r="Y1186" i="36"/>
  <c r="Z1186" i="36"/>
  <c r="AA1186" i="36"/>
  <c r="AB1186" i="36"/>
  <c r="AC1186" i="36"/>
  <c r="AE1186" i="36"/>
  <c r="AF1186" i="36"/>
  <c r="X1187" i="36"/>
  <c r="Y1187" i="36"/>
  <c r="Z1187" i="36"/>
  <c r="AA1187" i="36"/>
  <c r="AB1187" i="36"/>
  <c r="AC1187" i="36"/>
  <c r="AE1187" i="36"/>
  <c r="AF1187" i="36"/>
  <c r="X1188" i="36"/>
  <c r="Y1188" i="36"/>
  <c r="Z1188" i="36"/>
  <c r="AA1188" i="36"/>
  <c r="AB1188" i="36"/>
  <c r="AC1188" i="36"/>
  <c r="AE1188" i="36"/>
  <c r="AF1188" i="36"/>
  <c r="X1189" i="36"/>
  <c r="Y1189" i="36"/>
  <c r="Z1189" i="36"/>
  <c r="AA1189" i="36"/>
  <c r="AB1189" i="36"/>
  <c r="AC1189" i="36"/>
  <c r="AE1189" i="36"/>
  <c r="AF1189" i="36"/>
  <c r="X1190" i="36"/>
  <c r="Y1190" i="36"/>
  <c r="Z1190" i="36"/>
  <c r="AA1190" i="36"/>
  <c r="AB1190" i="36"/>
  <c r="AC1190" i="36"/>
  <c r="AE1190" i="36"/>
  <c r="AF1190" i="36"/>
  <c r="X1191" i="36"/>
  <c r="Y1191" i="36"/>
  <c r="Z1191" i="36"/>
  <c r="AA1191" i="36"/>
  <c r="AB1191" i="36"/>
  <c r="AC1191" i="36"/>
  <c r="AE1191" i="36"/>
  <c r="AF1191" i="36"/>
  <c r="X1192" i="36"/>
  <c r="Y1192" i="36"/>
  <c r="Z1192" i="36"/>
  <c r="AA1192" i="36"/>
  <c r="AB1192" i="36"/>
  <c r="AC1192" i="36"/>
  <c r="AE1192" i="36"/>
  <c r="AF1192" i="36"/>
  <c r="X1193" i="36"/>
  <c r="Y1193" i="36"/>
  <c r="Z1193" i="36"/>
  <c r="AA1193" i="36"/>
  <c r="AB1193" i="36"/>
  <c r="AC1193" i="36"/>
  <c r="AE1193" i="36"/>
  <c r="AF1193" i="36"/>
  <c r="X1194" i="36"/>
  <c r="Y1194" i="36"/>
  <c r="Z1194" i="36"/>
  <c r="AA1194" i="36"/>
  <c r="AB1194" i="36"/>
  <c r="AC1194" i="36"/>
  <c r="AE1194" i="36"/>
  <c r="AF1194" i="36"/>
  <c r="X1195" i="36"/>
  <c r="Y1195" i="36"/>
  <c r="Z1195" i="36"/>
  <c r="AA1195" i="36"/>
  <c r="AB1195" i="36"/>
  <c r="AC1195" i="36"/>
  <c r="AE1195" i="36"/>
  <c r="AF1195" i="36"/>
  <c r="X1196" i="36"/>
  <c r="Y1196" i="36"/>
  <c r="Z1196" i="36"/>
  <c r="AA1196" i="36"/>
  <c r="AB1196" i="36"/>
  <c r="AC1196" i="36"/>
  <c r="AE1196" i="36"/>
  <c r="AF1196" i="36"/>
  <c r="X1197" i="36"/>
  <c r="Y1197" i="36"/>
  <c r="Z1197" i="36"/>
  <c r="AA1197" i="36"/>
  <c r="AB1197" i="36"/>
  <c r="AC1197" i="36"/>
  <c r="AE1197" i="36"/>
  <c r="AF1197" i="36"/>
  <c r="X1198" i="36"/>
  <c r="Y1198" i="36"/>
  <c r="Z1198" i="36"/>
  <c r="AA1198" i="36"/>
  <c r="AB1198" i="36"/>
  <c r="AC1198" i="36"/>
  <c r="AE1198" i="36"/>
  <c r="AF1198" i="36"/>
  <c r="X1199" i="36"/>
  <c r="Y1199" i="36"/>
  <c r="Z1199" i="36"/>
  <c r="AA1199" i="36"/>
  <c r="AB1199" i="36"/>
  <c r="AC1199" i="36"/>
  <c r="AE1199" i="36"/>
  <c r="AF1199" i="36"/>
  <c r="X1200" i="36"/>
  <c r="Y1200" i="36"/>
  <c r="Z1200" i="36"/>
  <c r="AA1200" i="36"/>
  <c r="AB1200" i="36"/>
  <c r="AC1200" i="36"/>
  <c r="AE1200" i="36"/>
  <c r="AF1200" i="36"/>
  <c r="X1201" i="36"/>
  <c r="Y1201" i="36"/>
  <c r="Z1201" i="36"/>
  <c r="AA1201" i="36"/>
  <c r="AB1201" i="36"/>
  <c r="AC1201" i="36"/>
  <c r="AE1201" i="36"/>
  <c r="AF1201" i="36"/>
  <c r="X1202" i="36"/>
  <c r="Y1202" i="36"/>
  <c r="Z1202" i="36"/>
  <c r="AA1202" i="36"/>
  <c r="AB1202" i="36"/>
  <c r="AC1202" i="36"/>
  <c r="AE1202" i="36"/>
  <c r="AF1202" i="36"/>
  <c r="X1203" i="36"/>
  <c r="Y1203" i="36"/>
  <c r="Z1203" i="36"/>
  <c r="AA1203" i="36"/>
  <c r="AB1203" i="36"/>
  <c r="AC1203" i="36"/>
  <c r="AE1203" i="36"/>
  <c r="AF1203" i="36"/>
  <c r="X1204" i="36"/>
  <c r="Y1204" i="36"/>
  <c r="Z1204" i="36"/>
  <c r="AA1204" i="36"/>
  <c r="AB1204" i="36"/>
  <c r="AC1204" i="36"/>
  <c r="AE1204" i="36"/>
  <c r="AF1204" i="36"/>
  <c r="X1205" i="36"/>
  <c r="Y1205" i="36"/>
  <c r="Z1205" i="36"/>
  <c r="AA1205" i="36"/>
  <c r="AB1205" i="36"/>
  <c r="AC1205" i="36"/>
  <c r="AE1205" i="36"/>
  <c r="AF1205" i="36"/>
  <c r="X1206" i="36"/>
  <c r="Y1206" i="36"/>
  <c r="Z1206" i="36"/>
  <c r="AA1206" i="36"/>
  <c r="AB1206" i="36"/>
  <c r="AC1206" i="36"/>
  <c r="AE1206" i="36"/>
  <c r="AF1206" i="36"/>
  <c r="X1207" i="36"/>
  <c r="Y1207" i="36"/>
  <c r="Z1207" i="36"/>
  <c r="AA1207" i="36"/>
  <c r="AB1207" i="36"/>
  <c r="AC1207" i="36"/>
  <c r="AE1207" i="36"/>
  <c r="AF1207" i="36"/>
  <c r="X1208" i="36"/>
  <c r="Y1208" i="36"/>
  <c r="Z1208" i="36"/>
  <c r="AA1208" i="36"/>
  <c r="AB1208" i="36"/>
  <c r="AC1208" i="36"/>
  <c r="AE1208" i="36"/>
  <c r="AF1208" i="36"/>
  <c r="X1209" i="36"/>
  <c r="Y1209" i="36"/>
  <c r="Z1209" i="36"/>
  <c r="AA1209" i="36"/>
  <c r="AB1209" i="36"/>
  <c r="AC1209" i="36"/>
  <c r="AE1209" i="36"/>
  <c r="AF1209" i="36"/>
  <c r="X1210" i="36"/>
  <c r="Y1210" i="36"/>
  <c r="Z1210" i="36"/>
  <c r="AA1210" i="36"/>
  <c r="AB1210" i="36"/>
  <c r="AC1210" i="36"/>
  <c r="AE1210" i="36"/>
  <c r="AF1210" i="36"/>
  <c r="X1211" i="36"/>
  <c r="Y1211" i="36"/>
  <c r="Z1211" i="36"/>
  <c r="AA1211" i="36"/>
  <c r="AB1211" i="36"/>
  <c r="AC1211" i="36"/>
  <c r="AE1211" i="36"/>
  <c r="AF1211" i="36"/>
  <c r="X1212" i="36"/>
  <c r="Y1212" i="36"/>
  <c r="Z1212" i="36"/>
  <c r="AA1212" i="36"/>
  <c r="AB1212" i="36"/>
  <c r="AC1212" i="36"/>
  <c r="AE1212" i="36"/>
  <c r="AF1212" i="36"/>
  <c r="X1213" i="36"/>
  <c r="Y1213" i="36"/>
  <c r="Z1213" i="36"/>
  <c r="AA1213" i="36"/>
  <c r="AB1213" i="36"/>
  <c r="AC1213" i="36"/>
  <c r="AE1213" i="36"/>
  <c r="AF1213" i="36"/>
  <c r="X1214" i="36"/>
  <c r="Y1214" i="36"/>
  <c r="Z1214" i="36"/>
  <c r="AA1214" i="36"/>
  <c r="AB1214" i="36"/>
  <c r="AC1214" i="36"/>
  <c r="AE1214" i="36"/>
  <c r="AF1214" i="36"/>
  <c r="X1215" i="36"/>
  <c r="Y1215" i="36"/>
  <c r="Z1215" i="36"/>
  <c r="AA1215" i="36"/>
  <c r="AB1215" i="36"/>
  <c r="AC1215" i="36"/>
  <c r="AE1215" i="36"/>
  <c r="AF1215" i="36"/>
  <c r="X1216" i="36"/>
  <c r="Y1216" i="36"/>
  <c r="Z1216" i="36"/>
  <c r="AA1216" i="36"/>
  <c r="AB1216" i="36"/>
  <c r="AC1216" i="36"/>
  <c r="AE1216" i="36"/>
  <c r="AF1216" i="36"/>
  <c r="X1217" i="36"/>
  <c r="Y1217" i="36"/>
  <c r="Z1217" i="36"/>
  <c r="AA1217" i="36"/>
  <c r="AB1217" i="36"/>
  <c r="AC1217" i="36"/>
  <c r="AE1217" i="36"/>
  <c r="AF1217" i="36"/>
  <c r="X1218" i="36"/>
  <c r="Y1218" i="36"/>
  <c r="Z1218" i="36"/>
  <c r="AA1218" i="36"/>
  <c r="AB1218" i="36"/>
  <c r="AC1218" i="36"/>
  <c r="AE1218" i="36"/>
  <c r="AF1218" i="36"/>
  <c r="X1219" i="36"/>
  <c r="Y1219" i="36"/>
  <c r="Z1219" i="36"/>
  <c r="AA1219" i="36"/>
  <c r="AB1219" i="36"/>
  <c r="AC1219" i="36"/>
  <c r="AE1219" i="36"/>
  <c r="AF1219" i="36"/>
  <c r="X1220" i="36"/>
  <c r="Y1220" i="36"/>
  <c r="Z1220" i="36"/>
  <c r="AA1220" i="36"/>
  <c r="AB1220" i="36"/>
  <c r="AC1220" i="36"/>
  <c r="AE1220" i="36"/>
  <c r="AF1220" i="36"/>
  <c r="X1221" i="36"/>
  <c r="Y1221" i="36"/>
  <c r="Z1221" i="36"/>
  <c r="AA1221" i="36"/>
  <c r="AB1221" i="36"/>
  <c r="AC1221" i="36"/>
  <c r="AE1221" i="36"/>
  <c r="AF1221" i="36"/>
  <c r="X1222" i="36"/>
  <c r="Y1222" i="36"/>
  <c r="Z1222" i="36"/>
  <c r="AA1222" i="36"/>
  <c r="AB1222" i="36"/>
  <c r="AC1222" i="36"/>
  <c r="AE1222" i="36"/>
  <c r="AF1222" i="36"/>
  <c r="X1223" i="36"/>
  <c r="Y1223" i="36"/>
  <c r="Z1223" i="36"/>
  <c r="AA1223" i="36"/>
  <c r="AB1223" i="36"/>
  <c r="AC1223" i="36"/>
  <c r="AE1223" i="36"/>
  <c r="AF1223" i="36"/>
  <c r="X1224" i="36"/>
  <c r="Y1224" i="36"/>
  <c r="Z1224" i="36"/>
  <c r="AA1224" i="36"/>
  <c r="AB1224" i="36"/>
  <c r="AC1224" i="36"/>
  <c r="AE1224" i="36"/>
  <c r="AF1224" i="36"/>
  <c r="X1225" i="36"/>
  <c r="Y1225" i="36"/>
  <c r="Z1225" i="36"/>
  <c r="AA1225" i="36"/>
  <c r="AB1225" i="36"/>
  <c r="AC1225" i="36"/>
  <c r="AE1225" i="36"/>
  <c r="AF1225" i="36"/>
  <c r="X1226" i="36"/>
  <c r="Y1226" i="36"/>
  <c r="Z1226" i="36"/>
  <c r="AA1226" i="36"/>
  <c r="AB1226" i="36"/>
  <c r="AC1226" i="36"/>
  <c r="AE1226" i="36"/>
  <c r="AF1226" i="36"/>
  <c r="X1227" i="36"/>
  <c r="Y1227" i="36"/>
  <c r="Z1227" i="36"/>
  <c r="AA1227" i="36"/>
  <c r="AB1227" i="36"/>
  <c r="AC1227" i="36"/>
  <c r="AE1227" i="36"/>
  <c r="AF1227" i="36"/>
  <c r="X1228" i="36"/>
  <c r="Y1228" i="36"/>
  <c r="Z1228" i="36"/>
  <c r="AA1228" i="36"/>
  <c r="AB1228" i="36"/>
  <c r="AC1228" i="36"/>
  <c r="AE1228" i="36"/>
  <c r="AF1228" i="36"/>
  <c r="X1229" i="36"/>
  <c r="Y1229" i="36"/>
  <c r="Z1229" i="36"/>
  <c r="AA1229" i="36"/>
  <c r="AB1229" i="36"/>
  <c r="AC1229" i="36"/>
  <c r="AE1229" i="36"/>
  <c r="AF1229" i="36"/>
  <c r="X1230" i="36"/>
  <c r="Y1230" i="36"/>
  <c r="Z1230" i="36"/>
  <c r="AA1230" i="36"/>
  <c r="AB1230" i="36"/>
  <c r="AC1230" i="36"/>
  <c r="AE1230" i="36"/>
  <c r="AF1230" i="36"/>
  <c r="X1231" i="36"/>
  <c r="Y1231" i="36"/>
  <c r="Z1231" i="36"/>
  <c r="AA1231" i="36"/>
  <c r="AB1231" i="36"/>
  <c r="AC1231" i="36"/>
  <c r="AE1231" i="36"/>
  <c r="AF1231" i="36"/>
  <c r="X1232" i="36"/>
  <c r="Y1232" i="36"/>
  <c r="Z1232" i="36"/>
  <c r="AA1232" i="36"/>
  <c r="AB1232" i="36"/>
  <c r="AC1232" i="36"/>
  <c r="AE1232" i="36"/>
  <c r="AF1232" i="36"/>
  <c r="X1233" i="36"/>
  <c r="Y1233" i="36"/>
  <c r="Z1233" i="36"/>
  <c r="AA1233" i="36"/>
  <c r="AB1233" i="36"/>
  <c r="AC1233" i="36"/>
  <c r="AE1233" i="36"/>
  <c r="AF1233" i="36"/>
  <c r="X1234" i="36"/>
  <c r="Y1234" i="36"/>
  <c r="Z1234" i="36"/>
  <c r="AA1234" i="36"/>
  <c r="AB1234" i="36"/>
  <c r="AC1234" i="36"/>
  <c r="AE1234" i="36"/>
  <c r="AF1234" i="36"/>
  <c r="X1235" i="36"/>
  <c r="Y1235" i="36"/>
  <c r="Z1235" i="36"/>
  <c r="AA1235" i="36"/>
  <c r="AB1235" i="36"/>
  <c r="AC1235" i="36"/>
  <c r="AE1235" i="36"/>
  <c r="AF1235" i="36"/>
  <c r="X1236" i="36"/>
  <c r="Y1236" i="36"/>
  <c r="Z1236" i="36"/>
  <c r="AA1236" i="36"/>
  <c r="AB1236" i="36"/>
  <c r="AC1236" i="36"/>
  <c r="AE1236" i="36"/>
  <c r="AF1236" i="36"/>
  <c r="X1237" i="36"/>
  <c r="Y1237" i="36"/>
  <c r="Z1237" i="36"/>
  <c r="AA1237" i="36"/>
  <c r="AB1237" i="36"/>
  <c r="AC1237" i="36"/>
  <c r="AE1237" i="36"/>
  <c r="AF1237" i="36"/>
  <c r="X1238" i="36"/>
  <c r="Y1238" i="36"/>
  <c r="Z1238" i="36"/>
  <c r="AA1238" i="36"/>
  <c r="AB1238" i="36"/>
  <c r="AC1238" i="36"/>
  <c r="AE1238" i="36"/>
  <c r="AF1238" i="36"/>
  <c r="X1239" i="36"/>
  <c r="Y1239" i="36"/>
  <c r="Z1239" i="36"/>
  <c r="AA1239" i="36"/>
  <c r="AB1239" i="36"/>
  <c r="AC1239" i="36"/>
  <c r="AE1239" i="36"/>
  <c r="AF1239" i="36"/>
  <c r="X1240" i="36"/>
  <c r="Y1240" i="36"/>
  <c r="Z1240" i="36"/>
  <c r="AA1240" i="36"/>
  <c r="AB1240" i="36"/>
  <c r="AC1240" i="36"/>
  <c r="AE1240" i="36"/>
  <c r="AF1240" i="36"/>
  <c r="X1241" i="36"/>
  <c r="Y1241" i="36"/>
  <c r="Z1241" i="36"/>
  <c r="AA1241" i="36"/>
  <c r="AB1241" i="36"/>
  <c r="AC1241" i="36"/>
  <c r="AE1241" i="36"/>
  <c r="AF1241" i="36"/>
  <c r="X1242" i="36"/>
  <c r="Y1242" i="36"/>
  <c r="Z1242" i="36"/>
  <c r="AA1242" i="36"/>
  <c r="AB1242" i="36"/>
  <c r="AC1242" i="36"/>
  <c r="AE1242" i="36"/>
  <c r="AF1242" i="36"/>
  <c r="X1243" i="36"/>
  <c r="Y1243" i="36"/>
  <c r="Z1243" i="36"/>
  <c r="AA1243" i="36"/>
  <c r="AB1243" i="36"/>
  <c r="AC1243" i="36"/>
  <c r="AE1243" i="36"/>
  <c r="AF1243" i="36"/>
  <c r="X1244" i="36"/>
  <c r="Y1244" i="36"/>
  <c r="Z1244" i="36"/>
  <c r="AA1244" i="36"/>
  <c r="AB1244" i="36"/>
  <c r="AC1244" i="36"/>
  <c r="AE1244" i="36"/>
  <c r="AF1244" i="36"/>
  <c r="X1245" i="36"/>
  <c r="Y1245" i="36"/>
  <c r="Z1245" i="36"/>
  <c r="AA1245" i="36"/>
  <c r="AB1245" i="36"/>
  <c r="AC1245" i="36"/>
  <c r="AE1245" i="36"/>
  <c r="AF1245" i="36"/>
  <c r="X1246" i="36"/>
  <c r="Y1246" i="36"/>
  <c r="Z1246" i="36"/>
  <c r="AA1246" i="36"/>
  <c r="AB1246" i="36"/>
  <c r="AC1246" i="36"/>
  <c r="AE1246" i="36"/>
  <c r="AF1246" i="36"/>
  <c r="X1247" i="36"/>
  <c r="Y1247" i="36"/>
  <c r="Z1247" i="36"/>
  <c r="AA1247" i="36"/>
  <c r="AB1247" i="36"/>
  <c r="AC1247" i="36"/>
  <c r="AE1247" i="36"/>
  <c r="AF1247" i="36"/>
  <c r="X1248" i="36"/>
  <c r="Y1248" i="36"/>
  <c r="Z1248" i="36"/>
  <c r="AA1248" i="36"/>
  <c r="AB1248" i="36"/>
  <c r="AC1248" i="36"/>
  <c r="AE1248" i="36"/>
  <c r="AF1248" i="36"/>
  <c r="X1249" i="36"/>
  <c r="Y1249" i="36"/>
  <c r="Z1249" i="36"/>
  <c r="AA1249" i="36"/>
  <c r="AB1249" i="36"/>
  <c r="AC1249" i="36"/>
  <c r="AE1249" i="36"/>
  <c r="AF1249" i="36"/>
  <c r="X1250" i="36"/>
  <c r="Y1250" i="36"/>
  <c r="Z1250" i="36"/>
  <c r="AA1250" i="36"/>
  <c r="AB1250" i="36"/>
  <c r="AC1250" i="36"/>
  <c r="AE1250" i="36"/>
  <c r="AF1250" i="36"/>
  <c r="X1251" i="36"/>
  <c r="Y1251" i="36"/>
  <c r="Z1251" i="36"/>
  <c r="AA1251" i="36"/>
  <c r="AB1251" i="36"/>
  <c r="AC1251" i="36"/>
  <c r="AE1251" i="36"/>
  <c r="AF1251" i="36"/>
  <c r="X1252" i="36"/>
  <c r="Y1252" i="36"/>
  <c r="Z1252" i="36"/>
  <c r="AA1252" i="36"/>
  <c r="AB1252" i="36"/>
  <c r="AC1252" i="36"/>
  <c r="AE1252" i="36"/>
  <c r="AF1252" i="36"/>
  <c r="X1253" i="36"/>
  <c r="Y1253" i="36"/>
  <c r="Z1253" i="36"/>
  <c r="AA1253" i="36"/>
  <c r="AB1253" i="36"/>
  <c r="AC1253" i="36"/>
  <c r="AE1253" i="36"/>
  <c r="AF1253" i="36"/>
  <c r="X1254" i="36"/>
  <c r="Y1254" i="36"/>
  <c r="Z1254" i="36"/>
  <c r="AA1254" i="36"/>
  <c r="AB1254" i="36"/>
  <c r="AC1254" i="36"/>
  <c r="AE1254" i="36"/>
  <c r="AF1254" i="36"/>
  <c r="X1255" i="36"/>
  <c r="Y1255" i="36"/>
  <c r="Z1255" i="36"/>
  <c r="AA1255" i="36"/>
  <c r="AB1255" i="36"/>
  <c r="AC1255" i="36"/>
  <c r="AE1255" i="36"/>
  <c r="AF1255" i="36"/>
  <c r="X1256" i="36"/>
  <c r="Y1256" i="36"/>
  <c r="Z1256" i="36"/>
  <c r="AA1256" i="36"/>
  <c r="AB1256" i="36"/>
  <c r="AC1256" i="36"/>
  <c r="AE1256" i="36"/>
  <c r="AF1256" i="36"/>
  <c r="X1257" i="36"/>
  <c r="Y1257" i="36"/>
  <c r="Z1257" i="36"/>
  <c r="AA1257" i="36"/>
  <c r="AB1257" i="36"/>
  <c r="AC1257" i="36"/>
  <c r="AE1257" i="36"/>
  <c r="AF1257" i="36"/>
  <c r="X1258" i="36"/>
  <c r="Y1258" i="36"/>
  <c r="Z1258" i="36"/>
  <c r="AA1258" i="36"/>
  <c r="AB1258" i="36"/>
  <c r="AC1258" i="36"/>
  <c r="AE1258" i="36"/>
  <c r="AF1258" i="36"/>
  <c r="X1259" i="36"/>
  <c r="Y1259" i="36"/>
  <c r="Z1259" i="36"/>
  <c r="AA1259" i="36"/>
  <c r="AB1259" i="36"/>
  <c r="AC1259" i="36"/>
  <c r="AE1259" i="36"/>
  <c r="AF1259" i="36"/>
  <c r="X1260" i="36"/>
  <c r="Y1260" i="36"/>
  <c r="Z1260" i="36"/>
  <c r="AA1260" i="36"/>
  <c r="AB1260" i="36"/>
  <c r="AC1260" i="36"/>
  <c r="AE1260" i="36"/>
  <c r="AF1260" i="36"/>
  <c r="X1261" i="36"/>
  <c r="Y1261" i="36"/>
  <c r="Z1261" i="36"/>
  <c r="AA1261" i="36"/>
  <c r="AB1261" i="36"/>
  <c r="AC1261" i="36"/>
  <c r="AE1261" i="36"/>
  <c r="AF1261" i="36"/>
  <c r="X1262" i="36"/>
  <c r="Y1262" i="36"/>
  <c r="Z1262" i="36"/>
  <c r="AA1262" i="36"/>
  <c r="AB1262" i="36"/>
  <c r="AC1262" i="36"/>
  <c r="AE1262" i="36"/>
  <c r="AF1262" i="36"/>
  <c r="X1263" i="36"/>
  <c r="Y1263" i="36"/>
  <c r="Z1263" i="36"/>
  <c r="AA1263" i="36"/>
  <c r="AB1263" i="36"/>
  <c r="AC1263" i="36"/>
  <c r="AE1263" i="36"/>
  <c r="AF1263" i="36"/>
  <c r="X1264" i="36"/>
  <c r="Y1264" i="36"/>
  <c r="Z1264" i="36"/>
  <c r="AA1264" i="36"/>
  <c r="AB1264" i="36"/>
  <c r="AC1264" i="36"/>
  <c r="AE1264" i="36"/>
  <c r="AF1264" i="36"/>
  <c r="X1265" i="36"/>
  <c r="Y1265" i="36"/>
  <c r="Z1265" i="36"/>
  <c r="AA1265" i="36"/>
  <c r="AB1265" i="36"/>
  <c r="AC1265" i="36"/>
  <c r="AE1265" i="36"/>
  <c r="AF1265" i="36"/>
  <c r="X1266" i="36"/>
  <c r="Y1266" i="36"/>
  <c r="Z1266" i="36"/>
  <c r="AA1266" i="36"/>
  <c r="AB1266" i="36"/>
  <c r="AC1266" i="36"/>
  <c r="AE1266" i="36"/>
  <c r="AF1266" i="36"/>
  <c r="X1267" i="36"/>
  <c r="Y1267" i="36"/>
  <c r="Z1267" i="36"/>
  <c r="AA1267" i="36"/>
  <c r="AB1267" i="36"/>
  <c r="AC1267" i="36"/>
  <c r="AE1267" i="36"/>
  <c r="AF1267" i="36"/>
  <c r="X1268" i="36"/>
  <c r="Y1268" i="36"/>
  <c r="Z1268" i="36"/>
  <c r="AA1268" i="36"/>
  <c r="AB1268" i="36"/>
  <c r="AC1268" i="36"/>
  <c r="AE1268" i="36"/>
  <c r="AF1268" i="36"/>
  <c r="X1269" i="36"/>
  <c r="Y1269" i="36"/>
  <c r="Z1269" i="36"/>
  <c r="AA1269" i="36"/>
  <c r="AB1269" i="36"/>
  <c r="AC1269" i="36"/>
  <c r="AE1269" i="36"/>
  <c r="AF1269" i="36"/>
  <c r="X1270" i="36"/>
  <c r="Y1270" i="36"/>
  <c r="Z1270" i="36"/>
  <c r="AA1270" i="36"/>
  <c r="AB1270" i="36"/>
  <c r="AC1270" i="36"/>
  <c r="AE1270" i="36"/>
  <c r="AF1270" i="36"/>
  <c r="X1271" i="36"/>
  <c r="Y1271" i="36"/>
  <c r="Z1271" i="36"/>
  <c r="AA1271" i="36"/>
  <c r="AB1271" i="36"/>
  <c r="AC1271" i="36"/>
  <c r="AE1271" i="36"/>
  <c r="AF1271" i="36"/>
  <c r="X1272" i="36"/>
  <c r="Y1272" i="36"/>
  <c r="Z1272" i="36"/>
  <c r="AA1272" i="36"/>
  <c r="AB1272" i="36"/>
  <c r="AC1272" i="36"/>
  <c r="AE1272" i="36"/>
  <c r="AF1272" i="36"/>
  <c r="X1273" i="36"/>
  <c r="Y1273" i="36"/>
  <c r="Z1273" i="36"/>
  <c r="AA1273" i="36"/>
  <c r="AB1273" i="36"/>
  <c r="AC1273" i="36"/>
  <c r="AE1273" i="36"/>
  <c r="AF1273" i="36"/>
  <c r="X1274" i="36"/>
  <c r="Y1274" i="36"/>
  <c r="Z1274" i="36"/>
  <c r="AA1274" i="36"/>
  <c r="AB1274" i="36"/>
  <c r="AC1274" i="36"/>
  <c r="AE1274" i="36"/>
  <c r="AF1274" i="36"/>
  <c r="X1275" i="36"/>
  <c r="Y1275" i="36"/>
  <c r="Z1275" i="36"/>
  <c r="AA1275" i="36"/>
  <c r="AB1275" i="36"/>
  <c r="AC1275" i="36"/>
  <c r="AE1275" i="36"/>
  <c r="AF1275" i="36"/>
  <c r="X1276" i="36"/>
  <c r="Y1276" i="36"/>
  <c r="Z1276" i="36"/>
  <c r="AA1276" i="36"/>
  <c r="AB1276" i="36"/>
  <c r="AC1276" i="36"/>
  <c r="AE1276" i="36"/>
  <c r="AF1276" i="36"/>
  <c r="X1277" i="36"/>
  <c r="Y1277" i="36"/>
  <c r="Z1277" i="36"/>
  <c r="AA1277" i="36"/>
  <c r="AB1277" i="36"/>
  <c r="AC1277" i="36"/>
  <c r="AE1277" i="36"/>
  <c r="AF1277" i="36"/>
  <c r="X1278" i="36"/>
  <c r="Y1278" i="36"/>
  <c r="Z1278" i="36"/>
  <c r="AA1278" i="36"/>
  <c r="AB1278" i="36"/>
  <c r="AC1278" i="36"/>
  <c r="AE1278" i="36"/>
  <c r="AF1278" i="36"/>
  <c r="X1279" i="36"/>
  <c r="Y1279" i="36"/>
  <c r="Z1279" i="36"/>
  <c r="AA1279" i="36"/>
  <c r="AB1279" i="36"/>
  <c r="AC1279" i="36"/>
  <c r="AE1279" i="36"/>
  <c r="AF1279" i="36"/>
  <c r="X1280" i="36"/>
  <c r="Y1280" i="36"/>
  <c r="Z1280" i="36"/>
  <c r="AA1280" i="36"/>
  <c r="AB1280" i="36"/>
  <c r="AC1280" i="36"/>
  <c r="AE1280" i="36"/>
  <c r="AF1280" i="36"/>
  <c r="X1281" i="36"/>
  <c r="Y1281" i="36"/>
  <c r="Z1281" i="36"/>
  <c r="AA1281" i="36"/>
  <c r="AB1281" i="36"/>
  <c r="AC1281" i="36"/>
  <c r="AE1281" i="36"/>
  <c r="AF1281" i="36"/>
  <c r="X1282" i="36"/>
  <c r="Y1282" i="36"/>
  <c r="Z1282" i="36"/>
  <c r="AA1282" i="36"/>
  <c r="AB1282" i="36"/>
  <c r="AC1282" i="36"/>
  <c r="AE1282" i="36"/>
  <c r="AF1282" i="36"/>
  <c r="X1283" i="36"/>
  <c r="Y1283" i="36"/>
  <c r="Z1283" i="36"/>
  <c r="AA1283" i="36"/>
  <c r="AB1283" i="36"/>
  <c r="AC1283" i="36"/>
  <c r="AE1283" i="36"/>
  <c r="AF1283" i="36"/>
  <c r="X1284" i="36"/>
  <c r="Y1284" i="36"/>
  <c r="Z1284" i="36"/>
  <c r="AA1284" i="36"/>
  <c r="AB1284" i="36"/>
  <c r="AC1284" i="36"/>
  <c r="AE1284" i="36"/>
  <c r="AF1284" i="36"/>
  <c r="X1285" i="36"/>
  <c r="Y1285" i="36"/>
  <c r="Z1285" i="36"/>
  <c r="AA1285" i="36"/>
  <c r="AB1285" i="36"/>
  <c r="AC1285" i="36"/>
  <c r="AE1285" i="36"/>
  <c r="AF1285" i="36"/>
  <c r="X1286" i="36"/>
  <c r="Y1286" i="36"/>
  <c r="Z1286" i="36"/>
  <c r="AA1286" i="36"/>
  <c r="AB1286" i="36"/>
  <c r="AC1286" i="36"/>
  <c r="AE1286" i="36"/>
  <c r="AF1286" i="36"/>
  <c r="X1287" i="36"/>
  <c r="Y1287" i="36"/>
  <c r="Z1287" i="36"/>
  <c r="AA1287" i="36"/>
  <c r="AB1287" i="36"/>
  <c r="AC1287" i="36"/>
  <c r="AE1287" i="36"/>
  <c r="AF1287" i="36"/>
  <c r="X1288" i="36"/>
  <c r="Y1288" i="36"/>
  <c r="Z1288" i="36"/>
  <c r="AA1288" i="36"/>
  <c r="AB1288" i="36"/>
  <c r="AC1288" i="36"/>
  <c r="AE1288" i="36"/>
  <c r="AF1288" i="36"/>
  <c r="X1289" i="36"/>
  <c r="Y1289" i="36"/>
  <c r="Z1289" i="36"/>
  <c r="AA1289" i="36"/>
  <c r="AB1289" i="36"/>
  <c r="AC1289" i="36"/>
  <c r="AE1289" i="36"/>
  <c r="AF1289" i="36"/>
  <c r="X1290" i="36"/>
  <c r="Y1290" i="36"/>
  <c r="Z1290" i="36"/>
  <c r="AA1290" i="36"/>
  <c r="AB1290" i="36"/>
  <c r="AC1290" i="36"/>
  <c r="AE1290" i="36"/>
  <c r="AF1290" i="36"/>
  <c r="X1291" i="36"/>
  <c r="Y1291" i="36"/>
  <c r="Z1291" i="36"/>
  <c r="AA1291" i="36"/>
  <c r="AB1291" i="36"/>
  <c r="AC1291" i="36"/>
  <c r="AE1291" i="36"/>
  <c r="AF1291" i="36"/>
  <c r="X1292" i="36"/>
  <c r="Y1292" i="36"/>
  <c r="Z1292" i="36"/>
  <c r="AA1292" i="36"/>
  <c r="AB1292" i="36"/>
  <c r="AC1292" i="36"/>
  <c r="AE1292" i="36"/>
  <c r="AF1292" i="36"/>
  <c r="X1293" i="36"/>
  <c r="Y1293" i="36"/>
  <c r="Z1293" i="36"/>
  <c r="AA1293" i="36"/>
  <c r="AB1293" i="36"/>
  <c r="AC1293" i="36"/>
  <c r="AE1293" i="36"/>
  <c r="AF1293" i="36"/>
  <c r="X1294" i="36"/>
  <c r="Y1294" i="36"/>
  <c r="Z1294" i="36"/>
  <c r="AA1294" i="36"/>
  <c r="AB1294" i="36"/>
  <c r="AC1294" i="36"/>
  <c r="AE1294" i="36"/>
  <c r="AF1294" i="36"/>
  <c r="X1295" i="36"/>
  <c r="Y1295" i="36"/>
  <c r="Z1295" i="36"/>
  <c r="AA1295" i="36"/>
  <c r="AB1295" i="36"/>
  <c r="AC1295" i="36"/>
  <c r="AE1295" i="36"/>
  <c r="AF1295" i="36"/>
  <c r="X1296" i="36"/>
  <c r="Y1296" i="36"/>
  <c r="Z1296" i="36"/>
  <c r="AA1296" i="36"/>
  <c r="AB1296" i="36"/>
  <c r="AC1296" i="36"/>
  <c r="AE1296" i="36"/>
  <c r="AF1296" i="36"/>
  <c r="X1297" i="36"/>
  <c r="Y1297" i="36"/>
  <c r="Z1297" i="36"/>
  <c r="AA1297" i="36"/>
  <c r="AB1297" i="36"/>
  <c r="AC1297" i="36"/>
  <c r="AE1297" i="36"/>
  <c r="AF1297" i="36"/>
  <c r="X1298" i="36"/>
  <c r="Y1298" i="36"/>
  <c r="Z1298" i="36"/>
  <c r="AA1298" i="36"/>
  <c r="AB1298" i="36"/>
  <c r="AC1298" i="36"/>
  <c r="AE1298" i="36"/>
  <c r="AF1298" i="36"/>
  <c r="X1299" i="36"/>
  <c r="Y1299" i="36"/>
  <c r="Z1299" i="36"/>
  <c r="AA1299" i="36"/>
  <c r="AB1299" i="36"/>
  <c r="AC1299" i="36"/>
  <c r="AE1299" i="36"/>
  <c r="AF1299" i="36"/>
  <c r="X1300" i="36"/>
  <c r="Y1300" i="36"/>
  <c r="Z1300" i="36"/>
  <c r="AA1300" i="36"/>
  <c r="AB1300" i="36"/>
  <c r="AC1300" i="36"/>
  <c r="AE1300" i="36"/>
  <c r="AF1300" i="36"/>
  <c r="X1301" i="36"/>
  <c r="Y1301" i="36"/>
  <c r="Z1301" i="36"/>
  <c r="AA1301" i="36"/>
  <c r="AB1301" i="36"/>
  <c r="AC1301" i="36"/>
  <c r="AE1301" i="36"/>
  <c r="AF1301" i="36"/>
  <c r="X1302" i="36"/>
  <c r="Y1302" i="36"/>
  <c r="Z1302" i="36"/>
  <c r="AA1302" i="36"/>
  <c r="AB1302" i="36"/>
  <c r="AC1302" i="36"/>
  <c r="AE1302" i="36"/>
  <c r="AF1302" i="36"/>
  <c r="X1303" i="36"/>
  <c r="Y1303" i="36"/>
  <c r="Z1303" i="36"/>
  <c r="AA1303" i="36"/>
  <c r="AB1303" i="36"/>
  <c r="AC1303" i="36"/>
  <c r="AE1303" i="36"/>
  <c r="AF1303" i="36"/>
  <c r="X1304" i="36"/>
  <c r="Y1304" i="36"/>
  <c r="Z1304" i="36"/>
  <c r="AA1304" i="36"/>
  <c r="AB1304" i="36"/>
  <c r="AC1304" i="36"/>
  <c r="AE1304" i="36"/>
  <c r="AF1304" i="36"/>
  <c r="X1305" i="36"/>
  <c r="Y1305" i="36"/>
  <c r="Z1305" i="36"/>
  <c r="AA1305" i="36"/>
  <c r="AB1305" i="36"/>
  <c r="AC1305" i="36"/>
  <c r="AE1305" i="36"/>
  <c r="AF1305" i="36"/>
  <c r="X1306" i="36"/>
  <c r="Y1306" i="36"/>
  <c r="Z1306" i="36"/>
  <c r="AA1306" i="36"/>
  <c r="AB1306" i="36"/>
  <c r="AC1306" i="36"/>
  <c r="AE1306" i="36"/>
  <c r="AF1306" i="36"/>
  <c r="X1307" i="36"/>
  <c r="Y1307" i="36"/>
  <c r="Z1307" i="36"/>
  <c r="AA1307" i="36"/>
  <c r="AB1307" i="36"/>
  <c r="AC1307" i="36"/>
  <c r="AE1307" i="36"/>
  <c r="AF1307" i="36"/>
  <c r="X1308" i="36"/>
  <c r="Y1308" i="36"/>
  <c r="Z1308" i="36"/>
  <c r="AA1308" i="36"/>
  <c r="AB1308" i="36"/>
  <c r="AC1308" i="36"/>
  <c r="AE1308" i="36"/>
  <c r="AF1308" i="36"/>
  <c r="X1309" i="36"/>
  <c r="Y1309" i="36"/>
  <c r="Z1309" i="36"/>
  <c r="AA1309" i="36"/>
  <c r="AB1309" i="36"/>
  <c r="AC1309" i="36"/>
  <c r="AE1309" i="36"/>
  <c r="AF1309" i="36"/>
  <c r="X1310" i="36"/>
  <c r="Y1310" i="36"/>
  <c r="Z1310" i="36"/>
  <c r="AA1310" i="36"/>
  <c r="AB1310" i="36"/>
  <c r="AC1310" i="36"/>
  <c r="AE1310" i="36"/>
  <c r="AF1310" i="36"/>
  <c r="X1311" i="36"/>
  <c r="Y1311" i="36"/>
  <c r="Z1311" i="36"/>
  <c r="AA1311" i="36"/>
  <c r="AB1311" i="36"/>
  <c r="AC1311" i="36"/>
  <c r="AE1311" i="36"/>
  <c r="AF1311" i="36"/>
  <c r="X1312" i="36"/>
  <c r="Y1312" i="36"/>
  <c r="Z1312" i="36"/>
  <c r="AA1312" i="36"/>
  <c r="AB1312" i="36"/>
  <c r="AC1312" i="36"/>
  <c r="AE1312" i="36"/>
  <c r="AF1312" i="36"/>
  <c r="X1313" i="36"/>
  <c r="Y1313" i="36"/>
  <c r="Z1313" i="36"/>
  <c r="AA1313" i="36"/>
  <c r="AB1313" i="36"/>
  <c r="AC1313" i="36"/>
  <c r="AE1313" i="36"/>
  <c r="AF1313" i="36"/>
  <c r="X1314" i="36"/>
  <c r="Y1314" i="36"/>
  <c r="Z1314" i="36"/>
  <c r="AA1314" i="36"/>
  <c r="AB1314" i="36"/>
  <c r="AC1314" i="36"/>
  <c r="AE1314" i="36"/>
  <c r="AF1314" i="36"/>
  <c r="X1315" i="36"/>
  <c r="Y1315" i="36"/>
  <c r="Z1315" i="36"/>
  <c r="AA1315" i="36"/>
  <c r="AB1315" i="36"/>
  <c r="AC1315" i="36"/>
  <c r="AE1315" i="36"/>
  <c r="AF1315" i="36"/>
  <c r="X1316" i="36"/>
  <c r="Y1316" i="36"/>
  <c r="Z1316" i="36"/>
  <c r="AA1316" i="36"/>
  <c r="AB1316" i="36"/>
  <c r="AC1316" i="36"/>
  <c r="AE1316" i="36"/>
  <c r="AF1316" i="36"/>
  <c r="X1317" i="36"/>
  <c r="Y1317" i="36"/>
  <c r="Z1317" i="36"/>
  <c r="AA1317" i="36"/>
  <c r="AB1317" i="36"/>
  <c r="AC1317" i="36"/>
  <c r="AE1317" i="36"/>
  <c r="AF1317" i="36"/>
  <c r="X1318" i="36"/>
  <c r="Y1318" i="36"/>
  <c r="Z1318" i="36"/>
  <c r="AA1318" i="36"/>
  <c r="AB1318" i="36"/>
  <c r="AC1318" i="36"/>
  <c r="AE1318" i="36"/>
  <c r="AF1318" i="36"/>
  <c r="X1319" i="36"/>
  <c r="Y1319" i="36"/>
  <c r="Z1319" i="36"/>
  <c r="AA1319" i="36"/>
  <c r="AB1319" i="36"/>
  <c r="AC1319" i="36"/>
  <c r="AE1319" i="36"/>
  <c r="AF1319" i="36"/>
  <c r="X1320" i="36"/>
  <c r="Y1320" i="36"/>
  <c r="Z1320" i="36"/>
  <c r="AA1320" i="36"/>
  <c r="AB1320" i="36"/>
  <c r="AC1320" i="36"/>
  <c r="AE1320" i="36"/>
  <c r="AF1320" i="36"/>
  <c r="X1321" i="36"/>
  <c r="Y1321" i="36"/>
  <c r="Z1321" i="36"/>
  <c r="AA1321" i="36"/>
  <c r="AB1321" i="36"/>
  <c r="AC1321" i="36"/>
  <c r="AE1321" i="36"/>
  <c r="AF1321" i="36"/>
  <c r="X1322" i="36"/>
  <c r="Y1322" i="36"/>
  <c r="Z1322" i="36"/>
  <c r="AA1322" i="36"/>
  <c r="AB1322" i="36"/>
  <c r="AC1322" i="36"/>
  <c r="AE1322" i="36"/>
  <c r="AF1322" i="36"/>
  <c r="X1323" i="36"/>
  <c r="Y1323" i="36"/>
  <c r="Z1323" i="36"/>
  <c r="AA1323" i="36"/>
  <c r="AB1323" i="36"/>
  <c r="AC1323" i="36"/>
  <c r="AE1323" i="36"/>
  <c r="AF1323" i="36"/>
  <c r="X1324" i="36"/>
  <c r="Y1324" i="36"/>
  <c r="Z1324" i="36"/>
  <c r="AA1324" i="36"/>
  <c r="AB1324" i="36"/>
  <c r="AC1324" i="36"/>
  <c r="AE1324" i="36"/>
  <c r="AF1324" i="36"/>
  <c r="X1325" i="36"/>
  <c r="Y1325" i="36"/>
  <c r="Z1325" i="36"/>
  <c r="AA1325" i="36"/>
  <c r="AB1325" i="36"/>
  <c r="AC1325" i="36"/>
  <c r="AE1325" i="36"/>
  <c r="AF1325" i="36"/>
  <c r="X1326" i="36"/>
  <c r="Y1326" i="36"/>
  <c r="Z1326" i="36"/>
  <c r="AA1326" i="36"/>
  <c r="AB1326" i="36"/>
  <c r="AC1326" i="36"/>
  <c r="AE1326" i="36"/>
  <c r="AF1326" i="36"/>
  <c r="X1327" i="36"/>
  <c r="Y1327" i="36"/>
  <c r="Z1327" i="36"/>
  <c r="AA1327" i="36"/>
  <c r="AB1327" i="36"/>
  <c r="AC1327" i="36"/>
  <c r="AE1327" i="36"/>
  <c r="AF1327" i="36"/>
  <c r="X1328" i="36"/>
  <c r="Y1328" i="36"/>
  <c r="Z1328" i="36"/>
  <c r="AA1328" i="36"/>
  <c r="AB1328" i="36"/>
  <c r="AC1328" i="36"/>
  <c r="AE1328" i="36"/>
  <c r="AF1328" i="36"/>
  <c r="X1329" i="36"/>
  <c r="Y1329" i="36"/>
  <c r="Z1329" i="36"/>
  <c r="AA1329" i="36"/>
  <c r="AB1329" i="36"/>
  <c r="AC1329" i="36"/>
  <c r="AE1329" i="36"/>
  <c r="AF1329" i="36"/>
  <c r="X1330" i="36"/>
  <c r="Y1330" i="36"/>
  <c r="Z1330" i="36"/>
  <c r="AA1330" i="36"/>
  <c r="AB1330" i="36"/>
  <c r="AC1330" i="36"/>
  <c r="AE1330" i="36"/>
  <c r="AF1330" i="36"/>
  <c r="X1331" i="36"/>
  <c r="Y1331" i="36"/>
  <c r="Z1331" i="36"/>
  <c r="AA1331" i="36"/>
  <c r="AB1331" i="36"/>
  <c r="AC1331" i="36"/>
  <c r="AE1331" i="36"/>
  <c r="AF1331" i="36"/>
  <c r="X1332" i="36"/>
  <c r="Y1332" i="36"/>
  <c r="Z1332" i="36"/>
  <c r="AA1332" i="36"/>
  <c r="AB1332" i="36"/>
  <c r="AC1332" i="36"/>
  <c r="AE1332" i="36"/>
  <c r="AF1332" i="36"/>
  <c r="X1333" i="36"/>
  <c r="Y1333" i="36"/>
  <c r="Z1333" i="36"/>
  <c r="AA1333" i="36"/>
  <c r="AB1333" i="36"/>
  <c r="AC1333" i="36"/>
  <c r="AE1333" i="36"/>
  <c r="AF1333" i="36"/>
  <c r="X1334" i="36"/>
  <c r="Y1334" i="36"/>
  <c r="Z1334" i="36"/>
  <c r="AA1334" i="36"/>
  <c r="AB1334" i="36"/>
  <c r="AC1334" i="36"/>
  <c r="AE1334" i="36"/>
  <c r="AF1334" i="36"/>
  <c r="X1335" i="36"/>
  <c r="Y1335" i="36"/>
  <c r="Z1335" i="36"/>
  <c r="AA1335" i="36"/>
  <c r="AB1335" i="36"/>
  <c r="AC1335" i="36"/>
  <c r="AE1335" i="36"/>
  <c r="AF1335" i="36"/>
  <c r="X1336" i="36"/>
  <c r="Y1336" i="36"/>
  <c r="Z1336" i="36"/>
  <c r="AA1336" i="36"/>
  <c r="AB1336" i="36"/>
  <c r="AC1336" i="36"/>
  <c r="AE1336" i="36"/>
  <c r="AF1336" i="36"/>
  <c r="X1337" i="36"/>
  <c r="Y1337" i="36"/>
  <c r="Z1337" i="36"/>
  <c r="AA1337" i="36"/>
  <c r="AB1337" i="36"/>
  <c r="AC1337" i="36"/>
  <c r="AE1337" i="36"/>
  <c r="AF1337" i="36"/>
  <c r="X1338" i="36"/>
  <c r="Y1338" i="36"/>
  <c r="Z1338" i="36"/>
  <c r="AA1338" i="36"/>
  <c r="AB1338" i="36"/>
  <c r="AC1338" i="36"/>
  <c r="AE1338" i="36"/>
  <c r="AF1338" i="36"/>
  <c r="X1339" i="36"/>
  <c r="Y1339" i="36"/>
  <c r="Z1339" i="36"/>
  <c r="AA1339" i="36"/>
  <c r="AB1339" i="36"/>
  <c r="AC1339" i="36"/>
  <c r="AE1339" i="36"/>
  <c r="AF1339" i="36"/>
  <c r="X1340" i="36"/>
  <c r="Y1340" i="36"/>
  <c r="Z1340" i="36"/>
  <c r="AA1340" i="36"/>
  <c r="AB1340" i="36"/>
  <c r="AC1340" i="36"/>
  <c r="AE1340" i="36"/>
  <c r="AF1340" i="36"/>
  <c r="X1341" i="36"/>
  <c r="Y1341" i="36"/>
  <c r="Z1341" i="36"/>
  <c r="AA1341" i="36"/>
  <c r="AB1341" i="36"/>
  <c r="AC1341" i="36"/>
  <c r="AE1341" i="36"/>
  <c r="AF1341" i="36"/>
  <c r="X1342" i="36"/>
  <c r="Y1342" i="36"/>
  <c r="Z1342" i="36"/>
  <c r="AA1342" i="36"/>
  <c r="AB1342" i="36"/>
  <c r="AC1342" i="36"/>
  <c r="AE1342" i="36"/>
  <c r="AF1342" i="36"/>
  <c r="X1343" i="36"/>
  <c r="Y1343" i="36"/>
  <c r="Z1343" i="36"/>
  <c r="AA1343" i="36"/>
  <c r="AB1343" i="36"/>
  <c r="AC1343" i="36"/>
  <c r="AE1343" i="36"/>
  <c r="AF1343" i="36"/>
  <c r="X1344" i="36"/>
  <c r="Y1344" i="36"/>
  <c r="Z1344" i="36"/>
  <c r="AA1344" i="36"/>
  <c r="AB1344" i="36"/>
  <c r="AC1344" i="36"/>
  <c r="AE1344" i="36"/>
  <c r="AF1344" i="36"/>
  <c r="X1345" i="36"/>
  <c r="Y1345" i="36"/>
  <c r="Z1345" i="36"/>
  <c r="AA1345" i="36"/>
  <c r="AB1345" i="36"/>
  <c r="AC1345" i="36"/>
  <c r="AE1345" i="36"/>
  <c r="AF1345" i="36"/>
  <c r="X1346" i="36"/>
  <c r="Y1346" i="36"/>
  <c r="Z1346" i="36"/>
  <c r="AA1346" i="36"/>
  <c r="AB1346" i="36"/>
  <c r="AC1346" i="36"/>
  <c r="AE1346" i="36"/>
  <c r="AF1346" i="36"/>
  <c r="X1347" i="36"/>
  <c r="Y1347" i="36"/>
  <c r="Z1347" i="36"/>
  <c r="AA1347" i="36"/>
  <c r="AB1347" i="36"/>
  <c r="AC1347" i="36"/>
  <c r="AE1347" i="36"/>
  <c r="AF1347" i="36"/>
  <c r="X1348" i="36"/>
  <c r="Y1348" i="36"/>
  <c r="Z1348" i="36"/>
  <c r="AA1348" i="36"/>
  <c r="AB1348" i="36"/>
  <c r="AC1348" i="36"/>
  <c r="AE1348" i="36"/>
  <c r="AF1348" i="36"/>
  <c r="X1349" i="36"/>
  <c r="Y1349" i="36"/>
  <c r="Z1349" i="36"/>
  <c r="AA1349" i="36"/>
  <c r="AB1349" i="36"/>
  <c r="AC1349" i="36"/>
  <c r="AE1349" i="36"/>
  <c r="AF1349" i="36"/>
  <c r="X1350" i="36"/>
  <c r="Y1350" i="36"/>
  <c r="Z1350" i="36"/>
  <c r="AA1350" i="36"/>
  <c r="AB1350" i="36"/>
  <c r="AC1350" i="36"/>
  <c r="AE1350" i="36"/>
  <c r="AF1350" i="36"/>
  <c r="X1351" i="36"/>
  <c r="Y1351" i="36"/>
  <c r="Z1351" i="36"/>
  <c r="AA1351" i="36"/>
  <c r="AB1351" i="36"/>
  <c r="AC1351" i="36"/>
  <c r="AE1351" i="36"/>
  <c r="AF1351" i="36"/>
  <c r="X1352" i="36"/>
  <c r="Y1352" i="36"/>
  <c r="Z1352" i="36"/>
  <c r="AA1352" i="36"/>
  <c r="AB1352" i="36"/>
  <c r="AC1352" i="36"/>
  <c r="AE1352" i="36"/>
  <c r="AF1352" i="36"/>
  <c r="X1353" i="36"/>
  <c r="Y1353" i="36"/>
  <c r="Z1353" i="36"/>
  <c r="AA1353" i="36"/>
  <c r="AB1353" i="36"/>
  <c r="AC1353" i="36"/>
  <c r="AE1353" i="36"/>
  <c r="AF1353" i="36"/>
  <c r="X1354" i="36"/>
  <c r="Y1354" i="36"/>
  <c r="Z1354" i="36"/>
  <c r="AA1354" i="36"/>
  <c r="AB1354" i="36"/>
  <c r="AC1354" i="36"/>
  <c r="AE1354" i="36"/>
  <c r="AF1354" i="36"/>
  <c r="X1355" i="36"/>
  <c r="Y1355" i="36"/>
  <c r="Z1355" i="36"/>
  <c r="AA1355" i="36"/>
  <c r="AB1355" i="36"/>
  <c r="AC1355" i="36"/>
  <c r="AE1355" i="36"/>
  <c r="AF1355" i="36"/>
  <c r="X1356" i="36"/>
  <c r="Y1356" i="36"/>
  <c r="Z1356" i="36"/>
  <c r="AA1356" i="36"/>
  <c r="AB1356" i="36"/>
  <c r="AC1356" i="36"/>
  <c r="AE1356" i="36"/>
  <c r="AF1356" i="36"/>
  <c r="X1357" i="36"/>
  <c r="Y1357" i="36"/>
  <c r="Z1357" i="36"/>
  <c r="AA1357" i="36"/>
  <c r="AB1357" i="36"/>
  <c r="AC1357" i="36"/>
  <c r="AE1357" i="36"/>
  <c r="AF1357" i="36"/>
  <c r="X1358" i="36"/>
  <c r="Y1358" i="36"/>
  <c r="Z1358" i="36"/>
  <c r="AA1358" i="36"/>
  <c r="AB1358" i="36"/>
  <c r="AC1358" i="36"/>
  <c r="AE1358" i="36"/>
  <c r="AF1358" i="36"/>
  <c r="X1359" i="36"/>
  <c r="Y1359" i="36"/>
  <c r="Z1359" i="36"/>
  <c r="AA1359" i="36"/>
  <c r="AB1359" i="36"/>
  <c r="AC1359" i="36"/>
  <c r="AE1359" i="36"/>
  <c r="AF1359" i="36"/>
  <c r="X1360" i="36"/>
  <c r="Y1360" i="36"/>
  <c r="Z1360" i="36"/>
  <c r="AA1360" i="36"/>
  <c r="AB1360" i="36"/>
  <c r="AC1360" i="36"/>
  <c r="AE1360" i="36"/>
  <c r="AF1360" i="36"/>
  <c r="X1361" i="36"/>
  <c r="Y1361" i="36"/>
  <c r="Z1361" i="36"/>
  <c r="AA1361" i="36"/>
  <c r="AB1361" i="36"/>
  <c r="AC1361" i="36"/>
  <c r="AE1361" i="36"/>
  <c r="AF1361" i="36"/>
  <c r="X1362" i="36"/>
  <c r="Y1362" i="36"/>
  <c r="Z1362" i="36"/>
  <c r="AA1362" i="36"/>
  <c r="AB1362" i="36"/>
  <c r="AC1362" i="36"/>
  <c r="AE1362" i="36"/>
  <c r="AF1362" i="36"/>
  <c r="X1363" i="36"/>
  <c r="Y1363" i="36"/>
  <c r="Z1363" i="36"/>
  <c r="AA1363" i="36"/>
  <c r="AB1363" i="36"/>
  <c r="AC1363" i="36"/>
  <c r="AE1363" i="36"/>
  <c r="AF1363" i="36"/>
  <c r="X1364" i="36"/>
  <c r="Y1364" i="36"/>
  <c r="Z1364" i="36"/>
  <c r="AA1364" i="36"/>
  <c r="AB1364" i="36"/>
  <c r="AC1364" i="36"/>
  <c r="AE1364" i="36"/>
  <c r="AF1364" i="36"/>
  <c r="X1365" i="36"/>
  <c r="Y1365" i="36"/>
  <c r="Z1365" i="36"/>
  <c r="AA1365" i="36"/>
  <c r="AB1365" i="36"/>
  <c r="AC1365" i="36"/>
  <c r="AE1365" i="36"/>
  <c r="AF1365" i="36"/>
  <c r="X1366" i="36"/>
  <c r="Y1366" i="36"/>
  <c r="Z1366" i="36"/>
  <c r="AA1366" i="36"/>
  <c r="AB1366" i="36"/>
  <c r="AC1366" i="36"/>
  <c r="AE1366" i="36"/>
  <c r="AF1366" i="36"/>
  <c r="X1367" i="36"/>
  <c r="Y1367" i="36"/>
  <c r="Z1367" i="36"/>
  <c r="AA1367" i="36"/>
  <c r="AB1367" i="36"/>
  <c r="AC1367" i="36"/>
  <c r="AE1367" i="36"/>
  <c r="AF1367" i="36"/>
  <c r="X1368" i="36"/>
  <c r="Y1368" i="36"/>
  <c r="Z1368" i="36"/>
  <c r="AA1368" i="36"/>
  <c r="AB1368" i="36"/>
  <c r="AC1368" i="36"/>
  <c r="AE1368" i="36"/>
  <c r="AF1368" i="36"/>
  <c r="X1369" i="36"/>
  <c r="Y1369" i="36"/>
  <c r="Z1369" i="36"/>
  <c r="AA1369" i="36"/>
  <c r="AB1369" i="36"/>
  <c r="AC1369" i="36"/>
  <c r="AE1369" i="36"/>
  <c r="AF1369" i="36"/>
  <c r="X1370" i="36"/>
  <c r="Y1370" i="36"/>
  <c r="Z1370" i="36"/>
  <c r="AA1370" i="36"/>
  <c r="AB1370" i="36"/>
  <c r="AC1370" i="36"/>
  <c r="AE1370" i="36"/>
  <c r="AF1370" i="36"/>
  <c r="X1371" i="36"/>
  <c r="Y1371" i="36"/>
  <c r="Z1371" i="36"/>
  <c r="AA1371" i="36"/>
  <c r="AB1371" i="36"/>
  <c r="AC1371" i="36"/>
  <c r="AE1371" i="36"/>
  <c r="AF1371" i="36"/>
  <c r="X1372" i="36"/>
  <c r="Y1372" i="36"/>
  <c r="Z1372" i="36"/>
  <c r="AA1372" i="36"/>
  <c r="AB1372" i="36"/>
  <c r="AC1372" i="36"/>
  <c r="AE1372" i="36"/>
  <c r="AF1372" i="36"/>
  <c r="X1373" i="36"/>
  <c r="Y1373" i="36"/>
  <c r="Z1373" i="36"/>
  <c r="AA1373" i="36"/>
  <c r="AB1373" i="36"/>
  <c r="AC1373" i="36"/>
  <c r="AE1373" i="36"/>
  <c r="AF1373" i="36"/>
  <c r="X1374" i="36"/>
  <c r="Y1374" i="36"/>
  <c r="Z1374" i="36"/>
  <c r="AA1374" i="36"/>
  <c r="AB1374" i="36"/>
  <c r="AC1374" i="36"/>
  <c r="AE1374" i="36"/>
  <c r="AF1374" i="36"/>
  <c r="X1375" i="36"/>
  <c r="Y1375" i="36"/>
  <c r="Z1375" i="36"/>
  <c r="AA1375" i="36"/>
  <c r="AB1375" i="36"/>
  <c r="AC1375" i="36"/>
  <c r="AE1375" i="36"/>
  <c r="AF1375" i="36"/>
  <c r="X1376" i="36"/>
  <c r="Y1376" i="36"/>
  <c r="Z1376" i="36"/>
  <c r="AA1376" i="36"/>
  <c r="AB1376" i="36"/>
  <c r="AC1376" i="36"/>
  <c r="AE1376" i="36"/>
  <c r="AF1376" i="36"/>
  <c r="X1377" i="36"/>
  <c r="Y1377" i="36"/>
  <c r="Z1377" i="36"/>
  <c r="AA1377" i="36"/>
  <c r="AB1377" i="36"/>
  <c r="AC1377" i="36"/>
  <c r="AE1377" i="36"/>
  <c r="AF1377" i="36"/>
  <c r="X1378" i="36"/>
  <c r="Y1378" i="36"/>
  <c r="Z1378" i="36"/>
  <c r="AA1378" i="36"/>
  <c r="AB1378" i="36"/>
  <c r="AC1378" i="36"/>
  <c r="AE1378" i="36"/>
  <c r="AF1378" i="36"/>
  <c r="X1379" i="36"/>
  <c r="Y1379" i="36"/>
  <c r="Z1379" i="36"/>
  <c r="AA1379" i="36"/>
  <c r="AB1379" i="36"/>
  <c r="AC1379" i="36"/>
  <c r="AE1379" i="36"/>
  <c r="AF1379" i="36"/>
  <c r="X1380" i="36"/>
  <c r="Y1380" i="36"/>
  <c r="Z1380" i="36"/>
  <c r="AA1380" i="36"/>
  <c r="AB1380" i="36"/>
  <c r="AC1380" i="36"/>
  <c r="AE1380" i="36"/>
  <c r="AF1380" i="36"/>
  <c r="X1381" i="36"/>
  <c r="Y1381" i="36"/>
  <c r="Z1381" i="36"/>
  <c r="AA1381" i="36"/>
  <c r="AB1381" i="36"/>
  <c r="AC1381" i="36"/>
  <c r="AE1381" i="36"/>
  <c r="AF1381" i="36"/>
  <c r="X1382" i="36"/>
  <c r="Y1382" i="36"/>
  <c r="Z1382" i="36"/>
  <c r="AA1382" i="36"/>
  <c r="AB1382" i="36"/>
  <c r="AC1382" i="36"/>
  <c r="AE1382" i="36"/>
  <c r="AF1382" i="36"/>
  <c r="X1383" i="36"/>
  <c r="Y1383" i="36"/>
  <c r="Z1383" i="36"/>
  <c r="AA1383" i="36"/>
  <c r="AB1383" i="36"/>
  <c r="AC1383" i="36"/>
  <c r="AE1383" i="36"/>
  <c r="AF1383" i="36"/>
  <c r="X1384" i="36"/>
  <c r="Y1384" i="36"/>
  <c r="Z1384" i="36"/>
  <c r="AA1384" i="36"/>
  <c r="AB1384" i="36"/>
  <c r="AC1384" i="36"/>
  <c r="AE1384" i="36"/>
  <c r="AF1384" i="36"/>
  <c r="X1385" i="36"/>
  <c r="Y1385" i="36"/>
  <c r="Z1385" i="36"/>
  <c r="AA1385" i="36"/>
  <c r="AB1385" i="36"/>
  <c r="AC1385" i="36"/>
  <c r="AE1385" i="36"/>
  <c r="AF1385" i="36"/>
  <c r="X1386" i="36"/>
  <c r="Y1386" i="36"/>
  <c r="Z1386" i="36"/>
  <c r="AA1386" i="36"/>
  <c r="AB1386" i="36"/>
  <c r="AC1386" i="36"/>
  <c r="AE1386" i="36"/>
  <c r="AF1386" i="36"/>
  <c r="X1387" i="36"/>
  <c r="Y1387" i="36"/>
  <c r="Z1387" i="36"/>
  <c r="AA1387" i="36"/>
  <c r="AB1387" i="36"/>
  <c r="AC1387" i="36"/>
  <c r="AE1387" i="36"/>
  <c r="AF1387" i="36"/>
  <c r="X1388" i="36"/>
  <c r="Y1388" i="36"/>
  <c r="Z1388" i="36"/>
  <c r="AA1388" i="36"/>
  <c r="AB1388" i="36"/>
  <c r="AC1388" i="36"/>
  <c r="AE1388" i="36"/>
  <c r="AF1388" i="36"/>
  <c r="X1389" i="36"/>
  <c r="Y1389" i="36"/>
  <c r="Z1389" i="36"/>
  <c r="AA1389" i="36"/>
  <c r="AB1389" i="36"/>
  <c r="AC1389" i="36"/>
  <c r="AE1389" i="36"/>
  <c r="AF1389" i="36"/>
  <c r="X1390" i="36"/>
  <c r="Y1390" i="36"/>
  <c r="Z1390" i="36"/>
  <c r="AA1390" i="36"/>
  <c r="AB1390" i="36"/>
  <c r="AC1390" i="36"/>
  <c r="AE1390" i="36"/>
  <c r="AF1390" i="36"/>
  <c r="X1391" i="36"/>
  <c r="Y1391" i="36"/>
  <c r="Z1391" i="36"/>
  <c r="AA1391" i="36"/>
  <c r="AB1391" i="36"/>
  <c r="AC1391" i="36"/>
  <c r="AE1391" i="36"/>
  <c r="AF1391" i="36"/>
  <c r="X1392" i="36"/>
  <c r="Y1392" i="36"/>
  <c r="Z1392" i="36"/>
  <c r="AA1392" i="36"/>
  <c r="AB1392" i="36"/>
  <c r="AC1392" i="36"/>
  <c r="AE1392" i="36"/>
  <c r="AF1392" i="36"/>
  <c r="X1393" i="36"/>
  <c r="Y1393" i="36"/>
  <c r="Z1393" i="36"/>
  <c r="AA1393" i="36"/>
  <c r="AB1393" i="36"/>
  <c r="AC1393" i="36"/>
  <c r="AE1393" i="36"/>
  <c r="AF1393" i="36"/>
  <c r="X1394" i="36"/>
  <c r="Y1394" i="36"/>
  <c r="Z1394" i="36"/>
  <c r="AA1394" i="36"/>
  <c r="AB1394" i="36"/>
  <c r="AC1394" i="36"/>
  <c r="AE1394" i="36"/>
  <c r="AF1394" i="36"/>
  <c r="X1395" i="36"/>
  <c r="Y1395" i="36"/>
  <c r="Z1395" i="36"/>
  <c r="AA1395" i="36"/>
  <c r="AB1395" i="36"/>
  <c r="AC1395" i="36"/>
  <c r="AE1395" i="36"/>
  <c r="AF1395" i="36"/>
  <c r="X1396" i="36"/>
  <c r="Y1396" i="36"/>
  <c r="Z1396" i="36"/>
  <c r="AA1396" i="36"/>
  <c r="AB1396" i="36"/>
  <c r="AC1396" i="36"/>
  <c r="AE1396" i="36"/>
  <c r="AF1396" i="36"/>
  <c r="X1397" i="36"/>
  <c r="Y1397" i="36"/>
  <c r="Z1397" i="36"/>
  <c r="AA1397" i="36"/>
  <c r="AB1397" i="36"/>
  <c r="AC1397" i="36"/>
  <c r="AE1397" i="36"/>
  <c r="AF1397" i="36"/>
  <c r="X1398" i="36"/>
  <c r="Y1398" i="36"/>
  <c r="Z1398" i="36"/>
  <c r="AA1398" i="36"/>
  <c r="AB1398" i="36"/>
  <c r="AC1398" i="36"/>
  <c r="AE1398" i="36"/>
  <c r="AF1398" i="36"/>
  <c r="X1399" i="36"/>
  <c r="Y1399" i="36"/>
  <c r="Z1399" i="36"/>
  <c r="AA1399" i="36"/>
  <c r="AB1399" i="36"/>
  <c r="AC1399" i="36"/>
  <c r="AE1399" i="36"/>
  <c r="AF1399" i="36"/>
  <c r="X1400" i="36"/>
  <c r="Y1400" i="36"/>
  <c r="Z1400" i="36"/>
  <c r="AA1400" i="36"/>
  <c r="AB1400" i="36"/>
  <c r="AC1400" i="36"/>
  <c r="AE1400" i="36"/>
  <c r="AF1400" i="36"/>
  <c r="X1401" i="36"/>
  <c r="Y1401" i="36"/>
  <c r="Z1401" i="36"/>
  <c r="AA1401" i="36"/>
  <c r="AB1401" i="36"/>
  <c r="AC1401" i="36"/>
  <c r="AE1401" i="36"/>
  <c r="AF1401" i="36"/>
  <c r="X1402" i="36"/>
  <c r="Y1402" i="36"/>
  <c r="Z1402" i="36"/>
  <c r="AA1402" i="36"/>
  <c r="AB1402" i="36"/>
  <c r="AC1402" i="36"/>
  <c r="AE1402" i="36"/>
  <c r="AF1402" i="36"/>
  <c r="X1403" i="36"/>
  <c r="Y1403" i="36"/>
  <c r="Z1403" i="36"/>
  <c r="AA1403" i="36"/>
  <c r="AB1403" i="36"/>
  <c r="AC1403" i="36"/>
  <c r="AE1403" i="36"/>
  <c r="AF1403" i="36"/>
  <c r="X1404" i="36"/>
  <c r="Y1404" i="36"/>
  <c r="Z1404" i="36"/>
  <c r="AA1404" i="36"/>
  <c r="AB1404" i="36"/>
  <c r="AC1404" i="36"/>
  <c r="AE1404" i="36"/>
  <c r="AF1404" i="36"/>
  <c r="X1405" i="36"/>
  <c r="Y1405" i="36"/>
  <c r="Z1405" i="36"/>
  <c r="AA1405" i="36"/>
  <c r="AB1405" i="36"/>
  <c r="AC1405" i="36"/>
  <c r="AE1405" i="36"/>
  <c r="AF1405" i="36"/>
  <c r="X1406" i="36"/>
  <c r="Y1406" i="36"/>
  <c r="Z1406" i="36"/>
  <c r="AA1406" i="36"/>
  <c r="AB1406" i="36"/>
  <c r="AC1406" i="36"/>
  <c r="AE1406" i="36"/>
  <c r="AF1406" i="36"/>
  <c r="X1407" i="36"/>
  <c r="Y1407" i="36"/>
  <c r="Z1407" i="36"/>
  <c r="AA1407" i="36"/>
  <c r="AB1407" i="36"/>
  <c r="AC1407" i="36"/>
  <c r="AE1407" i="36"/>
  <c r="AF1407" i="36"/>
  <c r="X1408" i="36"/>
  <c r="Y1408" i="36"/>
  <c r="Z1408" i="36"/>
  <c r="AA1408" i="36"/>
  <c r="AB1408" i="36"/>
  <c r="AC1408" i="36"/>
  <c r="AE1408" i="36"/>
  <c r="AF1408" i="36"/>
  <c r="X1409" i="36"/>
  <c r="Y1409" i="36"/>
  <c r="Z1409" i="36"/>
  <c r="AA1409" i="36"/>
  <c r="AB1409" i="36"/>
  <c r="AC1409" i="36"/>
  <c r="AE1409" i="36"/>
  <c r="AF1409" i="36"/>
  <c r="X1410" i="36"/>
  <c r="Y1410" i="36"/>
  <c r="Z1410" i="36"/>
  <c r="AA1410" i="36"/>
  <c r="AB1410" i="36"/>
  <c r="AC1410" i="36"/>
  <c r="AE1410" i="36"/>
  <c r="AF1410" i="36"/>
  <c r="X1411" i="36"/>
  <c r="Y1411" i="36"/>
  <c r="Z1411" i="36"/>
  <c r="AA1411" i="36"/>
  <c r="AB1411" i="36"/>
  <c r="AC1411" i="36"/>
  <c r="AE1411" i="36"/>
  <c r="AF1411" i="36"/>
  <c r="X1412" i="36"/>
  <c r="Y1412" i="36"/>
  <c r="Z1412" i="36"/>
  <c r="AA1412" i="36"/>
  <c r="AB1412" i="36"/>
  <c r="AC1412" i="36"/>
  <c r="AE1412" i="36"/>
  <c r="AF1412" i="36"/>
  <c r="X1413" i="36"/>
  <c r="Y1413" i="36"/>
  <c r="Z1413" i="36"/>
  <c r="AA1413" i="36"/>
  <c r="AB1413" i="36"/>
  <c r="AC1413" i="36"/>
  <c r="AE1413" i="36"/>
  <c r="AF1413" i="36"/>
  <c r="X1414" i="36"/>
  <c r="Y1414" i="36"/>
  <c r="Z1414" i="36"/>
  <c r="AA1414" i="36"/>
  <c r="AB1414" i="36"/>
  <c r="AC1414" i="36"/>
  <c r="AE1414" i="36"/>
  <c r="AF1414" i="36"/>
  <c r="X1415" i="36"/>
  <c r="Y1415" i="36"/>
  <c r="Z1415" i="36"/>
  <c r="AA1415" i="36"/>
  <c r="AB1415" i="36"/>
  <c r="AC1415" i="36"/>
  <c r="AE1415" i="36"/>
  <c r="AF1415" i="36"/>
  <c r="X1416" i="36"/>
  <c r="Y1416" i="36"/>
  <c r="Z1416" i="36"/>
  <c r="AA1416" i="36"/>
  <c r="AB1416" i="36"/>
  <c r="AC1416" i="36"/>
  <c r="AE1416" i="36"/>
  <c r="AF1416" i="36"/>
  <c r="X1417" i="36"/>
  <c r="Y1417" i="36"/>
  <c r="Z1417" i="36"/>
  <c r="AA1417" i="36"/>
  <c r="AB1417" i="36"/>
  <c r="AC1417" i="36"/>
  <c r="AE1417" i="36"/>
  <c r="AF1417" i="36"/>
  <c r="X1418" i="36"/>
  <c r="Y1418" i="36"/>
  <c r="Z1418" i="36"/>
  <c r="AA1418" i="36"/>
  <c r="AB1418" i="36"/>
  <c r="AC1418" i="36"/>
  <c r="AE1418" i="36"/>
  <c r="AF1418" i="36"/>
  <c r="X1419" i="36"/>
  <c r="Y1419" i="36"/>
  <c r="Z1419" i="36"/>
  <c r="AA1419" i="36"/>
  <c r="AB1419" i="36"/>
  <c r="AC1419" i="36"/>
  <c r="AE1419" i="36"/>
  <c r="AF1419" i="36"/>
  <c r="X1420" i="36"/>
  <c r="Y1420" i="36"/>
  <c r="Z1420" i="36"/>
  <c r="AA1420" i="36"/>
  <c r="AB1420" i="36"/>
  <c r="AC1420" i="36"/>
  <c r="AE1420" i="36"/>
  <c r="AF1420" i="36"/>
  <c r="X1421" i="36"/>
  <c r="Y1421" i="36"/>
  <c r="Z1421" i="36"/>
  <c r="AA1421" i="36"/>
  <c r="AB1421" i="36"/>
  <c r="AC1421" i="36"/>
  <c r="AE1421" i="36"/>
  <c r="AF1421" i="36"/>
  <c r="X1422" i="36"/>
  <c r="Y1422" i="36"/>
  <c r="Z1422" i="36"/>
  <c r="AA1422" i="36"/>
  <c r="AB1422" i="36"/>
  <c r="AC1422" i="36"/>
  <c r="AE1422" i="36"/>
  <c r="AF1422" i="36"/>
  <c r="X1423" i="36"/>
  <c r="Y1423" i="36"/>
  <c r="Z1423" i="36"/>
  <c r="AA1423" i="36"/>
  <c r="AB1423" i="36"/>
  <c r="AC1423" i="36"/>
  <c r="AE1423" i="36"/>
  <c r="AF1423" i="36"/>
  <c r="X1424" i="36"/>
  <c r="Y1424" i="36"/>
  <c r="Z1424" i="36"/>
  <c r="AA1424" i="36"/>
  <c r="AB1424" i="36"/>
  <c r="AC1424" i="36"/>
  <c r="AE1424" i="36"/>
  <c r="AF1424" i="36"/>
  <c r="X1425" i="36"/>
  <c r="Y1425" i="36"/>
  <c r="Z1425" i="36"/>
  <c r="AA1425" i="36"/>
  <c r="AB1425" i="36"/>
  <c r="AC1425" i="36"/>
  <c r="AE1425" i="36"/>
  <c r="AF1425" i="36"/>
  <c r="X1426" i="36"/>
  <c r="Y1426" i="36"/>
  <c r="Z1426" i="36"/>
  <c r="AA1426" i="36"/>
  <c r="AB1426" i="36"/>
  <c r="AC1426" i="36"/>
  <c r="AE1426" i="36"/>
  <c r="AF1426" i="36"/>
  <c r="X1427" i="36"/>
  <c r="Y1427" i="36"/>
  <c r="Z1427" i="36"/>
  <c r="AA1427" i="36"/>
  <c r="AB1427" i="36"/>
  <c r="AC1427" i="36"/>
  <c r="AE1427" i="36"/>
  <c r="AF1427" i="36"/>
  <c r="X1428" i="36"/>
  <c r="Y1428" i="36"/>
  <c r="Z1428" i="36"/>
  <c r="AA1428" i="36"/>
  <c r="AB1428" i="36"/>
  <c r="AC1428" i="36"/>
  <c r="AE1428" i="36"/>
  <c r="AF1428" i="36"/>
  <c r="X1429" i="36"/>
  <c r="Y1429" i="36"/>
  <c r="Z1429" i="36"/>
  <c r="AA1429" i="36"/>
  <c r="AB1429" i="36"/>
  <c r="AC1429" i="36"/>
  <c r="AE1429" i="36"/>
  <c r="AF1429" i="36"/>
  <c r="X1430" i="36"/>
  <c r="Y1430" i="36"/>
  <c r="Z1430" i="36"/>
  <c r="AA1430" i="36"/>
  <c r="AB1430" i="36"/>
  <c r="AC1430" i="36"/>
  <c r="AE1430" i="36"/>
  <c r="AF1430" i="36"/>
  <c r="X1431" i="36"/>
  <c r="Y1431" i="36"/>
  <c r="Z1431" i="36"/>
  <c r="AA1431" i="36"/>
  <c r="AB1431" i="36"/>
  <c r="AC1431" i="36"/>
  <c r="AE1431" i="36"/>
  <c r="AF1431" i="36"/>
  <c r="X1432" i="36"/>
  <c r="Y1432" i="36"/>
  <c r="Z1432" i="36"/>
  <c r="AA1432" i="36"/>
  <c r="AB1432" i="36"/>
  <c r="AC1432" i="36"/>
  <c r="AE1432" i="36"/>
  <c r="AF1432" i="36"/>
  <c r="X1433" i="36"/>
  <c r="Y1433" i="36"/>
  <c r="Z1433" i="36"/>
  <c r="AA1433" i="36"/>
  <c r="AB1433" i="36"/>
  <c r="AC1433" i="36"/>
  <c r="AE1433" i="36"/>
  <c r="AF1433" i="36"/>
  <c r="X1434" i="36"/>
  <c r="Y1434" i="36"/>
  <c r="Z1434" i="36"/>
  <c r="AA1434" i="36"/>
  <c r="AB1434" i="36"/>
  <c r="AC1434" i="36"/>
  <c r="AE1434" i="36"/>
  <c r="AF1434" i="36"/>
  <c r="X1435" i="36"/>
  <c r="Y1435" i="36"/>
  <c r="Z1435" i="36"/>
  <c r="AA1435" i="36"/>
  <c r="AB1435" i="36"/>
  <c r="AC1435" i="36"/>
  <c r="AE1435" i="36"/>
  <c r="AF1435" i="36"/>
  <c r="X1436" i="36"/>
  <c r="Y1436" i="36"/>
  <c r="Z1436" i="36"/>
  <c r="AA1436" i="36"/>
  <c r="AB1436" i="36"/>
  <c r="AC1436" i="36"/>
  <c r="AE1436" i="36"/>
  <c r="AF1436" i="36"/>
  <c r="X1437" i="36"/>
  <c r="Y1437" i="36"/>
  <c r="Z1437" i="36"/>
  <c r="AA1437" i="36"/>
  <c r="AB1437" i="36"/>
  <c r="AC1437" i="36"/>
  <c r="AE1437" i="36"/>
  <c r="AF1437" i="36"/>
  <c r="X1438" i="36"/>
  <c r="Y1438" i="36"/>
  <c r="Z1438" i="36"/>
  <c r="AA1438" i="36"/>
  <c r="AB1438" i="36"/>
  <c r="AC1438" i="36"/>
  <c r="AE1438" i="36"/>
  <c r="AF1438" i="36"/>
  <c r="X1439" i="36"/>
  <c r="Y1439" i="36"/>
  <c r="Z1439" i="36"/>
  <c r="AA1439" i="36"/>
  <c r="AB1439" i="36"/>
  <c r="AC1439" i="36"/>
  <c r="AE1439" i="36"/>
  <c r="AF1439" i="36"/>
  <c r="X1440" i="36"/>
  <c r="Y1440" i="36"/>
  <c r="Z1440" i="36"/>
  <c r="AA1440" i="36"/>
  <c r="AB1440" i="36"/>
  <c r="AC1440" i="36"/>
  <c r="AE1440" i="36"/>
  <c r="AF1440" i="36"/>
  <c r="X1441" i="36"/>
  <c r="Y1441" i="36"/>
  <c r="Z1441" i="36"/>
  <c r="AA1441" i="36"/>
  <c r="AB1441" i="36"/>
  <c r="AC1441" i="36"/>
  <c r="AE1441" i="36"/>
  <c r="AF1441" i="36"/>
  <c r="X1442" i="36"/>
  <c r="Y1442" i="36"/>
  <c r="Z1442" i="36"/>
  <c r="AA1442" i="36"/>
  <c r="AB1442" i="36"/>
  <c r="AC1442" i="36"/>
  <c r="AE1442" i="36"/>
  <c r="AF1442" i="36"/>
  <c r="X1443" i="36"/>
  <c r="Y1443" i="36"/>
  <c r="Z1443" i="36"/>
  <c r="AA1443" i="36"/>
  <c r="AB1443" i="36"/>
  <c r="AC1443" i="36"/>
  <c r="AE1443" i="36"/>
  <c r="AF1443" i="36"/>
  <c r="X1444" i="36"/>
  <c r="Y1444" i="36"/>
  <c r="Z1444" i="36"/>
  <c r="AA1444" i="36"/>
  <c r="AB1444" i="36"/>
  <c r="AC1444" i="36"/>
  <c r="AE1444" i="36"/>
  <c r="AF1444" i="36"/>
  <c r="X1445" i="36"/>
  <c r="Y1445" i="36"/>
  <c r="Z1445" i="36"/>
  <c r="AA1445" i="36"/>
  <c r="AB1445" i="36"/>
  <c r="AC1445" i="36"/>
  <c r="AE1445" i="36"/>
  <c r="AF1445" i="36"/>
  <c r="X1446" i="36"/>
  <c r="Y1446" i="36"/>
  <c r="Z1446" i="36"/>
  <c r="AA1446" i="36"/>
  <c r="AB1446" i="36"/>
  <c r="AC1446" i="36"/>
  <c r="AE1446" i="36"/>
  <c r="AF1446" i="36"/>
  <c r="X1447" i="36"/>
  <c r="Y1447" i="36"/>
  <c r="Z1447" i="36"/>
  <c r="AA1447" i="36"/>
  <c r="AB1447" i="36"/>
  <c r="AC1447" i="36"/>
  <c r="AE1447" i="36"/>
  <c r="AF1447" i="36"/>
  <c r="X1448" i="36"/>
  <c r="Y1448" i="36"/>
  <c r="Z1448" i="36"/>
  <c r="AA1448" i="36"/>
  <c r="AB1448" i="36"/>
  <c r="AC1448" i="36"/>
  <c r="AE1448" i="36"/>
  <c r="AF1448" i="36"/>
  <c r="X1449" i="36"/>
  <c r="Y1449" i="36"/>
  <c r="Z1449" i="36"/>
  <c r="AA1449" i="36"/>
  <c r="AB1449" i="36"/>
  <c r="AC1449" i="36"/>
  <c r="AE1449" i="36"/>
  <c r="AF1449" i="36"/>
  <c r="X1450" i="36"/>
  <c r="Y1450" i="36"/>
  <c r="Z1450" i="36"/>
  <c r="AA1450" i="36"/>
  <c r="AB1450" i="36"/>
  <c r="AC1450" i="36"/>
  <c r="AE1450" i="36"/>
  <c r="AF1450" i="36"/>
  <c r="X1451" i="36"/>
  <c r="Y1451" i="36"/>
  <c r="Z1451" i="36"/>
  <c r="AA1451" i="36"/>
  <c r="AB1451" i="36"/>
  <c r="AC1451" i="36"/>
  <c r="AE1451" i="36"/>
  <c r="AF1451" i="36"/>
  <c r="X1452" i="36"/>
  <c r="Y1452" i="36"/>
  <c r="Z1452" i="36"/>
  <c r="AA1452" i="36"/>
  <c r="AB1452" i="36"/>
  <c r="AC1452" i="36"/>
  <c r="AE1452" i="36"/>
  <c r="AF1452" i="36"/>
  <c r="X1453" i="36"/>
  <c r="Y1453" i="36"/>
  <c r="Z1453" i="36"/>
  <c r="AA1453" i="36"/>
  <c r="AB1453" i="36"/>
  <c r="AC1453" i="36"/>
  <c r="AE1453" i="36"/>
  <c r="AF1453" i="36"/>
  <c r="X1454" i="36"/>
  <c r="Y1454" i="36"/>
  <c r="Z1454" i="36"/>
  <c r="AA1454" i="36"/>
  <c r="AB1454" i="36"/>
  <c r="AC1454" i="36"/>
  <c r="AE1454" i="36"/>
  <c r="AF1454" i="36"/>
  <c r="X1455" i="36"/>
  <c r="Y1455" i="36"/>
  <c r="Z1455" i="36"/>
  <c r="AA1455" i="36"/>
  <c r="AB1455" i="36"/>
  <c r="AC1455" i="36"/>
  <c r="AE1455" i="36"/>
  <c r="AF1455" i="36"/>
  <c r="X1456" i="36"/>
  <c r="Y1456" i="36"/>
  <c r="Z1456" i="36"/>
  <c r="AA1456" i="36"/>
  <c r="AB1456" i="36"/>
  <c r="AC1456" i="36"/>
  <c r="AE1456" i="36"/>
  <c r="AF1456" i="36"/>
  <c r="X1457" i="36"/>
  <c r="Y1457" i="36"/>
  <c r="Z1457" i="36"/>
  <c r="AA1457" i="36"/>
  <c r="AB1457" i="36"/>
  <c r="AC1457" i="36"/>
  <c r="AE1457" i="36"/>
  <c r="AF1457" i="36"/>
  <c r="X1458" i="36"/>
  <c r="Y1458" i="36"/>
  <c r="Z1458" i="36"/>
  <c r="AA1458" i="36"/>
  <c r="AB1458" i="36"/>
  <c r="AC1458" i="36"/>
  <c r="AE1458" i="36"/>
  <c r="AF1458" i="36"/>
  <c r="X1459" i="36"/>
  <c r="Y1459" i="36"/>
  <c r="Z1459" i="36"/>
  <c r="AA1459" i="36"/>
  <c r="AB1459" i="36"/>
  <c r="AC1459" i="36"/>
  <c r="AE1459" i="36"/>
  <c r="AF1459" i="36"/>
  <c r="X1460" i="36"/>
  <c r="Y1460" i="36"/>
  <c r="Z1460" i="36"/>
  <c r="AA1460" i="36"/>
  <c r="AB1460" i="36"/>
  <c r="AC1460" i="36"/>
  <c r="AE1460" i="36"/>
  <c r="AF1460" i="36"/>
  <c r="X1461" i="36"/>
  <c r="Y1461" i="36"/>
  <c r="Z1461" i="36"/>
  <c r="AA1461" i="36"/>
  <c r="AB1461" i="36"/>
  <c r="AC1461" i="36"/>
  <c r="AE1461" i="36"/>
  <c r="AF1461" i="36"/>
  <c r="X1462" i="36"/>
  <c r="Y1462" i="36"/>
  <c r="Z1462" i="36"/>
  <c r="AA1462" i="36"/>
  <c r="AB1462" i="36"/>
  <c r="AC1462" i="36"/>
  <c r="AE1462" i="36"/>
  <c r="AF1462" i="36"/>
  <c r="X1463" i="36"/>
  <c r="Y1463" i="36"/>
  <c r="Z1463" i="36"/>
  <c r="AA1463" i="36"/>
  <c r="AB1463" i="36"/>
  <c r="AC1463" i="36"/>
  <c r="AE1463" i="36"/>
  <c r="AF1463" i="36"/>
  <c r="X1464" i="36"/>
  <c r="Y1464" i="36"/>
  <c r="Z1464" i="36"/>
  <c r="AA1464" i="36"/>
  <c r="AB1464" i="36"/>
  <c r="AC1464" i="36"/>
  <c r="AE1464" i="36"/>
  <c r="AF1464" i="36"/>
  <c r="X1465" i="36"/>
  <c r="Y1465" i="36"/>
  <c r="Z1465" i="36"/>
  <c r="AA1465" i="36"/>
  <c r="AB1465" i="36"/>
  <c r="AC1465" i="36"/>
  <c r="AE1465" i="36"/>
  <c r="AF1465" i="36"/>
  <c r="X1466" i="36"/>
  <c r="Y1466" i="36"/>
  <c r="Z1466" i="36"/>
  <c r="AA1466" i="36"/>
  <c r="AB1466" i="36"/>
  <c r="AC1466" i="36"/>
  <c r="AE1466" i="36"/>
  <c r="AF1466" i="36"/>
  <c r="X1467" i="36"/>
  <c r="Y1467" i="36"/>
  <c r="Z1467" i="36"/>
  <c r="AA1467" i="36"/>
  <c r="AB1467" i="36"/>
  <c r="AC1467" i="36"/>
  <c r="AE1467" i="36"/>
  <c r="AF1467" i="36"/>
  <c r="X1468" i="36"/>
  <c r="Y1468" i="36"/>
  <c r="Z1468" i="36"/>
  <c r="AA1468" i="36"/>
  <c r="AB1468" i="36"/>
  <c r="AC1468" i="36"/>
  <c r="AE1468" i="36"/>
  <c r="AF1468" i="36"/>
  <c r="X1469" i="36"/>
  <c r="Y1469" i="36"/>
  <c r="Z1469" i="36"/>
  <c r="AA1469" i="36"/>
  <c r="AB1469" i="36"/>
  <c r="AC1469" i="36"/>
  <c r="AE1469" i="36"/>
  <c r="AF1469" i="36"/>
  <c r="X1470" i="36"/>
  <c r="Y1470" i="36"/>
  <c r="Z1470" i="36"/>
  <c r="AA1470" i="36"/>
  <c r="AB1470" i="36"/>
  <c r="AC1470" i="36"/>
  <c r="AE1470" i="36"/>
  <c r="AF1470" i="36"/>
  <c r="X1471" i="36"/>
  <c r="Y1471" i="36"/>
  <c r="Z1471" i="36"/>
  <c r="AA1471" i="36"/>
  <c r="AB1471" i="36"/>
  <c r="AC1471" i="36"/>
  <c r="AE1471" i="36"/>
  <c r="AF1471" i="36"/>
  <c r="X1472" i="36"/>
  <c r="Y1472" i="36"/>
  <c r="Z1472" i="36"/>
  <c r="AA1472" i="36"/>
  <c r="AB1472" i="36"/>
  <c r="AC1472" i="36"/>
  <c r="AE1472" i="36"/>
  <c r="AF1472" i="36"/>
  <c r="X1473" i="36"/>
  <c r="Y1473" i="36"/>
  <c r="Z1473" i="36"/>
  <c r="AA1473" i="36"/>
  <c r="AB1473" i="36"/>
  <c r="AC1473" i="36"/>
  <c r="AE1473" i="36"/>
  <c r="AF1473" i="36"/>
  <c r="X1474" i="36"/>
  <c r="Y1474" i="36"/>
  <c r="Z1474" i="36"/>
  <c r="AA1474" i="36"/>
  <c r="AB1474" i="36"/>
  <c r="AC1474" i="36"/>
  <c r="AE1474" i="36"/>
  <c r="AF1474" i="36"/>
  <c r="X1475" i="36"/>
  <c r="Y1475" i="36"/>
  <c r="Z1475" i="36"/>
  <c r="AA1475" i="36"/>
  <c r="AB1475" i="36"/>
  <c r="AC1475" i="36"/>
  <c r="AE1475" i="36"/>
  <c r="AF1475" i="36"/>
  <c r="X1476" i="36"/>
  <c r="Y1476" i="36"/>
  <c r="Z1476" i="36"/>
  <c r="AA1476" i="36"/>
  <c r="AB1476" i="36"/>
  <c r="AC1476" i="36"/>
  <c r="AE1476" i="36"/>
  <c r="AF1476" i="36"/>
  <c r="X1477" i="36"/>
  <c r="Y1477" i="36"/>
  <c r="Z1477" i="36"/>
  <c r="AA1477" i="36"/>
  <c r="AB1477" i="36"/>
  <c r="AC1477" i="36"/>
  <c r="AE1477" i="36"/>
  <c r="AF1477" i="36"/>
  <c r="X1478" i="36"/>
  <c r="Y1478" i="36"/>
  <c r="Z1478" i="36"/>
  <c r="AA1478" i="36"/>
  <c r="AB1478" i="36"/>
  <c r="AC1478" i="36"/>
  <c r="AE1478" i="36"/>
  <c r="AF1478" i="36"/>
  <c r="X1479" i="36"/>
  <c r="Y1479" i="36"/>
  <c r="Z1479" i="36"/>
  <c r="AA1479" i="36"/>
  <c r="AB1479" i="36"/>
  <c r="AC1479" i="36"/>
  <c r="AE1479" i="36"/>
  <c r="AF1479" i="36"/>
  <c r="X1480" i="36"/>
  <c r="Y1480" i="36"/>
  <c r="Z1480" i="36"/>
  <c r="AA1480" i="36"/>
  <c r="AB1480" i="36"/>
  <c r="AC1480" i="36"/>
  <c r="AE1480" i="36"/>
  <c r="AF1480" i="36"/>
  <c r="X1481" i="36"/>
  <c r="Y1481" i="36"/>
  <c r="Z1481" i="36"/>
  <c r="AA1481" i="36"/>
  <c r="AB1481" i="36"/>
  <c r="AC1481" i="36"/>
  <c r="AE1481" i="36"/>
  <c r="AF1481" i="36"/>
  <c r="X1482" i="36"/>
  <c r="Y1482" i="36"/>
  <c r="Z1482" i="36"/>
  <c r="AA1482" i="36"/>
  <c r="AB1482" i="36"/>
  <c r="AC1482" i="36"/>
  <c r="AE1482" i="36"/>
  <c r="AF1482" i="36"/>
  <c r="X1483" i="36"/>
  <c r="Y1483" i="36"/>
  <c r="Z1483" i="36"/>
  <c r="AA1483" i="36"/>
  <c r="AB1483" i="36"/>
  <c r="AC1483" i="36"/>
  <c r="AE1483" i="36"/>
  <c r="AF1483" i="36"/>
  <c r="X1484" i="36"/>
  <c r="Y1484" i="36"/>
  <c r="Z1484" i="36"/>
  <c r="AA1484" i="36"/>
  <c r="AB1484" i="36"/>
  <c r="AC1484" i="36"/>
  <c r="AE1484" i="36"/>
  <c r="AF1484" i="36"/>
  <c r="X1485" i="36"/>
  <c r="Y1485" i="36"/>
  <c r="Z1485" i="36"/>
  <c r="AA1485" i="36"/>
  <c r="AB1485" i="36"/>
  <c r="AC1485" i="36"/>
  <c r="AE1485" i="36"/>
  <c r="AF1485" i="36"/>
  <c r="X1486" i="36"/>
  <c r="Y1486" i="36"/>
  <c r="Z1486" i="36"/>
  <c r="AA1486" i="36"/>
  <c r="AB1486" i="36"/>
  <c r="AC1486" i="36"/>
  <c r="AE1486" i="36"/>
  <c r="AF1486" i="36"/>
  <c r="X1487" i="36"/>
  <c r="Y1487" i="36"/>
  <c r="Z1487" i="36"/>
  <c r="AA1487" i="36"/>
  <c r="AB1487" i="36"/>
  <c r="AC1487" i="36"/>
  <c r="AE1487" i="36"/>
  <c r="AF1487" i="36"/>
  <c r="X1488" i="36"/>
  <c r="Y1488" i="36"/>
  <c r="Z1488" i="36"/>
  <c r="AA1488" i="36"/>
  <c r="AB1488" i="36"/>
  <c r="AC1488" i="36"/>
  <c r="AE1488" i="36"/>
  <c r="AF1488" i="36"/>
  <c r="X1489" i="36"/>
  <c r="Y1489" i="36"/>
  <c r="Z1489" i="36"/>
  <c r="AA1489" i="36"/>
  <c r="AB1489" i="36"/>
  <c r="AC1489" i="36"/>
  <c r="AE1489" i="36"/>
  <c r="AF1489" i="36"/>
  <c r="X1490" i="36"/>
  <c r="Y1490" i="36"/>
  <c r="Z1490" i="36"/>
  <c r="AA1490" i="36"/>
  <c r="AB1490" i="36"/>
  <c r="AC1490" i="36"/>
  <c r="AE1490" i="36"/>
  <c r="AF1490" i="36"/>
  <c r="X1491" i="36"/>
  <c r="Y1491" i="36"/>
  <c r="Z1491" i="36"/>
  <c r="AA1491" i="36"/>
  <c r="AB1491" i="36"/>
  <c r="AC1491" i="36"/>
  <c r="AE1491" i="36"/>
  <c r="AF1491" i="36"/>
  <c r="X1492" i="36"/>
  <c r="Y1492" i="36"/>
  <c r="Z1492" i="36"/>
  <c r="AA1492" i="36"/>
  <c r="AB1492" i="36"/>
  <c r="AC1492" i="36"/>
  <c r="AE1492" i="36"/>
  <c r="AF1492" i="36"/>
  <c r="X1493" i="36"/>
  <c r="Y1493" i="36"/>
  <c r="Z1493" i="36"/>
  <c r="AA1493" i="36"/>
  <c r="AB1493" i="36"/>
  <c r="AC1493" i="36"/>
  <c r="AE1493" i="36"/>
  <c r="AF1493" i="36"/>
  <c r="X1494" i="36"/>
  <c r="Y1494" i="36"/>
  <c r="Z1494" i="36"/>
  <c r="AA1494" i="36"/>
  <c r="AB1494" i="36"/>
  <c r="AC1494" i="36"/>
  <c r="AE1494" i="36"/>
  <c r="AF1494" i="36"/>
  <c r="X1495" i="36"/>
  <c r="Y1495" i="36"/>
  <c r="Z1495" i="36"/>
  <c r="AA1495" i="36"/>
  <c r="AB1495" i="36"/>
  <c r="AC1495" i="36"/>
  <c r="AE1495" i="36"/>
  <c r="AF1495" i="36"/>
  <c r="X1496" i="36"/>
  <c r="Y1496" i="36"/>
  <c r="Z1496" i="36"/>
  <c r="AA1496" i="36"/>
  <c r="AB1496" i="36"/>
  <c r="AC1496" i="36"/>
  <c r="AE1496" i="36"/>
  <c r="AF1496" i="36"/>
  <c r="X1497" i="36"/>
  <c r="Y1497" i="36"/>
  <c r="Z1497" i="36"/>
  <c r="AA1497" i="36"/>
  <c r="AB1497" i="36"/>
  <c r="AC1497" i="36"/>
  <c r="AE1497" i="36"/>
  <c r="AF1497" i="36"/>
  <c r="X1498" i="36"/>
  <c r="Y1498" i="36"/>
  <c r="Z1498" i="36"/>
  <c r="AA1498" i="36"/>
  <c r="AB1498" i="36"/>
  <c r="AC1498" i="36"/>
  <c r="AE1498" i="36"/>
  <c r="AF1498" i="36"/>
  <c r="X1499" i="36"/>
  <c r="Y1499" i="36"/>
  <c r="Z1499" i="36"/>
  <c r="AA1499" i="36"/>
  <c r="AB1499" i="36"/>
  <c r="AC1499" i="36"/>
  <c r="AE1499" i="36"/>
  <c r="AF1499" i="36"/>
  <c r="X1500" i="36"/>
  <c r="Y1500" i="36"/>
  <c r="Z1500" i="36"/>
  <c r="AA1500" i="36"/>
  <c r="AB1500" i="36"/>
  <c r="AC1500" i="36"/>
  <c r="AE1500" i="36"/>
  <c r="AF1500" i="36"/>
  <c r="X1501" i="36"/>
  <c r="Y1501" i="36"/>
  <c r="Z1501" i="36"/>
  <c r="AA1501" i="36"/>
  <c r="AB1501" i="36"/>
  <c r="AC1501" i="36"/>
  <c r="AE1501" i="36"/>
  <c r="AF1501" i="36"/>
  <c r="X1502" i="36"/>
  <c r="Y1502" i="36"/>
  <c r="Z1502" i="36"/>
  <c r="AA1502" i="36"/>
  <c r="AB1502" i="36"/>
  <c r="AC1502" i="36"/>
  <c r="AE1502" i="36"/>
  <c r="AF1502" i="36"/>
  <c r="X1503" i="36"/>
  <c r="Y1503" i="36"/>
  <c r="Z1503" i="36"/>
  <c r="AA1503" i="36"/>
  <c r="AB1503" i="36"/>
  <c r="AC1503" i="36"/>
  <c r="AE1503" i="36"/>
  <c r="AF1503" i="36"/>
  <c r="X1504" i="36"/>
  <c r="Y1504" i="36"/>
  <c r="Z1504" i="36"/>
  <c r="AA1504" i="36"/>
  <c r="AB1504" i="36"/>
  <c r="AC1504" i="36"/>
  <c r="AE1504" i="36"/>
  <c r="AF1504" i="36"/>
  <c r="X1505" i="36"/>
  <c r="Y1505" i="36"/>
  <c r="Z1505" i="36"/>
  <c r="AA1505" i="36"/>
  <c r="AB1505" i="36"/>
  <c r="AC1505" i="36"/>
  <c r="AE1505" i="36"/>
  <c r="AF1505" i="36"/>
  <c r="X1506" i="36"/>
  <c r="Y1506" i="36"/>
  <c r="Z1506" i="36"/>
  <c r="AA1506" i="36"/>
  <c r="AB1506" i="36"/>
  <c r="AC1506" i="36"/>
  <c r="AE1506" i="36"/>
  <c r="AF1506" i="36"/>
  <c r="X1507" i="36"/>
  <c r="Y1507" i="36"/>
  <c r="Z1507" i="36"/>
  <c r="AA1507" i="36"/>
  <c r="AB1507" i="36"/>
  <c r="AC1507" i="36"/>
  <c r="AE1507" i="36"/>
  <c r="AF1507" i="36"/>
  <c r="X1508" i="36"/>
  <c r="Y1508" i="36"/>
  <c r="Z1508" i="36"/>
  <c r="AA1508" i="36"/>
  <c r="AB1508" i="36"/>
  <c r="AC1508" i="36"/>
  <c r="AE1508" i="36"/>
  <c r="AF1508" i="36"/>
  <c r="X1509" i="36"/>
  <c r="Y1509" i="36"/>
  <c r="Z1509" i="36"/>
  <c r="AA1509" i="36"/>
  <c r="AB1509" i="36"/>
  <c r="AC1509" i="36"/>
  <c r="AE1509" i="36"/>
  <c r="AF1509" i="36"/>
  <c r="X1510" i="36"/>
  <c r="Y1510" i="36"/>
  <c r="Z1510" i="36"/>
  <c r="AA1510" i="36"/>
  <c r="AB1510" i="36"/>
  <c r="AC1510" i="36"/>
  <c r="AE1510" i="36"/>
  <c r="AF1510" i="36"/>
  <c r="X1511" i="36"/>
  <c r="Y1511" i="36"/>
  <c r="Z1511" i="36"/>
  <c r="AA1511" i="36"/>
  <c r="AB1511" i="36"/>
  <c r="AC1511" i="36"/>
  <c r="AE1511" i="36"/>
  <c r="AF1511" i="36"/>
  <c r="X1512" i="36"/>
  <c r="Y1512" i="36"/>
  <c r="Z1512" i="36"/>
  <c r="AA1512" i="36"/>
  <c r="AB1512" i="36"/>
  <c r="AC1512" i="36"/>
  <c r="AE1512" i="36"/>
  <c r="AF1512" i="36"/>
  <c r="X1513" i="36"/>
  <c r="Y1513" i="36"/>
  <c r="Z1513" i="36"/>
  <c r="AA1513" i="36"/>
  <c r="AB1513" i="36"/>
  <c r="AC1513" i="36"/>
  <c r="AE1513" i="36"/>
  <c r="AF1513" i="36"/>
  <c r="X1514" i="36"/>
  <c r="Y1514" i="36"/>
  <c r="Z1514" i="36"/>
  <c r="AA1514" i="36"/>
  <c r="AB1514" i="36"/>
  <c r="AC1514" i="36"/>
  <c r="AE1514" i="36"/>
  <c r="AF1514" i="36"/>
  <c r="X1515" i="36"/>
  <c r="Y1515" i="36"/>
  <c r="Z1515" i="36"/>
  <c r="AA1515" i="36"/>
  <c r="AB1515" i="36"/>
  <c r="AC1515" i="36"/>
  <c r="AE1515" i="36"/>
  <c r="AF1515" i="36"/>
  <c r="X1516" i="36"/>
  <c r="Y1516" i="36"/>
  <c r="Z1516" i="36"/>
  <c r="AA1516" i="36"/>
  <c r="AB1516" i="36"/>
  <c r="AC1516" i="36"/>
  <c r="AE1516" i="36"/>
  <c r="AF1516" i="36"/>
  <c r="X1517" i="36"/>
  <c r="Y1517" i="36"/>
  <c r="Z1517" i="36"/>
  <c r="AA1517" i="36"/>
  <c r="AB1517" i="36"/>
  <c r="AC1517" i="36"/>
  <c r="AE1517" i="36"/>
  <c r="AF1517" i="36"/>
  <c r="X1518" i="36"/>
  <c r="Y1518" i="36"/>
  <c r="Z1518" i="36"/>
  <c r="AA1518" i="36"/>
  <c r="AB1518" i="36"/>
  <c r="AC1518" i="36"/>
  <c r="AE1518" i="36"/>
  <c r="AF1518" i="36"/>
  <c r="X1519" i="36"/>
  <c r="Y1519" i="36"/>
  <c r="Z1519" i="36"/>
  <c r="AA1519" i="36"/>
  <c r="AB1519" i="36"/>
  <c r="AC1519" i="36"/>
  <c r="AE1519" i="36"/>
  <c r="AF1519" i="36"/>
  <c r="X1520" i="36"/>
  <c r="Y1520" i="36"/>
  <c r="Z1520" i="36"/>
  <c r="AA1520" i="36"/>
  <c r="AB1520" i="36"/>
  <c r="AC1520" i="36"/>
  <c r="AE1520" i="36"/>
  <c r="AF1520" i="36"/>
  <c r="X1521" i="36"/>
  <c r="Y1521" i="36"/>
  <c r="Z1521" i="36"/>
  <c r="AA1521" i="36"/>
  <c r="AB1521" i="36"/>
  <c r="AC1521" i="36"/>
  <c r="AE1521" i="36"/>
  <c r="AF1521" i="36"/>
  <c r="X1522" i="36"/>
  <c r="Y1522" i="36"/>
  <c r="Z1522" i="36"/>
  <c r="AA1522" i="36"/>
  <c r="AB1522" i="36"/>
  <c r="AC1522" i="36"/>
  <c r="AE1522" i="36"/>
  <c r="AF1522" i="36"/>
  <c r="X1523" i="36"/>
  <c r="Y1523" i="36"/>
  <c r="Z1523" i="36"/>
  <c r="AA1523" i="36"/>
  <c r="AB1523" i="36"/>
  <c r="AC1523" i="36"/>
  <c r="AE1523" i="36"/>
  <c r="AF1523" i="36"/>
  <c r="X1524" i="36"/>
  <c r="Y1524" i="36"/>
  <c r="Z1524" i="36"/>
  <c r="AA1524" i="36"/>
  <c r="AB1524" i="36"/>
  <c r="AC1524" i="36"/>
  <c r="AE1524" i="36"/>
  <c r="AF1524" i="36"/>
  <c r="X1525" i="36"/>
  <c r="Y1525" i="36"/>
  <c r="Z1525" i="36"/>
  <c r="AA1525" i="36"/>
  <c r="AB1525" i="36"/>
  <c r="AC1525" i="36"/>
  <c r="AE1525" i="36"/>
  <c r="AF1525" i="36"/>
  <c r="X1526" i="36"/>
  <c r="Y1526" i="36"/>
  <c r="Z1526" i="36"/>
  <c r="AA1526" i="36"/>
  <c r="AB1526" i="36"/>
  <c r="AC1526" i="36"/>
  <c r="AE1526" i="36"/>
  <c r="AF1526" i="36"/>
  <c r="X1527" i="36"/>
  <c r="Y1527" i="36"/>
  <c r="Z1527" i="36"/>
  <c r="AA1527" i="36"/>
  <c r="AB1527" i="36"/>
  <c r="AC1527" i="36"/>
  <c r="AE1527" i="36"/>
  <c r="AF1527" i="36"/>
  <c r="X1528" i="36"/>
  <c r="Y1528" i="36"/>
  <c r="Z1528" i="36"/>
  <c r="AA1528" i="36"/>
  <c r="AB1528" i="36"/>
  <c r="AC1528" i="36"/>
  <c r="AE1528" i="36"/>
  <c r="AF1528" i="36"/>
  <c r="X1529" i="36"/>
  <c r="Y1529" i="36"/>
  <c r="Z1529" i="36"/>
  <c r="AA1529" i="36"/>
  <c r="AB1529" i="36"/>
  <c r="AC1529" i="36"/>
  <c r="AE1529" i="36"/>
  <c r="AF1529" i="36"/>
  <c r="X1530" i="36"/>
  <c r="Y1530" i="36"/>
  <c r="Z1530" i="36"/>
  <c r="AA1530" i="36"/>
  <c r="AB1530" i="36"/>
  <c r="AC1530" i="36"/>
  <c r="AE1530" i="36"/>
  <c r="AF1530" i="36"/>
  <c r="X1531" i="36"/>
  <c r="Y1531" i="36"/>
  <c r="Z1531" i="36"/>
  <c r="AA1531" i="36"/>
  <c r="AB1531" i="36"/>
  <c r="AC1531" i="36"/>
  <c r="AE1531" i="36"/>
  <c r="AF1531" i="36"/>
  <c r="X1532" i="36"/>
  <c r="Y1532" i="36"/>
  <c r="Z1532" i="36"/>
  <c r="AA1532" i="36"/>
  <c r="AB1532" i="36"/>
  <c r="AC1532" i="36"/>
  <c r="AE1532" i="36"/>
  <c r="AF1532" i="36"/>
  <c r="X1533" i="36"/>
  <c r="Y1533" i="36"/>
  <c r="Z1533" i="36"/>
  <c r="AA1533" i="36"/>
  <c r="AB1533" i="36"/>
  <c r="AC1533" i="36"/>
  <c r="AE1533" i="36"/>
  <c r="AF1533" i="36"/>
  <c r="X1534" i="36"/>
  <c r="Y1534" i="36"/>
  <c r="Z1534" i="36"/>
  <c r="AA1534" i="36"/>
  <c r="AB1534" i="36"/>
  <c r="AC1534" i="36"/>
  <c r="AE1534" i="36"/>
  <c r="AF1534" i="36"/>
  <c r="X1535" i="36"/>
  <c r="Y1535" i="36"/>
  <c r="Z1535" i="36"/>
  <c r="AA1535" i="36"/>
  <c r="AB1535" i="36"/>
  <c r="AC1535" i="36"/>
  <c r="AE1535" i="36"/>
  <c r="AF1535" i="36"/>
  <c r="X1536" i="36"/>
  <c r="Y1536" i="36"/>
  <c r="Z1536" i="36"/>
  <c r="AA1536" i="36"/>
  <c r="AB1536" i="36"/>
  <c r="AC1536" i="36"/>
  <c r="AE1536" i="36"/>
  <c r="AF1536" i="36"/>
  <c r="X1537" i="36"/>
  <c r="Y1537" i="36"/>
  <c r="Z1537" i="36"/>
  <c r="AA1537" i="36"/>
  <c r="AB1537" i="36"/>
  <c r="AC1537" i="36"/>
  <c r="AE1537" i="36"/>
  <c r="AF1537" i="36"/>
  <c r="X1538" i="36"/>
  <c r="Y1538" i="36"/>
  <c r="Z1538" i="36"/>
  <c r="AA1538" i="36"/>
  <c r="AB1538" i="36"/>
  <c r="AC1538" i="36"/>
  <c r="AE1538" i="36"/>
  <c r="AF1538" i="36"/>
  <c r="X1539" i="36"/>
  <c r="Y1539" i="36"/>
  <c r="Z1539" i="36"/>
  <c r="AA1539" i="36"/>
  <c r="AB1539" i="36"/>
  <c r="AC1539" i="36"/>
  <c r="AE1539" i="36"/>
  <c r="AF1539" i="36"/>
  <c r="X1540" i="36"/>
  <c r="Y1540" i="36"/>
  <c r="Z1540" i="36"/>
  <c r="AA1540" i="36"/>
  <c r="AB1540" i="36"/>
  <c r="AC1540" i="36"/>
  <c r="AE1540" i="36"/>
  <c r="AF1540" i="36"/>
  <c r="X1541" i="36"/>
  <c r="Y1541" i="36"/>
  <c r="Z1541" i="36"/>
  <c r="AA1541" i="36"/>
  <c r="AB1541" i="36"/>
  <c r="AC1541" i="36"/>
  <c r="AE1541" i="36"/>
  <c r="AF1541" i="36"/>
  <c r="X1542" i="36"/>
  <c r="Y1542" i="36"/>
  <c r="Z1542" i="36"/>
  <c r="AA1542" i="36"/>
  <c r="AB1542" i="36"/>
  <c r="AC1542" i="36"/>
  <c r="AE1542" i="36"/>
  <c r="AF1542" i="36"/>
  <c r="X1543" i="36"/>
  <c r="Y1543" i="36"/>
  <c r="Z1543" i="36"/>
  <c r="AA1543" i="36"/>
  <c r="AB1543" i="36"/>
  <c r="AC1543" i="36"/>
  <c r="AE1543" i="36"/>
  <c r="AF1543" i="36"/>
  <c r="X1544" i="36"/>
  <c r="Y1544" i="36"/>
  <c r="Z1544" i="36"/>
  <c r="AA1544" i="36"/>
  <c r="AB1544" i="36"/>
  <c r="AC1544" i="36"/>
  <c r="AE1544" i="36"/>
  <c r="AF1544" i="36"/>
  <c r="X1545" i="36"/>
  <c r="Y1545" i="36"/>
  <c r="Z1545" i="36"/>
  <c r="AA1545" i="36"/>
  <c r="AB1545" i="36"/>
  <c r="AC1545" i="36"/>
  <c r="AE1545" i="36"/>
  <c r="AF1545" i="36"/>
  <c r="X1546" i="36"/>
  <c r="Y1546" i="36"/>
  <c r="Z1546" i="36"/>
  <c r="AA1546" i="36"/>
  <c r="AB1546" i="36"/>
  <c r="AC1546" i="36"/>
  <c r="AE1546" i="36"/>
  <c r="AF1546" i="36"/>
  <c r="X1547" i="36"/>
  <c r="Y1547" i="36"/>
  <c r="Z1547" i="36"/>
  <c r="AA1547" i="36"/>
  <c r="AB1547" i="36"/>
  <c r="AC1547" i="36"/>
  <c r="AE1547" i="36"/>
  <c r="AF1547" i="36"/>
  <c r="X1548" i="36"/>
  <c r="Y1548" i="36"/>
  <c r="Z1548" i="36"/>
  <c r="AA1548" i="36"/>
  <c r="AB1548" i="36"/>
  <c r="AC1548" i="36"/>
  <c r="AE1548" i="36"/>
  <c r="AF1548" i="36"/>
  <c r="X1549" i="36"/>
  <c r="Y1549" i="36"/>
  <c r="Z1549" i="36"/>
  <c r="AA1549" i="36"/>
  <c r="AB1549" i="36"/>
  <c r="AC1549" i="36"/>
  <c r="AE1549" i="36"/>
  <c r="AF1549" i="36"/>
  <c r="X1550" i="36"/>
  <c r="Y1550" i="36"/>
  <c r="Z1550" i="36"/>
  <c r="AA1550" i="36"/>
  <c r="AB1550" i="36"/>
  <c r="AC1550" i="36"/>
  <c r="AE1550" i="36"/>
  <c r="AF1550" i="36"/>
  <c r="X1551" i="36"/>
  <c r="Y1551" i="36"/>
  <c r="Z1551" i="36"/>
  <c r="AA1551" i="36"/>
  <c r="AB1551" i="36"/>
  <c r="AC1551" i="36"/>
  <c r="AE1551" i="36"/>
  <c r="AF1551" i="36"/>
  <c r="X1552" i="36"/>
  <c r="Y1552" i="36"/>
  <c r="Z1552" i="36"/>
  <c r="AA1552" i="36"/>
  <c r="AB1552" i="36"/>
  <c r="AC1552" i="36"/>
  <c r="AE1552" i="36"/>
  <c r="AF1552" i="36"/>
  <c r="X1553" i="36"/>
  <c r="Y1553" i="36"/>
  <c r="Z1553" i="36"/>
  <c r="AA1553" i="36"/>
  <c r="AB1553" i="36"/>
  <c r="AC1553" i="36"/>
  <c r="AE1553" i="36"/>
  <c r="AF1553" i="36"/>
  <c r="X1554" i="36"/>
  <c r="Y1554" i="36"/>
  <c r="Z1554" i="36"/>
  <c r="AA1554" i="36"/>
  <c r="AB1554" i="36"/>
  <c r="AC1554" i="36"/>
  <c r="AE1554" i="36"/>
  <c r="AF1554" i="36"/>
  <c r="X1555" i="36"/>
  <c r="Y1555" i="36"/>
  <c r="Z1555" i="36"/>
  <c r="AA1555" i="36"/>
  <c r="AB1555" i="36"/>
  <c r="AC1555" i="36"/>
  <c r="AE1555" i="36"/>
  <c r="AF1555" i="36"/>
  <c r="X1556" i="36"/>
  <c r="Y1556" i="36"/>
  <c r="Z1556" i="36"/>
  <c r="AA1556" i="36"/>
  <c r="AB1556" i="36"/>
  <c r="AC1556" i="36"/>
  <c r="AE1556" i="36"/>
  <c r="AF1556" i="36"/>
  <c r="X1557" i="36"/>
  <c r="Y1557" i="36"/>
  <c r="Z1557" i="36"/>
  <c r="AA1557" i="36"/>
  <c r="AB1557" i="36"/>
  <c r="AC1557" i="36"/>
  <c r="AE1557" i="36"/>
  <c r="AF1557" i="36"/>
  <c r="X1558" i="36"/>
  <c r="Y1558" i="36"/>
  <c r="Z1558" i="36"/>
  <c r="AA1558" i="36"/>
  <c r="AB1558" i="36"/>
  <c r="AC1558" i="36"/>
  <c r="AE1558" i="36"/>
  <c r="AF1558" i="36"/>
  <c r="X1559" i="36"/>
  <c r="Y1559" i="36"/>
  <c r="Z1559" i="36"/>
  <c r="AA1559" i="36"/>
  <c r="AB1559" i="36"/>
  <c r="AC1559" i="36"/>
  <c r="AE1559" i="36"/>
  <c r="AF1559" i="36"/>
  <c r="X1560" i="36"/>
  <c r="Y1560" i="36"/>
  <c r="Z1560" i="36"/>
  <c r="AA1560" i="36"/>
  <c r="AB1560" i="36"/>
  <c r="AC1560" i="36"/>
  <c r="AE1560" i="36"/>
  <c r="AF1560" i="36"/>
  <c r="X1561" i="36"/>
  <c r="Y1561" i="36"/>
  <c r="Z1561" i="36"/>
  <c r="AA1561" i="36"/>
  <c r="AB1561" i="36"/>
  <c r="AC1561" i="36"/>
  <c r="AE1561" i="36"/>
  <c r="AF1561" i="36"/>
  <c r="X1562" i="36"/>
  <c r="Y1562" i="36"/>
  <c r="Z1562" i="36"/>
  <c r="AA1562" i="36"/>
  <c r="AB1562" i="36"/>
  <c r="AC1562" i="36"/>
  <c r="AE1562" i="36"/>
  <c r="AF1562" i="36"/>
  <c r="X1563" i="36"/>
  <c r="Y1563" i="36"/>
  <c r="Z1563" i="36"/>
  <c r="AA1563" i="36"/>
  <c r="AB1563" i="36"/>
  <c r="AC1563" i="36"/>
  <c r="AE1563" i="36"/>
  <c r="AF1563" i="36"/>
  <c r="X1564" i="36"/>
  <c r="Y1564" i="36"/>
  <c r="Z1564" i="36"/>
  <c r="AA1564" i="36"/>
  <c r="AB1564" i="36"/>
  <c r="AC1564" i="36"/>
  <c r="AE1564" i="36"/>
  <c r="AF1564" i="36"/>
  <c r="X1565" i="36"/>
  <c r="Y1565" i="36"/>
  <c r="Z1565" i="36"/>
  <c r="AA1565" i="36"/>
  <c r="AB1565" i="36"/>
  <c r="AC1565" i="36"/>
  <c r="AE1565" i="36"/>
  <c r="AF1565" i="36"/>
  <c r="X1566" i="36"/>
  <c r="Y1566" i="36"/>
  <c r="Z1566" i="36"/>
  <c r="AA1566" i="36"/>
  <c r="AB1566" i="36"/>
  <c r="AC1566" i="36"/>
  <c r="AE1566" i="36"/>
  <c r="AF1566" i="36"/>
  <c r="X1567" i="36"/>
  <c r="Y1567" i="36"/>
  <c r="Z1567" i="36"/>
  <c r="AA1567" i="36"/>
  <c r="AB1567" i="36"/>
  <c r="AC1567" i="36"/>
  <c r="AE1567" i="36"/>
  <c r="AF1567" i="36"/>
  <c r="X1568" i="36"/>
  <c r="Y1568" i="36"/>
  <c r="Z1568" i="36"/>
  <c r="AA1568" i="36"/>
  <c r="AB1568" i="36"/>
  <c r="AC1568" i="36"/>
  <c r="AE1568" i="36"/>
  <c r="AF1568" i="36"/>
  <c r="X1569" i="36"/>
  <c r="Y1569" i="36"/>
  <c r="Z1569" i="36"/>
  <c r="AA1569" i="36"/>
  <c r="AB1569" i="36"/>
  <c r="AC1569" i="36"/>
  <c r="AE1569" i="36"/>
  <c r="AF1569" i="36"/>
  <c r="X1570" i="36"/>
  <c r="Y1570" i="36"/>
  <c r="Z1570" i="36"/>
  <c r="AA1570" i="36"/>
  <c r="AB1570" i="36"/>
  <c r="AC1570" i="36"/>
  <c r="AE1570" i="36"/>
  <c r="AF1570" i="36"/>
  <c r="X1571" i="36"/>
  <c r="Y1571" i="36"/>
  <c r="Z1571" i="36"/>
  <c r="AA1571" i="36"/>
  <c r="AB1571" i="36"/>
  <c r="AC1571" i="36"/>
  <c r="AE1571" i="36"/>
  <c r="AF1571" i="36"/>
  <c r="X1572" i="36"/>
  <c r="Y1572" i="36"/>
  <c r="Z1572" i="36"/>
  <c r="AA1572" i="36"/>
  <c r="AB1572" i="36"/>
  <c r="AC1572" i="36"/>
  <c r="AE1572" i="36"/>
  <c r="AF1572" i="36"/>
  <c r="X1573" i="36"/>
  <c r="Y1573" i="36"/>
  <c r="Z1573" i="36"/>
  <c r="AA1573" i="36"/>
  <c r="AB1573" i="36"/>
  <c r="AC1573" i="36"/>
  <c r="AE1573" i="36"/>
  <c r="AF1573" i="36"/>
  <c r="X1574" i="36"/>
  <c r="Y1574" i="36"/>
  <c r="Z1574" i="36"/>
  <c r="AA1574" i="36"/>
  <c r="AB1574" i="36"/>
  <c r="AC1574" i="36"/>
  <c r="AE1574" i="36"/>
  <c r="AF1574" i="36"/>
  <c r="X1575" i="36"/>
  <c r="Y1575" i="36"/>
  <c r="Z1575" i="36"/>
  <c r="AA1575" i="36"/>
  <c r="AB1575" i="36"/>
  <c r="AC1575" i="36"/>
  <c r="AE1575" i="36"/>
  <c r="AF1575" i="36"/>
  <c r="X1576" i="36"/>
  <c r="Y1576" i="36"/>
  <c r="Z1576" i="36"/>
  <c r="AA1576" i="36"/>
  <c r="AB1576" i="36"/>
  <c r="AC1576" i="36"/>
  <c r="AE1576" i="36"/>
  <c r="AF1576" i="36"/>
  <c r="X1577" i="36"/>
  <c r="Y1577" i="36"/>
  <c r="Z1577" i="36"/>
  <c r="AA1577" i="36"/>
  <c r="AB1577" i="36"/>
  <c r="AC1577" i="36"/>
  <c r="AE1577" i="36"/>
  <c r="AF1577" i="36"/>
  <c r="X1578" i="36"/>
  <c r="Y1578" i="36"/>
  <c r="Z1578" i="36"/>
  <c r="AA1578" i="36"/>
  <c r="AB1578" i="36"/>
  <c r="AC1578" i="36"/>
  <c r="AE1578" i="36"/>
  <c r="AF1578" i="36"/>
  <c r="X1579" i="36"/>
  <c r="Y1579" i="36"/>
  <c r="Z1579" i="36"/>
  <c r="AA1579" i="36"/>
  <c r="AB1579" i="36"/>
  <c r="AC1579" i="36"/>
  <c r="AE1579" i="36"/>
  <c r="AF1579" i="36"/>
  <c r="X1580" i="36"/>
  <c r="Y1580" i="36"/>
  <c r="Z1580" i="36"/>
  <c r="AA1580" i="36"/>
  <c r="AB1580" i="36"/>
  <c r="AC1580" i="36"/>
  <c r="AE1580" i="36"/>
  <c r="AF1580" i="36"/>
  <c r="X1581" i="36"/>
  <c r="Y1581" i="36"/>
  <c r="Z1581" i="36"/>
  <c r="AA1581" i="36"/>
  <c r="AB1581" i="36"/>
  <c r="AC1581" i="36"/>
  <c r="AE1581" i="36"/>
  <c r="AF1581" i="36"/>
  <c r="X1582" i="36"/>
  <c r="Y1582" i="36"/>
  <c r="Z1582" i="36"/>
  <c r="AA1582" i="36"/>
  <c r="AB1582" i="36"/>
  <c r="AC1582" i="36"/>
  <c r="AE1582" i="36"/>
  <c r="AF1582" i="36"/>
  <c r="X1583" i="36"/>
  <c r="Y1583" i="36"/>
  <c r="Z1583" i="36"/>
  <c r="AA1583" i="36"/>
  <c r="AB1583" i="36"/>
  <c r="AC1583" i="36"/>
  <c r="AE1583" i="36"/>
  <c r="AF1583" i="36"/>
  <c r="X1584" i="36"/>
  <c r="Y1584" i="36"/>
  <c r="Z1584" i="36"/>
  <c r="AA1584" i="36"/>
  <c r="AB1584" i="36"/>
  <c r="AC1584" i="36"/>
  <c r="AE1584" i="36"/>
  <c r="AF1584" i="36"/>
  <c r="X1585" i="36"/>
  <c r="Y1585" i="36"/>
  <c r="Z1585" i="36"/>
  <c r="AA1585" i="36"/>
  <c r="AB1585" i="36"/>
  <c r="AC1585" i="36"/>
  <c r="AE1585" i="36"/>
  <c r="AF1585" i="36"/>
  <c r="X1586" i="36"/>
  <c r="Y1586" i="36"/>
  <c r="Z1586" i="36"/>
  <c r="AA1586" i="36"/>
  <c r="AB1586" i="36"/>
  <c r="AC1586" i="36"/>
  <c r="AE1586" i="36"/>
  <c r="AF1586" i="36"/>
  <c r="X1587" i="36"/>
  <c r="Y1587" i="36"/>
  <c r="Z1587" i="36"/>
  <c r="AA1587" i="36"/>
  <c r="AB1587" i="36"/>
  <c r="AC1587" i="36"/>
  <c r="AE1587" i="36"/>
  <c r="AF1587" i="36"/>
  <c r="X1588" i="36"/>
  <c r="Y1588" i="36"/>
  <c r="Z1588" i="36"/>
  <c r="AA1588" i="36"/>
  <c r="AB1588" i="36"/>
  <c r="AC1588" i="36"/>
  <c r="AE1588" i="36"/>
  <c r="AF1588" i="36"/>
  <c r="X1589" i="36"/>
  <c r="Y1589" i="36"/>
  <c r="Z1589" i="36"/>
  <c r="AA1589" i="36"/>
  <c r="AB1589" i="36"/>
  <c r="AC1589" i="36"/>
  <c r="AE1589" i="36"/>
  <c r="AF1589" i="36"/>
  <c r="X1590" i="36"/>
  <c r="Y1590" i="36"/>
  <c r="Z1590" i="36"/>
  <c r="AA1590" i="36"/>
  <c r="AB1590" i="36"/>
  <c r="AC1590" i="36"/>
  <c r="AE1590" i="36"/>
  <c r="AF1590" i="36"/>
  <c r="X1591" i="36"/>
  <c r="Y1591" i="36"/>
  <c r="Z1591" i="36"/>
  <c r="AA1591" i="36"/>
  <c r="AB1591" i="36"/>
  <c r="AC1591" i="36"/>
  <c r="AE1591" i="36"/>
  <c r="AF1591" i="36"/>
  <c r="X1592" i="36"/>
  <c r="Y1592" i="36"/>
  <c r="Z1592" i="36"/>
  <c r="AA1592" i="36"/>
  <c r="AB1592" i="36"/>
  <c r="AC1592" i="36"/>
  <c r="AE1592" i="36"/>
  <c r="AF1592" i="36"/>
  <c r="X1593" i="36"/>
  <c r="Y1593" i="36"/>
  <c r="Z1593" i="36"/>
  <c r="AA1593" i="36"/>
  <c r="AB1593" i="36"/>
  <c r="AC1593" i="36"/>
  <c r="AE1593" i="36"/>
  <c r="AF1593" i="36"/>
  <c r="X1594" i="36"/>
  <c r="Y1594" i="36"/>
  <c r="Z1594" i="36"/>
  <c r="AA1594" i="36"/>
  <c r="AB1594" i="36"/>
  <c r="AC1594" i="36"/>
  <c r="AE1594" i="36"/>
  <c r="AF1594" i="36"/>
  <c r="X1595" i="36"/>
  <c r="Y1595" i="36"/>
  <c r="Z1595" i="36"/>
  <c r="AA1595" i="36"/>
  <c r="AB1595" i="36"/>
  <c r="AC1595" i="36"/>
  <c r="AE1595" i="36"/>
  <c r="AF1595" i="36"/>
  <c r="X1596" i="36"/>
  <c r="Y1596" i="36"/>
  <c r="Z1596" i="36"/>
  <c r="AA1596" i="36"/>
  <c r="AB1596" i="36"/>
  <c r="AC1596" i="36"/>
  <c r="AE1596" i="36"/>
  <c r="AF1596" i="36"/>
  <c r="X1597" i="36"/>
  <c r="Y1597" i="36"/>
  <c r="Z1597" i="36"/>
  <c r="AA1597" i="36"/>
  <c r="AB1597" i="36"/>
  <c r="AC1597" i="36"/>
  <c r="AE1597" i="36"/>
  <c r="AF1597" i="36"/>
  <c r="X1598" i="36"/>
  <c r="Y1598" i="36"/>
  <c r="Z1598" i="36"/>
  <c r="AA1598" i="36"/>
  <c r="AB1598" i="36"/>
  <c r="AC1598" i="36"/>
  <c r="AE1598" i="36"/>
  <c r="AF1598" i="36"/>
  <c r="X1599" i="36"/>
  <c r="Y1599" i="36"/>
  <c r="Z1599" i="36"/>
  <c r="AA1599" i="36"/>
  <c r="AB1599" i="36"/>
  <c r="AC1599" i="36"/>
  <c r="AE1599" i="36"/>
  <c r="AF1599" i="36"/>
  <c r="X1600" i="36"/>
  <c r="Y1600" i="36"/>
  <c r="Z1600" i="36"/>
  <c r="AA1600" i="36"/>
  <c r="AB1600" i="36"/>
  <c r="AC1600" i="36"/>
  <c r="AE1600" i="36"/>
  <c r="AF1600" i="36"/>
  <c r="X1601" i="36"/>
  <c r="Y1601" i="36"/>
  <c r="Z1601" i="36"/>
  <c r="AA1601" i="36"/>
  <c r="AB1601" i="36"/>
  <c r="AC1601" i="36"/>
  <c r="AE1601" i="36"/>
  <c r="AF1601" i="36"/>
  <c r="X1602" i="36"/>
  <c r="Y1602" i="36"/>
  <c r="Z1602" i="36"/>
  <c r="AA1602" i="36"/>
  <c r="AB1602" i="36"/>
  <c r="AC1602" i="36"/>
  <c r="AE1602" i="36"/>
  <c r="AF1602" i="36"/>
  <c r="X1603" i="36"/>
  <c r="Y1603" i="36"/>
  <c r="Z1603" i="36"/>
  <c r="AA1603" i="36"/>
  <c r="AB1603" i="36"/>
  <c r="AC1603" i="36"/>
  <c r="AE1603" i="36"/>
  <c r="AF1603" i="36"/>
  <c r="X1604" i="36"/>
  <c r="Y1604" i="36"/>
  <c r="Z1604" i="36"/>
  <c r="AA1604" i="36"/>
  <c r="AB1604" i="36"/>
  <c r="AC1604" i="36"/>
  <c r="AE1604" i="36"/>
  <c r="AF1604" i="36"/>
  <c r="X1605" i="36"/>
  <c r="Y1605" i="36"/>
  <c r="Z1605" i="36"/>
  <c r="AA1605" i="36"/>
  <c r="AB1605" i="36"/>
  <c r="AC1605" i="36"/>
  <c r="AE1605" i="36"/>
  <c r="AF1605" i="36"/>
  <c r="X1606" i="36"/>
  <c r="Y1606" i="36"/>
  <c r="Z1606" i="36"/>
  <c r="AA1606" i="36"/>
  <c r="AB1606" i="36"/>
  <c r="AC1606" i="36"/>
  <c r="AE1606" i="36"/>
  <c r="AF1606" i="36"/>
  <c r="X1607" i="36"/>
  <c r="Y1607" i="36"/>
  <c r="Z1607" i="36"/>
  <c r="AA1607" i="36"/>
  <c r="AB1607" i="36"/>
  <c r="AC1607" i="36"/>
  <c r="AE1607" i="36"/>
  <c r="AF1607" i="36"/>
  <c r="X1608" i="36"/>
  <c r="Y1608" i="36"/>
  <c r="Z1608" i="36"/>
  <c r="AA1608" i="36"/>
  <c r="AB1608" i="36"/>
  <c r="AC1608" i="36"/>
  <c r="AE1608" i="36"/>
  <c r="AF1608" i="36"/>
  <c r="X1609" i="36"/>
  <c r="Y1609" i="36"/>
  <c r="Z1609" i="36"/>
  <c r="AA1609" i="36"/>
  <c r="AB1609" i="36"/>
  <c r="AC1609" i="36"/>
  <c r="AE1609" i="36"/>
  <c r="AF1609" i="36"/>
  <c r="X1610" i="36"/>
  <c r="Y1610" i="36"/>
  <c r="Z1610" i="36"/>
  <c r="AA1610" i="36"/>
  <c r="AB1610" i="36"/>
  <c r="AC1610" i="36"/>
  <c r="AE1610" i="36"/>
  <c r="AF1610" i="36"/>
  <c r="X1611" i="36"/>
  <c r="Y1611" i="36"/>
  <c r="Z1611" i="36"/>
  <c r="AA1611" i="36"/>
  <c r="AB1611" i="36"/>
  <c r="AC1611" i="36"/>
  <c r="AE1611" i="36"/>
  <c r="AF1611" i="36"/>
  <c r="X1612" i="36"/>
  <c r="Y1612" i="36"/>
  <c r="Z1612" i="36"/>
  <c r="AA1612" i="36"/>
  <c r="AB1612" i="36"/>
  <c r="AC1612" i="36"/>
  <c r="AE1612" i="36"/>
  <c r="AF1612" i="36"/>
  <c r="X1613" i="36"/>
  <c r="Y1613" i="36"/>
  <c r="Z1613" i="36"/>
  <c r="AA1613" i="36"/>
  <c r="AB1613" i="36"/>
  <c r="AC1613" i="36"/>
  <c r="AE1613" i="36"/>
  <c r="AF1613" i="36"/>
  <c r="X1614" i="36"/>
  <c r="Y1614" i="36"/>
  <c r="Z1614" i="36"/>
  <c r="AA1614" i="36"/>
  <c r="AB1614" i="36"/>
  <c r="AC1614" i="36"/>
  <c r="AE1614" i="36"/>
  <c r="AF1614" i="36"/>
  <c r="X1615" i="36"/>
  <c r="Y1615" i="36"/>
  <c r="Z1615" i="36"/>
  <c r="AA1615" i="36"/>
  <c r="AB1615" i="36"/>
  <c r="AC1615" i="36"/>
  <c r="AE1615" i="36"/>
  <c r="AF1615" i="36"/>
  <c r="X1616" i="36"/>
  <c r="Y1616" i="36"/>
  <c r="Z1616" i="36"/>
  <c r="AA1616" i="36"/>
  <c r="AB1616" i="36"/>
  <c r="AC1616" i="36"/>
  <c r="AE1616" i="36"/>
  <c r="AF1616" i="36"/>
  <c r="X1617" i="36"/>
  <c r="Y1617" i="36"/>
  <c r="Z1617" i="36"/>
  <c r="AA1617" i="36"/>
  <c r="AB1617" i="36"/>
  <c r="AC1617" i="36"/>
  <c r="AE1617" i="36"/>
  <c r="AF1617" i="36"/>
  <c r="X1618" i="36"/>
  <c r="Y1618" i="36"/>
  <c r="Z1618" i="36"/>
  <c r="AA1618" i="36"/>
  <c r="AB1618" i="36"/>
  <c r="AC1618" i="36"/>
  <c r="AE1618" i="36"/>
  <c r="AF1618" i="36"/>
  <c r="X1619" i="36"/>
  <c r="Y1619" i="36"/>
  <c r="Z1619" i="36"/>
  <c r="AA1619" i="36"/>
  <c r="AB1619" i="36"/>
  <c r="AC1619" i="36"/>
  <c r="AE1619" i="36"/>
  <c r="AF1619" i="36"/>
  <c r="X1620" i="36"/>
  <c r="Y1620" i="36"/>
  <c r="Z1620" i="36"/>
  <c r="AA1620" i="36"/>
  <c r="AB1620" i="36"/>
  <c r="AC1620" i="36"/>
  <c r="AE1620" i="36"/>
  <c r="AF1620" i="36"/>
  <c r="X1621" i="36"/>
  <c r="Y1621" i="36"/>
  <c r="Z1621" i="36"/>
  <c r="AA1621" i="36"/>
  <c r="AB1621" i="36"/>
  <c r="AC1621" i="36"/>
  <c r="AE1621" i="36"/>
  <c r="AF1621" i="36"/>
  <c r="X1622" i="36"/>
  <c r="Y1622" i="36"/>
  <c r="Z1622" i="36"/>
  <c r="AA1622" i="36"/>
  <c r="AB1622" i="36"/>
  <c r="AC1622" i="36"/>
  <c r="AE1622" i="36"/>
  <c r="AF1622" i="36"/>
  <c r="X1623" i="36"/>
  <c r="Y1623" i="36"/>
  <c r="Z1623" i="36"/>
  <c r="AA1623" i="36"/>
  <c r="AB1623" i="36"/>
  <c r="AC1623" i="36"/>
  <c r="AE1623" i="36"/>
  <c r="AF1623" i="36"/>
  <c r="X1624" i="36"/>
  <c r="Y1624" i="36"/>
  <c r="Z1624" i="36"/>
  <c r="AA1624" i="36"/>
  <c r="AB1624" i="36"/>
  <c r="AC1624" i="36"/>
  <c r="AE1624" i="36"/>
  <c r="AF1624" i="36"/>
  <c r="X1625" i="36"/>
  <c r="Y1625" i="36"/>
  <c r="Z1625" i="36"/>
  <c r="AA1625" i="36"/>
  <c r="AB1625" i="36"/>
  <c r="AC1625" i="36"/>
  <c r="AE1625" i="36"/>
  <c r="AF1625" i="36"/>
  <c r="X1626" i="36"/>
  <c r="Y1626" i="36"/>
  <c r="Z1626" i="36"/>
  <c r="AA1626" i="36"/>
  <c r="AB1626" i="36"/>
  <c r="AC1626" i="36"/>
  <c r="AE1626" i="36"/>
  <c r="AF1626" i="36"/>
  <c r="X1627" i="36"/>
  <c r="Y1627" i="36"/>
  <c r="Z1627" i="36"/>
  <c r="AA1627" i="36"/>
  <c r="AB1627" i="36"/>
  <c r="AC1627" i="36"/>
  <c r="AE1627" i="36"/>
  <c r="AF1627" i="36"/>
  <c r="X1628" i="36"/>
  <c r="Y1628" i="36"/>
  <c r="Z1628" i="36"/>
  <c r="AA1628" i="36"/>
  <c r="AB1628" i="36"/>
  <c r="AC1628" i="36"/>
  <c r="AE1628" i="36"/>
  <c r="AF1628" i="36"/>
  <c r="X1629" i="36"/>
  <c r="Y1629" i="36"/>
  <c r="Z1629" i="36"/>
  <c r="AA1629" i="36"/>
  <c r="AB1629" i="36"/>
  <c r="AC1629" i="36"/>
  <c r="AE1629" i="36"/>
  <c r="AF1629" i="36"/>
  <c r="X1630" i="36"/>
  <c r="Y1630" i="36"/>
  <c r="Z1630" i="36"/>
  <c r="AA1630" i="36"/>
  <c r="AB1630" i="36"/>
  <c r="AC1630" i="36"/>
  <c r="AE1630" i="36"/>
  <c r="AF1630" i="36"/>
  <c r="X1631" i="36"/>
  <c r="Y1631" i="36"/>
  <c r="Z1631" i="36"/>
  <c r="AA1631" i="36"/>
  <c r="AB1631" i="36"/>
  <c r="AC1631" i="36"/>
  <c r="AE1631" i="36"/>
  <c r="AF1631" i="36"/>
  <c r="X1632" i="36"/>
  <c r="Y1632" i="36"/>
  <c r="Z1632" i="36"/>
  <c r="AA1632" i="36"/>
  <c r="AB1632" i="36"/>
  <c r="AC1632" i="36"/>
  <c r="AE1632" i="36"/>
  <c r="AF1632" i="36"/>
  <c r="X1633" i="36"/>
  <c r="Y1633" i="36"/>
  <c r="Z1633" i="36"/>
  <c r="AA1633" i="36"/>
  <c r="AB1633" i="36"/>
  <c r="AC1633" i="36"/>
  <c r="AE1633" i="36"/>
  <c r="AF1633" i="36"/>
  <c r="X1634" i="36"/>
  <c r="Y1634" i="36"/>
  <c r="Z1634" i="36"/>
  <c r="AA1634" i="36"/>
  <c r="AB1634" i="36"/>
  <c r="AC1634" i="36"/>
  <c r="AE1634" i="36"/>
  <c r="AF1634" i="36"/>
  <c r="X1635" i="36"/>
  <c r="Y1635" i="36"/>
  <c r="Z1635" i="36"/>
  <c r="AA1635" i="36"/>
  <c r="AB1635" i="36"/>
  <c r="AC1635" i="36"/>
  <c r="AE1635" i="36"/>
  <c r="AF1635" i="36"/>
  <c r="X1636" i="36"/>
  <c r="Y1636" i="36"/>
  <c r="Z1636" i="36"/>
  <c r="AA1636" i="36"/>
  <c r="AB1636" i="36"/>
  <c r="AC1636" i="36"/>
  <c r="AE1636" i="36"/>
  <c r="AF1636" i="36"/>
  <c r="X1637" i="36"/>
  <c r="Y1637" i="36"/>
  <c r="Z1637" i="36"/>
  <c r="AA1637" i="36"/>
  <c r="AB1637" i="36"/>
  <c r="AC1637" i="36"/>
  <c r="AE1637" i="36"/>
  <c r="AF1637" i="36"/>
  <c r="X1638" i="36"/>
  <c r="Y1638" i="36"/>
  <c r="Z1638" i="36"/>
  <c r="AA1638" i="36"/>
  <c r="AB1638" i="36"/>
  <c r="AC1638" i="36"/>
  <c r="AE1638" i="36"/>
  <c r="AF1638" i="36"/>
  <c r="X1639" i="36"/>
  <c r="Y1639" i="36"/>
  <c r="Z1639" i="36"/>
  <c r="AA1639" i="36"/>
  <c r="AB1639" i="36"/>
  <c r="AC1639" i="36"/>
  <c r="AE1639" i="36"/>
  <c r="AF1639" i="36"/>
  <c r="X1640" i="36"/>
  <c r="Y1640" i="36"/>
  <c r="Z1640" i="36"/>
  <c r="AA1640" i="36"/>
  <c r="AB1640" i="36"/>
  <c r="AC1640" i="36"/>
  <c r="AE1640" i="36"/>
  <c r="AF1640" i="36"/>
  <c r="X1641" i="36"/>
  <c r="Y1641" i="36"/>
  <c r="Z1641" i="36"/>
  <c r="AA1641" i="36"/>
  <c r="AB1641" i="36"/>
  <c r="AC1641" i="36"/>
  <c r="AE1641" i="36"/>
  <c r="AF1641" i="36"/>
  <c r="X1642" i="36"/>
  <c r="Y1642" i="36"/>
  <c r="Z1642" i="36"/>
  <c r="AA1642" i="36"/>
  <c r="AB1642" i="36"/>
  <c r="AC1642" i="36"/>
  <c r="AE1642" i="36"/>
  <c r="AF1642" i="36"/>
  <c r="X1643" i="36"/>
  <c r="Y1643" i="36"/>
  <c r="Z1643" i="36"/>
  <c r="AA1643" i="36"/>
  <c r="AB1643" i="36"/>
  <c r="AC1643" i="36"/>
  <c r="AE1643" i="36"/>
  <c r="AF1643" i="36"/>
  <c r="X1644" i="36"/>
  <c r="Y1644" i="36"/>
  <c r="Z1644" i="36"/>
  <c r="AA1644" i="36"/>
  <c r="AB1644" i="36"/>
  <c r="AC1644" i="36"/>
  <c r="AE1644" i="36"/>
  <c r="AF1644" i="36"/>
  <c r="X1645" i="36"/>
  <c r="Y1645" i="36"/>
  <c r="Z1645" i="36"/>
  <c r="AA1645" i="36"/>
  <c r="AB1645" i="36"/>
  <c r="AC1645" i="36"/>
  <c r="AE1645" i="36"/>
  <c r="AF1645" i="36"/>
  <c r="X1646" i="36"/>
  <c r="Y1646" i="36"/>
  <c r="Z1646" i="36"/>
  <c r="AA1646" i="36"/>
  <c r="AB1646" i="36"/>
  <c r="AC1646" i="36"/>
  <c r="AE1646" i="36"/>
  <c r="AF1646" i="36"/>
  <c r="X1647" i="36"/>
  <c r="Y1647" i="36"/>
  <c r="Z1647" i="36"/>
  <c r="AA1647" i="36"/>
  <c r="AB1647" i="36"/>
  <c r="AC1647" i="36"/>
  <c r="AE1647" i="36"/>
  <c r="AF1647" i="36"/>
  <c r="X1648" i="36"/>
  <c r="Y1648" i="36"/>
  <c r="Z1648" i="36"/>
  <c r="AA1648" i="36"/>
  <c r="AB1648" i="36"/>
  <c r="AC1648" i="36"/>
  <c r="AE1648" i="36"/>
  <c r="AF1648" i="36"/>
  <c r="X1649" i="36"/>
  <c r="Y1649" i="36"/>
  <c r="Z1649" i="36"/>
  <c r="AA1649" i="36"/>
  <c r="AB1649" i="36"/>
  <c r="AC1649" i="36"/>
  <c r="AE1649" i="36"/>
  <c r="AF1649" i="36"/>
  <c r="X1650" i="36"/>
  <c r="Y1650" i="36"/>
  <c r="Z1650" i="36"/>
  <c r="AA1650" i="36"/>
  <c r="AB1650" i="36"/>
  <c r="AC1650" i="36"/>
  <c r="AE1650" i="36"/>
  <c r="AF1650" i="36"/>
  <c r="X1651" i="36"/>
  <c r="Y1651" i="36"/>
  <c r="Z1651" i="36"/>
  <c r="AA1651" i="36"/>
  <c r="AB1651" i="36"/>
  <c r="AC1651" i="36"/>
  <c r="AE1651" i="36"/>
  <c r="AF1651" i="36"/>
  <c r="X1652" i="36"/>
  <c r="Y1652" i="36"/>
  <c r="Z1652" i="36"/>
  <c r="AA1652" i="36"/>
  <c r="AB1652" i="36"/>
  <c r="AC1652" i="36"/>
  <c r="AE1652" i="36"/>
  <c r="AF1652" i="36"/>
  <c r="X1653" i="36"/>
  <c r="Y1653" i="36"/>
  <c r="Z1653" i="36"/>
  <c r="AA1653" i="36"/>
  <c r="AB1653" i="36"/>
  <c r="AC1653" i="36"/>
  <c r="AE1653" i="36"/>
  <c r="AF1653" i="36"/>
  <c r="X1654" i="36"/>
  <c r="Y1654" i="36"/>
  <c r="Z1654" i="36"/>
  <c r="AA1654" i="36"/>
  <c r="AB1654" i="36"/>
  <c r="AC1654" i="36"/>
  <c r="AE1654" i="36"/>
  <c r="AF1654" i="36"/>
  <c r="X1655" i="36"/>
  <c r="Y1655" i="36"/>
  <c r="Z1655" i="36"/>
  <c r="AA1655" i="36"/>
  <c r="AB1655" i="36"/>
  <c r="AC1655" i="36"/>
  <c r="AE1655" i="36"/>
  <c r="AF1655" i="36"/>
  <c r="X1656" i="36"/>
  <c r="Y1656" i="36"/>
  <c r="Z1656" i="36"/>
  <c r="AA1656" i="36"/>
  <c r="AB1656" i="36"/>
  <c r="AC1656" i="36"/>
  <c r="AE1656" i="36"/>
  <c r="AF1656" i="36"/>
  <c r="X1657" i="36"/>
  <c r="Y1657" i="36"/>
  <c r="Z1657" i="36"/>
  <c r="AA1657" i="36"/>
  <c r="AB1657" i="36"/>
  <c r="AC1657" i="36"/>
  <c r="AE1657" i="36"/>
  <c r="AF1657" i="36"/>
  <c r="X1658" i="36"/>
  <c r="Y1658" i="36"/>
  <c r="Z1658" i="36"/>
  <c r="AA1658" i="36"/>
  <c r="AB1658" i="36"/>
  <c r="AC1658" i="36"/>
  <c r="AE1658" i="36"/>
  <c r="AF1658" i="36"/>
  <c r="X1659" i="36"/>
  <c r="Y1659" i="36"/>
  <c r="Z1659" i="36"/>
  <c r="AA1659" i="36"/>
  <c r="AB1659" i="36"/>
  <c r="AC1659" i="36"/>
  <c r="AE1659" i="36"/>
  <c r="AF1659" i="36"/>
  <c r="X1660" i="36"/>
  <c r="Y1660" i="36"/>
  <c r="Z1660" i="36"/>
  <c r="AA1660" i="36"/>
  <c r="AB1660" i="36"/>
  <c r="AC1660" i="36"/>
  <c r="AE1660" i="36"/>
  <c r="AF1660" i="36"/>
  <c r="X1661" i="36"/>
  <c r="Y1661" i="36"/>
  <c r="Z1661" i="36"/>
  <c r="AA1661" i="36"/>
  <c r="AB1661" i="36"/>
  <c r="AC1661" i="36"/>
  <c r="AE1661" i="36"/>
  <c r="AF1661" i="36"/>
  <c r="X1662" i="36"/>
  <c r="Y1662" i="36"/>
  <c r="Z1662" i="36"/>
  <c r="AA1662" i="36"/>
  <c r="AB1662" i="36"/>
  <c r="AC1662" i="36"/>
  <c r="AE1662" i="36"/>
  <c r="AF1662" i="36"/>
  <c r="X1663" i="36"/>
  <c r="Y1663" i="36"/>
  <c r="Z1663" i="36"/>
  <c r="AA1663" i="36"/>
  <c r="AB1663" i="36"/>
  <c r="AC1663" i="36"/>
  <c r="AE1663" i="36"/>
  <c r="AF1663" i="36"/>
  <c r="X1664" i="36"/>
  <c r="Y1664" i="36"/>
  <c r="Z1664" i="36"/>
  <c r="AA1664" i="36"/>
  <c r="AB1664" i="36"/>
  <c r="AC1664" i="36"/>
  <c r="AE1664" i="36"/>
  <c r="AF1664" i="36"/>
  <c r="X1665" i="36"/>
  <c r="Y1665" i="36"/>
  <c r="Z1665" i="36"/>
  <c r="AA1665" i="36"/>
  <c r="AB1665" i="36"/>
  <c r="AC1665" i="36"/>
  <c r="AE1665" i="36"/>
  <c r="AF1665" i="36"/>
  <c r="X1666" i="36"/>
  <c r="Y1666" i="36"/>
  <c r="Z1666" i="36"/>
  <c r="AA1666" i="36"/>
  <c r="AB1666" i="36"/>
  <c r="AC1666" i="36"/>
  <c r="AE1666" i="36"/>
  <c r="AF1666" i="36"/>
  <c r="X1667" i="36"/>
  <c r="Y1667" i="36"/>
  <c r="Z1667" i="36"/>
  <c r="AA1667" i="36"/>
  <c r="AB1667" i="36"/>
  <c r="AC1667" i="36"/>
  <c r="AE1667" i="36"/>
  <c r="AF1667" i="36"/>
  <c r="X1668" i="36"/>
  <c r="Y1668" i="36"/>
  <c r="Z1668" i="36"/>
  <c r="AA1668" i="36"/>
  <c r="AB1668" i="36"/>
  <c r="AC1668" i="36"/>
  <c r="AE1668" i="36"/>
  <c r="AF1668" i="36"/>
  <c r="X1669" i="36"/>
  <c r="Y1669" i="36"/>
  <c r="Z1669" i="36"/>
  <c r="AA1669" i="36"/>
  <c r="AB1669" i="36"/>
  <c r="AC1669" i="36"/>
  <c r="AE1669" i="36"/>
  <c r="AF1669" i="36"/>
  <c r="X1670" i="36"/>
  <c r="Y1670" i="36"/>
  <c r="Z1670" i="36"/>
  <c r="AA1670" i="36"/>
  <c r="AB1670" i="36"/>
  <c r="AC1670" i="36"/>
  <c r="AE1670" i="36"/>
  <c r="AF1670" i="36"/>
  <c r="X1671" i="36"/>
  <c r="Y1671" i="36"/>
  <c r="Z1671" i="36"/>
  <c r="AA1671" i="36"/>
  <c r="AB1671" i="36"/>
  <c r="AC1671" i="36"/>
  <c r="AE1671" i="36"/>
  <c r="AF1671" i="36"/>
  <c r="X1672" i="36"/>
  <c r="Y1672" i="36"/>
  <c r="Z1672" i="36"/>
  <c r="AA1672" i="36"/>
  <c r="AB1672" i="36"/>
  <c r="AC1672" i="36"/>
  <c r="AE1672" i="36"/>
  <c r="AF1672" i="36"/>
  <c r="X1673" i="36"/>
  <c r="Y1673" i="36"/>
  <c r="Z1673" i="36"/>
  <c r="AA1673" i="36"/>
  <c r="AB1673" i="36"/>
  <c r="AC1673" i="36"/>
  <c r="AE1673" i="36"/>
  <c r="AF1673" i="36"/>
  <c r="X1674" i="36"/>
  <c r="Y1674" i="36"/>
  <c r="Z1674" i="36"/>
  <c r="AA1674" i="36"/>
  <c r="AB1674" i="36"/>
  <c r="AC1674" i="36"/>
  <c r="AE1674" i="36"/>
  <c r="AF1674" i="36"/>
  <c r="X1675" i="36"/>
  <c r="Y1675" i="36"/>
  <c r="Z1675" i="36"/>
  <c r="AA1675" i="36"/>
  <c r="AB1675" i="36"/>
  <c r="AC1675" i="36"/>
  <c r="AE1675" i="36"/>
  <c r="AF1675" i="36"/>
  <c r="X1676" i="36"/>
  <c r="Y1676" i="36"/>
  <c r="Z1676" i="36"/>
  <c r="AA1676" i="36"/>
  <c r="AB1676" i="36"/>
  <c r="AC1676" i="36"/>
  <c r="AE1676" i="36"/>
  <c r="AF1676" i="36"/>
  <c r="X1677" i="36"/>
  <c r="Y1677" i="36"/>
  <c r="Z1677" i="36"/>
  <c r="AA1677" i="36"/>
  <c r="AB1677" i="36"/>
  <c r="AC1677" i="36"/>
  <c r="AE1677" i="36"/>
  <c r="AF1677" i="36"/>
  <c r="X1678" i="36"/>
  <c r="Y1678" i="36"/>
  <c r="Z1678" i="36"/>
  <c r="AA1678" i="36"/>
  <c r="AB1678" i="36"/>
  <c r="AC1678" i="36"/>
  <c r="AE1678" i="36"/>
  <c r="AF1678" i="36"/>
  <c r="X1679" i="36"/>
  <c r="Y1679" i="36"/>
  <c r="Z1679" i="36"/>
  <c r="AA1679" i="36"/>
  <c r="AB1679" i="36"/>
  <c r="AC1679" i="36"/>
  <c r="AE1679" i="36"/>
  <c r="AF1679" i="36"/>
  <c r="X1680" i="36"/>
  <c r="Y1680" i="36"/>
  <c r="Z1680" i="36"/>
  <c r="AA1680" i="36"/>
  <c r="AB1680" i="36"/>
  <c r="AC1680" i="36"/>
  <c r="AE1680" i="36"/>
  <c r="AF1680" i="36"/>
  <c r="X1681" i="36"/>
  <c r="Y1681" i="36"/>
  <c r="Z1681" i="36"/>
  <c r="AA1681" i="36"/>
  <c r="AB1681" i="36"/>
  <c r="AC1681" i="36"/>
  <c r="AE1681" i="36"/>
  <c r="AF1681" i="36"/>
  <c r="X1682" i="36"/>
  <c r="Y1682" i="36"/>
  <c r="Z1682" i="36"/>
  <c r="AA1682" i="36"/>
  <c r="AB1682" i="36"/>
  <c r="AC1682" i="36"/>
  <c r="AE1682" i="36"/>
  <c r="AF1682" i="36"/>
  <c r="X1683" i="36"/>
  <c r="Y1683" i="36"/>
  <c r="Z1683" i="36"/>
  <c r="AA1683" i="36"/>
  <c r="AB1683" i="36"/>
  <c r="AC1683" i="36"/>
  <c r="AE1683" i="36"/>
  <c r="AF1683" i="36"/>
  <c r="X1684" i="36"/>
  <c r="Y1684" i="36"/>
  <c r="Z1684" i="36"/>
  <c r="AA1684" i="36"/>
  <c r="AB1684" i="36"/>
  <c r="AC1684" i="36"/>
  <c r="AE1684" i="36"/>
  <c r="AF1684" i="36"/>
  <c r="X1685" i="36"/>
  <c r="Y1685" i="36"/>
  <c r="Z1685" i="36"/>
  <c r="AA1685" i="36"/>
  <c r="AB1685" i="36"/>
  <c r="AC1685" i="36"/>
  <c r="AE1685" i="36"/>
  <c r="AF1685" i="36"/>
  <c r="X1686" i="36"/>
  <c r="Y1686" i="36"/>
  <c r="Z1686" i="36"/>
  <c r="AA1686" i="36"/>
  <c r="AB1686" i="36"/>
  <c r="AC1686" i="36"/>
  <c r="AE1686" i="36"/>
  <c r="AF1686" i="36"/>
  <c r="X1687" i="36"/>
  <c r="Y1687" i="36"/>
  <c r="Z1687" i="36"/>
  <c r="AA1687" i="36"/>
  <c r="AB1687" i="36"/>
  <c r="AC1687" i="36"/>
  <c r="AE1687" i="36"/>
  <c r="AF1687" i="36"/>
  <c r="X1688" i="36"/>
  <c r="Y1688" i="36"/>
  <c r="Z1688" i="36"/>
  <c r="AA1688" i="36"/>
  <c r="AB1688" i="36"/>
  <c r="AC1688" i="36"/>
  <c r="AE1688" i="36"/>
  <c r="AF1688" i="36"/>
  <c r="X1689" i="36"/>
  <c r="Y1689" i="36"/>
  <c r="Z1689" i="36"/>
  <c r="AA1689" i="36"/>
  <c r="AB1689" i="36"/>
  <c r="AC1689" i="36"/>
  <c r="AE1689" i="36"/>
  <c r="AF1689" i="36"/>
  <c r="X1690" i="36"/>
  <c r="Y1690" i="36"/>
  <c r="Z1690" i="36"/>
  <c r="AA1690" i="36"/>
  <c r="AB1690" i="36"/>
  <c r="AC1690" i="36"/>
  <c r="AE1690" i="36"/>
  <c r="AF1690" i="36"/>
  <c r="X1691" i="36"/>
  <c r="Y1691" i="36"/>
  <c r="Z1691" i="36"/>
  <c r="AA1691" i="36"/>
  <c r="AB1691" i="36"/>
  <c r="AC1691" i="36"/>
  <c r="AE1691" i="36"/>
  <c r="AF1691" i="36"/>
  <c r="X1692" i="36"/>
  <c r="Y1692" i="36"/>
  <c r="Z1692" i="36"/>
  <c r="AA1692" i="36"/>
  <c r="AB1692" i="36"/>
  <c r="AC1692" i="36"/>
  <c r="AE1692" i="36"/>
  <c r="AF1692" i="36"/>
  <c r="X1693" i="36"/>
  <c r="Y1693" i="36"/>
  <c r="Z1693" i="36"/>
  <c r="AA1693" i="36"/>
  <c r="AB1693" i="36"/>
  <c r="AC1693" i="36"/>
  <c r="AE1693" i="36"/>
  <c r="AF1693" i="36"/>
  <c r="X1694" i="36"/>
  <c r="Y1694" i="36"/>
  <c r="Z1694" i="36"/>
  <c r="AA1694" i="36"/>
  <c r="AB1694" i="36"/>
  <c r="AC1694" i="36"/>
  <c r="AE1694" i="36"/>
  <c r="AF1694" i="36"/>
  <c r="X1695" i="36"/>
  <c r="Y1695" i="36"/>
  <c r="Z1695" i="36"/>
  <c r="AA1695" i="36"/>
  <c r="AB1695" i="36"/>
  <c r="AC1695" i="36"/>
  <c r="AE1695" i="36"/>
  <c r="AF1695" i="36"/>
  <c r="X1696" i="36"/>
  <c r="Y1696" i="36"/>
  <c r="Z1696" i="36"/>
  <c r="AA1696" i="36"/>
  <c r="AB1696" i="36"/>
  <c r="AC1696" i="36"/>
  <c r="AE1696" i="36"/>
  <c r="AF1696" i="36"/>
  <c r="X1697" i="36"/>
  <c r="Y1697" i="36"/>
  <c r="Z1697" i="36"/>
  <c r="AA1697" i="36"/>
  <c r="AB1697" i="36"/>
  <c r="AC1697" i="36"/>
  <c r="AE1697" i="36"/>
  <c r="AF1697" i="36"/>
  <c r="X1698" i="36"/>
  <c r="Y1698" i="36"/>
  <c r="Z1698" i="36"/>
  <c r="AA1698" i="36"/>
  <c r="AB1698" i="36"/>
  <c r="AC1698" i="36"/>
  <c r="AE1698" i="36"/>
  <c r="AF1698" i="36"/>
  <c r="X1699" i="36"/>
  <c r="Y1699" i="36"/>
  <c r="Z1699" i="36"/>
  <c r="AA1699" i="36"/>
  <c r="AB1699" i="36"/>
  <c r="AC1699" i="36"/>
  <c r="AE1699" i="36"/>
  <c r="AF1699" i="36"/>
  <c r="X1700" i="36"/>
  <c r="Y1700" i="36"/>
  <c r="Z1700" i="36"/>
  <c r="AA1700" i="36"/>
  <c r="AB1700" i="36"/>
  <c r="AC1700" i="36"/>
  <c r="AE1700" i="36"/>
  <c r="AF1700" i="36"/>
  <c r="X1701" i="36"/>
  <c r="Y1701" i="36"/>
  <c r="Z1701" i="36"/>
  <c r="AA1701" i="36"/>
  <c r="AB1701" i="36"/>
  <c r="AC1701" i="36"/>
  <c r="AE1701" i="36"/>
  <c r="AF1701" i="36"/>
  <c r="X1702" i="36"/>
  <c r="Y1702" i="36"/>
  <c r="Z1702" i="36"/>
  <c r="AA1702" i="36"/>
  <c r="AB1702" i="36"/>
  <c r="AC1702" i="36"/>
  <c r="AE1702" i="36"/>
  <c r="AF1702" i="36"/>
  <c r="X1703" i="36"/>
  <c r="Y1703" i="36"/>
  <c r="Z1703" i="36"/>
  <c r="AA1703" i="36"/>
  <c r="AB1703" i="36"/>
  <c r="AC1703" i="36"/>
  <c r="AE1703" i="36"/>
  <c r="AF1703" i="36"/>
  <c r="X1704" i="36"/>
  <c r="Y1704" i="36"/>
  <c r="Z1704" i="36"/>
  <c r="AA1704" i="36"/>
  <c r="AB1704" i="36"/>
  <c r="AC1704" i="36"/>
  <c r="AE1704" i="36"/>
  <c r="AF1704" i="36"/>
  <c r="X1705" i="36"/>
  <c r="Y1705" i="36"/>
  <c r="Z1705" i="36"/>
  <c r="AA1705" i="36"/>
  <c r="AB1705" i="36"/>
  <c r="AC1705" i="36"/>
  <c r="AE1705" i="36"/>
  <c r="AF1705" i="36"/>
  <c r="X1706" i="36"/>
  <c r="Y1706" i="36"/>
  <c r="Z1706" i="36"/>
  <c r="AA1706" i="36"/>
  <c r="AB1706" i="36"/>
  <c r="AC1706" i="36"/>
  <c r="AE1706" i="36"/>
  <c r="AF1706" i="36"/>
  <c r="X1707" i="36"/>
  <c r="Y1707" i="36"/>
  <c r="Z1707" i="36"/>
  <c r="AA1707" i="36"/>
  <c r="AB1707" i="36"/>
  <c r="AC1707" i="36"/>
  <c r="AE1707" i="36"/>
  <c r="AF1707" i="36"/>
  <c r="X1708" i="36"/>
  <c r="Y1708" i="36"/>
  <c r="Z1708" i="36"/>
  <c r="AA1708" i="36"/>
  <c r="AB1708" i="36"/>
  <c r="AC1708" i="36"/>
  <c r="AE1708" i="36"/>
  <c r="AF1708" i="36"/>
  <c r="X1709" i="36"/>
  <c r="Y1709" i="36"/>
  <c r="Z1709" i="36"/>
  <c r="AA1709" i="36"/>
  <c r="AB1709" i="36"/>
  <c r="AC1709" i="36"/>
  <c r="AE1709" i="36"/>
  <c r="AF1709" i="36"/>
  <c r="X1710" i="36"/>
  <c r="Y1710" i="36"/>
  <c r="Z1710" i="36"/>
  <c r="AA1710" i="36"/>
  <c r="AB1710" i="36"/>
  <c r="AC1710" i="36"/>
  <c r="AE1710" i="36"/>
  <c r="AF1710" i="36"/>
  <c r="X1711" i="36"/>
  <c r="Y1711" i="36"/>
  <c r="Z1711" i="36"/>
  <c r="AA1711" i="36"/>
  <c r="AB1711" i="36"/>
  <c r="AC1711" i="36"/>
  <c r="AE1711" i="36"/>
  <c r="AF1711" i="36"/>
  <c r="X1712" i="36"/>
  <c r="Y1712" i="36"/>
  <c r="Z1712" i="36"/>
  <c r="AA1712" i="36"/>
  <c r="AB1712" i="36"/>
  <c r="AC1712" i="36"/>
  <c r="AE1712" i="36"/>
  <c r="AF1712" i="36"/>
  <c r="X1713" i="36"/>
  <c r="Y1713" i="36"/>
  <c r="Z1713" i="36"/>
  <c r="AA1713" i="36"/>
  <c r="AB1713" i="36"/>
  <c r="AC1713" i="36"/>
  <c r="AE1713" i="36"/>
  <c r="AF1713" i="36"/>
  <c r="X1714" i="36"/>
  <c r="Y1714" i="36"/>
  <c r="Z1714" i="36"/>
  <c r="AA1714" i="36"/>
  <c r="AB1714" i="36"/>
  <c r="AC1714" i="36"/>
  <c r="AE1714" i="36"/>
  <c r="AF1714" i="36"/>
  <c r="X1715" i="36"/>
  <c r="Y1715" i="36"/>
  <c r="Z1715" i="36"/>
  <c r="AA1715" i="36"/>
  <c r="AB1715" i="36"/>
  <c r="AC1715" i="36"/>
  <c r="AE1715" i="36"/>
  <c r="AF1715" i="36"/>
  <c r="X1716" i="36"/>
  <c r="Y1716" i="36"/>
  <c r="Z1716" i="36"/>
  <c r="AA1716" i="36"/>
  <c r="AB1716" i="36"/>
  <c r="AC1716" i="36"/>
  <c r="AE1716" i="36"/>
  <c r="AF1716" i="36"/>
  <c r="X1717" i="36"/>
  <c r="Y1717" i="36"/>
  <c r="Z1717" i="36"/>
  <c r="AA1717" i="36"/>
  <c r="AB1717" i="36"/>
  <c r="AC1717" i="36"/>
  <c r="AE1717" i="36"/>
  <c r="AF1717" i="36"/>
  <c r="X1718" i="36"/>
  <c r="Y1718" i="36"/>
  <c r="Z1718" i="36"/>
  <c r="AA1718" i="36"/>
  <c r="AB1718" i="36"/>
  <c r="AC1718" i="36"/>
  <c r="AE1718" i="36"/>
  <c r="AF1718" i="36"/>
  <c r="X1719" i="36"/>
  <c r="Y1719" i="36"/>
  <c r="Z1719" i="36"/>
  <c r="AA1719" i="36"/>
  <c r="AB1719" i="36"/>
  <c r="AC1719" i="36"/>
  <c r="AE1719" i="36"/>
  <c r="AF1719" i="36"/>
  <c r="X1720" i="36"/>
  <c r="Y1720" i="36"/>
  <c r="Z1720" i="36"/>
  <c r="AA1720" i="36"/>
  <c r="AB1720" i="36"/>
  <c r="AC1720" i="36"/>
  <c r="AE1720" i="36"/>
  <c r="AF1720" i="36"/>
  <c r="X1721" i="36"/>
  <c r="Y1721" i="36"/>
  <c r="Z1721" i="36"/>
  <c r="AA1721" i="36"/>
  <c r="AB1721" i="36"/>
  <c r="AC1721" i="36"/>
  <c r="AE1721" i="36"/>
  <c r="AF1721" i="36"/>
  <c r="X1722" i="36"/>
  <c r="Y1722" i="36"/>
  <c r="Z1722" i="36"/>
  <c r="AA1722" i="36"/>
  <c r="AB1722" i="36"/>
  <c r="AC1722" i="36"/>
  <c r="AE1722" i="36"/>
  <c r="AF1722" i="36"/>
  <c r="X1723" i="36"/>
  <c r="Y1723" i="36"/>
  <c r="Z1723" i="36"/>
  <c r="AA1723" i="36"/>
  <c r="AB1723" i="36"/>
  <c r="AC1723" i="36"/>
  <c r="AE1723" i="36"/>
  <c r="AF1723" i="36"/>
  <c r="X1724" i="36"/>
  <c r="Y1724" i="36"/>
  <c r="Z1724" i="36"/>
  <c r="AA1724" i="36"/>
  <c r="AB1724" i="36"/>
  <c r="AC1724" i="36"/>
  <c r="AE1724" i="36"/>
  <c r="AF1724" i="36"/>
  <c r="X1725" i="36"/>
  <c r="Y1725" i="36"/>
  <c r="Z1725" i="36"/>
  <c r="AA1725" i="36"/>
  <c r="AB1725" i="36"/>
  <c r="AC1725" i="36"/>
  <c r="AE1725" i="36"/>
  <c r="AF1725" i="36"/>
  <c r="X1726" i="36"/>
  <c r="Y1726" i="36"/>
  <c r="Z1726" i="36"/>
  <c r="AA1726" i="36"/>
  <c r="AB1726" i="36"/>
  <c r="AC1726" i="36"/>
  <c r="AE1726" i="36"/>
  <c r="AF1726" i="36"/>
  <c r="X1727" i="36"/>
  <c r="Y1727" i="36"/>
  <c r="Z1727" i="36"/>
  <c r="AA1727" i="36"/>
  <c r="AB1727" i="36"/>
  <c r="AC1727" i="36"/>
  <c r="AE1727" i="36"/>
  <c r="AF1727" i="36"/>
  <c r="X1728" i="36"/>
  <c r="Y1728" i="36"/>
  <c r="Z1728" i="36"/>
  <c r="AA1728" i="36"/>
  <c r="AB1728" i="36"/>
  <c r="AC1728" i="36"/>
  <c r="AE1728" i="36"/>
  <c r="AF1728" i="36"/>
  <c r="X1729" i="36"/>
  <c r="Y1729" i="36"/>
  <c r="Z1729" i="36"/>
  <c r="AA1729" i="36"/>
  <c r="AB1729" i="36"/>
  <c r="AC1729" i="36"/>
  <c r="AE1729" i="36"/>
  <c r="AF1729" i="36"/>
  <c r="X1730" i="36"/>
  <c r="Y1730" i="36"/>
  <c r="Z1730" i="36"/>
  <c r="AA1730" i="36"/>
  <c r="AB1730" i="36"/>
  <c r="AC1730" i="36"/>
  <c r="AE1730" i="36"/>
  <c r="AF1730" i="36"/>
  <c r="X1731" i="36"/>
  <c r="Y1731" i="36"/>
  <c r="Z1731" i="36"/>
  <c r="AA1731" i="36"/>
  <c r="AB1731" i="36"/>
  <c r="AC1731" i="36"/>
  <c r="AE1731" i="36"/>
  <c r="AF1731" i="36"/>
  <c r="X1732" i="36"/>
  <c r="Y1732" i="36"/>
  <c r="Z1732" i="36"/>
  <c r="AA1732" i="36"/>
  <c r="AB1732" i="36"/>
  <c r="AC1732" i="36"/>
  <c r="AE1732" i="36"/>
  <c r="AF1732" i="36"/>
  <c r="X1733" i="36"/>
  <c r="Y1733" i="36"/>
  <c r="Z1733" i="36"/>
  <c r="AA1733" i="36"/>
  <c r="AB1733" i="36"/>
  <c r="AC1733" i="36"/>
  <c r="AE1733" i="36"/>
  <c r="AF1733" i="36"/>
  <c r="X1734" i="36"/>
  <c r="Y1734" i="36"/>
  <c r="Z1734" i="36"/>
  <c r="AA1734" i="36"/>
  <c r="AB1734" i="36"/>
  <c r="AC1734" i="36"/>
  <c r="AE1734" i="36"/>
  <c r="AF1734" i="36"/>
  <c r="X1735" i="36"/>
  <c r="Y1735" i="36"/>
  <c r="Z1735" i="36"/>
  <c r="AA1735" i="36"/>
  <c r="AB1735" i="36"/>
  <c r="AC1735" i="36"/>
  <c r="AE1735" i="36"/>
  <c r="AF1735" i="36"/>
  <c r="X1736" i="36"/>
  <c r="Y1736" i="36"/>
  <c r="Z1736" i="36"/>
  <c r="AA1736" i="36"/>
  <c r="AB1736" i="36"/>
  <c r="AC1736" i="36"/>
  <c r="AE1736" i="36"/>
  <c r="AF1736" i="36"/>
  <c r="X1737" i="36"/>
  <c r="Y1737" i="36"/>
  <c r="Z1737" i="36"/>
  <c r="AA1737" i="36"/>
  <c r="AB1737" i="36"/>
  <c r="AC1737" i="36"/>
  <c r="AE1737" i="36"/>
  <c r="AF1737" i="36"/>
  <c r="X1738" i="36"/>
  <c r="Y1738" i="36"/>
  <c r="Z1738" i="36"/>
  <c r="AA1738" i="36"/>
  <c r="AB1738" i="36"/>
  <c r="AC1738" i="36"/>
  <c r="AE1738" i="36"/>
  <c r="AF1738" i="36"/>
  <c r="X1739" i="36"/>
  <c r="Y1739" i="36"/>
  <c r="Z1739" i="36"/>
  <c r="AA1739" i="36"/>
  <c r="AB1739" i="36"/>
  <c r="AC1739" i="36"/>
  <c r="AE1739" i="36"/>
  <c r="AF1739" i="36"/>
  <c r="X1740" i="36"/>
  <c r="Y1740" i="36"/>
  <c r="Z1740" i="36"/>
  <c r="AA1740" i="36"/>
  <c r="AB1740" i="36"/>
  <c r="AC1740" i="36"/>
  <c r="AE1740" i="36"/>
  <c r="AF1740" i="36"/>
  <c r="X1741" i="36"/>
  <c r="Y1741" i="36"/>
  <c r="Z1741" i="36"/>
  <c r="AA1741" i="36"/>
  <c r="AB1741" i="36"/>
  <c r="AC1741" i="36"/>
  <c r="AE1741" i="36"/>
  <c r="AF1741" i="36"/>
  <c r="X1742" i="36"/>
  <c r="Y1742" i="36"/>
  <c r="Z1742" i="36"/>
  <c r="AA1742" i="36"/>
  <c r="AB1742" i="36"/>
  <c r="AC1742" i="36"/>
  <c r="AE1742" i="36"/>
  <c r="AF1742" i="36"/>
  <c r="X1743" i="36"/>
  <c r="Y1743" i="36"/>
  <c r="Z1743" i="36"/>
  <c r="AA1743" i="36"/>
  <c r="AB1743" i="36"/>
  <c r="AC1743" i="36"/>
  <c r="AE1743" i="36"/>
  <c r="AF1743" i="36"/>
  <c r="X1744" i="36"/>
  <c r="Y1744" i="36"/>
  <c r="Z1744" i="36"/>
  <c r="AA1744" i="36"/>
  <c r="AB1744" i="36"/>
  <c r="AC1744" i="36"/>
  <c r="AE1744" i="36"/>
  <c r="AF1744" i="36"/>
  <c r="X1745" i="36"/>
  <c r="Y1745" i="36"/>
  <c r="Z1745" i="36"/>
  <c r="AA1745" i="36"/>
  <c r="AB1745" i="36"/>
  <c r="AC1745" i="36"/>
  <c r="AE1745" i="36"/>
  <c r="AF1745" i="36"/>
  <c r="X1746" i="36"/>
  <c r="Y1746" i="36"/>
  <c r="Z1746" i="36"/>
  <c r="AA1746" i="36"/>
  <c r="AB1746" i="36"/>
  <c r="AC1746" i="36"/>
  <c r="AE1746" i="36"/>
  <c r="AF1746" i="36"/>
  <c r="X1747" i="36"/>
  <c r="Y1747" i="36"/>
  <c r="Z1747" i="36"/>
  <c r="AA1747" i="36"/>
  <c r="AB1747" i="36"/>
  <c r="AC1747" i="36"/>
  <c r="AE1747" i="36"/>
  <c r="AF1747" i="36"/>
  <c r="X1748" i="36"/>
  <c r="Y1748" i="36"/>
  <c r="Z1748" i="36"/>
  <c r="AA1748" i="36"/>
  <c r="AB1748" i="36"/>
  <c r="AC1748" i="36"/>
  <c r="AE1748" i="36"/>
  <c r="AF1748" i="36"/>
  <c r="X1749" i="36"/>
  <c r="Y1749" i="36"/>
  <c r="Z1749" i="36"/>
  <c r="AA1749" i="36"/>
  <c r="AB1749" i="36"/>
  <c r="AC1749" i="36"/>
  <c r="AE1749" i="36"/>
  <c r="AF1749" i="36"/>
  <c r="X1750" i="36"/>
  <c r="Y1750" i="36"/>
  <c r="Z1750" i="36"/>
  <c r="AA1750" i="36"/>
  <c r="AB1750" i="36"/>
  <c r="AC1750" i="36"/>
  <c r="AE1750" i="36"/>
  <c r="AF1750" i="36"/>
  <c r="X1751" i="36"/>
  <c r="Y1751" i="36"/>
  <c r="Z1751" i="36"/>
  <c r="AA1751" i="36"/>
  <c r="AB1751" i="36"/>
  <c r="AC1751" i="36"/>
  <c r="AE1751" i="36"/>
  <c r="AF1751" i="36"/>
  <c r="X1752" i="36"/>
  <c r="Y1752" i="36"/>
  <c r="Z1752" i="36"/>
  <c r="AA1752" i="36"/>
  <c r="AB1752" i="36"/>
  <c r="AC1752" i="36"/>
  <c r="AE1752" i="36"/>
  <c r="AF1752" i="36"/>
  <c r="X1753" i="36"/>
  <c r="Y1753" i="36"/>
  <c r="Z1753" i="36"/>
  <c r="AA1753" i="36"/>
  <c r="AB1753" i="36"/>
  <c r="AC1753" i="36"/>
  <c r="AE1753" i="36"/>
  <c r="AF1753" i="36"/>
  <c r="X1754" i="36"/>
  <c r="Y1754" i="36"/>
  <c r="Z1754" i="36"/>
  <c r="AA1754" i="36"/>
  <c r="AB1754" i="36"/>
  <c r="AC1754" i="36"/>
  <c r="AE1754" i="36"/>
  <c r="AF1754" i="36"/>
  <c r="X1755" i="36"/>
  <c r="Y1755" i="36"/>
  <c r="Z1755" i="36"/>
  <c r="AA1755" i="36"/>
  <c r="AB1755" i="36"/>
  <c r="AC1755" i="36"/>
  <c r="AE1755" i="36"/>
  <c r="AF1755" i="36"/>
  <c r="X1756" i="36"/>
  <c r="Y1756" i="36"/>
  <c r="Z1756" i="36"/>
  <c r="AA1756" i="36"/>
  <c r="AB1756" i="36"/>
  <c r="AC1756" i="36"/>
  <c r="AE1756" i="36"/>
  <c r="AF1756" i="36"/>
  <c r="X1757" i="36"/>
  <c r="Y1757" i="36"/>
  <c r="Z1757" i="36"/>
  <c r="AA1757" i="36"/>
  <c r="AB1757" i="36"/>
  <c r="AC1757" i="36"/>
  <c r="AE1757" i="36"/>
  <c r="AF1757" i="36"/>
  <c r="X1758" i="36"/>
  <c r="Y1758" i="36"/>
  <c r="Z1758" i="36"/>
  <c r="AA1758" i="36"/>
  <c r="AB1758" i="36"/>
  <c r="AC1758" i="36"/>
  <c r="AE1758" i="36"/>
  <c r="AF1758" i="36"/>
  <c r="X1759" i="36"/>
  <c r="Y1759" i="36"/>
  <c r="Z1759" i="36"/>
  <c r="AA1759" i="36"/>
  <c r="AB1759" i="36"/>
  <c r="AC1759" i="36"/>
  <c r="AE1759" i="36"/>
  <c r="AF1759" i="36"/>
  <c r="X1760" i="36"/>
  <c r="Y1760" i="36"/>
  <c r="Z1760" i="36"/>
  <c r="AA1760" i="36"/>
  <c r="AB1760" i="36"/>
  <c r="AC1760" i="36"/>
  <c r="AE1760" i="36"/>
  <c r="AF1760" i="36"/>
  <c r="X1761" i="36"/>
  <c r="Y1761" i="36"/>
  <c r="Z1761" i="36"/>
  <c r="AA1761" i="36"/>
  <c r="AB1761" i="36"/>
  <c r="AC1761" i="36"/>
  <c r="AE1761" i="36"/>
  <c r="AF1761" i="36"/>
  <c r="X1762" i="36"/>
  <c r="Y1762" i="36"/>
  <c r="Z1762" i="36"/>
  <c r="AA1762" i="36"/>
  <c r="AB1762" i="36"/>
  <c r="AC1762" i="36"/>
  <c r="AE1762" i="36"/>
  <c r="AF1762" i="36"/>
  <c r="X1763" i="36"/>
  <c r="Y1763" i="36"/>
  <c r="Z1763" i="36"/>
  <c r="AA1763" i="36"/>
  <c r="AB1763" i="36"/>
  <c r="AC1763" i="36"/>
  <c r="AE1763" i="36"/>
  <c r="AF1763" i="36"/>
  <c r="X1764" i="36"/>
  <c r="Y1764" i="36"/>
  <c r="Z1764" i="36"/>
  <c r="AA1764" i="36"/>
  <c r="AB1764" i="36"/>
  <c r="AC1764" i="36"/>
  <c r="AE1764" i="36"/>
  <c r="AF1764" i="36"/>
  <c r="X1765" i="36"/>
  <c r="Y1765" i="36"/>
  <c r="Z1765" i="36"/>
  <c r="AA1765" i="36"/>
  <c r="AB1765" i="36"/>
  <c r="AC1765" i="36"/>
  <c r="AE1765" i="36"/>
  <c r="AF1765" i="36"/>
  <c r="X1766" i="36"/>
  <c r="Y1766" i="36"/>
  <c r="Z1766" i="36"/>
  <c r="AA1766" i="36"/>
  <c r="AB1766" i="36"/>
  <c r="AC1766" i="36"/>
  <c r="AE1766" i="36"/>
  <c r="AF1766" i="36"/>
  <c r="X1767" i="36"/>
  <c r="Y1767" i="36"/>
  <c r="Z1767" i="36"/>
  <c r="AA1767" i="36"/>
  <c r="AB1767" i="36"/>
  <c r="AC1767" i="36"/>
  <c r="AE1767" i="36"/>
  <c r="AF1767" i="36"/>
  <c r="X1768" i="36"/>
  <c r="Y1768" i="36"/>
  <c r="Z1768" i="36"/>
  <c r="AA1768" i="36"/>
  <c r="AB1768" i="36"/>
  <c r="AC1768" i="36"/>
  <c r="AE1768" i="36"/>
  <c r="AF1768" i="36"/>
  <c r="X1769" i="36"/>
  <c r="Y1769" i="36"/>
  <c r="Z1769" i="36"/>
  <c r="AA1769" i="36"/>
  <c r="AB1769" i="36"/>
  <c r="AC1769" i="36"/>
  <c r="AE1769" i="36"/>
  <c r="AF1769" i="36"/>
  <c r="X1770" i="36"/>
  <c r="Y1770" i="36"/>
  <c r="Z1770" i="36"/>
  <c r="AA1770" i="36"/>
  <c r="AB1770" i="36"/>
  <c r="AC1770" i="36"/>
  <c r="AE1770" i="36"/>
  <c r="AF1770" i="36"/>
  <c r="X1771" i="36"/>
  <c r="Y1771" i="36"/>
  <c r="Z1771" i="36"/>
  <c r="AA1771" i="36"/>
  <c r="AB1771" i="36"/>
  <c r="AC1771" i="36"/>
  <c r="AE1771" i="36"/>
  <c r="AF1771" i="36"/>
  <c r="X1772" i="36"/>
  <c r="Y1772" i="36"/>
  <c r="Z1772" i="36"/>
  <c r="AA1772" i="36"/>
  <c r="AB1772" i="36"/>
  <c r="AC1772" i="36"/>
  <c r="AE1772" i="36"/>
  <c r="AF1772" i="36"/>
  <c r="X1773" i="36"/>
  <c r="Y1773" i="36"/>
  <c r="Z1773" i="36"/>
  <c r="AA1773" i="36"/>
  <c r="AB1773" i="36"/>
  <c r="AC1773" i="36"/>
  <c r="AE1773" i="36"/>
  <c r="AF1773" i="36"/>
  <c r="X1774" i="36"/>
  <c r="Y1774" i="36"/>
  <c r="Z1774" i="36"/>
  <c r="AA1774" i="36"/>
  <c r="AB1774" i="36"/>
  <c r="AC1774" i="36"/>
  <c r="AE1774" i="36"/>
  <c r="AF1774" i="36"/>
  <c r="X1775" i="36"/>
  <c r="Y1775" i="36"/>
  <c r="Z1775" i="36"/>
  <c r="AA1775" i="36"/>
  <c r="AB1775" i="36"/>
  <c r="AC1775" i="36"/>
  <c r="AE1775" i="36"/>
  <c r="AF1775" i="36"/>
  <c r="X1776" i="36"/>
  <c r="Y1776" i="36"/>
  <c r="Z1776" i="36"/>
  <c r="AA1776" i="36"/>
  <c r="AB1776" i="36"/>
  <c r="AC1776" i="36"/>
  <c r="AE1776" i="36"/>
  <c r="AF1776" i="36"/>
  <c r="X1777" i="36"/>
  <c r="Y1777" i="36"/>
  <c r="Z1777" i="36"/>
  <c r="AA1777" i="36"/>
  <c r="AB1777" i="36"/>
  <c r="AC1777" i="36"/>
  <c r="AE1777" i="36"/>
  <c r="AF1777" i="36"/>
  <c r="X1778" i="36"/>
  <c r="Y1778" i="36"/>
  <c r="Z1778" i="36"/>
  <c r="AA1778" i="36"/>
  <c r="AB1778" i="36"/>
  <c r="AC1778" i="36"/>
  <c r="AE1778" i="36"/>
  <c r="AF1778" i="36"/>
  <c r="X1779" i="36"/>
  <c r="Y1779" i="36"/>
  <c r="Z1779" i="36"/>
  <c r="AA1779" i="36"/>
  <c r="AB1779" i="36"/>
  <c r="AC1779" i="36"/>
  <c r="AE1779" i="36"/>
  <c r="AF1779" i="36"/>
  <c r="X1780" i="36"/>
  <c r="Y1780" i="36"/>
  <c r="Z1780" i="36"/>
  <c r="AA1780" i="36"/>
  <c r="AB1780" i="36"/>
  <c r="AC1780" i="36"/>
  <c r="AE1780" i="36"/>
  <c r="AF1780" i="36"/>
  <c r="X1781" i="36"/>
  <c r="Y1781" i="36"/>
  <c r="Z1781" i="36"/>
  <c r="AA1781" i="36"/>
  <c r="AB1781" i="36"/>
  <c r="AC1781" i="36"/>
  <c r="AE1781" i="36"/>
  <c r="AF1781" i="36"/>
  <c r="X1782" i="36"/>
  <c r="Y1782" i="36"/>
  <c r="Z1782" i="36"/>
  <c r="AA1782" i="36"/>
  <c r="AB1782" i="36"/>
  <c r="AC1782" i="36"/>
  <c r="AE1782" i="36"/>
  <c r="AF1782" i="36"/>
  <c r="X1783" i="36"/>
  <c r="Y1783" i="36"/>
  <c r="Z1783" i="36"/>
  <c r="AA1783" i="36"/>
  <c r="AB1783" i="36"/>
  <c r="AC1783" i="36"/>
  <c r="AE1783" i="36"/>
  <c r="AF1783" i="36"/>
  <c r="X1784" i="36"/>
  <c r="Y1784" i="36"/>
  <c r="Z1784" i="36"/>
  <c r="AA1784" i="36"/>
  <c r="AB1784" i="36"/>
  <c r="AC1784" i="36"/>
  <c r="AE1784" i="36"/>
  <c r="AF1784" i="36"/>
  <c r="X1785" i="36"/>
  <c r="Y1785" i="36"/>
  <c r="Z1785" i="36"/>
  <c r="AA1785" i="36"/>
  <c r="AB1785" i="36"/>
  <c r="AC1785" i="36"/>
  <c r="AE1785" i="36"/>
  <c r="AF1785" i="36"/>
  <c r="X1786" i="36"/>
  <c r="Y1786" i="36"/>
  <c r="Z1786" i="36"/>
  <c r="AA1786" i="36"/>
  <c r="AB1786" i="36"/>
  <c r="AC1786" i="36"/>
  <c r="AE1786" i="36"/>
  <c r="AF1786" i="36"/>
  <c r="X1787" i="36"/>
  <c r="Y1787" i="36"/>
  <c r="Z1787" i="36"/>
  <c r="AA1787" i="36"/>
  <c r="AB1787" i="36"/>
  <c r="AC1787" i="36"/>
  <c r="AE1787" i="36"/>
  <c r="AF1787" i="36"/>
  <c r="X1788" i="36"/>
  <c r="Y1788" i="36"/>
  <c r="Z1788" i="36"/>
  <c r="AA1788" i="36"/>
  <c r="AB1788" i="36"/>
  <c r="AC1788" i="36"/>
  <c r="AE1788" i="36"/>
  <c r="AF1788" i="36"/>
  <c r="X1789" i="36"/>
  <c r="Y1789" i="36"/>
  <c r="Z1789" i="36"/>
  <c r="AA1789" i="36"/>
  <c r="AB1789" i="36"/>
  <c r="AC1789" i="36"/>
  <c r="AE1789" i="36"/>
  <c r="AF1789" i="36"/>
  <c r="X1790" i="36"/>
  <c r="Y1790" i="36"/>
  <c r="Z1790" i="36"/>
  <c r="AA1790" i="36"/>
  <c r="AB1790" i="36"/>
  <c r="AC1790" i="36"/>
  <c r="AE1790" i="36"/>
  <c r="AF1790" i="36"/>
  <c r="X1791" i="36"/>
  <c r="Y1791" i="36"/>
  <c r="Z1791" i="36"/>
  <c r="AA1791" i="36"/>
  <c r="AB1791" i="36"/>
  <c r="AC1791" i="36"/>
  <c r="AE1791" i="36"/>
  <c r="AF1791" i="36"/>
  <c r="X1792" i="36"/>
  <c r="Y1792" i="36"/>
  <c r="Z1792" i="36"/>
  <c r="AA1792" i="36"/>
  <c r="AB1792" i="36"/>
  <c r="AC1792" i="36"/>
  <c r="AE1792" i="36"/>
  <c r="AF1792" i="36"/>
  <c r="X1793" i="36"/>
  <c r="Y1793" i="36"/>
  <c r="Z1793" i="36"/>
  <c r="AA1793" i="36"/>
  <c r="AB1793" i="36"/>
  <c r="AC1793" i="36"/>
  <c r="AE1793" i="36"/>
  <c r="AF1793" i="36"/>
  <c r="X1794" i="36"/>
  <c r="Y1794" i="36"/>
  <c r="Z1794" i="36"/>
  <c r="AA1794" i="36"/>
  <c r="AB1794" i="36"/>
  <c r="AC1794" i="36"/>
  <c r="AE1794" i="36"/>
  <c r="AF1794" i="36"/>
  <c r="X1795" i="36"/>
  <c r="Y1795" i="36"/>
  <c r="Z1795" i="36"/>
  <c r="AA1795" i="36"/>
  <c r="AB1795" i="36"/>
  <c r="AC1795" i="36"/>
  <c r="AE1795" i="36"/>
  <c r="AF1795" i="36"/>
  <c r="X1796" i="36"/>
  <c r="Y1796" i="36"/>
  <c r="Z1796" i="36"/>
  <c r="AA1796" i="36"/>
  <c r="AB1796" i="36"/>
  <c r="AC1796" i="36"/>
  <c r="AE1796" i="36"/>
  <c r="AF1796" i="36"/>
  <c r="X1797" i="36"/>
  <c r="Y1797" i="36"/>
  <c r="Z1797" i="36"/>
  <c r="AA1797" i="36"/>
  <c r="AB1797" i="36"/>
  <c r="AC1797" i="36"/>
  <c r="AE1797" i="36"/>
  <c r="AF1797" i="36"/>
  <c r="X1798" i="36"/>
  <c r="Y1798" i="36"/>
  <c r="Z1798" i="36"/>
  <c r="AA1798" i="36"/>
  <c r="AB1798" i="36"/>
  <c r="AC1798" i="36"/>
  <c r="AE1798" i="36"/>
  <c r="AF1798" i="36"/>
  <c r="X1799" i="36"/>
  <c r="Y1799" i="36"/>
  <c r="Z1799" i="36"/>
  <c r="AA1799" i="36"/>
  <c r="AB1799" i="36"/>
  <c r="AC1799" i="36"/>
  <c r="AE1799" i="36"/>
  <c r="AF1799" i="36"/>
  <c r="X1800" i="36"/>
  <c r="Y1800" i="36"/>
  <c r="Z1800" i="36"/>
  <c r="AA1800" i="36"/>
  <c r="AB1800" i="36"/>
  <c r="AC1800" i="36"/>
  <c r="AE1800" i="36"/>
  <c r="AF1800" i="36"/>
  <c r="X1801" i="36"/>
  <c r="Y1801" i="36"/>
  <c r="Z1801" i="36"/>
  <c r="AA1801" i="36"/>
  <c r="AB1801" i="36"/>
  <c r="AC1801" i="36"/>
  <c r="AE1801" i="36"/>
  <c r="AF1801" i="36"/>
  <c r="X1802" i="36"/>
  <c r="Y1802" i="36"/>
  <c r="Z1802" i="36"/>
  <c r="AA1802" i="36"/>
  <c r="AB1802" i="36"/>
  <c r="AC1802" i="36"/>
  <c r="AE1802" i="36"/>
  <c r="AF1802" i="36"/>
  <c r="X1803" i="36"/>
  <c r="Y1803" i="36"/>
  <c r="Z1803" i="36"/>
  <c r="AA1803" i="36"/>
  <c r="AB1803" i="36"/>
  <c r="AC1803" i="36"/>
  <c r="AE1803" i="36"/>
  <c r="AF1803" i="36"/>
  <c r="X1804" i="36"/>
  <c r="Y1804" i="36"/>
  <c r="Z1804" i="36"/>
  <c r="AA1804" i="36"/>
  <c r="AB1804" i="36"/>
  <c r="AC1804" i="36"/>
  <c r="AE1804" i="36"/>
  <c r="AF1804" i="36"/>
  <c r="X1805" i="36"/>
  <c r="Y1805" i="36"/>
  <c r="Z1805" i="36"/>
  <c r="AA1805" i="36"/>
  <c r="AB1805" i="36"/>
  <c r="AC1805" i="36"/>
  <c r="AE1805" i="36"/>
  <c r="AF1805" i="36"/>
  <c r="X1806" i="36"/>
  <c r="Y1806" i="36"/>
  <c r="Z1806" i="36"/>
  <c r="AA1806" i="36"/>
  <c r="AB1806" i="36"/>
  <c r="AC1806" i="36"/>
  <c r="AE1806" i="36"/>
  <c r="AF1806" i="36"/>
  <c r="X1807" i="36"/>
  <c r="Y1807" i="36"/>
  <c r="Z1807" i="36"/>
  <c r="AA1807" i="36"/>
  <c r="AB1807" i="36"/>
  <c r="AC1807" i="36"/>
  <c r="AE1807" i="36"/>
  <c r="AF1807" i="36"/>
  <c r="X1808" i="36"/>
  <c r="Y1808" i="36"/>
  <c r="Z1808" i="36"/>
  <c r="AA1808" i="36"/>
  <c r="AB1808" i="36"/>
  <c r="AC1808" i="36"/>
  <c r="AE1808" i="36"/>
  <c r="AF1808" i="36"/>
  <c r="X1809" i="36"/>
  <c r="Y1809" i="36"/>
  <c r="Z1809" i="36"/>
  <c r="AA1809" i="36"/>
  <c r="AB1809" i="36"/>
  <c r="AC1809" i="36"/>
  <c r="AE1809" i="36"/>
  <c r="AF1809" i="36"/>
  <c r="X1810" i="36"/>
  <c r="Y1810" i="36"/>
  <c r="Z1810" i="36"/>
  <c r="AA1810" i="36"/>
  <c r="AB1810" i="36"/>
  <c r="AC1810" i="36"/>
  <c r="AE1810" i="36"/>
  <c r="AF1810" i="36"/>
  <c r="X1811" i="36"/>
  <c r="Y1811" i="36"/>
  <c r="Z1811" i="36"/>
  <c r="AA1811" i="36"/>
  <c r="AB1811" i="36"/>
  <c r="AC1811" i="36"/>
  <c r="AE1811" i="36"/>
  <c r="AF1811" i="36"/>
  <c r="X1812" i="36"/>
  <c r="Y1812" i="36"/>
  <c r="Z1812" i="36"/>
  <c r="AA1812" i="36"/>
  <c r="AB1812" i="36"/>
  <c r="AC1812" i="36"/>
  <c r="AE1812" i="36"/>
  <c r="AF1812" i="36"/>
  <c r="X1813" i="36"/>
  <c r="Y1813" i="36"/>
  <c r="Z1813" i="36"/>
  <c r="AA1813" i="36"/>
  <c r="AB1813" i="36"/>
  <c r="AC1813" i="36"/>
  <c r="AE1813" i="36"/>
  <c r="AF1813" i="36"/>
  <c r="X1814" i="36"/>
  <c r="Y1814" i="36"/>
  <c r="Z1814" i="36"/>
  <c r="AA1814" i="36"/>
  <c r="AB1814" i="36"/>
  <c r="AC1814" i="36"/>
  <c r="AE1814" i="36"/>
  <c r="AF1814" i="36"/>
  <c r="X1815" i="36"/>
  <c r="Y1815" i="36"/>
  <c r="Z1815" i="36"/>
  <c r="AA1815" i="36"/>
  <c r="AB1815" i="36"/>
  <c r="AC1815" i="36"/>
  <c r="AE1815" i="36"/>
  <c r="AF1815" i="36"/>
  <c r="X1816" i="36"/>
  <c r="Y1816" i="36"/>
  <c r="Z1816" i="36"/>
  <c r="AA1816" i="36"/>
  <c r="AB1816" i="36"/>
  <c r="AC1816" i="36"/>
  <c r="AE1816" i="36"/>
  <c r="AF1816" i="36"/>
  <c r="X1817" i="36"/>
  <c r="Y1817" i="36"/>
  <c r="Z1817" i="36"/>
  <c r="AA1817" i="36"/>
  <c r="AB1817" i="36"/>
  <c r="AC1817" i="36"/>
  <c r="AE1817" i="36"/>
  <c r="AF1817" i="36"/>
  <c r="X1818" i="36"/>
  <c r="Y1818" i="36"/>
  <c r="Z1818" i="36"/>
  <c r="AA1818" i="36"/>
  <c r="AB1818" i="36"/>
  <c r="AC1818" i="36"/>
  <c r="AE1818" i="36"/>
  <c r="AF1818" i="36"/>
  <c r="X1819" i="36"/>
  <c r="Y1819" i="36"/>
  <c r="Z1819" i="36"/>
  <c r="AA1819" i="36"/>
  <c r="AB1819" i="36"/>
  <c r="AC1819" i="36"/>
  <c r="AE1819" i="36"/>
  <c r="AF1819" i="36"/>
  <c r="X1820" i="36"/>
  <c r="Y1820" i="36"/>
  <c r="Z1820" i="36"/>
  <c r="AA1820" i="36"/>
  <c r="AB1820" i="36"/>
  <c r="AC1820" i="36"/>
  <c r="AE1820" i="36"/>
  <c r="AF1820" i="36"/>
  <c r="X1821" i="36"/>
  <c r="Y1821" i="36"/>
  <c r="Z1821" i="36"/>
  <c r="AA1821" i="36"/>
  <c r="AB1821" i="36"/>
  <c r="AC1821" i="36"/>
  <c r="AE1821" i="36"/>
  <c r="AF1821" i="36"/>
  <c r="X1822" i="36"/>
  <c r="Y1822" i="36"/>
  <c r="Z1822" i="36"/>
  <c r="AA1822" i="36"/>
  <c r="AB1822" i="36"/>
  <c r="AC1822" i="36"/>
  <c r="AE1822" i="36"/>
  <c r="AF1822" i="36"/>
  <c r="X1823" i="36"/>
  <c r="Y1823" i="36"/>
  <c r="Z1823" i="36"/>
  <c r="AA1823" i="36"/>
  <c r="AB1823" i="36"/>
  <c r="AC1823" i="36"/>
  <c r="AE1823" i="36"/>
  <c r="AF1823" i="36"/>
  <c r="X1824" i="36"/>
  <c r="Y1824" i="36"/>
  <c r="Z1824" i="36"/>
  <c r="AA1824" i="36"/>
  <c r="AB1824" i="36"/>
  <c r="AC1824" i="36"/>
  <c r="AE1824" i="36"/>
  <c r="AF1824" i="36"/>
  <c r="X1825" i="36"/>
  <c r="Y1825" i="36"/>
  <c r="Z1825" i="36"/>
  <c r="AA1825" i="36"/>
  <c r="AB1825" i="36"/>
  <c r="AC1825" i="36"/>
  <c r="AE1825" i="36"/>
  <c r="AF1825" i="36"/>
  <c r="X1826" i="36"/>
  <c r="Y1826" i="36"/>
  <c r="Z1826" i="36"/>
  <c r="AA1826" i="36"/>
  <c r="AB1826" i="36"/>
  <c r="AC1826" i="36"/>
  <c r="AE1826" i="36"/>
  <c r="AF1826" i="36"/>
  <c r="X1827" i="36"/>
  <c r="Y1827" i="36"/>
  <c r="Z1827" i="36"/>
  <c r="AA1827" i="36"/>
  <c r="AB1827" i="36"/>
  <c r="AC1827" i="36"/>
  <c r="AE1827" i="36"/>
  <c r="AF1827" i="36"/>
  <c r="X1828" i="36"/>
  <c r="Y1828" i="36"/>
  <c r="Z1828" i="36"/>
  <c r="AA1828" i="36"/>
  <c r="AB1828" i="36"/>
  <c r="AC1828" i="36"/>
  <c r="AE1828" i="36"/>
  <c r="AF1828" i="36"/>
  <c r="X1829" i="36"/>
  <c r="Y1829" i="36"/>
  <c r="Z1829" i="36"/>
  <c r="AA1829" i="36"/>
  <c r="AB1829" i="36"/>
  <c r="AC1829" i="36"/>
  <c r="AE1829" i="36"/>
  <c r="AF1829" i="36"/>
  <c r="X1830" i="36"/>
  <c r="Y1830" i="36"/>
  <c r="Z1830" i="36"/>
  <c r="AA1830" i="36"/>
  <c r="AB1830" i="36"/>
  <c r="AC1830" i="36"/>
  <c r="AE1830" i="36"/>
  <c r="AF1830" i="36"/>
  <c r="X1831" i="36"/>
  <c r="Y1831" i="36"/>
  <c r="Z1831" i="36"/>
  <c r="AA1831" i="36"/>
  <c r="AB1831" i="36"/>
  <c r="AC1831" i="36"/>
  <c r="AE1831" i="36"/>
  <c r="AF1831" i="36"/>
  <c r="X1832" i="36"/>
  <c r="Y1832" i="36"/>
  <c r="Z1832" i="36"/>
  <c r="AA1832" i="36"/>
  <c r="AB1832" i="36"/>
  <c r="AC1832" i="36"/>
  <c r="AE1832" i="36"/>
  <c r="AF1832" i="36"/>
  <c r="X1833" i="36"/>
  <c r="Y1833" i="36"/>
  <c r="Z1833" i="36"/>
  <c r="AA1833" i="36"/>
  <c r="AB1833" i="36"/>
  <c r="AC1833" i="36"/>
  <c r="AE1833" i="36"/>
  <c r="AF1833" i="36"/>
  <c r="X1834" i="36"/>
  <c r="Y1834" i="36"/>
  <c r="Z1834" i="36"/>
  <c r="AA1834" i="36"/>
  <c r="AB1834" i="36"/>
  <c r="AC1834" i="36"/>
  <c r="AE1834" i="36"/>
  <c r="AF1834" i="36"/>
  <c r="X1835" i="36"/>
  <c r="Y1835" i="36"/>
  <c r="Z1835" i="36"/>
  <c r="AA1835" i="36"/>
  <c r="AB1835" i="36"/>
  <c r="AC1835" i="36"/>
  <c r="AE1835" i="36"/>
  <c r="AF1835" i="36"/>
  <c r="X1836" i="36"/>
  <c r="Y1836" i="36"/>
  <c r="Z1836" i="36"/>
  <c r="AA1836" i="36"/>
  <c r="AB1836" i="36"/>
  <c r="AC1836" i="36"/>
  <c r="AE1836" i="36"/>
  <c r="AF1836" i="36"/>
  <c r="X1837" i="36"/>
  <c r="Y1837" i="36"/>
  <c r="Z1837" i="36"/>
  <c r="AA1837" i="36"/>
  <c r="AB1837" i="36"/>
  <c r="AC1837" i="36"/>
  <c r="AE1837" i="36"/>
  <c r="AF1837" i="36"/>
  <c r="X1838" i="36"/>
  <c r="Y1838" i="36"/>
  <c r="Z1838" i="36"/>
  <c r="AA1838" i="36"/>
  <c r="AB1838" i="36"/>
  <c r="AC1838" i="36"/>
  <c r="AE1838" i="36"/>
  <c r="AF1838" i="36"/>
  <c r="X1839" i="36"/>
  <c r="Y1839" i="36"/>
  <c r="Z1839" i="36"/>
  <c r="AA1839" i="36"/>
  <c r="AB1839" i="36"/>
  <c r="AC1839" i="36"/>
  <c r="AE1839" i="36"/>
  <c r="AF1839" i="36"/>
  <c r="X1840" i="36"/>
  <c r="Y1840" i="36"/>
  <c r="Z1840" i="36"/>
  <c r="AA1840" i="36"/>
  <c r="AB1840" i="36"/>
  <c r="AC1840" i="36"/>
  <c r="AE1840" i="36"/>
  <c r="AF1840" i="36"/>
  <c r="X1841" i="36"/>
  <c r="Y1841" i="36"/>
  <c r="Z1841" i="36"/>
  <c r="AA1841" i="36"/>
  <c r="AB1841" i="36"/>
  <c r="AC1841" i="36"/>
  <c r="AE1841" i="36"/>
  <c r="AF1841" i="36"/>
  <c r="X1842" i="36"/>
  <c r="Y1842" i="36"/>
  <c r="Z1842" i="36"/>
  <c r="AA1842" i="36"/>
  <c r="AB1842" i="36"/>
  <c r="AC1842" i="36"/>
  <c r="AE1842" i="36"/>
  <c r="AF1842" i="36"/>
  <c r="X1843" i="36"/>
  <c r="Y1843" i="36"/>
  <c r="Z1843" i="36"/>
  <c r="AA1843" i="36"/>
  <c r="AB1843" i="36"/>
  <c r="AC1843" i="36"/>
  <c r="AE1843" i="36"/>
  <c r="AF1843" i="36"/>
  <c r="X1844" i="36"/>
  <c r="Y1844" i="36"/>
  <c r="Z1844" i="36"/>
  <c r="AA1844" i="36"/>
  <c r="AB1844" i="36"/>
  <c r="AC1844" i="36"/>
  <c r="AE1844" i="36"/>
  <c r="AF1844" i="36"/>
  <c r="X1845" i="36"/>
  <c r="Y1845" i="36"/>
  <c r="Z1845" i="36"/>
  <c r="AA1845" i="36"/>
  <c r="AB1845" i="36"/>
  <c r="AC1845" i="36"/>
  <c r="AE1845" i="36"/>
  <c r="AF1845" i="36"/>
  <c r="X1846" i="36"/>
  <c r="Y1846" i="36"/>
  <c r="Z1846" i="36"/>
  <c r="AA1846" i="36"/>
  <c r="AB1846" i="36"/>
  <c r="AC1846" i="36"/>
  <c r="AE1846" i="36"/>
  <c r="AF1846" i="36"/>
  <c r="X1847" i="36"/>
  <c r="Y1847" i="36"/>
  <c r="Z1847" i="36"/>
  <c r="AA1847" i="36"/>
  <c r="AB1847" i="36"/>
  <c r="AC1847" i="36"/>
  <c r="AE1847" i="36"/>
  <c r="AF1847" i="36"/>
  <c r="X1848" i="36"/>
  <c r="Y1848" i="36"/>
  <c r="Z1848" i="36"/>
  <c r="AA1848" i="36"/>
  <c r="AB1848" i="36"/>
  <c r="AC1848" i="36"/>
  <c r="AE1848" i="36"/>
  <c r="AF1848" i="36"/>
  <c r="X1849" i="36"/>
  <c r="Y1849" i="36"/>
  <c r="Z1849" i="36"/>
  <c r="AA1849" i="36"/>
  <c r="AB1849" i="36"/>
  <c r="AC1849" i="36"/>
  <c r="AE1849" i="36"/>
  <c r="AF1849" i="36"/>
  <c r="X1850" i="36"/>
  <c r="Y1850" i="36"/>
  <c r="Z1850" i="36"/>
  <c r="AA1850" i="36"/>
  <c r="AB1850" i="36"/>
  <c r="AC1850" i="36"/>
  <c r="AE1850" i="36"/>
  <c r="AF1850" i="36"/>
  <c r="X1851" i="36"/>
  <c r="Y1851" i="36"/>
  <c r="Z1851" i="36"/>
  <c r="AA1851" i="36"/>
  <c r="AB1851" i="36"/>
  <c r="AC1851" i="36"/>
  <c r="AE1851" i="36"/>
  <c r="AF1851" i="36"/>
  <c r="X1852" i="36"/>
  <c r="Y1852" i="36"/>
  <c r="Z1852" i="36"/>
  <c r="AA1852" i="36"/>
  <c r="AB1852" i="36"/>
  <c r="AC1852" i="36"/>
  <c r="AE1852" i="36"/>
  <c r="AF1852" i="36"/>
  <c r="X1853" i="36"/>
  <c r="Y1853" i="36"/>
  <c r="Z1853" i="36"/>
  <c r="AA1853" i="36"/>
  <c r="AB1853" i="36"/>
  <c r="AC1853" i="36"/>
  <c r="AE1853" i="36"/>
  <c r="AF1853" i="36"/>
  <c r="X1854" i="36"/>
  <c r="Y1854" i="36"/>
  <c r="Z1854" i="36"/>
  <c r="AA1854" i="36"/>
  <c r="AB1854" i="36"/>
  <c r="AC1854" i="36"/>
  <c r="AE1854" i="36"/>
  <c r="AF1854" i="36"/>
  <c r="X1855" i="36"/>
  <c r="Y1855" i="36"/>
  <c r="Z1855" i="36"/>
  <c r="AA1855" i="36"/>
  <c r="AB1855" i="36"/>
  <c r="AC1855" i="36"/>
  <c r="AE1855" i="36"/>
  <c r="AF1855" i="36"/>
  <c r="X1856" i="36"/>
  <c r="Y1856" i="36"/>
  <c r="Z1856" i="36"/>
  <c r="AA1856" i="36"/>
  <c r="AB1856" i="36"/>
  <c r="AC1856" i="36"/>
  <c r="AE1856" i="36"/>
  <c r="AF1856" i="36"/>
  <c r="X1857" i="36"/>
  <c r="Y1857" i="36"/>
  <c r="Z1857" i="36"/>
  <c r="AA1857" i="36"/>
  <c r="AB1857" i="36"/>
  <c r="AC1857" i="36"/>
  <c r="AE1857" i="36"/>
  <c r="AF1857" i="36"/>
  <c r="X1858" i="36"/>
  <c r="Y1858" i="36"/>
  <c r="Z1858" i="36"/>
  <c r="AA1858" i="36"/>
  <c r="AB1858" i="36"/>
  <c r="AC1858" i="36"/>
  <c r="AE1858" i="36"/>
  <c r="AF1858" i="36"/>
  <c r="X1859" i="36"/>
  <c r="Y1859" i="36"/>
  <c r="Z1859" i="36"/>
  <c r="AA1859" i="36"/>
  <c r="AB1859" i="36"/>
  <c r="AC1859" i="36"/>
  <c r="AE1859" i="36"/>
  <c r="AF1859" i="36"/>
  <c r="X1860" i="36"/>
  <c r="Y1860" i="36"/>
  <c r="Z1860" i="36"/>
  <c r="AA1860" i="36"/>
  <c r="AB1860" i="36"/>
  <c r="AC1860" i="36"/>
  <c r="AE1860" i="36"/>
  <c r="AF1860" i="36"/>
  <c r="X1861" i="36"/>
  <c r="Y1861" i="36"/>
  <c r="Z1861" i="36"/>
  <c r="AA1861" i="36"/>
  <c r="AB1861" i="36"/>
  <c r="AC1861" i="36"/>
  <c r="AE1861" i="36"/>
  <c r="AF1861" i="36"/>
  <c r="X1862" i="36"/>
  <c r="Y1862" i="36"/>
  <c r="Z1862" i="36"/>
  <c r="AA1862" i="36"/>
  <c r="AB1862" i="36"/>
  <c r="AC1862" i="36"/>
  <c r="AE1862" i="36"/>
  <c r="AF1862" i="36"/>
  <c r="X1863" i="36"/>
  <c r="Y1863" i="36"/>
  <c r="Z1863" i="36"/>
  <c r="AA1863" i="36"/>
  <c r="AB1863" i="36"/>
  <c r="AC1863" i="36"/>
  <c r="AE1863" i="36"/>
  <c r="AF1863" i="36"/>
  <c r="X1864" i="36"/>
  <c r="Y1864" i="36"/>
  <c r="Z1864" i="36"/>
  <c r="AA1864" i="36"/>
  <c r="AB1864" i="36"/>
  <c r="AC1864" i="36"/>
  <c r="AE1864" i="36"/>
  <c r="AF1864" i="36"/>
  <c r="X1865" i="36"/>
  <c r="Y1865" i="36"/>
  <c r="Z1865" i="36"/>
  <c r="AA1865" i="36"/>
  <c r="AB1865" i="36"/>
  <c r="AC1865" i="36"/>
  <c r="AE1865" i="36"/>
  <c r="AF1865" i="36"/>
  <c r="X1866" i="36"/>
  <c r="Y1866" i="36"/>
  <c r="Z1866" i="36"/>
  <c r="AA1866" i="36"/>
  <c r="AB1866" i="36"/>
  <c r="AC1866" i="36"/>
  <c r="AE1866" i="36"/>
  <c r="AF1866" i="36"/>
  <c r="X1867" i="36"/>
  <c r="Y1867" i="36"/>
  <c r="Z1867" i="36"/>
  <c r="AA1867" i="36"/>
  <c r="AB1867" i="36"/>
  <c r="AC1867" i="36"/>
  <c r="AE1867" i="36"/>
  <c r="AF1867" i="36"/>
  <c r="X1868" i="36"/>
  <c r="Y1868" i="36"/>
  <c r="Z1868" i="36"/>
  <c r="AA1868" i="36"/>
  <c r="AB1868" i="36"/>
  <c r="AC1868" i="36"/>
  <c r="AE1868" i="36"/>
  <c r="AF1868" i="36"/>
  <c r="X1869" i="36"/>
  <c r="Y1869" i="36"/>
  <c r="Z1869" i="36"/>
  <c r="AA1869" i="36"/>
  <c r="AB1869" i="36"/>
  <c r="AC1869" i="36"/>
  <c r="AE1869" i="36"/>
  <c r="AF1869" i="36"/>
  <c r="X1870" i="36"/>
  <c r="Y1870" i="36"/>
  <c r="Z1870" i="36"/>
  <c r="AA1870" i="36"/>
  <c r="AB1870" i="36"/>
  <c r="AC1870" i="36"/>
  <c r="AE1870" i="36"/>
  <c r="AF1870" i="36"/>
  <c r="X1871" i="36"/>
  <c r="Y1871" i="36"/>
  <c r="Z1871" i="36"/>
  <c r="AA1871" i="36"/>
  <c r="AB1871" i="36"/>
  <c r="AC1871" i="36"/>
  <c r="AE1871" i="36"/>
  <c r="AF1871" i="36"/>
  <c r="X1872" i="36"/>
  <c r="Y1872" i="36"/>
  <c r="Z1872" i="36"/>
  <c r="AA1872" i="36"/>
  <c r="AB1872" i="36"/>
  <c r="AC1872" i="36"/>
  <c r="AE1872" i="36"/>
  <c r="AF1872" i="36"/>
  <c r="X1873" i="36"/>
  <c r="Y1873" i="36"/>
  <c r="Z1873" i="36"/>
  <c r="AA1873" i="36"/>
  <c r="AB1873" i="36"/>
  <c r="AC1873" i="36"/>
  <c r="AE1873" i="36"/>
  <c r="AF1873" i="36"/>
  <c r="X1874" i="36"/>
  <c r="Y1874" i="36"/>
  <c r="Z1874" i="36"/>
  <c r="AA1874" i="36"/>
  <c r="AB1874" i="36"/>
  <c r="AC1874" i="36"/>
  <c r="AE1874" i="36"/>
  <c r="AF1874" i="36"/>
  <c r="X1875" i="36"/>
  <c r="Y1875" i="36"/>
  <c r="Z1875" i="36"/>
  <c r="AA1875" i="36"/>
  <c r="AB1875" i="36"/>
  <c r="AC1875" i="36"/>
  <c r="AE1875" i="36"/>
  <c r="AF1875" i="36"/>
  <c r="X1876" i="36"/>
  <c r="Y1876" i="36"/>
  <c r="Z1876" i="36"/>
  <c r="AA1876" i="36"/>
  <c r="AB1876" i="36"/>
  <c r="AC1876" i="36"/>
  <c r="AE1876" i="36"/>
  <c r="AF1876" i="36"/>
  <c r="X1877" i="36"/>
  <c r="Y1877" i="36"/>
  <c r="Z1877" i="36"/>
  <c r="AA1877" i="36"/>
  <c r="AB1877" i="36"/>
  <c r="AC1877" i="36"/>
  <c r="AE1877" i="36"/>
  <c r="AF1877" i="36"/>
  <c r="X1878" i="36"/>
  <c r="Y1878" i="36"/>
  <c r="Z1878" i="36"/>
  <c r="AA1878" i="36"/>
  <c r="AB1878" i="36"/>
  <c r="AC1878" i="36"/>
  <c r="AE1878" i="36"/>
  <c r="AF1878" i="36"/>
  <c r="X1879" i="36"/>
  <c r="Y1879" i="36"/>
  <c r="Z1879" i="36"/>
  <c r="AA1879" i="36"/>
  <c r="AB1879" i="36"/>
  <c r="AC1879" i="36"/>
  <c r="AE1879" i="36"/>
  <c r="AF1879" i="36"/>
  <c r="X1880" i="36"/>
  <c r="Y1880" i="36"/>
  <c r="Z1880" i="36"/>
  <c r="AA1880" i="36"/>
  <c r="AB1880" i="36"/>
  <c r="AC1880" i="36"/>
  <c r="AE1880" i="36"/>
  <c r="AF1880" i="36"/>
  <c r="X1881" i="36"/>
  <c r="Y1881" i="36"/>
  <c r="Z1881" i="36"/>
  <c r="AA1881" i="36"/>
  <c r="AB1881" i="36"/>
  <c r="AC1881" i="36"/>
  <c r="AE1881" i="36"/>
  <c r="AF1881" i="36"/>
  <c r="X1882" i="36"/>
  <c r="Y1882" i="36"/>
  <c r="Z1882" i="36"/>
  <c r="AA1882" i="36"/>
  <c r="AB1882" i="36"/>
  <c r="AC1882" i="36"/>
  <c r="AE1882" i="36"/>
  <c r="AF1882" i="36"/>
  <c r="X1883" i="36"/>
  <c r="Y1883" i="36"/>
  <c r="Z1883" i="36"/>
  <c r="AA1883" i="36"/>
  <c r="AB1883" i="36"/>
  <c r="AC1883" i="36"/>
  <c r="AE1883" i="36"/>
  <c r="AF1883" i="36"/>
  <c r="X1884" i="36"/>
  <c r="Y1884" i="36"/>
  <c r="Z1884" i="36"/>
  <c r="AA1884" i="36"/>
  <c r="AB1884" i="36"/>
  <c r="AC1884" i="36"/>
  <c r="AE1884" i="36"/>
  <c r="AF1884" i="36"/>
  <c r="X1885" i="36"/>
  <c r="Y1885" i="36"/>
  <c r="Z1885" i="36"/>
  <c r="AA1885" i="36"/>
  <c r="AB1885" i="36"/>
  <c r="AC1885" i="36"/>
  <c r="AE1885" i="36"/>
  <c r="AF1885" i="36"/>
  <c r="X1886" i="36"/>
  <c r="Y1886" i="36"/>
  <c r="Z1886" i="36"/>
  <c r="AA1886" i="36"/>
  <c r="AB1886" i="36"/>
  <c r="AC1886" i="36"/>
  <c r="AE1886" i="36"/>
  <c r="AF1886" i="36"/>
  <c r="X1887" i="36"/>
  <c r="Y1887" i="36"/>
  <c r="Z1887" i="36"/>
  <c r="AA1887" i="36"/>
  <c r="AB1887" i="36"/>
  <c r="AC1887" i="36"/>
  <c r="AE1887" i="36"/>
  <c r="AF1887" i="36"/>
  <c r="X1888" i="36"/>
  <c r="Y1888" i="36"/>
  <c r="Z1888" i="36"/>
  <c r="AA1888" i="36"/>
  <c r="AB1888" i="36"/>
  <c r="AC1888" i="36"/>
  <c r="AE1888" i="36"/>
  <c r="AF1888" i="36"/>
  <c r="X1889" i="36"/>
  <c r="Y1889" i="36"/>
  <c r="Z1889" i="36"/>
  <c r="AA1889" i="36"/>
  <c r="AB1889" i="36"/>
  <c r="AC1889" i="36"/>
  <c r="AE1889" i="36"/>
  <c r="AF1889" i="36"/>
  <c r="X1890" i="36"/>
  <c r="Y1890" i="36"/>
  <c r="Z1890" i="36"/>
  <c r="AA1890" i="36"/>
  <c r="AB1890" i="36"/>
  <c r="AC1890" i="36"/>
  <c r="AE1890" i="36"/>
  <c r="AF1890" i="36"/>
  <c r="X1891" i="36"/>
  <c r="Y1891" i="36"/>
  <c r="Z1891" i="36"/>
  <c r="AA1891" i="36"/>
  <c r="AB1891" i="36"/>
  <c r="AC1891" i="36"/>
  <c r="AE1891" i="36"/>
  <c r="AF1891" i="36"/>
  <c r="X1892" i="36"/>
  <c r="Y1892" i="36"/>
  <c r="Z1892" i="36"/>
  <c r="AA1892" i="36"/>
  <c r="AB1892" i="36"/>
  <c r="AC1892" i="36"/>
  <c r="AE1892" i="36"/>
  <c r="AF1892" i="36"/>
  <c r="X1893" i="36"/>
  <c r="Y1893" i="36"/>
  <c r="Z1893" i="36"/>
  <c r="AA1893" i="36"/>
  <c r="AB1893" i="36"/>
  <c r="AC1893" i="36"/>
  <c r="AE1893" i="36"/>
  <c r="AF1893" i="36"/>
  <c r="X1894" i="36"/>
  <c r="Y1894" i="36"/>
  <c r="Z1894" i="36"/>
  <c r="AA1894" i="36"/>
  <c r="AB1894" i="36"/>
  <c r="AC1894" i="36"/>
  <c r="AE1894" i="36"/>
  <c r="AF1894" i="36"/>
  <c r="X1895" i="36"/>
  <c r="Y1895" i="36"/>
  <c r="Z1895" i="36"/>
  <c r="AA1895" i="36"/>
  <c r="AB1895" i="36"/>
  <c r="AC1895" i="36"/>
  <c r="AE1895" i="36"/>
  <c r="AF1895" i="36"/>
  <c r="X1896" i="36"/>
  <c r="Y1896" i="36"/>
  <c r="Z1896" i="36"/>
  <c r="AA1896" i="36"/>
  <c r="AB1896" i="36"/>
  <c r="AC1896" i="36"/>
  <c r="AE1896" i="36"/>
  <c r="AF1896" i="36"/>
  <c r="X1897" i="36"/>
  <c r="Y1897" i="36"/>
  <c r="Z1897" i="36"/>
  <c r="AA1897" i="36"/>
  <c r="AB1897" i="36"/>
  <c r="AC1897" i="36"/>
  <c r="AE1897" i="36"/>
  <c r="AF1897" i="36"/>
  <c r="X1898" i="36"/>
  <c r="Y1898" i="36"/>
  <c r="Z1898" i="36"/>
  <c r="AA1898" i="36"/>
  <c r="AB1898" i="36"/>
  <c r="AC1898" i="36"/>
  <c r="AE1898" i="36"/>
  <c r="AF1898" i="36"/>
  <c r="X1899" i="36"/>
  <c r="Y1899" i="36"/>
  <c r="Z1899" i="36"/>
  <c r="AA1899" i="36"/>
  <c r="AB1899" i="36"/>
  <c r="AC1899" i="36"/>
  <c r="AE1899" i="36"/>
  <c r="AF1899" i="36"/>
  <c r="X1900" i="36"/>
  <c r="Y1900" i="36"/>
  <c r="Z1900" i="36"/>
  <c r="AA1900" i="36"/>
  <c r="AB1900" i="36"/>
  <c r="AC1900" i="36"/>
  <c r="AE1900" i="36"/>
  <c r="AF1900" i="36"/>
  <c r="X1901" i="36"/>
  <c r="Y1901" i="36"/>
  <c r="Z1901" i="36"/>
  <c r="AA1901" i="36"/>
  <c r="AB1901" i="36"/>
  <c r="AC1901" i="36"/>
  <c r="AE1901" i="36"/>
  <c r="AF1901" i="36"/>
  <c r="X1902" i="36"/>
  <c r="Y1902" i="36"/>
  <c r="Z1902" i="36"/>
  <c r="AA1902" i="36"/>
  <c r="AB1902" i="36"/>
  <c r="AC1902" i="36"/>
  <c r="AE1902" i="36"/>
  <c r="AF1902" i="36"/>
  <c r="X1903" i="36"/>
  <c r="Y1903" i="36"/>
  <c r="Z1903" i="36"/>
  <c r="AA1903" i="36"/>
  <c r="AB1903" i="36"/>
  <c r="AC1903" i="36"/>
  <c r="AE1903" i="36"/>
  <c r="AF1903" i="36"/>
  <c r="X1904" i="36"/>
  <c r="Y1904" i="36"/>
  <c r="Z1904" i="36"/>
  <c r="AA1904" i="36"/>
  <c r="AB1904" i="36"/>
  <c r="AC1904" i="36"/>
  <c r="AE1904" i="36"/>
  <c r="AF1904" i="36"/>
  <c r="X1905" i="36"/>
  <c r="Y1905" i="36"/>
  <c r="Z1905" i="36"/>
  <c r="AA1905" i="36"/>
  <c r="AB1905" i="36"/>
  <c r="AC1905" i="36"/>
  <c r="AE1905" i="36"/>
  <c r="AF1905" i="36"/>
  <c r="X1906" i="36"/>
  <c r="Y1906" i="36"/>
  <c r="Z1906" i="36"/>
  <c r="AA1906" i="36"/>
  <c r="AB1906" i="36"/>
  <c r="AC1906" i="36"/>
  <c r="AE1906" i="36"/>
  <c r="AF1906" i="36"/>
  <c r="X1907" i="36"/>
  <c r="Y1907" i="36"/>
  <c r="Z1907" i="36"/>
  <c r="AA1907" i="36"/>
  <c r="AB1907" i="36"/>
  <c r="AC1907" i="36"/>
  <c r="AE1907" i="36"/>
  <c r="AF1907" i="36"/>
  <c r="X1908" i="36"/>
  <c r="Y1908" i="36"/>
  <c r="Z1908" i="36"/>
  <c r="AA1908" i="36"/>
  <c r="AB1908" i="36"/>
  <c r="AC1908" i="36"/>
  <c r="AE1908" i="36"/>
  <c r="AF1908" i="36"/>
  <c r="X1909" i="36"/>
  <c r="Y1909" i="36"/>
  <c r="Z1909" i="36"/>
  <c r="AA1909" i="36"/>
  <c r="AB1909" i="36"/>
  <c r="AC1909" i="36"/>
  <c r="AE1909" i="36"/>
  <c r="AF1909" i="36"/>
  <c r="X1910" i="36"/>
  <c r="Y1910" i="36"/>
  <c r="Z1910" i="36"/>
  <c r="AA1910" i="36"/>
  <c r="AB1910" i="36"/>
  <c r="AC1910" i="36"/>
  <c r="AE1910" i="36"/>
  <c r="AF1910" i="36"/>
  <c r="X1911" i="36"/>
  <c r="Y1911" i="36"/>
  <c r="Z1911" i="36"/>
  <c r="AA1911" i="36"/>
  <c r="AB1911" i="36"/>
  <c r="AC1911" i="36"/>
  <c r="AE1911" i="36"/>
  <c r="AF1911" i="36"/>
  <c r="X1912" i="36"/>
  <c r="Y1912" i="36"/>
  <c r="Z1912" i="36"/>
  <c r="AA1912" i="36"/>
  <c r="AB1912" i="36"/>
  <c r="AC1912" i="36"/>
  <c r="AE1912" i="36"/>
  <c r="AF1912" i="36"/>
  <c r="X1913" i="36"/>
  <c r="Y1913" i="36"/>
  <c r="Z1913" i="36"/>
  <c r="AA1913" i="36"/>
  <c r="AB1913" i="36"/>
  <c r="AC1913" i="36"/>
  <c r="AE1913" i="36"/>
  <c r="AF1913" i="36"/>
  <c r="X1914" i="36"/>
  <c r="Y1914" i="36"/>
  <c r="Z1914" i="36"/>
  <c r="AA1914" i="36"/>
  <c r="AB1914" i="36"/>
  <c r="AC1914" i="36"/>
  <c r="AE1914" i="36"/>
  <c r="AF1914" i="36"/>
  <c r="X1915" i="36"/>
  <c r="Y1915" i="36"/>
  <c r="Z1915" i="36"/>
  <c r="AA1915" i="36"/>
  <c r="AB1915" i="36"/>
  <c r="AC1915" i="36"/>
  <c r="AE1915" i="36"/>
  <c r="AF1915" i="36"/>
  <c r="X1916" i="36"/>
  <c r="Y1916" i="36"/>
  <c r="Z1916" i="36"/>
  <c r="AA1916" i="36"/>
  <c r="AB1916" i="36"/>
  <c r="AC1916" i="36"/>
  <c r="AE1916" i="36"/>
  <c r="AF1916" i="36"/>
  <c r="X1917" i="36"/>
  <c r="Y1917" i="36"/>
  <c r="Z1917" i="36"/>
  <c r="AA1917" i="36"/>
  <c r="AB1917" i="36"/>
  <c r="AC1917" i="36"/>
  <c r="AE1917" i="36"/>
  <c r="AF1917" i="36"/>
  <c r="X1918" i="36"/>
  <c r="Y1918" i="36"/>
  <c r="Z1918" i="36"/>
  <c r="AA1918" i="36"/>
  <c r="AB1918" i="36"/>
  <c r="AC1918" i="36"/>
  <c r="AE1918" i="36"/>
  <c r="AF1918" i="36"/>
  <c r="X1919" i="36"/>
  <c r="Y1919" i="36"/>
  <c r="Z1919" i="36"/>
  <c r="AA1919" i="36"/>
  <c r="AB1919" i="36"/>
  <c r="AC1919" i="36"/>
  <c r="AE1919" i="36"/>
  <c r="AF1919" i="36"/>
  <c r="X1920" i="36"/>
  <c r="Y1920" i="36"/>
  <c r="Z1920" i="36"/>
  <c r="AA1920" i="36"/>
  <c r="AB1920" i="36"/>
  <c r="AC1920" i="36"/>
  <c r="AE1920" i="36"/>
  <c r="AF1920" i="36"/>
  <c r="X1921" i="36"/>
  <c r="Y1921" i="36"/>
  <c r="Z1921" i="36"/>
  <c r="AA1921" i="36"/>
  <c r="AB1921" i="36"/>
  <c r="AC1921" i="36"/>
  <c r="AE1921" i="36"/>
  <c r="AF1921" i="36"/>
  <c r="X1922" i="36"/>
  <c r="Y1922" i="36"/>
  <c r="Z1922" i="36"/>
  <c r="AA1922" i="36"/>
  <c r="AB1922" i="36"/>
  <c r="AC1922" i="36"/>
  <c r="AE1922" i="36"/>
  <c r="AF1922" i="36"/>
  <c r="X1923" i="36"/>
  <c r="Y1923" i="36"/>
  <c r="Z1923" i="36"/>
  <c r="AA1923" i="36"/>
  <c r="AB1923" i="36"/>
  <c r="AC1923" i="36"/>
  <c r="AE1923" i="36"/>
  <c r="AF1923" i="36"/>
  <c r="X1924" i="36"/>
  <c r="Y1924" i="36"/>
  <c r="Z1924" i="36"/>
  <c r="AA1924" i="36"/>
  <c r="AB1924" i="36"/>
  <c r="AC1924" i="36"/>
  <c r="AE1924" i="36"/>
  <c r="AF1924" i="36"/>
  <c r="X1925" i="36"/>
  <c r="Y1925" i="36"/>
  <c r="Z1925" i="36"/>
  <c r="AA1925" i="36"/>
  <c r="AB1925" i="36"/>
  <c r="AC1925" i="36"/>
  <c r="AE1925" i="36"/>
  <c r="AF1925" i="36"/>
  <c r="X1926" i="36"/>
  <c r="Y1926" i="36"/>
  <c r="Z1926" i="36"/>
  <c r="AA1926" i="36"/>
  <c r="AB1926" i="36"/>
  <c r="AC1926" i="36"/>
  <c r="AE1926" i="36"/>
  <c r="AF1926" i="36"/>
  <c r="X1927" i="36"/>
  <c r="Y1927" i="36"/>
  <c r="Z1927" i="36"/>
  <c r="AA1927" i="36"/>
  <c r="AB1927" i="36"/>
  <c r="AC1927" i="36"/>
  <c r="AE1927" i="36"/>
  <c r="AF1927" i="36"/>
  <c r="X1928" i="36"/>
  <c r="Y1928" i="36"/>
  <c r="Z1928" i="36"/>
  <c r="AA1928" i="36"/>
  <c r="AB1928" i="36"/>
  <c r="AC1928" i="36"/>
  <c r="AE1928" i="36"/>
  <c r="AF1928" i="36"/>
  <c r="X1929" i="36"/>
  <c r="Y1929" i="36"/>
  <c r="Z1929" i="36"/>
  <c r="AA1929" i="36"/>
  <c r="AB1929" i="36"/>
  <c r="AC1929" i="36"/>
  <c r="AE1929" i="36"/>
  <c r="AF1929" i="36"/>
  <c r="X1930" i="36"/>
  <c r="Y1930" i="36"/>
  <c r="Z1930" i="36"/>
  <c r="AA1930" i="36"/>
  <c r="AB1930" i="36"/>
  <c r="AC1930" i="36"/>
  <c r="AE1930" i="36"/>
  <c r="AF1930" i="36"/>
  <c r="X1931" i="36"/>
  <c r="Y1931" i="36"/>
  <c r="Z1931" i="36"/>
  <c r="AA1931" i="36"/>
  <c r="AB1931" i="36"/>
  <c r="AC1931" i="36"/>
  <c r="AE1931" i="36"/>
  <c r="AF1931" i="36"/>
  <c r="X1932" i="36"/>
  <c r="Y1932" i="36"/>
  <c r="Z1932" i="36"/>
  <c r="AA1932" i="36"/>
  <c r="AB1932" i="36"/>
  <c r="AC1932" i="36"/>
  <c r="AE1932" i="36"/>
  <c r="AF1932" i="36"/>
  <c r="X1933" i="36"/>
  <c r="Y1933" i="36"/>
  <c r="Z1933" i="36"/>
  <c r="AA1933" i="36"/>
  <c r="AB1933" i="36"/>
  <c r="AC1933" i="36"/>
  <c r="AE1933" i="36"/>
  <c r="AF1933" i="36"/>
  <c r="X1934" i="36"/>
  <c r="Y1934" i="36"/>
  <c r="Z1934" i="36"/>
  <c r="AA1934" i="36"/>
  <c r="AB1934" i="36"/>
  <c r="AC1934" i="36"/>
  <c r="AE1934" i="36"/>
  <c r="AF1934" i="36"/>
  <c r="X1935" i="36"/>
  <c r="Y1935" i="36"/>
  <c r="Z1935" i="36"/>
  <c r="AA1935" i="36"/>
  <c r="AB1935" i="36"/>
  <c r="AC1935" i="36"/>
  <c r="AE1935" i="36"/>
  <c r="AF1935" i="36"/>
  <c r="X1936" i="36"/>
  <c r="Y1936" i="36"/>
  <c r="Z1936" i="36"/>
  <c r="AA1936" i="36"/>
  <c r="AB1936" i="36"/>
  <c r="AC1936" i="36"/>
  <c r="AE1936" i="36"/>
  <c r="AF1936" i="36"/>
  <c r="X1937" i="36"/>
  <c r="Y1937" i="36"/>
  <c r="Z1937" i="36"/>
  <c r="AA1937" i="36"/>
  <c r="AB1937" i="36"/>
  <c r="AC1937" i="36"/>
  <c r="AE1937" i="36"/>
  <c r="AF1937" i="36"/>
  <c r="X1938" i="36"/>
  <c r="Y1938" i="36"/>
  <c r="Z1938" i="36"/>
  <c r="AA1938" i="36"/>
  <c r="AB1938" i="36"/>
  <c r="AC1938" i="36"/>
  <c r="AE1938" i="36"/>
  <c r="AF1938" i="36"/>
  <c r="X1939" i="36"/>
  <c r="Y1939" i="36"/>
  <c r="Z1939" i="36"/>
  <c r="AA1939" i="36"/>
  <c r="AB1939" i="36"/>
  <c r="AC1939" i="36"/>
  <c r="AE1939" i="36"/>
  <c r="AF1939" i="36"/>
  <c r="X1940" i="36"/>
  <c r="Y1940" i="36"/>
  <c r="Z1940" i="36"/>
  <c r="AA1940" i="36"/>
  <c r="AB1940" i="36"/>
  <c r="AC1940" i="36"/>
  <c r="AE1940" i="36"/>
  <c r="AF1940" i="36"/>
  <c r="X1941" i="36"/>
  <c r="Y1941" i="36"/>
  <c r="Z1941" i="36"/>
  <c r="AA1941" i="36"/>
  <c r="AB1941" i="36"/>
  <c r="AC1941" i="36"/>
  <c r="AE1941" i="36"/>
  <c r="AF1941" i="36"/>
  <c r="X1942" i="36"/>
  <c r="Y1942" i="36"/>
  <c r="Z1942" i="36"/>
  <c r="AA1942" i="36"/>
  <c r="AB1942" i="36"/>
  <c r="AC1942" i="36"/>
  <c r="AE1942" i="36"/>
  <c r="AF1942" i="36"/>
  <c r="X1943" i="36"/>
  <c r="Y1943" i="36"/>
  <c r="Z1943" i="36"/>
  <c r="AA1943" i="36"/>
  <c r="AB1943" i="36"/>
  <c r="AC1943" i="36"/>
  <c r="AE1943" i="36"/>
  <c r="AF1943" i="36"/>
  <c r="X1944" i="36"/>
  <c r="Y1944" i="36"/>
  <c r="Z1944" i="36"/>
  <c r="AA1944" i="36"/>
  <c r="AB1944" i="36"/>
  <c r="AC1944" i="36"/>
  <c r="AE1944" i="36"/>
  <c r="AF1944" i="36"/>
  <c r="X1945" i="36"/>
  <c r="Y1945" i="36"/>
  <c r="Z1945" i="36"/>
  <c r="AA1945" i="36"/>
  <c r="AB1945" i="36"/>
  <c r="AC1945" i="36"/>
  <c r="AE1945" i="36"/>
  <c r="AF1945" i="36"/>
  <c r="X1946" i="36"/>
  <c r="Y1946" i="36"/>
  <c r="Z1946" i="36"/>
  <c r="AA1946" i="36"/>
  <c r="AB1946" i="36"/>
  <c r="AC1946" i="36"/>
  <c r="AE1946" i="36"/>
  <c r="AF1946" i="36"/>
  <c r="X1947" i="36"/>
  <c r="Y1947" i="36"/>
  <c r="Z1947" i="36"/>
  <c r="AA1947" i="36"/>
  <c r="AB1947" i="36"/>
  <c r="AC1947" i="36"/>
  <c r="AE1947" i="36"/>
  <c r="AF1947" i="36"/>
  <c r="X1948" i="36"/>
  <c r="Y1948" i="36"/>
  <c r="Z1948" i="36"/>
  <c r="AA1948" i="36"/>
  <c r="AB1948" i="36"/>
  <c r="AC1948" i="36"/>
  <c r="AE1948" i="36"/>
  <c r="AF1948" i="36"/>
  <c r="X1949" i="36"/>
  <c r="Y1949" i="36"/>
  <c r="Z1949" i="36"/>
  <c r="AA1949" i="36"/>
  <c r="AB1949" i="36"/>
  <c r="AC1949" i="36"/>
  <c r="AE1949" i="36"/>
  <c r="AF1949" i="36"/>
  <c r="X1950" i="36"/>
  <c r="Y1950" i="36"/>
  <c r="Z1950" i="36"/>
  <c r="AA1950" i="36"/>
  <c r="AB1950" i="36"/>
  <c r="AC1950" i="36"/>
  <c r="AE1950" i="36"/>
  <c r="AF1950" i="36"/>
  <c r="X1951" i="36"/>
  <c r="Y1951" i="36"/>
  <c r="Z1951" i="36"/>
  <c r="AA1951" i="36"/>
  <c r="AB1951" i="36"/>
  <c r="AC1951" i="36"/>
  <c r="AE1951" i="36"/>
  <c r="AF1951" i="36"/>
  <c r="X1952" i="36"/>
  <c r="Y1952" i="36"/>
  <c r="Z1952" i="36"/>
  <c r="AA1952" i="36"/>
  <c r="AB1952" i="36"/>
  <c r="AC1952" i="36"/>
  <c r="AE1952" i="36"/>
  <c r="AF1952" i="36"/>
  <c r="X1953" i="36"/>
  <c r="Y1953" i="36"/>
  <c r="Z1953" i="36"/>
  <c r="AA1953" i="36"/>
  <c r="AB1953" i="36"/>
  <c r="AC1953" i="36"/>
  <c r="AE1953" i="36"/>
  <c r="AF1953" i="36"/>
  <c r="X1954" i="36"/>
  <c r="Y1954" i="36"/>
  <c r="Z1954" i="36"/>
  <c r="AA1954" i="36"/>
  <c r="AB1954" i="36"/>
  <c r="AC1954" i="36"/>
  <c r="AE1954" i="36"/>
  <c r="AF1954" i="36"/>
  <c r="X1955" i="36"/>
  <c r="Y1955" i="36"/>
  <c r="Z1955" i="36"/>
  <c r="AA1955" i="36"/>
  <c r="AB1955" i="36"/>
  <c r="AC1955" i="36"/>
  <c r="AE1955" i="36"/>
  <c r="AF1955" i="36"/>
  <c r="X1956" i="36"/>
  <c r="Y1956" i="36"/>
  <c r="Z1956" i="36"/>
  <c r="AA1956" i="36"/>
  <c r="AB1956" i="36"/>
  <c r="AC1956" i="36"/>
  <c r="AE1956" i="36"/>
  <c r="AF1956" i="36"/>
  <c r="X1957" i="36"/>
  <c r="Y1957" i="36"/>
  <c r="Z1957" i="36"/>
  <c r="AA1957" i="36"/>
  <c r="AB1957" i="36"/>
  <c r="AC1957" i="36"/>
  <c r="AE1957" i="36"/>
  <c r="AF1957" i="36"/>
  <c r="X1958" i="36"/>
  <c r="Y1958" i="36"/>
  <c r="Z1958" i="36"/>
  <c r="AA1958" i="36"/>
  <c r="AB1958" i="36"/>
  <c r="AC1958" i="36"/>
  <c r="AE1958" i="36"/>
  <c r="AF1958" i="36"/>
  <c r="X1959" i="36"/>
  <c r="Y1959" i="36"/>
  <c r="Z1959" i="36"/>
  <c r="AA1959" i="36"/>
  <c r="AB1959" i="36"/>
  <c r="AC1959" i="36"/>
  <c r="AE1959" i="36"/>
  <c r="AF1959" i="36"/>
  <c r="X1960" i="36"/>
  <c r="Y1960" i="36"/>
  <c r="Z1960" i="36"/>
  <c r="AA1960" i="36"/>
  <c r="AB1960" i="36"/>
  <c r="AC1960" i="36"/>
  <c r="AE1960" i="36"/>
  <c r="AF1960" i="36"/>
  <c r="X1961" i="36"/>
  <c r="Y1961" i="36"/>
  <c r="Z1961" i="36"/>
  <c r="AA1961" i="36"/>
  <c r="AB1961" i="36"/>
  <c r="AC1961" i="36"/>
  <c r="AE1961" i="36"/>
  <c r="AF1961" i="36"/>
  <c r="X1962" i="36"/>
  <c r="Y1962" i="36"/>
  <c r="Z1962" i="36"/>
  <c r="AA1962" i="36"/>
  <c r="AB1962" i="36"/>
  <c r="AC1962" i="36"/>
  <c r="AE1962" i="36"/>
  <c r="AF1962" i="36"/>
  <c r="X1963" i="36"/>
  <c r="Y1963" i="36"/>
  <c r="Z1963" i="36"/>
  <c r="AA1963" i="36"/>
  <c r="AB1963" i="36"/>
  <c r="AC1963" i="36"/>
  <c r="AE1963" i="36"/>
  <c r="AF1963" i="36"/>
  <c r="X1964" i="36"/>
  <c r="Y1964" i="36"/>
  <c r="Z1964" i="36"/>
  <c r="AA1964" i="36"/>
  <c r="AB1964" i="36"/>
  <c r="AC1964" i="36"/>
  <c r="AE1964" i="36"/>
  <c r="AF1964" i="36"/>
  <c r="X1965" i="36"/>
  <c r="Y1965" i="36"/>
  <c r="Z1965" i="36"/>
  <c r="AA1965" i="36"/>
  <c r="AB1965" i="36"/>
  <c r="AC1965" i="36"/>
  <c r="AE1965" i="36"/>
  <c r="AF1965" i="36"/>
  <c r="X1966" i="36"/>
  <c r="Y1966" i="36"/>
  <c r="Z1966" i="36"/>
  <c r="AA1966" i="36"/>
  <c r="AB1966" i="36"/>
  <c r="AC1966" i="36"/>
  <c r="AE1966" i="36"/>
  <c r="AF1966" i="36"/>
  <c r="X1967" i="36"/>
  <c r="Y1967" i="36"/>
  <c r="Z1967" i="36"/>
  <c r="AA1967" i="36"/>
  <c r="AB1967" i="36"/>
  <c r="AC1967" i="36"/>
  <c r="AE1967" i="36"/>
  <c r="AF1967" i="36"/>
  <c r="X1968" i="36"/>
  <c r="Y1968" i="36"/>
  <c r="Z1968" i="36"/>
  <c r="AA1968" i="36"/>
  <c r="AB1968" i="36"/>
  <c r="AC1968" i="36"/>
  <c r="AE1968" i="36"/>
  <c r="AF1968" i="36"/>
  <c r="X1969" i="36"/>
  <c r="Y1969" i="36"/>
  <c r="Z1969" i="36"/>
  <c r="AA1969" i="36"/>
  <c r="AB1969" i="36"/>
  <c r="AC1969" i="36"/>
  <c r="AE1969" i="36"/>
  <c r="AF1969" i="36"/>
  <c r="X1970" i="36"/>
  <c r="Y1970" i="36"/>
  <c r="Z1970" i="36"/>
  <c r="AA1970" i="36"/>
  <c r="AB1970" i="36"/>
  <c r="AC1970" i="36"/>
  <c r="AE1970" i="36"/>
  <c r="AF1970" i="36"/>
  <c r="X1971" i="36"/>
  <c r="Y1971" i="36"/>
  <c r="Z1971" i="36"/>
  <c r="AA1971" i="36"/>
  <c r="AB1971" i="36"/>
  <c r="AC1971" i="36"/>
  <c r="AE1971" i="36"/>
  <c r="AF1971" i="36"/>
  <c r="X1972" i="36"/>
  <c r="Y1972" i="36"/>
  <c r="Z1972" i="36"/>
  <c r="AA1972" i="36"/>
  <c r="AB1972" i="36"/>
  <c r="AC1972" i="36"/>
  <c r="AE1972" i="36"/>
  <c r="AF1972" i="36"/>
  <c r="X1973" i="36"/>
  <c r="Y1973" i="36"/>
  <c r="Z1973" i="36"/>
  <c r="AA1973" i="36"/>
  <c r="AB1973" i="36"/>
  <c r="AC1973" i="36"/>
  <c r="AE1973" i="36"/>
  <c r="AF1973" i="36"/>
  <c r="X1974" i="36"/>
  <c r="Y1974" i="36"/>
  <c r="Z1974" i="36"/>
  <c r="AA1974" i="36"/>
  <c r="AB1974" i="36"/>
  <c r="AC1974" i="36"/>
  <c r="AE1974" i="36"/>
  <c r="AF1974" i="36"/>
  <c r="X1975" i="36"/>
  <c r="Y1975" i="36"/>
  <c r="Z1975" i="36"/>
  <c r="AA1975" i="36"/>
  <c r="AB1975" i="36"/>
  <c r="AC1975" i="36"/>
  <c r="AE1975" i="36"/>
  <c r="AF1975" i="36"/>
  <c r="X1976" i="36"/>
  <c r="Y1976" i="36"/>
  <c r="Z1976" i="36"/>
  <c r="AA1976" i="36"/>
  <c r="AB1976" i="36"/>
  <c r="AC1976" i="36"/>
  <c r="AE1976" i="36"/>
  <c r="AF1976" i="36"/>
  <c r="X1977" i="36"/>
  <c r="Y1977" i="36"/>
  <c r="Z1977" i="36"/>
  <c r="AA1977" i="36"/>
  <c r="AB1977" i="36"/>
  <c r="AC1977" i="36"/>
  <c r="AE1977" i="36"/>
  <c r="AF1977" i="36"/>
  <c r="X1978" i="36"/>
  <c r="Y1978" i="36"/>
  <c r="Z1978" i="36"/>
  <c r="AA1978" i="36"/>
  <c r="AB1978" i="36"/>
  <c r="AC1978" i="36"/>
  <c r="AE1978" i="36"/>
  <c r="AF1978" i="36"/>
  <c r="X1979" i="36"/>
  <c r="Y1979" i="36"/>
  <c r="Z1979" i="36"/>
  <c r="AA1979" i="36"/>
  <c r="AB1979" i="36"/>
  <c r="AC1979" i="36"/>
  <c r="AE1979" i="36"/>
  <c r="AF1979" i="36"/>
  <c r="X1980" i="36"/>
  <c r="Y1980" i="36"/>
  <c r="Z1980" i="36"/>
  <c r="AA1980" i="36"/>
  <c r="AB1980" i="36"/>
  <c r="AC1980" i="36"/>
  <c r="AE1980" i="36"/>
  <c r="AF1980" i="36"/>
  <c r="X1981" i="36"/>
  <c r="Y1981" i="36"/>
  <c r="Z1981" i="36"/>
  <c r="AA1981" i="36"/>
  <c r="AB1981" i="36"/>
  <c r="AC1981" i="36"/>
  <c r="AE1981" i="36"/>
  <c r="AF1981" i="36"/>
  <c r="X1982" i="36"/>
  <c r="Y1982" i="36"/>
  <c r="Z1982" i="36"/>
  <c r="AA1982" i="36"/>
  <c r="AB1982" i="36"/>
  <c r="AC1982" i="36"/>
  <c r="AE1982" i="36"/>
  <c r="AF1982" i="36"/>
  <c r="X1983" i="36"/>
  <c r="Y1983" i="36"/>
  <c r="Z1983" i="36"/>
  <c r="AA1983" i="36"/>
  <c r="AB1983" i="36"/>
  <c r="AC1983" i="36"/>
  <c r="AE1983" i="36"/>
  <c r="AF1983" i="36"/>
  <c r="X1984" i="36"/>
  <c r="Y1984" i="36"/>
  <c r="Z1984" i="36"/>
  <c r="AA1984" i="36"/>
  <c r="AB1984" i="36"/>
  <c r="AC1984" i="36"/>
  <c r="AE1984" i="36"/>
  <c r="AF1984" i="36"/>
  <c r="X1985" i="36"/>
  <c r="Y1985" i="36"/>
  <c r="Z1985" i="36"/>
  <c r="AA1985" i="36"/>
  <c r="AB1985" i="36"/>
  <c r="AC1985" i="36"/>
  <c r="AE1985" i="36"/>
  <c r="AF1985" i="36"/>
  <c r="X1986" i="36"/>
  <c r="Y1986" i="36"/>
  <c r="Z1986" i="36"/>
  <c r="AA1986" i="36"/>
  <c r="AB1986" i="36"/>
  <c r="AC1986" i="36"/>
  <c r="AE1986" i="36"/>
  <c r="AF1986" i="36"/>
  <c r="X1987" i="36"/>
  <c r="Y1987" i="36"/>
  <c r="Z1987" i="36"/>
  <c r="AA1987" i="36"/>
  <c r="AB1987" i="36"/>
  <c r="AC1987" i="36"/>
  <c r="AE1987" i="36"/>
  <c r="AF1987" i="36"/>
  <c r="X1988" i="36"/>
  <c r="Y1988" i="36"/>
  <c r="Z1988" i="36"/>
  <c r="AA1988" i="36"/>
  <c r="AB1988" i="36"/>
  <c r="AC1988" i="36"/>
  <c r="AE1988" i="36"/>
  <c r="AF1988" i="36"/>
  <c r="X1989" i="36"/>
  <c r="Y1989" i="36"/>
  <c r="Z1989" i="36"/>
  <c r="AA1989" i="36"/>
  <c r="AB1989" i="36"/>
  <c r="AC1989" i="36"/>
  <c r="AE1989" i="36"/>
  <c r="AF1989" i="36"/>
  <c r="X1990" i="36"/>
  <c r="Y1990" i="36"/>
  <c r="Z1990" i="36"/>
  <c r="AA1990" i="36"/>
  <c r="AB1990" i="36"/>
  <c r="AC1990" i="36"/>
  <c r="AE1990" i="36"/>
  <c r="AF1990" i="36"/>
  <c r="X1991" i="36"/>
  <c r="Y1991" i="36"/>
  <c r="Z1991" i="36"/>
  <c r="AA1991" i="36"/>
  <c r="AB1991" i="36"/>
  <c r="AC1991" i="36"/>
  <c r="AE1991" i="36"/>
  <c r="AF1991" i="36"/>
  <c r="X1992" i="36"/>
  <c r="Y1992" i="36"/>
  <c r="Z1992" i="36"/>
  <c r="AA1992" i="36"/>
  <c r="AB1992" i="36"/>
  <c r="AC1992" i="36"/>
  <c r="AE1992" i="36"/>
  <c r="AF1992" i="36"/>
  <c r="X1993" i="36"/>
  <c r="Y1993" i="36"/>
  <c r="Z1993" i="36"/>
  <c r="AA1993" i="36"/>
  <c r="AB1993" i="36"/>
  <c r="AC1993" i="36"/>
  <c r="AE1993" i="36"/>
  <c r="AF1993" i="36"/>
  <c r="X1994" i="36"/>
  <c r="Y1994" i="36"/>
  <c r="Z1994" i="36"/>
  <c r="AA1994" i="36"/>
  <c r="AB1994" i="36"/>
  <c r="AC1994" i="36"/>
  <c r="AE1994" i="36"/>
  <c r="AF1994" i="36"/>
  <c r="X1995" i="36"/>
  <c r="Y1995" i="36"/>
  <c r="Z1995" i="36"/>
  <c r="AA1995" i="36"/>
  <c r="AB1995" i="36"/>
  <c r="AC1995" i="36"/>
  <c r="AE1995" i="36"/>
  <c r="AF1995" i="36"/>
  <c r="X1996" i="36"/>
  <c r="Y1996" i="36"/>
  <c r="Z1996" i="36"/>
  <c r="AA1996" i="36"/>
  <c r="AB1996" i="36"/>
  <c r="AC1996" i="36"/>
  <c r="AE1996" i="36"/>
  <c r="AF1996" i="36"/>
  <c r="X1997" i="36"/>
  <c r="Y1997" i="36"/>
  <c r="Z1997" i="36"/>
  <c r="AA1997" i="36"/>
  <c r="AB1997" i="36"/>
  <c r="AC1997" i="36"/>
  <c r="AE1997" i="36"/>
  <c r="AF1997" i="36"/>
  <c r="X1998" i="36"/>
  <c r="Y1998" i="36"/>
  <c r="Z1998" i="36"/>
  <c r="AA1998" i="36"/>
  <c r="AB1998" i="36"/>
  <c r="AC1998" i="36"/>
  <c r="AE1998" i="36"/>
  <c r="AF1998" i="36"/>
  <c r="X1999" i="36"/>
  <c r="Y1999" i="36"/>
  <c r="Z1999" i="36"/>
  <c r="AA1999" i="36"/>
  <c r="AB1999" i="36"/>
  <c r="AC1999" i="36"/>
  <c r="AE1999" i="36"/>
  <c r="AF1999" i="36"/>
  <c r="X2000" i="36"/>
  <c r="Y2000" i="36"/>
  <c r="Z2000" i="36"/>
  <c r="AA2000" i="36"/>
  <c r="AB2000" i="36"/>
  <c r="AC2000" i="36"/>
  <c r="AE2000" i="36"/>
  <c r="AF2000" i="36"/>
  <c r="X2001" i="36"/>
  <c r="Y2001" i="36"/>
  <c r="Z2001" i="36"/>
  <c r="AA2001" i="36"/>
  <c r="AB2001" i="36"/>
  <c r="AC2001" i="36"/>
  <c r="AE2001" i="36"/>
  <c r="AF2001" i="36"/>
  <c r="X2002" i="36"/>
  <c r="Y2002" i="36"/>
  <c r="Z2002" i="36"/>
  <c r="AA2002" i="36"/>
  <c r="AB2002" i="36"/>
  <c r="AC2002" i="36"/>
  <c r="AE2002" i="36"/>
  <c r="AF2002" i="36"/>
  <c r="X2003" i="36"/>
  <c r="Y2003" i="36"/>
  <c r="Z2003" i="36"/>
  <c r="AA2003" i="36"/>
  <c r="AB2003" i="36"/>
  <c r="AC2003" i="36"/>
  <c r="AE2003" i="36"/>
  <c r="AF2003" i="36"/>
  <c r="X2004" i="36"/>
  <c r="Y2004" i="36"/>
  <c r="Z2004" i="36"/>
  <c r="AA2004" i="36"/>
  <c r="AB2004" i="36"/>
  <c r="AC2004" i="36"/>
  <c r="AE2004" i="36"/>
  <c r="AF2004" i="36"/>
  <c r="X2005" i="36"/>
  <c r="Y2005" i="36"/>
  <c r="Z2005" i="36"/>
  <c r="AA2005" i="36"/>
  <c r="AB2005" i="36"/>
  <c r="AC2005" i="36"/>
  <c r="AE2005" i="36"/>
  <c r="AF2005" i="36"/>
  <c r="X2006" i="36"/>
  <c r="Y2006" i="36"/>
  <c r="Z2006" i="36"/>
  <c r="AA2006" i="36"/>
  <c r="AB2006" i="36"/>
  <c r="AC2006" i="36"/>
  <c r="AE2006" i="36"/>
  <c r="AF2006" i="36"/>
  <c r="X2007" i="36"/>
  <c r="Y2007" i="36"/>
  <c r="Z2007" i="36"/>
  <c r="AA2007" i="36"/>
  <c r="AB2007" i="36"/>
  <c r="AC2007" i="36"/>
  <c r="AE2007" i="36"/>
  <c r="AF2007" i="36"/>
  <c r="X2008" i="36"/>
  <c r="Y2008" i="36"/>
  <c r="Z2008" i="36"/>
  <c r="AA2008" i="36"/>
  <c r="AB2008" i="36"/>
  <c r="AC2008" i="36"/>
  <c r="AE2008" i="36"/>
  <c r="AF2008" i="36"/>
  <c r="X2009" i="36"/>
  <c r="Y2009" i="36"/>
  <c r="Z2009" i="36"/>
  <c r="AA2009" i="36"/>
  <c r="AB2009" i="36"/>
  <c r="AC2009" i="36"/>
  <c r="AE2009" i="36"/>
  <c r="AF2009" i="36"/>
  <c r="X2010" i="36"/>
  <c r="Y2010" i="36"/>
  <c r="Z2010" i="36"/>
  <c r="AA2010" i="36"/>
  <c r="AB2010" i="36"/>
  <c r="AC2010" i="36"/>
  <c r="AE2010" i="36"/>
  <c r="AF2010" i="36"/>
  <c r="X2011" i="36"/>
  <c r="Y2011" i="36"/>
  <c r="Z2011" i="36"/>
  <c r="AA2011" i="36"/>
  <c r="AB2011" i="36"/>
  <c r="AC2011" i="36"/>
  <c r="AE2011" i="36"/>
  <c r="AF2011" i="36"/>
  <c r="X2012" i="36"/>
  <c r="Y2012" i="36"/>
  <c r="Z2012" i="36"/>
  <c r="AA2012" i="36"/>
  <c r="AB2012" i="36"/>
  <c r="AC2012" i="36"/>
  <c r="AE2012" i="36"/>
  <c r="AF2012" i="36"/>
  <c r="X2013" i="36"/>
  <c r="Y2013" i="36"/>
  <c r="Z2013" i="36"/>
  <c r="AA2013" i="36"/>
  <c r="AB2013" i="36"/>
  <c r="AC2013" i="36"/>
  <c r="AE2013" i="36"/>
  <c r="AF2013" i="36"/>
  <c r="X2014" i="36"/>
  <c r="Y2014" i="36"/>
  <c r="Z2014" i="36"/>
  <c r="AA2014" i="36"/>
  <c r="AB2014" i="36"/>
  <c r="AC2014" i="36"/>
  <c r="AE2014" i="36"/>
  <c r="AF2014" i="36"/>
  <c r="X2015" i="36"/>
  <c r="Y2015" i="36"/>
  <c r="Z2015" i="36"/>
  <c r="AA2015" i="36"/>
  <c r="AB2015" i="36"/>
  <c r="AC2015" i="36"/>
  <c r="AE2015" i="36"/>
  <c r="AF2015" i="36"/>
  <c r="X2016" i="36"/>
  <c r="Y2016" i="36"/>
  <c r="Z2016" i="36"/>
  <c r="AA2016" i="36"/>
  <c r="AB2016" i="36"/>
  <c r="AC2016" i="36"/>
  <c r="AE2016" i="36"/>
  <c r="AF2016" i="36"/>
  <c r="X2017" i="36"/>
  <c r="Y2017" i="36"/>
  <c r="Z2017" i="36"/>
  <c r="AA2017" i="36"/>
  <c r="AB2017" i="36"/>
  <c r="AC2017" i="36"/>
  <c r="AE2017" i="36"/>
  <c r="AF2017" i="36"/>
  <c r="X2018" i="36"/>
  <c r="Y2018" i="36"/>
  <c r="Z2018" i="36"/>
  <c r="AA2018" i="36"/>
  <c r="AB2018" i="36"/>
  <c r="AC2018" i="36"/>
  <c r="AE2018" i="36"/>
  <c r="AF2018" i="36"/>
  <c r="X2019" i="36"/>
  <c r="Y2019" i="36"/>
  <c r="Z2019" i="36"/>
  <c r="AA2019" i="36"/>
  <c r="AB2019" i="36"/>
  <c r="AC2019" i="36"/>
  <c r="AE2019" i="36"/>
  <c r="AF2019" i="36"/>
  <c r="X2020" i="36"/>
  <c r="Y2020" i="36"/>
  <c r="Z2020" i="36"/>
  <c r="AA2020" i="36"/>
  <c r="AB2020" i="36"/>
  <c r="AC2020" i="36"/>
  <c r="AE2020" i="36"/>
  <c r="AF2020" i="36"/>
  <c r="X2021" i="36"/>
  <c r="Y2021" i="36"/>
  <c r="Z2021" i="36"/>
  <c r="AA2021" i="36"/>
  <c r="AB2021" i="36"/>
  <c r="AC2021" i="36"/>
  <c r="AE2021" i="36"/>
  <c r="AF2021" i="36"/>
  <c r="X2022" i="36"/>
  <c r="Y2022" i="36"/>
  <c r="Z2022" i="36"/>
  <c r="AA2022" i="36"/>
  <c r="AB2022" i="36"/>
  <c r="AC2022" i="36"/>
  <c r="AE2022" i="36"/>
  <c r="AF2022" i="36"/>
  <c r="X2023" i="36"/>
  <c r="Y2023" i="36"/>
  <c r="Z2023" i="36"/>
  <c r="AA2023" i="36"/>
  <c r="AB2023" i="36"/>
  <c r="AC2023" i="36"/>
  <c r="AE2023" i="36"/>
  <c r="AF2023" i="36"/>
  <c r="X2024" i="36"/>
  <c r="Y2024" i="36"/>
  <c r="Z2024" i="36"/>
  <c r="AA2024" i="36"/>
  <c r="AB2024" i="36"/>
  <c r="AC2024" i="36"/>
  <c r="AE2024" i="36"/>
  <c r="AF2024" i="36"/>
  <c r="X2025" i="36"/>
  <c r="Y2025" i="36"/>
  <c r="Z2025" i="36"/>
  <c r="AA2025" i="36"/>
  <c r="AB2025" i="36"/>
  <c r="AC2025" i="36"/>
  <c r="AE2025" i="36"/>
  <c r="AF2025" i="36"/>
  <c r="X2026" i="36"/>
  <c r="Y2026" i="36"/>
  <c r="Z2026" i="36"/>
  <c r="AA2026" i="36"/>
  <c r="AB2026" i="36"/>
  <c r="AC2026" i="36"/>
  <c r="AE2026" i="36"/>
  <c r="AF2026" i="36"/>
  <c r="X2027" i="36"/>
  <c r="Y2027" i="36"/>
  <c r="Z2027" i="36"/>
  <c r="AA2027" i="36"/>
  <c r="AB2027" i="36"/>
  <c r="AC2027" i="36"/>
  <c r="AE2027" i="36"/>
  <c r="AF2027" i="36"/>
  <c r="X2028" i="36"/>
  <c r="Y2028" i="36"/>
  <c r="Z2028" i="36"/>
  <c r="AA2028" i="36"/>
  <c r="AB2028" i="36"/>
  <c r="AC2028" i="36"/>
  <c r="AE2028" i="36"/>
  <c r="AF2028" i="36"/>
  <c r="X2029" i="36"/>
  <c r="Y2029" i="36"/>
  <c r="Z2029" i="36"/>
  <c r="AA2029" i="36"/>
  <c r="AB2029" i="36"/>
  <c r="AC2029" i="36"/>
  <c r="AE2029" i="36"/>
  <c r="AF2029" i="36"/>
  <c r="X2030" i="36"/>
  <c r="Y2030" i="36"/>
  <c r="Z2030" i="36"/>
  <c r="AA2030" i="36"/>
  <c r="AB2030" i="36"/>
  <c r="AC2030" i="36"/>
  <c r="AE2030" i="36"/>
  <c r="AF2030" i="36"/>
  <c r="X2031" i="36"/>
  <c r="Y2031" i="36"/>
  <c r="Z2031" i="36"/>
  <c r="AA2031" i="36"/>
  <c r="AB2031" i="36"/>
  <c r="AC2031" i="36"/>
  <c r="AE2031" i="36"/>
  <c r="AF2031" i="36"/>
  <c r="X2032" i="36"/>
  <c r="Y2032" i="36"/>
  <c r="Z2032" i="36"/>
  <c r="AA2032" i="36"/>
  <c r="AB2032" i="36"/>
  <c r="AC2032" i="36"/>
  <c r="AE2032" i="36"/>
  <c r="AF2032" i="36"/>
  <c r="X2033" i="36"/>
  <c r="Y2033" i="36"/>
  <c r="Z2033" i="36"/>
  <c r="AA2033" i="36"/>
  <c r="AB2033" i="36"/>
  <c r="AC2033" i="36"/>
  <c r="AE2033" i="36"/>
  <c r="AF2033" i="36"/>
  <c r="X2034" i="36"/>
  <c r="Y2034" i="36"/>
  <c r="Z2034" i="36"/>
  <c r="AA2034" i="36"/>
  <c r="AB2034" i="36"/>
  <c r="AC2034" i="36"/>
  <c r="AE2034" i="36"/>
  <c r="AF2034" i="36"/>
  <c r="X2035" i="36"/>
  <c r="Y2035" i="36"/>
  <c r="Z2035" i="36"/>
  <c r="AA2035" i="36"/>
  <c r="AB2035" i="36"/>
  <c r="AC2035" i="36"/>
  <c r="AE2035" i="36"/>
  <c r="AF2035" i="36"/>
  <c r="X2036" i="36"/>
  <c r="Y2036" i="36"/>
  <c r="Z2036" i="36"/>
  <c r="AA2036" i="36"/>
  <c r="AB2036" i="36"/>
  <c r="AC2036" i="36"/>
  <c r="AE2036" i="36"/>
  <c r="AF2036" i="36"/>
  <c r="X2037" i="36"/>
  <c r="Y2037" i="36"/>
  <c r="Z2037" i="36"/>
  <c r="AA2037" i="36"/>
  <c r="AB2037" i="36"/>
  <c r="AC2037" i="36"/>
  <c r="AE2037" i="36"/>
  <c r="AF2037" i="36"/>
  <c r="X2038" i="36"/>
  <c r="Y2038" i="36"/>
  <c r="Z2038" i="36"/>
  <c r="AA2038" i="36"/>
  <c r="AB2038" i="36"/>
  <c r="AC2038" i="36"/>
  <c r="AE2038" i="36"/>
  <c r="AF2038" i="36"/>
  <c r="X2039" i="36"/>
  <c r="Y2039" i="36"/>
  <c r="Z2039" i="36"/>
  <c r="AA2039" i="36"/>
  <c r="AB2039" i="36"/>
  <c r="AC2039" i="36"/>
  <c r="AE2039" i="36"/>
  <c r="AF2039" i="36"/>
  <c r="X2040" i="36"/>
  <c r="Y2040" i="36"/>
  <c r="Z2040" i="36"/>
  <c r="AA2040" i="36"/>
  <c r="AB2040" i="36"/>
  <c r="AC2040" i="36"/>
  <c r="AE2040" i="36"/>
  <c r="AF2040" i="36"/>
  <c r="X2041" i="36"/>
  <c r="Y2041" i="36"/>
  <c r="Z2041" i="36"/>
  <c r="AA2041" i="36"/>
  <c r="AB2041" i="36"/>
  <c r="AC2041" i="36"/>
  <c r="AE2041" i="36"/>
  <c r="AF2041" i="36"/>
  <c r="X2042" i="36"/>
  <c r="Y2042" i="36"/>
  <c r="Z2042" i="36"/>
  <c r="AA2042" i="36"/>
  <c r="AB2042" i="36"/>
  <c r="AC2042" i="36"/>
  <c r="AE2042" i="36"/>
  <c r="AF2042" i="36"/>
  <c r="X2043" i="36"/>
  <c r="Y2043" i="36"/>
  <c r="Z2043" i="36"/>
  <c r="AA2043" i="36"/>
  <c r="AB2043" i="36"/>
  <c r="AC2043" i="36"/>
  <c r="AE2043" i="36"/>
  <c r="AF2043" i="36"/>
  <c r="X2044" i="36"/>
  <c r="Y2044" i="36"/>
  <c r="Z2044" i="36"/>
  <c r="AA2044" i="36"/>
  <c r="AB2044" i="36"/>
  <c r="AC2044" i="36"/>
  <c r="AE2044" i="36"/>
  <c r="AF2044" i="36"/>
  <c r="X2045" i="36"/>
  <c r="Y2045" i="36"/>
  <c r="Z2045" i="36"/>
  <c r="AA2045" i="36"/>
  <c r="AB2045" i="36"/>
  <c r="AC2045" i="36"/>
  <c r="AE2045" i="36"/>
  <c r="AF2045" i="36"/>
  <c r="X2046" i="36"/>
  <c r="Y2046" i="36"/>
  <c r="Z2046" i="36"/>
  <c r="AA2046" i="36"/>
  <c r="AB2046" i="36"/>
  <c r="AC2046" i="36"/>
  <c r="AE2046" i="36"/>
  <c r="AF2046" i="36"/>
  <c r="X2047" i="36"/>
  <c r="Y2047" i="36"/>
  <c r="Z2047" i="36"/>
  <c r="AA2047" i="36"/>
  <c r="AB2047" i="36"/>
  <c r="AC2047" i="36"/>
  <c r="AE2047" i="36"/>
  <c r="AF2047" i="36"/>
  <c r="X2048" i="36"/>
  <c r="Y2048" i="36"/>
  <c r="Z2048" i="36"/>
  <c r="AA2048" i="36"/>
  <c r="AB2048" i="36"/>
  <c r="AC2048" i="36"/>
  <c r="AE2048" i="36"/>
  <c r="AF2048" i="36"/>
  <c r="X2049" i="36"/>
  <c r="Y2049" i="36"/>
  <c r="Z2049" i="36"/>
  <c r="AA2049" i="36"/>
  <c r="AB2049" i="36"/>
  <c r="AC2049" i="36"/>
  <c r="AE2049" i="36"/>
  <c r="AF2049" i="36"/>
  <c r="X2050" i="36"/>
  <c r="Y2050" i="36"/>
  <c r="Z2050" i="36"/>
  <c r="AA2050" i="36"/>
  <c r="AB2050" i="36"/>
  <c r="AC2050" i="36"/>
  <c r="AE2050" i="36"/>
  <c r="AF2050" i="36"/>
  <c r="X2051" i="36"/>
  <c r="Y2051" i="36"/>
  <c r="Z2051" i="36"/>
  <c r="AA2051" i="36"/>
  <c r="AB2051" i="36"/>
  <c r="AC2051" i="36"/>
  <c r="AE2051" i="36"/>
  <c r="AF2051" i="36"/>
  <c r="X2052" i="36"/>
  <c r="Y2052" i="36"/>
  <c r="Z2052" i="36"/>
  <c r="AA2052" i="36"/>
  <c r="AB2052" i="36"/>
  <c r="AC2052" i="36"/>
  <c r="AE2052" i="36"/>
  <c r="AF2052" i="36"/>
  <c r="X2053" i="36"/>
  <c r="Y2053" i="36"/>
  <c r="Z2053" i="36"/>
  <c r="AA2053" i="36"/>
  <c r="AB2053" i="36"/>
  <c r="AC2053" i="36"/>
  <c r="AE2053" i="36"/>
  <c r="AF2053" i="36"/>
  <c r="X2054" i="36"/>
  <c r="Y2054" i="36"/>
  <c r="Z2054" i="36"/>
  <c r="AA2054" i="36"/>
  <c r="AB2054" i="36"/>
  <c r="AC2054" i="36"/>
  <c r="AE2054" i="36"/>
  <c r="AF2054" i="36"/>
  <c r="X2055" i="36"/>
  <c r="Y2055" i="36"/>
  <c r="Z2055" i="36"/>
  <c r="AA2055" i="36"/>
  <c r="AB2055" i="36"/>
  <c r="AC2055" i="36"/>
  <c r="AE2055" i="36"/>
  <c r="AF2055" i="36"/>
  <c r="X2056" i="36"/>
  <c r="Y2056" i="36"/>
  <c r="Z2056" i="36"/>
  <c r="AA2056" i="36"/>
  <c r="AB2056" i="36"/>
  <c r="AC2056" i="36"/>
  <c r="AE2056" i="36"/>
  <c r="AF2056" i="36"/>
  <c r="X2057" i="36"/>
  <c r="Y2057" i="36"/>
  <c r="Z2057" i="36"/>
  <c r="AA2057" i="36"/>
  <c r="AB2057" i="36"/>
  <c r="AC2057" i="36"/>
  <c r="AE2057" i="36"/>
  <c r="AF2057" i="36"/>
  <c r="X2058" i="36"/>
  <c r="Y2058" i="36"/>
  <c r="Z2058" i="36"/>
  <c r="AA2058" i="36"/>
  <c r="AB2058" i="36"/>
  <c r="AC2058" i="36"/>
  <c r="AE2058" i="36"/>
  <c r="AF2058" i="36"/>
  <c r="X2059" i="36"/>
  <c r="Y2059" i="36"/>
  <c r="Z2059" i="36"/>
  <c r="AA2059" i="36"/>
  <c r="AB2059" i="36"/>
  <c r="AC2059" i="36"/>
  <c r="AE2059" i="36"/>
  <c r="AF2059" i="36"/>
  <c r="X2060" i="36"/>
  <c r="Y2060" i="36"/>
  <c r="Z2060" i="36"/>
  <c r="AA2060" i="36"/>
  <c r="AB2060" i="36"/>
  <c r="AC2060" i="36"/>
  <c r="AE2060" i="36"/>
  <c r="AF2060" i="36"/>
  <c r="X2061" i="36"/>
  <c r="Y2061" i="36"/>
  <c r="Z2061" i="36"/>
  <c r="AA2061" i="36"/>
  <c r="AB2061" i="36"/>
  <c r="AC2061" i="36"/>
  <c r="AE2061" i="36"/>
  <c r="AF2061" i="36"/>
  <c r="X2062" i="36"/>
  <c r="Y2062" i="36"/>
  <c r="Z2062" i="36"/>
  <c r="AA2062" i="36"/>
  <c r="AB2062" i="36"/>
  <c r="AC2062" i="36"/>
  <c r="AE2062" i="36"/>
  <c r="AF2062" i="36"/>
  <c r="X2063" i="36"/>
  <c r="Y2063" i="36"/>
  <c r="Z2063" i="36"/>
  <c r="AA2063" i="36"/>
  <c r="AB2063" i="36"/>
  <c r="AC2063" i="36"/>
  <c r="AE2063" i="36"/>
  <c r="AF2063" i="36"/>
  <c r="X2064" i="36"/>
  <c r="Y2064" i="36"/>
  <c r="Z2064" i="36"/>
  <c r="AA2064" i="36"/>
  <c r="AB2064" i="36"/>
  <c r="AC2064" i="36"/>
  <c r="AE2064" i="36"/>
  <c r="AF2064" i="36"/>
  <c r="X2065" i="36"/>
  <c r="Y2065" i="36"/>
  <c r="Z2065" i="36"/>
  <c r="AA2065" i="36"/>
  <c r="AB2065" i="36"/>
  <c r="AC2065" i="36"/>
  <c r="AE2065" i="36"/>
  <c r="AF2065" i="36"/>
  <c r="X2066" i="36"/>
  <c r="Y2066" i="36"/>
  <c r="Z2066" i="36"/>
  <c r="AA2066" i="36"/>
  <c r="AB2066" i="36"/>
  <c r="AC2066" i="36"/>
  <c r="AE2066" i="36"/>
  <c r="AF2066" i="36"/>
  <c r="X2067" i="36"/>
  <c r="Y2067" i="36"/>
  <c r="Z2067" i="36"/>
  <c r="AA2067" i="36"/>
  <c r="AB2067" i="36"/>
  <c r="AC2067" i="36"/>
  <c r="AE2067" i="36"/>
  <c r="AF2067" i="36"/>
  <c r="X2068" i="36"/>
  <c r="Y2068" i="36"/>
  <c r="Z2068" i="36"/>
  <c r="AA2068" i="36"/>
  <c r="AB2068" i="36"/>
  <c r="AC2068" i="36"/>
  <c r="AE2068" i="36"/>
  <c r="AF2068" i="36"/>
  <c r="X2069" i="36"/>
  <c r="Y2069" i="36"/>
  <c r="Z2069" i="36"/>
  <c r="AA2069" i="36"/>
  <c r="AB2069" i="36"/>
  <c r="AC2069" i="36"/>
  <c r="AE2069" i="36"/>
  <c r="AF2069" i="36"/>
  <c r="X2070" i="36"/>
  <c r="Y2070" i="36"/>
  <c r="Z2070" i="36"/>
  <c r="AA2070" i="36"/>
  <c r="AB2070" i="36"/>
  <c r="AC2070" i="36"/>
  <c r="AE2070" i="36"/>
  <c r="AF2070" i="36"/>
  <c r="X2071" i="36"/>
  <c r="Y2071" i="36"/>
  <c r="Z2071" i="36"/>
  <c r="AA2071" i="36"/>
  <c r="AB2071" i="36"/>
  <c r="AC2071" i="36"/>
  <c r="AE2071" i="36"/>
  <c r="AF2071" i="36"/>
  <c r="X2072" i="36"/>
  <c r="Y2072" i="36"/>
  <c r="Z2072" i="36"/>
  <c r="AA2072" i="36"/>
  <c r="AB2072" i="36"/>
  <c r="AC2072" i="36"/>
  <c r="AE2072" i="36"/>
  <c r="AF2072" i="36"/>
  <c r="X2073" i="36"/>
  <c r="Y2073" i="36"/>
  <c r="Z2073" i="36"/>
  <c r="AA2073" i="36"/>
  <c r="AB2073" i="36"/>
  <c r="AC2073" i="36"/>
  <c r="AE2073" i="36"/>
  <c r="AF2073" i="36"/>
  <c r="X2074" i="36"/>
  <c r="Y2074" i="36"/>
  <c r="Z2074" i="36"/>
  <c r="AA2074" i="36"/>
  <c r="AB2074" i="36"/>
  <c r="AC2074" i="36"/>
  <c r="AE2074" i="36"/>
  <c r="AF2074" i="36"/>
  <c r="X2075" i="36"/>
  <c r="Y2075" i="36"/>
  <c r="Z2075" i="36"/>
  <c r="AA2075" i="36"/>
  <c r="AB2075" i="36"/>
  <c r="AC2075" i="36"/>
  <c r="AE2075" i="36"/>
  <c r="AF2075" i="36"/>
  <c r="X2076" i="36"/>
  <c r="Y2076" i="36"/>
  <c r="Z2076" i="36"/>
  <c r="AA2076" i="36"/>
  <c r="AB2076" i="36"/>
  <c r="AC2076" i="36"/>
  <c r="AE2076" i="36"/>
  <c r="AF2076" i="36"/>
  <c r="X2077" i="36"/>
  <c r="Y2077" i="36"/>
  <c r="Z2077" i="36"/>
  <c r="AA2077" i="36"/>
  <c r="AB2077" i="36"/>
  <c r="AC2077" i="36"/>
  <c r="AE2077" i="36"/>
  <c r="AF2077" i="36"/>
  <c r="X2078" i="36"/>
  <c r="Y2078" i="36"/>
  <c r="Z2078" i="36"/>
  <c r="AA2078" i="36"/>
  <c r="AB2078" i="36"/>
  <c r="AC2078" i="36"/>
  <c r="AE2078" i="36"/>
  <c r="AF2078" i="36"/>
  <c r="X2079" i="36"/>
  <c r="Y2079" i="36"/>
  <c r="Z2079" i="36"/>
  <c r="AA2079" i="36"/>
  <c r="AB2079" i="36"/>
  <c r="AC2079" i="36"/>
  <c r="AE2079" i="36"/>
  <c r="AF2079" i="36"/>
  <c r="X2080" i="36"/>
  <c r="Y2080" i="36"/>
  <c r="Z2080" i="36"/>
  <c r="AA2080" i="36"/>
  <c r="AB2080" i="36"/>
  <c r="AC2080" i="36"/>
  <c r="AE2080" i="36"/>
  <c r="AF2080" i="36"/>
  <c r="X2081" i="36"/>
  <c r="Y2081" i="36"/>
  <c r="Z2081" i="36"/>
  <c r="AA2081" i="36"/>
  <c r="AB2081" i="36"/>
  <c r="AC2081" i="36"/>
  <c r="AE2081" i="36"/>
  <c r="AF2081" i="36"/>
  <c r="X2082" i="36"/>
  <c r="Y2082" i="36"/>
  <c r="Z2082" i="36"/>
  <c r="AA2082" i="36"/>
  <c r="AB2082" i="36"/>
  <c r="AC2082" i="36"/>
  <c r="AE2082" i="36"/>
  <c r="AF2082" i="36"/>
  <c r="X2083" i="36"/>
  <c r="Y2083" i="36"/>
  <c r="Z2083" i="36"/>
  <c r="AA2083" i="36"/>
  <c r="AB2083" i="36"/>
  <c r="AC2083" i="36"/>
  <c r="AE2083" i="36"/>
  <c r="AF2083" i="36"/>
  <c r="X2084" i="36"/>
  <c r="Y2084" i="36"/>
  <c r="Z2084" i="36"/>
  <c r="AA2084" i="36"/>
  <c r="AB2084" i="36"/>
  <c r="AC2084" i="36"/>
  <c r="AE2084" i="36"/>
  <c r="AF2084" i="36"/>
  <c r="X2085" i="36"/>
  <c r="Y2085" i="36"/>
  <c r="Z2085" i="36"/>
  <c r="AA2085" i="36"/>
  <c r="AB2085" i="36"/>
  <c r="AC2085" i="36"/>
  <c r="AE2085" i="36"/>
  <c r="AF2085" i="36"/>
  <c r="X2086" i="36"/>
  <c r="Y2086" i="36"/>
  <c r="Z2086" i="36"/>
  <c r="AA2086" i="36"/>
  <c r="AB2086" i="36"/>
  <c r="AC2086" i="36"/>
  <c r="AE2086" i="36"/>
  <c r="AF2086" i="36"/>
  <c r="X2087" i="36"/>
  <c r="Y2087" i="36"/>
  <c r="Z2087" i="36"/>
  <c r="AA2087" i="36"/>
  <c r="AB2087" i="36"/>
  <c r="AC2087" i="36"/>
  <c r="AE2087" i="36"/>
  <c r="AF2087" i="36"/>
  <c r="X2088" i="36"/>
  <c r="Y2088" i="36"/>
  <c r="Z2088" i="36"/>
  <c r="AA2088" i="36"/>
  <c r="AB2088" i="36"/>
  <c r="AC2088" i="36"/>
  <c r="AE2088" i="36"/>
  <c r="AF2088" i="36"/>
  <c r="X2089" i="36"/>
  <c r="Y2089" i="36"/>
  <c r="Z2089" i="36"/>
  <c r="AA2089" i="36"/>
  <c r="AB2089" i="36"/>
  <c r="AC2089" i="36"/>
  <c r="AE2089" i="36"/>
  <c r="AF2089" i="36"/>
  <c r="X2090" i="36"/>
  <c r="Y2090" i="36"/>
  <c r="Z2090" i="36"/>
  <c r="AA2090" i="36"/>
  <c r="AB2090" i="36"/>
  <c r="AC2090" i="36"/>
  <c r="AE2090" i="36"/>
  <c r="AF2090" i="36"/>
  <c r="X2091" i="36"/>
  <c r="Y2091" i="36"/>
  <c r="Z2091" i="36"/>
  <c r="AA2091" i="36"/>
  <c r="AB2091" i="36"/>
  <c r="AC2091" i="36"/>
  <c r="AE2091" i="36"/>
  <c r="AF2091" i="36"/>
  <c r="X2092" i="36"/>
  <c r="Y2092" i="36"/>
  <c r="Z2092" i="36"/>
  <c r="AA2092" i="36"/>
  <c r="AB2092" i="36"/>
  <c r="AC2092" i="36"/>
  <c r="AE2092" i="36"/>
  <c r="AF2092" i="36"/>
  <c r="X2093" i="36"/>
  <c r="Y2093" i="36"/>
  <c r="Z2093" i="36"/>
  <c r="AA2093" i="36"/>
  <c r="AB2093" i="36"/>
  <c r="AC2093" i="36"/>
  <c r="AE2093" i="36"/>
  <c r="AF2093" i="36"/>
  <c r="X2094" i="36"/>
  <c r="Y2094" i="36"/>
  <c r="Z2094" i="36"/>
  <c r="AA2094" i="36"/>
  <c r="AB2094" i="36"/>
  <c r="AC2094" i="36"/>
  <c r="AE2094" i="36"/>
  <c r="AF2094" i="36"/>
  <c r="X2095" i="36"/>
  <c r="Y2095" i="36"/>
  <c r="Z2095" i="36"/>
  <c r="AA2095" i="36"/>
  <c r="AB2095" i="36"/>
  <c r="AC2095" i="36"/>
  <c r="AE2095" i="36"/>
  <c r="AF2095" i="36"/>
  <c r="X2096" i="36"/>
  <c r="Y2096" i="36"/>
  <c r="Z2096" i="36"/>
  <c r="AA2096" i="36"/>
  <c r="AB2096" i="36"/>
  <c r="AC2096" i="36"/>
  <c r="AE2096" i="36"/>
  <c r="AF2096" i="36"/>
  <c r="X2097" i="36"/>
  <c r="Y2097" i="36"/>
  <c r="Z2097" i="36"/>
  <c r="AA2097" i="36"/>
  <c r="AB2097" i="36"/>
  <c r="AC2097" i="36"/>
  <c r="AE2097" i="36"/>
  <c r="AF2097" i="36"/>
  <c r="X2098" i="36"/>
  <c r="Y2098" i="36"/>
  <c r="Z2098" i="36"/>
  <c r="AA2098" i="36"/>
  <c r="AB2098" i="36"/>
  <c r="AC2098" i="36"/>
  <c r="AE2098" i="36"/>
  <c r="AF2098" i="36"/>
  <c r="X2099" i="36"/>
  <c r="Y2099" i="36"/>
  <c r="Z2099" i="36"/>
  <c r="AA2099" i="36"/>
  <c r="AB2099" i="36"/>
  <c r="AC2099" i="36"/>
  <c r="AE2099" i="36"/>
  <c r="AF2099" i="36"/>
  <c r="X2100" i="36"/>
  <c r="Y2100" i="36"/>
  <c r="Z2100" i="36"/>
  <c r="AA2100" i="36"/>
  <c r="AB2100" i="36"/>
  <c r="AC2100" i="36"/>
  <c r="AE2100" i="36"/>
  <c r="AF2100" i="36"/>
  <c r="X2101" i="36"/>
  <c r="Y2101" i="36"/>
  <c r="Z2101" i="36"/>
  <c r="AA2101" i="36"/>
  <c r="AB2101" i="36"/>
  <c r="AC2101" i="36"/>
  <c r="AE2101" i="36"/>
  <c r="AF2101" i="36"/>
  <c r="X2102" i="36"/>
  <c r="Y2102" i="36"/>
  <c r="Z2102" i="36"/>
  <c r="AA2102" i="36"/>
  <c r="AB2102" i="36"/>
  <c r="AC2102" i="36"/>
  <c r="AE2102" i="36"/>
  <c r="AF2102" i="36"/>
  <c r="X2103" i="36"/>
  <c r="Y2103" i="36"/>
  <c r="Z2103" i="36"/>
  <c r="AA2103" i="36"/>
  <c r="AB2103" i="36"/>
  <c r="AC2103" i="36"/>
  <c r="AE2103" i="36"/>
  <c r="AF2103" i="36"/>
  <c r="X2104" i="36"/>
  <c r="Y2104" i="36"/>
  <c r="Z2104" i="36"/>
  <c r="AA2104" i="36"/>
  <c r="AB2104" i="36"/>
  <c r="AC2104" i="36"/>
  <c r="AE2104" i="36"/>
  <c r="AF2104" i="36"/>
  <c r="X2105" i="36"/>
  <c r="Y2105" i="36"/>
  <c r="Z2105" i="36"/>
  <c r="AA2105" i="36"/>
  <c r="AB2105" i="36"/>
  <c r="AC2105" i="36"/>
  <c r="AE2105" i="36"/>
  <c r="AF2105" i="36"/>
  <c r="X2106" i="36"/>
  <c r="Y2106" i="36"/>
  <c r="Z2106" i="36"/>
  <c r="AA2106" i="36"/>
  <c r="AB2106" i="36"/>
  <c r="AC2106" i="36"/>
  <c r="AE2106" i="36"/>
  <c r="AF2106" i="36"/>
  <c r="X2107" i="36"/>
  <c r="Y2107" i="36"/>
  <c r="Z2107" i="36"/>
  <c r="AA2107" i="36"/>
  <c r="AB2107" i="36"/>
  <c r="AC2107" i="36"/>
  <c r="AE2107" i="36"/>
  <c r="AF2107" i="36"/>
  <c r="X2108" i="36"/>
  <c r="Y2108" i="36"/>
  <c r="Z2108" i="36"/>
  <c r="AA2108" i="36"/>
  <c r="AB2108" i="36"/>
  <c r="AC2108" i="36"/>
  <c r="AE2108" i="36"/>
  <c r="AF2108" i="36"/>
  <c r="X2109" i="36"/>
  <c r="Y2109" i="36"/>
  <c r="Z2109" i="36"/>
  <c r="AA2109" i="36"/>
  <c r="AB2109" i="36"/>
  <c r="AC2109" i="36"/>
  <c r="AE2109" i="36"/>
  <c r="AF2109" i="36"/>
  <c r="X2110" i="36"/>
  <c r="Y2110" i="36"/>
  <c r="Z2110" i="36"/>
  <c r="AA2110" i="36"/>
  <c r="AB2110" i="36"/>
  <c r="AC2110" i="36"/>
  <c r="AE2110" i="36"/>
  <c r="AF2110" i="36"/>
  <c r="X2111" i="36"/>
  <c r="Y2111" i="36"/>
  <c r="Z2111" i="36"/>
  <c r="AA2111" i="36"/>
  <c r="AB2111" i="36"/>
  <c r="AC2111" i="36"/>
  <c r="AE2111" i="36"/>
  <c r="AF2111" i="36"/>
  <c r="X2112" i="36"/>
  <c r="Y2112" i="36"/>
  <c r="Z2112" i="36"/>
  <c r="AA2112" i="36"/>
  <c r="AB2112" i="36"/>
  <c r="AC2112" i="36"/>
  <c r="AE2112" i="36"/>
  <c r="AF2112" i="36"/>
  <c r="X2113" i="36"/>
  <c r="Y2113" i="36"/>
  <c r="Z2113" i="36"/>
  <c r="AA2113" i="36"/>
  <c r="AB2113" i="36"/>
  <c r="AC2113" i="36"/>
  <c r="AE2113" i="36"/>
  <c r="AF2113" i="36"/>
  <c r="X2114" i="36"/>
  <c r="Y2114" i="36"/>
  <c r="Z2114" i="36"/>
  <c r="AA2114" i="36"/>
  <c r="AB2114" i="36"/>
  <c r="AC2114" i="36"/>
  <c r="AE2114" i="36"/>
  <c r="AF2114" i="36"/>
  <c r="X2115" i="36"/>
  <c r="Y2115" i="36"/>
  <c r="Z2115" i="36"/>
  <c r="AA2115" i="36"/>
  <c r="AB2115" i="36"/>
  <c r="AC2115" i="36"/>
  <c r="AE2115" i="36"/>
  <c r="AF2115" i="36"/>
  <c r="X2116" i="36"/>
  <c r="Y2116" i="36"/>
  <c r="Z2116" i="36"/>
  <c r="AA2116" i="36"/>
  <c r="AB2116" i="36"/>
  <c r="AC2116" i="36"/>
  <c r="AE2116" i="36"/>
  <c r="AF2116" i="36"/>
  <c r="X2117" i="36"/>
  <c r="Y2117" i="36"/>
  <c r="Z2117" i="36"/>
  <c r="AA2117" i="36"/>
  <c r="AB2117" i="36"/>
  <c r="AC2117" i="36"/>
  <c r="AE2117" i="36"/>
  <c r="AF2117" i="36"/>
  <c r="X2118" i="36"/>
  <c r="Y2118" i="36"/>
  <c r="Z2118" i="36"/>
  <c r="AA2118" i="36"/>
  <c r="AB2118" i="36"/>
  <c r="AC2118" i="36"/>
  <c r="AE2118" i="36"/>
  <c r="AF2118" i="36"/>
  <c r="X2119" i="36"/>
  <c r="Y2119" i="36"/>
  <c r="Z2119" i="36"/>
  <c r="AA2119" i="36"/>
  <c r="AB2119" i="36"/>
  <c r="AC2119" i="36"/>
  <c r="AE2119" i="36"/>
  <c r="AF2119" i="36"/>
  <c r="X2120" i="36"/>
  <c r="Y2120" i="36"/>
  <c r="Z2120" i="36"/>
  <c r="AA2120" i="36"/>
  <c r="AB2120" i="36"/>
  <c r="AC2120" i="36"/>
  <c r="AE2120" i="36"/>
  <c r="AF2120" i="36"/>
  <c r="X2121" i="36"/>
  <c r="Y2121" i="36"/>
  <c r="Z2121" i="36"/>
  <c r="AA2121" i="36"/>
  <c r="AB2121" i="36"/>
  <c r="AC2121" i="36"/>
  <c r="AE2121" i="36"/>
  <c r="AF2121" i="36"/>
  <c r="X2122" i="36"/>
  <c r="Y2122" i="36"/>
  <c r="Z2122" i="36"/>
  <c r="AA2122" i="36"/>
  <c r="AB2122" i="36"/>
  <c r="AC2122" i="36"/>
  <c r="AE2122" i="36"/>
  <c r="AF2122" i="36"/>
  <c r="X2123" i="36"/>
  <c r="Y2123" i="36"/>
  <c r="Z2123" i="36"/>
  <c r="AA2123" i="36"/>
  <c r="AB2123" i="36"/>
  <c r="AC2123" i="36"/>
  <c r="AE2123" i="36"/>
  <c r="AF2123" i="36"/>
  <c r="X2124" i="36"/>
  <c r="Y2124" i="36"/>
  <c r="Z2124" i="36"/>
  <c r="AA2124" i="36"/>
  <c r="AB2124" i="36"/>
  <c r="AC2124" i="36"/>
  <c r="AE2124" i="36"/>
  <c r="AF2124" i="36"/>
  <c r="X2125" i="36"/>
  <c r="Y2125" i="36"/>
  <c r="Z2125" i="36"/>
  <c r="AA2125" i="36"/>
  <c r="AB2125" i="36"/>
  <c r="AC2125" i="36"/>
  <c r="AE2125" i="36"/>
  <c r="AF2125" i="36"/>
  <c r="X2126" i="36"/>
  <c r="Y2126" i="36"/>
  <c r="Z2126" i="36"/>
  <c r="AA2126" i="36"/>
  <c r="AB2126" i="36"/>
  <c r="AC2126" i="36"/>
  <c r="AE2126" i="36"/>
  <c r="AF2126" i="36"/>
  <c r="X2127" i="36"/>
  <c r="Y2127" i="36"/>
  <c r="Z2127" i="36"/>
  <c r="AA2127" i="36"/>
  <c r="AB2127" i="36"/>
  <c r="AC2127" i="36"/>
  <c r="AE2127" i="36"/>
  <c r="AF2127" i="36"/>
  <c r="X2128" i="36"/>
  <c r="Y2128" i="36"/>
  <c r="Z2128" i="36"/>
  <c r="AA2128" i="36"/>
  <c r="AB2128" i="36"/>
  <c r="AC2128" i="36"/>
  <c r="AE2128" i="36"/>
  <c r="AF2128" i="36"/>
  <c r="X2129" i="36"/>
  <c r="Y2129" i="36"/>
  <c r="Z2129" i="36"/>
  <c r="AA2129" i="36"/>
  <c r="AB2129" i="36"/>
  <c r="AC2129" i="36"/>
  <c r="AE2129" i="36"/>
  <c r="AF2129" i="36"/>
  <c r="X2130" i="36"/>
  <c r="Y2130" i="36"/>
  <c r="Z2130" i="36"/>
  <c r="AA2130" i="36"/>
  <c r="AB2130" i="36"/>
  <c r="AC2130" i="36"/>
  <c r="AE2130" i="36"/>
  <c r="AF2130" i="36"/>
  <c r="X2131" i="36"/>
  <c r="Y2131" i="36"/>
  <c r="Z2131" i="36"/>
  <c r="AA2131" i="36"/>
  <c r="AB2131" i="36"/>
  <c r="AC2131" i="36"/>
  <c r="AE2131" i="36"/>
  <c r="AF2131" i="36"/>
  <c r="X2132" i="36"/>
  <c r="Y2132" i="36"/>
  <c r="Z2132" i="36"/>
  <c r="AA2132" i="36"/>
  <c r="AB2132" i="36"/>
  <c r="AC2132" i="36"/>
  <c r="AE2132" i="36"/>
  <c r="AF2132" i="36"/>
  <c r="X2133" i="36"/>
  <c r="Y2133" i="36"/>
  <c r="Z2133" i="36"/>
  <c r="AA2133" i="36"/>
  <c r="AB2133" i="36"/>
  <c r="AC2133" i="36"/>
  <c r="AE2133" i="36"/>
  <c r="AF2133" i="36"/>
  <c r="X2134" i="36"/>
  <c r="Y2134" i="36"/>
  <c r="Z2134" i="36"/>
  <c r="AA2134" i="36"/>
  <c r="AB2134" i="36"/>
  <c r="AC2134" i="36"/>
  <c r="AE2134" i="36"/>
  <c r="AF2134" i="36"/>
  <c r="X2135" i="36"/>
  <c r="Y2135" i="36"/>
  <c r="Z2135" i="36"/>
  <c r="AA2135" i="36"/>
  <c r="AB2135" i="36"/>
  <c r="AC2135" i="36"/>
  <c r="AE2135" i="36"/>
  <c r="AF2135" i="36"/>
  <c r="X2136" i="36"/>
  <c r="Y2136" i="36"/>
  <c r="Z2136" i="36"/>
  <c r="AA2136" i="36"/>
  <c r="AB2136" i="36"/>
  <c r="AC2136" i="36"/>
  <c r="AE2136" i="36"/>
  <c r="AF2136" i="36"/>
  <c r="X2137" i="36"/>
  <c r="Y2137" i="36"/>
  <c r="Z2137" i="36"/>
  <c r="AA2137" i="36"/>
  <c r="AB2137" i="36"/>
  <c r="AC2137" i="36"/>
  <c r="AE2137" i="36"/>
  <c r="AF2137" i="36"/>
  <c r="X2138" i="36"/>
  <c r="Y2138" i="36"/>
  <c r="Z2138" i="36"/>
  <c r="AA2138" i="36"/>
  <c r="AB2138" i="36"/>
  <c r="AC2138" i="36"/>
  <c r="AE2138" i="36"/>
  <c r="AF2138" i="36"/>
  <c r="X2139" i="36"/>
  <c r="Y2139" i="36"/>
  <c r="Z2139" i="36"/>
  <c r="AA2139" i="36"/>
  <c r="AB2139" i="36"/>
  <c r="AC2139" i="36"/>
  <c r="AE2139" i="36"/>
  <c r="AF2139" i="36"/>
  <c r="X2140" i="36"/>
  <c r="Y2140" i="36"/>
  <c r="Z2140" i="36"/>
  <c r="AA2140" i="36"/>
  <c r="AB2140" i="36"/>
  <c r="AC2140" i="36"/>
  <c r="AE2140" i="36"/>
  <c r="AF2140" i="36"/>
  <c r="X2141" i="36"/>
  <c r="Y2141" i="36"/>
  <c r="Z2141" i="36"/>
  <c r="AA2141" i="36"/>
  <c r="AB2141" i="36"/>
  <c r="AC2141" i="36"/>
  <c r="AE2141" i="36"/>
  <c r="AF2141" i="36"/>
  <c r="X2142" i="36"/>
  <c r="Y2142" i="36"/>
  <c r="Z2142" i="36"/>
  <c r="AA2142" i="36"/>
  <c r="AB2142" i="36"/>
  <c r="AC2142" i="36"/>
  <c r="AE2142" i="36"/>
  <c r="AF2142" i="36"/>
  <c r="X2143" i="36"/>
  <c r="Y2143" i="36"/>
  <c r="Z2143" i="36"/>
  <c r="AA2143" i="36"/>
  <c r="AB2143" i="36"/>
  <c r="AC2143" i="36"/>
  <c r="AE2143" i="36"/>
  <c r="AF2143" i="36"/>
  <c r="X2144" i="36"/>
  <c r="Y2144" i="36"/>
  <c r="Z2144" i="36"/>
  <c r="AA2144" i="36"/>
  <c r="AB2144" i="36"/>
  <c r="AC2144" i="36"/>
  <c r="AE2144" i="36"/>
  <c r="AF2144" i="36"/>
  <c r="X2145" i="36"/>
  <c r="Y2145" i="36"/>
  <c r="Z2145" i="36"/>
  <c r="AA2145" i="36"/>
  <c r="AB2145" i="36"/>
  <c r="AC2145" i="36"/>
  <c r="AE2145" i="36"/>
  <c r="AF2145" i="36"/>
  <c r="X2146" i="36"/>
  <c r="Y2146" i="36"/>
  <c r="Z2146" i="36"/>
  <c r="AA2146" i="36"/>
  <c r="AB2146" i="36"/>
  <c r="AC2146" i="36"/>
  <c r="AE2146" i="36"/>
  <c r="AF2146" i="36"/>
  <c r="X2147" i="36"/>
  <c r="Y2147" i="36"/>
  <c r="Z2147" i="36"/>
  <c r="AA2147" i="36"/>
  <c r="AB2147" i="36"/>
  <c r="AC2147" i="36"/>
  <c r="AE2147" i="36"/>
  <c r="AF2147" i="36"/>
  <c r="X2148" i="36"/>
  <c r="Y2148" i="36"/>
  <c r="Z2148" i="36"/>
  <c r="AA2148" i="36"/>
  <c r="AB2148" i="36"/>
  <c r="AC2148" i="36"/>
  <c r="AE2148" i="36"/>
  <c r="AF2148" i="36"/>
  <c r="X2149" i="36"/>
  <c r="Y2149" i="36"/>
  <c r="Z2149" i="36"/>
  <c r="AA2149" i="36"/>
  <c r="AB2149" i="36"/>
  <c r="AC2149" i="36"/>
  <c r="AE2149" i="36"/>
  <c r="AF2149" i="36"/>
  <c r="X2150" i="36"/>
  <c r="Y2150" i="36"/>
  <c r="Z2150" i="36"/>
  <c r="AA2150" i="36"/>
  <c r="AB2150" i="36"/>
  <c r="AC2150" i="36"/>
  <c r="AE2150" i="36"/>
  <c r="AF2150" i="36"/>
  <c r="X2151" i="36"/>
  <c r="Y2151" i="36"/>
  <c r="Z2151" i="36"/>
  <c r="AA2151" i="36"/>
  <c r="AB2151" i="36"/>
  <c r="AC2151" i="36"/>
  <c r="AE2151" i="36"/>
  <c r="AF2151" i="36"/>
  <c r="X2152" i="36"/>
  <c r="Y2152" i="36"/>
  <c r="Z2152" i="36"/>
  <c r="AA2152" i="36"/>
  <c r="AB2152" i="36"/>
  <c r="AC2152" i="36"/>
  <c r="AE2152" i="36"/>
  <c r="AF2152" i="36"/>
  <c r="X2153" i="36"/>
  <c r="Y2153" i="36"/>
  <c r="Z2153" i="36"/>
  <c r="AA2153" i="36"/>
  <c r="AB2153" i="36"/>
  <c r="AC2153" i="36"/>
  <c r="AE2153" i="36"/>
  <c r="AF2153" i="36"/>
  <c r="X2154" i="36"/>
  <c r="Y2154" i="36"/>
  <c r="Z2154" i="36"/>
  <c r="AA2154" i="36"/>
  <c r="AB2154" i="36"/>
  <c r="AC2154" i="36"/>
  <c r="AE2154" i="36"/>
  <c r="AF2154" i="36"/>
  <c r="X2155" i="36"/>
  <c r="Y2155" i="36"/>
  <c r="Z2155" i="36"/>
  <c r="AA2155" i="36"/>
  <c r="AB2155" i="36"/>
  <c r="AC2155" i="36"/>
  <c r="AE2155" i="36"/>
  <c r="AF2155" i="36"/>
  <c r="X2156" i="36"/>
  <c r="Y2156" i="36"/>
  <c r="Z2156" i="36"/>
  <c r="AA2156" i="36"/>
  <c r="AB2156" i="36"/>
  <c r="AC2156" i="36"/>
  <c r="AE2156" i="36"/>
  <c r="AF2156" i="36"/>
  <c r="X2157" i="36"/>
  <c r="Y2157" i="36"/>
  <c r="Z2157" i="36"/>
  <c r="AA2157" i="36"/>
  <c r="AB2157" i="36"/>
  <c r="AC2157" i="36"/>
  <c r="AE2157" i="36"/>
  <c r="AF2157" i="36"/>
  <c r="X2158" i="36"/>
  <c r="Y2158" i="36"/>
  <c r="Z2158" i="36"/>
  <c r="AA2158" i="36"/>
  <c r="AB2158" i="36"/>
  <c r="AC2158" i="36"/>
  <c r="AE2158" i="36"/>
  <c r="AF2158" i="36"/>
  <c r="X2159" i="36"/>
  <c r="Y2159" i="36"/>
  <c r="Z2159" i="36"/>
  <c r="AA2159" i="36"/>
  <c r="AB2159" i="36"/>
  <c r="AC2159" i="36"/>
  <c r="AE2159" i="36"/>
  <c r="AF2159" i="36"/>
  <c r="X2160" i="36"/>
  <c r="Y2160" i="36"/>
  <c r="Z2160" i="36"/>
  <c r="AA2160" i="36"/>
  <c r="AB2160" i="36"/>
  <c r="AC2160" i="36"/>
  <c r="AE2160" i="36"/>
  <c r="AF2160" i="36"/>
  <c r="X2161" i="36"/>
  <c r="Y2161" i="36"/>
  <c r="Z2161" i="36"/>
  <c r="AA2161" i="36"/>
  <c r="AB2161" i="36"/>
  <c r="AC2161" i="36"/>
  <c r="AE2161" i="36"/>
  <c r="AF2161" i="36"/>
  <c r="X2162" i="36"/>
  <c r="Y2162" i="36"/>
  <c r="Z2162" i="36"/>
  <c r="AA2162" i="36"/>
  <c r="AB2162" i="36"/>
  <c r="AC2162" i="36"/>
  <c r="AE2162" i="36"/>
  <c r="AF2162" i="36"/>
  <c r="X2163" i="36"/>
  <c r="Y2163" i="36"/>
  <c r="Z2163" i="36"/>
  <c r="AA2163" i="36"/>
  <c r="AB2163" i="36"/>
  <c r="AC2163" i="36"/>
  <c r="AE2163" i="36"/>
  <c r="AF2163" i="36"/>
  <c r="X2164" i="36"/>
  <c r="Y2164" i="36"/>
  <c r="Z2164" i="36"/>
  <c r="AA2164" i="36"/>
  <c r="AB2164" i="36"/>
  <c r="AC2164" i="36"/>
  <c r="AE2164" i="36"/>
  <c r="AF2164" i="36"/>
  <c r="X2165" i="36"/>
  <c r="Y2165" i="36"/>
  <c r="Z2165" i="36"/>
  <c r="AA2165" i="36"/>
  <c r="AB2165" i="36"/>
  <c r="AC2165" i="36"/>
  <c r="AE2165" i="36"/>
  <c r="AF2165" i="36"/>
  <c r="X2166" i="36"/>
  <c r="Y2166" i="36"/>
  <c r="Z2166" i="36"/>
  <c r="AA2166" i="36"/>
  <c r="AB2166" i="36"/>
  <c r="AC2166" i="36"/>
  <c r="AE2166" i="36"/>
  <c r="AF2166" i="36"/>
  <c r="X2167" i="36"/>
  <c r="Y2167" i="36"/>
  <c r="Z2167" i="36"/>
  <c r="AA2167" i="36"/>
  <c r="AB2167" i="36"/>
  <c r="AC2167" i="36"/>
  <c r="AE2167" i="36"/>
  <c r="AF2167" i="36"/>
  <c r="X2168" i="36"/>
  <c r="Y2168" i="36"/>
  <c r="Z2168" i="36"/>
  <c r="AA2168" i="36"/>
  <c r="AB2168" i="36"/>
  <c r="AC2168" i="36"/>
  <c r="AE2168" i="36"/>
  <c r="AF2168" i="36"/>
  <c r="X2169" i="36"/>
  <c r="Y2169" i="36"/>
  <c r="Z2169" i="36"/>
  <c r="AA2169" i="36"/>
  <c r="AB2169" i="36"/>
  <c r="AC2169" i="36"/>
  <c r="AE2169" i="36"/>
  <c r="AF2169" i="36"/>
  <c r="X2170" i="36"/>
  <c r="Y2170" i="36"/>
  <c r="Z2170" i="36"/>
  <c r="AA2170" i="36"/>
  <c r="AB2170" i="36"/>
  <c r="AC2170" i="36"/>
  <c r="AE2170" i="36"/>
  <c r="AF2170" i="36"/>
  <c r="X2171" i="36"/>
  <c r="Y2171" i="36"/>
  <c r="Z2171" i="36"/>
  <c r="AA2171" i="36"/>
  <c r="AB2171" i="36"/>
  <c r="AC2171" i="36"/>
  <c r="AE2171" i="36"/>
  <c r="AF2171" i="36"/>
  <c r="X2172" i="36"/>
  <c r="Y2172" i="36"/>
  <c r="Z2172" i="36"/>
  <c r="AA2172" i="36"/>
  <c r="AB2172" i="36"/>
  <c r="AC2172" i="36"/>
  <c r="AE2172" i="36"/>
  <c r="AF2172" i="36"/>
  <c r="X2173" i="36"/>
  <c r="Y2173" i="36"/>
  <c r="Z2173" i="36"/>
  <c r="AA2173" i="36"/>
  <c r="AB2173" i="36"/>
  <c r="AC2173" i="36"/>
  <c r="AE2173" i="36"/>
  <c r="AF2173" i="36"/>
  <c r="X2174" i="36"/>
  <c r="Y2174" i="36"/>
  <c r="Z2174" i="36"/>
  <c r="AA2174" i="36"/>
  <c r="AB2174" i="36"/>
  <c r="AC2174" i="36"/>
  <c r="AE2174" i="36"/>
  <c r="AF2174" i="36"/>
  <c r="X2175" i="36"/>
  <c r="Y2175" i="36"/>
  <c r="Z2175" i="36"/>
  <c r="AA2175" i="36"/>
  <c r="AB2175" i="36"/>
  <c r="AC2175" i="36"/>
  <c r="AE2175" i="36"/>
  <c r="AF2175" i="36"/>
  <c r="X2176" i="36"/>
  <c r="Y2176" i="36"/>
  <c r="Z2176" i="36"/>
  <c r="AA2176" i="36"/>
  <c r="AB2176" i="36"/>
  <c r="AC2176" i="36"/>
  <c r="AE2176" i="36"/>
  <c r="AF2176" i="36"/>
  <c r="X2177" i="36"/>
  <c r="Y2177" i="36"/>
  <c r="Z2177" i="36"/>
  <c r="AA2177" i="36"/>
  <c r="AB2177" i="36"/>
  <c r="AC2177" i="36"/>
  <c r="AE2177" i="36"/>
  <c r="AF2177" i="36"/>
  <c r="X2178" i="36"/>
  <c r="Y2178" i="36"/>
  <c r="Z2178" i="36"/>
  <c r="AA2178" i="36"/>
  <c r="AB2178" i="36"/>
  <c r="AC2178" i="36"/>
  <c r="AE2178" i="36"/>
  <c r="AF2178" i="36"/>
  <c r="X2179" i="36"/>
  <c r="Y2179" i="36"/>
  <c r="Z2179" i="36"/>
  <c r="AA2179" i="36"/>
  <c r="AB2179" i="36"/>
  <c r="AC2179" i="36"/>
  <c r="AE2179" i="36"/>
  <c r="AF2179" i="36"/>
  <c r="X2180" i="36"/>
  <c r="Y2180" i="36"/>
  <c r="Z2180" i="36"/>
  <c r="AA2180" i="36"/>
  <c r="AB2180" i="36"/>
  <c r="AC2180" i="36"/>
  <c r="AE2180" i="36"/>
  <c r="AF2180" i="36"/>
  <c r="X2181" i="36"/>
  <c r="Y2181" i="36"/>
  <c r="Z2181" i="36"/>
  <c r="AA2181" i="36"/>
  <c r="AB2181" i="36"/>
  <c r="AC2181" i="36"/>
  <c r="AE2181" i="36"/>
  <c r="AF2181" i="36"/>
  <c r="X2182" i="36"/>
  <c r="Y2182" i="36"/>
  <c r="Z2182" i="36"/>
  <c r="AA2182" i="36"/>
  <c r="AB2182" i="36"/>
  <c r="AC2182" i="36"/>
  <c r="AE2182" i="36"/>
  <c r="AF2182" i="36"/>
  <c r="X2183" i="36"/>
  <c r="Y2183" i="36"/>
  <c r="Z2183" i="36"/>
  <c r="AA2183" i="36"/>
  <c r="AB2183" i="36"/>
  <c r="AC2183" i="36"/>
  <c r="AE2183" i="36"/>
  <c r="AF2183" i="36"/>
  <c r="X2184" i="36"/>
  <c r="Y2184" i="36"/>
  <c r="Z2184" i="36"/>
  <c r="AA2184" i="36"/>
  <c r="AB2184" i="36"/>
  <c r="AC2184" i="36"/>
  <c r="AE2184" i="36"/>
  <c r="AF2184" i="36"/>
  <c r="X2185" i="36"/>
  <c r="Y2185" i="36"/>
  <c r="Z2185" i="36"/>
  <c r="AA2185" i="36"/>
  <c r="AB2185" i="36"/>
  <c r="AC2185" i="36"/>
  <c r="AE2185" i="36"/>
  <c r="AF2185" i="36"/>
  <c r="X2186" i="36"/>
  <c r="Y2186" i="36"/>
  <c r="Z2186" i="36"/>
  <c r="AA2186" i="36"/>
  <c r="AB2186" i="36"/>
  <c r="AC2186" i="36"/>
  <c r="AE2186" i="36"/>
  <c r="AF2186" i="36"/>
  <c r="X2187" i="36"/>
  <c r="Y2187" i="36"/>
  <c r="Z2187" i="36"/>
  <c r="AA2187" i="36"/>
  <c r="AB2187" i="36"/>
  <c r="AC2187" i="36"/>
  <c r="AE2187" i="36"/>
  <c r="AF2187" i="36"/>
  <c r="X2188" i="36"/>
  <c r="Y2188" i="36"/>
  <c r="Z2188" i="36"/>
  <c r="AA2188" i="36"/>
  <c r="AB2188" i="36"/>
  <c r="AC2188" i="36"/>
  <c r="AE2188" i="36"/>
  <c r="AF2188" i="36"/>
  <c r="X2189" i="36"/>
  <c r="Y2189" i="36"/>
  <c r="Z2189" i="36"/>
  <c r="AA2189" i="36"/>
  <c r="AB2189" i="36"/>
  <c r="AC2189" i="36"/>
  <c r="AE2189" i="36"/>
  <c r="AF2189" i="36"/>
  <c r="X2190" i="36"/>
  <c r="Y2190" i="36"/>
  <c r="Z2190" i="36"/>
  <c r="AA2190" i="36"/>
  <c r="AB2190" i="36"/>
  <c r="AC2190" i="36"/>
  <c r="AE2190" i="36"/>
  <c r="AF2190" i="36"/>
  <c r="X2191" i="36"/>
  <c r="Y2191" i="36"/>
  <c r="Z2191" i="36"/>
  <c r="AA2191" i="36"/>
  <c r="AB2191" i="36"/>
  <c r="AC2191" i="36"/>
  <c r="AE2191" i="36"/>
  <c r="AF2191" i="36"/>
  <c r="X2192" i="36"/>
  <c r="Y2192" i="36"/>
  <c r="Z2192" i="36"/>
  <c r="AA2192" i="36"/>
  <c r="AB2192" i="36"/>
  <c r="AC2192" i="36"/>
  <c r="AE2192" i="36"/>
  <c r="AF2192" i="36"/>
  <c r="X2193" i="36"/>
  <c r="Y2193" i="36"/>
  <c r="Z2193" i="36"/>
  <c r="AA2193" i="36"/>
  <c r="AB2193" i="36"/>
  <c r="AC2193" i="36"/>
  <c r="AE2193" i="36"/>
  <c r="AF2193" i="36"/>
  <c r="X2194" i="36"/>
  <c r="Y2194" i="36"/>
  <c r="Z2194" i="36"/>
  <c r="AA2194" i="36"/>
  <c r="AB2194" i="36"/>
  <c r="AC2194" i="36"/>
  <c r="AE2194" i="36"/>
  <c r="AF2194" i="36"/>
  <c r="X2195" i="36"/>
  <c r="Y2195" i="36"/>
  <c r="Z2195" i="36"/>
  <c r="AA2195" i="36"/>
  <c r="AB2195" i="36"/>
  <c r="AC2195" i="36"/>
  <c r="AE2195" i="36"/>
  <c r="AF2195" i="36"/>
  <c r="X2196" i="36"/>
  <c r="Y2196" i="36"/>
  <c r="Z2196" i="36"/>
  <c r="AA2196" i="36"/>
  <c r="AB2196" i="36"/>
  <c r="AC2196" i="36"/>
  <c r="AE2196" i="36"/>
  <c r="AF2196" i="36"/>
  <c r="X2197" i="36"/>
  <c r="Y2197" i="36"/>
  <c r="Z2197" i="36"/>
  <c r="AA2197" i="36"/>
  <c r="AB2197" i="36"/>
  <c r="AC2197" i="36"/>
  <c r="AE2197" i="36"/>
  <c r="AF2197" i="36"/>
  <c r="X2198" i="36"/>
  <c r="Y2198" i="36"/>
  <c r="Z2198" i="36"/>
  <c r="AA2198" i="36"/>
  <c r="AB2198" i="36"/>
  <c r="AC2198" i="36"/>
  <c r="AE2198" i="36"/>
  <c r="AF2198" i="36"/>
  <c r="X2199" i="36"/>
  <c r="Y2199" i="36"/>
  <c r="Z2199" i="36"/>
  <c r="AA2199" i="36"/>
  <c r="AB2199" i="36"/>
  <c r="AC2199" i="36"/>
  <c r="AE2199" i="36"/>
  <c r="AF2199" i="36"/>
  <c r="X2200" i="36"/>
  <c r="Y2200" i="36"/>
  <c r="Z2200" i="36"/>
  <c r="AA2200" i="36"/>
  <c r="AB2200" i="36"/>
  <c r="AC2200" i="36"/>
  <c r="AE2200" i="36"/>
  <c r="AF2200" i="36"/>
  <c r="X2201" i="36"/>
  <c r="Y2201" i="36"/>
  <c r="Z2201" i="36"/>
  <c r="AA2201" i="36"/>
  <c r="AB2201" i="36"/>
  <c r="AC2201" i="36"/>
  <c r="AE2201" i="36"/>
  <c r="AF2201" i="36"/>
  <c r="X2202" i="36"/>
  <c r="Y2202" i="36"/>
  <c r="Z2202" i="36"/>
  <c r="AA2202" i="36"/>
  <c r="AB2202" i="36"/>
  <c r="AC2202" i="36"/>
  <c r="AE2202" i="36"/>
  <c r="AF2202" i="36"/>
  <c r="X2203" i="36"/>
  <c r="Y2203" i="36"/>
  <c r="Z2203" i="36"/>
  <c r="AA2203" i="36"/>
  <c r="AB2203" i="36"/>
  <c r="AC2203" i="36"/>
  <c r="AE2203" i="36"/>
  <c r="AF2203" i="36"/>
  <c r="X2204" i="36"/>
  <c r="Y2204" i="36"/>
  <c r="Z2204" i="36"/>
  <c r="AA2204" i="36"/>
  <c r="AB2204" i="36"/>
  <c r="AC2204" i="36"/>
  <c r="AE2204" i="36"/>
  <c r="AF2204" i="36"/>
  <c r="X2205" i="36"/>
  <c r="Y2205" i="36"/>
  <c r="Z2205" i="36"/>
  <c r="AA2205" i="36"/>
  <c r="AB2205" i="36"/>
  <c r="AC2205" i="36"/>
  <c r="AE2205" i="36"/>
  <c r="AF2205" i="36"/>
  <c r="X2206" i="36"/>
  <c r="Y2206" i="36"/>
  <c r="Z2206" i="36"/>
  <c r="AA2206" i="36"/>
  <c r="AB2206" i="36"/>
  <c r="AC2206" i="36"/>
  <c r="AE2206" i="36"/>
  <c r="AF2206" i="36"/>
  <c r="X2207" i="36"/>
  <c r="Y2207" i="36"/>
  <c r="Z2207" i="36"/>
  <c r="AA2207" i="36"/>
  <c r="AB2207" i="36"/>
  <c r="AC2207" i="36"/>
  <c r="AE2207" i="36"/>
  <c r="AF2207" i="36"/>
  <c r="X2208" i="36"/>
  <c r="Y2208" i="36"/>
  <c r="Z2208" i="36"/>
  <c r="AA2208" i="36"/>
  <c r="AB2208" i="36"/>
  <c r="AC2208" i="36"/>
  <c r="AE2208" i="36"/>
  <c r="AF2208" i="36"/>
  <c r="X2209" i="36"/>
  <c r="Y2209" i="36"/>
  <c r="Z2209" i="36"/>
  <c r="AA2209" i="36"/>
  <c r="AB2209" i="36"/>
  <c r="AC2209" i="36"/>
  <c r="AE2209" i="36"/>
  <c r="AF2209" i="36"/>
  <c r="X2210" i="36"/>
  <c r="Y2210" i="36"/>
  <c r="Z2210" i="36"/>
  <c r="AA2210" i="36"/>
  <c r="AB2210" i="36"/>
  <c r="AC2210" i="36"/>
  <c r="AE2210" i="36"/>
  <c r="AF2210" i="36"/>
  <c r="X2211" i="36"/>
  <c r="Y2211" i="36"/>
  <c r="Z2211" i="36"/>
  <c r="AA2211" i="36"/>
  <c r="AB2211" i="36"/>
  <c r="AC2211" i="36"/>
  <c r="AE2211" i="36"/>
  <c r="AF2211" i="36"/>
  <c r="X2212" i="36"/>
  <c r="Y2212" i="36"/>
  <c r="Z2212" i="36"/>
  <c r="AA2212" i="36"/>
  <c r="AB2212" i="36"/>
  <c r="AC2212" i="36"/>
  <c r="AE2212" i="36"/>
  <c r="AF2212" i="36"/>
  <c r="X2213" i="36"/>
  <c r="Y2213" i="36"/>
  <c r="Z2213" i="36"/>
  <c r="AA2213" i="36"/>
  <c r="AB2213" i="36"/>
  <c r="AC2213" i="36"/>
  <c r="AE2213" i="36"/>
  <c r="AF2213" i="36"/>
  <c r="X2214" i="36"/>
  <c r="Y2214" i="36"/>
  <c r="Z2214" i="36"/>
  <c r="AA2214" i="36"/>
  <c r="AB2214" i="36"/>
  <c r="AC2214" i="36"/>
  <c r="AE2214" i="36"/>
  <c r="AF2214" i="36"/>
  <c r="X2215" i="36"/>
  <c r="Y2215" i="36"/>
  <c r="Z2215" i="36"/>
  <c r="AA2215" i="36"/>
  <c r="AB2215" i="36"/>
  <c r="AC2215" i="36"/>
  <c r="AE2215" i="36"/>
  <c r="AF2215" i="36"/>
  <c r="X2216" i="36"/>
  <c r="Y2216" i="36"/>
  <c r="Z2216" i="36"/>
  <c r="AA2216" i="36"/>
  <c r="AB2216" i="36"/>
  <c r="AC2216" i="36"/>
  <c r="AE2216" i="36"/>
  <c r="AF2216" i="36"/>
  <c r="X2217" i="36"/>
  <c r="Y2217" i="36"/>
  <c r="Z2217" i="36"/>
  <c r="AA2217" i="36"/>
  <c r="AB2217" i="36"/>
  <c r="AC2217" i="36"/>
  <c r="AE2217" i="36"/>
  <c r="AF2217" i="36"/>
  <c r="X2218" i="36"/>
  <c r="Y2218" i="36"/>
  <c r="Z2218" i="36"/>
  <c r="AA2218" i="36"/>
  <c r="AB2218" i="36"/>
  <c r="AC2218" i="36"/>
  <c r="AE2218" i="36"/>
  <c r="AF2218" i="36"/>
  <c r="X2219" i="36"/>
  <c r="Y2219" i="36"/>
  <c r="Z2219" i="36"/>
  <c r="AA2219" i="36"/>
  <c r="AB2219" i="36"/>
  <c r="AC2219" i="36"/>
  <c r="AE2219" i="36"/>
  <c r="AF2219" i="36"/>
  <c r="X2220" i="36"/>
  <c r="Y2220" i="36"/>
  <c r="Z2220" i="36"/>
  <c r="AA2220" i="36"/>
  <c r="AB2220" i="36"/>
  <c r="AC2220" i="36"/>
  <c r="AE2220" i="36"/>
  <c r="AF2220" i="36"/>
  <c r="X2221" i="36"/>
  <c r="Y2221" i="36"/>
  <c r="Z2221" i="36"/>
  <c r="AA2221" i="36"/>
  <c r="AB2221" i="36"/>
  <c r="AC2221" i="36"/>
  <c r="AE2221" i="36"/>
  <c r="AF2221" i="36"/>
  <c r="X2222" i="36"/>
  <c r="Y2222" i="36"/>
  <c r="Z2222" i="36"/>
  <c r="AA2222" i="36"/>
  <c r="AB2222" i="36"/>
  <c r="AC2222" i="36"/>
  <c r="AE2222" i="36"/>
  <c r="AF2222" i="36"/>
  <c r="X2223" i="36"/>
  <c r="Y2223" i="36"/>
  <c r="Z2223" i="36"/>
  <c r="AA2223" i="36"/>
  <c r="AB2223" i="36"/>
  <c r="AC2223" i="36"/>
  <c r="AE2223" i="36"/>
  <c r="AF2223" i="36"/>
  <c r="X2224" i="36"/>
  <c r="Y2224" i="36"/>
  <c r="Z2224" i="36"/>
  <c r="AA2224" i="36"/>
  <c r="AB2224" i="36"/>
  <c r="AC2224" i="36"/>
  <c r="AE2224" i="36"/>
  <c r="AF2224" i="36"/>
  <c r="X2225" i="36"/>
  <c r="Y2225" i="36"/>
  <c r="Z2225" i="36"/>
  <c r="AA2225" i="36"/>
  <c r="AB2225" i="36"/>
  <c r="AC2225" i="36"/>
  <c r="AE2225" i="36"/>
  <c r="AF2225" i="36"/>
  <c r="X2226" i="36"/>
  <c r="Y2226" i="36"/>
  <c r="Z2226" i="36"/>
  <c r="AA2226" i="36"/>
  <c r="AB2226" i="36"/>
  <c r="AC2226" i="36"/>
  <c r="AE2226" i="36"/>
  <c r="AF2226" i="36"/>
  <c r="X2227" i="36"/>
  <c r="Y2227" i="36"/>
  <c r="Z2227" i="36"/>
  <c r="AA2227" i="36"/>
  <c r="AB2227" i="36"/>
  <c r="AC2227" i="36"/>
  <c r="AE2227" i="36"/>
  <c r="AF2227" i="36"/>
  <c r="X2228" i="36"/>
  <c r="Y2228" i="36"/>
  <c r="Z2228" i="36"/>
  <c r="AA2228" i="36"/>
  <c r="AB2228" i="36"/>
  <c r="AC2228" i="36"/>
  <c r="AE2228" i="36"/>
  <c r="AF2228" i="36"/>
  <c r="X2229" i="36"/>
  <c r="Y2229" i="36"/>
  <c r="Z2229" i="36"/>
  <c r="AA2229" i="36"/>
  <c r="AB2229" i="36"/>
  <c r="AC2229" i="36"/>
  <c r="AE2229" i="36"/>
  <c r="AF2229" i="36"/>
  <c r="X2230" i="36"/>
  <c r="Y2230" i="36"/>
  <c r="Z2230" i="36"/>
  <c r="AA2230" i="36"/>
  <c r="AB2230" i="36"/>
  <c r="AC2230" i="36"/>
  <c r="AE2230" i="36"/>
  <c r="AF2230" i="36"/>
  <c r="X2231" i="36"/>
  <c r="Y2231" i="36"/>
  <c r="Z2231" i="36"/>
  <c r="AA2231" i="36"/>
  <c r="AB2231" i="36"/>
  <c r="AC2231" i="36"/>
  <c r="AE2231" i="36"/>
  <c r="AF2231" i="36"/>
  <c r="X2232" i="36"/>
  <c r="Y2232" i="36"/>
  <c r="Z2232" i="36"/>
  <c r="AA2232" i="36"/>
  <c r="AB2232" i="36"/>
  <c r="AC2232" i="36"/>
  <c r="AE2232" i="36"/>
  <c r="AF2232" i="36"/>
  <c r="X2233" i="36"/>
  <c r="Y2233" i="36"/>
  <c r="Z2233" i="36"/>
  <c r="AA2233" i="36"/>
  <c r="AB2233" i="36"/>
  <c r="AC2233" i="36"/>
  <c r="AE2233" i="36"/>
  <c r="AF2233" i="36"/>
  <c r="X2234" i="36"/>
  <c r="Y2234" i="36"/>
  <c r="Z2234" i="36"/>
  <c r="AA2234" i="36"/>
  <c r="AB2234" i="36"/>
  <c r="AC2234" i="36"/>
  <c r="AE2234" i="36"/>
  <c r="AF2234" i="36"/>
  <c r="X2235" i="36"/>
  <c r="Y2235" i="36"/>
  <c r="Z2235" i="36"/>
  <c r="AA2235" i="36"/>
  <c r="AB2235" i="36"/>
  <c r="AC2235" i="36"/>
  <c r="AE2235" i="36"/>
  <c r="AF2235" i="36"/>
  <c r="X2236" i="36"/>
  <c r="Y2236" i="36"/>
  <c r="Z2236" i="36"/>
  <c r="AA2236" i="36"/>
  <c r="AB2236" i="36"/>
  <c r="AC2236" i="36"/>
  <c r="AE2236" i="36"/>
  <c r="AF2236" i="36"/>
  <c r="X2237" i="36"/>
  <c r="Y2237" i="36"/>
  <c r="Z2237" i="36"/>
  <c r="AA2237" i="36"/>
  <c r="AB2237" i="36"/>
  <c r="AC2237" i="36"/>
  <c r="AE2237" i="36"/>
  <c r="AF2237" i="36"/>
  <c r="X2238" i="36"/>
  <c r="Y2238" i="36"/>
  <c r="Z2238" i="36"/>
  <c r="AA2238" i="36"/>
  <c r="AB2238" i="36"/>
  <c r="AC2238" i="36"/>
  <c r="AE2238" i="36"/>
  <c r="AF2238" i="36"/>
  <c r="X2239" i="36"/>
  <c r="Y2239" i="36"/>
  <c r="Z2239" i="36"/>
  <c r="AA2239" i="36"/>
  <c r="AB2239" i="36"/>
  <c r="AC2239" i="36"/>
  <c r="AE2239" i="36"/>
  <c r="AF2239" i="36"/>
  <c r="X2240" i="36"/>
  <c r="Y2240" i="36"/>
  <c r="Z2240" i="36"/>
  <c r="AA2240" i="36"/>
  <c r="AB2240" i="36"/>
  <c r="AC2240" i="36"/>
  <c r="AE2240" i="36"/>
  <c r="AF2240" i="36"/>
  <c r="X2241" i="36"/>
  <c r="Y2241" i="36"/>
  <c r="Z2241" i="36"/>
  <c r="AA2241" i="36"/>
  <c r="AB2241" i="36"/>
  <c r="AC2241" i="36"/>
  <c r="AE2241" i="36"/>
  <c r="AF2241" i="36"/>
  <c r="X2242" i="36"/>
  <c r="Y2242" i="36"/>
  <c r="Z2242" i="36"/>
  <c r="AA2242" i="36"/>
  <c r="AB2242" i="36"/>
  <c r="AC2242" i="36"/>
  <c r="AE2242" i="36"/>
  <c r="AF2242" i="36"/>
  <c r="X2243" i="36"/>
  <c r="Y2243" i="36"/>
  <c r="Z2243" i="36"/>
  <c r="AA2243" i="36"/>
  <c r="AB2243" i="36"/>
  <c r="AC2243" i="36"/>
  <c r="AE2243" i="36"/>
  <c r="AF2243" i="36"/>
  <c r="X2244" i="36"/>
  <c r="Y2244" i="36"/>
  <c r="Z2244" i="36"/>
  <c r="AA2244" i="36"/>
  <c r="AB2244" i="36"/>
  <c r="AC2244" i="36"/>
  <c r="AE2244" i="36"/>
  <c r="AF2244" i="36"/>
  <c r="X2245" i="36"/>
  <c r="Y2245" i="36"/>
  <c r="Z2245" i="36"/>
  <c r="AA2245" i="36"/>
  <c r="AB2245" i="36"/>
  <c r="AC2245" i="36"/>
  <c r="AE2245" i="36"/>
  <c r="AF2245" i="36"/>
  <c r="X2246" i="36"/>
  <c r="Y2246" i="36"/>
  <c r="Z2246" i="36"/>
  <c r="AA2246" i="36"/>
  <c r="AB2246" i="36"/>
  <c r="AC2246" i="36"/>
  <c r="AE2246" i="36"/>
  <c r="AF2246" i="36"/>
  <c r="X2247" i="36"/>
  <c r="Y2247" i="36"/>
  <c r="Z2247" i="36"/>
  <c r="AA2247" i="36"/>
  <c r="AB2247" i="36"/>
  <c r="AC2247" i="36"/>
  <c r="AE2247" i="36"/>
  <c r="AF2247" i="36"/>
  <c r="X2248" i="36"/>
  <c r="Y2248" i="36"/>
  <c r="Z2248" i="36"/>
  <c r="AA2248" i="36"/>
  <c r="AB2248" i="36"/>
  <c r="AC2248" i="36"/>
  <c r="AE2248" i="36"/>
  <c r="AF2248" i="36"/>
  <c r="X2249" i="36"/>
  <c r="Y2249" i="36"/>
  <c r="Z2249" i="36"/>
  <c r="AA2249" i="36"/>
  <c r="AB2249" i="36"/>
  <c r="AC2249" i="36"/>
  <c r="AE2249" i="36"/>
  <c r="AF2249" i="36"/>
  <c r="X2250" i="36"/>
  <c r="Y2250" i="36"/>
  <c r="Z2250" i="36"/>
  <c r="AA2250" i="36"/>
  <c r="AB2250" i="36"/>
  <c r="AC2250" i="36"/>
  <c r="AE2250" i="36"/>
  <c r="AF2250" i="36"/>
  <c r="X2251" i="36"/>
  <c r="Y2251" i="36"/>
  <c r="Z2251" i="36"/>
  <c r="AA2251" i="36"/>
  <c r="AB2251" i="36"/>
  <c r="AC2251" i="36"/>
  <c r="AE2251" i="36"/>
  <c r="AF2251" i="36"/>
  <c r="X2252" i="36"/>
  <c r="Y2252" i="36"/>
  <c r="Z2252" i="36"/>
  <c r="AA2252" i="36"/>
  <c r="AB2252" i="36"/>
  <c r="AC2252" i="36"/>
  <c r="AE2252" i="36"/>
  <c r="AF2252" i="36"/>
  <c r="X2253" i="36"/>
  <c r="Y2253" i="36"/>
  <c r="Z2253" i="36"/>
  <c r="AA2253" i="36"/>
  <c r="AB2253" i="36"/>
  <c r="AC2253" i="36"/>
  <c r="AE2253" i="36"/>
  <c r="AF2253" i="36"/>
  <c r="X2254" i="36"/>
  <c r="Y2254" i="36"/>
  <c r="Z2254" i="36"/>
  <c r="AA2254" i="36"/>
  <c r="AB2254" i="36"/>
  <c r="AC2254" i="36"/>
  <c r="AE2254" i="36"/>
  <c r="AF2254" i="36"/>
  <c r="X2255" i="36"/>
  <c r="Y2255" i="36"/>
  <c r="Z2255" i="36"/>
  <c r="AA2255" i="36"/>
  <c r="AB2255" i="36"/>
  <c r="AC2255" i="36"/>
  <c r="AE2255" i="36"/>
  <c r="AF2255" i="36"/>
  <c r="X2256" i="36"/>
  <c r="Y2256" i="36"/>
  <c r="Z2256" i="36"/>
  <c r="AA2256" i="36"/>
  <c r="AB2256" i="36"/>
  <c r="AC2256" i="36"/>
  <c r="AE2256" i="36"/>
  <c r="AF2256" i="36"/>
  <c r="X2257" i="36"/>
  <c r="Y2257" i="36"/>
  <c r="Z2257" i="36"/>
  <c r="AA2257" i="36"/>
  <c r="AB2257" i="36"/>
  <c r="AC2257" i="36"/>
  <c r="AE2257" i="36"/>
  <c r="AF2257" i="36"/>
  <c r="X2258" i="36"/>
  <c r="Y2258" i="36"/>
  <c r="Z2258" i="36"/>
  <c r="AA2258" i="36"/>
  <c r="AB2258" i="36"/>
  <c r="AC2258" i="36"/>
  <c r="AE2258" i="36"/>
  <c r="AF2258" i="36"/>
  <c r="X2259" i="36"/>
  <c r="Y2259" i="36"/>
  <c r="Z2259" i="36"/>
  <c r="AA2259" i="36"/>
  <c r="AB2259" i="36"/>
  <c r="AC2259" i="36"/>
  <c r="AE2259" i="36"/>
  <c r="AF2259" i="36"/>
  <c r="X2260" i="36"/>
  <c r="Y2260" i="36"/>
  <c r="Z2260" i="36"/>
  <c r="AA2260" i="36"/>
  <c r="AB2260" i="36"/>
  <c r="AC2260" i="36"/>
  <c r="AE2260" i="36"/>
  <c r="AF2260" i="36"/>
  <c r="X2261" i="36"/>
  <c r="Y2261" i="36"/>
  <c r="Z2261" i="36"/>
  <c r="AA2261" i="36"/>
  <c r="AB2261" i="36"/>
  <c r="AC2261" i="36"/>
  <c r="AE2261" i="36"/>
  <c r="AF2261" i="36"/>
  <c r="X2262" i="36"/>
  <c r="Y2262" i="36"/>
  <c r="Z2262" i="36"/>
  <c r="AA2262" i="36"/>
  <c r="AB2262" i="36"/>
  <c r="AC2262" i="36"/>
  <c r="AE2262" i="36"/>
  <c r="AF2262" i="36"/>
  <c r="X2263" i="36"/>
  <c r="Y2263" i="36"/>
  <c r="Z2263" i="36"/>
  <c r="AA2263" i="36"/>
  <c r="AB2263" i="36"/>
  <c r="AC2263" i="36"/>
  <c r="AE2263" i="36"/>
  <c r="AF2263" i="36"/>
  <c r="X2264" i="36"/>
  <c r="Y2264" i="36"/>
  <c r="Z2264" i="36"/>
  <c r="AA2264" i="36"/>
  <c r="AB2264" i="36"/>
  <c r="AC2264" i="36"/>
  <c r="AE2264" i="36"/>
  <c r="AF2264" i="36"/>
  <c r="X2265" i="36"/>
  <c r="Y2265" i="36"/>
  <c r="Z2265" i="36"/>
  <c r="AA2265" i="36"/>
  <c r="AB2265" i="36"/>
  <c r="AC2265" i="36"/>
  <c r="AE2265" i="36"/>
  <c r="AF2265" i="36"/>
  <c r="X2266" i="36"/>
  <c r="Y2266" i="36"/>
  <c r="Z2266" i="36"/>
  <c r="AA2266" i="36"/>
  <c r="AB2266" i="36"/>
  <c r="AC2266" i="36"/>
  <c r="AE2266" i="36"/>
  <c r="AF2266" i="36"/>
  <c r="X2267" i="36"/>
  <c r="Y2267" i="36"/>
  <c r="Z2267" i="36"/>
  <c r="AA2267" i="36"/>
  <c r="AB2267" i="36"/>
  <c r="AC2267" i="36"/>
  <c r="AE2267" i="36"/>
  <c r="AF2267" i="36"/>
  <c r="X2268" i="36"/>
  <c r="Y2268" i="36"/>
  <c r="Z2268" i="36"/>
  <c r="AA2268" i="36"/>
  <c r="AB2268" i="36"/>
  <c r="AC2268" i="36"/>
  <c r="AE2268" i="36"/>
  <c r="AF2268" i="36"/>
  <c r="X2269" i="36"/>
  <c r="Y2269" i="36"/>
  <c r="Z2269" i="36"/>
  <c r="AA2269" i="36"/>
  <c r="AB2269" i="36"/>
  <c r="AC2269" i="36"/>
  <c r="AE2269" i="36"/>
  <c r="AF2269" i="36"/>
  <c r="X2270" i="36"/>
  <c r="Y2270" i="36"/>
  <c r="Z2270" i="36"/>
  <c r="AA2270" i="36"/>
  <c r="AB2270" i="36"/>
  <c r="AC2270" i="36"/>
  <c r="AE2270" i="36"/>
  <c r="AF2270" i="36"/>
  <c r="X2271" i="36"/>
  <c r="Y2271" i="36"/>
  <c r="Z2271" i="36"/>
  <c r="AA2271" i="36"/>
  <c r="AB2271" i="36"/>
  <c r="AC2271" i="36"/>
  <c r="AE2271" i="36"/>
  <c r="AF2271" i="36"/>
  <c r="X2272" i="36"/>
  <c r="Y2272" i="36"/>
  <c r="Z2272" i="36"/>
  <c r="AA2272" i="36"/>
  <c r="AB2272" i="36"/>
  <c r="AC2272" i="36"/>
  <c r="AE2272" i="36"/>
  <c r="AF2272" i="36"/>
  <c r="X2273" i="36"/>
  <c r="Y2273" i="36"/>
  <c r="Z2273" i="36"/>
  <c r="AA2273" i="36"/>
  <c r="AB2273" i="36"/>
  <c r="AC2273" i="36"/>
  <c r="AE2273" i="36"/>
  <c r="AF2273" i="36"/>
  <c r="X2274" i="36"/>
  <c r="Y2274" i="36"/>
  <c r="Z2274" i="36"/>
  <c r="AA2274" i="36"/>
  <c r="AB2274" i="36"/>
  <c r="AC2274" i="36"/>
  <c r="AE2274" i="36"/>
  <c r="AF2274" i="36"/>
  <c r="X2275" i="36"/>
  <c r="Y2275" i="36"/>
  <c r="Z2275" i="36"/>
  <c r="AA2275" i="36"/>
  <c r="AB2275" i="36"/>
  <c r="AC2275" i="36"/>
  <c r="AE2275" i="36"/>
  <c r="AF2275" i="36"/>
  <c r="X2276" i="36"/>
  <c r="Y2276" i="36"/>
  <c r="Z2276" i="36"/>
  <c r="AA2276" i="36"/>
  <c r="AB2276" i="36"/>
  <c r="AC2276" i="36"/>
  <c r="AE2276" i="36"/>
  <c r="AF2276" i="36"/>
  <c r="X2277" i="36"/>
  <c r="Y2277" i="36"/>
  <c r="Z2277" i="36"/>
  <c r="AA2277" i="36"/>
  <c r="AB2277" i="36"/>
  <c r="AC2277" i="36"/>
  <c r="AE2277" i="36"/>
  <c r="AF2277" i="36"/>
  <c r="X2278" i="36"/>
  <c r="Y2278" i="36"/>
  <c r="Z2278" i="36"/>
  <c r="AA2278" i="36"/>
  <c r="AB2278" i="36"/>
  <c r="AC2278" i="36"/>
  <c r="AE2278" i="36"/>
  <c r="AF2278" i="36"/>
  <c r="X2279" i="36"/>
  <c r="Y2279" i="36"/>
  <c r="Z2279" i="36"/>
  <c r="AA2279" i="36"/>
  <c r="AB2279" i="36"/>
  <c r="AC2279" i="36"/>
  <c r="AE2279" i="36"/>
  <c r="AF2279" i="36"/>
  <c r="X2280" i="36"/>
  <c r="Y2280" i="36"/>
  <c r="Z2280" i="36"/>
  <c r="AA2280" i="36"/>
  <c r="AB2280" i="36"/>
  <c r="AC2280" i="36"/>
  <c r="AE2280" i="36"/>
  <c r="AF2280" i="36"/>
  <c r="X2281" i="36"/>
  <c r="Y2281" i="36"/>
  <c r="Z2281" i="36"/>
  <c r="AA2281" i="36"/>
  <c r="AB2281" i="36"/>
  <c r="AC2281" i="36"/>
  <c r="AE2281" i="36"/>
  <c r="AF2281" i="36"/>
  <c r="X2282" i="36"/>
  <c r="Y2282" i="36"/>
  <c r="Z2282" i="36"/>
  <c r="AA2282" i="36"/>
  <c r="AB2282" i="36"/>
  <c r="AC2282" i="36"/>
  <c r="AE2282" i="36"/>
  <c r="AF2282" i="36"/>
  <c r="X2283" i="36"/>
  <c r="Y2283" i="36"/>
  <c r="Z2283" i="36"/>
  <c r="AA2283" i="36"/>
  <c r="AB2283" i="36"/>
  <c r="AC2283" i="36"/>
  <c r="AE2283" i="36"/>
  <c r="AF2283" i="36"/>
  <c r="X2284" i="36"/>
  <c r="Y2284" i="36"/>
  <c r="Z2284" i="36"/>
  <c r="AA2284" i="36"/>
  <c r="AB2284" i="36"/>
  <c r="AC2284" i="36"/>
  <c r="AE2284" i="36"/>
  <c r="AF2284" i="36"/>
  <c r="X2285" i="36"/>
  <c r="Y2285" i="36"/>
  <c r="Z2285" i="36"/>
  <c r="AA2285" i="36"/>
  <c r="AB2285" i="36"/>
  <c r="AC2285" i="36"/>
  <c r="AE2285" i="36"/>
  <c r="AF2285" i="36"/>
  <c r="X2286" i="36"/>
  <c r="Y2286" i="36"/>
  <c r="Z2286" i="36"/>
  <c r="AA2286" i="36"/>
  <c r="AB2286" i="36"/>
  <c r="AC2286" i="36"/>
  <c r="AE2286" i="36"/>
  <c r="AF2286" i="36"/>
  <c r="X2287" i="36"/>
  <c r="Y2287" i="36"/>
  <c r="Z2287" i="36"/>
  <c r="AA2287" i="36"/>
  <c r="AB2287" i="36"/>
  <c r="AC2287" i="36"/>
  <c r="AE2287" i="36"/>
  <c r="AF2287" i="36"/>
  <c r="X2288" i="36"/>
  <c r="Y2288" i="36"/>
  <c r="Z2288" i="36"/>
  <c r="AA2288" i="36"/>
  <c r="AB2288" i="36"/>
  <c r="AC2288" i="36"/>
  <c r="AE2288" i="36"/>
  <c r="AF2288" i="36"/>
  <c r="X2289" i="36"/>
  <c r="Y2289" i="36"/>
  <c r="Z2289" i="36"/>
  <c r="AA2289" i="36"/>
  <c r="AB2289" i="36"/>
  <c r="AC2289" i="36"/>
  <c r="AE2289" i="36"/>
  <c r="AF2289" i="36"/>
  <c r="X2290" i="36"/>
  <c r="Y2290" i="36"/>
  <c r="Z2290" i="36"/>
  <c r="AA2290" i="36"/>
  <c r="AB2290" i="36"/>
  <c r="AC2290" i="36"/>
  <c r="AE2290" i="36"/>
  <c r="AF2290" i="36"/>
  <c r="X2291" i="36"/>
  <c r="Y2291" i="36"/>
  <c r="Z2291" i="36"/>
  <c r="AA2291" i="36"/>
  <c r="AB2291" i="36"/>
  <c r="AC2291" i="36"/>
  <c r="AE2291" i="36"/>
  <c r="AF2291" i="36"/>
  <c r="X2292" i="36"/>
  <c r="Y2292" i="36"/>
  <c r="Z2292" i="36"/>
  <c r="AA2292" i="36"/>
  <c r="AB2292" i="36"/>
  <c r="AC2292" i="36"/>
  <c r="AE2292" i="36"/>
  <c r="AF2292" i="36"/>
  <c r="X2293" i="36"/>
  <c r="Y2293" i="36"/>
  <c r="Z2293" i="36"/>
  <c r="AA2293" i="36"/>
  <c r="AB2293" i="36"/>
  <c r="AC2293" i="36"/>
  <c r="AE2293" i="36"/>
  <c r="AF2293" i="36"/>
  <c r="X2294" i="36"/>
  <c r="Y2294" i="36"/>
  <c r="Z2294" i="36"/>
  <c r="AA2294" i="36"/>
  <c r="AB2294" i="36"/>
  <c r="AC2294" i="36"/>
  <c r="AE2294" i="36"/>
  <c r="AF2294" i="36"/>
  <c r="X2295" i="36"/>
  <c r="Y2295" i="36"/>
  <c r="Z2295" i="36"/>
  <c r="AA2295" i="36"/>
  <c r="AB2295" i="36"/>
  <c r="AC2295" i="36"/>
  <c r="AE2295" i="36"/>
  <c r="AF2295" i="36"/>
  <c r="X2296" i="36"/>
  <c r="Y2296" i="36"/>
  <c r="Z2296" i="36"/>
  <c r="AA2296" i="36"/>
  <c r="AB2296" i="36"/>
  <c r="AC2296" i="36"/>
  <c r="AE2296" i="36"/>
  <c r="AF2296" i="36"/>
  <c r="X2297" i="36"/>
  <c r="Y2297" i="36"/>
  <c r="Z2297" i="36"/>
  <c r="AA2297" i="36"/>
  <c r="AB2297" i="36"/>
  <c r="AC2297" i="36"/>
  <c r="AE2297" i="36"/>
  <c r="AF2297" i="36"/>
  <c r="X2298" i="36"/>
  <c r="Y2298" i="36"/>
  <c r="Z2298" i="36"/>
  <c r="AA2298" i="36"/>
  <c r="AB2298" i="36"/>
  <c r="AC2298" i="36"/>
  <c r="AE2298" i="36"/>
  <c r="AF2298" i="36"/>
  <c r="X2299" i="36"/>
  <c r="Y2299" i="36"/>
  <c r="Z2299" i="36"/>
  <c r="AA2299" i="36"/>
  <c r="AB2299" i="36"/>
  <c r="AC2299" i="36"/>
  <c r="AE2299" i="36"/>
  <c r="AF2299" i="36"/>
  <c r="X2300" i="36"/>
  <c r="Y2300" i="36"/>
  <c r="Z2300" i="36"/>
  <c r="AA2300" i="36"/>
  <c r="AB2300" i="36"/>
  <c r="AC2300" i="36"/>
  <c r="AE2300" i="36"/>
  <c r="AF2300" i="36"/>
  <c r="X2301" i="36"/>
  <c r="Y2301" i="36"/>
  <c r="Z2301" i="36"/>
  <c r="AA2301" i="36"/>
  <c r="AB2301" i="36"/>
  <c r="AC2301" i="36"/>
  <c r="AE2301" i="36"/>
  <c r="AF2301" i="36"/>
  <c r="X2302" i="36"/>
  <c r="Y2302" i="36"/>
  <c r="Z2302" i="36"/>
  <c r="AA2302" i="36"/>
  <c r="AB2302" i="36"/>
  <c r="AC2302" i="36"/>
  <c r="AE2302" i="36"/>
  <c r="AF2302" i="36"/>
  <c r="X2303" i="36"/>
  <c r="Y2303" i="36"/>
  <c r="Z2303" i="36"/>
  <c r="AA2303" i="36"/>
  <c r="AB2303" i="36"/>
  <c r="AC2303" i="36"/>
  <c r="AE2303" i="36"/>
  <c r="AF2303" i="36"/>
  <c r="X2304" i="36"/>
  <c r="Y2304" i="36"/>
  <c r="Z2304" i="36"/>
  <c r="AA2304" i="36"/>
  <c r="AB2304" i="36"/>
  <c r="AC2304" i="36"/>
  <c r="AE2304" i="36"/>
  <c r="AF2304" i="36"/>
  <c r="X2305" i="36"/>
  <c r="Y2305" i="36"/>
  <c r="Z2305" i="36"/>
  <c r="AA2305" i="36"/>
  <c r="AB2305" i="36"/>
  <c r="AC2305" i="36"/>
  <c r="AE2305" i="36"/>
  <c r="AF2305" i="36"/>
  <c r="X2306" i="36"/>
  <c r="Y2306" i="36"/>
  <c r="Z2306" i="36"/>
  <c r="AA2306" i="36"/>
  <c r="AB2306" i="36"/>
  <c r="AC2306" i="36"/>
  <c r="AE2306" i="36"/>
  <c r="AF2306" i="36"/>
  <c r="X2307" i="36"/>
  <c r="Y2307" i="36"/>
  <c r="Z2307" i="36"/>
  <c r="AA2307" i="36"/>
  <c r="AB2307" i="36"/>
  <c r="AC2307" i="36"/>
  <c r="AE2307" i="36"/>
  <c r="AF2307" i="36"/>
  <c r="X2308" i="36"/>
  <c r="Y2308" i="36"/>
  <c r="Z2308" i="36"/>
  <c r="AA2308" i="36"/>
  <c r="AB2308" i="36"/>
  <c r="AC2308" i="36"/>
  <c r="AE2308" i="36"/>
  <c r="AF2308" i="36"/>
  <c r="X2309" i="36"/>
  <c r="Y2309" i="36"/>
  <c r="Z2309" i="36"/>
  <c r="AA2309" i="36"/>
  <c r="AB2309" i="36"/>
  <c r="AC2309" i="36"/>
  <c r="AE2309" i="36"/>
  <c r="AF2309" i="36"/>
  <c r="X2310" i="36"/>
  <c r="Y2310" i="36"/>
  <c r="Z2310" i="36"/>
  <c r="AA2310" i="36"/>
  <c r="AB2310" i="36"/>
  <c r="AC2310" i="36"/>
  <c r="AE2310" i="36"/>
  <c r="AF2310" i="36"/>
  <c r="X2311" i="36"/>
  <c r="Y2311" i="36"/>
  <c r="Z2311" i="36"/>
  <c r="AA2311" i="36"/>
  <c r="AB2311" i="36"/>
  <c r="AC2311" i="36"/>
  <c r="AE2311" i="36"/>
  <c r="AF2311" i="36"/>
  <c r="X2312" i="36"/>
  <c r="Y2312" i="36"/>
  <c r="Z2312" i="36"/>
  <c r="AA2312" i="36"/>
  <c r="AB2312" i="36"/>
  <c r="AC2312" i="36"/>
  <c r="AE2312" i="36"/>
  <c r="AF2312" i="36"/>
  <c r="X2313" i="36"/>
  <c r="Y2313" i="36"/>
  <c r="Z2313" i="36"/>
  <c r="AA2313" i="36"/>
  <c r="AB2313" i="36"/>
  <c r="AC2313" i="36"/>
  <c r="AE2313" i="36"/>
  <c r="AF2313" i="36"/>
  <c r="X2314" i="36"/>
  <c r="Y2314" i="36"/>
  <c r="Z2314" i="36"/>
  <c r="AA2314" i="36"/>
  <c r="AB2314" i="36"/>
  <c r="AC2314" i="36"/>
  <c r="AE2314" i="36"/>
  <c r="AF2314" i="36"/>
  <c r="X2315" i="36"/>
  <c r="Y2315" i="36"/>
  <c r="Z2315" i="36"/>
  <c r="AA2315" i="36"/>
  <c r="AB2315" i="36"/>
  <c r="AC2315" i="36"/>
  <c r="AE2315" i="36"/>
  <c r="AF2315" i="36"/>
  <c r="X2316" i="36"/>
  <c r="Y2316" i="36"/>
  <c r="Z2316" i="36"/>
  <c r="AA2316" i="36"/>
  <c r="AB2316" i="36"/>
  <c r="AC2316" i="36"/>
  <c r="AE2316" i="36"/>
  <c r="AF2316" i="36"/>
  <c r="X2317" i="36"/>
  <c r="Y2317" i="36"/>
  <c r="Z2317" i="36"/>
  <c r="AA2317" i="36"/>
  <c r="AB2317" i="36"/>
  <c r="AC2317" i="36"/>
  <c r="AE2317" i="36"/>
  <c r="AF2317" i="36"/>
  <c r="X2318" i="36"/>
  <c r="Y2318" i="36"/>
  <c r="Z2318" i="36"/>
  <c r="AA2318" i="36"/>
  <c r="AB2318" i="36"/>
  <c r="AC2318" i="36"/>
  <c r="AE2318" i="36"/>
  <c r="AF2318" i="36"/>
  <c r="X2319" i="36"/>
  <c r="Y2319" i="36"/>
  <c r="Z2319" i="36"/>
  <c r="AA2319" i="36"/>
  <c r="AB2319" i="36"/>
  <c r="AC2319" i="36"/>
  <c r="AE2319" i="36"/>
  <c r="AF2319" i="36"/>
  <c r="X2320" i="36"/>
  <c r="Y2320" i="36"/>
  <c r="Z2320" i="36"/>
  <c r="AA2320" i="36"/>
  <c r="AB2320" i="36"/>
  <c r="AC2320" i="36"/>
  <c r="AE2320" i="36"/>
  <c r="AF2320" i="36"/>
  <c r="X2321" i="36"/>
  <c r="Y2321" i="36"/>
  <c r="Z2321" i="36"/>
  <c r="AA2321" i="36"/>
  <c r="AB2321" i="36"/>
  <c r="AC2321" i="36"/>
  <c r="AE2321" i="36"/>
  <c r="AF2321" i="36"/>
  <c r="X2322" i="36"/>
  <c r="Y2322" i="36"/>
  <c r="Z2322" i="36"/>
  <c r="AA2322" i="36"/>
  <c r="AB2322" i="36"/>
  <c r="AC2322" i="36"/>
  <c r="AE2322" i="36"/>
  <c r="AF2322" i="36"/>
  <c r="X2323" i="36"/>
  <c r="Y2323" i="36"/>
  <c r="Z2323" i="36"/>
  <c r="AA2323" i="36"/>
  <c r="AB2323" i="36"/>
  <c r="AC2323" i="36"/>
  <c r="AE2323" i="36"/>
  <c r="AF2323" i="36"/>
  <c r="X2324" i="36"/>
  <c r="Y2324" i="36"/>
  <c r="Z2324" i="36"/>
  <c r="AA2324" i="36"/>
  <c r="AB2324" i="36"/>
  <c r="AC2324" i="36"/>
  <c r="AE2324" i="36"/>
  <c r="AF2324" i="36"/>
  <c r="X2325" i="36"/>
  <c r="Y2325" i="36"/>
  <c r="Z2325" i="36"/>
  <c r="AA2325" i="36"/>
  <c r="AB2325" i="36"/>
  <c r="AC2325" i="36"/>
  <c r="AE2325" i="36"/>
  <c r="AF2325" i="36"/>
  <c r="X2326" i="36"/>
  <c r="Y2326" i="36"/>
  <c r="Z2326" i="36"/>
  <c r="AA2326" i="36"/>
  <c r="AB2326" i="36"/>
  <c r="AC2326" i="36"/>
  <c r="AE2326" i="36"/>
  <c r="AF2326" i="36"/>
  <c r="X2327" i="36"/>
  <c r="Y2327" i="36"/>
  <c r="Z2327" i="36"/>
  <c r="AA2327" i="36"/>
  <c r="AB2327" i="36"/>
  <c r="AC2327" i="36"/>
  <c r="AE2327" i="36"/>
  <c r="AF2327" i="36"/>
  <c r="X2328" i="36"/>
  <c r="Y2328" i="36"/>
  <c r="Z2328" i="36"/>
  <c r="AA2328" i="36"/>
  <c r="AB2328" i="36"/>
  <c r="AC2328" i="36"/>
  <c r="AE2328" i="36"/>
  <c r="AF2328" i="36"/>
  <c r="X2329" i="36"/>
  <c r="Y2329" i="36"/>
  <c r="Z2329" i="36"/>
  <c r="AA2329" i="36"/>
  <c r="AB2329" i="36"/>
  <c r="AC2329" i="36"/>
  <c r="AE2329" i="36"/>
  <c r="AF2329" i="36"/>
  <c r="X2330" i="36"/>
  <c r="Y2330" i="36"/>
  <c r="Z2330" i="36"/>
  <c r="AA2330" i="36"/>
  <c r="AB2330" i="36"/>
  <c r="AC2330" i="36"/>
  <c r="AE2330" i="36"/>
  <c r="AF2330" i="36"/>
  <c r="X2331" i="36"/>
  <c r="Y2331" i="36"/>
  <c r="Z2331" i="36"/>
  <c r="AA2331" i="36"/>
  <c r="AB2331" i="36"/>
  <c r="AC2331" i="36"/>
  <c r="AE2331" i="36"/>
  <c r="AF2331" i="36"/>
  <c r="X2332" i="36"/>
  <c r="Y2332" i="36"/>
  <c r="Z2332" i="36"/>
  <c r="AA2332" i="36"/>
  <c r="AB2332" i="36"/>
  <c r="AC2332" i="36"/>
  <c r="AE2332" i="36"/>
  <c r="AF2332" i="36"/>
  <c r="X2333" i="36"/>
  <c r="Y2333" i="36"/>
  <c r="Z2333" i="36"/>
  <c r="AA2333" i="36"/>
  <c r="AB2333" i="36"/>
  <c r="AC2333" i="36"/>
  <c r="AE2333" i="36"/>
  <c r="AF2333" i="36"/>
  <c r="X2334" i="36"/>
  <c r="Y2334" i="36"/>
  <c r="Z2334" i="36"/>
  <c r="AA2334" i="36"/>
  <c r="AB2334" i="36"/>
  <c r="AC2334" i="36"/>
  <c r="AE2334" i="36"/>
  <c r="AF2334" i="36"/>
  <c r="X2335" i="36"/>
  <c r="Y2335" i="36"/>
  <c r="Z2335" i="36"/>
  <c r="AA2335" i="36"/>
  <c r="AB2335" i="36"/>
  <c r="AC2335" i="36"/>
  <c r="AE2335" i="36"/>
  <c r="AF2335" i="36"/>
  <c r="X2336" i="36"/>
  <c r="Y2336" i="36"/>
  <c r="Z2336" i="36"/>
  <c r="AA2336" i="36"/>
  <c r="AB2336" i="36"/>
  <c r="AC2336" i="36"/>
  <c r="AE2336" i="36"/>
  <c r="AF2336" i="36"/>
  <c r="X2337" i="36"/>
  <c r="Y2337" i="36"/>
  <c r="Z2337" i="36"/>
  <c r="AA2337" i="36"/>
  <c r="AB2337" i="36"/>
  <c r="AC2337" i="36"/>
  <c r="AE2337" i="36"/>
  <c r="AF2337" i="36"/>
  <c r="X2338" i="36"/>
  <c r="Y2338" i="36"/>
  <c r="Z2338" i="36"/>
  <c r="AA2338" i="36"/>
  <c r="AB2338" i="36"/>
  <c r="AC2338" i="36"/>
  <c r="AE2338" i="36"/>
  <c r="AF2338" i="36"/>
  <c r="X2339" i="36"/>
  <c r="Y2339" i="36"/>
  <c r="Z2339" i="36"/>
  <c r="AA2339" i="36"/>
  <c r="AB2339" i="36"/>
  <c r="AC2339" i="36"/>
  <c r="AE2339" i="36"/>
  <c r="AF2339" i="36"/>
  <c r="X2340" i="36"/>
  <c r="Y2340" i="36"/>
  <c r="Z2340" i="36"/>
  <c r="AA2340" i="36"/>
  <c r="AB2340" i="36"/>
  <c r="AC2340" i="36"/>
  <c r="AE2340" i="36"/>
  <c r="AF2340" i="36"/>
  <c r="X2341" i="36"/>
  <c r="Y2341" i="36"/>
  <c r="Z2341" i="36"/>
  <c r="AA2341" i="36"/>
  <c r="AB2341" i="36"/>
  <c r="AC2341" i="36"/>
  <c r="AE2341" i="36"/>
  <c r="AF2341" i="36"/>
  <c r="X2342" i="36"/>
  <c r="Y2342" i="36"/>
  <c r="Z2342" i="36"/>
  <c r="AA2342" i="36"/>
  <c r="AB2342" i="36"/>
  <c r="AC2342" i="36"/>
  <c r="AE2342" i="36"/>
  <c r="AF2342" i="36"/>
  <c r="X2343" i="36"/>
  <c r="Y2343" i="36"/>
  <c r="Z2343" i="36"/>
  <c r="AA2343" i="36"/>
  <c r="AB2343" i="36"/>
  <c r="AC2343" i="36"/>
  <c r="AE2343" i="36"/>
  <c r="AF2343" i="36"/>
  <c r="X2344" i="36"/>
  <c r="Y2344" i="36"/>
  <c r="Z2344" i="36"/>
  <c r="AA2344" i="36"/>
  <c r="AB2344" i="36"/>
  <c r="AC2344" i="36"/>
  <c r="AE2344" i="36"/>
  <c r="AF2344" i="36"/>
  <c r="X2345" i="36"/>
  <c r="Y2345" i="36"/>
  <c r="Z2345" i="36"/>
  <c r="AA2345" i="36"/>
  <c r="AB2345" i="36"/>
  <c r="AC2345" i="36"/>
  <c r="AE2345" i="36"/>
  <c r="AF2345" i="36"/>
  <c r="X2346" i="36"/>
  <c r="Y2346" i="36"/>
  <c r="Z2346" i="36"/>
  <c r="AA2346" i="36"/>
  <c r="AB2346" i="36"/>
  <c r="AC2346" i="36"/>
  <c r="AE2346" i="36"/>
  <c r="AF2346" i="36"/>
  <c r="X2347" i="36"/>
  <c r="Y2347" i="36"/>
  <c r="Z2347" i="36"/>
  <c r="AA2347" i="36"/>
  <c r="AB2347" i="36"/>
  <c r="AC2347" i="36"/>
  <c r="AE2347" i="36"/>
  <c r="AF2347" i="36"/>
  <c r="X2348" i="36"/>
  <c r="Y2348" i="36"/>
  <c r="Z2348" i="36"/>
  <c r="AA2348" i="36"/>
  <c r="AB2348" i="36"/>
  <c r="AC2348" i="36"/>
  <c r="AE2348" i="36"/>
  <c r="AF2348" i="36"/>
  <c r="X2349" i="36"/>
  <c r="Y2349" i="36"/>
  <c r="Z2349" i="36"/>
  <c r="AA2349" i="36"/>
  <c r="AB2349" i="36"/>
  <c r="AC2349" i="36"/>
  <c r="AE2349" i="36"/>
  <c r="AF2349" i="36"/>
  <c r="X2350" i="36"/>
  <c r="Y2350" i="36"/>
  <c r="Z2350" i="36"/>
  <c r="AA2350" i="36"/>
  <c r="AB2350" i="36"/>
  <c r="AC2350" i="36"/>
  <c r="AE2350" i="36"/>
  <c r="AF2350" i="36"/>
  <c r="X2351" i="36"/>
  <c r="Y2351" i="36"/>
  <c r="Z2351" i="36"/>
  <c r="AA2351" i="36"/>
  <c r="AB2351" i="36"/>
  <c r="AC2351" i="36"/>
  <c r="AE2351" i="36"/>
  <c r="AF2351" i="36"/>
  <c r="X2352" i="36"/>
  <c r="Y2352" i="36"/>
  <c r="Z2352" i="36"/>
  <c r="AA2352" i="36"/>
  <c r="AB2352" i="36"/>
  <c r="AC2352" i="36"/>
  <c r="AE2352" i="36"/>
  <c r="AF2352" i="36"/>
  <c r="X2353" i="36"/>
  <c r="Y2353" i="36"/>
  <c r="Z2353" i="36"/>
  <c r="AA2353" i="36"/>
  <c r="AB2353" i="36"/>
  <c r="AC2353" i="36"/>
  <c r="AE2353" i="36"/>
  <c r="AF2353" i="36"/>
  <c r="X2354" i="36"/>
  <c r="Y2354" i="36"/>
  <c r="Z2354" i="36"/>
  <c r="AA2354" i="36"/>
  <c r="AB2354" i="36"/>
  <c r="AC2354" i="36"/>
  <c r="AE2354" i="36"/>
  <c r="AF2354" i="36"/>
  <c r="X2355" i="36"/>
  <c r="Y2355" i="36"/>
  <c r="Z2355" i="36"/>
  <c r="AA2355" i="36"/>
  <c r="AB2355" i="36"/>
  <c r="AC2355" i="36"/>
  <c r="AE2355" i="36"/>
  <c r="AF2355" i="36"/>
  <c r="X2356" i="36"/>
  <c r="Y2356" i="36"/>
  <c r="Z2356" i="36"/>
  <c r="AA2356" i="36"/>
  <c r="AB2356" i="36"/>
  <c r="AC2356" i="36"/>
  <c r="AE2356" i="36"/>
  <c r="AF2356" i="36"/>
  <c r="X2357" i="36"/>
  <c r="Y2357" i="36"/>
  <c r="Z2357" i="36"/>
  <c r="AA2357" i="36"/>
  <c r="AB2357" i="36"/>
  <c r="AC2357" i="36"/>
  <c r="AE2357" i="36"/>
  <c r="AF2357" i="36"/>
  <c r="X2358" i="36"/>
  <c r="Y2358" i="36"/>
  <c r="Z2358" i="36"/>
  <c r="AA2358" i="36"/>
  <c r="AB2358" i="36"/>
  <c r="AC2358" i="36"/>
  <c r="AE2358" i="36"/>
  <c r="AF2358" i="36"/>
  <c r="X2359" i="36"/>
  <c r="Y2359" i="36"/>
  <c r="Z2359" i="36"/>
  <c r="AA2359" i="36"/>
  <c r="AB2359" i="36"/>
  <c r="AC2359" i="36"/>
  <c r="AE2359" i="36"/>
  <c r="AF2359" i="36"/>
  <c r="X2360" i="36"/>
  <c r="Y2360" i="36"/>
  <c r="Z2360" i="36"/>
  <c r="AA2360" i="36"/>
  <c r="AB2360" i="36"/>
  <c r="AC2360" i="36"/>
  <c r="AE2360" i="36"/>
  <c r="AF2360" i="36"/>
  <c r="X2361" i="36"/>
  <c r="Y2361" i="36"/>
  <c r="Z2361" i="36"/>
  <c r="AA2361" i="36"/>
  <c r="AB2361" i="36"/>
  <c r="AC2361" i="36"/>
  <c r="AE2361" i="36"/>
  <c r="AF2361" i="36"/>
  <c r="X2362" i="36"/>
  <c r="Y2362" i="36"/>
  <c r="Z2362" i="36"/>
  <c r="AA2362" i="36"/>
  <c r="AB2362" i="36"/>
  <c r="AC2362" i="36"/>
  <c r="AE2362" i="36"/>
  <c r="AF2362" i="36"/>
  <c r="X2363" i="36"/>
  <c r="Y2363" i="36"/>
  <c r="Z2363" i="36"/>
  <c r="AA2363" i="36"/>
  <c r="AB2363" i="36"/>
  <c r="AC2363" i="36"/>
  <c r="AE2363" i="36"/>
  <c r="AF2363" i="36"/>
  <c r="X2364" i="36"/>
  <c r="Y2364" i="36"/>
  <c r="Z2364" i="36"/>
  <c r="AA2364" i="36"/>
  <c r="AB2364" i="36"/>
  <c r="AC2364" i="36"/>
  <c r="AE2364" i="36"/>
  <c r="AF2364" i="36"/>
  <c r="X2365" i="36"/>
  <c r="Y2365" i="36"/>
  <c r="Z2365" i="36"/>
  <c r="AA2365" i="36"/>
  <c r="AB2365" i="36"/>
  <c r="AC2365" i="36"/>
  <c r="AE2365" i="36"/>
  <c r="AF2365" i="36"/>
  <c r="X2366" i="36"/>
  <c r="Y2366" i="36"/>
  <c r="Z2366" i="36"/>
  <c r="AA2366" i="36"/>
  <c r="AB2366" i="36"/>
  <c r="AC2366" i="36"/>
  <c r="AE2366" i="36"/>
  <c r="AF2366" i="36"/>
  <c r="X2367" i="36"/>
  <c r="Y2367" i="36"/>
  <c r="Z2367" i="36"/>
  <c r="AA2367" i="36"/>
  <c r="AB2367" i="36"/>
  <c r="AC2367" i="36"/>
  <c r="AE2367" i="36"/>
  <c r="AF2367" i="36"/>
  <c r="X2368" i="36"/>
  <c r="Y2368" i="36"/>
  <c r="Z2368" i="36"/>
  <c r="AA2368" i="36"/>
  <c r="AB2368" i="36"/>
  <c r="AC2368" i="36"/>
  <c r="AE2368" i="36"/>
  <c r="AF2368" i="36"/>
  <c r="X2369" i="36"/>
  <c r="Y2369" i="36"/>
  <c r="Z2369" i="36"/>
  <c r="AA2369" i="36"/>
  <c r="AB2369" i="36"/>
  <c r="AC2369" i="36"/>
  <c r="AE2369" i="36"/>
  <c r="AF2369" i="36"/>
  <c r="X2370" i="36"/>
  <c r="Y2370" i="36"/>
  <c r="Z2370" i="36"/>
  <c r="AA2370" i="36"/>
  <c r="AB2370" i="36"/>
  <c r="AC2370" i="36"/>
  <c r="AE2370" i="36"/>
  <c r="AF2370" i="36"/>
  <c r="X2371" i="36"/>
  <c r="Y2371" i="36"/>
  <c r="Z2371" i="36"/>
  <c r="AA2371" i="36"/>
  <c r="AB2371" i="36"/>
  <c r="AC2371" i="36"/>
  <c r="AE2371" i="36"/>
  <c r="AF2371" i="36"/>
  <c r="X2372" i="36"/>
  <c r="Y2372" i="36"/>
  <c r="Z2372" i="36"/>
  <c r="AA2372" i="36"/>
  <c r="AB2372" i="36"/>
  <c r="AC2372" i="36"/>
  <c r="AE2372" i="36"/>
  <c r="AF2372" i="36"/>
  <c r="X2373" i="36"/>
  <c r="Y2373" i="36"/>
  <c r="Z2373" i="36"/>
  <c r="AA2373" i="36"/>
  <c r="AB2373" i="36"/>
  <c r="AC2373" i="36"/>
  <c r="AE2373" i="36"/>
  <c r="AF2373" i="36"/>
  <c r="X2374" i="36"/>
  <c r="Y2374" i="36"/>
  <c r="Z2374" i="36"/>
  <c r="AA2374" i="36"/>
  <c r="AB2374" i="36"/>
  <c r="AC2374" i="36"/>
  <c r="AE2374" i="36"/>
  <c r="AF2374" i="36"/>
  <c r="X2375" i="36"/>
  <c r="Y2375" i="36"/>
  <c r="Z2375" i="36"/>
  <c r="AA2375" i="36"/>
  <c r="AB2375" i="36"/>
  <c r="AC2375" i="36"/>
  <c r="AE2375" i="36"/>
  <c r="AF2375" i="36"/>
  <c r="X2376" i="36"/>
  <c r="Y2376" i="36"/>
  <c r="Z2376" i="36"/>
  <c r="AA2376" i="36"/>
  <c r="AB2376" i="36"/>
  <c r="AC2376" i="36"/>
  <c r="AE2376" i="36"/>
  <c r="AF2376" i="36"/>
  <c r="X2377" i="36"/>
  <c r="Y2377" i="36"/>
  <c r="Z2377" i="36"/>
  <c r="AA2377" i="36"/>
  <c r="AB2377" i="36"/>
  <c r="AC2377" i="36"/>
  <c r="AE2377" i="36"/>
  <c r="AF2377" i="36"/>
  <c r="X2378" i="36"/>
  <c r="Y2378" i="36"/>
  <c r="Z2378" i="36"/>
  <c r="AA2378" i="36"/>
  <c r="AB2378" i="36"/>
  <c r="AC2378" i="36"/>
  <c r="AE2378" i="36"/>
  <c r="AF2378" i="36"/>
  <c r="X2379" i="36"/>
  <c r="Y2379" i="36"/>
  <c r="Z2379" i="36"/>
  <c r="AA2379" i="36"/>
  <c r="AB2379" i="36"/>
  <c r="AC2379" i="36"/>
  <c r="AE2379" i="36"/>
  <c r="AF2379" i="36"/>
  <c r="X2380" i="36"/>
  <c r="Y2380" i="36"/>
  <c r="Z2380" i="36"/>
  <c r="AA2380" i="36"/>
  <c r="AB2380" i="36"/>
  <c r="AC2380" i="36"/>
  <c r="AE2380" i="36"/>
  <c r="AF2380" i="36"/>
  <c r="X2381" i="36"/>
  <c r="Y2381" i="36"/>
  <c r="Z2381" i="36"/>
  <c r="AA2381" i="36"/>
  <c r="AB2381" i="36"/>
  <c r="AC2381" i="36"/>
  <c r="AE2381" i="36"/>
  <c r="AF2381" i="36"/>
  <c r="X2382" i="36"/>
  <c r="Y2382" i="36"/>
  <c r="Z2382" i="36"/>
  <c r="AA2382" i="36"/>
  <c r="AB2382" i="36"/>
  <c r="AC2382" i="36"/>
  <c r="AE2382" i="36"/>
  <c r="AF2382" i="36"/>
  <c r="X2383" i="36"/>
  <c r="Y2383" i="36"/>
  <c r="Z2383" i="36"/>
  <c r="AA2383" i="36"/>
  <c r="AB2383" i="36"/>
  <c r="AC2383" i="36"/>
  <c r="AE2383" i="36"/>
  <c r="AF2383" i="36"/>
  <c r="X2384" i="36"/>
  <c r="Y2384" i="36"/>
  <c r="Z2384" i="36"/>
  <c r="AA2384" i="36"/>
  <c r="AB2384" i="36"/>
  <c r="AC2384" i="36"/>
  <c r="AE2384" i="36"/>
  <c r="AF2384" i="36"/>
  <c r="X2385" i="36"/>
  <c r="Y2385" i="36"/>
  <c r="Z2385" i="36"/>
  <c r="AA2385" i="36"/>
  <c r="AB2385" i="36"/>
  <c r="AC2385" i="36"/>
  <c r="AE2385" i="36"/>
  <c r="AF2385" i="36"/>
  <c r="X2386" i="36"/>
  <c r="Y2386" i="36"/>
  <c r="Z2386" i="36"/>
  <c r="AA2386" i="36"/>
  <c r="AB2386" i="36"/>
  <c r="AC2386" i="36"/>
  <c r="AE2386" i="36"/>
  <c r="AF2386" i="36"/>
  <c r="X2387" i="36"/>
  <c r="Y2387" i="36"/>
  <c r="Z2387" i="36"/>
  <c r="AA2387" i="36"/>
  <c r="AB2387" i="36"/>
  <c r="AC2387" i="36"/>
  <c r="AE2387" i="36"/>
  <c r="AF2387" i="36"/>
  <c r="X2388" i="36"/>
  <c r="Y2388" i="36"/>
  <c r="Z2388" i="36"/>
  <c r="AA2388" i="36"/>
  <c r="AB2388" i="36"/>
  <c r="AC2388" i="36"/>
  <c r="AE2388" i="36"/>
  <c r="AF2388" i="36"/>
  <c r="X2389" i="36"/>
  <c r="Y2389" i="36"/>
  <c r="Z2389" i="36"/>
  <c r="AA2389" i="36"/>
  <c r="AB2389" i="36"/>
  <c r="AC2389" i="36"/>
  <c r="AE2389" i="36"/>
  <c r="AF2389" i="36"/>
  <c r="X2390" i="36"/>
  <c r="Y2390" i="36"/>
  <c r="Z2390" i="36"/>
  <c r="AA2390" i="36"/>
  <c r="AB2390" i="36"/>
  <c r="AC2390" i="36"/>
  <c r="AE2390" i="36"/>
  <c r="AF2390" i="36"/>
  <c r="X2391" i="36"/>
  <c r="Y2391" i="36"/>
  <c r="Z2391" i="36"/>
  <c r="AA2391" i="36"/>
  <c r="AB2391" i="36"/>
  <c r="AC2391" i="36"/>
  <c r="AE2391" i="36"/>
  <c r="AF2391" i="36"/>
  <c r="X2392" i="36"/>
  <c r="Y2392" i="36"/>
  <c r="Z2392" i="36"/>
  <c r="AA2392" i="36"/>
  <c r="AB2392" i="36"/>
  <c r="AC2392" i="36"/>
  <c r="AE2392" i="36"/>
  <c r="AF2392" i="36"/>
  <c r="X2393" i="36"/>
  <c r="Y2393" i="36"/>
  <c r="Z2393" i="36"/>
  <c r="AA2393" i="36"/>
  <c r="AB2393" i="36"/>
  <c r="AC2393" i="36"/>
  <c r="AE2393" i="36"/>
  <c r="AF2393" i="36"/>
  <c r="X2394" i="36"/>
  <c r="Y2394" i="36"/>
  <c r="Z2394" i="36"/>
  <c r="AA2394" i="36"/>
  <c r="AB2394" i="36"/>
  <c r="AC2394" i="36"/>
  <c r="AE2394" i="36"/>
  <c r="AF2394" i="36"/>
  <c r="X2395" i="36"/>
  <c r="Y2395" i="36"/>
  <c r="Z2395" i="36"/>
  <c r="AA2395" i="36"/>
  <c r="AB2395" i="36"/>
  <c r="AC2395" i="36"/>
  <c r="AE2395" i="36"/>
  <c r="AF2395" i="36"/>
  <c r="X2396" i="36"/>
  <c r="Y2396" i="36"/>
  <c r="Z2396" i="36"/>
  <c r="AA2396" i="36"/>
  <c r="AB2396" i="36"/>
  <c r="AC2396" i="36"/>
  <c r="AE2396" i="36"/>
  <c r="AF2396" i="36"/>
  <c r="X2397" i="36"/>
  <c r="Y2397" i="36"/>
  <c r="Z2397" i="36"/>
  <c r="AA2397" i="36"/>
  <c r="AB2397" i="36"/>
  <c r="AC2397" i="36"/>
  <c r="AE2397" i="36"/>
  <c r="AF2397" i="36"/>
  <c r="X2398" i="36"/>
  <c r="Y2398" i="36"/>
  <c r="Z2398" i="36"/>
  <c r="AA2398" i="36"/>
  <c r="AB2398" i="36"/>
  <c r="AC2398" i="36"/>
  <c r="AE2398" i="36"/>
  <c r="AF2398" i="36"/>
  <c r="X2399" i="36"/>
  <c r="Y2399" i="36"/>
  <c r="Z2399" i="36"/>
  <c r="AA2399" i="36"/>
  <c r="AB2399" i="36"/>
  <c r="AC2399" i="36"/>
  <c r="AE2399" i="36"/>
  <c r="AF2399" i="36"/>
  <c r="X2400" i="36"/>
  <c r="Y2400" i="36"/>
  <c r="Z2400" i="36"/>
  <c r="AA2400" i="36"/>
  <c r="AB2400" i="36"/>
  <c r="AC2400" i="36"/>
  <c r="AE2400" i="36"/>
  <c r="AF2400" i="36"/>
  <c r="X2401" i="36"/>
  <c r="Y2401" i="36"/>
  <c r="Z2401" i="36"/>
  <c r="AA2401" i="36"/>
  <c r="AB2401" i="36"/>
  <c r="AC2401" i="36"/>
  <c r="AE2401" i="36"/>
  <c r="AF2401" i="36"/>
  <c r="X2402" i="36"/>
  <c r="Y2402" i="36"/>
  <c r="Z2402" i="36"/>
  <c r="AA2402" i="36"/>
  <c r="AB2402" i="36"/>
  <c r="AC2402" i="36"/>
  <c r="AE2402" i="36"/>
  <c r="AF2402" i="36"/>
  <c r="X2403" i="36"/>
  <c r="Y2403" i="36"/>
  <c r="Z2403" i="36"/>
  <c r="AA2403" i="36"/>
  <c r="AB2403" i="36"/>
  <c r="AC2403" i="36"/>
  <c r="AE2403" i="36"/>
  <c r="AF2403" i="36"/>
  <c r="X2404" i="36"/>
  <c r="Y2404" i="36"/>
  <c r="Z2404" i="36"/>
  <c r="AA2404" i="36"/>
  <c r="AB2404" i="36"/>
  <c r="AC2404" i="36"/>
  <c r="AE2404" i="36"/>
  <c r="AF2404" i="36"/>
  <c r="X2405" i="36"/>
  <c r="Y2405" i="36"/>
  <c r="Z2405" i="36"/>
  <c r="AA2405" i="36"/>
  <c r="AB2405" i="36"/>
  <c r="AC2405" i="36"/>
  <c r="AE2405" i="36"/>
  <c r="AF2405" i="36"/>
  <c r="X2406" i="36"/>
  <c r="Y2406" i="36"/>
  <c r="Z2406" i="36"/>
  <c r="AA2406" i="36"/>
  <c r="AB2406" i="36"/>
  <c r="AC2406" i="36"/>
  <c r="AE2406" i="36"/>
  <c r="AF2406" i="36"/>
  <c r="X2407" i="36"/>
  <c r="Y2407" i="36"/>
  <c r="Z2407" i="36"/>
  <c r="AA2407" i="36"/>
  <c r="AB2407" i="36"/>
  <c r="AC2407" i="36"/>
  <c r="AE2407" i="36"/>
  <c r="AF2407" i="36"/>
  <c r="X2408" i="36"/>
  <c r="Y2408" i="36"/>
  <c r="Z2408" i="36"/>
  <c r="AA2408" i="36"/>
  <c r="AB2408" i="36"/>
  <c r="AC2408" i="36"/>
  <c r="AE2408" i="36"/>
  <c r="AF2408" i="36"/>
  <c r="X2409" i="36"/>
  <c r="Y2409" i="36"/>
  <c r="Z2409" i="36"/>
  <c r="AA2409" i="36"/>
  <c r="AB2409" i="36"/>
  <c r="AC2409" i="36"/>
  <c r="AE2409" i="36"/>
  <c r="AF2409" i="36"/>
  <c r="X2410" i="36"/>
  <c r="Y2410" i="36"/>
  <c r="Z2410" i="36"/>
  <c r="AA2410" i="36"/>
  <c r="AB2410" i="36"/>
  <c r="AC2410" i="36"/>
  <c r="AE2410" i="36"/>
  <c r="AF2410" i="36"/>
  <c r="X2411" i="36"/>
  <c r="Y2411" i="36"/>
  <c r="Z2411" i="36"/>
  <c r="AA2411" i="36"/>
  <c r="AB2411" i="36"/>
  <c r="AC2411" i="36"/>
  <c r="AE2411" i="36"/>
  <c r="AF2411" i="36"/>
  <c r="X2412" i="36"/>
  <c r="Y2412" i="36"/>
  <c r="Z2412" i="36"/>
  <c r="AA2412" i="36"/>
  <c r="AB2412" i="36"/>
  <c r="AC2412" i="36"/>
  <c r="AE2412" i="36"/>
  <c r="AF2412" i="36"/>
  <c r="X2413" i="36"/>
  <c r="Y2413" i="36"/>
  <c r="Z2413" i="36"/>
  <c r="AA2413" i="36"/>
  <c r="AB2413" i="36"/>
  <c r="AC2413" i="36"/>
  <c r="AE2413" i="36"/>
  <c r="AF2413" i="36"/>
  <c r="X2414" i="36"/>
  <c r="Y2414" i="36"/>
  <c r="Z2414" i="36"/>
  <c r="AA2414" i="36"/>
  <c r="AB2414" i="36"/>
  <c r="AC2414" i="36"/>
  <c r="AE2414" i="36"/>
  <c r="AF2414" i="36"/>
  <c r="X2415" i="36"/>
  <c r="Y2415" i="36"/>
  <c r="Z2415" i="36"/>
  <c r="AA2415" i="36"/>
  <c r="AB2415" i="36"/>
  <c r="AC2415" i="36"/>
  <c r="AE2415" i="36"/>
  <c r="AF2415" i="36"/>
  <c r="X2416" i="36"/>
  <c r="Y2416" i="36"/>
  <c r="Z2416" i="36"/>
  <c r="AA2416" i="36"/>
  <c r="AB2416" i="36"/>
  <c r="AC2416" i="36"/>
  <c r="AE2416" i="36"/>
  <c r="AF2416" i="36"/>
  <c r="X2417" i="36"/>
  <c r="Y2417" i="36"/>
  <c r="Z2417" i="36"/>
  <c r="AA2417" i="36"/>
  <c r="AB2417" i="36"/>
  <c r="AC2417" i="36"/>
  <c r="AE2417" i="36"/>
  <c r="AF2417" i="36"/>
  <c r="X2418" i="36"/>
  <c r="Y2418" i="36"/>
  <c r="Z2418" i="36"/>
  <c r="AA2418" i="36"/>
  <c r="AB2418" i="36"/>
  <c r="AC2418" i="36"/>
  <c r="AE2418" i="36"/>
  <c r="AF2418" i="36"/>
  <c r="X2419" i="36"/>
  <c r="Y2419" i="36"/>
  <c r="Z2419" i="36"/>
  <c r="AA2419" i="36"/>
  <c r="AB2419" i="36"/>
  <c r="AC2419" i="36"/>
  <c r="AE2419" i="36"/>
  <c r="AF2419" i="36"/>
  <c r="X2420" i="36"/>
  <c r="Y2420" i="36"/>
  <c r="Z2420" i="36"/>
  <c r="AA2420" i="36"/>
  <c r="AB2420" i="36"/>
  <c r="AC2420" i="36"/>
  <c r="AE2420" i="36"/>
  <c r="AF2420" i="36"/>
  <c r="X2421" i="36"/>
  <c r="Y2421" i="36"/>
  <c r="Z2421" i="36"/>
  <c r="AA2421" i="36"/>
  <c r="AB2421" i="36"/>
  <c r="AC2421" i="36"/>
  <c r="AE2421" i="36"/>
  <c r="AF2421" i="36"/>
  <c r="X2422" i="36"/>
  <c r="Y2422" i="36"/>
  <c r="Z2422" i="36"/>
  <c r="AA2422" i="36"/>
  <c r="AB2422" i="36"/>
  <c r="AC2422" i="36"/>
  <c r="AE2422" i="36"/>
  <c r="AF2422" i="36"/>
  <c r="X2423" i="36"/>
  <c r="Y2423" i="36"/>
  <c r="Z2423" i="36"/>
  <c r="AA2423" i="36"/>
  <c r="AB2423" i="36"/>
  <c r="AC2423" i="36"/>
  <c r="AE2423" i="36"/>
  <c r="AF2423" i="36"/>
  <c r="X2424" i="36"/>
  <c r="Y2424" i="36"/>
  <c r="Z2424" i="36"/>
  <c r="AA2424" i="36"/>
  <c r="AB2424" i="36"/>
  <c r="AC2424" i="36"/>
  <c r="AE2424" i="36"/>
  <c r="AF2424" i="36"/>
  <c r="X2425" i="36"/>
  <c r="Y2425" i="36"/>
  <c r="Z2425" i="36"/>
  <c r="AA2425" i="36"/>
  <c r="AB2425" i="36"/>
  <c r="AC2425" i="36"/>
  <c r="AE2425" i="36"/>
  <c r="AF2425" i="36"/>
  <c r="X2426" i="36"/>
  <c r="Y2426" i="36"/>
  <c r="Z2426" i="36"/>
  <c r="AA2426" i="36"/>
  <c r="AB2426" i="36"/>
  <c r="AC2426" i="36"/>
  <c r="AE2426" i="36"/>
  <c r="AF2426" i="36"/>
  <c r="X2427" i="36"/>
  <c r="Y2427" i="36"/>
  <c r="Z2427" i="36"/>
  <c r="AA2427" i="36"/>
  <c r="AB2427" i="36"/>
  <c r="AC2427" i="36"/>
  <c r="AE2427" i="36"/>
  <c r="AF2427" i="36"/>
  <c r="X2428" i="36"/>
  <c r="Y2428" i="36"/>
  <c r="Z2428" i="36"/>
  <c r="AA2428" i="36"/>
  <c r="AB2428" i="36"/>
  <c r="AC2428" i="36"/>
  <c r="AE2428" i="36"/>
  <c r="AF2428" i="36"/>
  <c r="X2429" i="36"/>
  <c r="Y2429" i="36"/>
  <c r="Z2429" i="36"/>
  <c r="AA2429" i="36"/>
  <c r="AB2429" i="36"/>
  <c r="AC2429" i="36"/>
  <c r="AE2429" i="36"/>
  <c r="AF2429" i="36"/>
  <c r="X2430" i="36"/>
  <c r="Y2430" i="36"/>
  <c r="Z2430" i="36"/>
  <c r="AA2430" i="36"/>
  <c r="AB2430" i="36"/>
  <c r="AC2430" i="36"/>
  <c r="AE2430" i="36"/>
  <c r="AF2430" i="36"/>
  <c r="X2431" i="36"/>
  <c r="Y2431" i="36"/>
  <c r="Z2431" i="36"/>
  <c r="AA2431" i="36"/>
  <c r="AB2431" i="36"/>
  <c r="AC2431" i="36"/>
  <c r="AE2431" i="36"/>
  <c r="AF2431" i="36"/>
  <c r="X2432" i="36"/>
  <c r="Y2432" i="36"/>
  <c r="Z2432" i="36"/>
  <c r="AA2432" i="36"/>
  <c r="AB2432" i="36"/>
  <c r="AC2432" i="36"/>
  <c r="AE2432" i="36"/>
  <c r="AF2432" i="36"/>
  <c r="X2433" i="36"/>
  <c r="Y2433" i="36"/>
  <c r="Z2433" i="36"/>
  <c r="AA2433" i="36"/>
  <c r="AB2433" i="36"/>
  <c r="AC2433" i="36"/>
  <c r="AE2433" i="36"/>
  <c r="AF2433" i="36"/>
  <c r="X2434" i="36"/>
  <c r="Y2434" i="36"/>
  <c r="Z2434" i="36"/>
  <c r="AA2434" i="36"/>
  <c r="AB2434" i="36"/>
  <c r="AC2434" i="36"/>
  <c r="AE2434" i="36"/>
  <c r="AF2434" i="36"/>
  <c r="X2435" i="36"/>
  <c r="Y2435" i="36"/>
  <c r="Z2435" i="36"/>
  <c r="AA2435" i="36"/>
  <c r="AB2435" i="36"/>
  <c r="AC2435" i="36"/>
  <c r="AE2435" i="36"/>
  <c r="AF2435" i="36"/>
  <c r="X2436" i="36"/>
  <c r="Y2436" i="36"/>
  <c r="Z2436" i="36"/>
  <c r="AA2436" i="36"/>
  <c r="AB2436" i="36"/>
  <c r="AC2436" i="36"/>
  <c r="AE2436" i="36"/>
  <c r="AF2436" i="36"/>
  <c r="X2437" i="36"/>
  <c r="Y2437" i="36"/>
  <c r="Z2437" i="36"/>
  <c r="AA2437" i="36"/>
  <c r="AB2437" i="36"/>
  <c r="AC2437" i="36"/>
  <c r="AE2437" i="36"/>
  <c r="AF2437" i="36"/>
  <c r="X2438" i="36"/>
  <c r="Y2438" i="36"/>
  <c r="Z2438" i="36"/>
  <c r="AA2438" i="36"/>
  <c r="AB2438" i="36"/>
  <c r="AC2438" i="36"/>
  <c r="AE2438" i="36"/>
  <c r="AF2438" i="36"/>
  <c r="X2439" i="36"/>
  <c r="Y2439" i="36"/>
  <c r="Z2439" i="36"/>
  <c r="AA2439" i="36"/>
  <c r="AB2439" i="36"/>
  <c r="AC2439" i="36"/>
  <c r="AE2439" i="36"/>
  <c r="AF2439" i="36"/>
  <c r="X2440" i="36"/>
  <c r="Y2440" i="36"/>
  <c r="Z2440" i="36"/>
  <c r="AA2440" i="36"/>
  <c r="AB2440" i="36"/>
  <c r="AC2440" i="36"/>
  <c r="AE2440" i="36"/>
  <c r="AF2440" i="36"/>
  <c r="X2441" i="36"/>
  <c r="Y2441" i="36"/>
  <c r="Z2441" i="36"/>
  <c r="AA2441" i="36"/>
  <c r="AB2441" i="36"/>
  <c r="AC2441" i="36"/>
  <c r="AE2441" i="36"/>
  <c r="AF2441" i="36"/>
  <c r="X2442" i="36"/>
  <c r="Y2442" i="36"/>
  <c r="Z2442" i="36"/>
  <c r="AA2442" i="36"/>
  <c r="AB2442" i="36"/>
  <c r="AC2442" i="36"/>
  <c r="AE2442" i="36"/>
  <c r="AF2442" i="36"/>
  <c r="X2443" i="36"/>
  <c r="Y2443" i="36"/>
  <c r="Z2443" i="36"/>
  <c r="AA2443" i="36"/>
  <c r="AB2443" i="36"/>
  <c r="AC2443" i="36"/>
  <c r="AE2443" i="36"/>
  <c r="AF2443" i="36"/>
  <c r="X2444" i="36"/>
  <c r="Y2444" i="36"/>
  <c r="Z2444" i="36"/>
  <c r="AA2444" i="36"/>
  <c r="AB2444" i="36"/>
  <c r="AC2444" i="36"/>
  <c r="AE2444" i="36"/>
  <c r="AF2444" i="36"/>
  <c r="X2445" i="36"/>
  <c r="Y2445" i="36"/>
  <c r="Z2445" i="36"/>
  <c r="AA2445" i="36"/>
  <c r="AB2445" i="36"/>
  <c r="AC2445" i="36"/>
  <c r="AE2445" i="36"/>
  <c r="AF2445" i="36"/>
  <c r="X2446" i="36"/>
  <c r="Y2446" i="36"/>
  <c r="Z2446" i="36"/>
  <c r="AA2446" i="36"/>
  <c r="AB2446" i="36"/>
  <c r="AC2446" i="36"/>
  <c r="AE2446" i="36"/>
  <c r="AF2446" i="36"/>
  <c r="X2447" i="36"/>
  <c r="Y2447" i="36"/>
  <c r="Z2447" i="36"/>
  <c r="AA2447" i="36"/>
  <c r="AB2447" i="36"/>
  <c r="AC2447" i="36"/>
  <c r="AE2447" i="36"/>
  <c r="AF2447" i="36"/>
  <c r="X2448" i="36"/>
  <c r="Y2448" i="36"/>
  <c r="Z2448" i="36"/>
  <c r="AA2448" i="36"/>
  <c r="AB2448" i="36"/>
  <c r="AC2448" i="36"/>
  <c r="AE2448" i="36"/>
  <c r="AF2448" i="36"/>
  <c r="X2449" i="36"/>
  <c r="Y2449" i="36"/>
  <c r="Z2449" i="36"/>
  <c r="AA2449" i="36"/>
  <c r="AB2449" i="36"/>
  <c r="AC2449" i="36"/>
  <c r="AE2449" i="36"/>
  <c r="AF2449" i="36"/>
  <c r="X2450" i="36"/>
  <c r="Y2450" i="36"/>
  <c r="Z2450" i="36"/>
  <c r="AA2450" i="36"/>
  <c r="AB2450" i="36"/>
  <c r="AC2450" i="36"/>
  <c r="AE2450" i="36"/>
  <c r="AF2450" i="36"/>
  <c r="X2451" i="36"/>
  <c r="Y2451" i="36"/>
  <c r="Z2451" i="36"/>
  <c r="AA2451" i="36"/>
  <c r="AB2451" i="36"/>
  <c r="AC2451" i="36"/>
  <c r="AE2451" i="36"/>
  <c r="AF2451" i="36"/>
  <c r="X2452" i="36"/>
  <c r="Y2452" i="36"/>
  <c r="Z2452" i="36"/>
  <c r="AA2452" i="36"/>
  <c r="AB2452" i="36"/>
  <c r="AC2452" i="36"/>
  <c r="AE2452" i="36"/>
  <c r="AF2452" i="36"/>
  <c r="X2453" i="36"/>
  <c r="Y2453" i="36"/>
  <c r="Z2453" i="36"/>
  <c r="AA2453" i="36"/>
  <c r="AB2453" i="36"/>
  <c r="AC2453" i="36"/>
  <c r="AE2453" i="36"/>
  <c r="AF2453" i="36"/>
  <c r="X2454" i="36"/>
  <c r="Y2454" i="36"/>
  <c r="Z2454" i="36"/>
  <c r="AA2454" i="36"/>
  <c r="AB2454" i="36"/>
  <c r="AC2454" i="36"/>
  <c r="AE2454" i="36"/>
  <c r="AF2454" i="36"/>
  <c r="X2455" i="36"/>
  <c r="Y2455" i="36"/>
  <c r="Z2455" i="36"/>
  <c r="AA2455" i="36"/>
  <c r="AB2455" i="36"/>
  <c r="AC2455" i="36"/>
  <c r="AE2455" i="36"/>
  <c r="AF2455" i="36"/>
  <c r="X2456" i="36"/>
  <c r="Y2456" i="36"/>
  <c r="Z2456" i="36"/>
  <c r="AA2456" i="36"/>
  <c r="AB2456" i="36"/>
  <c r="AC2456" i="36"/>
  <c r="AE2456" i="36"/>
  <c r="AF2456" i="36"/>
  <c r="X2457" i="36"/>
  <c r="Y2457" i="36"/>
  <c r="Z2457" i="36"/>
  <c r="AA2457" i="36"/>
  <c r="AB2457" i="36"/>
  <c r="AC2457" i="36"/>
  <c r="AE2457" i="36"/>
  <c r="AF2457" i="36"/>
  <c r="X2458" i="36"/>
  <c r="Y2458" i="36"/>
  <c r="Z2458" i="36"/>
  <c r="AA2458" i="36"/>
  <c r="AB2458" i="36"/>
  <c r="AC2458" i="36"/>
  <c r="AE2458" i="36"/>
  <c r="AF2458" i="36"/>
  <c r="X2459" i="36"/>
  <c r="Y2459" i="36"/>
  <c r="Z2459" i="36"/>
  <c r="AA2459" i="36"/>
  <c r="AB2459" i="36"/>
  <c r="AC2459" i="36"/>
  <c r="AE2459" i="36"/>
  <c r="AF2459" i="36"/>
  <c r="X2460" i="36"/>
  <c r="Y2460" i="36"/>
  <c r="Z2460" i="36"/>
  <c r="AA2460" i="36"/>
  <c r="AB2460" i="36"/>
  <c r="AC2460" i="36"/>
  <c r="AE2460" i="36"/>
  <c r="AF2460" i="36"/>
  <c r="X2461" i="36"/>
  <c r="Y2461" i="36"/>
  <c r="Z2461" i="36"/>
  <c r="AA2461" i="36"/>
  <c r="AB2461" i="36"/>
  <c r="AC2461" i="36"/>
  <c r="AE2461" i="36"/>
  <c r="AF2461" i="36"/>
  <c r="X2462" i="36"/>
  <c r="Y2462" i="36"/>
  <c r="Z2462" i="36"/>
  <c r="AA2462" i="36"/>
  <c r="AB2462" i="36"/>
  <c r="AC2462" i="36"/>
  <c r="AE2462" i="36"/>
  <c r="AF2462" i="36"/>
  <c r="X2463" i="36"/>
  <c r="Y2463" i="36"/>
  <c r="Z2463" i="36"/>
  <c r="AA2463" i="36"/>
  <c r="AB2463" i="36"/>
  <c r="AC2463" i="36"/>
  <c r="AE2463" i="36"/>
  <c r="AF2463" i="36"/>
  <c r="X2464" i="36"/>
  <c r="Y2464" i="36"/>
  <c r="Z2464" i="36"/>
  <c r="AA2464" i="36"/>
  <c r="AB2464" i="36"/>
  <c r="AC2464" i="36"/>
  <c r="AE2464" i="36"/>
  <c r="AF2464" i="36"/>
  <c r="X2465" i="36"/>
  <c r="Y2465" i="36"/>
  <c r="Z2465" i="36"/>
  <c r="AA2465" i="36"/>
  <c r="AB2465" i="36"/>
  <c r="AC2465" i="36"/>
  <c r="AE2465" i="36"/>
  <c r="AF2465" i="36"/>
  <c r="X2466" i="36"/>
  <c r="Y2466" i="36"/>
  <c r="Z2466" i="36"/>
  <c r="AA2466" i="36"/>
  <c r="AB2466" i="36"/>
  <c r="AC2466" i="36"/>
  <c r="AE2466" i="36"/>
  <c r="AF2466" i="36"/>
  <c r="X2467" i="36"/>
  <c r="Y2467" i="36"/>
  <c r="Z2467" i="36"/>
  <c r="AA2467" i="36"/>
  <c r="AB2467" i="36"/>
  <c r="AC2467" i="36"/>
  <c r="AE2467" i="36"/>
  <c r="AF2467" i="36"/>
  <c r="X2468" i="36"/>
  <c r="Y2468" i="36"/>
  <c r="Z2468" i="36"/>
  <c r="AA2468" i="36"/>
  <c r="AB2468" i="36"/>
  <c r="AC2468" i="36"/>
  <c r="AE2468" i="36"/>
  <c r="AF2468" i="36"/>
  <c r="X2469" i="36"/>
  <c r="Y2469" i="36"/>
  <c r="Z2469" i="36"/>
  <c r="AA2469" i="36"/>
  <c r="AB2469" i="36"/>
  <c r="AC2469" i="36"/>
  <c r="AE2469" i="36"/>
  <c r="AF2469" i="36"/>
  <c r="X2470" i="36"/>
  <c r="Y2470" i="36"/>
  <c r="Z2470" i="36"/>
  <c r="AA2470" i="36"/>
  <c r="AB2470" i="36"/>
  <c r="AC2470" i="36"/>
  <c r="AE2470" i="36"/>
  <c r="AF2470" i="36"/>
  <c r="X2471" i="36"/>
  <c r="Y2471" i="36"/>
  <c r="Z2471" i="36"/>
  <c r="AA2471" i="36"/>
  <c r="AB2471" i="36"/>
  <c r="AC2471" i="36"/>
  <c r="AE2471" i="36"/>
  <c r="AF2471" i="36"/>
  <c r="X2472" i="36"/>
  <c r="Y2472" i="36"/>
  <c r="Z2472" i="36"/>
  <c r="AA2472" i="36"/>
  <c r="AB2472" i="36"/>
  <c r="AC2472" i="36"/>
  <c r="AE2472" i="36"/>
  <c r="AF2472" i="36"/>
  <c r="X2473" i="36"/>
  <c r="Y2473" i="36"/>
  <c r="Z2473" i="36"/>
  <c r="AA2473" i="36"/>
  <c r="AB2473" i="36"/>
  <c r="AC2473" i="36"/>
  <c r="AE2473" i="36"/>
  <c r="AF2473" i="36"/>
  <c r="X2474" i="36"/>
  <c r="Y2474" i="36"/>
  <c r="Z2474" i="36"/>
  <c r="AA2474" i="36"/>
  <c r="AB2474" i="36"/>
  <c r="AC2474" i="36"/>
  <c r="AE2474" i="36"/>
  <c r="AF2474" i="36"/>
  <c r="X2475" i="36"/>
  <c r="Y2475" i="36"/>
  <c r="Z2475" i="36"/>
  <c r="AA2475" i="36"/>
  <c r="AB2475" i="36"/>
  <c r="AC2475" i="36"/>
  <c r="AE2475" i="36"/>
  <c r="AF2475" i="36"/>
  <c r="X2476" i="36"/>
  <c r="Y2476" i="36"/>
  <c r="Z2476" i="36"/>
  <c r="AA2476" i="36"/>
  <c r="AB2476" i="36"/>
  <c r="AC2476" i="36"/>
  <c r="AE2476" i="36"/>
  <c r="AF2476" i="36"/>
  <c r="X2477" i="36"/>
  <c r="Y2477" i="36"/>
  <c r="Z2477" i="36"/>
  <c r="AA2477" i="36"/>
  <c r="AB2477" i="36"/>
  <c r="AC2477" i="36"/>
  <c r="AE2477" i="36"/>
  <c r="AF2477" i="36"/>
  <c r="X2478" i="36"/>
  <c r="Y2478" i="36"/>
  <c r="Z2478" i="36"/>
  <c r="AA2478" i="36"/>
  <c r="AB2478" i="36"/>
  <c r="AC2478" i="36"/>
  <c r="AE2478" i="36"/>
  <c r="AF2478" i="36"/>
  <c r="X2479" i="36"/>
  <c r="Y2479" i="36"/>
  <c r="Z2479" i="36"/>
  <c r="AA2479" i="36"/>
  <c r="AB2479" i="36"/>
  <c r="AC2479" i="36"/>
  <c r="AE2479" i="36"/>
  <c r="AF2479" i="36"/>
  <c r="X2480" i="36"/>
  <c r="Y2480" i="36"/>
  <c r="Z2480" i="36"/>
  <c r="AA2480" i="36"/>
  <c r="AB2480" i="36"/>
  <c r="AC2480" i="36"/>
  <c r="AE2480" i="36"/>
  <c r="AF2480" i="36"/>
  <c r="X2481" i="36"/>
  <c r="Y2481" i="36"/>
  <c r="Z2481" i="36"/>
  <c r="AA2481" i="36"/>
  <c r="AB2481" i="36"/>
  <c r="AC2481" i="36"/>
  <c r="AE2481" i="36"/>
  <c r="AF2481" i="36"/>
  <c r="X2482" i="36"/>
  <c r="Y2482" i="36"/>
  <c r="Z2482" i="36"/>
  <c r="AA2482" i="36"/>
  <c r="AB2482" i="36"/>
  <c r="AC2482" i="36"/>
  <c r="AE2482" i="36"/>
  <c r="AF2482" i="36"/>
  <c r="X2483" i="36"/>
  <c r="Y2483" i="36"/>
  <c r="Z2483" i="36"/>
  <c r="AA2483" i="36"/>
  <c r="AB2483" i="36"/>
  <c r="AC2483" i="36"/>
  <c r="AE2483" i="36"/>
  <c r="AF2483" i="36"/>
  <c r="X2484" i="36"/>
  <c r="Y2484" i="36"/>
  <c r="Z2484" i="36"/>
  <c r="AA2484" i="36"/>
  <c r="AB2484" i="36"/>
  <c r="AC2484" i="36"/>
  <c r="AE2484" i="36"/>
  <c r="AF2484" i="36"/>
  <c r="X2485" i="36"/>
  <c r="Y2485" i="36"/>
  <c r="Z2485" i="36"/>
  <c r="AA2485" i="36"/>
  <c r="AB2485" i="36"/>
  <c r="AC2485" i="36"/>
  <c r="AE2485" i="36"/>
  <c r="AF2485" i="36"/>
  <c r="X2486" i="36"/>
  <c r="Y2486" i="36"/>
  <c r="Z2486" i="36"/>
  <c r="AA2486" i="36"/>
  <c r="AB2486" i="36"/>
  <c r="AC2486" i="36"/>
  <c r="AE2486" i="36"/>
  <c r="AF2486" i="36"/>
  <c r="X2487" i="36"/>
  <c r="Y2487" i="36"/>
  <c r="Z2487" i="36"/>
  <c r="AA2487" i="36"/>
  <c r="AB2487" i="36"/>
  <c r="AC2487" i="36"/>
  <c r="AE2487" i="36"/>
  <c r="AF2487" i="36"/>
  <c r="X2488" i="36"/>
  <c r="Y2488" i="36"/>
  <c r="Z2488" i="36"/>
  <c r="AA2488" i="36"/>
  <c r="AB2488" i="36"/>
  <c r="AC2488" i="36"/>
  <c r="AE2488" i="36"/>
  <c r="AF2488" i="36"/>
  <c r="X2489" i="36"/>
  <c r="Y2489" i="36"/>
  <c r="Z2489" i="36"/>
  <c r="AA2489" i="36"/>
  <c r="AB2489" i="36"/>
  <c r="AC2489" i="36"/>
  <c r="AE2489" i="36"/>
  <c r="AF2489" i="36"/>
  <c r="X2490" i="36"/>
  <c r="Y2490" i="36"/>
  <c r="Z2490" i="36"/>
  <c r="AA2490" i="36"/>
  <c r="AB2490" i="36"/>
  <c r="AC2490" i="36"/>
  <c r="AE2490" i="36"/>
  <c r="AF2490" i="36"/>
  <c r="X2491" i="36"/>
  <c r="Y2491" i="36"/>
  <c r="Z2491" i="36"/>
  <c r="AA2491" i="36"/>
  <c r="AB2491" i="36"/>
  <c r="AC2491" i="36"/>
  <c r="AE2491" i="36"/>
  <c r="AF2491" i="36"/>
  <c r="X2492" i="36"/>
  <c r="Y2492" i="36"/>
  <c r="Z2492" i="36"/>
  <c r="AA2492" i="36"/>
  <c r="AB2492" i="36"/>
  <c r="AC2492" i="36"/>
  <c r="AE2492" i="36"/>
  <c r="AF2492" i="36"/>
  <c r="X2493" i="36"/>
  <c r="Y2493" i="36"/>
  <c r="Z2493" i="36"/>
  <c r="AA2493" i="36"/>
  <c r="AB2493" i="36"/>
  <c r="AC2493" i="36"/>
  <c r="AE2493" i="36"/>
  <c r="AF2493" i="36"/>
  <c r="X2494" i="36"/>
  <c r="Y2494" i="36"/>
  <c r="Z2494" i="36"/>
  <c r="AA2494" i="36"/>
  <c r="AB2494" i="36"/>
  <c r="AC2494" i="36"/>
  <c r="AE2494" i="36"/>
  <c r="AF2494" i="36"/>
  <c r="X2495" i="36"/>
  <c r="Y2495" i="36"/>
  <c r="Z2495" i="36"/>
  <c r="AA2495" i="36"/>
  <c r="AB2495" i="36"/>
  <c r="AC2495" i="36"/>
  <c r="AE2495" i="36"/>
  <c r="AF2495" i="36"/>
  <c r="X2496" i="36"/>
  <c r="Y2496" i="36"/>
  <c r="Z2496" i="36"/>
  <c r="AA2496" i="36"/>
  <c r="AB2496" i="36"/>
  <c r="AC2496" i="36"/>
  <c r="AE2496" i="36"/>
  <c r="AF2496" i="36"/>
  <c r="X2497" i="36"/>
  <c r="Y2497" i="36"/>
  <c r="Z2497" i="36"/>
  <c r="AA2497" i="36"/>
  <c r="AB2497" i="36"/>
  <c r="AC2497" i="36"/>
  <c r="AE2497" i="36"/>
  <c r="AF2497" i="36"/>
  <c r="X2498" i="36"/>
  <c r="Y2498" i="36"/>
  <c r="Z2498" i="36"/>
  <c r="AA2498" i="36"/>
  <c r="AB2498" i="36"/>
  <c r="AC2498" i="36"/>
  <c r="AE2498" i="36"/>
  <c r="AF2498" i="36"/>
  <c r="X2499" i="36"/>
  <c r="Y2499" i="36"/>
  <c r="Z2499" i="36"/>
  <c r="AA2499" i="36"/>
  <c r="AB2499" i="36"/>
  <c r="AC2499" i="36"/>
  <c r="AE2499" i="36"/>
  <c r="AF2499" i="36"/>
  <c r="X2500" i="36"/>
  <c r="Y2500" i="36"/>
  <c r="Z2500" i="36"/>
  <c r="AA2500" i="36"/>
  <c r="AB2500" i="36"/>
  <c r="AC2500" i="36"/>
  <c r="AE2500" i="36"/>
  <c r="AF2500" i="36"/>
  <c r="X2501" i="36"/>
  <c r="Y2501" i="36"/>
  <c r="Z2501" i="36"/>
  <c r="AA2501" i="36"/>
  <c r="AB2501" i="36"/>
  <c r="AC2501" i="36"/>
  <c r="AE2501" i="36"/>
  <c r="AF2501" i="36"/>
  <c r="X2502" i="36"/>
  <c r="Y2502" i="36"/>
  <c r="Z2502" i="36"/>
  <c r="AA2502" i="36"/>
  <c r="AB2502" i="36"/>
  <c r="AC2502" i="36"/>
  <c r="AE2502" i="36"/>
  <c r="AF2502" i="36"/>
  <c r="X2503" i="36"/>
  <c r="Y2503" i="36"/>
  <c r="Z2503" i="36"/>
  <c r="AA2503" i="36"/>
  <c r="AB2503" i="36"/>
  <c r="AC2503" i="36"/>
  <c r="AE2503" i="36"/>
  <c r="AF2503" i="36"/>
  <c r="X2504" i="36"/>
  <c r="Y2504" i="36"/>
  <c r="Z2504" i="36"/>
  <c r="AA2504" i="36"/>
  <c r="AB2504" i="36"/>
  <c r="AC2504" i="36"/>
  <c r="AE2504" i="36"/>
  <c r="AF2504" i="36"/>
  <c r="X2505" i="36"/>
  <c r="Y2505" i="36"/>
  <c r="Z2505" i="36"/>
  <c r="AA2505" i="36"/>
  <c r="AB2505" i="36"/>
  <c r="AC2505" i="36"/>
  <c r="AE2505" i="36"/>
  <c r="AF2505" i="36"/>
  <c r="X2506" i="36"/>
  <c r="Y2506" i="36"/>
  <c r="Z2506" i="36"/>
  <c r="AA2506" i="36"/>
  <c r="AB2506" i="36"/>
  <c r="AC2506" i="36"/>
  <c r="AE2506" i="36"/>
  <c r="AF2506" i="36"/>
  <c r="X2507" i="36"/>
  <c r="Y2507" i="36"/>
  <c r="Z2507" i="36"/>
  <c r="AA2507" i="36"/>
  <c r="AB2507" i="36"/>
  <c r="AC2507" i="36"/>
  <c r="AE2507" i="36"/>
  <c r="AF2507" i="36"/>
  <c r="X2508" i="36"/>
  <c r="Y2508" i="36"/>
  <c r="Z2508" i="36"/>
  <c r="AA2508" i="36"/>
  <c r="AB2508" i="36"/>
  <c r="AC2508" i="36"/>
  <c r="AE2508" i="36"/>
  <c r="AF2508" i="36"/>
  <c r="X2509" i="36"/>
  <c r="Y2509" i="36"/>
  <c r="Z2509" i="36"/>
  <c r="AA2509" i="36"/>
  <c r="AB2509" i="36"/>
  <c r="AC2509" i="36"/>
  <c r="AE2509" i="36"/>
  <c r="AF2509" i="36"/>
  <c r="X2510" i="36"/>
  <c r="Y2510" i="36"/>
  <c r="Z2510" i="36"/>
  <c r="AA2510" i="36"/>
  <c r="AB2510" i="36"/>
  <c r="AC2510" i="36"/>
  <c r="AE2510" i="36"/>
  <c r="AF2510" i="36"/>
  <c r="X2511" i="36"/>
  <c r="Y2511" i="36"/>
  <c r="Z2511" i="36"/>
  <c r="AA2511" i="36"/>
  <c r="AB2511" i="36"/>
  <c r="AC2511" i="36"/>
  <c r="AE2511" i="36"/>
  <c r="AF2511" i="36"/>
  <c r="X2512" i="36"/>
  <c r="Y2512" i="36"/>
  <c r="Z2512" i="36"/>
  <c r="AA2512" i="36"/>
  <c r="AB2512" i="36"/>
  <c r="AC2512" i="36"/>
  <c r="AE2512" i="36"/>
  <c r="AF2512" i="36"/>
  <c r="X2513" i="36"/>
  <c r="Y2513" i="36"/>
  <c r="Z2513" i="36"/>
  <c r="AA2513" i="36"/>
  <c r="AB2513" i="36"/>
  <c r="AC2513" i="36"/>
  <c r="AE2513" i="36"/>
  <c r="AF2513" i="36"/>
  <c r="X2514" i="36"/>
  <c r="Y2514" i="36"/>
  <c r="Z2514" i="36"/>
  <c r="AA2514" i="36"/>
  <c r="AB2514" i="36"/>
  <c r="AC2514" i="36"/>
  <c r="AE2514" i="36"/>
  <c r="AF2514" i="36"/>
  <c r="X2515" i="36"/>
  <c r="Y2515" i="36"/>
  <c r="Z2515" i="36"/>
  <c r="AA2515" i="36"/>
  <c r="AB2515" i="36"/>
  <c r="AC2515" i="36"/>
  <c r="AE2515" i="36"/>
  <c r="AF2515" i="36"/>
  <c r="X2516" i="36"/>
  <c r="Y2516" i="36"/>
  <c r="Z2516" i="36"/>
  <c r="AA2516" i="36"/>
  <c r="AB2516" i="36"/>
  <c r="AC2516" i="36"/>
  <c r="AE2516" i="36"/>
  <c r="AF2516" i="36"/>
  <c r="X2517" i="36"/>
  <c r="Y2517" i="36"/>
  <c r="Z2517" i="36"/>
  <c r="AA2517" i="36"/>
  <c r="AB2517" i="36"/>
  <c r="AC2517" i="36"/>
  <c r="AE2517" i="36"/>
  <c r="AF2517" i="36"/>
  <c r="X2518" i="36"/>
  <c r="Y2518" i="36"/>
  <c r="Z2518" i="36"/>
  <c r="AA2518" i="36"/>
  <c r="AB2518" i="36"/>
  <c r="AC2518" i="36"/>
  <c r="AE2518" i="36"/>
  <c r="AF2518" i="36"/>
  <c r="X2519" i="36"/>
  <c r="Y2519" i="36"/>
  <c r="Z2519" i="36"/>
  <c r="AA2519" i="36"/>
  <c r="AB2519" i="36"/>
  <c r="AC2519" i="36"/>
  <c r="AE2519" i="36"/>
  <c r="AF2519" i="36"/>
  <c r="X2520" i="36"/>
  <c r="Y2520" i="36"/>
  <c r="Z2520" i="36"/>
  <c r="AA2520" i="36"/>
  <c r="AB2520" i="36"/>
  <c r="AC2520" i="36"/>
  <c r="AE2520" i="36"/>
  <c r="AF2520" i="36"/>
  <c r="X2521" i="36"/>
  <c r="Y2521" i="36"/>
  <c r="Z2521" i="36"/>
  <c r="AA2521" i="36"/>
  <c r="AB2521" i="36"/>
  <c r="AC2521" i="36"/>
  <c r="AE2521" i="36"/>
  <c r="AF2521" i="36"/>
  <c r="X2522" i="36"/>
  <c r="Y2522" i="36"/>
  <c r="Z2522" i="36"/>
  <c r="AA2522" i="36"/>
  <c r="AB2522" i="36"/>
  <c r="AC2522" i="36"/>
  <c r="AE2522" i="36"/>
  <c r="AF2522" i="36"/>
  <c r="X2523" i="36"/>
  <c r="Y2523" i="36"/>
  <c r="Z2523" i="36"/>
  <c r="AA2523" i="36"/>
  <c r="AB2523" i="36"/>
  <c r="AC2523" i="36"/>
  <c r="AE2523" i="36"/>
  <c r="AF2523" i="36"/>
  <c r="X2524" i="36"/>
  <c r="Y2524" i="36"/>
  <c r="Z2524" i="36"/>
  <c r="AA2524" i="36"/>
  <c r="AB2524" i="36"/>
  <c r="AC2524" i="36"/>
  <c r="AE2524" i="36"/>
  <c r="AF2524" i="36"/>
  <c r="X2525" i="36"/>
  <c r="Y2525" i="36"/>
  <c r="Z2525" i="36"/>
  <c r="AA2525" i="36"/>
  <c r="AB2525" i="36"/>
  <c r="AC2525" i="36"/>
  <c r="AE2525" i="36"/>
  <c r="AF2525" i="36"/>
  <c r="X2526" i="36"/>
  <c r="Y2526" i="36"/>
  <c r="Z2526" i="36"/>
  <c r="AA2526" i="36"/>
  <c r="AB2526" i="36"/>
  <c r="AC2526" i="36"/>
  <c r="AE2526" i="36"/>
  <c r="AF2526" i="36"/>
  <c r="X2527" i="36"/>
  <c r="Y2527" i="36"/>
  <c r="Z2527" i="36"/>
  <c r="AA2527" i="36"/>
  <c r="AB2527" i="36"/>
  <c r="AC2527" i="36"/>
  <c r="AE2527" i="36"/>
  <c r="AF2527" i="36"/>
  <c r="X2528" i="36"/>
  <c r="Y2528" i="36"/>
  <c r="Z2528" i="36"/>
  <c r="AA2528" i="36"/>
  <c r="AB2528" i="36"/>
  <c r="AC2528" i="36"/>
  <c r="AE2528" i="36"/>
  <c r="AF2528" i="36"/>
  <c r="X2529" i="36"/>
  <c r="Y2529" i="36"/>
  <c r="Z2529" i="36"/>
  <c r="AA2529" i="36"/>
  <c r="AB2529" i="36"/>
  <c r="AC2529" i="36"/>
  <c r="AE2529" i="36"/>
  <c r="AF2529" i="36"/>
  <c r="X2530" i="36"/>
  <c r="Y2530" i="36"/>
  <c r="Z2530" i="36"/>
  <c r="AA2530" i="36"/>
  <c r="AB2530" i="36"/>
  <c r="AC2530" i="36"/>
  <c r="AE2530" i="36"/>
  <c r="AF2530" i="36"/>
  <c r="X2531" i="36"/>
  <c r="Y2531" i="36"/>
  <c r="Z2531" i="36"/>
  <c r="AA2531" i="36"/>
  <c r="AB2531" i="36"/>
  <c r="AC2531" i="36"/>
  <c r="AE2531" i="36"/>
  <c r="AF2531" i="36"/>
  <c r="X2532" i="36"/>
  <c r="Y2532" i="36"/>
  <c r="Z2532" i="36"/>
  <c r="AA2532" i="36"/>
  <c r="AB2532" i="36"/>
  <c r="AC2532" i="36"/>
  <c r="AE2532" i="36"/>
  <c r="AF2532" i="36"/>
  <c r="X2533" i="36"/>
  <c r="Y2533" i="36"/>
  <c r="Z2533" i="36"/>
  <c r="AA2533" i="36"/>
  <c r="AB2533" i="36"/>
  <c r="AC2533" i="36"/>
  <c r="AE2533" i="36"/>
  <c r="AF2533" i="36"/>
  <c r="X2534" i="36"/>
  <c r="Y2534" i="36"/>
  <c r="Z2534" i="36"/>
  <c r="AA2534" i="36"/>
  <c r="AB2534" i="36"/>
  <c r="AC2534" i="36"/>
  <c r="AE2534" i="36"/>
  <c r="AF2534" i="36"/>
  <c r="X2535" i="36"/>
  <c r="Y2535" i="36"/>
  <c r="Z2535" i="36"/>
  <c r="AA2535" i="36"/>
  <c r="AB2535" i="36"/>
  <c r="AC2535" i="36"/>
  <c r="AE2535" i="36"/>
  <c r="AF2535" i="36"/>
  <c r="X2536" i="36"/>
  <c r="Y2536" i="36"/>
  <c r="Z2536" i="36"/>
  <c r="AA2536" i="36"/>
  <c r="AB2536" i="36"/>
  <c r="AC2536" i="36"/>
  <c r="AE2536" i="36"/>
  <c r="AF2536" i="36"/>
  <c r="X2537" i="36"/>
  <c r="Y2537" i="36"/>
  <c r="Z2537" i="36"/>
  <c r="AA2537" i="36"/>
  <c r="AB2537" i="36"/>
  <c r="AC2537" i="36"/>
  <c r="AE2537" i="36"/>
  <c r="AF2537" i="36"/>
  <c r="X2538" i="36"/>
  <c r="Y2538" i="36"/>
  <c r="Z2538" i="36"/>
  <c r="AA2538" i="36"/>
  <c r="AB2538" i="36"/>
  <c r="AC2538" i="36"/>
  <c r="AE2538" i="36"/>
  <c r="AF2538" i="36"/>
  <c r="X2539" i="36"/>
  <c r="Y2539" i="36"/>
  <c r="Z2539" i="36"/>
  <c r="AA2539" i="36"/>
  <c r="AB2539" i="36"/>
  <c r="AC2539" i="36"/>
  <c r="AE2539" i="36"/>
  <c r="AF2539" i="36"/>
  <c r="X2540" i="36"/>
  <c r="Y2540" i="36"/>
  <c r="Z2540" i="36"/>
  <c r="AA2540" i="36"/>
  <c r="AB2540" i="36"/>
  <c r="AC2540" i="36"/>
  <c r="AE2540" i="36"/>
  <c r="AF2540" i="36"/>
  <c r="X2541" i="36"/>
  <c r="Y2541" i="36"/>
  <c r="Z2541" i="36"/>
  <c r="AA2541" i="36"/>
  <c r="AB2541" i="36"/>
  <c r="AC2541" i="36"/>
  <c r="AE2541" i="36"/>
  <c r="AF2541" i="36"/>
  <c r="X2542" i="36"/>
  <c r="Y2542" i="36"/>
  <c r="Z2542" i="36"/>
  <c r="AA2542" i="36"/>
  <c r="AB2542" i="36"/>
  <c r="AC2542" i="36"/>
  <c r="AE2542" i="36"/>
  <c r="AF2542" i="36"/>
  <c r="X2543" i="36"/>
  <c r="Y2543" i="36"/>
  <c r="Z2543" i="36"/>
  <c r="AA2543" i="36"/>
  <c r="AB2543" i="36"/>
  <c r="AC2543" i="36"/>
  <c r="AE2543" i="36"/>
  <c r="AF2543" i="36"/>
  <c r="X2544" i="36"/>
  <c r="Y2544" i="36"/>
  <c r="Z2544" i="36"/>
  <c r="AA2544" i="36"/>
  <c r="AB2544" i="36"/>
  <c r="AC2544" i="36"/>
  <c r="AE2544" i="36"/>
  <c r="AF2544" i="36"/>
  <c r="X2545" i="36"/>
  <c r="Y2545" i="36"/>
  <c r="Z2545" i="36"/>
  <c r="AA2545" i="36"/>
  <c r="AB2545" i="36"/>
  <c r="AC2545" i="36"/>
  <c r="AE2545" i="36"/>
  <c r="AF2545" i="36"/>
  <c r="X2546" i="36"/>
  <c r="Y2546" i="36"/>
  <c r="Z2546" i="36"/>
  <c r="AA2546" i="36"/>
  <c r="AB2546" i="36"/>
  <c r="AC2546" i="36"/>
  <c r="AE2546" i="36"/>
  <c r="AF2546" i="36"/>
  <c r="X2547" i="36"/>
  <c r="Y2547" i="36"/>
  <c r="Z2547" i="36"/>
  <c r="AA2547" i="36"/>
  <c r="AB2547" i="36"/>
  <c r="AC2547" i="36"/>
  <c r="AE2547" i="36"/>
  <c r="AF2547" i="36"/>
  <c r="X2548" i="36"/>
  <c r="Y2548" i="36"/>
  <c r="Z2548" i="36"/>
  <c r="AA2548" i="36"/>
  <c r="AB2548" i="36"/>
  <c r="AC2548" i="36"/>
  <c r="AE2548" i="36"/>
  <c r="AF2548" i="36"/>
  <c r="X2549" i="36"/>
  <c r="Y2549" i="36"/>
  <c r="Z2549" i="36"/>
  <c r="AA2549" i="36"/>
  <c r="AB2549" i="36"/>
  <c r="AC2549" i="36"/>
  <c r="AE2549" i="36"/>
  <c r="AF2549" i="36"/>
  <c r="X2550" i="36"/>
  <c r="Y2550" i="36"/>
  <c r="Z2550" i="36"/>
  <c r="AA2550" i="36"/>
  <c r="AB2550" i="36"/>
  <c r="AC2550" i="36"/>
  <c r="AE2550" i="36"/>
  <c r="AF2550" i="36"/>
  <c r="X2551" i="36"/>
  <c r="Y2551" i="36"/>
  <c r="Z2551" i="36"/>
  <c r="AA2551" i="36"/>
  <c r="AB2551" i="36"/>
  <c r="AC2551" i="36"/>
  <c r="AE2551" i="36"/>
  <c r="AF2551" i="36"/>
  <c r="X2552" i="36"/>
  <c r="Y2552" i="36"/>
  <c r="Z2552" i="36"/>
  <c r="AA2552" i="36"/>
  <c r="AB2552" i="36"/>
  <c r="AC2552" i="36"/>
  <c r="AE2552" i="36"/>
  <c r="AF2552" i="36"/>
  <c r="X2553" i="36"/>
  <c r="Y2553" i="36"/>
  <c r="Z2553" i="36"/>
  <c r="AA2553" i="36"/>
  <c r="AB2553" i="36"/>
  <c r="AC2553" i="36"/>
  <c r="AE2553" i="36"/>
  <c r="AF2553" i="36"/>
  <c r="X2554" i="36"/>
  <c r="Y2554" i="36"/>
  <c r="Z2554" i="36"/>
  <c r="AA2554" i="36"/>
  <c r="AB2554" i="36"/>
  <c r="AC2554" i="36"/>
  <c r="AE2554" i="36"/>
  <c r="AF2554" i="36"/>
  <c r="X2555" i="36"/>
  <c r="Y2555" i="36"/>
  <c r="Z2555" i="36"/>
  <c r="AA2555" i="36"/>
  <c r="AB2555" i="36"/>
  <c r="AC2555" i="36"/>
  <c r="AE2555" i="36"/>
  <c r="AF2555" i="36"/>
  <c r="X2556" i="36"/>
  <c r="Y2556" i="36"/>
  <c r="Z2556" i="36"/>
  <c r="AA2556" i="36"/>
  <c r="AB2556" i="36"/>
  <c r="AC2556" i="36"/>
  <c r="AE2556" i="36"/>
  <c r="AF2556" i="36"/>
  <c r="X2557" i="36"/>
  <c r="Y2557" i="36"/>
  <c r="Z2557" i="36"/>
  <c r="AA2557" i="36"/>
  <c r="AB2557" i="36"/>
  <c r="AC2557" i="36"/>
  <c r="AE2557" i="36"/>
  <c r="AF2557" i="36"/>
  <c r="X2558" i="36"/>
  <c r="Y2558" i="36"/>
  <c r="Z2558" i="36"/>
  <c r="AA2558" i="36"/>
  <c r="AB2558" i="36"/>
  <c r="AC2558" i="36"/>
  <c r="AE2558" i="36"/>
  <c r="AF2558" i="36"/>
  <c r="X2559" i="36"/>
  <c r="Y2559" i="36"/>
  <c r="Z2559" i="36"/>
  <c r="AA2559" i="36"/>
  <c r="AB2559" i="36"/>
  <c r="AC2559" i="36"/>
  <c r="AE2559" i="36"/>
  <c r="AF2559" i="36"/>
  <c r="X2560" i="36"/>
  <c r="Y2560" i="36"/>
  <c r="Z2560" i="36"/>
  <c r="AA2560" i="36"/>
  <c r="AB2560" i="36"/>
  <c r="AC2560" i="36"/>
  <c r="AE2560" i="36"/>
  <c r="AF2560" i="36"/>
  <c r="X2561" i="36"/>
  <c r="Y2561" i="36"/>
  <c r="Z2561" i="36"/>
  <c r="AA2561" i="36"/>
  <c r="AB2561" i="36"/>
  <c r="AC2561" i="36"/>
  <c r="AE2561" i="36"/>
  <c r="AF2561" i="36"/>
  <c r="X2562" i="36"/>
  <c r="Y2562" i="36"/>
  <c r="Z2562" i="36"/>
  <c r="AA2562" i="36"/>
  <c r="AB2562" i="36"/>
  <c r="AC2562" i="36"/>
  <c r="AE2562" i="36"/>
  <c r="AF2562" i="36"/>
  <c r="X2563" i="36"/>
  <c r="Y2563" i="36"/>
  <c r="Z2563" i="36"/>
  <c r="AA2563" i="36"/>
  <c r="AB2563" i="36"/>
  <c r="AC2563" i="36"/>
  <c r="AE2563" i="36"/>
  <c r="AF2563" i="36"/>
  <c r="X2564" i="36"/>
  <c r="Y2564" i="36"/>
  <c r="Z2564" i="36"/>
  <c r="AA2564" i="36"/>
  <c r="AB2564" i="36"/>
  <c r="AC2564" i="36"/>
  <c r="AE2564" i="36"/>
  <c r="AF2564" i="36"/>
  <c r="X2565" i="36"/>
  <c r="Y2565" i="36"/>
  <c r="Z2565" i="36"/>
  <c r="AA2565" i="36"/>
  <c r="AB2565" i="36"/>
  <c r="AC2565" i="36"/>
  <c r="AE2565" i="36"/>
  <c r="AF2565" i="36"/>
  <c r="X2566" i="36"/>
  <c r="Y2566" i="36"/>
  <c r="Z2566" i="36"/>
  <c r="AA2566" i="36"/>
  <c r="AB2566" i="36"/>
  <c r="AC2566" i="36"/>
  <c r="AE2566" i="36"/>
  <c r="AF2566" i="36"/>
  <c r="X2567" i="36"/>
  <c r="Y2567" i="36"/>
  <c r="Z2567" i="36"/>
  <c r="AA2567" i="36"/>
  <c r="AB2567" i="36"/>
  <c r="AC2567" i="36"/>
  <c r="AE2567" i="36"/>
  <c r="AF2567" i="36"/>
  <c r="X2568" i="36"/>
  <c r="Y2568" i="36"/>
  <c r="Z2568" i="36"/>
  <c r="AA2568" i="36"/>
  <c r="AB2568" i="36"/>
  <c r="AC2568" i="36"/>
  <c r="AE2568" i="36"/>
  <c r="AF2568" i="36"/>
  <c r="X2569" i="36"/>
  <c r="Y2569" i="36"/>
  <c r="Z2569" i="36"/>
  <c r="AA2569" i="36"/>
  <c r="AB2569" i="36"/>
  <c r="AC2569" i="36"/>
  <c r="AE2569" i="36"/>
  <c r="AF2569" i="36"/>
  <c r="X2570" i="36"/>
  <c r="Y2570" i="36"/>
  <c r="Z2570" i="36"/>
  <c r="AA2570" i="36"/>
  <c r="AB2570" i="36"/>
  <c r="AC2570" i="36"/>
  <c r="AE2570" i="36"/>
  <c r="AF2570" i="36"/>
  <c r="X2571" i="36"/>
  <c r="Y2571" i="36"/>
  <c r="Z2571" i="36"/>
  <c r="AA2571" i="36"/>
  <c r="AB2571" i="36"/>
  <c r="AC2571" i="36"/>
  <c r="AE2571" i="36"/>
  <c r="AF2571" i="36"/>
  <c r="X2572" i="36"/>
  <c r="Y2572" i="36"/>
  <c r="Z2572" i="36"/>
  <c r="AA2572" i="36"/>
  <c r="AB2572" i="36"/>
  <c r="AC2572" i="36"/>
  <c r="AE2572" i="36"/>
  <c r="AF2572" i="36"/>
  <c r="X2573" i="36"/>
  <c r="Y2573" i="36"/>
  <c r="Z2573" i="36"/>
  <c r="AA2573" i="36"/>
  <c r="AB2573" i="36"/>
  <c r="AC2573" i="36"/>
  <c r="AE2573" i="36"/>
  <c r="AF2573" i="36"/>
  <c r="X2574" i="36"/>
  <c r="Y2574" i="36"/>
  <c r="Z2574" i="36"/>
  <c r="AA2574" i="36"/>
  <c r="AB2574" i="36"/>
  <c r="AC2574" i="36"/>
  <c r="AE2574" i="36"/>
  <c r="AF2574" i="36"/>
  <c r="X2575" i="36"/>
  <c r="Y2575" i="36"/>
  <c r="Z2575" i="36"/>
  <c r="AA2575" i="36"/>
  <c r="AB2575" i="36"/>
  <c r="AC2575" i="36"/>
  <c r="AE2575" i="36"/>
  <c r="AF2575" i="36"/>
  <c r="X2576" i="36"/>
  <c r="Y2576" i="36"/>
  <c r="Z2576" i="36"/>
  <c r="AA2576" i="36"/>
  <c r="AB2576" i="36"/>
  <c r="AC2576" i="36"/>
  <c r="AE2576" i="36"/>
  <c r="AF2576" i="36"/>
  <c r="X2577" i="36"/>
  <c r="Y2577" i="36"/>
  <c r="Z2577" i="36"/>
  <c r="AA2577" i="36"/>
  <c r="AB2577" i="36"/>
  <c r="AC2577" i="36"/>
  <c r="AE2577" i="36"/>
  <c r="AF2577" i="36"/>
  <c r="X2578" i="36"/>
  <c r="Y2578" i="36"/>
  <c r="Z2578" i="36"/>
  <c r="AA2578" i="36"/>
  <c r="AB2578" i="36"/>
  <c r="AC2578" i="36"/>
  <c r="AE2578" i="36"/>
  <c r="AF2578" i="36"/>
  <c r="X2579" i="36"/>
  <c r="Y2579" i="36"/>
  <c r="Z2579" i="36"/>
  <c r="AA2579" i="36"/>
  <c r="AB2579" i="36"/>
  <c r="AC2579" i="36"/>
  <c r="AE2579" i="36"/>
  <c r="AF2579" i="36"/>
  <c r="X2580" i="36"/>
  <c r="Y2580" i="36"/>
  <c r="Z2580" i="36"/>
  <c r="AA2580" i="36"/>
  <c r="AB2580" i="36"/>
  <c r="AC2580" i="36"/>
  <c r="AE2580" i="36"/>
  <c r="AF2580" i="36"/>
  <c r="X2581" i="36"/>
  <c r="Y2581" i="36"/>
  <c r="Z2581" i="36"/>
  <c r="AA2581" i="36"/>
  <c r="AB2581" i="36"/>
  <c r="AC2581" i="36"/>
  <c r="AE2581" i="36"/>
  <c r="AF2581" i="36"/>
  <c r="X2582" i="36"/>
  <c r="Y2582" i="36"/>
  <c r="Z2582" i="36"/>
  <c r="AA2582" i="36"/>
  <c r="AB2582" i="36"/>
  <c r="AC2582" i="36"/>
  <c r="AE2582" i="36"/>
  <c r="AF2582" i="36"/>
  <c r="X2583" i="36"/>
  <c r="Y2583" i="36"/>
  <c r="Z2583" i="36"/>
  <c r="AA2583" i="36"/>
  <c r="AB2583" i="36"/>
  <c r="AC2583" i="36"/>
  <c r="AE2583" i="36"/>
  <c r="AF2583" i="36"/>
  <c r="X2584" i="36"/>
  <c r="Y2584" i="36"/>
  <c r="Z2584" i="36"/>
  <c r="AA2584" i="36"/>
  <c r="AB2584" i="36"/>
  <c r="AC2584" i="36"/>
  <c r="AE2584" i="36"/>
  <c r="AF2584" i="36"/>
  <c r="X2585" i="36"/>
  <c r="Y2585" i="36"/>
  <c r="Z2585" i="36"/>
  <c r="AA2585" i="36"/>
  <c r="AB2585" i="36"/>
  <c r="AC2585" i="36"/>
  <c r="AE2585" i="36"/>
  <c r="AF2585" i="36"/>
  <c r="X2586" i="36"/>
  <c r="Y2586" i="36"/>
  <c r="Z2586" i="36"/>
  <c r="AA2586" i="36"/>
  <c r="AB2586" i="36"/>
  <c r="AC2586" i="36"/>
  <c r="AE2586" i="36"/>
  <c r="AF2586" i="36"/>
  <c r="X2587" i="36"/>
  <c r="Y2587" i="36"/>
  <c r="Z2587" i="36"/>
  <c r="AA2587" i="36"/>
  <c r="AB2587" i="36"/>
  <c r="AC2587" i="36"/>
  <c r="AE2587" i="36"/>
  <c r="AF2587" i="36"/>
  <c r="X2588" i="36"/>
  <c r="Y2588" i="36"/>
  <c r="Z2588" i="36"/>
  <c r="AA2588" i="36"/>
  <c r="AB2588" i="36"/>
  <c r="AC2588" i="36"/>
  <c r="AE2588" i="36"/>
  <c r="AF2588" i="36"/>
  <c r="X2589" i="36"/>
  <c r="Y2589" i="36"/>
  <c r="Z2589" i="36"/>
  <c r="AA2589" i="36"/>
  <c r="AB2589" i="36"/>
  <c r="AC2589" i="36"/>
  <c r="AE2589" i="36"/>
  <c r="AF2589" i="36"/>
  <c r="X2590" i="36"/>
  <c r="Y2590" i="36"/>
  <c r="Z2590" i="36"/>
  <c r="AA2590" i="36"/>
  <c r="AB2590" i="36"/>
  <c r="AC2590" i="36"/>
  <c r="AE2590" i="36"/>
  <c r="AF2590" i="36"/>
  <c r="X2591" i="36"/>
  <c r="Y2591" i="36"/>
  <c r="Z2591" i="36"/>
  <c r="AA2591" i="36"/>
  <c r="AB2591" i="36"/>
  <c r="AC2591" i="36"/>
  <c r="AE2591" i="36"/>
  <c r="AF2591" i="36"/>
  <c r="X2592" i="36"/>
  <c r="Y2592" i="36"/>
  <c r="Z2592" i="36"/>
  <c r="AA2592" i="36"/>
  <c r="AB2592" i="36"/>
  <c r="AC2592" i="36"/>
  <c r="AE2592" i="36"/>
  <c r="AF2592" i="36"/>
  <c r="X2593" i="36"/>
  <c r="Y2593" i="36"/>
  <c r="Z2593" i="36"/>
  <c r="AA2593" i="36"/>
  <c r="AB2593" i="36"/>
  <c r="AC2593" i="36"/>
  <c r="AE2593" i="36"/>
  <c r="AF2593" i="36"/>
  <c r="X2594" i="36"/>
  <c r="Y2594" i="36"/>
  <c r="Z2594" i="36"/>
  <c r="AA2594" i="36"/>
  <c r="AB2594" i="36"/>
  <c r="AC2594" i="36"/>
  <c r="AE2594" i="36"/>
  <c r="AF2594" i="36"/>
  <c r="X2595" i="36"/>
  <c r="Y2595" i="36"/>
  <c r="Z2595" i="36"/>
  <c r="AA2595" i="36"/>
  <c r="AB2595" i="36"/>
  <c r="AC2595" i="36"/>
  <c r="AE2595" i="36"/>
  <c r="AF2595" i="36"/>
  <c r="X2596" i="36"/>
  <c r="Y2596" i="36"/>
  <c r="Z2596" i="36"/>
  <c r="AA2596" i="36"/>
  <c r="AB2596" i="36"/>
  <c r="AC2596" i="36"/>
  <c r="AE2596" i="36"/>
  <c r="AF2596" i="36"/>
  <c r="X2597" i="36"/>
  <c r="Y2597" i="36"/>
  <c r="Z2597" i="36"/>
  <c r="AA2597" i="36"/>
  <c r="AB2597" i="36"/>
  <c r="AC2597" i="36"/>
  <c r="AE2597" i="36"/>
  <c r="AF2597" i="36"/>
  <c r="X2598" i="36"/>
  <c r="Y2598" i="36"/>
  <c r="Z2598" i="36"/>
  <c r="AA2598" i="36"/>
  <c r="AB2598" i="36"/>
  <c r="AC2598" i="36"/>
  <c r="AE2598" i="36"/>
  <c r="AF2598" i="36"/>
  <c r="X2599" i="36"/>
  <c r="Y2599" i="36"/>
  <c r="Z2599" i="36"/>
  <c r="AA2599" i="36"/>
  <c r="AB2599" i="36"/>
  <c r="AC2599" i="36"/>
  <c r="AE2599" i="36"/>
  <c r="AF2599" i="36"/>
  <c r="X2600" i="36"/>
  <c r="Y2600" i="36"/>
  <c r="Z2600" i="36"/>
  <c r="AA2600" i="36"/>
  <c r="AB2600" i="36"/>
  <c r="AC2600" i="36"/>
  <c r="AE2600" i="36"/>
  <c r="AF2600" i="36"/>
  <c r="X2601" i="36"/>
  <c r="Y2601" i="36"/>
  <c r="Z2601" i="36"/>
  <c r="AA2601" i="36"/>
  <c r="AB2601" i="36"/>
  <c r="AC2601" i="36"/>
  <c r="AE2601" i="36"/>
  <c r="AF2601" i="36"/>
  <c r="X2602" i="36"/>
  <c r="Y2602" i="36"/>
  <c r="Z2602" i="36"/>
  <c r="AA2602" i="36"/>
  <c r="AB2602" i="36"/>
  <c r="AC2602" i="36"/>
  <c r="AE2602" i="36"/>
  <c r="AF2602" i="36"/>
  <c r="X2603" i="36"/>
  <c r="Y2603" i="36"/>
  <c r="Z2603" i="36"/>
  <c r="AA2603" i="36"/>
  <c r="AB2603" i="36"/>
  <c r="AC2603" i="36"/>
  <c r="AE2603" i="36"/>
  <c r="AF2603" i="36"/>
  <c r="X2604" i="36"/>
  <c r="Y2604" i="36"/>
  <c r="Z2604" i="36"/>
  <c r="AA2604" i="36"/>
  <c r="AB2604" i="36"/>
  <c r="AC2604" i="36"/>
  <c r="AE2604" i="36"/>
  <c r="AF2604" i="36"/>
  <c r="X2605" i="36"/>
  <c r="Y2605" i="36"/>
  <c r="Z2605" i="36"/>
  <c r="AA2605" i="36"/>
  <c r="AB2605" i="36"/>
  <c r="AC2605" i="36"/>
  <c r="AE2605" i="36"/>
  <c r="AF2605" i="36"/>
  <c r="X2606" i="36"/>
  <c r="Y2606" i="36"/>
  <c r="Z2606" i="36"/>
  <c r="AA2606" i="36"/>
  <c r="AB2606" i="36"/>
  <c r="AC2606" i="36"/>
  <c r="AE2606" i="36"/>
  <c r="AF2606" i="36"/>
  <c r="X2607" i="36"/>
  <c r="Y2607" i="36"/>
  <c r="Z2607" i="36"/>
  <c r="AA2607" i="36"/>
  <c r="AB2607" i="36"/>
  <c r="AC2607" i="36"/>
  <c r="AE2607" i="36"/>
  <c r="AF2607" i="36"/>
  <c r="X2608" i="36"/>
  <c r="Y2608" i="36"/>
  <c r="Z2608" i="36"/>
  <c r="AA2608" i="36"/>
  <c r="AB2608" i="36"/>
  <c r="AC2608" i="36"/>
  <c r="AE2608" i="36"/>
  <c r="AF2608" i="36"/>
  <c r="X2609" i="36"/>
  <c r="Y2609" i="36"/>
  <c r="Z2609" i="36"/>
  <c r="AA2609" i="36"/>
  <c r="AB2609" i="36"/>
  <c r="AC2609" i="36"/>
  <c r="AE2609" i="36"/>
  <c r="AF2609" i="36"/>
  <c r="X2610" i="36"/>
  <c r="Y2610" i="36"/>
  <c r="Z2610" i="36"/>
  <c r="AA2610" i="36"/>
  <c r="AB2610" i="36"/>
  <c r="AC2610" i="36"/>
  <c r="AE2610" i="36"/>
  <c r="AF2610" i="36"/>
  <c r="X2611" i="36"/>
  <c r="Y2611" i="36"/>
  <c r="Z2611" i="36"/>
  <c r="AA2611" i="36"/>
  <c r="AB2611" i="36"/>
  <c r="AC2611" i="36"/>
  <c r="AE2611" i="36"/>
  <c r="AF2611" i="36"/>
  <c r="X2612" i="36"/>
  <c r="Y2612" i="36"/>
  <c r="Z2612" i="36"/>
  <c r="AA2612" i="36"/>
  <c r="AB2612" i="36"/>
  <c r="AC2612" i="36"/>
  <c r="AE2612" i="36"/>
  <c r="AF2612" i="36"/>
  <c r="X2613" i="36"/>
  <c r="Y2613" i="36"/>
  <c r="Z2613" i="36"/>
  <c r="AA2613" i="36"/>
  <c r="AB2613" i="36"/>
  <c r="AC2613" i="36"/>
  <c r="AE2613" i="36"/>
  <c r="AF2613" i="36"/>
  <c r="X2614" i="36"/>
  <c r="Y2614" i="36"/>
  <c r="Z2614" i="36"/>
  <c r="AA2614" i="36"/>
  <c r="AB2614" i="36"/>
  <c r="AC2614" i="36"/>
  <c r="AE2614" i="36"/>
  <c r="AF2614" i="36"/>
  <c r="X2615" i="36"/>
  <c r="Y2615" i="36"/>
  <c r="Z2615" i="36"/>
  <c r="AA2615" i="36"/>
  <c r="AB2615" i="36"/>
  <c r="AC2615" i="36"/>
  <c r="AE2615" i="36"/>
  <c r="AF2615" i="36"/>
  <c r="X2616" i="36"/>
  <c r="Y2616" i="36"/>
  <c r="Z2616" i="36"/>
  <c r="AA2616" i="36"/>
  <c r="AB2616" i="36"/>
  <c r="AC2616" i="36"/>
  <c r="AE2616" i="36"/>
  <c r="AF2616" i="36"/>
  <c r="X2617" i="36"/>
  <c r="Y2617" i="36"/>
  <c r="Z2617" i="36"/>
  <c r="AA2617" i="36"/>
  <c r="AB2617" i="36"/>
  <c r="AC2617" i="36"/>
  <c r="AE2617" i="36"/>
  <c r="AF2617" i="36"/>
  <c r="X2618" i="36"/>
  <c r="Y2618" i="36"/>
  <c r="Z2618" i="36"/>
  <c r="AA2618" i="36"/>
  <c r="AB2618" i="36"/>
  <c r="AC2618" i="36"/>
  <c r="AE2618" i="36"/>
  <c r="AF2618" i="36"/>
  <c r="X2619" i="36"/>
  <c r="Y2619" i="36"/>
  <c r="Z2619" i="36"/>
  <c r="AA2619" i="36"/>
  <c r="AB2619" i="36"/>
  <c r="AC2619" i="36"/>
  <c r="AE2619" i="36"/>
  <c r="AF2619" i="36"/>
  <c r="X2620" i="36"/>
  <c r="Y2620" i="36"/>
  <c r="Z2620" i="36"/>
  <c r="AA2620" i="36"/>
  <c r="AB2620" i="36"/>
  <c r="AC2620" i="36"/>
  <c r="AE2620" i="36"/>
  <c r="AF2620" i="36"/>
  <c r="X2621" i="36"/>
  <c r="Y2621" i="36"/>
  <c r="Z2621" i="36"/>
  <c r="AA2621" i="36"/>
  <c r="AB2621" i="36"/>
  <c r="AC2621" i="36"/>
  <c r="AE2621" i="36"/>
  <c r="AF2621" i="36"/>
  <c r="X2622" i="36"/>
  <c r="Y2622" i="36"/>
  <c r="Z2622" i="36"/>
  <c r="AA2622" i="36"/>
  <c r="AB2622" i="36"/>
  <c r="AC2622" i="36"/>
  <c r="AE2622" i="36"/>
  <c r="AF2622" i="36"/>
  <c r="X2623" i="36"/>
  <c r="Y2623" i="36"/>
  <c r="Z2623" i="36"/>
  <c r="AA2623" i="36"/>
  <c r="AB2623" i="36"/>
  <c r="AC2623" i="36"/>
  <c r="AE2623" i="36"/>
  <c r="AF2623" i="36"/>
  <c r="X2624" i="36"/>
  <c r="Y2624" i="36"/>
  <c r="Z2624" i="36"/>
  <c r="AA2624" i="36"/>
  <c r="AB2624" i="36"/>
  <c r="AC2624" i="36"/>
  <c r="AE2624" i="36"/>
  <c r="AF2624" i="36"/>
  <c r="X2625" i="36"/>
  <c r="Y2625" i="36"/>
  <c r="Z2625" i="36"/>
  <c r="AA2625" i="36"/>
  <c r="AB2625" i="36"/>
  <c r="AC2625" i="36"/>
  <c r="AE2625" i="36"/>
  <c r="AF2625" i="36"/>
  <c r="X2626" i="36"/>
  <c r="Y2626" i="36"/>
  <c r="Z2626" i="36"/>
  <c r="AA2626" i="36"/>
  <c r="AB2626" i="36"/>
  <c r="AC2626" i="36"/>
  <c r="AE2626" i="36"/>
  <c r="AF2626" i="36"/>
  <c r="X2627" i="36"/>
  <c r="Y2627" i="36"/>
  <c r="Z2627" i="36"/>
  <c r="AA2627" i="36"/>
  <c r="AB2627" i="36"/>
  <c r="AC2627" i="36"/>
  <c r="AE2627" i="36"/>
  <c r="AF2627" i="36"/>
  <c r="X2628" i="36"/>
  <c r="Y2628" i="36"/>
  <c r="Z2628" i="36"/>
  <c r="AA2628" i="36"/>
  <c r="AB2628" i="36"/>
  <c r="AC2628" i="36"/>
  <c r="AE2628" i="36"/>
  <c r="AF2628" i="36"/>
  <c r="X2629" i="36"/>
  <c r="Y2629" i="36"/>
  <c r="Z2629" i="36"/>
  <c r="AA2629" i="36"/>
  <c r="AB2629" i="36"/>
  <c r="AC2629" i="36"/>
  <c r="AE2629" i="36"/>
  <c r="AF2629" i="36"/>
  <c r="X2630" i="36"/>
  <c r="Y2630" i="36"/>
  <c r="Z2630" i="36"/>
  <c r="AA2630" i="36"/>
  <c r="AB2630" i="36"/>
  <c r="AC2630" i="36"/>
  <c r="AE2630" i="36"/>
  <c r="AF2630" i="36"/>
  <c r="X2631" i="36"/>
  <c r="Y2631" i="36"/>
  <c r="Z2631" i="36"/>
  <c r="AA2631" i="36"/>
  <c r="AB2631" i="36"/>
  <c r="AC2631" i="36"/>
  <c r="AE2631" i="36"/>
  <c r="AF2631" i="36"/>
  <c r="X2632" i="36"/>
  <c r="Y2632" i="36"/>
  <c r="Z2632" i="36"/>
  <c r="AA2632" i="36"/>
  <c r="AB2632" i="36"/>
  <c r="AC2632" i="36"/>
  <c r="AE2632" i="36"/>
  <c r="AF2632" i="36"/>
  <c r="X2633" i="36"/>
  <c r="Y2633" i="36"/>
  <c r="Z2633" i="36"/>
  <c r="AA2633" i="36"/>
  <c r="AB2633" i="36"/>
  <c r="AC2633" i="36"/>
  <c r="AE2633" i="36"/>
  <c r="AF2633" i="36"/>
  <c r="X2634" i="36"/>
  <c r="Y2634" i="36"/>
  <c r="Z2634" i="36"/>
  <c r="AA2634" i="36"/>
  <c r="AB2634" i="36"/>
  <c r="AC2634" i="36"/>
  <c r="AE2634" i="36"/>
  <c r="AF2634" i="36"/>
  <c r="X2635" i="36"/>
  <c r="Y2635" i="36"/>
  <c r="Z2635" i="36"/>
  <c r="AA2635" i="36"/>
  <c r="AB2635" i="36"/>
  <c r="AC2635" i="36"/>
  <c r="AE2635" i="36"/>
  <c r="AF2635" i="36"/>
  <c r="X2636" i="36"/>
  <c r="Y2636" i="36"/>
  <c r="Z2636" i="36"/>
  <c r="AA2636" i="36"/>
  <c r="AB2636" i="36"/>
  <c r="AC2636" i="36"/>
  <c r="AE2636" i="36"/>
  <c r="AF2636" i="36"/>
  <c r="X2637" i="36"/>
  <c r="Y2637" i="36"/>
  <c r="Z2637" i="36"/>
  <c r="AA2637" i="36"/>
  <c r="AB2637" i="36"/>
  <c r="AC2637" i="36"/>
  <c r="AE2637" i="36"/>
  <c r="AF2637" i="36"/>
  <c r="X2638" i="36"/>
  <c r="Y2638" i="36"/>
  <c r="Z2638" i="36"/>
  <c r="AA2638" i="36"/>
  <c r="AB2638" i="36"/>
  <c r="AC2638" i="36"/>
  <c r="AE2638" i="36"/>
  <c r="AF2638" i="36"/>
  <c r="X2639" i="36"/>
  <c r="Y2639" i="36"/>
  <c r="Z2639" i="36"/>
  <c r="AA2639" i="36"/>
  <c r="AB2639" i="36"/>
  <c r="AC2639" i="36"/>
  <c r="AE2639" i="36"/>
  <c r="AF2639" i="36"/>
  <c r="X2640" i="36"/>
  <c r="Y2640" i="36"/>
  <c r="Z2640" i="36"/>
  <c r="AA2640" i="36"/>
  <c r="AB2640" i="36"/>
  <c r="AC2640" i="36"/>
  <c r="AE2640" i="36"/>
  <c r="AF2640" i="36"/>
  <c r="X2641" i="36"/>
  <c r="Y2641" i="36"/>
  <c r="Z2641" i="36"/>
  <c r="AA2641" i="36"/>
  <c r="AB2641" i="36"/>
  <c r="AC2641" i="36"/>
  <c r="AE2641" i="36"/>
  <c r="AF2641" i="36"/>
  <c r="X2642" i="36"/>
  <c r="Y2642" i="36"/>
  <c r="Z2642" i="36"/>
  <c r="AA2642" i="36"/>
  <c r="AB2642" i="36"/>
  <c r="AC2642" i="36"/>
  <c r="AE2642" i="36"/>
  <c r="AF2642" i="36"/>
  <c r="X2643" i="36"/>
  <c r="Y2643" i="36"/>
  <c r="Z2643" i="36"/>
  <c r="AA2643" i="36"/>
  <c r="AB2643" i="36"/>
  <c r="AC2643" i="36"/>
  <c r="AE2643" i="36"/>
  <c r="AF2643" i="36"/>
  <c r="X2644" i="36"/>
  <c r="Y2644" i="36"/>
  <c r="Z2644" i="36"/>
  <c r="AA2644" i="36"/>
  <c r="AB2644" i="36"/>
  <c r="AC2644" i="36"/>
  <c r="AE2644" i="36"/>
  <c r="AF2644" i="36"/>
  <c r="X2645" i="36"/>
  <c r="Y2645" i="36"/>
  <c r="Z2645" i="36"/>
  <c r="AA2645" i="36"/>
  <c r="AB2645" i="36"/>
  <c r="AC2645" i="36"/>
  <c r="AE2645" i="36"/>
  <c r="AF2645" i="36"/>
  <c r="X2646" i="36"/>
  <c r="Y2646" i="36"/>
  <c r="Z2646" i="36"/>
  <c r="AA2646" i="36"/>
  <c r="AB2646" i="36"/>
  <c r="AC2646" i="36"/>
  <c r="AE2646" i="36"/>
  <c r="AF2646" i="36"/>
  <c r="X2647" i="36"/>
  <c r="Y2647" i="36"/>
  <c r="Z2647" i="36"/>
  <c r="AA2647" i="36"/>
  <c r="AB2647" i="36"/>
  <c r="AC2647" i="36"/>
  <c r="AE2647" i="36"/>
  <c r="AF2647" i="36"/>
  <c r="X2648" i="36"/>
  <c r="Y2648" i="36"/>
  <c r="Z2648" i="36"/>
  <c r="AA2648" i="36"/>
  <c r="AB2648" i="36"/>
  <c r="AC2648" i="36"/>
  <c r="AE2648" i="36"/>
  <c r="AF2648" i="36"/>
  <c r="X2649" i="36"/>
  <c r="Y2649" i="36"/>
  <c r="Z2649" i="36"/>
  <c r="AA2649" i="36"/>
  <c r="AB2649" i="36"/>
  <c r="AC2649" i="36"/>
  <c r="AE2649" i="36"/>
  <c r="AF2649" i="36"/>
  <c r="X2650" i="36"/>
  <c r="Y2650" i="36"/>
  <c r="Z2650" i="36"/>
  <c r="AA2650" i="36"/>
  <c r="AB2650" i="36"/>
  <c r="AC2650" i="36"/>
  <c r="AE2650" i="36"/>
  <c r="AF2650" i="36"/>
  <c r="X2651" i="36"/>
  <c r="Y2651" i="36"/>
  <c r="Z2651" i="36"/>
  <c r="AA2651" i="36"/>
  <c r="AB2651" i="36"/>
  <c r="AC2651" i="36"/>
  <c r="AE2651" i="36"/>
  <c r="AF2651" i="36"/>
  <c r="X2652" i="36"/>
  <c r="Y2652" i="36"/>
  <c r="Z2652" i="36"/>
  <c r="AA2652" i="36"/>
  <c r="AB2652" i="36"/>
  <c r="AC2652" i="36"/>
  <c r="AE2652" i="36"/>
  <c r="AF2652" i="36"/>
  <c r="X2653" i="36"/>
  <c r="Y2653" i="36"/>
  <c r="Z2653" i="36"/>
  <c r="AA2653" i="36"/>
  <c r="AB2653" i="36"/>
  <c r="AC2653" i="36"/>
  <c r="AE2653" i="36"/>
  <c r="AF2653" i="36"/>
  <c r="X2654" i="36"/>
  <c r="Y2654" i="36"/>
  <c r="Z2654" i="36"/>
  <c r="AA2654" i="36"/>
  <c r="AB2654" i="36"/>
  <c r="AC2654" i="36"/>
  <c r="AE2654" i="36"/>
  <c r="AF2654" i="36"/>
  <c r="X2655" i="36"/>
  <c r="Y2655" i="36"/>
  <c r="Z2655" i="36"/>
  <c r="AA2655" i="36"/>
  <c r="AB2655" i="36"/>
  <c r="AC2655" i="36"/>
  <c r="AE2655" i="36"/>
  <c r="AF2655" i="36"/>
  <c r="X2656" i="36"/>
  <c r="Y2656" i="36"/>
  <c r="Z2656" i="36"/>
  <c r="AA2656" i="36"/>
  <c r="AB2656" i="36"/>
  <c r="AC2656" i="36"/>
  <c r="AE2656" i="36"/>
  <c r="AF2656" i="36"/>
  <c r="X2657" i="36"/>
  <c r="Y2657" i="36"/>
  <c r="Z2657" i="36"/>
  <c r="AA2657" i="36"/>
  <c r="AB2657" i="36"/>
  <c r="AC2657" i="36"/>
  <c r="AE2657" i="36"/>
  <c r="AF2657" i="36"/>
  <c r="X2658" i="36"/>
  <c r="Y2658" i="36"/>
  <c r="Z2658" i="36"/>
  <c r="AA2658" i="36"/>
  <c r="AB2658" i="36"/>
  <c r="AC2658" i="36"/>
  <c r="AE2658" i="36"/>
  <c r="AF2658" i="36"/>
  <c r="X2659" i="36"/>
  <c r="Y2659" i="36"/>
  <c r="Z2659" i="36"/>
  <c r="AA2659" i="36"/>
  <c r="AB2659" i="36"/>
  <c r="AC2659" i="36"/>
  <c r="AE2659" i="36"/>
  <c r="AF2659" i="36"/>
  <c r="X2660" i="36"/>
  <c r="Y2660" i="36"/>
  <c r="Z2660" i="36"/>
  <c r="AA2660" i="36"/>
  <c r="AB2660" i="36"/>
  <c r="AC2660" i="36"/>
  <c r="AE2660" i="36"/>
  <c r="AF2660" i="36"/>
  <c r="X2661" i="36"/>
  <c r="Y2661" i="36"/>
  <c r="Z2661" i="36"/>
  <c r="AA2661" i="36"/>
  <c r="AB2661" i="36"/>
  <c r="AC2661" i="36"/>
  <c r="AE2661" i="36"/>
  <c r="AF2661" i="36"/>
  <c r="X2662" i="36"/>
  <c r="Y2662" i="36"/>
  <c r="Z2662" i="36"/>
  <c r="AA2662" i="36"/>
  <c r="AB2662" i="36"/>
  <c r="AC2662" i="36"/>
  <c r="AE2662" i="36"/>
  <c r="AF2662" i="36"/>
  <c r="X2663" i="36"/>
  <c r="Y2663" i="36"/>
  <c r="Z2663" i="36"/>
  <c r="AA2663" i="36"/>
  <c r="AB2663" i="36"/>
  <c r="AC2663" i="36"/>
  <c r="AE2663" i="36"/>
  <c r="AF2663" i="36"/>
  <c r="X2664" i="36"/>
  <c r="Y2664" i="36"/>
  <c r="Z2664" i="36"/>
  <c r="AA2664" i="36"/>
  <c r="AB2664" i="36"/>
  <c r="AC2664" i="36"/>
  <c r="AE2664" i="36"/>
  <c r="AF2664" i="36"/>
  <c r="X2665" i="36"/>
  <c r="Y2665" i="36"/>
  <c r="Z2665" i="36"/>
  <c r="AA2665" i="36"/>
  <c r="AB2665" i="36"/>
  <c r="AC2665" i="36"/>
  <c r="AE2665" i="36"/>
  <c r="AF2665" i="36"/>
  <c r="X2666" i="36"/>
  <c r="Y2666" i="36"/>
  <c r="Z2666" i="36"/>
  <c r="AA2666" i="36"/>
  <c r="AB2666" i="36"/>
  <c r="AC2666" i="36"/>
  <c r="AE2666" i="36"/>
  <c r="AF2666" i="36"/>
  <c r="X2667" i="36"/>
  <c r="Y2667" i="36"/>
  <c r="Z2667" i="36"/>
  <c r="AA2667" i="36"/>
  <c r="AB2667" i="36"/>
  <c r="AC2667" i="36"/>
  <c r="AE2667" i="36"/>
  <c r="AF2667" i="36"/>
  <c r="X2668" i="36"/>
  <c r="Y2668" i="36"/>
  <c r="Z2668" i="36"/>
  <c r="AA2668" i="36"/>
  <c r="AB2668" i="36"/>
  <c r="AC2668" i="36"/>
  <c r="AE2668" i="36"/>
  <c r="AF2668" i="36"/>
  <c r="X2669" i="36"/>
  <c r="Y2669" i="36"/>
  <c r="Z2669" i="36"/>
  <c r="AA2669" i="36"/>
  <c r="AB2669" i="36"/>
  <c r="AC2669" i="36"/>
  <c r="AE2669" i="36"/>
  <c r="AF2669" i="36"/>
  <c r="X2670" i="36"/>
  <c r="Y2670" i="36"/>
  <c r="Z2670" i="36"/>
  <c r="AA2670" i="36"/>
  <c r="AB2670" i="36"/>
  <c r="AC2670" i="36"/>
  <c r="AE2670" i="36"/>
  <c r="AF2670" i="36"/>
  <c r="X2671" i="36"/>
  <c r="Y2671" i="36"/>
  <c r="Z2671" i="36"/>
  <c r="AA2671" i="36"/>
  <c r="AB2671" i="36"/>
  <c r="AC2671" i="36"/>
  <c r="AE2671" i="36"/>
  <c r="AF2671" i="36"/>
  <c r="X2672" i="36"/>
  <c r="Y2672" i="36"/>
  <c r="Z2672" i="36"/>
  <c r="AA2672" i="36"/>
  <c r="AB2672" i="36"/>
  <c r="AC2672" i="36"/>
  <c r="AE2672" i="36"/>
  <c r="AF2672" i="36"/>
  <c r="X2673" i="36"/>
  <c r="Y2673" i="36"/>
  <c r="Z2673" i="36"/>
  <c r="AA2673" i="36"/>
  <c r="AB2673" i="36"/>
  <c r="AC2673" i="36"/>
  <c r="AE2673" i="36"/>
  <c r="AF2673" i="36"/>
  <c r="X2674" i="36"/>
  <c r="Y2674" i="36"/>
  <c r="Z2674" i="36"/>
  <c r="AA2674" i="36"/>
  <c r="AB2674" i="36"/>
  <c r="AC2674" i="36"/>
  <c r="AE2674" i="36"/>
  <c r="AF2674" i="36"/>
  <c r="X2675" i="36"/>
  <c r="Y2675" i="36"/>
  <c r="Z2675" i="36"/>
  <c r="AA2675" i="36"/>
  <c r="AB2675" i="36"/>
  <c r="AC2675" i="36"/>
  <c r="AE2675" i="36"/>
  <c r="AF2675" i="36"/>
  <c r="X2676" i="36"/>
  <c r="Y2676" i="36"/>
  <c r="Z2676" i="36"/>
  <c r="AA2676" i="36"/>
  <c r="AB2676" i="36"/>
  <c r="AC2676" i="36"/>
  <c r="AE2676" i="36"/>
  <c r="AF2676" i="36"/>
  <c r="X2677" i="36"/>
  <c r="Y2677" i="36"/>
  <c r="Z2677" i="36"/>
  <c r="AA2677" i="36"/>
  <c r="AB2677" i="36"/>
  <c r="AC2677" i="36"/>
  <c r="AE2677" i="36"/>
  <c r="AF2677" i="36"/>
  <c r="X2678" i="36"/>
  <c r="Y2678" i="36"/>
  <c r="Z2678" i="36"/>
  <c r="AA2678" i="36"/>
  <c r="AB2678" i="36"/>
  <c r="AC2678" i="36"/>
  <c r="AE2678" i="36"/>
  <c r="AF2678" i="36"/>
  <c r="X2679" i="36"/>
  <c r="Y2679" i="36"/>
  <c r="Z2679" i="36"/>
  <c r="AA2679" i="36"/>
  <c r="AB2679" i="36"/>
  <c r="AC2679" i="36"/>
  <c r="AE2679" i="36"/>
  <c r="AF2679" i="36"/>
  <c r="X2680" i="36"/>
  <c r="Y2680" i="36"/>
  <c r="Z2680" i="36"/>
  <c r="AA2680" i="36"/>
  <c r="AB2680" i="36"/>
  <c r="AC2680" i="36"/>
  <c r="AE2680" i="36"/>
  <c r="AF2680" i="36"/>
  <c r="X2681" i="36"/>
  <c r="Y2681" i="36"/>
  <c r="Z2681" i="36"/>
  <c r="AA2681" i="36"/>
  <c r="AB2681" i="36"/>
  <c r="AC2681" i="36"/>
  <c r="AE2681" i="36"/>
  <c r="AF2681" i="36"/>
  <c r="X2682" i="36"/>
  <c r="Y2682" i="36"/>
  <c r="Z2682" i="36"/>
  <c r="AA2682" i="36"/>
  <c r="AB2682" i="36"/>
  <c r="AC2682" i="36"/>
  <c r="AE2682" i="36"/>
  <c r="AF2682" i="36"/>
  <c r="X2683" i="36"/>
  <c r="Y2683" i="36"/>
  <c r="Z2683" i="36"/>
  <c r="AA2683" i="36"/>
  <c r="AB2683" i="36"/>
  <c r="AC2683" i="36"/>
  <c r="AE2683" i="36"/>
  <c r="AF2683" i="36"/>
  <c r="X2684" i="36"/>
  <c r="Y2684" i="36"/>
  <c r="Z2684" i="36"/>
  <c r="AA2684" i="36"/>
  <c r="AB2684" i="36"/>
  <c r="AC2684" i="36"/>
  <c r="AE2684" i="36"/>
  <c r="AF2684" i="36"/>
  <c r="X2685" i="36"/>
  <c r="Y2685" i="36"/>
  <c r="Z2685" i="36"/>
  <c r="AA2685" i="36"/>
  <c r="AB2685" i="36"/>
  <c r="AC2685" i="36"/>
  <c r="AE2685" i="36"/>
  <c r="AF2685" i="36"/>
  <c r="X2686" i="36"/>
  <c r="Y2686" i="36"/>
  <c r="Z2686" i="36"/>
  <c r="AA2686" i="36"/>
  <c r="AB2686" i="36"/>
  <c r="AC2686" i="36"/>
  <c r="AE2686" i="36"/>
  <c r="AF2686" i="36"/>
  <c r="X2687" i="36"/>
  <c r="Y2687" i="36"/>
  <c r="Z2687" i="36"/>
  <c r="AA2687" i="36"/>
  <c r="AB2687" i="36"/>
  <c r="AC2687" i="36"/>
  <c r="AE2687" i="36"/>
  <c r="AF2687" i="36"/>
  <c r="X2688" i="36"/>
  <c r="Y2688" i="36"/>
  <c r="Z2688" i="36"/>
  <c r="AA2688" i="36"/>
  <c r="AB2688" i="36"/>
  <c r="AC2688" i="36"/>
  <c r="AE2688" i="36"/>
  <c r="AF2688" i="36"/>
  <c r="X2689" i="36"/>
  <c r="Y2689" i="36"/>
  <c r="Z2689" i="36"/>
  <c r="AA2689" i="36"/>
  <c r="AB2689" i="36"/>
  <c r="AC2689" i="36"/>
  <c r="AE2689" i="36"/>
  <c r="AF2689" i="36"/>
  <c r="X2690" i="36"/>
  <c r="Y2690" i="36"/>
  <c r="Z2690" i="36"/>
  <c r="AA2690" i="36"/>
  <c r="AB2690" i="36"/>
  <c r="AC2690" i="36"/>
  <c r="AE2690" i="36"/>
  <c r="AF2690" i="36"/>
  <c r="X2691" i="36"/>
  <c r="Y2691" i="36"/>
  <c r="Z2691" i="36"/>
  <c r="AA2691" i="36"/>
  <c r="AB2691" i="36"/>
  <c r="AC2691" i="36"/>
  <c r="AE2691" i="36"/>
  <c r="AF2691" i="36"/>
  <c r="X2692" i="36"/>
  <c r="Y2692" i="36"/>
  <c r="Z2692" i="36"/>
  <c r="AA2692" i="36"/>
  <c r="AB2692" i="36"/>
  <c r="AC2692" i="36"/>
  <c r="AE2692" i="36"/>
  <c r="AF2692" i="36"/>
  <c r="X2693" i="36"/>
  <c r="Y2693" i="36"/>
  <c r="Z2693" i="36"/>
  <c r="AA2693" i="36"/>
  <c r="AB2693" i="36"/>
  <c r="AC2693" i="36"/>
  <c r="AE2693" i="36"/>
  <c r="AF2693" i="36"/>
  <c r="X2694" i="36"/>
  <c r="Y2694" i="36"/>
  <c r="Z2694" i="36"/>
  <c r="AA2694" i="36"/>
  <c r="AB2694" i="36"/>
  <c r="AC2694" i="36"/>
  <c r="AE2694" i="36"/>
  <c r="AF2694" i="36"/>
  <c r="X2695" i="36"/>
  <c r="Y2695" i="36"/>
  <c r="Z2695" i="36"/>
  <c r="AA2695" i="36"/>
  <c r="AB2695" i="36"/>
  <c r="AC2695" i="36"/>
  <c r="AE2695" i="36"/>
  <c r="AF2695" i="36"/>
  <c r="X2696" i="36"/>
  <c r="Y2696" i="36"/>
  <c r="Z2696" i="36"/>
  <c r="AA2696" i="36"/>
  <c r="AB2696" i="36"/>
  <c r="AC2696" i="36"/>
  <c r="AE2696" i="36"/>
  <c r="AF2696" i="36"/>
  <c r="X2697" i="36"/>
  <c r="Y2697" i="36"/>
  <c r="Z2697" i="36"/>
  <c r="AA2697" i="36"/>
  <c r="AB2697" i="36"/>
  <c r="AC2697" i="36"/>
  <c r="AE2697" i="36"/>
  <c r="AF2697" i="36"/>
  <c r="X2698" i="36"/>
  <c r="Y2698" i="36"/>
  <c r="Z2698" i="36"/>
  <c r="AA2698" i="36"/>
  <c r="AB2698" i="36"/>
  <c r="AC2698" i="36"/>
  <c r="AE2698" i="36"/>
  <c r="AF2698" i="36"/>
  <c r="X2699" i="36"/>
  <c r="Y2699" i="36"/>
  <c r="Z2699" i="36"/>
  <c r="AA2699" i="36"/>
  <c r="AB2699" i="36"/>
  <c r="AC2699" i="36"/>
  <c r="AE2699" i="36"/>
  <c r="AF2699" i="36"/>
  <c r="X2700" i="36"/>
  <c r="Y2700" i="36"/>
  <c r="Z2700" i="36"/>
  <c r="AA2700" i="36"/>
  <c r="AB2700" i="36"/>
  <c r="AC2700" i="36"/>
  <c r="AE2700" i="36"/>
  <c r="AF2700" i="36"/>
  <c r="X2701" i="36"/>
  <c r="Y2701" i="36"/>
  <c r="Z2701" i="36"/>
  <c r="AA2701" i="36"/>
  <c r="AB2701" i="36"/>
  <c r="AC2701" i="36"/>
  <c r="AE2701" i="36"/>
  <c r="AF2701" i="36"/>
  <c r="X2702" i="36"/>
  <c r="Y2702" i="36"/>
  <c r="Z2702" i="36"/>
  <c r="AA2702" i="36"/>
  <c r="AB2702" i="36"/>
  <c r="AC2702" i="36"/>
  <c r="AE2702" i="36"/>
  <c r="AF2702" i="36"/>
  <c r="X2703" i="36"/>
  <c r="Y2703" i="36"/>
  <c r="Z2703" i="36"/>
  <c r="AA2703" i="36"/>
  <c r="AB2703" i="36"/>
  <c r="AC2703" i="36"/>
  <c r="AE2703" i="36"/>
  <c r="AF2703" i="36"/>
  <c r="X2704" i="36"/>
  <c r="Y2704" i="36"/>
  <c r="Z2704" i="36"/>
  <c r="AA2704" i="36"/>
  <c r="AB2704" i="36"/>
  <c r="AC2704" i="36"/>
  <c r="AE2704" i="36"/>
  <c r="AF2704" i="36"/>
  <c r="X2705" i="36"/>
  <c r="Y2705" i="36"/>
  <c r="Z2705" i="36"/>
  <c r="AA2705" i="36"/>
  <c r="AB2705" i="36"/>
  <c r="AC2705" i="36"/>
  <c r="AE2705" i="36"/>
  <c r="AF2705" i="36"/>
  <c r="X2706" i="36"/>
  <c r="Y2706" i="36"/>
  <c r="Z2706" i="36"/>
  <c r="AA2706" i="36"/>
  <c r="AB2706" i="36"/>
  <c r="AC2706" i="36"/>
  <c r="AE2706" i="36"/>
  <c r="AF2706" i="36"/>
  <c r="X2707" i="36"/>
  <c r="Y2707" i="36"/>
  <c r="Z2707" i="36"/>
  <c r="AA2707" i="36"/>
  <c r="AB2707" i="36"/>
  <c r="AC2707" i="36"/>
  <c r="AE2707" i="36"/>
  <c r="AF2707" i="36"/>
  <c r="X2708" i="36"/>
  <c r="Y2708" i="36"/>
  <c r="Z2708" i="36"/>
  <c r="AA2708" i="36"/>
  <c r="AB2708" i="36"/>
  <c r="AC2708" i="36"/>
  <c r="AE2708" i="36"/>
  <c r="AF2708" i="36"/>
  <c r="X2709" i="36"/>
  <c r="Y2709" i="36"/>
  <c r="Z2709" i="36"/>
  <c r="AA2709" i="36"/>
  <c r="AB2709" i="36"/>
  <c r="AC2709" i="36"/>
  <c r="AE2709" i="36"/>
  <c r="AF2709" i="36"/>
  <c r="X2710" i="36"/>
  <c r="Y2710" i="36"/>
  <c r="Z2710" i="36"/>
  <c r="AA2710" i="36"/>
  <c r="AB2710" i="36"/>
  <c r="AC2710" i="36"/>
  <c r="AE2710" i="36"/>
  <c r="AF2710" i="36"/>
  <c r="X2711" i="36"/>
  <c r="Y2711" i="36"/>
  <c r="Z2711" i="36"/>
  <c r="AA2711" i="36"/>
  <c r="AB2711" i="36"/>
  <c r="AC2711" i="36"/>
  <c r="AE2711" i="36"/>
  <c r="AF2711" i="36"/>
  <c r="X2712" i="36"/>
  <c r="Y2712" i="36"/>
  <c r="Z2712" i="36"/>
  <c r="AA2712" i="36"/>
  <c r="AB2712" i="36"/>
  <c r="AC2712" i="36"/>
  <c r="AE2712" i="36"/>
  <c r="AF2712" i="36"/>
  <c r="X2713" i="36"/>
  <c r="Y2713" i="36"/>
  <c r="Z2713" i="36"/>
  <c r="AA2713" i="36"/>
  <c r="AB2713" i="36"/>
  <c r="AC2713" i="36"/>
  <c r="AE2713" i="36"/>
  <c r="AF2713" i="36"/>
  <c r="X2714" i="36"/>
  <c r="Y2714" i="36"/>
  <c r="Z2714" i="36"/>
  <c r="AA2714" i="36"/>
  <c r="AB2714" i="36"/>
  <c r="AC2714" i="36"/>
  <c r="AE2714" i="36"/>
  <c r="AF2714" i="36"/>
  <c r="X2715" i="36"/>
  <c r="Y2715" i="36"/>
  <c r="Z2715" i="36"/>
  <c r="AA2715" i="36"/>
  <c r="AB2715" i="36"/>
  <c r="AC2715" i="36"/>
  <c r="AE2715" i="36"/>
  <c r="AF2715" i="36"/>
  <c r="X2716" i="36"/>
  <c r="Y2716" i="36"/>
  <c r="Z2716" i="36"/>
  <c r="AA2716" i="36"/>
  <c r="AB2716" i="36"/>
  <c r="AC2716" i="36"/>
  <c r="AE2716" i="36"/>
  <c r="AF2716" i="36"/>
  <c r="X2717" i="36"/>
  <c r="Y2717" i="36"/>
  <c r="Z2717" i="36"/>
  <c r="AA2717" i="36"/>
  <c r="AB2717" i="36"/>
  <c r="AC2717" i="36"/>
  <c r="AE2717" i="36"/>
  <c r="AF2717" i="36"/>
  <c r="X2718" i="36"/>
  <c r="Y2718" i="36"/>
  <c r="Z2718" i="36"/>
  <c r="AA2718" i="36"/>
  <c r="AB2718" i="36"/>
  <c r="AC2718" i="36"/>
  <c r="AE2718" i="36"/>
  <c r="AF2718" i="36"/>
  <c r="X2719" i="36"/>
  <c r="Y2719" i="36"/>
  <c r="Z2719" i="36"/>
  <c r="AA2719" i="36"/>
  <c r="AB2719" i="36"/>
  <c r="AC2719" i="36"/>
  <c r="AE2719" i="36"/>
  <c r="AF2719" i="36"/>
  <c r="X2720" i="36"/>
  <c r="Y2720" i="36"/>
  <c r="Z2720" i="36"/>
  <c r="AA2720" i="36"/>
  <c r="AB2720" i="36"/>
  <c r="AC2720" i="36"/>
  <c r="AE2720" i="36"/>
  <c r="AF2720" i="36"/>
  <c r="X2721" i="36"/>
  <c r="Y2721" i="36"/>
  <c r="Z2721" i="36"/>
  <c r="AA2721" i="36"/>
  <c r="AB2721" i="36"/>
  <c r="AC2721" i="36"/>
  <c r="AE2721" i="36"/>
  <c r="AF2721" i="36"/>
  <c r="X2722" i="36"/>
  <c r="Y2722" i="36"/>
  <c r="Z2722" i="36"/>
  <c r="AA2722" i="36"/>
  <c r="AB2722" i="36"/>
  <c r="AC2722" i="36"/>
  <c r="AE2722" i="36"/>
  <c r="AF2722" i="36"/>
  <c r="X2723" i="36"/>
  <c r="Y2723" i="36"/>
  <c r="Z2723" i="36"/>
  <c r="AA2723" i="36"/>
  <c r="AB2723" i="36"/>
  <c r="AC2723" i="36"/>
  <c r="AE2723" i="36"/>
  <c r="AF2723" i="36"/>
  <c r="X2724" i="36"/>
  <c r="Y2724" i="36"/>
  <c r="Z2724" i="36"/>
  <c r="AA2724" i="36"/>
  <c r="AB2724" i="36"/>
  <c r="AC2724" i="36"/>
  <c r="AE2724" i="36"/>
  <c r="AF2724" i="36"/>
  <c r="X2725" i="36"/>
  <c r="Y2725" i="36"/>
  <c r="Z2725" i="36"/>
  <c r="AA2725" i="36"/>
  <c r="AB2725" i="36"/>
  <c r="AC2725" i="36"/>
  <c r="AE2725" i="36"/>
  <c r="AF2725" i="36"/>
  <c r="X2726" i="36"/>
  <c r="Y2726" i="36"/>
  <c r="Z2726" i="36"/>
  <c r="AA2726" i="36"/>
  <c r="AB2726" i="36"/>
  <c r="AC2726" i="36"/>
  <c r="AE2726" i="36"/>
  <c r="AF2726" i="36"/>
  <c r="X2727" i="36"/>
  <c r="Y2727" i="36"/>
  <c r="Z2727" i="36"/>
  <c r="AA2727" i="36"/>
  <c r="AB2727" i="36"/>
  <c r="AC2727" i="36"/>
  <c r="AE2727" i="36"/>
  <c r="AF2727" i="36"/>
  <c r="X2728" i="36"/>
  <c r="Y2728" i="36"/>
  <c r="Z2728" i="36"/>
  <c r="AA2728" i="36"/>
  <c r="AB2728" i="36"/>
  <c r="AC2728" i="36"/>
  <c r="AE2728" i="36"/>
  <c r="AF2728" i="36"/>
  <c r="X2729" i="36"/>
  <c r="Y2729" i="36"/>
  <c r="Z2729" i="36"/>
  <c r="AA2729" i="36"/>
  <c r="AB2729" i="36"/>
  <c r="AC2729" i="36"/>
  <c r="AE2729" i="36"/>
  <c r="AF2729" i="36"/>
  <c r="X2730" i="36"/>
  <c r="Y2730" i="36"/>
  <c r="Z2730" i="36"/>
  <c r="AA2730" i="36"/>
  <c r="AB2730" i="36"/>
  <c r="AC2730" i="36"/>
  <c r="AE2730" i="36"/>
  <c r="AF2730" i="36"/>
  <c r="X2731" i="36"/>
  <c r="Y2731" i="36"/>
  <c r="Z2731" i="36"/>
  <c r="AA2731" i="36"/>
  <c r="AB2731" i="36"/>
  <c r="AC2731" i="36"/>
  <c r="AE2731" i="36"/>
  <c r="AF2731" i="36"/>
  <c r="X2732" i="36"/>
  <c r="Y2732" i="36"/>
  <c r="Z2732" i="36"/>
  <c r="AA2732" i="36"/>
  <c r="AB2732" i="36"/>
  <c r="AC2732" i="36"/>
  <c r="AE2732" i="36"/>
  <c r="AF2732" i="36"/>
  <c r="X2733" i="36"/>
  <c r="Y2733" i="36"/>
  <c r="Z2733" i="36"/>
  <c r="AA2733" i="36"/>
  <c r="AB2733" i="36"/>
  <c r="AC2733" i="36"/>
  <c r="AE2733" i="36"/>
  <c r="AF2733" i="36"/>
  <c r="X2734" i="36"/>
  <c r="Y2734" i="36"/>
  <c r="Z2734" i="36"/>
  <c r="AA2734" i="36"/>
  <c r="AB2734" i="36"/>
  <c r="AC2734" i="36"/>
  <c r="AE2734" i="36"/>
  <c r="AF2734" i="36"/>
  <c r="X2735" i="36"/>
  <c r="Y2735" i="36"/>
  <c r="Z2735" i="36"/>
  <c r="AA2735" i="36"/>
  <c r="AB2735" i="36"/>
  <c r="AC2735" i="36"/>
  <c r="AE2735" i="36"/>
  <c r="AF2735" i="36"/>
  <c r="X2736" i="36"/>
  <c r="Y2736" i="36"/>
  <c r="Z2736" i="36"/>
  <c r="AA2736" i="36"/>
  <c r="AB2736" i="36"/>
  <c r="AC2736" i="36"/>
  <c r="AE2736" i="36"/>
  <c r="AF2736" i="36"/>
  <c r="X2737" i="36"/>
  <c r="Y2737" i="36"/>
  <c r="Z2737" i="36"/>
  <c r="AA2737" i="36"/>
  <c r="AB2737" i="36"/>
  <c r="AC2737" i="36"/>
  <c r="AE2737" i="36"/>
  <c r="AF2737" i="36"/>
  <c r="X2738" i="36"/>
  <c r="Y2738" i="36"/>
  <c r="Z2738" i="36"/>
  <c r="AA2738" i="36"/>
  <c r="AB2738" i="36"/>
  <c r="AC2738" i="36"/>
  <c r="AE2738" i="36"/>
  <c r="AF2738" i="36"/>
  <c r="X2739" i="36"/>
  <c r="Y2739" i="36"/>
  <c r="Z2739" i="36"/>
  <c r="AA2739" i="36"/>
  <c r="AB2739" i="36"/>
  <c r="AC2739" i="36"/>
  <c r="AE2739" i="36"/>
  <c r="AF2739" i="36"/>
  <c r="X2740" i="36"/>
  <c r="Y2740" i="36"/>
  <c r="Z2740" i="36"/>
  <c r="AA2740" i="36"/>
  <c r="AB2740" i="36"/>
  <c r="AC2740" i="36"/>
  <c r="AE2740" i="36"/>
  <c r="AF2740" i="36"/>
  <c r="X2741" i="36"/>
  <c r="Y2741" i="36"/>
  <c r="Z2741" i="36"/>
  <c r="AA2741" i="36"/>
  <c r="AB2741" i="36"/>
  <c r="AC2741" i="36"/>
  <c r="AE2741" i="36"/>
  <c r="AF2741" i="36"/>
  <c r="X2742" i="36"/>
  <c r="Y2742" i="36"/>
  <c r="Z2742" i="36"/>
  <c r="AA2742" i="36"/>
  <c r="AB2742" i="36"/>
  <c r="AC2742" i="36"/>
  <c r="AE2742" i="36"/>
  <c r="AF2742" i="36"/>
  <c r="X2743" i="36"/>
  <c r="Y2743" i="36"/>
  <c r="Z2743" i="36"/>
  <c r="AA2743" i="36"/>
  <c r="AB2743" i="36"/>
  <c r="AC2743" i="36"/>
  <c r="AE2743" i="36"/>
  <c r="AF2743" i="36"/>
  <c r="X2744" i="36"/>
  <c r="Y2744" i="36"/>
  <c r="Z2744" i="36"/>
  <c r="AA2744" i="36"/>
  <c r="AB2744" i="36"/>
  <c r="AC2744" i="36"/>
  <c r="AE2744" i="36"/>
  <c r="AF2744" i="36"/>
  <c r="X2745" i="36"/>
  <c r="Y2745" i="36"/>
  <c r="Z2745" i="36"/>
  <c r="AA2745" i="36"/>
  <c r="AB2745" i="36"/>
  <c r="AC2745" i="36"/>
  <c r="AE2745" i="36"/>
  <c r="AF2745" i="36"/>
  <c r="X2746" i="36"/>
  <c r="Y2746" i="36"/>
  <c r="Z2746" i="36"/>
  <c r="AA2746" i="36"/>
  <c r="AB2746" i="36"/>
  <c r="AC2746" i="36"/>
  <c r="AE2746" i="36"/>
  <c r="AF2746" i="36"/>
  <c r="X2747" i="36"/>
  <c r="Y2747" i="36"/>
  <c r="Z2747" i="36"/>
  <c r="AA2747" i="36"/>
  <c r="AB2747" i="36"/>
  <c r="AC2747" i="36"/>
  <c r="AE2747" i="36"/>
  <c r="AF2747" i="36"/>
  <c r="X2748" i="36"/>
  <c r="Y2748" i="36"/>
  <c r="Z2748" i="36"/>
  <c r="AA2748" i="36"/>
  <c r="AB2748" i="36"/>
  <c r="AC2748" i="36"/>
  <c r="AE2748" i="36"/>
  <c r="AF2748" i="36"/>
  <c r="X2749" i="36"/>
  <c r="Y2749" i="36"/>
  <c r="Z2749" i="36"/>
  <c r="AA2749" i="36"/>
  <c r="AB2749" i="36"/>
  <c r="AC2749" i="36"/>
  <c r="AE2749" i="36"/>
  <c r="AF2749" i="36"/>
  <c r="X2750" i="36"/>
  <c r="Y2750" i="36"/>
  <c r="Z2750" i="36"/>
  <c r="AA2750" i="36"/>
  <c r="AB2750" i="36"/>
  <c r="AC2750" i="36"/>
  <c r="AE2750" i="36"/>
  <c r="AF2750" i="36"/>
  <c r="X2751" i="36"/>
  <c r="Y2751" i="36"/>
  <c r="Z2751" i="36"/>
  <c r="AA2751" i="36"/>
  <c r="AB2751" i="36"/>
  <c r="AC2751" i="36"/>
  <c r="AE2751" i="36"/>
  <c r="AF2751" i="36"/>
  <c r="X2752" i="36"/>
  <c r="Y2752" i="36"/>
  <c r="Z2752" i="36"/>
  <c r="AA2752" i="36"/>
  <c r="AB2752" i="36"/>
  <c r="AC2752" i="36"/>
  <c r="AE2752" i="36"/>
  <c r="AF2752" i="36"/>
  <c r="X2753" i="36"/>
  <c r="Y2753" i="36"/>
  <c r="Z2753" i="36"/>
  <c r="AA2753" i="36"/>
  <c r="AB2753" i="36"/>
  <c r="AC2753" i="36"/>
  <c r="AE2753" i="36"/>
  <c r="AF2753" i="36"/>
  <c r="X2754" i="36"/>
  <c r="Y2754" i="36"/>
  <c r="Z2754" i="36"/>
  <c r="AA2754" i="36"/>
  <c r="AB2754" i="36"/>
  <c r="AC2754" i="36"/>
  <c r="AE2754" i="36"/>
  <c r="AF2754" i="36"/>
  <c r="X2755" i="36"/>
  <c r="Y2755" i="36"/>
  <c r="Z2755" i="36"/>
  <c r="AA2755" i="36"/>
  <c r="AB2755" i="36"/>
  <c r="AC2755" i="36"/>
  <c r="AE2755" i="36"/>
  <c r="AF2755" i="36"/>
  <c r="X2756" i="36"/>
  <c r="Y2756" i="36"/>
  <c r="Z2756" i="36"/>
  <c r="AA2756" i="36"/>
  <c r="AB2756" i="36"/>
  <c r="AC2756" i="36"/>
  <c r="AE2756" i="36"/>
  <c r="AF2756" i="36"/>
  <c r="X2757" i="36"/>
  <c r="Y2757" i="36"/>
  <c r="Z2757" i="36"/>
  <c r="AA2757" i="36"/>
  <c r="AB2757" i="36"/>
  <c r="AC2757" i="36"/>
  <c r="AE2757" i="36"/>
  <c r="AF2757" i="36"/>
  <c r="X2758" i="36"/>
  <c r="Y2758" i="36"/>
  <c r="Z2758" i="36"/>
  <c r="AA2758" i="36"/>
  <c r="AB2758" i="36"/>
  <c r="AC2758" i="36"/>
  <c r="AE2758" i="36"/>
  <c r="AF2758" i="36"/>
  <c r="X2759" i="36"/>
  <c r="Y2759" i="36"/>
  <c r="Z2759" i="36"/>
  <c r="AA2759" i="36"/>
  <c r="AB2759" i="36"/>
  <c r="AC2759" i="36"/>
  <c r="AE2759" i="36"/>
  <c r="AF2759" i="36"/>
  <c r="X2760" i="36"/>
  <c r="Y2760" i="36"/>
  <c r="Z2760" i="36"/>
  <c r="AA2760" i="36"/>
  <c r="AB2760" i="36"/>
  <c r="AC2760" i="36"/>
  <c r="AE2760" i="36"/>
  <c r="AF2760" i="36"/>
  <c r="X2761" i="36"/>
  <c r="Y2761" i="36"/>
  <c r="Z2761" i="36"/>
  <c r="AA2761" i="36"/>
  <c r="AB2761" i="36"/>
  <c r="AC2761" i="36"/>
  <c r="AE2761" i="36"/>
  <c r="AF2761" i="36"/>
  <c r="X2762" i="36"/>
  <c r="Y2762" i="36"/>
  <c r="Z2762" i="36"/>
  <c r="AA2762" i="36"/>
  <c r="AB2762" i="36"/>
  <c r="AC2762" i="36"/>
  <c r="AE2762" i="36"/>
  <c r="AF2762" i="36"/>
  <c r="X2763" i="36"/>
  <c r="Y2763" i="36"/>
  <c r="Z2763" i="36"/>
  <c r="AA2763" i="36"/>
  <c r="AB2763" i="36"/>
  <c r="AC2763" i="36"/>
  <c r="AE2763" i="36"/>
  <c r="AF2763" i="36"/>
  <c r="X2764" i="36"/>
  <c r="Y2764" i="36"/>
  <c r="Z2764" i="36"/>
  <c r="AA2764" i="36"/>
  <c r="AB2764" i="36"/>
  <c r="AC2764" i="36"/>
  <c r="AE2764" i="36"/>
  <c r="AF2764" i="36"/>
  <c r="X2765" i="36"/>
  <c r="Y2765" i="36"/>
  <c r="Z2765" i="36"/>
  <c r="AA2765" i="36"/>
  <c r="AB2765" i="36"/>
  <c r="AC2765" i="36"/>
  <c r="AE2765" i="36"/>
  <c r="AF2765" i="36"/>
  <c r="X2766" i="36"/>
  <c r="Y2766" i="36"/>
  <c r="Z2766" i="36"/>
  <c r="AA2766" i="36"/>
  <c r="AB2766" i="36"/>
  <c r="AC2766" i="36"/>
  <c r="AE2766" i="36"/>
  <c r="AF2766" i="36"/>
  <c r="X2767" i="36"/>
  <c r="Y2767" i="36"/>
  <c r="Z2767" i="36"/>
  <c r="AA2767" i="36"/>
  <c r="AB2767" i="36"/>
  <c r="AC2767" i="36"/>
  <c r="AE2767" i="36"/>
  <c r="AF2767" i="36"/>
  <c r="X2768" i="36"/>
  <c r="Y2768" i="36"/>
  <c r="Z2768" i="36"/>
  <c r="AA2768" i="36"/>
  <c r="AB2768" i="36"/>
  <c r="AC2768" i="36"/>
  <c r="AE2768" i="36"/>
  <c r="AF2768" i="36"/>
  <c r="X2769" i="36"/>
  <c r="Y2769" i="36"/>
  <c r="Z2769" i="36"/>
  <c r="AA2769" i="36"/>
  <c r="AB2769" i="36"/>
  <c r="AC2769" i="36"/>
  <c r="AE2769" i="36"/>
  <c r="AF2769" i="36"/>
  <c r="X2770" i="36"/>
  <c r="Y2770" i="36"/>
  <c r="Z2770" i="36"/>
  <c r="AA2770" i="36"/>
  <c r="AB2770" i="36"/>
  <c r="AC2770" i="36"/>
  <c r="AE2770" i="36"/>
  <c r="AF2770" i="36"/>
  <c r="X2771" i="36"/>
  <c r="Y2771" i="36"/>
  <c r="Z2771" i="36"/>
  <c r="AA2771" i="36"/>
  <c r="AB2771" i="36"/>
  <c r="AC2771" i="36"/>
  <c r="AE2771" i="36"/>
  <c r="AF2771" i="36"/>
  <c r="X2772" i="36"/>
  <c r="Y2772" i="36"/>
  <c r="Z2772" i="36"/>
  <c r="AA2772" i="36"/>
  <c r="AB2772" i="36"/>
  <c r="AC2772" i="36"/>
  <c r="AE2772" i="36"/>
  <c r="AF2772" i="36"/>
  <c r="X2773" i="36"/>
  <c r="Y2773" i="36"/>
  <c r="Z2773" i="36"/>
  <c r="AA2773" i="36"/>
  <c r="AB2773" i="36"/>
  <c r="AC2773" i="36"/>
  <c r="AE2773" i="36"/>
  <c r="AF2773" i="36"/>
  <c r="X2774" i="36"/>
  <c r="Y2774" i="36"/>
  <c r="Z2774" i="36"/>
  <c r="AA2774" i="36"/>
  <c r="AB2774" i="36"/>
  <c r="AC2774" i="36"/>
  <c r="AE2774" i="36"/>
  <c r="AF2774" i="36"/>
  <c r="X2775" i="36"/>
  <c r="Y2775" i="36"/>
  <c r="Z2775" i="36"/>
  <c r="AA2775" i="36"/>
  <c r="AB2775" i="36"/>
  <c r="AC2775" i="36"/>
  <c r="AE2775" i="36"/>
  <c r="AF2775" i="36"/>
  <c r="X2776" i="36"/>
  <c r="Y2776" i="36"/>
  <c r="Z2776" i="36"/>
  <c r="AA2776" i="36"/>
  <c r="AB2776" i="36"/>
  <c r="AC2776" i="36"/>
  <c r="AE2776" i="36"/>
  <c r="AF2776" i="36"/>
  <c r="X2777" i="36"/>
  <c r="Y2777" i="36"/>
  <c r="Z2777" i="36"/>
  <c r="AA2777" i="36"/>
  <c r="AB2777" i="36"/>
  <c r="AC2777" i="36"/>
  <c r="AE2777" i="36"/>
  <c r="AF2777" i="36"/>
  <c r="X2778" i="36"/>
  <c r="Y2778" i="36"/>
  <c r="Z2778" i="36"/>
  <c r="AA2778" i="36"/>
  <c r="AB2778" i="36"/>
  <c r="AC2778" i="36"/>
  <c r="AE2778" i="36"/>
  <c r="AF2778" i="36"/>
  <c r="X2779" i="36"/>
  <c r="Y2779" i="36"/>
  <c r="Z2779" i="36"/>
  <c r="AA2779" i="36"/>
  <c r="AB2779" i="36"/>
  <c r="AC2779" i="36"/>
  <c r="AE2779" i="36"/>
  <c r="AF2779" i="36"/>
  <c r="X2780" i="36"/>
  <c r="Y2780" i="36"/>
  <c r="Z2780" i="36"/>
  <c r="AA2780" i="36"/>
  <c r="AB2780" i="36"/>
  <c r="AC2780" i="36"/>
  <c r="AE2780" i="36"/>
  <c r="AF2780" i="36"/>
  <c r="X2781" i="36"/>
  <c r="Y2781" i="36"/>
  <c r="Z2781" i="36"/>
  <c r="AA2781" i="36"/>
  <c r="AB2781" i="36"/>
  <c r="AC2781" i="36"/>
  <c r="AE2781" i="36"/>
  <c r="AF2781" i="36"/>
  <c r="X2782" i="36"/>
  <c r="Y2782" i="36"/>
  <c r="Z2782" i="36"/>
  <c r="AA2782" i="36"/>
  <c r="AB2782" i="36"/>
  <c r="AC2782" i="36"/>
  <c r="AE2782" i="36"/>
  <c r="AF2782" i="36"/>
  <c r="X2783" i="36"/>
  <c r="Y2783" i="36"/>
  <c r="Z2783" i="36"/>
  <c r="AA2783" i="36"/>
  <c r="AB2783" i="36"/>
  <c r="AC2783" i="36"/>
  <c r="AE2783" i="36"/>
  <c r="AF2783" i="36"/>
  <c r="X2784" i="36"/>
  <c r="Y2784" i="36"/>
  <c r="Z2784" i="36"/>
  <c r="AA2784" i="36"/>
  <c r="AB2784" i="36"/>
  <c r="AC2784" i="36"/>
  <c r="AE2784" i="36"/>
  <c r="AF2784" i="36"/>
  <c r="X2785" i="36"/>
  <c r="Y2785" i="36"/>
  <c r="Z2785" i="36"/>
  <c r="AA2785" i="36"/>
  <c r="AB2785" i="36"/>
  <c r="AC2785" i="36"/>
  <c r="AE2785" i="36"/>
  <c r="AF2785" i="36"/>
  <c r="X2786" i="36"/>
  <c r="Y2786" i="36"/>
  <c r="Z2786" i="36"/>
  <c r="AA2786" i="36"/>
  <c r="AB2786" i="36"/>
  <c r="AC2786" i="36"/>
  <c r="AE2786" i="36"/>
  <c r="AF2786" i="36"/>
  <c r="X2787" i="36"/>
  <c r="Y2787" i="36"/>
  <c r="Z2787" i="36"/>
  <c r="AA2787" i="36"/>
  <c r="AB2787" i="36"/>
  <c r="AC2787" i="36"/>
  <c r="AE2787" i="36"/>
  <c r="AF2787" i="36"/>
  <c r="X2788" i="36"/>
  <c r="Y2788" i="36"/>
  <c r="Z2788" i="36"/>
  <c r="AA2788" i="36"/>
  <c r="AB2788" i="36"/>
  <c r="AC2788" i="36"/>
  <c r="AE2788" i="36"/>
  <c r="AF2788" i="36"/>
  <c r="X2789" i="36"/>
  <c r="Y2789" i="36"/>
  <c r="Z2789" i="36"/>
  <c r="AA2789" i="36"/>
  <c r="AB2789" i="36"/>
  <c r="AC2789" i="36"/>
  <c r="AE2789" i="36"/>
  <c r="AF2789" i="36"/>
  <c r="X2790" i="36"/>
  <c r="Y2790" i="36"/>
  <c r="Z2790" i="36"/>
  <c r="AA2790" i="36"/>
  <c r="AB2790" i="36"/>
  <c r="AC2790" i="36"/>
  <c r="AE2790" i="36"/>
  <c r="AF2790" i="36"/>
  <c r="X2791" i="36"/>
  <c r="Y2791" i="36"/>
  <c r="Z2791" i="36"/>
  <c r="AA2791" i="36"/>
  <c r="AB2791" i="36"/>
  <c r="AC2791" i="36"/>
  <c r="AE2791" i="36"/>
  <c r="AF2791" i="36"/>
  <c r="X2792" i="36"/>
  <c r="Y2792" i="36"/>
  <c r="Z2792" i="36"/>
  <c r="AA2792" i="36"/>
  <c r="AB2792" i="36"/>
  <c r="AC2792" i="36"/>
  <c r="AE2792" i="36"/>
  <c r="AF2792" i="36"/>
  <c r="X2793" i="36"/>
  <c r="Y2793" i="36"/>
  <c r="Z2793" i="36"/>
  <c r="AA2793" i="36"/>
  <c r="AB2793" i="36"/>
  <c r="AC2793" i="36"/>
  <c r="AE2793" i="36"/>
  <c r="AF2793" i="36"/>
  <c r="X2794" i="36"/>
  <c r="Y2794" i="36"/>
  <c r="Z2794" i="36"/>
  <c r="AA2794" i="36"/>
  <c r="AB2794" i="36"/>
  <c r="AC2794" i="36"/>
  <c r="AE2794" i="36"/>
  <c r="AF2794" i="36"/>
  <c r="X2795" i="36"/>
  <c r="Y2795" i="36"/>
  <c r="Z2795" i="36"/>
  <c r="AA2795" i="36"/>
  <c r="AB2795" i="36"/>
  <c r="AC2795" i="36"/>
  <c r="AE2795" i="36"/>
  <c r="AF2795" i="36"/>
  <c r="X2796" i="36"/>
  <c r="Y2796" i="36"/>
  <c r="Z2796" i="36"/>
  <c r="AA2796" i="36"/>
  <c r="AB2796" i="36"/>
  <c r="AC2796" i="36"/>
  <c r="AE2796" i="36"/>
  <c r="AF2796" i="36"/>
  <c r="X2797" i="36"/>
  <c r="Y2797" i="36"/>
  <c r="Z2797" i="36"/>
  <c r="AA2797" i="36"/>
  <c r="AB2797" i="36"/>
  <c r="AC2797" i="36"/>
  <c r="AE2797" i="36"/>
  <c r="AF2797" i="36"/>
  <c r="X2798" i="36"/>
  <c r="Y2798" i="36"/>
  <c r="Z2798" i="36"/>
  <c r="AA2798" i="36"/>
  <c r="AB2798" i="36"/>
  <c r="AC2798" i="36"/>
  <c r="AE2798" i="36"/>
  <c r="AF2798" i="36"/>
  <c r="X2799" i="36"/>
  <c r="Y2799" i="36"/>
  <c r="Z2799" i="36"/>
  <c r="AA2799" i="36"/>
  <c r="AB2799" i="36"/>
  <c r="AC2799" i="36"/>
  <c r="AE2799" i="36"/>
  <c r="AF2799" i="36"/>
  <c r="X2800" i="36"/>
  <c r="Y2800" i="36"/>
  <c r="Z2800" i="36"/>
  <c r="AA2800" i="36"/>
  <c r="AB2800" i="36"/>
  <c r="AC2800" i="36"/>
  <c r="AE2800" i="36"/>
  <c r="AF2800" i="36"/>
  <c r="X2801" i="36"/>
  <c r="Y2801" i="36"/>
  <c r="Z2801" i="36"/>
  <c r="AA2801" i="36"/>
  <c r="AB2801" i="36"/>
  <c r="AC2801" i="36"/>
  <c r="AE2801" i="36"/>
  <c r="AF2801" i="36"/>
  <c r="X2802" i="36"/>
  <c r="Y2802" i="36"/>
  <c r="Z2802" i="36"/>
  <c r="AA2802" i="36"/>
  <c r="AB2802" i="36"/>
  <c r="AC2802" i="36"/>
  <c r="AE2802" i="36"/>
  <c r="AF2802" i="36"/>
  <c r="X2803" i="36"/>
  <c r="Y2803" i="36"/>
  <c r="Z2803" i="36"/>
  <c r="AA2803" i="36"/>
  <c r="AB2803" i="36"/>
  <c r="AC2803" i="36"/>
  <c r="AE2803" i="36"/>
  <c r="AF2803" i="36"/>
  <c r="X2804" i="36"/>
  <c r="Y2804" i="36"/>
  <c r="Z2804" i="36"/>
  <c r="AA2804" i="36"/>
  <c r="AB2804" i="36"/>
  <c r="AC2804" i="36"/>
  <c r="AE2804" i="36"/>
  <c r="AF2804" i="36"/>
  <c r="X2805" i="36"/>
  <c r="Y2805" i="36"/>
  <c r="Z2805" i="36"/>
  <c r="AA2805" i="36"/>
  <c r="AB2805" i="36"/>
  <c r="AC2805" i="36"/>
  <c r="AE2805" i="36"/>
  <c r="AF2805" i="36"/>
  <c r="X2806" i="36"/>
  <c r="Y2806" i="36"/>
  <c r="Z2806" i="36"/>
  <c r="AA2806" i="36"/>
  <c r="AB2806" i="36"/>
  <c r="AC2806" i="36"/>
  <c r="AE2806" i="36"/>
  <c r="AF2806" i="36"/>
  <c r="X2807" i="36"/>
  <c r="Y2807" i="36"/>
  <c r="Z2807" i="36"/>
  <c r="AA2807" i="36"/>
  <c r="AB2807" i="36"/>
  <c r="AC2807" i="36"/>
  <c r="AE2807" i="36"/>
  <c r="AF2807" i="36"/>
  <c r="X2808" i="36"/>
  <c r="Y2808" i="36"/>
  <c r="Z2808" i="36"/>
  <c r="AA2808" i="36"/>
  <c r="AB2808" i="36"/>
  <c r="AC2808" i="36"/>
  <c r="AE2808" i="36"/>
  <c r="AF2808" i="36"/>
  <c r="X2809" i="36"/>
  <c r="Y2809" i="36"/>
  <c r="Z2809" i="36"/>
  <c r="AA2809" i="36"/>
  <c r="AB2809" i="36"/>
  <c r="AC2809" i="36"/>
  <c r="AE2809" i="36"/>
  <c r="AF2809" i="36"/>
  <c r="X2810" i="36"/>
  <c r="Y2810" i="36"/>
  <c r="Z2810" i="36"/>
  <c r="AA2810" i="36"/>
  <c r="AB2810" i="36"/>
  <c r="AC2810" i="36"/>
  <c r="AE2810" i="36"/>
  <c r="AF2810" i="36"/>
  <c r="X2811" i="36"/>
  <c r="Y2811" i="36"/>
  <c r="Z2811" i="36"/>
  <c r="AA2811" i="36"/>
  <c r="AB2811" i="36"/>
  <c r="AC2811" i="36"/>
  <c r="AE2811" i="36"/>
  <c r="AF2811" i="36"/>
  <c r="X2812" i="36"/>
  <c r="Y2812" i="36"/>
  <c r="Z2812" i="36"/>
  <c r="AA2812" i="36"/>
  <c r="AB2812" i="36"/>
  <c r="AC2812" i="36"/>
  <c r="AE2812" i="36"/>
  <c r="AF2812" i="36"/>
  <c r="X2813" i="36"/>
  <c r="Y2813" i="36"/>
  <c r="Z2813" i="36"/>
  <c r="AA2813" i="36"/>
  <c r="AB2813" i="36"/>
  <c r="AC2813" i="36"/>
  <c r="AE2813" i="36"/>
  <c r="AF2813" i="36"/>
  <c r="X2814" i="36"/>
  <c r="Y2814" i="36"/>
  <c r="Z2814" i="36"/>
  <c r="AA2814" i="36"/>
  <c r="AB2814" i="36"/>
  <c r="AC2814" i="36"/>
  <c r="AE2814" i="36"/>
  <c r="AF2814" i="36"/>
  <c r="X2815" i="36"/>
  <c r="Y2815" i="36"/>
  <c r="Z2815" i="36"/>
  <c r="AA2815" i="36"/>
  <c r="AB2815" i="36"/>
  <c r="AC2815" i="36"/>
  <c r="AE2815" i="36"/>
  <c r="AF2815" i="36"/>
  <c r="X2816" i="36"/>
  <c r="Y2816" i="36"/>
  <c r="Z2816" i="36"/>
  <c r="AA2816" i="36"/>
  <c r="AB2816" i="36"/>
  <c r="AC2816" i="36"/>
  <c r="AE2816" i="36"/>
  <c r="AF2816" i="36"/>
  <c r="X2817" i="36"/>
  <c r="Y2817" i="36"/>
  <c r="Z2817" i="36"/>
  <c r="AA2817" i="36"/>
  <c r="AB2817" i="36"/>
  <c r="AC2817" i="36"/>
  <c r="AE2817" i="36"/>
  <c r="AF2817" i="36"/>
  <c r="X2818" i="36"/>
  <c r="Y2818" i="36"/>
  <c r="Z2818" i="36"/>
  <c r="AA2818" i="36"/>
  <c r="AB2818" i="36"/>
  <c r="AC2818" i="36"/>
  <c r="AE2818" i="36"/>
  <c r="AF2818" i="36"/>
  <c r="X2819" i="36"/>
  <c r="Y2819" i="36"/>
  <c r="Z2819" i="36"/>
  <c r="AA2819" i="36"/>
  <c r="AB2819" i="36"/>
  <c r="AC2819" i="36"/>
  <c r="AE2819" i="36"/>
  <c r="AF2819" i="36"/>
  <c r="X2820" i="36"/>
  <c r="Y2820" i="36"/>
  <c r="Z2820" i="36"/>
  <c r="AA2820" i="36"/>
  <c r="AB2820" i="36"/>
  <c r="AC2820" i="36"/>
  <c r="AE2820" i="36"/>
  <c r="AF2820" i="36"/>
  <c r="X2821" i="36"/>
  <c r="Y2821" i="36"/>
  <c r="Z2821" i="36"/>
  <c r="AA2821" i="36"/>
  <c r="AB2821" i="36"/>
  <c r="AC2821" i="36"/>
  <c r="AE2821" i="36"/>
  <c r="AF2821" i="36"/>
  <c r="X2822" i="36"/>
  <c r="Y2822" i="36"/>
  <c r="Z2822" i="36"/>
  <c r="AA2822" i="36"/>
  <c r="AB2822" i="36"/>
  <c r="AC2822" i="36"/>
  <c r="AE2822" i="36"/>
  <c r="AF2822" i="36"/>
  <c r="X2823" i="36"/>
  <c r="Y2823" i="36"/>
  <c r="Z2823" i="36"/>
  <c r="AA2823" i="36"/>
  <c r="AB2823" i="36"/>
  <c r="AC2823" i="36"/>
  <c r="AE2823" i="36"/>
  <c r="AF2823" i="36"/>
  <c r="X2824" i="36"/>
  <c r="Y2824" i="36"/>
  <c r="Z2824" i="36"/>
  <c r="AA2824" i="36"/>
  <c r="AB2824" i="36"/>
  <c r="AC2824" i="36"/>
  <c r="AE2824" i="36"/>
  <c r="AF2824" i="36"/>
  <c r="X2825" i="36"/>
  <c r="Y2825" i="36"/>
  <c r="Z2825" i="36"/>
  <c r="AA2825" i="36"/>
  <c r="AB2825" i="36"/>
  <c r="AC2825" i="36"/>
  <c r="AE2825" i="36"/>
  <c r="AF2825" i="36"/>
  <c r="X2826" i="36"/>
  <c r="Y2826" i="36"/>
  <c r="Z2826" i="36"/>
  <c r="AA2826" i="36"/>
  <c r="AB2826" i="36"/>
  <c r="AC2826" i="36"/>
  <c r="AE2826" i="36"/>
  <c r="AF2826" i="36"/>
  <c r="X2827" i="36"/>
  <c r="Y2827" i="36"/>
  <c r="Z2827" i="36"/>
  <c r="AA2827" i="36"/>
  <c r="AB2827" i="36"/>
  <c r="AC2827" i="36"/>
  <c r="AE2827" i="36"/>
  <c r="AF2827" i="36"/>
  <c r="X2828" i="36"/>
  <c r="Y2828" i="36"/>
  <c r="Z2828" i="36"/>
  <c r="AA2828" i="36"/>
  <c r="AB2828" i="36"/>
  <c r="AC2828" i="36"/>
  <c r="AE2828" i="36"/>
  <c r="AF2828" i="36"/>
  <c r="X2829" i="36"/>
  <c r="Y2829" i="36"/>
  <c r="Z2829" i="36"/>
  <c r="AA2829" i="36"/>
  <c r="AB2829" i="36"/>
  <c r="AC2829" i="36"/>
  <c r="AE2829" i="36"/>
  <c r="AF2829" i="36"/>
  <c r="X2830" i="36"/>
  <c r="Y2830" i="36"/>
  <c r="Z2830" i="36"/>
  <c r="AA2830" i="36"/>
  <c r="AB2830" i="36"/>
  <c r="AC2830" i="36"/>
  <c r="AE2830" i="36"/>
  <c r="AF2830" i="36"/>
  <c r="X2831" i="36"/>
  <c r="Y2831" i="36"/>
  <c r="Z2831" i="36"/>
  <c r="AA2831" i="36"/>
  <c r="AB2831" i="36"/>
  <c r="AC2831" i="36"/>
  <c r="AE2831" i="36"/>
  <c r="AF2831" i="36"/>
  <c r="X2832" i="36"/>
  <c r="Y2832" i="36"/>
  <c r="Z2832" i="36"/>
  <c r="AA2832" i="36"/>
  <c r="AB2832" i="36"/>
  <c r="AC2832" i="36"/>
  <c r="AE2832" i="36"/>
  <c r="AF2832" i="36"/>
  <c r="X2833" i="36"/>
  <c r="Y2833" i="36"/>
  <c r="Z2833" i="36"/>
  <c r="AA2833" i="36"/>
  <c r="AB2833" i="36"/>
  <c r="AC2833" i="36"/>
  <c r="AE2833" i="36"/>
  <c r="AF2833" i="36"/>
  <c r="X2834" i="36"/>
  <c r="Y2834" i="36"/>
  <c r="Z2834" i="36"/>
  <c r="AA2834" i="36"/>
  <c r="AB2834" i="36"/>
  <c r="AC2834" i="36"/>
  <c r="AE2834" i="36"/>
  <c r="AF2834" i="36"/>
  <c r="X2835" i="36"/>
  <c r="Y2835" i="36"/>
  <c r="Z2835" i="36"/>
  <c r="AA2835" i="36"/>
  <c r="AB2835" i="36"/>
  <c r="AC2835" i="36"/>
  <c r="AE2835" i="36"/>
  <c r="AF2835" i="36"/>
  <c r="X2836" i="36"/>
  <c r="Y2836" i="36"/>
  <c r="Z2836" i="36"/>
  <c r="AA2836" i="36"/>
  <c r="AB2836" i="36"/>
  <c r="AC2836" i="36"/>
  <c r="AE2836" i="36"/>
  <c r="AF2836" i="36"/>
  <c r="X2837" i="36"/>
  <c r="Y2837" i="36"/>
  <c r="Z2837" i="36"/>
  <c r="AA2837" i="36"/>
  <c r="AB2837" i="36"/>
  <c r="AC2837" i="36"/>
  <c r="AE2837" i="36"/>
  <c r="AF2837" i="36"/>
  <c r="X2838" i="36"/>
  <c r="Y2838" i="36"/>
  <c r="Z2838" i="36"/>
  <c r="AA2838" i="36"/>
  <c r="AB2838" i="36"/>
  <c r="AC2838" i="36"/>
  <c r="AE2838" i="36"/>
  <c r="AF2838" i="36"/>
  <c r="X2839" i="36"/>
  <c r="Y2839" i="36"/>
  <c r="Z2839" i="36"/>
  <c r="AA2839" i="36"/>
  <c r="AB2839" i="36"/>
  <c r="AC2839" i="36"/>
  <c r="AE2839" i="36"/>
  <c r="AF2839" i="36"/>
  <c r="X2840" i="36"/>
  <c r="Y2840" i="36"/>
  <c r="Z2840" i="36"/>
  <c r="AA2840" i="36"/>
  <c r="AB2840" i="36"/>
  <c r="AC2840" i="36"/>
  <c r="AE2840" i="36"/>
  <c r="AF2840" i="36"/>
  <c r="X2841" i="36"/>
  <c r="Y2841" i="36"/>
  <c r="Z2841" i="36"/>
  <c r="AA2841" i="36"/>
  <c r="AB2841" i="36"/>
  <c r="AC2841" i="36"/>
  <c r="AE2841" i="36"/>
  <c r="AF2841" i="36"/>
  <c r="X2842" i="36"/>
  <c r="Y2842" i="36"/>
  <c r="Z2842" i="36"/>
  <c r="AA2842" i="36"/>
  <c r="AB2842" i="36"/>
  <c r="AC2842" i="36"/>
  <c r="AE2842" i="36"/>
  <c r="AF2842" i="36"/>
  <c r="X2843" i="36"/>
  <c r="Y2843" i="36"/>
  <c r="Z2843" i="36"/>
  <c r="AA2843" i="36"/>
  <c r="AB2843" i="36"/>
  <c r="AC2843" i="36"/>
  <c r="AE2843" i="36"/>
  <c r="AF2843" i="36"/>
  <c r="X2844" i="36"/>
  <c r="Y2844" i="36"/>
  <c r="Z2844" i="36"/>
  <c r="AA2844" i="36"/>
  <c r="AB2844" i="36"/>
  <c r="AC2844" i="36"/>
  <c r="AE2844" i="36"/>
  <c r="AF2844" i="36"/>
  <c r="X2845" i="36"/>
  <c r="Y2845" i="36"/>
  <c r="Z2845" i="36"/>
  <c r="AA2845" i="36"/>
  <c r="AB2845" i="36"/>
  <c r="AC2845" i="36"/>
  <c r="AE2845" i="36"/>
  <c r="AF2845" i="36"/>
  <c r="X2846" i="36"/>
  <c r="Y2846" i="36"/>
  <c r="Z2846" i="36"/>
  <c r="AA2846" i="36"/>
  <c r="AB2846" i="36"/>
  <c r="AC2846" i="36"/>
  <c r="AE2846" i="36"/>
  <c r="AF2846" i="36"/>
  <c r="X2847" i="36"/>
  <c r="Y2847" i="36"/>
  <c r="Z2847" i="36"/>
  <c r="AA2847" i="36"/>
  <c r="AB2847" i="36"/>
  <c r="AC2847" i="36"/>
  <c r="AE2847" i="36"/>
  <c r="AF2847" i="36"/>
  <c r="X2848" i="36"/>
  <c r="Y2848" i="36"/>
  <c r="Z2848" i="36"/>
  <c r="AA2848" i="36"/>
  <c r="AB2848" i="36"/>
  <c r="AC2848" i="36"/>
  <c r="AE2848" i="36"/>
  <c r="AF2848" i="36"/>
  <c r="X2849" i="36"/>
  <c r="Y2849" i="36"/>
  <c r="Z2849" i="36"/>
  <c r="AA2849" i="36"/>
  <c r="AB2849" i="36"/>
  <c r="AC2849" i="36"/>
  <c r="AE2849" i="36"/>
  <c r="AF2849" i="36"/>
  <c r="X2850" i="36"/>
  <c r="Y2850" i="36"/>
  <c r="Z2850" i="36"/>
  <c r="AA2850" i="36"/>
  <c r="AB2850" i="36"/>
  <c r="AC2850" i="36"/>
  <c r="AE2850" i="36"/>
  <c r="AF2850" i="36"/>
  <c r="X2851" i="36"/>
  <c r="Y2851" i="36"/>
  <c r="Z2851" i="36"/>
  <c r="AA2851" i="36"/>
  <c r="AB2851" i="36"/>
  <c r="AC2851" i="36"/>
  <c r="AE2851" i="36"/>
  <c r="AF2851" i="36"/>
  <c r="X2852" i="36"/>
  <c r="Y2852" i="36"/>
  <c r="Z2852" i="36"/>
  <c r="AA2852" i="36"/>
  <c r="AB2852" i="36"/>
  <c r="AC2852" i="36"/>
  <c r="AE2852" i="36"/>
  <c r="AF2852" i="36"/>
  <c r="X2853" i="36"/>
  <c r="Y2853" i="36"/>
  <c r="Z2853" i="36"/>
  <c r="AA2853" i="36"/>
  <c r="AB2853" i="36"/>
  <c r="AC2853" i="36"/>
  <c r="AE2853" i="36"/>
  <c r="AF2853" i="36"/>
  <c r="X2854" i="36"/>
  <c r="Y2854" i="36"/>
  <c r="Z2854" i="36"/>
  <c r="AA2854" i="36"/>
  <c r="AB2854" i="36"/>
  <c r="AC2854" i="36"/>
  <c r="AE2854" i="36"/>
  <c r="AF2854" i="36"/>
  <c r="X2855" i="36"/>
  <c r="Y2855" i="36"/>
  <c r="Z2855" i="36"/>
  <c r="AA2855" i="36"/>
  <c r="AB2855" i="36"/>
  <c r="AC2855" i="36"/>
  <c r="AE2855" i="36"/>
  <c r="AF2855" i="36"/>
  <c r="X2856" i="36"/>
  <c r="Y2856" i="36"/>
  <c r="Z2856" i="36"/>
  <c r="AA2856" i="36"/>
  <c r="AB2856" i="36"/>
  <c r="AC2856" i="36"/>
  <c r="AE2856" i="36"/>
  <c r="AF2856" i="36"/>
  <c r="X2857" i="36"/>
  <c r="Y2857" i="36"/>
  <c r="Z2857" i="36"/>
  <c r="AA2857" i="36"/>
  <c r="AB2857" i="36"/>
  <c r="AC2857" i="36"/>
  <c r="AE2857" i="36"/>
  <c r="AF2857" i="36"/>
  <c r="X2858" i="36"/>
  <c r="Y2858" i="36"/>
  <c r="Z2858" i="36"/>
  <c r="AA2858" i="36"/>
  <c r="AB2858" i="36"/>
  <c r="AC2858" i="36"/>
  <c r="AE2858" i="36"/>
  <c r="AF2858" i="36"/>
  <c r="X2859" i="36"/>
  <c r="Y2859" i="36"/>
  <c r="Z2859" i="36"/>
  <c r="AA2859" i="36"/>
  <c r="AB2859" i="36"/>
  <c r="AC2859" i="36"/>
  <c r="AE2859" i="36"/>
  <c r="AF2859" i="36"/>
  <c r="X2860" i="36"/>
  <c r="Y2860" i="36"/>
  <c r="Z2860" i="36"/>
  <c r="AA2860" i="36"/>
  <c r="AB2860" i="36"/>
  <c r="AC2860" i="36"/>
  <c r="AE2860" i="36"/>
  <c r="AF2860" i="36"/>
  <c r="X2861" i="36"/>
  <c r="Y2861" i="36"/>
  <c r="Z2861" i="36"/>
  <c r="AA2861" i="36"/>
  <c r="AB2861" i="36"/>
  <c r="AC2861" i="36"/>
  <c r="AE2861" i="36"/>
  <c r="AF2861" i="36"/>
  <c r="X2862" i="36"/>
  <c r="Y2862" i="36"/>
  <c r="Z2862" i="36"/>
  <c r="AA2862" i="36"/>
  <c r="AB2862" i="36"/>
  <c r="AC2862" i="36"/>
  <c r="AE2862" i="36"/>
  <c r="AF2862" i="36"/>
  <c r="X2863" i="36"/>
  <c r="Y2863" i="36"/>
  <c r="Z2863" i="36"/>
  <c r="AA2863" i="36"/>
  <c r="AB2863" i="36"/>
  <c r="AC2863" i="36"/>
  <c r="AE2863" i="36"/>
  <c r="AF2863" i="36"/>
  <c r="X2864" i="36"/>
  <c r="Y2864" i="36"/>
  <c r="Z2864" i="36"/>
  <c r="AA2864" i="36"/>
  <c r="AB2864" i="36"/>
  <c r="AC2864" i="36"/>
  <c r="AE2864" i="36"/>
  <c r="AF2864" i="36"/>
  <c r="X2865" i="36"/>
  <c r="Y2865" i="36"/>
  <c r="Z2865" i="36"/>
  <c r="AA2865" i="36"/>
  <c r="AB2865" i="36"/>
  <c r="AC2865" i="36"/>
  <c r="AE2865" i="36"/>
  <c r="AF2865" i="36"/>
  <c r="X2866" i="36"/>
  <c r="Y2866" i="36"/>
  <c r="Z2866" i="36"/>
  <c r="AA2866" i="36"/>
  <c r="AB2866" i="36"/>
  <c r="AC2866" i="36"/>
  <c r="AE2866" i="36"/>
  <c r="AF2866" i="36"/>
  <c r="X2867" i="36"/>
  <c r="Y2867" i="36"/>
  <c r="Z2867" i="36"/>
  <c r="AA2867" i="36"/>
  <c r="AB2867" i="36"/>
  <c r="AC2867" i="36"/>
  <c r="AE2867" i="36"/>
  <c r="AF2867" i="36"/>
  <c r="X2868" i="36"/>
  <c r="Y2868" i="36"/>
  <c r="Z2868" i="36"/>
  <c r="AA2868" i="36"/>
  <c r="AB2868" i="36"/>
  <c r="AC2868" i="36"/>
  <c r="AE2868" i="36"/>
  <c r="AF2868" i="36"/>
  <c r="X2869" i="36"/>
  <c r="Y2869" i="36"/>
  <c r="Z2869" i="36"/>
  <c r="AA2869" i="36"/>
  <c r="AB2869" i="36"/>
  <c r="AC2869" i="36"/>
  <c r="AE2869" i="36"/>
  <c r="AF2869" i="36"/>
  <c r="X2870" i="36"/>
  <c r="Y2870" i="36"/>
  <c r="Z2870" i="36"/>
  <c r="AA2870" i="36"/>
  <c r="AB2870" i="36"/>
  <c r="AC2870" i="36"/>
  <c r="AE2870" i="36"/>
  <c r="AF2870" i="36"/>
  <c r="X2871" i="36"/>
  <c r="Y2871" i="36"/>
  <c r="Z2871" i="36"/>
  <c r="AA2871" i="36"/>
  <c r="AB2871" i="36"/>
  <c r="AC2871" i="36"/>
  <c r="AE2871" i="36"/>
  <c r="AF2871" i="36"/>
  <c r="X2872" i="36"/>
  <c r="Y2872" i="36"/>
  <c r="Z2872" i="36"/>
  <c r="AA2872" i="36"/>
  <c r="AB2872" i="36"/>
  <c r="AC2872" i="36"/>
  <c r="AE2872" i="36"/>
  <c r="AF2872" i="36"/>
  <c r="X2873" i="36"/>
  <c r="Y2873" i="36"/>
  <c r="Z2873" i="36"/>
  <c r="AA2873" i="36"/>
  <c r="AB2873" i="36"/>
  <c r="AC2873" i="36"/>
  <c r="AE2873" i="36"/>
  <c r="AF2873" i="36"/>
  <c r="X2874" i="36"/>
  <c r="Y2874" i="36"/>
  <c r="Z2874" i="36"/>
  <c r="AA2874" i="36"/>
  <c r="AB2874" i="36"/>
  <c r="AC2874" i="36"/>
  <c r="AE2874" i="36"/>
  <c r="AF2874" i="36"/>
  <c r="X2875" i="36"/>
  <c r="Y2875" i="36"/>
  <c r="Z2875" i="36"/>
  <c r="AA2875" i="36"/>
  <c r="AB2875" i="36"/>
  <c r="AC2875" i="36"/>
  <c r="AE2875" i="36"/>
  <c r="AF2875" i="36"/>
  <c r="X2876" i="36"/>
  <c r="Y2876" i="36"/>
  <c r="Z2876" i="36"/>
  <c r="AA2876" i="36"/>
  <c r="AB2876" i="36"/>
  <c r="AC2876" i="36"/>
  <c r="AE2876" i="36"/>
  <c r="AF2876" i="36"/>
  <c r="X2877" i="36"/>
  <c r="Y2877" i="36"/>
  <c r="Z2877" i="36"/>
  <c r="AA2877" i="36"/>
  <c r="AB2877" i="36"/>
  <c r="AC2877" i="36"/>
  <c r="AE2877" i="36"/>
  <c r="AF2877" i="36"/>
  <c r="X2878" i="36"/>
  <c r="Y2878" i="36"/>
  <c r="Z2878" i="36"/>
  <c r="AA2878" i="36"/>
  <c r="AB2878" i="36"/>
  <c r="AC2878" i="36"/>
  <c r="AE2878" i="36"/>
  <c r="AF2878" i="36"/>
  <c r="X2879" i="36"/>
  <c r="Y2879" i="36"/>
  <c r="Z2879" i="36"/>
  <c r="AA2879" i="36"/>
  <c r="AB2879" i="36"/>
  <c r="AC2879" i="36"/>
  <c r="AE2879" i="36"/>
  <c r="AF2879" i="36"/>
  <c r="X2880" i="36"/>
  <c r="Y2880" i="36"/>
  <c r="Z2880" i="36"/>
  <c r="AA2880" i="36"/>
  <c r="AB2880" i="36"/>
  <c r="AC2880" i="36"/>
  <c r="AE2880" i="36"/>
  <c r="AF2880" i="36"/>
  <c r="X2881" i="36"/>
  <c r="Y2881" i="36"/>
  <c r="Z2881" i="36"/>
  <c r="AA2881" i="36"/>
  <c r="AB2881" i="36"/>
  <c r="AC2881" i="36"/>
  <c r="AE2881" i="36"/>
  <c r="AF2881" i="36"/>
  <c r="X2882" i="36"/>
  <c r="Y2882" i="36"/>
  <c r="Z2882" i="36"/>
  <c r="AA2882" i="36"/>
  <c r="AB2882" i="36"/>
  <c r="AC2882" i="36"/>
  <c r="AE2882" i="36"/>
  <c r="AF2882" i="36"/>
  <c r="X2883" i="36"/>
  <c r="Y2883" i="36"/>
  <c r="Z2883" i="36"/>
  <c r="AA2883" i="36"/>
  <c r="AB2883" i="36"/>
  <c r="AC2883" i="36"/>
  <c r="AE2883" i="36"/>
  <c r="AF2883" i="36"/>
  <c r="X2884" i="36"/>
  <c r="Y2884" i="36"/>
  <c r="Z2884" i="36"/>
  <c r="AA2884" i="36"/>
  <c r="AB2884" i="36"/>
  <c r="AC2884" i="36"/>
  <c r="AE2884" i="36"/>
  <c r="AF2884" i="36"/>
  <c r="X2885" i="36"/>
  <c r="Y2885" i="36"/>
  <c r="Z2885" i="36"/>
  <c r="AA2885" i="36"/>
  <c r="AB2885" i="36"/>
  <c r="AC2885" i="36"/>
  <c r="AE2885" i="36"/>
  <c r="AF2885" i="36"/>
  <c r="X2886" i="36"/>
  <c r="Y2886" i="36"/>
  <c r="Z2886" i="36"/>
  <c r="AA2886" i="36"/>
  <c r="AB2886" i="36"/>
  <c r="AC2886" i="36"/>
  <c r="AE2886" i="36"/>
  <c r="AF2886" i="36"/>
  <c r="X2887" i="36"/>
  <c r="Y2887" i="36"/>
  <c r="Z2887" i="36"/>
  <c r="AA2887" i="36"/>
  <c r="AB2887" i="36"/>
  <c r="AC2887" i="36"/>
  <c r="AE2887" i="36"/>
  <c r="AF2887" i="36"/>
  <c r="X2888" i="36"/>
  <c r="Y2888" i="36"/>
  <c r="Z2888" i="36"/>
  <c r="AA2888" i="36"/>
  <c r="AB2888" i="36"/>
  <c r="AC2888" i="36"/>
  <c r="AE2888" i="36"/>
  <c r="AF2888" i="36"/>
  <c r="X2889" i="36"/>
  <c r="Y2889" i="36"/>
  <c r="Z2889" i="36"/>
  <c r="AA2889" i="36"/>
  <c r="AB2889" i="36"/>
  <c r="AC2889" i="36"/>
  <c r="AE2889" i="36"/>
  <c r="AF2889" i="36"/>
  <c r="X2890" i="36"/>
  <c r="Y2890" i="36"/>
  <c r="Z2890" i="36"/>
  <c r="AA2890" i="36"/>
  <c r="AB2890" i="36"/>
  <c r="AC2890" i="36"/>
  <c r="AE2890" i="36"/>
  <c r="AF2890" i="36"/>
  <c r="X2891" i="36"/>
  <c r="Y2891" i="36"/>
  <c r="Z2891" i="36"/>
  <c r="AA2891" i="36"/>
  <c r="AB2891" i="36"/>
  <c r="AC2891" i="36"/>
  <c r="AE2891" i="36"/>
  <c r="AF2891" i="36"/>
  <c r="X2892" i="36"/>
  <c r="Y2892" i="36"/>
  <c r="Z2892" i="36"/>
  <c r="AA2892" i="36"/>
  <c r="AB2892" i="36"/>
  <c r="AC2892" i="36"/>
  <c r="AE2892" i="36"/>
  <c r="AF2892" i="36"/>
  <c r="X2893" i="36"/>
  <c r="Y2893" i="36"/>
  <c r="Z2893" i="36"/>
  <c r="AA2893" i="36"/>
  <c r="AB2893" i="36"/>
  <c r="AC2893" i="36"/>
  <c r="AE2893" i="36"/>
  <c r="AF2893" i="36"/>
  <c r="X2894" i="36"/>
  <c r="Y2894" i="36"/>
  <c r="Z2894" i="36"/>
  <c r="AA2894" i="36"/>
  <c r="AB2894" i="36"/>
  <c r="AC2894" i="36"/>
  <c r="AE2894" i="36"/>
  <c r="AF2894" i="36"/>
  <c r="X2895" i="36"/>
  <c r="Y2895" i="36"/>
  <c r="Z2895" i="36"/>
  <c r="AA2895" i="36"/>
  <c r="AB2895" i="36"/>
  <c r="AC2895" i="36"/>
  <c r="AE2895" i="36"/>
  <c r="AF2895" i="36"/>
  <c r="X2896" i="36"/>
  <c r="Y2896" i="36"/>
  <c r="Z2896" i="36"/>
  <c r="AA2896" i="36"/>
  <c r="AB2896" i="36"/>
  <c r="AC2896" i="36"/>
  <c r="AE2896" i="36"/>
  <c r="AF2896" i="36"/>
  <c r="X2897" i="36"/>
  <c r="Y2897" i="36"/>
  <c r="Z2897" i="36"/>
  <c r="AA2897" i="36"/>
  <c r="AB2897" i="36"/>
  <c r="AC2897" i="36"/>
  <c r="AE2897" i="36"/>
  <c r="AF2897" i="36"/>
  <c r="X2898" i="36"/>
  <c r="Y2898" i="36"/>
  <c r="Z2898" i="36"/>
  <c r="AA2898" i="36"/>
  <c r="AB2898" i="36"/>
  <c r="AC2898" i="36"/>
  <c r="AE2898" i="36"/>
  <c r="AF2898" i="36"/>
  <c r="X2899" i="36"/>
  <c r="Y2899" i="36"/>
  <c r="Z2899" i="36"/>
  <c r="AA2899" i="36"/>
  <c r="AB2899" i="36"/>
  <c r="AC2899" i="36"/>
  <c r="AE2899" i="36"/>
  <c r="AF2899" i="36"/>
  <c r="X2900" i="36"/>
  <c r="Y2900" i="36"/>
  <c r="Z2900" i="36"/>
  <c r="AA2900" i="36"/>
  <c r="AB2900" i="36"/>
  <c r="AC2900" i="36"/>
  <c r="AE2900" i="36"/>
  <c r="AF2900" i="36"/>
  <c r="X2901" i="36"/>
  <c r="Y2901" i="36"/>
  <c r="Z2901" i="36"/>
  <c r="AA2901" i="36"/>
  <c r="AB2901" i="36"/>
  <c r="AC2901" i="36"/>
  <c r="AE2901" i="36"/>
  <c r="AF2901" i="36"/>
  <c r="X2902" i="36"/>
  <c r="Y2902" i="36"/>
  <c r="Z2902" i="36"/>
  <c r="AA2902" i="36"/>
  <c r="AB2902" i="36"/>
  <c r="AC2902" i="36"/>
  <c r="AE2902" i="36"/>
  <c r="AF2902" i="36"/>
  <c r="X2903" i="36"/>
  <c r="Y2903" i="36"/>
  <c r="Z2903" i="36"/>
  <c r="AA2903" i="36"/>
  <c r="AB2903" i="36"/>
  <c r="AC2903" i="36"/>
  <c r="AE2903" i="36"/>
  <c r="AF2903" i="36"/>
  <c r="X2904" i="36"/>
  <c r="Y2904" i="36"/>
  <c r="Z2904" i="36"/>
  <c r="AA2904" i="36"/>
  <c r="AB2904" i="36"/>
  <c r="AC2904" i="36"/>
  <c r="AE2904" i="36"/>
  <c r="AF2904" i="36"/>
  <c r="X2905" i="36"/>
  <c r="Y2905" i="36"/>
  <c r="Z2905" i="36"/>
  <c r="AA2905" i="36"/>
  <c r="AB2905" i="36"/>
  <c r="AC2905" i="36"/>
  <c r="AE2905" i="36"/>
  <c r="AF2905" i="36"/>
  <c r="X2906" i="36"/>
  <c r="Y2906" i="36"/>
  <c r="Z2906" i="36"/>
  <c r="AA2906" i="36"/>
  <c r="AB2906" i="36"/>
  <c r="AC2906" i="36"/>
  <c r="AE2906" i="36"/>
  <c r="AF2906" i="36"/>
  <c r="X2907" i="36"/>
  <c r="Y2907" i="36"/>
  <c r="Z2907" i="36"/>
  <c r="AA2907" i="36"/>
  <c r="AB2907" i="36"/>
  <c r="AC2907" i="36"/>
  <c r="AE2907" i="36"/>
  <c r="AF2907" i="36"/>
  <c r="X2908" i="36"/>
  <c r="Y2908" i="36"/>
  <c r="Z2908" i="36"/>
  <c r="AA2908" i="36"/>
  <c r="AB2908" i="36"/>
  <c r="AC2908" i="36"/>
  <c r="AE2908" i="36"/>
  <c r="AF2908" i="36"/>
  <c r="X2909" i="36"/>
  <c r="Y2909" i="36"/>
  <c r="Z2909" i="36"/>
  <c r="AA2909" i="36"/>
  <c r="AB2909" i="36"/>
  <c r="AC2909" i="36"/>
  <c r="AE2909" i="36"/>
  <c r="AF2909" i="36"/>
  <c r="X2910" i="36"/>
  <c r="Y2910" i="36"/>
  <c r="Z2910" i="36"/>
  <c r="AA2910" i="36"/>
  <c r="AB2910" i="36"/>
  <c r="AC2910" i="36"/>
  <c r="AE2910" i="36"/>
  <c r="AF2910" i="36"/>
  <c r="X2911" i="36"/>
  <c r="Y2911" i="36"/>
  <c r="Z2911" i="36"/>
  <c r="AA2911" i="36"/>
  <c r="AB2911" i="36"/>
  <c r="AC2911" i="36"/>
  <c r="AE2911" i="36"/>
  <c r="AF2911" i="36"/>
  <c r="X2912" i="36"/>
  <c r="Y2912" i="36"/>
  <c r="Z2912" i="36"/>
  <c r="AA2912" i="36"/>
  <c r="AB2912" i="36"/>
  <c r="AC2912" i="36"/>
  <c r="AE2912" i="36"/>
  <c r="AF2912" i="36"/>
  <c r="X2913" i="36"/>
  <c r="Y2913" i="36"/>
  <c r="Z2913" i="36"/>
  <c r="AA2913" i="36"/>
  <c r="AB2913" i="36"/>
  <c r="AC2913" i="36"/>
  <c r="AE2913" i="36"/>
  <c r="AF2913" i="36"/>
  <c r="X2914" i="36"/>
  <c r="Y2914" i="36"/>
  <c r="Z2914" i="36"/>
  <c r="AA2914" i="36"/>
  <c r="AB2914" i="36"/>
  <c r="AC2914" i="36"/>
  <c r="AE2914" i="36"/>
  <c r="AF2914" i="36"/>
  <c r="X2915" i="36"/>
  <c r="Y2915" i="36"/>
  <c r="Z2915" i="36"/>
  <c r="AA2915" i="36"/>
  <c r="AB2915" i="36"/>
  <c r="AC2915" i="36"/>
  <c r="AE2915" i="36"/>
  <c r="AF2915" i="36"/>
  <c r="X2916" i="36"/>
  <c r="Y2916" i="36"/>
  <c r="Z2916" i="36"/>
  <c r="AA2916" i="36"/>
  <c r="AB2916" i="36"/>
  <c r="AC2916" i="36"/>
  <c r="AE2916" i="36"/>
  <c r="AF2916" i="36"/>
  <c r="X2917" i="36"/>
  <c r="Y2917" i="36"/>
  <c r="Z2917" i="36"/>
  <c r="AA2917" i="36"/>
  <c r="AB2917" i="36"/>
  <c r="AC2917" i="36"/>
  <c r="AE2917" i="36"/>
  <c r="AF2917" i="36"/>
  <c r="X2918" i="36"/>
  <c r="Y2918" i="36"/>
  <c r="Z2918" i="36"/>
  <c r="AA2918" i="36"/>
  <c r="AB2918" i="36"/>
  <c r="AC2918" i="36"/>
  <c r="AE2918" i="36"/>
  <c r="AF2918" i="36"/>
  <c r="X2919" i="36"/>
  <c r="Y2919" i="36"/>
  <c r="Z2919" i="36"/>
  <c r="AA2919" i="36"/>
  <c r="AB2919" i="36"/>
  <c r="AC2919" i="36"/>
  <c r="AE2919" i="36"/>
  <c r="AF2919" i="36"/>
  <c r="X2920" i="36"/>
  <c r="Y2920" i="36"/>
  <c r="Z2920" i="36"/>
  <c r="AA2920" i="36"/>
  <c r="AB2920" i="36"/>
  <c r="AC2920" i="36"/>
  <c r="AE2920" i="36"/>
  <c r="AF2920" i="36"/>
  <c r="X2921" i="36"/>
  <c r="Y2921" i="36"/>
  <c r="Z2921" i="36"/>
  <c r="AA2921" i="36"/>
  <c r="AB2921" i="36"/>
  <c r="AC2921" i="36"/>
  <c r="AE2921" i="36"/>
  <c r="AF2921" i="36"/>
  <c r="X2922" i="36"/>
  <c r="Y2922" i="36"/>
  <c r="Z2922" i="36"/>
  <c r="AA2922" i="36"/>
  <c r="AB2922" i="36"/>
  <c r="AC2922" i="36"/>
  <c r="AE2922" i="36"/>
  <c r="AF2922" i="36"/>
  <c r="X2923" i="36"/>
  <c r="Y2923" i="36"/>
  <c r="Z2923" i="36"/>
  <c r="AA2923" i="36"/>
  <c r="AB2923" i="36"/>
  <c r="AC2923" i="36"/>
  <c r="AE2923" i="36"/>
  <c r="AF2923" i="36"/>
  <c r="X2924" i="36"/>
  <c r="Y2924" i="36"/>
  <c r="Z2924" i="36"/>
  <c r="AA2924" i="36"/>
  <c r="AB2924" i="36"/>
  <c r="AC2924" i="36"/>
  <c r="AE2924" i="36"/>
  <c r="AF2924" i="36"/>
  <c r="X2925" i="36"/>
  <c r="Y2925" i="36"/>
  <c r="Z2925" i="36"/>
  <c r="AA2925" i="36"/>
  <c r="AB2925" i="36"/>
  <c r="AC2925" i="36"/>
  <c r="AE2925" i="36"/>
  <c r="AF2925" i="36"/>
  <c r="X2926" i="36"/>
  <c r="Y2926" i="36"/>
  <c r="Z2926" i="36"/>
  <c r="AA2926" i="36"/>
  <c r="AB2926" i="36"/>
  <c r="AC2926" i="36"/>
  <c r="AE2926" i="36"/>
  <c r="AF2926" i="36"/>
  <c r="X2927" i="36"/>
  <c r="Y2927" i="36"/>
  <c r="Z2927" i="36"/>
  <c r="AA2927" i="36"/>
  <c r="AB2927" i="36"/>
  <c r="AC2927" i="36"/>
  <c r="AE2927" i="36"/>
  <c r="AF2927" i="36"/>
  <c r="X2928" i="36"/>
  <c r="Y2928" i="36"/>
  <c r="Z2928" i="36"/>
  <c r="AA2928" i="36"/>
  <c r="AB2928" i="36"/>
  <c r="AC2928" i="36"/>
  <c r="AE2928" i="36"/>
  <c r="AF2928" i="36"/>
  <c r="X2929" i="36"/>
  <c r="Y2929" i="36"/>
  <c r="Z2929" i="36"/>
  <c r="AA2929" i="36"/>
  <c r="AB2929" i="36"/>
  <c r="AC2929" i="36"/>
  <c r="AE2929" i="36"/>
  <c r="AF2929" i="36"/>
  <c r="X2930" i="36"/>
  <c r="Y2930" i="36"/>
  <c r="Z2930" i="36"/>
  <c r="AA2930" i="36"/>
  <c r="AB2930" i="36"/>
  <c r="AC2930" i="36"/>
  <c r="AE2930" i="36"/>
  <c r="AF2930" i="36"/>
  <c r="X2931" i="36"/>
  <c r="Y2931" i="36"/>
  <c r="Z2931" i="36"/>
  <c r="AA2931" i="36"/>
  <c r="AB2931" i="36"/>
  <c r="AC2931" i="36"/>
  <c r="AE2931" i="36"/>
  <c r="AF2931" i="36"/>
  <c r="X2932" i="36"/>
  <c r="Y2932" i="36"/>
  <c r="Z2932" i="36"/>
  <c r="AA2932" i="36"/>
  <c r="AB2932" i="36"/>
  <c r="AC2932" i="36"/>
  <c r="AE2932" i="36"/>
  <c r="AF2932" i="36"/>
  <c r="X2933" i="36"/>
  <c r="Y2933" i="36"/>
  <c r="Z2933" i="36"/>
  <c r="AA2933" i="36"/>
  <c r="AB2933" i="36"/>
  <c r="AC2933" i="36"/>
  <c r="AE2933" i="36"/>
  <c r="AF2933" i="36"/>
  <c r="X2934" i="36"/>
  <c r="Y2934" i="36"/>
  <c r="Z2934" i="36"/>
  <c r="AA2934" i="36"/>
  <c r="AB2934" i="36"/>
  <c r="AC2934" i="36"/>
  <c r="AE2934" i="36"/>
  <c r="AF2934" i="36"/>
  <c r="X2935" i="36"/>
  <c r="Y2935" i="36"/>
  <c r="Z2935" i="36"/>
  <c r="AA2935" i="36"/>
  <c r="AB2935" i="36"/>
  <c r="AC2935" i="36"/>
  <c r="AE2935" i="36"/>
  <c r="AF2935" i="36"/>
  <c r="X2936" i="36"/>
  <c r="Y2936" i="36"/>
  <c r="Z2936" i="36"/>
  <c r="AA2936" i="36"/>
  <c r="AB2936" i="36"/>
  <c r="AC2936" i="36"/>
  <c r="AE2936" i="36"/>
  <c r="AF2936" i="36"/>
  <c r="X2937" i="36"/>
  <c r="Y2937" i="36"/>
  <c r="Z2937" i="36"/>
  <c r="AA2937" i="36"/>
  <c r="AB2937" i="36"/>
  <c r="AC2937" i="36"/>
  <c r="AE2937" i="36"/>
  <c r="AF2937" i="36"/>
  <c r="X2938" i="36"/>
  <c r="Y2938" i="36"/>
  <c r="Z2938" i="36"/>
  <c r="AA2938" i="36"/>
  <c r="AB2938" i="36"/>
  <c r="AC2938" i="36"/>
  <c r="AE2938" i="36"/>
  <c r="AF2938" i="36"/>
  <c r="X2939" i="36"/>
  <c r="Y2939" i="36"/>
  <c r="Z2939" i="36"/>
  <c r="AA2939" i="36"/>
  <c r="AB2939" i="36"/>
  <c r="AC2939" i="36"/>
  <c r="AE2939" i="36"/>
  <c r="AF2939" i="36"/>
  <c r="X2940" i="36"/>
  <c r="Y2940" i="36"/>
  <c r="Z2940" i="36"/>
  <c r="AA2940" i="36"/>
  <c r="AB2940" i="36"/>
  <c r="AC2940" i="36"/>
  <c r="AE2940" i="36"/>
  <c r="AF2940" i="36"/>
  <c r="X2941" i="36"/>
  <c r="Y2941" i="36"/>
  <c r="Z2941" i="36"/>
  <c r="AA2941" i="36"/>
  <c r="AB2941" i="36"/>
  <c r="AC2941" i="36"/>
  <c r="AE2941" i="36"/>
  <c r="AF2941" i="36"/>
  <c r="X2942" i="36"/>
  <c r="Y2942" i="36"/>
  <c r="Z2942" i="36"/>
  <c r="AA2942" i="36"/>
  <c r="AB2942" i="36"/>
  <c r="AC2942" i="36"/>
  <c r="AE2942" i="36"/>
  <c r="AF2942" i="36"/>
  <c r="X2943" i="36"/>
  <c r="Y2943" i="36"/>
  <c r="Z2943" i="36"/>
  <c r="AA2943" i="36"/>
  <c r="AB2943" i="36"/>
  <c r="AC2943" i="36"/>
  <c r="AE2943" i="36"/>
  <c r="AF2943" i="36"/>
  <c r="X2944" i="36"/>
  <c r="Y2944" i="36"/>
  <c r="Z2944" i="36"/>
  <c r="AA2944" i="36"/>
  <c r="AB2944" i="36"/>
  <c r="AC2944" i="36"/>
  <c r="AE2944" i="36"/>
  <c r="AF2944" i="36"/>
  <c r="X2945" i="36"/>
  <c r="Y2945" i="36"/>
  <c r="Z2945" i="36"/>
  <c r="AA2945" i="36"/>
  <c r="AB2945" i="36"/>
  <c r="AC2945" i="36"/>
  <c r="AE2945" i="36"/>
  <c r="AF2945" i="36"/>
  <c r="X2946" i="36"/>
  <c r="Y2946" i="36"/>
  <c r="Z2946" i="36"/>
  <c r="AA2946" i="36"/>
  <c r="AB2946" i="36"/>
  <c r="AC2946" i="36"/>
  <c r="AE2946" i="36"/>
  <c r="AF2946" i="36"/>
  <c r="X2947" i="36"/>
  <c r="Y2947" i="36"/>
  <c r="Z2947" i="36"/>
  <c r="AA2947" i="36"/>
  <c r="AB2947" i="36"/>
  <c r="AC2947" i="36"/>
  <c r="AE2947" i="36"/>
  <c r="AF2947" i="36"/>
  <c r="X2948" i="36"/>
  <c r="Y2948" i="36"/>
  <c r="Z2948" i="36"/>
  <c r="AA2948" i="36"/>
  <c r="AB2948" i="36"/>
  <c r="AC2948" i="36"/>
  <c r="AE2948" i="36"/>
  <c r="AF2948" i="36"/>
  <c r="X2949" i="36"/>
  <c r="Y2949" i="36"/>
  <c r="Z2949" i="36"/>
  <c r="AA2949" i="36"/>
  <c r="AB2949" i="36"/>
  <c r="AC2949" i="36"/>
  <c r="AE2949" i="36"/>
  <c r="AF2949" i="36"/>
  <c r="X2950" i="36"/>
  <c r="Y2950" i="36"/>
  <c r="Z2950" i="36"/>
  <c r="AA2950" i="36"/>
  <c r="AB2950" i="36"/>
  <c r="AC2950" i="36"/>
  <c r="AE2950" i="36"/>
  <c r="AF2950" i="36"/>
  <c r="X2951" i="36"/>
  <c r="Y2951" i="36"/>
  <c r="Z2951" i="36"/>
  <c r="AA2951" i="36"/>
  <c r="AB2951" i="36"/>
  <c r="AC2951" i="36"/>
  <c r="AE2951" i="36"/>
  <c r="AF2951" i="36"/>
  <c r="X2952" i="36"/>
  <c r="Y2952" i="36"/>
  <c r="Z2952" i="36"/>
  <c r="AA2952" i="36"/>
  <c r="AB2952" i="36"/>
  <c r="AC2952" i="36"/>
  <c r="AE2952" i="36"/>
  <c r="AF2952" i="36"/>
  <c r="X2953" i="36"/>
  <c r="Y2953" i="36"/>
  <c r="Z2953" i="36"/>
  <c r="AA2953" i="36"/>
  <c r="AB2953" i="36"/>
  <c r="AC2953" i="36"/>
  <c r="AE2953" i="36"/>
  <c r="AF2953" i="36"/>
  <c r="X2954" i="36"/>
  <c r="Y2954" i="36"/>
  <c r="Z2954" i="36"/>
  <c r="AA2954" i="36"/>
  <c r="AB2954" i="36"/>
  <c r="AC2954" i="36"/>
  <c r="AE2954" i="36"/>
  <c r="AF2954" i="36"/>
  <c r="X2955" i="36"/>
  <c r="Y2955" i="36"/>
  <c r="Z2955" i="36"/>
  <c r="AA2955" i="36"/>
  <c r="AB2955" i="36"/>
  <c r="AC2955" i="36"/>
  <c r="AE2955" i="36"/>
  <c r="AF2955" i="36"/>
  <c r="X2956" i="36"/>
  <c r="Y2956" i="36"/>
  <c r="Z2956" i="36"/>
  <c r="AA2956" i="36"/>
  <c r="AB2956" i="36"/>
  <c r="AC2956" i="36"/>
  <c r="AE2956" i="36"/>
  <c r="AF2956" i="36"/>
  <c r="X2957" i="36"/>
  <c r="Y2957" i="36"/>
  <c r="Z2957" i="36"/>
  <c r="AA2957" i="36"/>
  <c r="AB2957" i="36"/>
  <c r="AC2957" i="36"/>
  <c r="AE2957" i="36"/>
  <c r="AF2957" i="36"/>
  <c r="X2958" i="36"/>
  <c r="Y2958" i="36"/>
  <c r="Z2958" i="36"/>
  <c r="AA2958" i="36"/>
  <c r="AB2958" i="36"/>
  <c r="AC2958" i="36"/>
  <c r="AE2958" i="36"/>
  <c r="AF2958" i="36"/>
  <c r="X2959" i="36"/>
  <c r="Y2959" i="36"/>
  <c r="Z2959" i="36"/>
  <c r="AA2959" i="36"/>
  <c r="AB2959" i="36"/>
  <c r="AC2959" i="36"/>
  <c r="AE2959" i="36"/>
  <c r="AF2959" i="36"/>
  <c r="X2960" i="36"/>
  <c r="Y2960" i="36"/>
  <c r="Z2960" i="36"/>
  <c r="AA2960" i="36"/>
  <c r="AB2960" i="36"/>
  <c r="AC2960" i="36"/>
  <c r="AE2960" i="36"/>
  <c r="AF2960" i="36"/>
  <c r="X2961" i="36"/>
  <c r="Y2961" i="36"/>
  <c r="Z2961" i="36"/>
  <c r="AA2961" i="36"/>
  <c r="AB2961" i="36"/>
  <c r="AC2961" i="36"/>
  <c r="AE2961" i="36"/>
  <c r="AF2961" i="36"/>
  <c r="X2962" i="36"/>
  <c r="Y2962" i="36"/>
  <c r="Z2962" i="36"/>
  <c r="AA2962" i="36"/>
  <c r="AB2962" i="36"/>
  <c r="AC2962" i="36"/>
  <c r="AE2962" i="36"/>
  <c r="AF2962" i="36"/>
  <c r="X2963" i="36"/>
  <c r="Y2963" i="36"/>
  <c r="Z2963" i="36"/>
  <c r="AA2963" i="36"/>
  <c r="AB2963" i="36"/>
  <c r="AC2963" i="36"/>
  <c r="AE2963" i="36"/>
  <c r="AF2963" i="36"/>
  <c r="X2964" i="36"/>
  <c r="Y2964" i="36"/>
  <c r="Z2964" i="36"/>
  <c r="AA2964" i="36"/>
  <c r="AB2964" i="36"/>
  <c r="AC2964" i="36"/>
  <c r="AE2964" i="36"/>
  <c r="AF2964" i="36"/>
  <c r="X2965" i="36"/>
  <c r="Y2965" i="36"/>
  <c r="Z2965" i="36"/>
  <c r="AA2965" i="36"/>
  <c r="AB2965" i="36"/>
  <c r="AC2965" i="36"/>
  <c r="AE2965" i="36"/>
  <c r="AF2965" i="36"/>
  <c r="X2966" i="36"/>
  <c r="Y2966" i="36"/>
  <c r="Z2966" i="36"/>
  <c r="AA2966" i="36"/>
  <c r="AB2966" i="36"/>
  <c r="AC2966" i="36"/>
  <c r="AE2966" i="36"/>
  <c r="AF2966" i="36"/>
  <c r="X2967" i="36"/>
  <c r="Y2967" i="36"/>
  <c r="Z2967" i="36"/>
  <c r="AA2967" i="36"/>
  <c r="AB2967" i="36"/>
  <c r="AC2967" i="36"/>
  <c r="AE2967" i="36"/>
  <c r="AF2967" i="36"/>
  <c r="X2968" i="36"/>
  <c r="Y2968" i="36"/>
  <c r="Z2968" i="36"/>
  <c r="AA2968" i="36"/>
  <c r="AB2968" i="36"/>
  <c r="AC2968" i="36"/>
  <c r="AE2968" i="36"/>
  <c r="AF2968" i="36"/>
  <c r="X2969" i="36"/>
  <c r="Y2969" i="36"/>
  <c r="Z2969" i="36"/>
  <c r="AA2969" i="36"/>
  <c r="AB2969" i="36"/>
  <c r="AC2969" i="36"/>
  <c r="AE2969" i="36"/>
  <c r="AF2969" i="36"/>
  <c r="X2970" i="36"/>
  <c r="Y2970" i="36"/>
  <c r="Z2970" i="36"/>
  <c r="AA2970" i="36"/>
  <c r="AB2970" i="36"/>
  <c r="AC2970" i="36"/>
  <c r="AE2970" i="36"/>
  <c r="AF2970" i="36"/>
  <c r="X2971" i="36"/>
  <c r="Y2971" i="36"/>
  <c r="Z2971" i="36"/>
  <c r="AA2971" i="36"/>
  <c r="AB2971" i="36"/>
  <c r="AC2971" i="36"/>
  <c r="AE2971" i="36"/>
  <c r="AF2971" i="36"/>
  <c r="X2972" i="36"/>
  <c r="Y2972" i="36"/>
  <c r="Z2972" i="36"/>
  <c r="AA2972" i="36"/>
  <c r="AB2972" i="36"/>
  <c r="AC2972" i="36"/>
  <c r="AE2972" i="36"/>
  <c r="AF2972" i="36"/>
  <c r="X2973" i="36"/>
  <c r="Y2973" i="36"/>
  <c r="Z2973" i="36"/>
  <c r="AA2973" i="36"/>
  <c r="AB2973" i="36"/>
  <c r="AC2973" i="36"/>
  <c r="AE2973" i="36"/>
  <c r="AF2973" i="36"/>
  <c r="X2974" i="36"/>
  <c r="Y2974" i="36"/>
  <c r="Z2974" i="36"/>
  <c r="AA2974" i="36"/>
  <c r="AB2974" i="36"/>
  <c r="AC2974" i="36"/>
  <c r="AE2974" i="36"/>
  <c r="AF2974" i="36"/>
  <c r="X2975" i="36"/>
  <c r="Y2975" i="36"/>
  <c r="Z2975" i="36"/>
  <c r="AA2975" i="36"/>
  <c r="AB2975" i="36"/>
  <c r="AC2975" i="36"/>
  <c r="AE2975" i="36"/>
  <c r="AF2975" i="36"/>
  <c r="X2976" i="36"/>
  <c r="Y2976" i="36"/>
  <c r="Z2976" i="36"/>
  <c r="AA2976" i="36"/>
  <c r="AB2976" i="36"/>
  <c r="AC2976" i="36"/>
  <c r="AE2976" i="36"/>
  <c r="AF2976" i="36"/>
  <c r="X2977" i="36"/>
  <c r="Y2977" i="36"/>
  <c r="Z2977" i="36"/>
  <c r="AA2977" i="36"/>
  <c r="AB2977" i="36"/>
  <c r="AC2977" i="36"/>
  <c r="AE2977" i="36"/>
  <c r="AF2977" i="36"/>
  <c r="X2978" i="36"/>
  <c r="Y2978" i="36"/>
  <c r="Z2978" i="36"/>
  <c r="AA2978" i="36"/>
  <c r="AB2978" i="36"/>
  <c r="AC2978" i="36"/>
  <c r="AE2978" i="36"/>
  <c r="AF2978" i="36"/>
  <c r="X2979" i="36"/>
  <c r="Y2979" i="36"/>
  <c r="Z2979" i="36"/>
  <c r="AA2979" i="36"/>
  <c r="AB2979" i="36"/>
  <c r="AC2979" i="36"/>
  <c r="AE2979" i="36"/>
  <c r="AF2979" i="36"/>
  <c r="X2980" i="36"/>
  <c r="Y2980" i="36"/>
  <c r="Z2980" i="36"/>
  <c r="AA2980" i="36"/>
  <c r="AB2980" i="36"/>
  <c r="AC2980" i="36"/>
  <c r="AE2980" i="36"/>
  <c r="AF2980" i="36"/>
  <c r="X2981" i="36"/>
  <c r="Y2981" i="36"/>
  <c r="Z2981" i="36"/>
  <c r="AA2981" i="36"/>
  <c r="AB2981" i="36"/>
  <c r="AC2981" i="36"/>
  <c r="AE2981" i="36"/>
  <c r="AF2981" i="36"/>
  <c r="X2982" i="36"/>
  <c r="Y2982" i="36"/>
  <c r="Z2982" i="36"/>
  <c r="AA2982" i="36"/>
  <c r="AB2982" i="36"/>
  <c r="AC2982" i="36"/>
  <c r="AE2982" i="36"/>
  <c r="AF2982" i="36"/>
  <c r="X2983" i="36"/>
  <c r="Y2983" i="36"/>
  <c r="Z2983" i="36"/>
  <c r="AA2983" i="36"/>
  <c r="AB2983" i="36"/>
  <c r="AC2983" i="36"/>
  <c r="AE2983" i="36"/>
  <c r="AF2983" i="36"/>
  <c r="X2984" i="36"/>
  <c r="Y2984" i="36"/>
  <c r="Z2984" i="36"/>
  <c r="AA2984" i="36"/>
  <c r="AB2984" i="36"/>
  <c r="AC2984" i="36"/>
  <c r="AE2984" i="36"/>
  <c r="AF2984" i="36"/>
  <c r="X2985" i="36"/>
  <c r="Y2985" i="36"/>
  <c r="Z2985" i="36"/>
  <c r="AA2985" i="36"/>
  <c r="AB2985" i="36"/>
  <c r="AC2985" i="36"/>
  <c r="AE2985" i="36"/>
  <c r="AF2985" i="36"/>
  <c r="X2986" i="36"/>
  <c r="Y2986" i="36"/>
  <c r="Z2986" i="36"/>
  <c r="AA2986" i="36"/>
  <c r="AB2986" i="36"/>
  <c r="AC2986" i="36"/>
  <c r="AE2986" i="36"/>
  <c r="AF2986" i="36"/>
  <c r="X2987" i="36"/>
  <c r="Y2987" i="36"/>
  <c r="Z2987" i="36"/>
  <c r="AA2987" i="36"/>
  <c r="AB2987" i="36"/>
  <c r="AC2987" i="36"/>
  <c r="AE2987" i="36"/>
  <c r="AF2987" i="36"/>
  <c r="X2988" i="36"/>
  <c r="Y2988" i="36"/>
  <c r="Z2988" i="36"/>
  <c r="AA2988" i="36"/>
  <c r="AB2988" i="36"/>
  <c r="AC2988" i="36"/>
  <c r="AE2988" i="36"/>
  <c r="AF2988" i="36"/>
  <c r="X2989" i="36"/>
  <c r="Y2989" i="36"/>
  <c r="Z2989" i="36"/>
  <c r="AA2989" i="36"/>
  <c r="AB2989" i="36"/>
  <c r="AC2989" i="36"/>
  <c r="AE2989" i="36"/>
  <c r="AF2989" i="36"/>
  <c r="X2990" i="36"/>
  <c r="Y2990" i="36"/>
  <c r="Z2990" i="36"/>
  <c r="AA2990" i="36"/>
  <c r="AB2990" i="36"/>
  <c r="AC2990" i="36"/>
  <c r="AE2990" i="36"/>
  <c r="AF2990" i="36"/>
  <c r="X2991" i="36"/>
  <c r="Y2991" i="36"/>
  <c r="Z2991" i="36"/>
  <c r="AA2991" i="36"/>
  <c r="AB2991" i="36"/>
  <c r="AC2991" i="36"/>
  <c r="AE2991" i="36"/>
  <c r="AF2991" i="36"/>
  <c r="X2992" i="36"/>
  <c r="Y2992" i="36"/>
  <c r="Z2992" i="36"/>
  <c r="AA2992" i="36"/>
  <c r="AB2992" i="36"/>
  <c r="AC2992" i="36"/>
  <c r="AE2992" i="36"/>
  <c r="AF2992" i="36"/>
  <c r="X2993" i="36"/>
  <c r="Y2993" i="36"/>
  <c r="Z2993" i="36"/>
  <c r="AA2993" i="36"/>
  <c r="AB2993" i="36"/>
  <c r="AC2993" i="36"/>
  <c r="AE2993" i="36"/>
  <c r="AF2993" i="36"/>
  <c r="X2994" i="36"/>
  <c r="Y2994" i="36"/>
  <c r="Z2994" i="36"/>
  <c r="AA2994" i="36"/>
  <c r="AB2994" i="36"/>
  <c r="AC2994" i="36"/>
  <c r="AE2994" i="36"/>
  <c r="AF2994" i="36"/>
  <c r="X2995" i="36"/>
  <c r="Y2995" i="36"/>
  <c r="Z2995" i="36"/>
  <c r="AA2995" i="36"/>
  <c r="AB2995" i="36"/>
  <c r="AC2995" i="36"/>
  <c r="AE2995" i="36"/>
  <c r="AF2995" i="36"/>
  <c r="X2996" i="36"/>
  <c r="Y2996" i="36"/>
  <c r="Z2996" i="36"/>
  <c r="AA2996" i="36"/>
  <c r="AB2996" i="36"/>
  <c r="AC2996" i="36"/>
  <c r="AE2996" i="36"/>
  <c r="AF2996" i="36"/>
  <c r="X2997" i="36"/>
  <c r="Y2997" i="36"/>
  <c r="Z2997" i="36"/>
  <c r="AA2997" i="36"/>
  <c r="AB2997" i="36"/>
  <c r="AC2997" i="36"/>
  <c r="AE2997" i="36"/>
  <c r="AF2997" i="36"/>
  <c r="X2998" i="36"/>
  <c r="Y2998" i="36"/>
  <c r="Z2998" i="36"/>
  <c r="AA2998" i="36"/>
  <c r="AB2998" i="36"/>
  <c r="AC2998" i="36"/>
  <c r="AE2998" i="36"/>
  <c r="AF2998" i="36"/>
  <c r="X2999" i="36"/>
  <c r="Y2999" i="36"/>
  <c r="Z2999" i="36"/>
  <c r="AA2999" i="36"/>
  <c r="AB2999" i="36"/>
  <c r="AC2999" i="36"/>
  <c r="AE2999" i="36"/>
  <c r="AF2999" i="36"/>
  <c r="X3000" i="36"/>
  <c r="Y3000" i="36"/>
  <c r="Z3000" i="36"/>
  <c r="AA3000" i="36"/>
  <c r="AB3000" i="36"/>
  <c r="AC3000" i="36"/>
  <c r="AE3000" i="36"/>
  <c r="AF3000" i="36"/>
  <c r="X3001" i="36"/>
  <c r="Y3001" i="36"/>
  <c r="Z3001" i="36"/>
  <c r="AA3001" i="36"/>
  <c r="AB3001" i="36"/>
  <c r="AC3001" i="36"/>
  <c r="AE3001" i="36"/>
  <c r="AF3001" i="36"/>
  <c r="X3002" i="36"/>
  <c r="Y3002" i="36"/>
  <c r="Z3002" i="36"/>
  <c r="AA3002" i="36"/>
  <c r="AB3002" i="36"/>
  <c r="AC3002" i="36"/>
  <c r="AE3002" i="36"/>
  <c r="AF3002" i="36"/>
  <c r="X3003" i="36"/>
  <c r="Y3003" i="36"/>
  <c r="Z3003" i="36"/>
  <c r="AA3003" i="36"/>
  <c r="AB3003" i="36"/>
  <c r="AC3003" i="36"/>
  <c r="AE3003" i="36"/>
  <c r="AF3003" i="36"/>
  <c r="X3004" i="36"/>
  <c r="Y3004" i="36"/>
  <c r="Z3004" i="36"/>
  <c r="AA3004" i="36"/>
  <c r="AB3004" i="36"/>
  <c r="AC3004" i="36"/>
  <c r="AE3004" i="36"/>
  <c r="AF3004" i="36"/>
  <c r="X3005" i="36"/>
  <c r="Y3005" i="36"/>
  <c r="Z3005" i="36"/>
  <c r="AA3005" i="36"/>
  <c r="AB3005" i="36"/>
  <c r="AC3005" i="36"/>
  <c r="AE3005" i="36"/>
  <c r="AF3005" i="36"/>
  <c r="X3006" i="36"/>
  <c r="Y3006" i="36"/>
  <c r="Z3006" i="36"/>
  <c r="AA3006" i="36"/>
  <c r="AB3006" i="36"/>
  <c r="AC3006" i="36"/>
  <c r="AE3006" i="36"/>
  <c r="AF3006" i="36"/>
  <c r="X3007" i="36"/>
  <c r="Y3007" i="36"/>
  <c r="Z3007" i="36"/>
  <c r="AA3007" i="36"/>
  <c r="AB3007" i="36"/>
  <c r="AC3007" i="36"/>
  <c r="AE3007" i="36"/>
  <c r="AF3007" i="36"/>
  <c r="X3008" i="36"/>
  <c r="Y3008" i="36"/>
  <c r="Z3008" i="36"/>
  <c r="AA3008" i="36"/>
  <c r="AB3008" i="36"/>
  <c r="AC3008" i="36"/>
  <c r="AE3008" i="36"/>
  <c r="AF3008" i="36"/>
  <c r="X3009" i="36"/>
  <c r="Y3009" i="36"/>
  <c r="Z3009" i="36"/>
  <c r="AA3009" i="36"/>
  <c r="AB3009" i="36"/>
  <c r="AC3009" i="36"/>
  <c r="AE3009" i="36"/>
  <c r="AF3009" i="36"/>
  <c r="X3010" i="36"/>
  <c r="Y3010" i="36"/>
  <c r="Z3010" i="36"/>
  <c r="AA3010" i="36"/>
  <c r="AB3010" i="36"/>
  <c r="AC3010" i="36"/>
  <c r="AE3010" i="36"/>
  <c r="AF3010" i="36"/>
  <c r="X3011" i="36"/>
  <c r="Y3011" i="36"/>
  <c r="Z3011" i="36"/>
  <c r="AA3011" i="36"/>
  <c r="AB3011" i="36"/>
  <c r="AC3011" i="36"/>
  <c r="AE3011" i="36"/>
  <c r="AF3011" i="36"/>
  <c r="X3012" i="36"/>
  <c r="Y3012" i="36"/>
  <c r="Z3012" i="36"/>
  <c r="AA3012" i="36"/>
  <c r="AB3012" i="36"/>
  <c r="AC3012" i="36"/>
  <c r="AE3012" i="36"/>
  <c r="AF3012" i="36"/>
  <c r="X3013" i="36"/>
  <c r="Y3013" i="36"/>
  <c r="Z3013" i="36"/>
  <c r="AA3013" i="36"/>
  <c r="AB3013" i="36"/>
  <c r="AC3013" i="36"/>
  <c r="AE3013" i="36"/>
  <c r="AF3013" i="36"/>
  <c r="X3014" i="36"/>
  <c r="Y3014" i="36"/>
  <c r="Z3014" i="36"/>
  <c r="AA3014" i="36"/>
  <c r="AB3014" i="36"/>
  <c r="AC3014" i="36"/>
  <c r="AE3014" i="36"/>
  <c r="AF3014" i="36"/>
  <c r="X3015" i="36"/>
  <c r="Y3015" i="36"/>
  <c r="Z3015" i="36"/>
  <c r="AA3015" i="36"/>
  <c r="AB3015" i="36"/>
  <c r="AC3015" i="36"/>
  <c r="AE3015" i="36"/>
  <c r="AF3015" i="36"/>
  <c r="X3016" i="36"/>
  <c r="Y3016" i="36"/>
  <c r="Z3016" i="36"/>
  <c r="AA3016" i="36"/>
  <c r="AB3016" i="36"/>
  <c r="AC3016" i="36"/>
  <c r="AE3016" i="36"/>
  <c r="AF3016" i="36"/>
  <c r="X3017" i="36"/>
  <c r="Y3017" i="36"/>
  <c r="Z3017" i="36"/>
  <c r="AA3017" i="36"/>
  <c r="AB3017" i="36"/>
  <c r="AC3017" i="36"/>
  <c r="AE3017" i="36"/>
  <c r="AF3017" i="36"/>
  <c r="X3018" i="36"/>
  <c r="Y3018" i="36"/>
  <c r="Z3018" i="36"/>
  <c r="AA3018" i="36"/>
  <c r="AB3018" i="36"/>
  <c r="AC3018" i="36"/>
  <c r="AE3018" i="36"/>
  <c r="AF3018" i="36"/>
  <c r="X3019" i="36"/>
  <c r="Y3019" i="36"/>
  <c r="Z3019" i="36"/>
  <c r="AA3019" i="36"/>
  <c r="AB3019" i="36"/>
  <c r="AC3019" i="36"/>
  <c r="AE3019" i="36"/>
  <c r="AF3019" i="36"/>
  <c r="X3020" i="36"/>
  <c r="Y3020" i="36"/>
  <c r="Z3020" i="36"/>
  <c r="AA3020" i="36"/>
  <c r="AB3020" i="36"/>
  <c r="AC3020" i="36"/>
  <c r="AE3020" i="36"/>
  <c r="AF3020" i="36"/>
  <c r="X3021" i="36"/>
  <c r="Y3021" i="36"/>
  <c r="Z3021" i="36"/>
  <c r="AA3021" i="36"/>
  <c r="AB3021" i="36"/>
  <c r="AC3021" i="36"/>
  <c r="AE3021" i="36"/>
  <c r="AF3021" i="36"/>
  <c r="X3022" i="36"/>
  <c r="Y3022" i="36"/>
  <c r="Z3022" i="36"/>
  <c r="AA3022" i="36"/>
  <c r="AB3022" i="36"/>
  <c r="AC3022" i="36"/>
  <c r="AE3022" i="36"/>
  <c r="AF3022" i="36"/>
  <c r="X3023" i="36"/>
  <c r="Y3023" i="36"/>
  <c r="Z3023" i="36"/>
  <c r="AA3023" i="36"/>
  <c r="AB3023" i="36"/>
  <c r="AC3023" i="36"/>
  <c r="AE3023" i="36"/>
  <c r="AF3023" i="36"/>
  <c r="X3024" i="36"/>
  <c r="Y3024" i="36"/>
  <c r="Z3024" i="36"/>
  <c r="AA3024" i="36"/>
  <c r="AB3024" i="36"/>
  <c r="AC3024" i="36"/>
  <c r="AE3024" i="36"/>
  <c r="AF3024" i="36"/>
  <c r="X3025" i="36"/>
  <c r="Y3025" i="36"/>
  <c r="Z3025" i="36"/>
  <c r="AA3025" i="36"/>
  <c r="AB3025" i="36"/>
  <c r="AC3025" i="36"/>
  <c r="AE3025" i="36"/>
  <c r="AF3025" i="36"/>
  <c r="X3026" i="36"/>
  <c r="Y3026" i="36"/>
  <c r="Z3026" i="36"/>
  <c r="AA3026" i="36"/>
  <c r="AB3026" i="36"/>
  <c r="AC3026" i="36"/>
  <c r="AE3026" i="36"/>
  <c r="AF3026" i="36"/>
  <c r="X3027" i="36"/>
  <c r="Y3027" i="36"/>
  <c r="Z3027" i="36"/>
  <c r="AA3027" i="36"/>
  <c r="AB3027" i="36"/>
  <c r="AC3027" i="36"/>
  <c r="AE3027" i="36"/>
  <c r="AF3027" i="36"/>
  <c r="X3028" i="36"/>
  <c r="Y3028" i="36"/>
  <c r="Z3028" i="36"/>
  <c r="AA3028" i="36"/>
  <c r="AB3028" i="36"/>
  <c r="AC3028" i="36"/>
  <c r="AE3028" i="36"/>
  <c r="AF3028" i="36"/>
  <c r="X3029" i="36"/>
  <c r="Y3029" i="36"/>
  <c r="Z3029" i="36"/>
  <c r="AA3029" i="36"/>
  <c r="AB3029" i="36"/>
  <c r="AC3029" i="36"/>
  <c r="AE3029" i="36"/>
  <c r="AF3029" i="36"/>
  <c r="X3030" i="36"/>
  <c r="Y3030" i="36"/>
  <c r="Z3030" i="36"/>
  <c r="AA3030" i="36"/>
  <c r="AB3030" i="36"/>
  <c r="AC3030" i="36"/>
  <c r="AE3030" i="36"/>
  <c r="AF3030" i="36"/>
  <c r="X3031" i="36"/>
  <c r="Y3031" i="36"/>
  <c r="Z3031" i="36"/>
  <c r="AA3031" i="36"/>
  <c r="AB3031" i="36"/>
  <c r="AC3031" i="36"/>
  <c r="AE3031" i="36"/>
  <c r="AF3031" i="36"/>
  <c r="X3032" i="36"/>
  <c r="Y3032" i="36"/>
  <c r="Z3032" i="36"/>
  <c r="AA3032" i="36"/>
  <c r="AB3032" i="36"/>
  <c r="AC3032" i="36"/>
  <c r="AE3032" i="36"/>
  <c r="AF3032" i="36"/>
  <c r="X3033" i="36"/>
  <c r="Y3033" i="36"/>
  <c r="Z3033" i="36"/>
  <c r="AA3033" i="36"/>
  <c r="AB3033" i="36"/>
  <c r="AC3033" i="36"/>
  <c r="AE3033" i="36"/>
  <c r="AF3033" i="36"/>
  <c r="X3034" i="36"/>
  <c r="Y3034" i="36"/>
  <c r="Z3034" i="36"/>
  <c r="AA3034" i="36"/>
  <c r="AB3034" i="36"/>
  <c r="AC3034" i="36"/>
  <c r="AE3034" i="36"/>
  <c r="AF3034" i="36"/>
  <c r="X3035" i="36"/>
  <c r="Y3035" i="36"/>
  <c r="Z3035" i="36"/>
  <c r="AA3035" i="36"/>
  <c r="AB3035" i="36"/>
  <c r="AC3035" i="36"/>
  <c r="AE3035" i="36"/>
  <c r="AF3035" i="36"/>
  <c r="X3036" i="36"/>
  <c r="Y3036" i="36"/>
  <c r="Z3036" i="36"/>
  <c r="AA3036" i="36"/>
  <c r="AB3036" i="36"/>
  <c r="AC3036" i="36"/>
  <c r="AE3036" i="36"/>
  <c r="AF3036" i="36"/>
  <c r="X3037" i="36"/>
  <c r="Y3037" i="36"/>
  <c r="Z3037" i="36"/>
  <c r="AA3037" i="36"/>
  <c r="AB3037" i="36"/>
  <c r="AC3037" i="36"/>
  <c r="AE3037" i="36"/>
  <c r="AF3037" i="36"/>
  <c r="X3038" i="36"/>
  <c r="Y3038" i="36"/>
  <c r="Z3038" i="36"/>
  <c r="AA3038" i="36"/>
  <c r="AB3038" i="36"/>
  <c r="AC3038" i="36"/>
  <c r="AE3038" i="36"/>
  <c r="AF3038" i="36"/>
  <c r="X3039" i="36"/>
  <c r="Y3039" i="36"/>
  <c r="Z3039" i="36"/>
  <c r="AA3039" i="36"/>
  <c r="AB3039" i="36"/>
  <c r="AC3039" i="36"/>
  <c r="AE3039" i="36"/>
  <c r="AF3039" i="36"/>
  <c r="X3040" i="36"/>
  <c r="Y3040" i="36"/>
  <c r="Z3040" i="36"/>
  <c r="AA3040" i="36"/>
  <c r="AB3040" i="36"/>
  <c r="AC3040" i="36"/>
  <c r="AE3040" i="36"/>
  <c r="AF3040" i="36"/>
  <c r="X3041" i="36"/>
  <c r="Y3041" i="36"/>
  <c r="Z3041" i="36"/>
  <c r="AA3041" i="36"/>
  <c r="AB3041" i="36"/>
  <c r="AC3041" i="36"/>
  <c r="AE3041" i="36"/>
  <c r="AF3041" i="36"/>
  <c r="X3042" i="36"/>
  <c r="Y3042" i="36"/>
  <c r="Z3042" i="36"/>
  <c r="AA3042" i="36"/>
  <c r="AB3042" i="36"/>
  <c r="AC3042" i="36"/>
  <c r="AE3042" i="36"/>
  <c r="AF3042" i="36"/>
  <c r="X3043" i="36"/>
  <c r="Y3043" i="36"/>
  <c r="Z3043" i="36"/>
  <c r="AA3043" i="36"/>
  <c r="AB3043" i="36"/>
  <c r="AC3043" i="36"/>
  <c r="AE3043" i="36"/>
  <c r="AF3043" i="36"/>
  <c r="X3044" i="36"/>
  <c r="Y3044" i="36"/>
  <c r="Z3044" i="36"/>
  <c r="AA3044" i="36"/>
  <c r="AB3044" i="36"/>
  <c r="AC3044" i="36"/>
  <c r="AE3044" i="36"/>
  <c r="AF3044" i="36"/>
  <c r="X3045" i="36"/>
  <c r="Y3045" i="36"/>
  <c r="Z3045" i="36"/>
  <c r="AA3045" i="36"/>
  <c r="AB3045" i="36"/>
  <c r="AC3045" i="36"/>
  <c r="AE3045" i="36"/>
  <c r="AF3045" i="36"/>
  <c r="X3046" i="36"/>
  <c r="Y3046" i="36"/>
  <c r="Z3046" i="36"/>
  <c r="AA3046" i="36"/>
  <c r="AB3046" i="36"/>
  <c r="AC3046" i="36"/>
  <c r="AE3046" i="36"/>
  <c r="AF3046" i="36"/>
  <c r="X3047" i="36"/>
  <c r="Y3047" i="36"/>
  <c r="Z3047" i="36"/>
  <c r="AA3047" i="36"/>
  <c r="AB3047" i="36"/>
  <c r="AC3047" i="36"/>
  <c r="AE3047" i="36"/>
  <c r="AF3047" i="36"/>
  <c r="X3048" i="36"/>
  <c r="Y3048" i="36"/>
  <c r="Z3048" i="36"/>
  <c r="AA3048" i="36"/>
  <c r="AB3048" i="36"/>
  <c r="AC3048" i="36"/>
  <c r="AE3048" i="36"/>
  <c r="AF3048" i="36"/>
  <c r="X3049" i="36"/>
  <c r="Y3049" i="36"/>
  <c r="Z3049" i="36"/>
  <c r="AA3049" i="36"/>
  <c r="AB3049" i="36"/>
  <c r="AC3049" i="36"/>
  <c r="AE3049" i="36"/>
  <c r="AF3049" i="36"/>
  <c r="X3050" i="36"/>
  <c r="Y3050" i="36"/>
  <c r="Z3050" i="36"/>
  <c r="AA3050" i="36"/>
  <c r="AB3050" i="36"/>
  <c r="AC3050" i="36"/>
  <c r="AE3050" i="36"/>
  <c r="AF3050" i="36"/>
  <c r="X3051" i="36"/>
  <c r="Y3051" i="36"/>
  <c r="Z3051" i="36"/>
  <c r="AA3051" i="36"/>
  <c r="AB3051" i="36"/>
  <c r="AC3051" i="36"/>
  <c r="AE3051" i="36"/>
  <c r="AF3051" i="36"/>
  <c r="X3052" i="36"/>
  <c r="Y3052" i="36"/>
  <c r="Z3052" i="36"/>
  <c r="AA3052" i="36"/>
  <c r="AB3052" i="36"/>
  <c r="AC3052" i="36"/>
  <c r="AE3052" i="36"/>
  <c r="AF3052" i="36"/>
  <c r="X3053" i="36"/>
  <c r="Y3053" i="36"/>
  <c r="Z3053" i="36"/>
  <c r="AA3053" i="36"/>
  <c r="AB3053" i="36"/>
  <c r="AC3053" i="36"/>
  <c r="AE3053" i="36"/>
  <c r="AF3053" i="36"/>
  <c r="X3054" i="36"/>
  <c r="Y3054" i="36"/>
  <c r="Z3054" i="36"/>
  <c r="AA3054" i="36"/>
  <c r="AB3054" i="36"/>
  <c r="AC3054" i="36"/>
  <c r="AE3054" i="36"/>
  <c r="AF3054" i="36"/>
  <c r="X3055" i="36"/>
  <c r="Y3055" i="36"/>
  <c r="Z3055" i="36"/>
  <c r="AA3055" i="36"/>
  <c r="AB3055" i="36"/>
  <c r="AC3055" i="36"/>
  <c r="AE3055" i="36"/>
  <c r="AF3055" i="36"/>
  <c r="X3056" i="36"/>
  <c r="Y3056" i="36"/>
  <c r="Z3056" i="36"/>
  <c r="AA3056" i="36"/>
  <c r="AB3056" i="36"/>
  <c r="AC3056" i="36"/>
  <c r="AE3056" i="36"/>
  <c r="AF3056" i="36"/>
  <c r="X3057" i="36"/>
  <c r="Y3057" i="36"/>
  <c r="Z3057" i="36"/>
  <c r="AA3057" i="36"/>
  <c r="AB3057" i="36"/>
  <c r="AC3057" i="36"/>
  <c r="AE3057" i="36"/>
  <c r="AF3057" i="36"/>
  <c r="X3058" i="36"/>
  <c r="Y3058" i="36"/>
  <c r="Z3058" i="36"/>
  <c r="AA3058" i="36"/>
  <c r="AB3058" i="36"/>
  <c r="AC3058" i="36"/>
  <c r="AE3058" i="36"/>
  <c r="AF3058" i="36"/>
  <c r="X3059" i="36"/>
  <c r="Y3059" i="36"/>
  <c r="Z3059" i="36"/>
  <c r="AA3059" i="36"/>
  <c r="AB3059" i="36"/>
  <c r="AC3059" i="36"/>
  <c r="AE3059" i="36"/>
  <c r="AF3059" i="36"/>
  <c r="X3060" i="36"/>
  <c r="Y3060" i="36"/>
  <c r="Z3060" i="36"/>
  <c r="AA3060" i="36"/>
  <c r="AB3060" i="36"/>
  <c r="AC3060" i="36"/>
  <c r="AE3060" i="36"/>
  <c r="AF3060" i="36"/>
  <c r="X3061" i="36"/>
  <c r="Y3061" i="36"/>
  <c r="Z3061" i="36"/>
  <c r="AA3061" i="36"/>
  <c r="AB3061" i="36"/>
  <c r="AC3061" i="36"/>
  <c r="AE3061" i="36"/>
  <c r="AF3061" i="36"/>
  <c r="X3062" i="36"/>
  <c r="Y3062" i="36"/>
  <c r="Z3062" i="36"/>
  <c r="AA3062" i="36"/>
  <c r="AB3062" i="36"/>
  <c r="AC3062" i="36"/>
  <c r="AE3062" i="36"/>
  <c r="AF3062" i="36"/>
  <c r="X3063" i="36"/>
  <c r="Y3063" i="36"/>
  <c r="Z3063" i="36"/>
  <c r="AA3063" i="36"/>
  <c r="AB3063" i="36"/>
  <c r="AC3063" i="36"/>
  <c r="AE3063" i="36"/>
  <c r="AF3063" i="36"/>
  <c r="X3064" i="36"/>
  <c r="Y3064" i="36"/>
  <c r="Z3064" i="36"/>
  <c r="AA3064" i="36"/>
  <c r="AB3064" i="36"/>
  <c r="AC3064" i="36"/>
  <c r="AE3064" i="36"/>
  <c r="AF3064" i="36"/>
  <c r="X3065" i="36"/>
  <c r="Y3065" i="36"/>
  <c r="Z3065" i="36"/>
  <c r="AA3065" i="36"/>
  <c r="AB3065" i="36"/>
  <c r="AC3065" i="36"/>
  <c r="AE3065" i="36"/>
  <c r="AF3065" i="36"/>
  <c r="X3066" i="36"/>
  <c r="Y3066" i="36"/>
  <c r="Z3066" i="36"/>
  <c r="AA3066" i="36"/>
  <c r="AB3066" i="36"/>
  <c r="AC3066" i="36"/>
  <c r="AE3066" i="36"/>
  <c r="AF3066" i="36"/>
  <c r="X3067" i="36"/>
  <c r="Y3067" i="36"/>
  <c r="Z3067" i="36"/>
  <c r="AA3067" i="36"/>
  <c r="AB3067" i="36"/>
  <c r="AC3067" i="36"/>
  <c r="AE3067" i="36"/>
  <c r="AF3067" i="36"/>
  <c r="X3068" i="36"/>
  <c r="Y3068" i="36"/>
  <c r="Z3068" i="36"/>
  <c r="AA3068" i="36"/>
  <c r="AB3068" i="36"/>
  <c r="AC3068" i="36"/>
  <c r="AE3068" i="36"/>
  <c r="AF3068" i="36"/>
  <c r="X3069" i="36"/>
  <c r="Y3069" i="36"/>
  <c r="Z3069" i="36"/>
  <c r="AA3069" i="36"/>
  <c r="AB3069" i="36"/>
  <c r="AC3069" i="36"/>
  <c r="AE3069" i="36"/>
  <c r="AF3069" i="36"/>
  <c r="X3070" i="36"/>
  <c r="Y3070" i="36"/>
  <c r="Z3070" i="36"/>
  <c r="AA3070" i="36"/>
  <c r="AB3070" i="36"/>
  <c r="AC3070" i="36"/>
  <c r="AE3070" i="36"/>
  <c r="AF3070" i="36"/>
  <c r="X3071" i="36"/>
  <c r="Y3071" i="36"/>
  <c r="Z3071" i="36"/>
  <c r="AA3071" i="36"/>
  <c r="AB3071" i="36"/>
  <c r="AC3071" i="36"/>
  <c r="AE3071" i="36"/>
  <c r="AF3071" i="36"/>
  <c r="X3072" i="36"/>
  <c r="Y3072" i="36"/>
  <c r="Z3072" i="36"/>
  <c r="AA3072" i="36"/>
  <c r="AB3072" i="36"/>
  <c r="AC3072" i="36"/>
  <c r="AE3072" i="36"/>
  <c r="AF3072" i="36"/>
  <c r="X3073" i="36"/>
  <c r="Y3073" i="36"/>
  <c r="Z3073" i="36"/>
  <c r="AA3073" i="36"/>
  <c r="AB3073" i="36"/>
  <c r="AC3073" i="36"/>
  <c r="AE3073" i="36"/>
  <c r="AF3073" i="36"/>
  <c r="X3074" i="36"/>
  <c r="Y3074" i="36"/>
  <c r="Z3074" i="36"/>
  <c r="AA3074" i="36"/>
  <c r="AB3074" i="36"/>
  <c r="AC3074" i="36"/>
  <c r="AE3074" i="36"/>
  <c r="AF3074" i="36"/>
  <c r="X3075" i="36"/>
  <c r="Y3075" i="36"/>
  <c r="Z3075" i="36"/>
  <c r="AA3075" i="36"/>
  <c r="AB3075" i="36"/>
  <c r="AC3075" i="36"/>
  <c r="AE3075" i="36"/>
  <c r="AF3075" i="36"/>
  <c r="X3076" i="36"/>
  <c r="Y3076" i="36"/>
  <c r="Z3076" i="36"/>
  <c r="AA3076" i="36"/>
  <c r="AB3076" i="36"/>
  <c r="AC3076" i="36"/>
  <c r="AE3076" i="36"/>
  <c r="AF3076" i="36"/>
  <c r="X3077" i="36"/>
  <c r="Y3077" i="36"/>
  <c r="Z3077" i="36"/>
  <c r="AA3077" i="36"/>
  <c r="AB3077" i="36"/>
  <c r="AC3077" i="36"/>
  <c r="AE3077" i="36"/>
  <c r="AF3077" i="36"/>
  <c r="X3078" i="36"/>
  <c r="Y3078" i="36"/>
  <c r="Z3078" i="36"/>
  <c r="AA3078" i="36"/>
  <c r="AB3078" i="36"/>
  <c r="AC3078" i="36"/>
  <c r="AE3078" i="36"/>
  <c r="AF3078" i="36"/>
  <c r="X3079" i="36"/>
  <c r="Y3079" i="36"/>
  <c r="Z3079" i="36"/>
  <c r="AA3079" i="36"/>
  <c r="AB3079" i="36"/>
  <c r="AC3079" i="36"/>
  <c r="AE3079" i="36"/>
  <c r="AF3079" i="36"/>
  <c r="X3080" i="36"/>
  <c r="Y3080" i="36"/>
  <c r="Z3080" i="36"/>
  <c r="AA3080" i="36"/>
  <c r="AB3080" i="36"/>
  <c r="AC3080" i="36"/>
  <c r="AE3080" i="36"/>
  <c r="AF3080" i="36"/>
  <c r="X3081" i="36"/>
  <c r="Y3081" i="36"/>
  <c r="Z3081" i="36"/>
  <c r="AA3081" i="36"/>
  <c r="AB3081" i="36"/>
  <c r="AC3081" i="36"/>
  <c r="AE3081" i="36"/>
  <c r="AF3081" i="36"/>
  <c r="X3082" i="36"/>
  <c r="Y3082" i="36"/>
  <c r="Z3082" i="36"/>
  <c r="AA3082" i="36"/>
  <c r="AB3082" i="36"/>
  <c r="AC3082" i="36"/>
  <c r="AE3082" i="36"/>
  <c r="AF3082" i="36"/>
  <c r="X3083" i="36"/>
  <c r="Y3083" i="36"/>
  <c r="Z3083" i="36"/>
  <c r="AA3083" i="36"/>
  <c r="AB3083" i="36"/>
  <c r="AC3083" i="36"/>
  <c r="AE3083" i="36"/>
  <c r="AF3083" i="36"/>
  <c r="X3084" i="36"/>
  <c r="Y3084" i="36"/>
  <c r="Z3084" i="36"/>
  <c r="AA3084" i="36"/>
  <c r="AB3084" i="36"/>
  <c r="AC3084" i="36"/>
  <c r="AE3084" i="36"/>
  <c r="AF3084" i="36"/>
  <c r="X3085" i="36"/>
  <c r="Y3085" i="36"/>
  <c r="Z3085" i="36"/>
  <c r="AA3085" i="36"/>
  <c r="AB3085" i="36"/>
  <c r="AC3085" i="36"/>
  <c r="AE3085" i="36"/>
  <c r="AF3085" i="36"/>
  <c r="X3086" i="36"/>
  <c r="Y3086" i="36"/>
  <c r="Z3086" i="36"/>
  <c r="AA3086" i="36"/>
  <c r="AB3086" i="36"/>
  <c r="AC3086" i="36"/>
  <c r="AE3086" i="36"/>
  <c r="AF3086" i="36"/>
  <c r="X3087" i="36"/>
  <c r="Y3087" i="36"/>
  <c r="Z3087" i="36"/>
  <c r="AA3087" i="36"/>
  <c r="AB3087" i="36"/>
  <c r="AC3087" i="36"/>
  <c r="AE3087" i="36"/>
  <c r="AF3087" i="36"/>
  <c r="X3088" i="36"/>
  <c r="Y3088" i="36"/>
  <c r="Z3088" i="36"/>
  <c r="AA3088" i="36"/>
  <c r="AB3088" i="36"/>
  <c r="AC3088" i="36"/>
  <c r="AE3088" i="36"/>
  <c r="AF3088" i="36"/>
  <c r="X3089" i="36"/>
  <c r="Y3089" i="36"/>
  <c r="Z3089" i="36"/>
  <c r="AA3089" i="36"/>
  <c r="AB3089" i="36"/>
  <c r="AC3089" i="36"/>
  <c r="AE3089" i="36"/>
  <c r="AF3089" i="36"/>
  <c r="X3090" i="36"/>
  <c r="Y3090" i="36"/>
  <c r="Z3090" i="36"/>
  <c r="AA3090" i="36"/>
  <c r="AB3090" i="36"/>
  <c r="AC3090" i="36"/>
  <c r="AE3090" i="36"/>
  <c r="AF3090" i="36"/>
  <c r="X3091" i="36"/>
  <c r="Y3091" i="36"/>
  <c r="Z3091" i="36"/>
  <c r="AA3091" i="36"/>
  <c r="AB3091" i="36"/>
  <c r="AC3091" i="36"/>
  <c r="AE3091" i="36"/>
  <c r="AF3091" i="36"/>
  <c r="X3092" i="36"/>
  <c r="Y3092" i="36"/>
  <c r="Z3092" i="36"/>
  <c r="AA3092" i="36"/>
  <c r="AB3092" i="36"/>
  <c r="AC3092" i="36"/>
  <c r="AE3092" i="36"/>
  <c r="AF3092" i="36"/>
  <c r="X3093" i="36"/>
  <c r="Y3093" i="36"/>
  <c r="Z3093" i="36"/>
  <c r="AA3093" i="36"/>
  <c r="AB3093" i="36"/>
  <c r="AC3093" i="36"/>
  <c r="AE3093" i="36"/>
  <c r="AF3093" i="36"/>
  <c r="X3094" i="36"/>
  <c r="Y3094" i="36"/>
  <c r="Z3094" i="36"/>
  <c r="AA3094" i="36"/>
  <c r="AB3094" i="36"/>
  <c r="AC3094" i="36"/>
  <c r="AE3094" i="36"/>
  <c r="AF3094" i="36"/>
  <c r="X3095" i="36"/>
  <c r="Y3095" i="36"/>
  <c r="Z3095" i="36"/>
  <c r="AA3095" i="36"/>
  <c r="AB3095" i="36"/>
  <c r="AC3095" i="36"/>
  <c r="AE3095" i="36"/>
  <c r="AF3095" i="36"/>
  <c r="X3096" i="36"/>
  <c r="Y3096" i="36"/>
  <c r="Z3096" i="36"/>
  <c r="AA3096" i="36"/>
  <c r="AB3096" i="36"/>
  <c r="AC3096" i="36"/>
  <c r="AE3096" i="36"/>
  <c r="AF3096" i="36"/>
  <c r="X3097" i="36"/>
  <c r="Y3097" i="36"/>
  <c r="Z3097" i="36"/>
  <c r="AA3097" i="36"/>
  <c r="AB3097" i="36"/>
  <c r="AC3097" i="36"/>
  <c r="AE3097" i="36"/>
  <c r="AF3097" i="36"/>
  <c r="X3098" i="36"/>
  <c r="Y3098" i="36"/>
  <c r="Z3098" i="36"/>
  <c r="AA3098" i="36"/>
  <c r="AB3098" i="36"/>
  <c r="AC3098" i="36"/>
  <c r="AE3098" i="36"/>
  <c r="AF3098" i="36"/>
  <c r="X3099" i="36"/>
  <c r="Y3099" i="36"/>
  <c r="Z3099" i="36"/>
  <c r="AA3099" i="36"/>
  <c r="AB3099" i="36"/>
  <c r="AC3099" i="36"/>
  <c r="AE3099" i="36"/>
  <c r="AF3099" i="36"/>
  <c r="X3100" i="36"/>
  <c r="Y3100" i="36"/>
  <c r="Z3100" i="36"/>
  <c r="AA3100" i="36"/>
  <c r="AB3100" i="36"/>
  <c r="AC3100" i="36"/>
  <c r="AE3100" i="36"/>
  <c r="AF3100" i="36"/>
  <c r="X3101" i="36"/>
  <c r="Y3101" i="36"/>
  <c r="Z3101" i="36"/>
  <c r="AA3101" i="36"/>
  <c r="AB3101" i="36"/>
  <c r="AC3101" i="36"/>
  <c r="AE3101" i="36"/>
  <c r="AF3101" i="36"/>
  <c r="X3102" i="36"/>
  <c r="Y3102" i="36"/>
  <c r="Z3102" i="36"/>
  <c r="AA3102" i="36"/>
  <c r="AB3102" i="36"/>
  <c r="AC3102" i="36"/>
  <c r="AE3102" i="36"/>
  <c r="AF3102" i="36"/>
  <c r="X3103" i="36"/>
  <c r="Y3103" i="36"/>
  <c r="Z3103" i="36"/>
  <c r="AA3103" i="36"/>
  <c r="AB3103" i="36"/>
  <c r="AC3103" i="36"/>
  <c r="AE3103" i="36"/>
  <c r="AF3103" i="36"/>
  <c r="X3104" i="36"/>
  <c r="Y3104" i="36"/>
  <c r="Z3104" i="36"/>
  <c r="AA3104" i="36"/>
  <c r="AB3104" i="36"/>
  <c r="AC3104" i="36"/>
  <c r="AE3104" i="36"/>
  <c r="AF3104" i="36"/>
  <c r="X3105" i="36"/>
  <c r="Y3105" i="36"/>
  <c r="Z3105" i="36"/>
  <c r="AA3105" i="36"/>
  <c r="AB3105" i="36"/>
  <c r="AC3105" i="36"/>
  <c r="AE3105" i="36"/>
  <c r="AF3105" i="36"/>
  <c r="X3106" i="36"/>
  <c r="Y3106" i="36"/>
  <c r="Z3106" i="36"/>
  <c r="AA3106" i="36"/>
  <c r="AB3106" i="36"/>
  <c r="AC3106" i="36"/>
  <c r="AE3106" i="36"/>
  <c r="AF3106" i="36"/>
  <c r="X3107" i="36"/>
  <c r="Y3107" i="36"/>
  <c r="Z3107" i="36"/>
  <c r="AA3107" i="36"/>
  <c r="AB3107" i="36"/>
  <c r="AC3107" i="36"/>
  <c r="AE3107" i="36"/>
  <c r="AF3107" i="36"/>
  <c r="X3108" i="36"/>
  <c r="Y3108" i="36"/>
  <c r="Z3108" i="36"/>
  <c r="AA3108" i="36"/>
  <c r="AB3108" i="36"/>
  <c r="AC3108" i="36"/>
  <c r="AE3108" i="36"/>
  <c r="AF3108" i="36"/>
  <c r="X3109" i="36"/>
  <c r="Y3109" i="36"/>
  <c r="Z3109" i="36"/>
  <c r="AA3109" i="36"/>
  <c r="AB3109" i="36"/>
  <c r="AC3109" i="36"/>
  <c r="AE3109" i="36"/>
  <c r="AF3109" i="36"/>
  <c r="X3110" i="36"/>
  <c r="Y3110" i="36"/>
  <c r="Z3110" i="36"/>
  <c r="AA3110" i="36"/>
  <c r="AB3110" i="36"/>
  <c r="AC3110" i="36"/>
  <c r="AE3110" i="36"/>
  <c r="AF3110" i="36"/>
  <c r="X3111" i="36"/>
  <c r="Y3111" i="36"/>
  <c r="Z3111" i="36"/>
  <c r="AA3111" i="36"/>
  <c r="AB3111" i="36"/>
  <c r="AC3111" i="36"/>
  <c r="AE3111" i="36"/>
  <c r="AF3111" i="36"/>
  <c r="X3112" i="36"/>
  <c r="Y3112" i="36"/>
  <c r="Z3112" i="36"/>
  <c r="AA3112" i="36"/>
  <c r="AB3112" i="36"/>
  <c r="AC3112" i="36"/>
  <c r="AE3112" i="36"/>
  <c r="AF3112" i="36"/>
  <c r="X3113" i="36"/>
  <c r="Y3113" i="36"/>
  <c r="Z3113" i="36"/>
  <c r="AA3113" i="36"/>
  <c r="AB3113" i="36"/>
  <c r="AC3113" i="36"/>
  <c r="AE3113" i="36"/>
  <c r="AF3113" i="36"/>
  <c r="X3114" i="36"/>
  <c r="Y3114" i="36"/>
  <c r="Z3114" i="36"/>
  <c r="AA3114" i="36"/>
  <c r="AB3114" i="36"/>
  <c r="AC3114" i="36"/>
  <c r="AE3114" i="36"/>
  <c r="AF3114" i="36"/>
  <c r="X3115" i="36"/>
  <c r="Y3115" i="36"/>
  <c r="Z3115" i="36"/>
  <c r="AA3115" i="36"/>
  <c r="AB3115" i="36"/>
  <c r="AC3115" i="36"/>
  <c r="AE3115" i="36"/>
  <c r="AF3115" i="36"/>
  <c r="X3116" i="36"/>
  <c r="Y3116" i="36"/>
  <c r="Z3116" i="36"/>
  <c r="AA3116" i="36"/>
  <c r="AB3116" i="36"/>
  <c r="AC3116" i="36"/>
  <c r="AE3116" i="36"/>
  <c r="AF3116" i="36"/>
  <c r="X3117" i="36"/>
  <c r="Y3117" i="36"/>
  <c r="Z3117" i="36"/>
  <c r="AA3117" i="36"/>
  <c r="AB3117" i="36"/>
  <c r="AC3117" i="36"/>
  <c r="AE3117" i="36"/>
  <c r="AF3117" i="36"/>
  <c r="X3118" i="36"/>
  <c r="Y3118" i="36"/>
  <c r="Z3118" i="36"/>
  <c r="AA3118" i="36"/>
  <c r="AB3118" i="36"/>
  <c r="AC3118" i="36"/>
  <c r="AE3118" i="36"/>
  <c r="AF3118" i="36"/>
  <c r="X3119" i="36"/>
  <c r="Y3119" i="36"/>
  <c r="Z3119" i="36"/>
  <c r="AA3119" i="36"/>
  <c r="AB3119" i="36"/>
  <c r="AC3119" i="36"/>
  <c r="AE3119" i="36"/>
  <c r="AF3119" i="36"/>
  <c r="X3120" i="36"/>
  <c r="Y3120" i="36"/>
  <c r="Z3120" i="36"/>
  <c r="AA3120" i="36"/>
  <c r="AB3120" i="36"/>
  <c r="AC3120" i="36"/>
  <c r="AE3120" i="36"/>
  <c r="AF3120" i="36"/>
  <c r="X3121" i="36"/>
  <c r="Y3121" i="36"/>
  <c r="Z3121" i="36"/>
  <c r="AA3121" i="36"/>
  <c r="AB3121" i="36"/>
  <c r="AC3121" i="36"/>
  <c r="AE3121" i="36"/>
  <c r="AF3121" i="36"/>
  <c r="X3122" i="36"/>
  <c r="Y3122" i="36"/>
  <c r="Z3122" i="36"/>
  <c r="AA3122" i="36"/>
  <c r="AB3122" i="36"/>
  <c r="AC3122" i="36"/>
  <c r="AE3122" i="36"/>
  <c r="AF3122" i="36"/>
  <c r="X3123" i="36"/>
  <c r="Y3123" i="36"/>
  <c r="Z3123" i="36"/>
  <c r="AA3123" i="36"/>
  <c r="AB3123" i="36"/>
  <c r="AC3123" i="36"/>
  <c r="AE3123" i="36"/>
  <c r="AF3123" i="36"/>
  <c r="X3124" i="36"/>
  <c r="Y3124" i="36"/>
  <c r="Z3124" i="36"/>
  <c r="AA3124" i="36"/>
  <c r="AB3124" i="36"/>
  <c r="AC3124" i="36"/>
  <c r="AE3124" i="36"/>
  <c r="AF3124" i="36"/>
  <c r="X3125" i="36"/>
  <c r="Y3125" i="36"/>
  <c r="Z3125" i="36"/>
  <c r="AA3125" i="36"/>
  <c r="AB3125" i="36"/>
  <c r="AC3125" i="36"/>
  <c r="AE3125" i="36"/>
  <c r="AF3125" i="36"/>
  <c r="X3126" i="36"/>
  <c r="Y3126" i="36"/>
  <c r="Z3126" i="36"/>
  <c r="AA3126" i="36"/>
  <c r="AB3126" i="36"/>
  <c r="AC3126" i="36"/>
  <c r="AE3126" i="36"/>
  <c r="AF3126" i="36"/>
  <c r="X3127" i="36"/>
  <c r="Y3127" i="36"/>
  <c r="Z3127" i="36"/>
  <c r="AA3127" i="36"/>
  <c r="AB3127" i="36"/>
  <c r="AC3127" i="36"/>
  <c r="AE3127" i="36"/>
  <c r="AF3127" i="36"/>
  <c r="X3128" i="36"/>
  <c r="Y3128" i="36"/>
  <c r="Z3128" i="36"/>
  <c r="AA3128" i="36"/>
  <c r="AB3128" i="36"/>
  <c r="AC3128" i="36"/>
  <c r="AE3128" i="36"/>
  <c r="AF3128" i="36"/>
  <c r="X3129" i="36"/>
  <c r="Y3129" i="36"/>
  <c r="Z3129" i="36"/>
  <c r="AA3129" i="36"/>
  <c r="AB3129" i="36"/>
  <c r="AC3129" i="36"/>
  <c r="AE3129" i="36"/>
  <c r="AF3129" i="36"/>
  <c r="X3130" i="36"/>
  <c r="Y3130" i="36"/>
  <c r="Z3130" i="36"/>
  <c r="AA3130" i="36"/>
  <c r="AB3130" i="36"/>
  <c r="AC3130" i="36"/>
  <c r="AE3130" i="36"/>
  <c r="AF3130" i="36"/>
  <c r="X3131" i="36"/>
  <c r="Y3131" i="36"/>
  <c r="Z3131" i="36"/>
  <c r="AA3131" i="36"/>
  <c r="AB3131" i="36"/>
  <c r="AC3131" i="36"/>
  <c r="AE3131" i="36"/>
  <c r="AF3131" i="36"/>
  <c r="X3132" i="36"/>
  <c r="Y3132" i="36"/>
  <c r="Z3132" i="36"/>
  <c r="AA3132" i="36"/>
  <c r="AB3132" i="36"/>
  <c r="AC3132" i="36"/>
  <c r="AE3132" i="36"/>
  <c r="AF3132" i="36"/>
  <c r="X3133" i="36"/>
  <c r="Y3133" i="36"/>
  <c r="Z3133" i="36"/>
  <c r="AA3133" i="36"/>
  <c r="AB3133" i="36"/>
  <c r="AC3133" i="36"/>
  <c r="AE3133" i="36"/>
  <c r="AF3133" i="36"/>
  <c r="X3134" i="36"/>
  <c r="Y3134" i="36"/>
  <c r="Z3134" i="36"/>
  <c r="AA3134" i="36"/>
  <c r="AB3134" i="36"/>
  <c r="AC3134" i="36"/>
  <c r="AE3134" i="36"/>
  <c r="AF3134" i="36"/>
  <c r="X3135" i="36"/>
  <c r="Y3135" i="36"/>
  <c r="Z3135" i="36"/>
  <c r="AA3135" i="36"/>
  <c r="AB3135" i="36"/>
  <c r="AC3135" i="36"/>
  <c r="AE3135" i="36"/>
  <c r="AF3135" i="36"/>
  <c r="X3136" i="36"/>
  <c r="Y3136" i="36"/>
  <c r="Z3136" i="36"/>
  <c r="AA3136" i="36"/>
  <c r="AB3136" i="36"/>
  <c r="AC3136" i="36"/>
  <c r="AE3136" i="36"/>
  <c r="AF3136" i="36"/>
  <c r="X3137" i="36"/>
  <c r="Y3137" i="36"/>
  <c r="Z3137" i="36"/>
  <c r="AA3137" i="36"/>
  <c r="AB3137" i="36"/>
  <c r="AC3137" i="36"/>
  <c r="AE3137" i="36"/>
  <c r="AF3137" i="36"/>
  <c r="X3138" i="36"/>
  <c r="Y3138" i="36"/>
  <c r="Z3138" i="36"/>
  <c r="AA3138" i="36"/>
  <c r="AB3138" i="36"/>
  <c r="AC3138" i="36"/>
  <c r="AE3138" i="36"/>
  <c r="AF3138" i="36"/>
  <c r="X3139" i="36"/>
  <c r="Y3139" i="36"/>
  <c r="Z3139" i="36"/>
  <c r="AA3139" i="36"/>
  <c r="AB3139" i="36"/>
  <c r="AC3139" i="36"/>
  <c r="AE3139" i="36"/>
  <c r="AF3139" i="36"/>
  <c r="X3140" i="36"/>
  <c r="Y3140" i="36"/>
  <c r="Z3140" i="36"/>
  <c r="AA3140" i="36"/>
  <c r="AB3140" i="36"/>
  <c r="AC3140" i="36"/>
  <c r="AE3140" i="36"/>
  <c r="AF3140" i="36"/>
  <c r="X3141" i="36"/>
  <c r="Y3141" i="36"/>
  <c r="Z3141" i="36"/>
  <c r="AA3141" i="36"/>
  <c r="AB3141" i="36"/>
  <c r="AC3141" i="36"/>
  <c r="AE3141" i="36"/>
  <c r="AF3141" i="36"/>
  <c r="X3142" i="36"/>
  <c r="Y3142" i="36"/>
  <c r="Z3142" i="36"/>
  <c r="AA3142" i="36"/>
  <c r="AB3142" i="36"/>
  <c r="AC3142" i="36"/>
  <c r="AE3142" i="36"/>
  <c r="AF3142" i="36"/>
  <c r="X3143" i="36"/>
  <c r="Y3143" i="36"/>
  <c r="Z3143" i="36"/>
  <c r="AA3143" i="36"/>
  <c r="AB3143" i="36"/>
  <c r="AC3143" i="36"/>
  <c r="AE3143" i="36"/>
  <c r="AF3143" i="36"/>
  <c r="X3144" i="36"/>
  <c r="Y3144" i="36"/>
  <c r="Z3144" i="36"/>
  <c r="AA3144" i="36"/>
  <c r="AB3144" i="36"/>
  <c r="AC3144" i="36"/>
  <c r="AE3144" i="36"/>
  <c r="AF3144" i="36"/>
  <c r="X3145" i="36"/>
  <c r="Y3145" i="36"/>
  <c r="Z3145" i="36"/>
  <c r="AA3145" i="36"/>
  <c r="AB3145" i="36"/>
  <c r="AC3145" i="36"/>
  <c r="AE3145" i="36"/>
  <c r="AF3145" i="36"/>
  <c r="X3146" i="36"/>
  <c r="Y3146" i="36"/>
  <c r="Z3146" i="36"/>
  <c r="AA3146" i="36"/>
  <c r="AB3146" i="36"/>
  <c r="AC3146" i="36"/>
  <c r="AE3146" i="36"/>
  <c r="AF3146" i="36"/>
  <c r="X3147" i="36"/>
  <c r="Y3147" i="36"/>
  <c r="Z3147" i="36"/>
  <c r="AA3147" i="36"/>
  <c r="AB3147" i="36"/>
  <c r="AC3147" i="36"/>
  <c r="AE3147" i="36"/>
  <c r="AF3147" i="36"/>
  <c r="X3148" i="36"/>
  <c r="Y3148" i="36"/>
  <c r="Z3148" i="36"/>
  <c r="AA3148" i="36"/>
  <c r="AB3148" i="36"/>
  <c r="AC3148" i="36"/>
  <c r="AE3148" i="36"/>
  <c r="AF3148" i="36"/>
  <c r="X3149" i="36"/>
  <c r="Y3149" i="36"/>
  <c r="Z3149" i="36"/>
  <c r="AA3149" i="36"/>
  <c r="AB3149" i="36"/>
  <c r="AC3149" i="36"/>
  <c r="AE3149" i="36"/>
  <c r="AF3149" i="36"/>
  <c r="X3150" i="36"/>
  <c r="Y3150" i="36"/>
  <c r="Z3150" i="36"/>
  <c r="AA3150" i="36"/>
  <c r="AB3150" i="36"/>
  <c r="AC3150" i="36"/>
  <c r="AE3150" i="36"/>
  <c r="AF3150" i="36"/>
  <c r="X3151" i="36"/>
  <c r="Y3151" i="36"/>
  <c r="Z3151" i="36"/>
  <c r="AA3151" i="36"/>
  <c r="AB3151" i="36"/>
  <c r="AC3151" i="36"/>
  <c r="AE3151" i="36"/>
  <c r="AF3151" i="36"/>
  <c r="X3152" i="36"/>
  <c r="Y3152" i="36"/>
  <c r="Z3152" i="36"/>
  <c r="AA3152" i="36"/>
  <c r="AB3152" i="36"/>
  <c r="AC3152" i="36"/>
  <c r="AE3152" i="36"/>
  <c r="AF3152" i="36"/>
  <c r="X3153" i="36"/>
  <c r="Y3153" i="36"/>
  <c r="Z3153" i="36"/>
  <c r="AA3153" i="36"/>
  <c r="AB3153" i="36"/>
  <c r="AC3153" i="36"/>
  <c r="AE3153" i="36"/>
  <c r="AF3153" i="36"/>
  <c r="X3154" i="36"/>
  <c r="Y3154" i="36"/>
  <c r="Z3154" i="36"/>
  <c r="AA3154" i="36"/>
  <c r="AB3154" i="36"/>
  <c r="AC3154" i="36"/>
  <c r="AE3154" i="36"/>
  <c r="AF3154" i="36"/>
  <c r="X3155" i="36"/>
  <c r="Y3155" i="36"/>
  <c r="Z3155" i="36"/>
  <c r="AA3155" i="36"/>
  <c r="AB3155" i="36"/>
  <c r="AC3155" i="36"/>
  <c r="AE3155" i="36"/>
  <c r="AF3155" i="36"/>
  <c r="X3156" i="36"/>
  <c r="Y3156" i="36"/>
  <c r="Z3156" i="36"/>
  <c r="AA3156" i="36"/>
  <c r="AB3156" i="36"/>
  <c r="AC3156" i="36"/>
  <c r="AE3156" i="36"/>
  <c r="AF3156" i="36"/>
  <c r="X3157" i="36"/>
  <c r="Y3157" i="36"/>
  <c r="Z3157" i="36"/>
  <c r="AA3157" i="36"/>
  <c r="AB3157" i="36"/>
  <c r="AC3157" i="36"/>
  <c r="AE3157" i="36"/>
  <c r="AF3157" i="36"/>
  <c r="X3158" i="36"/>
  <c r="Y3158" i="36"/>
  <c r="Z3158" i="36"/>
  <c r="AA3158" i="36"/>
  <c r="AB3158" i="36"/>
  <c r="AC3158" i="36"/>
  <c r="AE3158" i="36"/>
  <c r="AF3158" i="36"/>
  <c r="X3159" i="36"/>
  <c r="Y3159" i="36"/>
  <c r="Z3159" i="36"/>
  <c r="AA3159" i="36"/>
  <c r="AB3159" i="36"/>
  <c r="AC3159" i="36"/>
  <c r="AE3159" i="36"/>
  <c r="AF3159" i="36"/>
  <c r="X3160" i="36"/>
  <c r="Y3160" i="36"/>
  <c r="Z3160" i="36"/>
  <c r="AA3160" i="36"/>
  <c r="AB3160" i="36"/>
  <c r="AC3160" i="36"/>
  <c r="AE3160" i="36"/>
  <c r="AF3160" i="36"/>
  <c r="X3161" i="36"/>
  <c r="Y3161" i="36"/>
  <c r="Z3161" i="36"/>
  <c r="AA3161" i="36"/>
  <c r="AB3161" i="36"/>
  <c r="AC3161" i="36"/>
  <c r="AE3161" i="36"/>
  <c r="AF3161" i="36"/>
  <c r="X3162" i="36"/>
  <c r="Y3162" i="36"/>
  <c r="Z3162" i="36"/>
  <c r="AA3162" i="36"/>
  <c r="AB3162" i="36"/>
  <c r="AC3162" i="36"/>
  <c r="AE3162" i="36"/>
  <c r="AF3162" i="36"/>
  <c r="X3163" i="36"/>
  <c r="Y3163" i="36"/>
  <c r="Z3163" i="36"/>
  <c r="AA3163" i="36"/>
  <c r="AB3163" i="36"/>
  <c r="AC3163" i="36"/>
  <c r="AE3163" i="36"/>
  <c r="AF3163" i="36"/>
  <c r="X3164" i="36"/>
  <c r="Y3164" i="36"/>
  <c r="Z3164" i="36"/>
  <c r="AA3164" i="36"/>
  <c r="AB3164" i="36"/>
  <c r="AC3164" i="36"/>
  <c r="AE3164" i="36"/>
  <c r="AF3164" i="36"/>
  <c r="X3165" i="36"/>
  <c r="Y3165" i="36"/>
  <c r="Z3165" i="36"/>
  <c r="AA3165" i="36"/>
  <c r="AB3165" i="36"/>
  <c r="AC3165" i="36"/>
  <c r="AE3165" i="36"/>
  <c r="AF3165" i="36"/>
  <c r="X3166" i="36"/>
  <c r="Y3166" i="36"/>
  <c r="Z3166" i="36"/>
  <c r="AA3166" i="36"/>
  <c r="AB3166" i="36"/>
  <c r="AC3166" i="36"/>
  <c r="AE3166" i="36"/>
  <c r="AF3166" i="36"/>
  <c r="X3167" i="36"/>
  <c r="Y3167" i="36"/>
  <c r="Z3167" i="36"/>
  <c r="AA3167" i="36"/>
  <c r="AB3167" i="36"/>
  <c r="AC3167" i="36"/>
  <c r="AE3167" i="36"/>
  <c r="AF3167" i="36"/>
  <c r="X3168" i="36"/>
  <c r="Y3168" i="36"/>
  <c r="Z3168" i="36"/>
  <c r="AA3168" i="36"/>
  <c r="AB3168" i="36"/>
  <c r="AC3168" i="36"/>
  <c r="AE3168" i="36"/>
  <c r="AF3168" i="36"/>
  <c r="X3169" i="36"/>
  <c r="Y3169" i="36"/>
  <c r="Z3169" i="36"/>
  <c r="AA3169" i="36"/>
  <c r="AB3169" i="36"/>
  <c r="AC3169" i="36"/>
  <c r="AE3169" i="36"/>
  <c r="AF3169" i="36"/>
  <c r="X3170" i="36"/>
  <c r="Y3170" i="36"/>
  <c r="Z3170" i="36"/>
  <c r="AA3170" i="36"/>
  <c r="AB3170" i="36"/>
  <c r="AC3170" i="36"/>
  <c r="AE3170" i="36"/>
  <c r="AF3170" i="36"/>
  <c r="X3171" i="36"/>
  <c r="Y3171" i="36"/>
  <c r="Z3171" i="36"/>
  <c r="AA3171" i="36"/>
  <c r="AB3171" i="36"/>
  <c r="AC3171" i="36"/>
  <c r="AE3171" i="36"/>
  <c r="AF3171" i="36"/>
  <c r="X3172" i="36"/>
  <c r="Y3172" i="36"/>
  <c r="Z3172" i="36"/>
  <c r="AA3172" i="36"/>
  <c r="AB3172" i="36"/>
  <c r="AC3172" i="36"/>
  <c r="AE3172" i="36"/>
  <c r="AF3172" i="36"/>
  <c r="X3173" i="36"/>
  <c r="Y3173" i="36"/>
  <c r="Z3173" i="36"/>
  <c r="AA3173" i="36"/>
  <c r="AB3173" i="36"/>
  <c r="AC3173" i="36"/>
  <c r="AE3173" i="36"/>
  <c r="AF3173" i="36"/>
  <c r="X3174" i="36"/>
  <c r="Y3174" i="36"/>
  <c r="Z3174" i="36"/>
  <c r="AA3174" i="36"/>
  <c r="AB3174" i="36"/>
  <c r="AC3174" i="36"/>
  <c r="AE3174" i="36"/>
  <c r="AF3174" i="36"/>
  <c r="X3175" i="36"/>
  <c r="Y3175" i="36"/>
  <c r="Z3175" i="36"/>
  <c r="AA3175" i="36"/>
  <c r="AB3175" i="36"/>
  <c r="AC3175" i="36"/>
  <c r="AE3175" i="36"/>
  <c r="AF3175" i="36"/>
  <c r="X3176" i="36"/>
  <c r="Y3176" i="36"/>
  <c r="Z3176" i="36"/>
  <c r="AA3176" i="36"/>
  <c r="AB3176" i="36"/>
  <c r="AC3176" i="36"/>
  <c r="AE3176" i="36"/>
  <c r="AF3176" i="36"/>
  <c r="X3177" i="36"/>
  <c r="Y3177" i="36"/>
  <c r="Z3177" i="36"/>
  <c r="AA3177" i="36"/>
  <c r="AB3177" i="36"/>
  <c r="AC3177" i="36"/>
  <c r="AE3177" i="36"/>
  <c r="AF3177" i="36"/>
  <c r="X3178" i="36"/>
  <c r="Y3178" i="36"/>
  <c r="Z3178" i="36"/>
  <c r="AA3178" i="36"/>
  <c r="AB3178" i="36"/>
  <c r="AC3178" i="36"/>
  <c r="AE3178" i="36"/>
  <c r="AF3178" i="36"/>
  <c r="X3179" i="36"/>
  <c r="Y3179" i="36"/>
  <c r="Z3179" i="36"/>
  <c r="AA3179" i="36"/>
  <c r="AB3179" i="36"/>
  <c r="AC3179" i="36"/>
  <c r="AE3179" i="36"/>
  <c r="AF3179" i="36"/>
  <c r="X3180" i="36"/>
  <c r="Y3180" i="36"/>
  <c r="Z3180" i="36"/>
  <c r="AA3180" i="36"/>
  <c r="AB3180" i="36"/>
  <c r="AC3180" i="36"/>
  <c r="AE3180" i="36"/>
  <c r="AF3180" i="36"/>
  <c r="X3181" i="36"/>
  <c r="Y3181" i="36"/>
  <c r="Z3181" i="36"/>
  <c r="AA3181" i="36"/>
  <c r="AB3181" i="36"/>
  <c r="AC3181" i="36"/>
  <c r="AE3181" i="36"/>
  <c r="AF3181" i="36"/>
  <c r="X3182" i="36"/>
  <c r="Y3182" i="36"/>
  <c r="Z3182" i="36"/>
  <c r="AA3182" i="36"/>
  <c r="AB3182" i="36"/>
  <c r="AC3182" i="36"/>
  <c r="AE3182" i="36"/>
  <c r="AF3182" i="36"/>
  <c r="X3183" i="36"/>
  <c r="Y3183" i="36"/>
  <c r="Z3183" i="36"/>
  <c r="AA3183" i="36"/>
  <c r="AB3183" i="36"/>
  <c r="AC3183" i="36"/>
  <c r="AE3183" i="36"/>
  <c r="AF3183" i="36"/>
  <c r="X3184" i="36"/>
  <c r="Y3184" i="36"/>
  <c r="Z3184" i="36"/>
  <c r="AA3184" i="36"/>
  <c r="AB3184" i="36"/>
  <c r="AC3184" i="36"/>
  <c r="AE3184" i="36"/>
  <c r="AF3184" i="36"/>
  <c r="X3185" i="36"/>
  <c r="Y3185" i="36"/>
  <c r="Z3185" i="36"/>
  <c r="AA3185" i="36"/>
  <c r="AB3185" i="36"/>
  <c r="AC3185" i="36"/>
  <c r="AE3185" i="36"/>
  <c r="AF3185" i="36"/>
  <c r="X3186" i="36"/>
  <c r="Y3186" i="36"/>
  <c r="Z3186" i="36"/>
  <c r="AA3186" i="36"/>
  <c r="AB3186" i="36"/>
  <c r="AC3186" i="36"/>
  <c r="AE3186" i="36"/>
  <c r="AF3186" i="36"/>
  <c r="X3187" i="36"/>
  <c r="Y3187" i="36"/>
  <c r="Z3187" i="36"/>
  <c r="AA3187" i="36"/>
  <c r="AB3187" i="36"/>
  <c r="AC3187" i="36"/>
  <c r="AE3187" i="36"/>
  <c r="AF3187" i="36"/>
  <c r="X3188" i="36"/>
  <c r="Y3188" i="36"/>
  <c r="Z3188" i="36"/>
  <c r="AA3188" i="36"/>
  <c r="AB3188" i="36"/>
  <c r="AC3188" i="36"/>
  <c r="AE3188" i="36"/>
  <c r="AF3188" i="36"/>
  <c r="X3189" i="36"/>
  <c r="Y3189" i="36"/>
  <c r="Z3189" i="36"/>
  <c r="AA3189" i="36"/>
  <c r="AB3189" i="36"/>
  <c r="AC3189" i="36"/>
  <c r="AE3189" i="36"/>
  <c r="AF3189" i="36"/>
  <c r="X3190" i="36"/>
  <c r="Y3190" i="36"/>
  <c r="Z3190" i="36"/>
  <c r="AA3190" i="36"/>
  <c r="AB3190" i="36"/>
  <c r="AC3190" i="36"/>
  <c r="AE3190" i="36"/>
  <c r="AF3190" i="36"/>
  <c r="X3191" i="36"/>
  <c r="Y3191" i="36"/>
  <c r="Z3191" i="36"/>
  <c r="AA3191" i="36"/>
  <c r="AB3191" i="36"/>
  <c r="AC3191" i="36"/>
  <c r="AE3191" i="36"/>
  <c r="AF3191" i="36"/>
  <c r="X3192" i="36"/>
  <c r="Y3192" i="36"/>
  <c r="Z3192" i="36"/>
  <c r="AA3192" i="36"/>
  <c r="AB3192" i="36"/>
  <c r="AC3192" i="36"/>
  <c r="AE3192" i="36"/>
  <c r="AF3192" i="36"/>
  <c r="X3193" i="36"/>
  <c r="Y3193" i="36"/>
  <c r="Z3193" i="36"/>
  <c r="AA3193" i="36"/>
  <c r="AB3193" i="36"/>
  <c r="AC3193" i="36"/>
  <c r="AE3193" i="36"/>
  <c r="AF3193" i="36"/>
  <c r="X3194" i="36"/>
  <c r="Y3194" i="36"/>
  <c r="Z3194" i="36"/>
  <c r="AA3194" i="36"/>
  <c r="AB3194" i="36"/>
  <c r="AC3194" i="36"/>
  <c r="AE3194" i="36"/>
  <c r="AF3194" i="36"/>
  <c r="X3195" i="36"/>
  <c r="Y3195" i="36"/>
  <c r="Z3195" i="36"/>
  <c r="AA3195" i="36"/>
  <c r="AB3195" i="36"/>
  <c r="AC3195" i="36"/>
  <c r="AE3195" i="36"/>
  <c r="AF3195" i="36"/>
  <c r="X3196" i="36"/>
  <c r="Y3196" i="36"/>
  <c r="Z3196" i="36"/>
  <c r="AA3196" i="36"/>
  <c r="AB3196" i="36"/>
  <c r="AC3196" i="36"/>
  <c r="AE3196" i="36"/>
  <c r="AF3196" i="36"/>
  <c r="X3197" i="36"/>
  <c r="Y3197" i="36"/>
  <c r="Z3197" i="36"/>
  <c r="AA3197" i="36"/>
  <c r="AB3197" i="36"/>
  <c r="AC3197" i="36"/>
  <c r="AE3197" i="36"/>
  <c r="AF3197" i="36"/>
  <c r="X3198" i="36"/>
  <c r="Y3198" i="36"/>
  <c r="Z3198" i="36"/>
  <c r="AA3198" i="36"/>
  <c r="AB3198" i="36"/>
  <c r="AC3198" i="36"/>
  <c r="AE3198" i="36"/>
  <c r="AF3198" i="36"/>
  <c r="X3199" i="36"/>
  <c r="Y3199" i="36"/>
  <c r="Z3199" i="36"/>
  <c r="AA3199" i="36"/>
  <c r="AB3199" i="36"/>
  <c r="AC3199" i="36"/>
  <c r="AE3199" i="36"/>
  <c r="AF3199" i="36"/>
  <c r="X3200" i="36"/>
  <c r="Y3200" i="36"/>
  <c r="Z3200" i="36"/>
  <c r="AA3200" i="36"/>
  <c r="AB3200" i="36"/>
  <c r="AC3200" i="36"/>
  <c r="AE3200" i="36"/>
  <c r="AF3200" i="36"/>
  <c r="X3201" i="36"/>
  <c r="Y3201" i="36"/>
  <c r="Z3201" i="36"/>
  <c r="AA3201" i="36"/>
  <c r="AB3201" i="36"/>
  <c r="AC3201" i="36"/>
  <c r="AE3201" i="36"/>
  <c r="AF3201" i="36"/>
  <c r="X3202" i="36"/>
  <c r="Y3202" i="36"/>
  <c r="Z3202" i="36"/>
  <c r="AA3202" i="36"/>
  <c r="AB3202" i="36"/>
  <c r="AC3202" i="36"/>
  <c r="AE3202" i="36"/>
  <c r="AF3202" i="36"/>
  <c r="X3203" i="36"/>
  <c r="Y3203" i="36"/>
  <c r="Z3203" i="36"/>
  <c r="AA3203" i="36"/>
  <c r="AB3203" i="36"/>
  <c r="AC3203" i="36"/>
  <c r="AE3203" i="36"/>
  <c r="AF3203" i="36"/>
  <c r="X3204" i="36"/>
  <c r="Y3204" i="36"/>
  <c r="Z3204" i="36"/>
  <c r="AA3204" i="36"/>
  <c r="AB3204" i="36"/>
  <c r="AC3204" i="36"/>
  <c r="AE3204" i="36"/>
  <c r="AF3204" i="36"/>
  <c r="X3205" i="36"/>
  <c r="Y3205" i="36"/>
  <c r="Z3205" i="36"/>
  <c r="AA3205" i="36"/>
  <c r="AB3205" i="36"/>
  <c r="AC3205" i="36"/>
  <c r="AE3205" i="36"/>
  <c r="AF3205" i="36"/>
  <c r="X3206" i="36"/>
  <c r="Y3206" i="36"/>
  <c r="Z3206" i="36"/>
  <c r="AA3206" i="36"/>
  <c r="AB3206" i="36"/>
  <c r="AC3206" i="36"/>
  <c r="AE3206" i="36"/>
  <c r="AF3206" i="36"/>
  <c r="X3207" i="36"/>
  <c r="Y3207" i="36"/>
  <c r="Z3207" i="36"/>
  <c r="AA3207" i="36"/>
  <c r="AB3207" i="36"/>
  <c r="AC3207" i="36"/>
  <c r="AE3207" i="36"/>
  <c r="AF3207" i="36"/>
  <c r="X3208" i="36"/>
  <c r="Y3208" i="36"/>
  <c r="Z3208" i="36"/>
  <c r="AA3208" i="36"/>
  <c r="AB3208" i="36"/>
  <c r="AC3208" i="36"/>
  <c r="AE3208" i="36"/>
  <c r="AF3208" i="36"/>
  <c r="X3209" i="36"/>
  <c r="Y3209" i="36"/>
  <c r="Z3209" i="36"/>
  <c r="AA3209" i="36"/>
  <c r="AB3209" i="36"/>
  <c r="AC3209" i="36"/>
  <c r="AE3209" i="36"/>
  <c r="AF3209" i="36"/>
  <c r="X3210" i="36"/>
  <c r="Y3210" i="36"/>
  <c r="Z3210" i="36"/>
  <c r="AA3210" i="36"/>
  <c r="AB3210" i="36"/>
  <c r="AC3210" i="36"/>
  <c r="AE3210" i="36"/>
  <c r="AF3210" i="36"/>
  <c r="X3211" i="36"/>
  <c r="Y3211" i="36"/>
  <c r="Z3211" i="36"/>
  <c r="AA3211" i="36"/>
  <c r="AB3211" i="36"/>
  <c r="AC3211" i="36"/>
  <c r="AE3211" i="36"/>
  <c r="AF3211" i="36"/>
  <c r="X3212" i="36"/>
  <c r="Y3212" i="36"/>
  <c r="Z3212" i="36"/>
  <c r="AA3212" i="36"/>
  <c r="AB3212" i="36"/>
  <c r="AC3212" i="36"/>
  <c r="AE3212" i="36"/>
  <c r="AF3212" i="36"/>
  <c r="X3213" i="36"/>
  <c r="Y3213" i="36"/>
  <c r="Z3213" i="36"/>
  <c r="AA3213" i="36"/>
  <c r="AB3213" i="36"/>
  <c r="AC3213" i="36"/>
  <c r="AE3213" i="36"/>
  <c r="AF3213" i="36"/>
  <c r="X3214" i="36"/>
  <c r="Y3214" i="36"/>
  <c r="Z3214" i="36"/>
  <c r="AA3214" i="36"/>
  <c r="AB3214" i="36"/>
  <c r="AC3214" i="36"/>
  <c r="AE3214" i="36"/>
  <c r="AF3214" i="36"/>
  <c r="X3215" i="36"/>
  <c r="Y3215" i="36"/>
  <c r="Z3215" i="36"/>
  <c r="AA3215" i="36"/>
  <c r="AB3215" i="36"/>
  <c r="AC3215" i="36"/>
  <c r="AE3215" i="36"/>
  <c r="AF3215" i="36"/>
  <c r="X3216" i="36"/>
  <c r="Y3216" i="36"/>
  <c r="Z3216" i="36"/>
  <c r="AA3216" i="36"/>
  <c r="AB3216" i="36"/>
  <c r="AC3216" i="36"/>
  <c r="AE3216" i="36"/>
  <c r="AF3216" i="36"/>
  <c r="X3217" i="36"/>
  <c r="Y3217" i="36"/>
  <c r="Z3217" i="36"/>
  <c r="AA3217" i="36"/>
  <c r="AB3217" i="36"/>
  <c r="AC3217" i="36"/>
  <c r="AE3217" i="36"/>
  <c r="AF3217" i="36"/>
  <c r="X3218" i="36"/>
  <c r="Y3218" i="36"/>
  <c r="Z3218" i="36"/>
  <c r="AA3218" i="36"/>
  <c r="AB3218" i="36"/>
  <c r="AC3218" i="36"/>
  <c r="AE3218" i="36"/>
  <c r="AF3218" i="36"/>
  <c r="X3219" i="36"/>
  <c r="Y3219" i="36"/>
  <c r="Z3219" i="36"/>
  <c r="AA3219" i="36"/>
  <c r="AB3219" i="36"/>
  <c r="AC3219" i="36"/>
  <c r="AE3219" i="36"/>
  <c r="AF3219" i="36"/>
  <c r="X3220" i="36"/>
  <c r="Y3220" i="36"/>
  <c r="Z3220" i="36"/>
  <c r="AA3220" i="36"/>
  <c r="AB3220" i="36"/>
  <c r="AC3220" i="36"/>
  <c r="AE3220" i="36"/>
  <c r="AF3220" i="36"/>
  <c r="X3221" i="36"/>
  <c r="Y3221" i="36"/>
  <c r="Z3221" i="36"/>
  <c r="AA3221" i="36"/>
  <c r="AB3221" i="36"/>
  <c r="AC3221" i="36"/>
  <c r="AE3221" i="36"/>
  <c r="AF3221" i="36"/>
  <c r="X3222" i="36"/>
  <c r="Y3222" i="36"/>
  <c r="Z3222" i="36"/>
  <c r="AA3222" i="36"/>
  <c r="AB3222" i="36"/>
  <c r="AC3222" i="36"/>
  <c r="AE3222" i="36"/>
  <c r="AF3222" i="36"/>
  <c r="X3223" i="36"/>
  <c r="Y3223" i="36"/>
  <c r="Z3223" i="36"/>
  <c r="AA3223" i="36"/>
  <c r="AB3223" i="36"/>
  <c r="AC3223" i="36"/>
  <c r="AE3223" i="36"/>
  <c r="AF3223" i="36"/>
  <c r="X3224" i="36"/>
  <c r="Y3224" i="36"/>
  <c r="Z3224" i="36"/>
  <c r="AA3224" i="36"/>
  <c r="AB3224" i="36"/>
  <c r="AC3224" i="36"/>
  <c r="AE3224" i="36"/>
  <c r="AF3224" i="36"/>
  <c r="X3225" i="36"/>
  <c r="Y3225" i="36"/>
  <c r="Z3225" i="36"/>
  <c r="AA3225" i="36"/>
  <c r="AB3225" i="36"/>
  <c r="AC3225" i="36"/>
  <c r="AE3225" i="36"/>
  <c r="AF3225" i="36"/>
  <c r="X3226" i="36"/>
  <c r="Y3226" i="36"/>
  <c r="Z3226" i="36"/>
  <c r="AA3226" i="36"/>
  <c r="AB3226" i="36"/>
  <c r="AC3226" i="36"/>
  <c r="AE3226" i="36"/>
  <c r="AF3226" i="36"/>
  <c r="X3227" i="36"/>
  <c r="Y3227" i="36"/>
  <c r="Z3227" i="36"/>
  <c r="AA3227" i="36"/>
  <c r="AB3227" i="36"/>
  <c r="AC3227" i="36"/>
  <c r="AE3227" i="36"/>
  <c r="AF3227" i="36"/>
  <c r="X3228" i="36"/>
  <c r="Y3228" i="36"/>
  <c r="Z3228" i="36"/>
  <c r="AA3228" i="36"/>
  <c r="AB3228" i="36"/>
  <c r="AC3228" i="36"/>
  <c r="AE3228" i="36"/>
  <c r="AF3228" i="36"/>
  <c r="X3229" i="36"/>
  <c r="Y3229" i="36"/>
  <c r="Z3229" i="36"/>
  <c r="AA3229" i="36"/>
  <c r="AB3229" i="36"/>
  <c r="AC3229" i="36"/>
  <c r="AE3229" i="36"/>
  <c r="AF3229" i="36"/>
  <c r="X3230" i="36"/>
  <c r="Y3230" i="36"/>
  <c r="Z3230" i="36"/>
  <c r="AA3230" i="36"/>
  <c r="AB3230" i="36"/>
  <c r="AC3230" i="36"/>
  <c r="AE3230" i="36"/>
  <c r="AF3230" i="36"/>
  <c r="X3231" i="36"/>
  <c r="Y3231" i="36"/>
  <c r="Z3231" i="36"/>
  <c r="AA3231" i="36"/>
  <c r="AB3231" i="36"/>
  <c r="AC3231" i="36"/>
  <c r="AE3231" i="36"/>
  <c r="AF3231" i="36"/>
  <c r="X3232" i="36"/>
  <c r="Y3232" i="36"/>
  <c r="Z3232" i="36"/>
  <c r="AA3232" i="36"/>
  <c r="AB3232" i="36"/>
  <c r="AC3232" i="36"/>
  <c r="AE3232" i="36"/>
  <c r="AF3232" i="36"/>
  <c r="X3233" i="36"/>
  <c r="Y3233" i="36"/>
  <c r="Z3233" i="36"/>
  <c r="AA3233" i="36"/>
  <c r="AB3233" i="36"/>
  <c r="AC3233" i="36"/>
  <c r="AE3233" i="36"/>
  <c r="AF3233" i="36"/>
  <c r="X3234" i="36"/>
  <c r="Y3234" i="36"/>
  <c r="Z3234" i="36"/>
  <c r="AA3234" i="36"/>
  <c r="AB3234" i="36"/>
  <c r="AC3234" i="36"/>
  <c r="AE3234" i="36"/>
  <c r="AF3234" i="36"/>
  <c r="X3235" i="36"/>
  <c r="Y3235" i="36"/>
  <c r="Z3235" i="36"/>
  <c r="AA3235" i="36"/>
  <c r="AB3235" i="36"/>
  <c r="AC3235" i="36"/>
  <c r="AE3235" i="36"/>
  <c r="AF3235" i="36"/>
  <c r="X3236" i="36"/>
  <c r="Y3236" i="36"/>
  <c r="Z3236" i="36"/>
  <c r="AA3236" i="36"/>
  <c r="AB3236" i="36"/>
  <c r="AC3236" i="36"/>
  <c r="AE3236" i="36"/>
  <c r="AF3236" i="36"/>
  <c r="X3237" i="36"/>
  <c r="Y3237" i="36"/>
  <c r="Z3237" i="36"/>
  <c r="AA3237" i="36"/>
  <c r="AB3237" i="36"/>
  <c r="AC3237" i="36"/>
  <c r="AE3237" i="36"/>
  <c r="AF3237" i="36"/>
  <c r="X3238" i="36"/>
  <c r="Y3238" i="36"/>
  <c r="Z3238" i="36"/>
  <c r="AA3238" i="36"/>
  <c r="AB3238" i="36"/>
  <c r="AC3238" i="36"/>
  <c r="AE3238" i="36"/>
  <c r="AF3238" i="36"/>
  <c r="X3239" i="36"/>
  <c r="Y3239" i="36"/>
  <c r="Z3239" i="36"/>
  <c r="AA3239" i="36"/>
  <c r="AB3239" i="36"/>
  <c r="AC3239" i="36"/>
  <c r="AE3239" i="36"/>
  <c r="AF3239" i="36"/>
  <c r="X3240" i="36"/>
  <c r="Y3240" i="36"/>
  <c r="Z3240" i="36"/>
  <c r="AA3240" i="36"/>
  <c r="AB3240" i="36"/>
  <c r="AC3240" i="36"/>
  <c r="AE3240" i="36"/>
  <c r="AF3240" i="36"/>
  <c r="X3241" i="36"/>
  <c r="Y3241" i="36"/>
  <c r="Z3241" i="36"/>
  <c r="AA3241" i="36"/>
  <c r="AB3241" i="36"/>
  <c r="AC3241" i="36"/>
  <c r="AE3241" i="36"/>
  <c r="AF3241" i="36"/>
  <c r="X3242" i="36"/>
  <c r="Y3242" i="36"/>
  <c r="Z3242" i="36"/>
  <c r="AA3242" i="36"/>
  <c r="AB3242" i="36"/>
  <c r="AC3242" i="36"/>
  <c r="AE3242" i="36"/>
  <c r="AF3242" i="36"/>
  <c r="X3243" i="36"/>
  <c r="Y3243" i="36"/>
  <c r="Z3243" i="36"/>
  <c r="AA3243" i="36"/>
  <c r="AB3243" i="36"/>
  <c r="AC3243" i="36"/>
  <c r="AE3243" i="36"/>
  <c r="AF3243" i="36"/>
  <c r="X3244" i="36"/>
  <c r="Y3244" i="36"/>
  <c r="Z3244" i="36"/>
  <c r="AA3244" i="36"/>
  <c r="AB3244" i="36"/>
  <c r="AC3244" i="36"/>
  <c r="AE3244" i="36"/>
  <c r="AF3244" i="36"/>
  <c r="X3245" i="36"/>
  <c r="Y3245" i="36"/>
  <c r="Z3245" i="36"/>
  <c r="AA3245" i="36"/>
  <c r="AB3245" i="36"/>
  <c r="AC3245" i="36"/>
  <c r="AE3245" i="36"/>
  <c r="AF3245" i="36"/>
  <c r="X3246" i="36"/>
  <c r="Y3246" i="36"/>
  <c r="Z3246" i="36"/>
  <c r="AA3246" i="36"/>
  <c r="AB3246" i="36"/>
  <c r="AC3246" i="36"/>
  <c r="AE3246" i="36"/>
  <c r="AF3246" i="36"/>
  <c r="X3247" i="36"/>
  <c r="Y3247" i="36"/>
  <c r="Z3247" i="36"/>
  <c r="AA3247" i="36"/>
  <c r="AB3247" i="36"/>
  <c r="AC3247" i="36"/>
  <c r="AE3247" i="36"/>
  <c r="AF3247" i="36"/>
  <c r="X3248" i="36"/>
  <c r="Y3248" i="36"/>
  <c r="Z3248" i="36"/>
  <c r="AA3248" i="36"/>
  <c r="AB3248" i="36"/>
  <c r="AC3248" i="36"/>
  <c r="AE3248" i="36"/>
  <c r="AF3248" i="36"/>
  <c r="X3249" i="36"/>
  <c r="Y3249" i="36"/>
  <c r="Z3249" i="36"/>
  <c r="AA3249" i="36"/>
  <c r="AB3249" i="36"/>
  <c r="AC3249" i="36"/>
  <c r="AE3249" i="36"/>
  <c r="AF3249" i="36"/>
  <c r="X3250" i="36"/>
  <c r="Y3250" i="36"/>
  <c r="Z3250" i="36"/>
  <c r="AA3250" i="36"/>
  <c r="AB3250" i="36"/>
  <c r="AC3250" i="36"/>
  <c r="AE3250" i="36"/>
  <c r="AF3250" i="36"/>
  <c r="X3251" i="36"/>
  <c r="Y3251" i="36"/>
  <c r="Z3251" i="36"/>
  <c r="AA3251" i="36"/>
  <c r="AB3251" i="36"/>
  <c r="AC3251" i="36"/>
  <c r="AE3251" i="36"/>
  <c r="AF3251" i="36"/>
  <c r="X3252" i="36"/>
  <c r="Y3252" i="36"/>
  <c r="Z3252" i="36"/>
  <c r="AA3252" i="36"/>
  <c r="AB3252" i="36"/>
  <c r="AC3252" i="36"/>
  <c r="AE3252" i="36"/>
  <c r="AF3252" i="36"/>
  <c r="X3253" i="36"/>
  <c r="Y3253" i="36"/>
  <c r="Z3253" i="36"/>
  <c r="AA3253" i="36"/>
  <c r="AB3253" i="36"/>
  <c r="AC3253" i="36"/>
  <c r="AE3253" i="36"/>
  <c r="AF3253" i="36"/>
  <c r="X3254" i="36"/>
  <c r="Y3254" i="36"/>
  <c r="Z3254" i="36"/>
  <c r="AA3254" i="36"/>
  <c r="AB3254" i="36"/>
  <c r="AC3254" i="36"/>
  <c r="AE3254" i="36"/>
  <c r="AF3254" i="36"/>
  <c r="X3255" i="36"/>
  <c r="Y3255" i="36"/>
  <c r="Z3255" i="36"/>
  <c r="AA3255" i="36"/>
  <c r="AB3255" i="36"/>
  <c r="AC3255" i="36"/>
  <c r="AE3255" i="36"/>
  <c r="AF3255" i="36"/>
  <c r="X3256" i="36"/>
  <c r="Y3256" i="36"/>
  <c r="Z3256" i="36"/>
  <c r="AA3256" i="36"/>
  <c r="AB3256" i="36"/>
  <c r="AC3256" i="36"/>
  <c r="AE3256" i="36"/>
  <c r="AF3256" i="36"/>
  <c r="X3257" i="36"/>
  <c r="Y3257" i="36"/>
  <c r="Z3257" i="36"/>
  <c r="AA3257" i="36"/>
  <c r="AB3257" i="36"/>
  <c r="AC3257" i="36"/>
  <c r="AE3257" i="36"/>
  <c r="AF3257" i="36"/>
  <c r="X3258" i="36"/>
  <c r="Y3258" i="36"/>
  <c r="Z3258" i="36"/>
  <c r="AA3258" i="36"/>
  <c r="AB3258" i="36"/>
  <c r="AC3258" i="36"/>
  <c r="AE3258" i="36"/>
  <c r="AF3258" i="36"/>
  <c r="X3259" i="36"/>
  <c r="Y3259" i="36"/>
  <c r="Z3259" i="36"/>
  <c r="AA3259" i="36"/>
  <c r="AB3259" i="36"/>
  <c r="AC3259" i="36"/>
  <c r="AE3259" i="36"/>
  <c r="AF3259" i="36"/>
  <c r="X3260" i="36"/>
  <c r="Y3260" i="36"/>
  <c r="Z3260" i="36"/>
  <c r="AA3260" i="36"/>
  <c r="AB3260" i="36"/>
  <c r="AC3260" i="36"/>
  <c r="AE3260" i="36"/>
  <c r="AF3260" i="36"/>
  <c r="X3261" i="36"/>
  <c r="Y3261" i="36"/>
  <c r="Z3261" i="36"/>
  <c r="AA3261" i="36"/>
  <c r="AB3261" i="36"/>
  <c r="AC3261" i="36"/>
  <c r="AE3261" i="36"/>
  <c r="AF3261" i="36"/>
  <c r="X3262" i="36"/>
  <c r="Y3262" i="36"/>
  <c r="Z3262" i="36"/>
  <c r="AA3262" i="36"/>
  <c r="AB3262" i="36"/>
  <c r="AC3262" i="36"/>
  <c r="AE3262" i="36"/>
  <c r="AF3262" i="36"/>
  <c r="X3263" i="36"/>
  <c r="Y3263" i="36"/>
  <c r="Z3263" i="36"/>
  <c r="AA3263" i="36"/>
  <c r="AB3263" i="36"/>
  <c r="AC3263" i="36"/>
  <c r="AE3263" i="36"/>
  <c r="AF3263" i="36"/>
  <c r="X3264" i="36"/>
  <c r="Y3264" i="36"/>
  <c r="Z3264" i="36"/>
  <c r="AA3264" i="36"/>
  <c r="AB3264" i="36"/>
  <c r="AC3264" i="36"/>
  <c r="AE3264" i="36"/>
  <c r="AF3264" i="36"/>
  <c r="X3265" i="36"/>
  <c r="Y3265" i="36"/>
  <c r="Z3265" i="36"/>
  <c r="AA3265" i="36"/>
  <c r="AB3265" i="36"/>
  <c r="AC3265" i="36"/>
  <c r="AE3265" i="36"/>
  <c r="AF3265" i="36"/>
  <c r="X3266" i="36"/>
  <c r="Y3266" i="36"/>
  <c r="Z3266" i="36"/>
  <c r="AA3266" i="36"/>
  <c r="AB3266" i="36"/>
  <c r="AC3266" i="36"/>
  <c r="AE3266" i="36"/>
  <c r="AF3266" i="36"/>
  <c r="X3267" i="36"/>
  <c r="Y3267" i="36"/>
  <c r="Z3267" i="36"/>
  <c r="AA3267" i="36"/>
  <c r="AB3267" i="36"/>
  <c r="AC3267" i="36"/>
  <c r="AE3267" i="36"/>
  <c r="AF3267" i="36"/>
  <c r="X3268" i="36"/>
  <c r="Y3268" i="36"/>
  <c r="Z3268" i="36"/>
  <c r="AA3268" i="36"/>
  <c r="AB3268" i="36"/>
  <c r="AC3268" i="36"/>
  <c r="AE3268" i="36"/>
  <c r="AF3268" i="36"/>
  <c r="X3269" i="36"/>
  <c r="Y3269" i="36"/>
  <c r="Z3269" i="36"/>
  <c r="AA3269" i="36"/>
  <c r="AB3269" i="36"/>
  <c r="AC3269" i="36"/>
  <c r="AE3269" i="36"/>
  <c r="AF3269" i="36"/>
  <c r="X3270" i="36"/>
  <c r="Y3270" i="36"/>
  <c r="Z3270" i="36"/>
  <c r="AA3270" i="36"/>
  <c r="AB3270" i="36"/>
  <c r="AC3270" i="36"/>
  <c r="AE3270" i="36"/>
  <c r="AF3270" i="36"/>
  <c r="X3271" i="36"/>
  <c r="Y3271" i="36"/>
  <c r="Z3271" i="36"/>
  <c r="AA3271" i="36"/>
  <c r="AB3271" i="36"/>
  <c r="AC3271" i="36"/>
  <c r="AE3271" i="36"/>
  <c r="AF3271" i="36"/>
  <c r="X3272" i="36"/>
  <c r="Y3272" i="36"/>
  <c r="Z3272" i="36"/>
  <c r="AA3272" i="36"/>
  <c r="AB3272" i="36"/>
  <c r="AC3272" i="36"/>
  <c r="AE3272" i="36"/>
  <c r="AF3272" i="36"/>
  <c r="X3273" i="36"/>
  <c r="Y3273" i="36"/>
  <c r="Z3273" i="36"/>
  <c r="AA3273" i="36"/>
  <c r="AB3273" i="36"/>
  <c r="AC3273" i="36"/>
  <c r="AE3273" i="36"/>
  <c r="AF3273" i="36"/>
  <c r="X3274" i="36"/>
  <c r="Y3274" i="36"/>
  <c r="Z3274" i="36"/>
  <c r="AA3274" i="36"/>
  <c r="AB3274" i="36"/>
  <c r="AC3274" i="36"/>
  <c r="AE3274" i="36"/>
  <c r="AF3274" i="36"/>
  <c r="X3275" i="36"/>
  <c r="Y3275" i="36"/>
  <c r="Z3275" i="36"/>
  <c r="AA3275" i="36"/>
  <c r="AB3275" i="36"/>
  <c r="AC3275" i="36"/>
  <c r="AE3275" i="36"/>
  <c r="AF3275" i="36"/>
  <c r="X3276" i="36"/>
  <c r="Y3276" i="36"/>
  <c r="Z3276" i="36"/>
  <c r="AA3276" i="36"/>
  <c r="AB3276" i="36"/>
  <c r="AC3276" i="36"/>
  <c r="AE3276" i="36"/>
  <c r="AF3276" i="36"/>
  <c r="X3277" i="36"/>
  <c r="Y3277" i="36"/>
  <c r="Z3277" i="36"/>
  <c r="AA3277" i="36"/>
  <c r="AB3277" i="36"/>
  <c r="AC3277" i="36"/>
  <c r="AE3277" i="36"/>
  <c r="AF3277" i="36"/>
  <c r="X3278" i="36"/>
  <c r="Y3278" i="36"/>
  <c r="Z3278" i="36"/>
  <c r="AA3278" i="36"/>
  <c r="AB3278" i="36"/>
  <c r="AC3278" i="36"/>
  <c r="AE3278" i="36"/>
  <c r="AF3278" i="36"/>
  <c r="X3279" i="36"/>
  <c r="Y3279" i="36"/>
  <c r="Z3279" i="36"/>
  <c r="AA3279" i="36"/>
  <c r="AB3279" i="36"/>
  <c r="AC3279" i="36"/>
  <c r="AE3279" i="36"/>
  <c r="AF3279" i="36"/>
  <c r="X3280" i="36"/>
  <c r="Y3280" i="36"/>
  <c r="Z3280" i="36"/>
  <c r="AA3280" i="36"/>
  <c r="AB3280" i="36"/>
  <c r="AC3280" i="36"/>
  <c r="AE3280" i="36"/>
  <c r="AF3280" i="36"/>
  <c r="X3281" i="36"/>
  <c r="Y3281" i="36"/>
  <c r="Z3281" i="36"/>
  <c r="AA3281" i="36"/>
  <c r="AB3281" i="36"/>
  <c r="AC3281" i="36"/>
  <c r="AE3281" i="36"/>
  <c r="AF3281" i="36"/>
  <c r="X3282" i="36"/>
  <c r="Y3282" i="36"/>
  <c r="Z3282" i="36"/>
  <c r="AA3282" i="36"/>
  <c r="AB3282" i="36"/>
  <c r="AC3282" i="36"/>
  <c r="AE3282" i="36"/>
  <c r="AF3282" i="36"/>
  <c r="X3283" i="36"/>
  <c r="Y3283" i="36"/>
  <c r="Z3283" i="36"/>
  <c r="AA3283" i="36"/>
  <c r="AB3283" i="36"/>
  <c r="AC3283" i="36"/>
  <c r="AE3283" i="36"/>
  <c r="AF3283" i="36"/>
  <c r="X3284" i="36"/>
  <c r="Y3284" i="36"/>
  <c r="Z3284" i="36"/>
  <c r="AA3284" i="36"/>
  <c r="AB3284" i="36"/>
  <c r="AC3284" i="36"/>
  <c r="AE3284" i="36"/>
  <c r="AF3284" i="36"/>
  <c r="X3285" i="36"/>
  <c r="Y3285" i="36"/>
  <c r="Z3285" i="36"/>
  <c r="AA3285" i="36"/>
  <c r="AB3285" i="36"/>
  <c r="AC3285" i="36"/>
  <c r="AE3285" i="36"/>
  <c r="AF3285" i="36"/>
  <c r="X3286" i="36"/>
  <c r="Y3286" i="36"/>
  <c r="Z3286" i="36"/>
  <c r="AA3286" i="36"/>
  <c r="AB3286" i="36"/>
  <c r="AC3286" i="36"/>
  <c r="AE3286" i="36"/>
  <c r="AF3286" i="36"/>
  <c r="X3287" i="36"/>
  <c r="Y3287" i="36"/>
  <c r="Z3287" i="36"/>
  <c r="AA3287" i="36"/>
  <c r="AB3287" i="36"/>
  <c r="AC3287" i="36"/>
  <c r="AE3287" i="36"/>
  <c r="AF3287" i="36"/>
  <c r="X3288" i="36"/>
  <c r="Y3288" i="36"/>
  <c r="Z3288" i="36"/>
  <c r="AA3288" i="36"/>
  <c r="AB3288" i="36"/>
  <c r="AC3288" i="36"/>
  <c r="AE3288" i="36"/>
  <c r="AF3288" i="36"/>
  <c r="X3289" i="36"/>
  <c r="Y3289" i="36"/>
  <c r="Z3289" i="36"/>
  <c r="AA3289" i="36"/>
  <c r="AB3289" i="36"/>
  <c r="AC3289" i="36"/>
  <c r="AE3289" i="36"/>
  <c r="AF3289" i="36"/>
  <c r="X3290" i="36"/>
  <c r="Y3290" i="36"/>
  <c r="Z3290" i="36"/>
  <c r="AA3290" i="36"/>
  <c r="AB3290" i="36"/>
  <c r="AC3290" i="36"/>
  <c r="AE3290" i="36"/>
  <c r="AF3290" i="36"/>
  <c r="X3291" i="36"/>
  <c r="Y3291" i="36"/>
  <c r="Z3291" i="36"/>
  <c r="AA3291" i="36"/>
  <c r="AB3291" i="36"/>
  <c r="AC3291" i="36"/>
  <c r="AE3291" i="36"/>
  <c r="AF3291" i="36"/>
  <c r="X3292" i="36"/>
  <c r="Y3292" i="36"/>
  <c r="Z3292" i="36"/>
  <c r="AA3292" i="36"/>
  <c r="AB3292" i="36"/>
  <c r="AC3292" i="36"/>
  <c r="AE3292" i="36"/>
  <c r="AF3292" i="36"/>
  <c r="X3293" i="36"/>
  <c r="Y3293" i="36"/>
  <c r="Z3293" i="36"/>
  <c r="AA3293" i="36"/>
  <c r="AB3293" i="36"/>
  <c r="AC3293" i="36"/>
  <c r="AE3293" i="36"/>
  <c r="AF3293" i="36"/>
  <c r="X3294" i="36"/>
  <c r="Y3294" i="36"/>
  <c r="Z3294" i="36"/>
  <c r="AA3294" i="36"/>
  <c r="AB3294" i="36"/>
  <c r="AC3294" i="36"/>
  <c r="AE3294" i="36"/>
  <c r="AF3294" i="36"/>
  <c r="X3295" i="36"/>
  <c r="Y3295" i="36"/>
  <c r="Z3295" i="36"/>
  <c r="AA3295" i="36"/>
  <c r="AB3295" i="36"/>
  <c r="AC3295" i="36"/>
  <c r="AE3295" i="36"/>
  <c r="AF3295" i="36"/>
  <c r="X3296" i="36"/>
  <c r="Y3296" i="36"/>
  <c r="Z3296" i="36"/>
  <c r="AA3296" i="36"/>
  <c r="AB3296" i="36"/>
  <c r="AC3296" i="36"/>
  <c r="AE3296" i="36"/>
  <c r="AF3296" i="36"/>
  <c r="X3297" i="36"/>
  <c r="Y3297" i="36"/>
  <c r="Z3297" i="36"/>
  <c r="AA3297" i="36"/>
  <c r="AB3297" i="36"/>
  <c r="AC3297" i="36"/>
  <c r="AE3297" i="36"/>
  <c r="AF3297" i="36"/>
  <c r="X3298" i="36"/>
  <c r="Y3298" i="36"/>
  <c r="Z3298" i="36"/>
  <c r="AA3298" i="36"/>
  <c r="AB3298" i="36"/>
  <c r="AC3298" i="36"/>
  <c r="AE3298" i="36"/>
  <c r="AF3298" i="36"/>
  <c r="X3299" i="36"/>
  <c r="Y3299" i="36"/>
  <c r="Z3299" i="36"/>
  <c r="AA3299" i="36"/>
  <c r="AB3299" i="36"/>
  <c r="AC3299" i="36"/>
  <c r="AE3299" i="36"/>
  <c r="AF3299" i="36"/>
  <c r="X3300" i="36"/>
  <c r="Y3300" i="36"/>
  <c r="Z3300" i="36"/>
  <c r="AA3300" i="36"/>
  <c r="AB3300" i="36"/>
  <c r="AC3300" i="36"/>
  <c r="AE3300" i="36"/>
  <c r="AF3300" i="36"/>
  <c r="X3301" i="36"/>
  <c r="Y3301" i="36"/>
  <c r="Z3301" i="36"/>
  <c r="AA3301" i="36"/>
  <c r="AB3301" i="36"/>
  <c r="AC3301" i="36"/>
  <c r="AE3301" i="36"/>
  <c r="AF3301" i="36"/>
  <c r="X3302" i="36"/>
  <c r="Y3302" i="36"/>
  <c r="Z3302" i="36"/>
  <c r="AA3302" i="36"/>
  <c r="AB3302" i="36"/>
  <c r="AC3302" i="36"/>
  <c r="AE3302" i="36"/>
  <c r="AF3302" i="36"/>
  <c r="X3303" i="36"/>
  <c r="Y3303" i="36"/>
  <c r="Z3303" i="36"/>
  <c r="AA3303" i="36"/>
  <c r="AB3303" i="36"/>
  <c r="AC3303" i="36"/>
  <c r="AE3303" i="36"/>
  <c r="AF3303" i="36"/>
  <c r="X3304" i="36"/>
  <c r="Y3304" i="36"/>
  <c r="Z3304" i="36"/>
  <c r="AA3304" i="36"/>
  <c r="AB3304" i="36"/>
  <c r="AC3304" i="36"/>
  <c r="AE3304" i="36"/>
  <c r="AF3304" i="36"/>
  <c r="X3305" i="36"/>
  <c r="Y3305" i="36"/>
  <c r="Z3305" i="36"/>
  <c r="AA3305" i="36"/>
  <c r="AB3305" i="36"/>
  <c r="AC3305" i="36"/>
  <c r="AE3305" i="36"/>
  <c r="AF3305" i="36"/>
  <c r="X3306" i="36"/>
  <c r="Y3306" i="36"/>
  <c r="Z3306" i="36"/>
  <c r="AA3306" i="36"/>
  <c r="AB3306" i="36"/>
  <c r="AC3306" i="36"/>
  <c r="AE3306" i="36"/>
  <c r="AF3306" i="36"/>
  <c r="X3307" i="36"/>
  <c r="Y3307" i="36"/>
  <c r="Z3307" i="36"/>
  <c r="AA3307" i="36"/>
  <c r="AB3307" i="36"/>
  <c r="AC3307" i="36"/>
  <c r="AE3307" i="36"/>
  <c r="AF3307" i="36"/>
  <c r="X3308" i="36"/>
  <c r="Y3308" i="36"/>
  <c r="Z3308" i="36"/>
  <c r="AA3308" i="36"/>
  <c r="AB3308" i="36"/>
  <c r="AC3308" i="36"/>
  <c r="AE3308" i="36"/>
  <c r="AF3308" i="36"/>
  <c r="X3309" i="36"/>
  <c r="Y3309" i="36"/>
  <c r="Z3309" i="36"/>
  <c r="AA3309" i="36"/>
  <c r="AB3309" i="36"/>
  <c r="AC3309" i="36"/>
  <c r="AE3309" i="36"/>
  <c r="AF3309" i="36"/>
  <c r="X3310" i="36"/>
  <c r="Y3310" i="36"/>
  <c r="Z3310" i="36"/>
  <c r="AA3310" i="36"/>
  <c r="AB3310" i="36"/>
  <c r="AC3310" i="36"/>
  <c r="AE3310" i="36"/>
  <c r="AF3310" i="36"/>
  <c r="X3311" i="36"/>
  <c r="Y3311" i="36"/>
  <c r="Z3311" i="36"/>
  <c r="AA3311" i="36"/>
  <c r="AB3311" i="36"/>
  <c r="AC3311" i="36"/>
  <c r="AE3311" i="36"/>
  <c r="AF3311" i="36"/>
  <c r="X3312" i="36"/>
  <c r="Y3312" i="36"/>
  <c r="Z3312" i="36"/>
  <c r="AA3312" i="36"/>
  <c r="AB3312" i="36"/>
  <c r="AC3312" i="36"/>
  <c r="AE3312" i="36"/>
  <c r="AF3312" i="36"/>
  <c r="X3313" i="36"/>
  <c r="Y3313" i="36"/>
  <c r="Z3313" i="36"/>
  <c r="AA3313" i="36"/>
  <c r="AB3313" i="36"/>
  <c r="AC3313" i="36"/>
  <c r="AE3313" i="36"/>
  <c r="AF3313" i="36"/>
  <c r="X3314" i="36"/>
  <c r="Y3314" i="36"/>
  <c r="Z3314" i="36"/>
  <c r="AA3314" i="36"/>
  <c r="AB3314" i="36"/>
  <c r="AC3314" i="36"/>
  <c r="AE3314" i="36"/>
  <c r="AF3314" i="36"/>
  <c r="X3315" i="36"/>
  <c r="Y3315" i="36"/>
  <c r="Z3315" i="36"/>
  <c r="AA3315" i="36"/>
  <c r="AB3315" i="36"/>
  <c r="AC3315" i="36"/>
  <c r="AE3315" i="36"/>
  <c r="AF3315" i="36"/>
  <c r="X3316" i="36"/>
  <c r="Y3316" i="36"/>
  <c r="Z3316" i="36"/>
  <c r="AA3316" i="36"/>
  <c r="AB3316" i="36"/>
  <c r="AC3316" i="36"/>
  <c r="AE3316" i="36"/>
  <c r="AF3316" i="36"/>
  <c r="X3317" i="36"/>
  <c r="Y3317" i="36"/>
  <c r="Z3317" i="36"/>
  <c r="AA3317" i="36"/>
  <c r="AB3317" i="36"/>
  <c r="AC3317" i="36"/>
  <c r="AE3317" i="36"/>
  <c r="AF3317" i="36"/>
  <c r="X3318" i="36"/>
  <c r="Y3318" i="36"/>
  <c r="Z3318" i="36"/>
  <c r="AA3318" i="36"/>
  <c r="AB3318" i="36"/>
  <c r="AC3318" i="36"/>
  <c r="AE3318" i="36"/>
  <c r="AF3318" i="36"/>
  <c r="X3319" i="36"/>
  <c r="Y3319" i="36"/>
  <c r="Z3319" i="36"/>
  <c r="AA3319" i="36"/>
  <c r="AB3319" i="36"/>
  <c r="AC3319" i="36"/>
  <c r="AE3319" i="36"/>
  <c r="AF3319" i="36"/>
  <c r="X3320" i="36"/>
  <c r="Y3320" i="36"/>
  <c r="Z3320" i="36"/>
  <c r="AA3320" i="36"/>
  <c r="AB3320" i="36"/>
  <c r="AC3320" i="36"/>
  <c r="AE3320" i="36"/>
  <c r="AF3320" i="36"/>
  <c r="X3321" i="36"/>
  <c r="Y3321" i="36"/>
  <c r="Z3321" i="36"/>
  <c r="AA3321" i="36"/>
  <c r="AB3321" i="36"/>
  <c r="AC3321" i="36"/>
  <c r="AE3321" i="36"/>
  <c r="AF3321" i="36"/>
  <c r="X3322" i="36"/>
  <c r="Y3322" i="36"/>
  <c r="Z3322" i="36"/>
  <c r="AA3322" i="36"/>
  <c r="AB3322" i="36"/>
  <c r="AC3322" i="36"/>
  <c r="AE3322" i="36"/>
  <c r="AF3322" i="36"/>
  <c r="X3323" i="36"/>
  <c r="Y3323" i="36"/>
  <c r="Z3323" i="36"/>
  <c r="AA3323" i="36"/>
  <c r="AB3323" i="36"/>
  <c r="AC3323" i="36"/>
  <c r="AE3323" i="36"/>
  <c r="AF3323" i="36"/>
  <c r="X3324" i="36"/>
  <c r="Y3324" i="36"/>
  <c r="Z3324" i="36"/>
  <c r="AA3324" i="36"/>
  <c r="AB3324" i="36"/>
  <c r="AC3324" i="36"/>
  <c r="AE3324" i="36"/>
  <c r="AF3324" i="36"/>
  <c r="X3325" i="36"/>
  <c r="Y3325" i="36"/>
  <c r="Z3325" i="36"/>
  <c r="AA3325" i="36"/>
  <c r="AB3325" i="36"/>
  <c r="AC3325" i="36"/>
  <c r="AE3325" i="36"/>
  <c r="AF3325" i="36"/>
  <c r="X3326" i="36"/>
  <c r="Y3326" i="36"/>
  <c r="Z3326" i="36"/>
  <c r="AA3326" i="36"/>
  <c r="AB3326" i="36"/>
  <c r="AC3326" i="36"/>
  <c r="AE3326" i="36"/>
  <c r="AF3326" i="36"/>
  <c r="X3327" i="36"/>
  <c r="Y3327" i="36"/>
  <c r="Z3327" i="36"/>
  <c r="AA3327" i="36"/>
  <c r="AB3327" i="36"/>
  <c r="AC3327" i="36"/>
  <c r="AE3327" i="36"/>
  <c r="AF3327" i="36"/>
  <c r="X3328" i="36"/>
  <c r="Y3328" i="36"/>
  <c r="Z3328" i="36"/>
  <c r="AA3328" i="36"/>
  <c r="AB3328" i="36"/>
  <c r="AC3328" i="36"/>
  <c r="AE3328" i="36"/>
  <c r="AF3328" i="36"/>
  <c r="X3329" i="36"/>
  <c r="Y3329" i="36"/>
  <c r="Z3329" i="36"/>
  <c r="AA3329" i="36"/>
  <c r="AB3329" i="36"/>
  <c r="AC3329" i="36"/>
  <c r="AE3329" i="36"/>
  <c r="AF3329" i="36"/>
  <c r="X3330" i="36"/>
  <c r="Y3330" i="36"/>
  <c r="Z3330" i="36"/>
  <c r="AA3330" i="36"/>
  <c r="AB3330" i="36"/>
  <c r="AC3330" i="36"/>
  <c r="AE3330" i="36"/>
  <c r="AF3330" i="36"/>
  <c r="X3331" i="36"/>
  <c r="Y3331" i="36"/>
  <c r="Z3331" i="36"/>
  <c r="AA3331" i="36"/>
  <c r="AB3331" i="36"/>
  <c r="AC3331" i="36"/>
  <c r="AE3331" i="36"/>
  <c r="AF3331" i="36"/>
  <c r="X3332" i="36"/>
  <c r="Y3332" i="36"/>
  <c r="Z3332" i="36"/>
  <c r="AA3332" i="36"/>
  <c r="AB3332" i="36"/>
  <c r="AC3332" i="36"/>
  <c r="AE3332" i="36"/>
  <c r="AF3332" i="36"/>
  <c r="X3333" i="36"/>
  <c r="Y3333" i="36"/>
  <c r="Z3333" i="36"/>
  <c r="AA3333" i="36"/>
  <c r="AB3333" i="36"/>
  <c r="AC3333" i="36"/>
  <c r="AE3333" i="36"/>
  <c r="AF3333" i="36"/>
  <c r="X3334" i="36"/>
  <c r="Y3334" i="36"/>
  <c r="Z3334" i="36"/>
  <c r="AA3334" i="36"/>
  <c r="AB3334" i="36"/>
  <c r="AC3334" i="36"/>
  <c r="AE3334" i="36"/>
  <c r="AF3334" i="36"/>
  <c r="X3335" i="36"/>
  <c r="Y3335" i="36"/>
  <c r="Z3335" i="36"/>
  <c r="AA3335" i="36"/>
  <c r="AB3335" i="36"/>
  <c r="AC3335" i="36"/>
  <c r="AE3335" i="36"/>
  <c r="AF3335" i="36"/>
  <c r="X3336" i="36"/>
  <c r="Y3336" i="36"/>
  <c r="Z3336" i="36"/>
  <c r="AA3336" i="36"/>
  <c r="AB3336" i="36"/>
  <c r="AC3336" i="36"/>
  <c r="AE3336" i="36"/>
  <c r="AF3336" i="36"/>
  <c r="X3337" i="36"/>
  <c r="Y3337" i="36"/>
  <c r="Z3337" i="36"/>
  <c r="AA3337" i="36"/>
  <c r="AB3337" i="36"/>
  <c r="AC3337" i="36"/>
  <c r="AE3337" i="36"/>
  <c r="AF3337" i="36"/>
  <c r="X3338" i="36"/>
  <c r="Y3338" i="36"/>
  <c r="Z3338" i="36"/>
  <c r="AA3338" i="36"/>
  <c r="AB3338" i="36"/>
  <c r="AC3338" i="36"/>
  <c r="AE3338" i="36"/>
  <c r="AF3338" i="36"/>
  <c r="X3339" i="36"/>
  <c r="Y3339" i="36"/>
  <c r="Z3339" i="36"/>
  <c r="AA3339" i="36"/>
  <c r="AB3339" i="36"/>
  <c r="AC3339" i="36"/>
  <c r="AE3339" i="36"/>
  <c r="AF3339" i="36"/>
  <c r="X3340" i="36"/>
  <c r="Y3340" i="36"/>
  <c r="Z3340" i="36"/>
  <c r="AA3340" i="36"/>
  <c r="AB3340" i="36"/>
  <c r="AC3340" i="36"/>
  <c r="AE3340" i="36"/>
  <c r="AF3340" i="36"/>
  <c r="X3341" i="36"/>
  <c r="Y3341" i="36"/>
  <c r="Z3341" i="36"/>
  <c r="AA3341" i="36"/>
  <c r="AB3341" i="36"/>
  <c r="AC3341" i="36"/>
  <c r="AE3341" i="36"/>
  <c r="AF3341" i="36"/>
  <c r="X3342" i="36"/>
  <c r="Y3342" i="36"/>
  <c r="Z3342" i="36"/>
  <c r="AA3342" i="36"/>
  <c r="AB3342" i="36"/>
  <c r="AC3342" i="36"/>
  <c r="AE3342" i="36"/>
  <c r="AF3342" i="36"/>
  <c r="X3343" i="36"/>
  <c r="Y3343" i="36"/>
  <c r="Z3343" i="36"/>
  <c r="AA3343" i="36"/>
  <c r="AB3343" i="36"/>
  <c r="AC3343" i="36"/>
  <c r="AE3343" i="36"/>
  <c r="AF3343" i="36"/>
  <c r="X3344" i="36"/>
  <c r="Y3344" i="36"/>
  <c r="Z3344" i="36"/>
  <c r="AA3344" i="36"/>
  <c r="AB3344" i="36"/>
  <c r="AC3344" i="36"/>
  <c r="AE3344" i="36"/>
  <c r="AF3344" i="36"/>
  <c r="X3345" i="36"/>
  <c r="Y3345" i="36"/>
  <c r="Z3345" i="36"/>
  <c r="AA3345" i="36"/>
  <c r="AB3345" i="36"/>
  <c r="AC3345" i="36"/>
  <c r="AE3345" i="36"/>
  <c r="AF3345" i="36"/>
  <c r="X3346" i="36"/>
  <c r="Y3346" i="36"/>
  <c r="Z3346" i="36"/>
  <c r="AA3346" i="36"/>
  <c r="AB3346" i="36"/>
  <c r="AC3346" i="36"/>
  <c r="AE3346" i="36"/>
  <c r="AF3346" i="36"/>
  <c r="X3347" i="36"/>
  <c r="Y3347" i="36"/>
  <c r="Z3347" i="36"/>
  <c r="AA3347" i="36"/>
  <c r="AB3347" i="36"/>
  <c r="AC3347" i="36"/>
  <c r="AE3347" i="36"/>
  <c r="AF3347" i="36"/>
  <c r="X3348" i="36"/>
  <c r="Y3348" i="36"/>
  <c r="Z3348" i="36"/>
  <c r="AA3348" i="36"/>
  <c r="AB3348" i="36"/>
  <c r="AC3348" i="36"/>
  <c r="AE3348" i="36"/>
  <c r="AF3348" i="36"/>
  <c r="X3349" i="36"/>
  <c r="Y3349" i="36"/>
  <c r="Z3349" i="36"/>
  <c r="AA3349" i="36"/>
  <c r="AB3349" i="36"/>
  <c r="AC3349" i="36"/>
  <c r="AE3349" i="36"/>
  <c r="AF3349" i="36"/>
  <c r="X3350" i="36"/>
  <c r="Y3350" i="36"/>
  <c r="Z3350" i="36"/>
  <c r="AA3350" i="36"/>
  <c r="AB3350" i="36"/>
  <c r="AC3350" i="36"/>
  <c r="AE3350" i="36"/>
  <c r="AF3350" i="36"/>
  <c r="X3351" i="36"/>
  <c r="Y3351" i="36"/>
  <c r="Z3351" i="36"/>
  <c r="AA3351" i="36"/>
  <c r="AB3351" i="36"/>
  <c r="AC3351" i="36"/>
  <c r="AE3351" i="36"/>
  <c r="AF3351" i="36"/>
  <c r="X3352" i="36"/>
  <c r="Y3352" i="36"/>
  <c r="Z3352" i="36"/>
  <c r="AA3352" i="36"/>
  <c r="AB3352" i="36"/>
  <c r="AC3352" i="36"/>
  <c r="AE3352" i="36"/>
  <c r="AF3352" i="36"/>
  <c r="X3353" i="36"/>
  <c r="Y3353" i="36"/>
  <c r="Z3353" i="36"/>
  <c r="AA3353" i="36"/>
  <c r="AB3353" i="36"/>
  <c r="AC3353" i="36"/>
  <c r="AE3353" i="36"/>
  <c r="AF3353" i="36"/>
  <c r="X3354" i="36"/>
  <c r="Y3354" i="36"/>
  <c r="Z3354" i="36"/>
  <c r="AA3354" i="36"/>
  <c r="AB3354" i="36"/>
  <c r="AC3354" i="36"/>
  <c r="AE3354" i="36"/>
  <c r="AF3354" i="36"/>
  <c r="X3355" i="36"/>
  <c r="Y3355" i="36"/>
  <c r="Z3355" i="36"/>
  <c r="AA3355" i="36"/>
  <c r="AB3355" i="36"/>
  <c r="AC3355" i="36"/>
  <c r="AE3355" i="36"/>
  <c r="AF3355" i="36"/>
  <c r="X3356" i="36"/>
  <c r="Y3356" i="36"/>
  <c r="Z3356" i="36"/>
  <c r="AA3356" i="36"/>
  <c r="AB3356" i="36"/>
  <c r="AC3356" i="36"/>
  <c r="AE3356" i="36"/>
  <c r="AF3356" i="36"/>
  <c r="X3357" i="36"/>
  <c r="Y3357" i="36"/>
  <c r="Z3357" i="36"/>
  <c r="AA3357" i="36"/>
  <c r="AB3357" i="36"/>
  <c r="AC3357" i="36"/>
  <c r="AE3357" i="36"/>
  <c r="AF3357" i="36"/>
  <c r="X3358" i="36"/>
  <c r="Y3358" i="36"/>
  <c r="Z3358" i="36"/>
  <c r="AA3358" i="36"/>
  <c r="AB3358" i="36"/>
  <c r="AC3358" i="36"/>
  <c r="AE3358" i="36"/>
  <c r="AF3358" i="36"/>
  <c r="X3359" i="36"/>
  <c r="Y3359" i="36"/>
  <c r="Z3359" i="36"/>
  <c r="AA3359" i="36"/>
  <c r="AB3359" i="36"/>
  <c r="AC3359" i="36"/>
  <c r="AE3359" i="36"/>
  <c r="AF3359" i="36"/>
  <c r="X3360" i="36"/>
  <c r="Y3360" i="36"/>
  <c r="Z3360" i="36"/>
  <c r="AA3360" i="36"/>
  <c r="AB3360" i="36"/>
  <c r="AC3360" i="36"/>
  <c r="AE3360" i="36"/>
  <c r="AF3360" i="36"/>
  <c r="X3361" i="36"/>
  <c r="Y3361" i="36"/>
  <c r="Z3361" i="36"/>
  <c r="AA3361" i="36"/>
  <c r="AB3361" i="36"/>
  <c r="AC3361" i="36"/>
  <c r="AE3361" i="36"/>
  <c r="AF3361" i="36"/>
  <c r="X3362" i="36"/>
  <c r="Y3362" i="36"/>
  <c r="Z3362" i="36"/>
  <c r="AA3362" i="36"/>
  <c r="AB3362" i="36"/>
  <c r="AC3362" i="36"/>
  <c r="AE3362" i="36"/>
  <c r="AF3362" i="36"/>
  <c r="X3363" i="36"/>
  <c r="Y3363" i="36"/>
  <c r="Z3363" i="36"/>
  <c r="AA3363" i="36"/>
  <c r="AB3363" i="36"/>
  <c r="AC3363" i="36"/>
  <c r="AE3363" i="36"/>
  <c r="AF3363" i="36"/>
  <c r="X3364" i="36"/>
  <c r="Y3364" i="36"/>
  <c r="Z3364" i="36"/>
  <c r="AA3364" i="36"/>
  <c r="AB3364" i="36"/>
  <c r="AC3364" i="36"/>
  <c r="AE3364" i="36"/>
  <c r="AF3364" i="36"/>
  <c r="X3365" i="36"/>
  <c r="Y3365" i="36"/>
  <c r="Z3365" i="36"/>
  <c r="AA3365" i="36"/>
  <c r="AB3365" i="36"/>
  <c r="AC3365" i="36"/>
  <c r="AE3365" i="36"/>
  <c r="AF3365" i="36"/>
  <c r="X3366" i="36"/>
  <c r="Y3366" i="36"/>
  <c r="Z3366" i="36"/>
  <c r="AA3366" i="36"/>
  <c r="AB3366" i="36"/>
  <c r="AC3366" i="36"/>
  <c r="AE3366" i="36"/>
  <c r="AF3366" i="36"/>
  <c r="X3367" i="36"/>
  <c r="Y3367" i="36"/>
  <c r="Z3367" i="36"/>
  <c r="AA3367" i="36"/>
  <c r="AB3367" i="36"/>
  <c r="AC3367" i="36"/>
  <c r="AE3367" i="36"/>
  <c r="AF3367" i="36"/>
  <c r="X3368" i="36"/>
  <c r="Y3368" i="36"/>
  <c r="Z3368" i="36"/>
  <c r="AA3368" i="36"/>
  <c r="AB3368" i="36"/>
  <c r="AC3368" i="36"/>
  <c r="AE3368" i="36"/>
  <c r="AF3368" i="36"/>
  <c r="X3369" i="36"/>
  <c r="Y3369" i="36"/>
  <c r="Z3369" i="36"/>
  <c r="AA3369" i="36"/>
  <c r="AB3369" i="36"/>
  <c r="AC3369" i="36"/>
  <c r="AE3369" i="36"/>
  <c r="AF3369" i="36"/>
  <c r="X3370" i="36"/>
  <c r="Y3370" i="36"/>
  <c r="Z3370" i="36"/>
  <c r="AA3370" i="36"/>
  <c r="AB3370" i="36"/>
  <c r="AC3370" i="36"/>
  <c r="AE3370" i="36"/>
  <c r="AF3370" i="36"/>
  <c r="X3371" i="36"/>
  <c r="Y3371" i="36"/>
  <c r="Z3371" i="36"/>
  <c r="AA3371" i="36"/>
  <c r="AB3371" i="36"/>
  <c r="AC3371" i="36"/>
  <c r="AE3371" i="36"/>
  <c r="AF3371" i="36"/>
  <c r="X3372" i="36"/>
  <c r="Y3372" i="36"/>
  <c r="Z3372" i="36"/>
  <c r="AA3372" i="36"/>
  <c r="AB3372" i="36"/>
  <c r="AC3372" i="36"/>
  <c r="AE3372" i="36"/>
  <c r="AF3372" i="36"/>
  <c r="X3373" i="36"/>
  <c r="Y3373" i="36"/>
  <c r="Z3373" i="36"/>
  <c r="AA3373" i="36"/>
  <c r="AB3373" i="36"/>
  <c r="AC3373" i="36"/>
  <c r="AE3373" i="36"/>
  <c r="AF3373" i="36"/>
  <c r="X3374" i="36"/>
  <c r="Y3374" i="36"/>
  <c r="Z3374" i="36"/>
  <c r="AA3374" i="36"/>
  <c r="AB3374" i="36"/>
  <c r="AC3374" i="36"/>
  <c r="AE3374" i="36"/>
  <c r="AF3374" i="36"/>
  <c r="X3375" i="36"/>
  <c r="Y3375" i="36"/>
  <c r="Z3375" i="36"/>
  <c r="AA3375" i="36"/>
  <c r="AB3375" i="36"/>
  <c r="AC3375" i="36"/>
  <c r="AE3375" i="36"/>
  <c r="AF3375" i="36"/>
  <c r="X3376" i="36"/>
  <c r="Y3376" i="36"/>
  <c r="Z3376" i="36"/>
  <c r="AA3376" i="36"/>
  <c r="AB3376" i="36"/>
  <c r="AC3376" i="36"/>
  <c r="AE3376" i="36"/>
  <c r="AF3376" i="36"/>
  <c r="X3377" i="36"/>
  <c r="Y3377" i="36"/>
  <c r="Z3377" i="36"/>
  <c r="AA3377" i="36"/>
  <c r="AB3377" i="36"/>
  <c r="AC3377" i="36"/>
  <c r="AE3377" i="36"/>
  <c r="AF3377" i="36"/>
  <c r="X3378" i="36"/>
  <c r="Y3378" i="36"/>
  <c r="Z3378" i="36"/>
  <c r="AA3378" i="36"/>
  <c r="AB3378" i="36"/>
  <c r="AC3378" i="36"/>
  <c r="AE3378" i="36"/>
  <c r="AF3378" i="36"/>
  <c r="X3379" i="36"/>
  <c r="Y3379" i="36"/>
  <c r="Z3379" i="36"/>
  <c r="AA3379" i="36"/>
  <c r="AB3379" i="36"/>
  <c r="AC3379" i="36"/>
  <c r="AE3379" i="36"/>
  <c r="AF3379" i="36"/>
  <c r="X3380" i="36"/>
  <c r="Y3380" i="36"/>
  <c r="Z3380" i="36"/>
  <c r="AA3380" i="36"/>
  <c r="AB3380" i="36"/>
  <c r="AC3380" i="36"/>
  <c r="AE3380" i="36"/>
  <c r="AF3380" i="36"/>
  <c r="X3381" i="36"/>
  <c r="Y3381" i="36"/>
  <c r="Z3381" i="36"/>
  <c r="AA3381" i="36"/>
  <c r="AB3381" i="36"/>
  <c r="AC3381" i="36"/>
  <c r="AE3381" i="36"/>
  <c r="AF3381" i="36"/>
  <c r="X3382" i="36"/>
  <c r="Y3382" i="36"/>
  <c r="Z3382" i="36"/>
  <c r="AA3382" i="36"/>
  <c r="AB3382" i="36"/>
  <c r="AC3382" i="36"/>
  <c r="AE3382" i="36"/>
  <c r="AF3382" i="36"/>
  <c r="X3383" i="36"/>
  <c r="Y3383" i="36"/>
  <c r="Z3383" i="36"/>
  <c r="AA3383" i="36"/>
  <c r="AB3383" i="36"/>
  <c r="AC3383" i="36"/>
  <c r="AE3383" i="36"/>
  <c r="AF3383" i="36"/>
  <c r="X3384" i="36"/>
  <c r="Y3384" i="36"/>
  <c r="Z3384" i="36"/>
  <c r="AA3384" i="36"/>
  <c r="AB3384" i="36"/>
  <c r="AC3384" i="36"/>
  <c r="AE3384" i="36"/>
  <c r="AF3384" i="36"/>
  <c r="X3385" i="36"/>
  <c r="Y3385" i="36"/>
  <c r="Z3385" i="36"/>
  <c r="AA3385" i="36"/>
  <c r="AB3385" i="36"/>
  <c r="AC3385" i="36"/>
  <c r="AE3385" i="36"/>
  <c r="AF3385" i="36"/>
  <c r="X3386" i="36"/>
  <c r="Y3386" i="36"/>
  <c r="Z3386" i="36"/>
  <c r="AA3386" i="36"/>
  <c r="AB3386" i="36"/>
  <c r="AC3386" i="36"/>
  <c r="AE3386" i="36"/>
  <c r="AF3386" i="36"/>
  <c r="X3387" i="36"/>
  <c r="Y3387" i="36"/>
  <c r="Z3387" i="36"/>
  <c r="AA3387" i="36"/>
  <c r="AB3387" i="36"/>
  <c r="AC3387" i="36"/>
  <c r="AE3387" i="36"/>
  <c r="AF3387" i="36"/>
  <c r="X3388" i="36"/>
  <c r="Y3388" i="36"/>
  <c r="Z3388" i="36"/>
  <c r="AA3388" i="36"/>
  <c r="AB3388" i="36"/>
  <c r="AC3388" i="36"/>
  <c r="AE3388" i="36"/>
  <c r="AF3388" i="36"/>
  <c r="X3389" i="36"/>
  <c r="Y3389" i="36"/>
  <c r="Z3389" i="36"/>
  <c r="AA3389" i="36"/>
  <c r="AB3389" i="36"/>
  <c r="AC3389" i="36"/>
  <c r="AE3389" i="36"/>
  <c r="AF3389" i="36"/>
  <c r="X3390" i="36"/>
  <c r="Y3390" i="36"/>
  <c r="Z3390" i="36"/>
  <c r="AA3390" i="36"/>
  <c r="AB3390" i="36"/>
  <c r="AC3390" i="36"/>
  <c r="AE3390" i="36"/>
  <c r="AF3390" i="36"/>
  <c r="X3391" i="36"/>
  <c r="Y3391" i="36"/>
  <c r="Z3391" i="36"/>
  <c r="AA3391" i="36"/>
  <c r="AB3391" i="36"/>
  <c r="AC3391" i="36"/>
  <c r="AE3391" i="36"/>
  <c r="AF3391" i="36"/>
  <c r="X3392" i="36"/>
  <c r="Y3392" i="36"/>
  <c r="Z3392" i="36"/>
  <c r="AA3392" i="36"/>
  <c r="AB3392" i="36"/>
  <c r="AC3392" i="36"/>
  <c r="AE3392" i="36"/>
  <c r="AF3392" i="36"/>
  <c r="X3393" i="36"/>
  <c r="Y3393" i="36"/>
  <c r="Z3393" i="36"/>
  <c r="AA3393" i="36"/>
  <c r="AB3393" i="36"/>
  <c r="AC3393" i="36"/>
  <c r="AE3393" i="36"/>
  <c r="AF3393" i="36"/>
  <c r="X3394" i="36"/>
  <c r="Y3394" i="36"/>
  <c r="Z3394" i="36"/>
  <c r="AA3394" i="36"/>
  <c r="AB3394" i="36"/>
  <c r="AC3394" i="36"/>
  <c r="AE3394" i="36"/>
  <c r="AF3394" i="36"/>
  <c r="X3395" i="36"/>
  <c r="Y3395" i="36"/>
  <c r="Z3395" i="36"/>
  <c r="AA3395" i="36"/>
  <c r="AB3395" i="36"/>
  <c r="AC3395" i="36"/>
  <c r="AE3395" i="36"/>
  <c r="AF3395" i="36"/>
  <c r="X3396" i="36"/>
  <c r="Y3396" i="36"/>
  <c r="Z3396" i="36"/>
  <c r="AA3396" i="36"/>
  <c r="AB3396" i="36"/>
  <c r="AC3396" i="36"/>
  <c r="AE3396" i="36"/>
  <c r="AF3396" i="36"/>
  <c r="X3397" i="36"/>
  <c r="Y3397" i="36"/>
  <c r="Z3397" i="36"/>
  <c r="AA3397" i="36"/>
  <c r="AB3397" i="36"/>
  <c r="AC3397" i="36"/>
  <c r="AE3397" i="36"/>
  <c r="AF3397" i="36"/>
  <c r="X3398" i="36"/>
  <c r="Y3398" i="36"/>
  <c r="Z3398" i="36"/>
  <c r="AA3398" i="36"/>
  <c r="AB3398" i="36"/>
  <c r="AC3398" i="36"/>
  <c r="AE3398" i="36"/>
  <c r="AF3398" i="36"/>
  <c r="X3399" i="36"/>
  <c r="Y3399" i="36"/>
  <c r="Z3399" i="36"/>
  <c r="AA3399" i="36"/>
  <c r="AB3399" i="36"/>
  <c r="AC3399" i="36"/>
  <c r="AE3399" i="36"/>
  <c r="AF3399" i="36"/>
  <c r="X3400" i="36"/>
  <c r="Y3400" i="36"/>
  <c r="Z3400" i="36"/>
  <c r="AA3400" i="36"/>
  <c r="AB3400" i="36"/>
  <c r="AC3400" i="36"/>
  <c r="AE3400" i="36"/>
  <c r="AF3400" i="36"/>
  <c r="X3401" i="36"/>
  <c r="Y3401" i="36"/>
  <c r="Z3401" i="36"/>
  <c r="AA3401" i="36"/>
  <c r="AB3401" i="36"/>
  <c r="AC3401" i="36"/>
  <c r="AE3401" i="36"/>
  <c r="AF3401" i="36"/>
  <c r="X3402" i="36"/>
  <c r="Y3402" i="36"/>
  <c r="Z3402" i="36"/>
  <c r="AA3402" i="36"/>
  <c r="AB3402" i="36"/>
  <c r="AC3402" i="36"/>
  <c r="AE3402" i="36"/>
  <c r="AF3402" i="36"/>
  <c r="X3403" i="36"/>
  <c r="Y3403" i="36"/>
  <c r="Z3403" i="36"/>
  <c r="AA3403" i="36"/>
  <c r="AB3403" i="36"/>
  <c r="AC3403" i="36"/>
  <c r="AE3403" i="36"/>
  <c r="AF3403" i="36"/>
  <c r="X3404" i="36"/>
  <c r="Y3404" i="36"/>
  <c r="Z3404" i="36"/>
  <c r="AA3404" i="36"/>
  <c r="AB3404" i="36"/>
  <c r="AC3404" i="36"/>
  <c r="AE3404" i="36"/>
  <c r="AF3404" i="36"/>
  <c r="X3405" i="36"/>
  <c r="Y3405" i="36"/>
  <c r="Z3405" i="36"/>
  <c r="AA3405" i="36"/>
  <c r="AB3405" i="36"/>
  <c r="AC3405" i="36"/>
  <c r="AE3405" i="36"/>
  <c r="AF3405" i="36"/>
  <c r="X3406" i="36"/>
  <c r="Y3406" i="36"/>
  <c r="Z3406" i="36"/>
  <c r="AA3406" i="36"/>
  <c r="AB3406" i="36"/>
  <c r="AC3406" i="36"/>
  <c r="AE3406" i="36"/>
  <c r="AF3406" i="36"/>
  <c r="X3407" i="36"/>
  <c r="Y3407" i="36"/>
  <c r="Z3407" i="36"/>
  <c r="AA3407" i="36"/>
  <c r="AB3407" i="36"/>
  <c r="AC3407" i="36"/>
  <c r="AE3407" i="36"/>
  <c r="AF3407" i="36"/>
  <c r="X3408" i="36"/>
  <c r="Y3408" i="36"/>
  <c r="Z3408" i="36"/>
  <c r="AA3408" i="36"/>
  <c r="AB3408" i="36"/>
  <c r="AC3408" i="36"/>
  <c r="AE3408" i="36"/>
  <c r="AF3408" i="36"/>
  <c r="X3409" i="36"/>
  <c r="Y3409" i="36"/>
  <c r="Z3409" i="36"/>
  <c r="AA3409" i="36"/>
  <c r="AB3409" i="36"/>
  <c r="AC3409" i="36"/>
  <c r="AE3409" i="36"/>
  <c r="AF3409" i="36"/>
  <c r="X3410" i="36"/>
  <c r="Y3410" i="36"/>
  <c r="Z3410" i="36"/>
  <c r="AA3410" i="36"/>
  <c r="AB3410" i="36"/>
  <c r="AC3410" i="36"/>
  <c r="AE3410" i="36"/>
  <c r="AF3410" i="36"/>
  <c r="X3411" i="36"/>
  <c r="Y3411" i="36"/>
  <c r="Z3411" i="36"/>
  <c r="AA3411" i="36"/>
  <c r="AB3411" i="36"/>
  <c r="AC3411" i="36"/>
  <c r="AE3411" i="36"/>
  <c r="AF3411" i="36"/>
  <c r="X3412" i="36"/>
  <c r="Y3412" i="36"/>
  <c r="Z3412" i="36"/>
  <c r="AA3412" i="36"/>
  <c r="AB3412" i="36"/>
  <c r="AC3412" i="36"/>
  <c r="AE3412" i="36"/>
  <c r="AF3412" i="36"/>
  <c r="X3413" i="36"/>
  <c r="Y3413" i="36"/>
  <c r="Z3413" i="36"/>
  <c r="AA3413" i="36"/>
  <c r="AB3413" i="36"/>
  <c r="AC3413" i="36"/>
  <c r="AE3413" i="36"/>
  <c r="AF3413" i="36"/>
  <c r="X3414" i="36"/>
  <c r="Y3414" i="36"/>
  <c r="Z3414" i="36"/>
  <c r="AA3414" i="36"/>
  <c r="AB3414" i="36"/>
  <c r="AC3414" i="36"/>
  <c r="AE3414" i="36"/>
  <c r="AF3414" i="36"/>
  <c r="X3415" i="36"/>
  <c r="Y3415" i="36"/>
  <c r="Z3415" i="36"/>
  <c r="AA3415" i="36"/>
  <c r="AB3415" i="36"/>
  <c r="AC3415" i="36"/>
  <c r="AE3415" i="36"/>
  <c r="AF3415" i="36"/>
  <c r="X3416" i="36"/>
  <c r="Y3416" i="36"/>
  <c r="Z3416" i="36"/>
  <c r="AA3416" i="36"/>
  <c r="AB3416" i="36"/>
  <c r="AC3416" i="36"/>
  <c r="AE3416" i="36"/>
  <c r="AF3416" i="36"/>
  <c r="X3417" i="36"/>
  <c r="Y3417" i="36"/>
  <c r="Z3417" i="36"/>
  <c r="AA3417" i="36"/>
  <c r="AB3417" i="36"/>
  <c r="AC3417" i="36"/>
  <c r="AE3417" i="36"/>
  <c r="AF3417" i="36"/>
  <c r="X3418" i="36"/>
  <c r="Y3418" i="36"/>
  <c r="Z3418" i="36"/>
  <c r="AA3418" i="36"/>
  <c r="AB3418" i="36"/>
  <c r="AC3418" i="36"/>
  <c r="AE3418" i="36"/>
  <c r="AF3418" i="36"/>
  <c r="X3419" i="36"/>
  <c r="Y3419" i="36"/>
  <c r="Z3419" i="36"/>
  <c r="AA3419" i="36"/>
  <c r="AB3419" i="36"/>
  <c r="AC3419" i="36"/>
  <c r="AE3419" i="36"/>
  <c r="AF3419" i="36"/>
  <c r="X3420" i="36"/>
  <c r="Y3420" i="36"/>
  <c r="Z3420" i="36"/>
  <c r="AA3420" i="36"/>
  <c r="AB3420" i="36"/>
  <c r="AC3420" i="36"/>
  <c r="AE3420" i="36"/>
  <c r="AF3420" i="36"/>
  <c r="X3421" i="36"/>
  <c r="Y3421" i="36"/>
  <c r="Z3421" i="36"/>
  <c r="AA3421" i="36"/>
  <c r="AB3421" i="36"/>
  <c r="AC3421" i="36"/>
  <c r="AE3421" i="36"/>
  <c r="AF3421" i="36"/>
  <c r="X3422" i="36"/>
  <c r="Y3422" i="36"/>
  <c r="Z3422" i="36"/>
  <c r="AA3422" i="36"/>
  <c r="AB3422" i="36"/>
  <c r="AC3422" i="36"/>
  <c r="AE3422" i="36"/>
  <c r="AF3422" i="36"/>
  <c r="X3423" i="36"/>
  <c r="Y3423" i="36"/>
  <c r="Z3423" i="36"/>
  <c r="AA3423" i="36"/>
  <c r="AB3423" i="36"/>
  <c r="AC3423" i="36"/>
  <c r="AE3423" i="36"/>
  <c r="AF3423" i="36"/>
  <c r="X3424" i="36"/>
  <c r="Y3424" i="36"/>
  <c r="Z3424" i="36"/>
  <c r="AA3424" i="36"/>
  <c r="AB3424" i="36"/>
  <c r="AC3424" i="36"/>
  <c r="AE3424" i="36"/>
  <c r="AF3424" i="36"/>
  <c r="X3425" i="36"/>
  <c r="Y3425" i="36"/>
  <c r="Z3425" i="36"/>
  <c r="AA3425" i="36"/>
  <c r="AB3425" i="36"/>
  <c r="AC3425" i="36"/>
  <c r="AE3425" i="36"/>
  <c r="AF3425" i="36"/>
  <c r="X3426" i="36"/>
  <c r="Y3426" i="36"/>
  <c r="Z3426" i="36"/>
  <c r="AA3426" i="36"/>
  <c r="AB3426" i="36"/>
  <c r="AC3426" i="36"/>
  <c r="AE3426" i="36"/>
  <c r="AF3426" i="36"/>
  <c r="X3427" i="36"/>
  <c r="Y3427" i="36"/>
  <c r="Z3427" i="36"/>
  <c r="AA3427" i="36"/>
  <c r="AB3427" i="36"/>
  <c r="AC3427" i="36"/>
  <c r="AE3427" i="36"/>
  <c r="AF3427" i="36"/>
  <c r="X3428" i="36"/>
  <c r="Y3428" i="36"/>
  <c r="Z3428" i="36"/>
  <c r="AA3428" i="36"/>
  <c r="AB3428" i="36"/>
  <c r="AC3428" i="36"/>
  <c r="AE3428" i="36"/>
  <c r="AF3428" i="36"/>
  <c r="X3429" i="36"/>
  <c r="Y3429" i="36"/>
  <c r="Z3429" i="36"/>
  <c r="AA3429" i="36"/>
  <c r="AB3429" i="36"/>
  <c r="AC3429" i="36"/>
  <c r="AE3429" i="36"/>
  <c r="AF3429" i="36"/>
  <c r="X3430" i="36"/>
  <c r="Y3430" i="36"/>
  <c r="Z3430" i="36"/>
  <c r="AA3430" i="36"/>
  <c r="AB3430" i="36"/>
  <c r="AC3430" i="36"/>
  <c r="AE3430" i="36"/>
  <c r="AF3430" i="36"/>
  <c r="X3431" i="36"/>
  <c r="Y3431" i="36"/>
  <c r="Z3431" i="36"/>
  <c r="AA3431" i="36"/>
  <c r="AB3431" i="36"/>
  <c r="AC3431" i="36"/>
  <c r="AE3431" i="36"/>
  <c r="AF3431" i="36"/>
  <c r="X3432" i="36"/>
  <c r="Y3432" i="36"/>
  <c r="Z3432" i="36"/>
  <c r="AA3432" i="36"/>
  <c r="AB3432" i="36"/>
  <c r="AC3432" i="36"/>
  <c r="AE3432" i="36"/>
  <c r="AF3432" i="36"/>
  <c r="X3433" i="36"/>
  <c r="Y3433" i="36"/>
  <c r="Z3433" i="36"/>
  <c r="AA3433" i="36"/>
  <c r="AB3433" i="36"/>
  <c r="AC3433" i="36"/>
  <c r="AE3433" i="36"/>
  <c r="AF3433" i="36"/>
  <c r="X3434" i="36"/>
  <c r="Y3434" i="36"/>
  <c r="Z3434" i="36"/>
  <c r="AA3434" i="36"/>
  <c r="AB3434" i="36"/>
  <c r="AC3434" i="36"/>
  <c r="AE3434" i="36"/>
  <c r="AF3434" i="36"/>
  <c r="X3435" i="36"/>
  <c r="Y3435" i="36"/>
  <c r="Z3435" i="36"/>
  <c r="AA3435" i="36"/>
  <c r="AB3435" i="36"/>
  <c r="AC3435" i="36"/>
  <c r="AE3435" i="36"/>
  <c r="AF3435" i="36"/>
  <c r="X3436" i="36"/>
  <c r="Y3436" i="36"/>
  <c r="Z3436" i="36"/>
  <c r="AA3436" i="36"/>
  <c r="AB3436" i="36"/>
  <c r="AC3436" i="36"/>
  <c r="AE3436" i="36"/>
  <c r="AF3436" i="36"/>
  <c r="X3437" i="36"/>
  <c r="Y3437" i="36"/>
  <c r="Z3437" i="36"/>
  <c r="AA3437" i="36"/>
  <c r="AB3437" i="36"/>
  <c r="AC3437" i="36"/>
  <c r="AE3437" i="36"/>
  <c r="AF3437" i="36"/>
  <c r="X3438" i="36"/>
  <c r="Y3438" i="36"/>
  <c r="Z3438" i="36"/>
  <c r="AA3438" i="36"/>
  <c r="AB3438" i="36"/>
  <c r="AC3438" i="36"/>
  <c r="AE3438" i="36"/>
  <c r="AF3438" i="36"/>
  <c r="X3439" i="36"/>
  <c r="Y3439" i="36"/>
  <c r="Z3439" i="36"/>
  <c r="AA3439" i="36"/>
  <c r="AB3439" i="36"/>
  <c r="AC3439" i="36"/>
  <c r="AE3439" i="36"/>
  <c r="AF3439" i="36"/>
  <c r="X3440" i="36"/>
  <c r="Y3440" i="36"/>
  <c r="Z3440" i="36"/>
  <c r="AA3440" i="36"/>
  <c r="AB3440" i="36"/>
  <c r="AC3440" i="36"/>
  <c r="AE3440" i="36"/>
  <c r="AF3440" i="36"/>
  <c r="X3441" i="36"/>
  <c r="Y3441" i="36"/>
  <c r="Z3441" i="36"/>
  <c r="AA3441" i="36"/>
  <c r="AB3441" i="36"/>
  <c r="AC3441" i="36"/>
  <c r="AE3441" i="36"/>
  <c r="AF3441" i="36"/>
  <c r="X3442" i="36"/>
  <c r="Y3442" i="36"/>
  <c r="Z3442" i="36"/>
  <c r="AA3442" i="36"/>
  <c r="AB3442" i="36"/>
  <c r="AC3442" i="36"/>
  <c r="AE3442" i="36"/>
  <c r="AF3442" i="36"/>
  <c r="X3443" i="36"/>
  <c r="Y3443" i="36"/>
  <c r="Z3443" i="36"/>
  <c r="AA3443" i="36"/>
  <c r="AB3443" i="36"/>
  <c r="AC3443" i="36"/>
  <c r="AE3443" i="36"/>
  <c r="AF3443" i="36"/>
  <c r="X3444" i="36"/>
  <c r="Y3444" i="36"/>
  <c r="Z3444" i="36"/>
  <c r="AA3444" i="36"/>
  <c r="AB3444" i="36"/>
  <c r="AC3444" i="36"/>
  <c r="AE3444" i="36"/>
  <c r="AF3444" i="36"/>
  <c r="X3445" i="36"/>
  <c r="Y3445" i="36"/>
  <c r="Z3445" i="36"/>
  <c r="AA3445" i="36"/>
  <c r="AB3445" i="36"/>
  <c r="AC3445" i="36"/>
  <c r="AE3445" i="36"/>
  <c r="AF3445" i="36"/>
  <c r="X3446" i="36"/>
  <c r="Y3446" i="36"/>
  <c r="Z3446" i="36"/>
  <c r="AA3446" i="36"/>
  <c r="AB3446" i="36"/>
  <c r="AC3446" i="36"/>
  <c r="AE3446" i="36"/>
  <c r="AF3446" i="36"/>
  <c r="X3447" i="36"/>
  <c r="Y3447" i="36"/>
  <c r="Z3447" i="36"/>
  <c r="AA3447" i="36"/>
  <c r="AB3447" i="36"/>
  <c r="AC3447" i="36"/>
  <c r="AE3447" i="36"/>
  <c r="AF3447" i="36"/>
  <c r="X3448" i="36"/>
  <c r="Y3448" i="36"/>
  <c r="Z3448" i="36"/>
  <c r="AA3448" i="36"/>
  <c r="AB3448" i="36"/>
  <c r="AC3448" i="36"/>
  <c r="AE3448" i="36"/>
  <c r="AF3448" i="36"/>
  <c r="X3449" i="36"/>
  <c r="Y3449" i="36"/>
  <c r="Z3449" i="36"/>
  <c r="AA3449" i="36"/>
  <c r="AB3449" i="36"/>
  <c r="AC3449" i="36"/>
  <c r="AE3449" i="36"/>
  <c r="AF3449" i="36"/>
  <c r="X3450" i="36"/>
  <c r="Y3450" i="36"/>
  <c r="Z3450" i="36"/>
  <c r="AA3450" i="36"/>
  <c r="AB3450" i="36"/>
  <c r="AC3450" i="36"/>
  <c r="AE3450" i="36"/>
  <c r="AF3450" i="36"/>
  <c r="X3451" i="36"/>
  <c r="Y3451" i="36"/>
  <c r="Z3451" i="36"/>
  <c r="AA3451" i="36"/>
  <c r="AB3451" i="36"/>
  <c r="AC3451" i="36"/>
  <c r="AE3451" i="36"/>
  <c r="AF3451" i="36"/>
  <c r="X3452" i="36"/>
  <c r="Y3452" i="36"/>
  <c r="Z3452" i="36"/>
  <c r="AA3452" i="36"/>
  <c r="AB3452" i="36"/>
  <c r="AC3452" i="36"/>
  <c r="AE3452" i="36"/>
  <c r="AF3452" i="36"/>
  <c r="X3453" i="36"/>
  <c r="Y3453" i="36"/>
  <c r="Z3453" i="36"/>
  <c r="AA3453" i="36"/>
  <c r="AB3453" i="36"/>
  <c r="AC3453" i="36"/>
  <c r="AE3453" i="36"/>
  <c r="AF3453" i="36"/>
  <c r="X3454" i="36"/>
  <c r="Y3454" i="36"/>
  <c r="Z3454" i="36"/>
  <c r="AA3454" i="36"/>
  <c r="AB3454" i="36"/>
  <c r="AC3454" i="36"/>
  <c r="AE3454" i="36"/>
  <c r="AF3454" i="36"/>
  <c r="X3455" i="36"/>
  <c r="Y3455" i="36"/>
  <c r="Z3455" i="36"/>
  <c r="AA3455" i="36"/>
  <c r="AB3455" i="36"/>
  <c r="AC3455" i="36"/>
  <c r="AE3455" i="36"/>
  <c r="AF3455" i="36"/>
  <c r="X3456" i="36"/>
  <c r="Y3456" i="36"/>
  <c r="Z3456" i="36"/>
  <c r="AA3456" i="36"/>
  <c r="AB3456" i="36"/>
  <c r="AC3456" i="36"/>
  <c r="AE3456" i="36"/>
  <c r="AF3456" i="36"/>
  <c r="X3457" i="36"/>
  <c r="Y3457" i="36"/>
  <c r="Z3457" i="36"/>
  <c r="AA3457" i="36"/>
  <c r="AB3457" i="36"/>
  <c r="AC3457" i="36"/>
  <c r="AE3457" i="36"/>
  <c r="AF3457" i="36"/>
  <c r="X3458" i="36"/>
  <c r="Y3458" i="36"/>
  <c r="Z3458" i="36"/>
  <c r="AA3458" i="36"/>
  <c r="AB3458" i="36"/>
  <c r="AC3458" i="36"/>
  <c r="AE3458" i="36"/>
  <c r="AF3458" i="36"/>
  <c r="X3459" i="36"/>
  <c r="Y3459" i="36"/>
  <c r="Z3459" i="36"/>
  <c r="AA3459" i="36"/>
  <c r="AB3459" i="36"/>
  <c r="AC3459" i="36"/>
  <c r="AE3459" i="36"/>
  <c r="AF3459" i="36"/>
  <c r="X3460" i="36"/>
  <c r="Y3460" i="36"/>
  <c r="Z3460" i="36"/>
  <c r="AA3460" i="36"/>
  <c r="AB3460" i="36"/>
  <c r="AC3460" i="36"/>
  <c r="AE3460" i="36"/>
  <c r="AF3460" i="36"/>
  <c r="X3461" i="36"/>
  <c r="Y3461" i="36"/>
  <c r="Z3461" i="36"/>
  <c r="AA3461" i="36"/>
  <c r="AB3461" i="36"/>
  <c r="AC3461" i="36"/>
  <c r="AE3461" i="36"/>
  <c r="AF3461" i="36"/>
  <c r="X3462" i="36"/>
  <c r="Y3462" i="36"/>
  <c r="Z3462" i="36"/>
  <c r="AA3462" i="36"/>
  <c r="AB3462" i="36"/>
  <c r="AC3462" i="36"/>
  <c r="AE3462" i="36"/>
  <c r="AF3462" i="36"/>
  <c r="X3463" i="36"/>
  <c r="Y3463" i="36"/>
  <c r="Z3463" i="36"/>
  <c r="AA3463" i="36"/>
  <c r="AB3463" i="36"/>
  <c r="AC3463" i="36"/>
  <c r="AE3463" i="36"/>
  <c r="AF3463" i="36"/>
  <c r="X3464" i="36"/>
  <c r="Y3464" i="36"/>
  <c r="Z3464" i="36"/>
  <c r="AA3464" i="36"/>
  <c r="AB3464" i="36"/>
  <c r="AC3464" i="36"/>
  <c r="AE3464" i="36"/>
  <c r="AF3464" i="36"/>
  <c r="X3465" i="36"/>
  <c r="Y3465" i="36"/>
  <c r="Z3465" i="36"/>
  <c r="AA3465" i="36"/>
  <c r="AB3465" i="36"/>
  <c r="AC3465" i="36"/>
  <c r="AE3465" i="36"/>
  <c r="AF3465" i="36"/>
  <c r="X3466" i="36"/>
  <c r="Y3466" i="36"/>
  <c r="Z3466" i="36"/>
  <c r="AA3466" i="36"/>
  <c r="AB3466" i="36"/>
  <c r="AC3466" i="36"/>
  <c r="AE3466" i="36"/>
  <c r="AF3466" i="36"/>
  <c r="X3467" i="36"/>
  <c r="Y3467" i="36"/>
  <c r="Z3467" i="36"/>
  <c r="AA3467" i="36"/>
  <c r="AB3467" i="36"/>
  <c r="AC3467" i="36"/>
  <c r="AE3467" i="36"/>
  <c r="AF3467" i="36"/>
  <c r="X3468" i="36"/>
  <c r="Y3468" i="36"/>
  <c r="Z3468" i="36"/>
  <c r="AA3468" i="36"/>
  <c r="AB3468" i="36"/>
  <c r="AC3468" i="36"/>
  <c r="AE3468" i="36"/>
  <c r="AF3468" i="36"/>
  <c r="X3469" i="36"/>
  <c r="Y3469" i="36"/>
  <c r="Z3469" i="36"/>
  <c r="AA3469" i="36"/>
  <c r="AB3469" i="36"/>
  <c r="AC3469" i="36"/>
  <c r="AE3469" i="36"/>
  <c r="AF3469" i="36"/>
  <c r="X3470" i="36"/>
  <c r="Y3470" i="36"/>
  <c r="Z3470" i="36"/>
  <c r="AA3470" i="36"/>
  <c r="AB3470" i="36"/>
  <c r="AC3470" i="36"/>
  <c r="AE3470" i="36"/>
  <c r="AF3470" i="36"/>
  <c r="X3471" i="36"/>
  <c r="Y3471" i="36"/>
  <c r="Z3471" i="36"/>
  <c r="AA3471" i="36"/>
  <c r="AB3471" i="36"/>
  <c r="AC3471" i="36"/>
  <c r="AE3471" i="36"/>
  <c r="AF3471" i="36"/>
  <c r="X3472" i="36"/>
  <c r="Y3472" i="36"/>
  <c r="Z3472" i="36"/>
  <c r="AA3472" i="36"/>
  <c r="AB3472" i="36"/>
  <c r="AC3472" i="36"/>
  <c r="AE3472" i="36"/>
  <c r="AF3472" i="36"/>
  <c r="X3473" i="36"/>
  <c r="Y3473" i="36"/>
  <c r="Z3473" i="36"/>
  <c r="AA3473" i="36"/>
  <c r="AB3473" i="36"/>
  <c r="AC3473" i="36"/>
  <c r="AE3473" i="36"/>
  <c r="AF3473" i="36"/>
  <c r="X3474" i="36"/>
  <c r="Y3474" i="36"/>
  <c r="Z3474" i="36"/>
  <c r="AA3474" i="36"/>
  <c r="AB3474" i="36"/>
  <c r="AC3474" i="36"/>
  <c r="AE3474" i="36"/>
  <c r="AF3474" i="36"/>
  <c r="X3475" i="36"/>
  <c r="Y3475" i="36"/>
  <c r="Z3475" i="36"/>
  <c r="AA3475" i="36"/>
  <c r="AB3475" i="36"/>
  <c r="AC3475" i="36"/>
  <c r="AE3475" i="36"/>
  <c r="AF3475" i="36"/>
  <c r="X3476" i="36"/>
  <c r="Y3476" i="36"/>
  <c r="Z3476" i="36"/>
  <c r="AA3476" i="36"/>
  <c r="AB3476" i="36"/>
  <c r="AC3476" i="36"/>
  <c r="AE3476" i="36"/>
  <c r="AF3476" i="36"/>
  <c r="X3477" i="36"/>
  <c r="Y3477" i="36"/>
  <c r="Z3477" i="36"/>
  <c r="AA3477" i="36"/>
  <c r="AB3477" i="36"/>
  <c r="AC3477" i="36"/>
  <c r="AE3477" i="36"/>
  <c r="AF3477" i="36"/>
  <c r="X3478" i="36"/>
  <c r="Y3478" i="36"/>
  <c r="Z3478" i="36"/>
  <c r="AA3478" i="36"/>
  <c r="AB3478" i="36"/>
  <c r="AC3478" i="36"/>
  <c r="AE3478" i="36"/>
  <c r="AF3478" i="36"/>
  <c r="X3479" i="36"/>
  <c r="Y3479" i="36"/>
  <c r="Z3479" i="36"/>
  <c r="AA3479" i="36"/>
  <c r="AB3479" i="36"/>
  <c r="AC3479" i="36"/>
  <c r="AE3479" i="36"/>
  <c r="AF3479" i="36"/>
  <c r="X3480" i="36"/>
  <c r="Y3480" i="36"/>
  <c r="Z3480" i="36"/>
  <c r="AA3480" i="36"/>
  <c r="AB3480" i="36"/>
  <c r="AC3480" i="36"/>
  <c r="AE3480" i="36"/>
  <c r="AF3480" i="36"/>
  <c r="X3481" i="36"/>
  <c r="Y3481" i="36"/>
  <c r="Z3481" i="36"/>
  <c r="AA3481" i="36"/>
  <c r="AB3481" i="36"/>
  <c r="AC3481" i="36"/>
  <c r="AE3481" i="36"/>
  <c r="AF3481" i="36"/>
  <c r="X3482" i="36"/>
  <c r="Y3482" i="36"/>
  <c r="Z3482" i="36"/>
  <c r="AA3482" i="36"/>
  <c r="AB3482" i="36"/>
  <c r="AC3482" i="36"/>
  <c r="AE3482" i="36"/>
  <c r="AF3482" i="36"/>
  <c r="X3483" i="36"/>
  <c r="Y3483" i="36"/>
  <c r="Z3483" i="36"/>
  <c r="AA3483" i="36"/>
  <c r="AB3483" i="36"/>
  <c r="AC3483" i="36"/>
  <c r="AE3483" i="36"/>
  <c r="AF3483" i="36"/>
  <c r="X3484" i="36"/>
  <c r="Y3484" i="36"/>
  <c r="Z3484" i="36"/>
  <c r="AA3484" i="36"/>
  <c r="AB3484" i="36"/>
  <c r="AC3484" i="36"/>
  <c r="AE3484" i="36"/>
  <c r="AF3484" i="36"/>
  <c r="X3485" i="36"/>
  <c r="Y3485" i="36"/>
  <c r="Z3485" i="36"/>
  <c r="AA3485" i="36"/>
  <c r="AB3485" i="36"/>
  <c r="AC3485" i="36"/>
  <c r="AE3485" i="36"/>
  <c r="AF3485" i="36"/>
  <c r="X3486" i="36"/>
  <c r="Y3486" i="36"/>
  <c r="Z3486" i="36"/>
  <c r="AA3486" i="36"/>
  <c r="AB3486" i="36"/>
  <c r="AC3486" i="36"/>
  <c r="AE3486" i="36"/>
  <c r="AF3486" i="36"/>
  <c r="X3487" i="36"/>
  <c r="Y3487" i="36"/>
  <c r="Z3487" i="36"/>
  <c r="AA3487" i="36"/>
  <c r="AB3487" i="36"/>
  <c r="AC3487" i="36"/>
  <c r="AE3487" i="36"/>
  <c r="AF3487" i="36"/>
  <c r="X3488" i="36"/>
  <c r="Y3488" i="36"/>
  <c r="Z3488" i="36"/>
  <c r="AA3488" i="36"/>
  <c r="AB3488" i="36"/>
  <c r="AC3488" i="36"/>
  <c r="AE3488" i="36"/>
  <c r="AF3488" i="36"/>
  <c r="X3489" i="36"/>
  <c r="Y3489" i="36"/>
  <c r="Z3489" i="36"/>
  <c r="AA3489" i="36"/>
  <c r="AB3489" i="36"/>
  <c r="AC3489" i="36"/>
  <c r="AE3489" i="36"/>
  <c r="AF3489" i="36"/>
  <c r="X3490" i="36"/>
  <c r="Y3490" i="36"/>
  <c r="Z3490" i="36"/>
  <c r="AA3490" i="36"/>
  <c r="AB3490" i="36"/>
  <c r="AC3490" i="36"/>
  <c r="AE3490" i="36"/>
  <c r="AF3490" i="36"/>
  <c r="X3491" i="36"/>
  <c r="Y3491" i="36"/>
  <c r="Z3491" i="36"/>
  <c r="AA3491" i="36"/>
  <c r="AB3491" i="36"/>
  <c r="AC3491" i="36"/>
  <c r="AE3491" i="36"/>
  <c r="AF3491" i="36"/>
  <c r="X3492" i="36"/>
  <c r="Y3492" i="36"/>
  <c r="Z3492" i="36"/>
  <c r="AA3492" i="36"/>
  <c r="AB3492" i="36"/>
  <c r="AC3492" i="36"/>
  <c r="AE3492" i="36"/>
  <c r="AF3492" i="36"/>
  <c r="X3493" i="36"/>
  <c r="Y3493" i="36"/>
  <c r="Z3493" i="36"/>
  <c r="AA3493" i="36"/>
  <c r="AB3493" i="36"/>
  <c r="AC3493" i="36"/>
  <c r="AE3493" i="36"/>
  <c r="AF3493" i="36"/>
  <c r="X3494" i="36"/>
  <c r="Y3494" i="36"/>
  <c r="Z3494" i="36"/>
  <c r="AA3494" i="36"/>
  <c r="AB3494" i="36"/>
  <c r="AC3494" i="36"/>
  <c r="AE3494" i="36"/>
  <c r="AF3494" i="36"/>
  <c r="X3495" i="36"/>
  <c r="Y3495" i="36"/>
  <c r="Z3495" i="36"/>
  <c r="AA3495" i="36"/>
  <c r="AB3495" i="36"/>
  <c r="AC3495" i="36"/>
  <c r="AE3495" i="36"/>
  <c r="AF3495" i="36"/>
  <c r="X3496" i="36"/>
  <c r="Y3496" i="36"/>
  <c r="Z3496" i="36"/>
  <c r="AA3496" i="36"/>
  <c r="AB3496" i="36"/>
  <c r="AC3496" i="36"/>
  <c r="AE3496" i="36"/>
  <c r="AF3496" i="36"/>
  <c r="X3497" i="36"/>
  <c r="Y3497" i="36"/>
  <c r="Z3497" i="36"/>
  <c r="AA3497" i="36"/>
  <c r="AB3497" i="36"/>
  <c r="AC3497" i="36"/>
  <c r="AE3497" i="36"/>
  <c r="AF3497" i="36"/>
  <c r="X3498" i="36"/>
  <c r="Y3498" i="36"/>
  <c r="Z3498" i="36"/>
  <c r="AA3498" i="36"/>
  <c r="AB3498" i="36"/>
  <c r="AC3498" i="36"/>
  <c r="AE3498" i="36"/>
  <c r="AF3498" i="36"/>
  <c r="X3499" i="36"/>
  <c r="Y3499" i="36"/>
  <c r="Z3499" i="36"/>
  <c r="AA3499" i="36"/>
  <c r="AB3499" i="36"/>
  <c r="AC3499" i="36"/>
  <c r="AE3499" i="36"/>
  <c r="AF3499" i="36"/>
  <c r="X3500" i="36"/>
  <c r="Y3500" i="36"/>
  <c r="Z3500" i="36"/>
  <c r="AA3500" i="36"/>
  <c r="AB3500" i="36"/>
  <c r="AC3500" i="36"/>
  <c r="AE3500" i="36"/>
  <c r="AF3500" i="36"/>
  <c r="X3501" i="36"/>
  <c r="Y3501" i="36"/>
  <c r="Z3501" i="36"/>
  <c r="AA3501" i="36"/>
  <c r="AB3501" i="36"/>
  <c r="AC3501" i="36"/>
  <c r="AE3501" i="36"/>
  <c r="AF3501" i="36"/>
  <c r="X3502" i="36"/>
  <c r="Y3502" i="36"/>
  <c r="Z3502" i="36"/>
  <c r="AA3502" i="36"/>
  <c r="AB3502" i="36"/>
  <c r="AC3502" i="36"/>
  <c r="AE3502" i="36"/>
  <c r="AF3502" i="36"/>
  <c r="X3503" i="36"/>
  <c r="Y3503" i="36"/>
  <c r="Z3503" i="36"/>
  <c r="AA3503" i="36"/>
  <c r="AB3503" i="36"/>
  <c r="AC3503" i="36"/>
  <c r="AE3503" i="36"/>
  <c r="AF3503" i="36"/>
  <c r="X3504" i="36"/>
  <c r="Y3504" i="36"/>
  <c r="Z3504" i="36"/>
  <c r="AA3504" i="36"/>
  <c r="AB3504" i="36"/>
  <c r="AC3504" i="36"/>
  <c r="AE3504" i="36"/>
  <c r="AF3504" i="36"/>
  <c r="X3505" i="36"/>
  <c r="Y3505" i="36"/>
  <c r="Z3505" i="36"/>
  <c r="AA3505" i="36"/>
  <c r="AB3505" i="36"/>
  <c r="AC3505" i="36"/>
  <c r="AE3505" i="36"/>
  <c r="AF3505" i="36"/>
  <c r="X3506" i="36"/>
  <c r="Y3506" i="36"/>
  <c r="Z3506" i="36"/>
  <c r="AA3506" i="36"/>
  <c r="AB3506" i="36"/>
  <c r="AC3506" i="36"/>
  <c r="AE3506" i="36"/>
  <c r="AF3506" i="36"/>
  <c r="X3507" i="36"/>
  <c r="Y3507" i="36"/>
  <c r="Z3507" i="36"/>
  <c r="AA3507" i="36"/>
  <c r="AB3507" i="36"/>
  <c r="AC3507" i="36"/>
  <c r="AE3507" i="36"/>
  <c r="AF3507" i="36"/>
  <c r="X3508" i="36"/>
  <c r="Y3508" i="36"/>
  <c r="Z3508" i="36"/>
  <c r="AA3508" i="36"/>
  <c r="AB3508" i="36"/>
  <c r="AC3508" i="36"/>
  <c r="AE3508" i="36"/>
  <c r="AF3508" i="36"/>
  <c r="X3509" i="36"/>
  <c r="Y3509" i="36"/>
  <c r="Z3509" i="36"/>
  <c r="AA3509" i="36"/>
  <c r="AB3509" i="36"/>
  <c r="AC3509" i="36"/>
  <c r="AE3509" i="36"/>
  <c r="AF3509" i="36"/>
  <c r="X3510" i="36"/>
  <c r="Y3510" i="36"/>
  <c r="Z3510" i="36"/>
  <c r="AA3510" i="36"/>
  <c r="AB3510" i="36"/>
  <c r="AC3510" i="36"/>
  <c r="AE3510" i="36"/>
  <c r="AF3510" i="36"/>
  <c r="X3511" i="36"/>
  <c r="Y3511" i="36"/>
  <c r="Z3511" i="36"/>
  <c r="AA3511" i="36"/>
  <c r="AB3511" i="36"/>
  <c r="AC3511" i="36"/>
  <c r="AE3511" i="36"/>
  <c r="AF3511" i="36"/>
  <c r="X3512" i="36"/>
  <c r="Y3512" i="36"/>
  <c r="Z3512" i="36"/>
  <c r="AA3512" i="36"/>
  <c r="AB3512" i="36"/>
  <c r="AC3512" i="36"/>
  <c r="AE3512" i="36"/>
  <c r="AF3512" i="36"/>
  <c r="X3513" i="36"/>
  <c r="Y3513" i="36"/>
  <c r="Z3513" i="36"/>
  <c r="AA3513" i="36"/>
  <c r="AB3513" i="36"/>
  <c r="AC3513" i="36"/>
  <c r="AE3513" i="36"/>
  <c r="AF3513" i="36"/>
  <c r="X3514" i="36"/>
  <c r="Y3514" i="36"/>
  <c r="Z3514" i="36"/>
  <c r="AA3514" i="36"/>
  <c r="AB3514" i="36"/>
  <c r="AC3514" i="36"/>
  <c r="AE3514" i="36"/>
  <c r="AF3514" i="36"/>
  <c r="X3515" i="36"/>
  <c r="Y3515" i="36"/>
  <c r="Z3515" i="36"/>
  <c r="AA3515" i="36"/>
  <c r="AB3515" i="36"/>
  <c r="AC3515" i="36"/>
  <c r="AE3515" i="36"/>
  <c r="AF3515" i="36"/>
  <c r="X3516" i="36"/>
  <c r="Y3516" i="36"/>
  <c r="Z3516" i="36"/>
  <c r="AA3516" i="36"/>
  <c r="AB3516" i="36"/>
  <c r="AC3516" i="36"/>
  <c r="AE3516" i="36"/>
  <c r="AF3516" i="36"/>
  <c r="X3517" i="36"/>
  <c r="Y3517" i="36"/>
  <c r="Z3517" i="36"/>
  <c r="AA3517" i="36"/>
  <c r="AB3517" i="36"/>
  <c r="AC3517" i="36"/>
  <c r="AE3517" i="36"/>
  <c r="AF3517" i="36"/>
  <c r="X3518" i="36"/>
  <c r="Y3518" i="36"/>
  <c r="Z3518" i="36"/>
  <c r="AA3518" i="36"/>
  <c r="AB3518" i="36"/>
  <c r="AC3518" i="36"/>
  <c r="AE3518" i="36"/>
  <c r="AF3518" i="36"/>
  <c r="X3519" i="36"/>
  <c r="Y3519" i="36"/>
  <c r="Z3519" i="36"/>
  <c r="AA3519" i="36"/>
  <c r="AB3519" i="36"/>
  <c r="AC3519" i="36"/>
  <c r="AE3519" i="36"/>
  <c r="AF3519" i="36"/>
  <c r="X3520" i="36"/>
  <c r="Y3520" i="36"/>
  <c r="Z3520" i="36"/>
  <c r="AA3520" i="36"/>
  <c r="AB3520" i="36"/>
  <c r="AC3520" i="36"/>
  <c r="AE3520" i="36"/>
  <c r="AF3520" i="36"/>
  <c r="X3521" i="36"/>
  <c r="Y3521" i="36"/>
  <c r="Z3521" i="36"/>
  <c r="AA3521" i="36"/>
  <c r="AB3521" i="36"/>
  <c r="AC3521" i="36"/>
  <c r="AE3521" i="36"/>
  <c r="AF3521" i="36"/>
  <c r="X3522" i="36"/>
  <c r="Y3522" i="36"/>
  <c r="Z3522" i="36"/>
  <c r="AA3522" i="36"/>
  <c r="AB3522" i="36"/>
  <c r="AC3522" i="36"/>
  <c r="AE3522" i="36"/>
  <c r="AF3522" i="36"/>
  <c r="X3523" i="36"/>
  <c r="Y3523" i="36"/>
  <c r="Z3523" i="36"/>
  <c r="AA3523" i="36"/>
  <c r="AB3523" i="36"/>
  <c r="AC3523" i="36"/>
  <c r="AE3523" i="36"/>
  <c r="AF3523" i="36"/>
  <c r="X3524" i="36"/>
  <c r="Y3524" i="36"/>
  <c r="Z3524" i="36"/>
  <c r="AA3524" i="36"/>
  <c r="AB3524" i="36"/>
  <c r="AC3524" i="36"/>
  <c r="AE3524" i="36"/>
  <c r="AF3524" i="36"/>
  <c r="X3525" i="36"/>
  <c r="Y3525" i="36"/>
  <c r="Z3525" i="36"/>
  <c r="AA3525" i="36"/>
  <c r="AB3525" i="36"/>
  <c r="AC3525" i="36"/>
  <c r="AE3525" i="36"/>
  <c r="AF3525" i="36"/>
  <c r="X3526" i="36"/>
  <c r="Y3526" i="36"/>
  <c r="Z3526" i="36"/>
  <c r="AA3526" i="36"/>
  <c r="AB3526" i="36"/>
  <c r="AC3526" i="36"/>
  <c r="AE3526" i="36"/>
  <c r="AF3526" i="36"/>
  <c r="X3527" i="36"/>
  <c r="Y3527" i="36"/>
  <c r="Z3527" i="36"/>
  <c r="AA3527" i="36"/>
  <c r="AB3527" i="36"/>
  <c r="AC3527" i="36"/>
  <c r="AE3527" i="36"/>
  <c r="AF3527" i="36"/>
  <c r="X3528" i="36"/>
  <c r="Y3528" i="36"/>
  <c r="Z3528" i="36"/>
  <c r="AA3528" i="36"/>
  <c r="AB3528" i="36"/>
  <c r="AC3528" i="36"/>
  <c r="AE3528" i="36"/>
  <c r="AF3528" i="36"/>
  <c r="X3529" i="36"/>
  <c r="Y3529" i="36"/>
  <c r="Z3529" i="36"/>
  <c r="AA3529" i="36"/>
  <c r="AB3529" i="36"/>
  <c r="AC3529" i="36"/>
  <c r="AE3529" i="36"/>
  <c r="AF3529" i="36"/>
  <c r="X3530" i="36"/>
  <c r="Y3530" i="36"/>
  <c r="Z3530" i="36"/>
  <c r="AA3530" i="36"/>
  <c r="AB3530" i="36"/>
  <c r="AC3530" i="36"/>
  <c r="AE3530" i="36"/>
  <c r="AF3530" i="36"/>
  <c r="X3531" i="36"/>
  <c r="Y3531" i="36"/>
  <c r="Z3531" i="36"/>
  <c r="AA3531" i="36"/>
  <c r="AB3531" i="36"/>
  <c r="AC3531" i="36"/>
  <c r="AE3531" i="36"/>
  <c r="AF3531" i="36"/>
  <c r="X3532" i="36"/>
  <c r="Y3532" i="36"/>
  <c r="Z3532" i="36"/>
  <c r="AA3532" i="36"/>
  <c r="AB3532" i="36"/>
  <c r="AC3532" i="36"/>
  <c r="AE3532" i="36"/>
  <c r="AF3532" i="36"/>
  <c r="X3533" i="36"/>
  <c r="Y3533" i="36"/>
  <c r="Z3533" i="36"/>
  <c r="AA3533" i="36"/>
  <c r="AB3533" i="36"/>
  <c r="AC3533" i="36"/>
  <c r="AE3533" i="36"/>
  <c r="AF3533" i="36"/>
  <c r="X3534" i="36"/>
  <c r="Y3534" i="36"/>
  <c r="Z3534" i="36"/>
  <c r="AA3534" i="36"/>
  <c r="AB3534" i="36"/>
  <c r="AC3534" i="36"/>
  <c r="AE3534" i="36"/>
  <c r="AF3534" i="36"/>
  <c r="X3535" i="36"/>
  <c r="Y3535" i="36"/>
  <c r="Z3535" i="36"/>
  <c r="AA3535" i="36"/>
  <c r="AB3535" i="36"/>
  <c r="AC3535" i="36"/>
  <c r="AE3535" i="36"/>
  <c r="AF3535" i="36"/>
  <c r="X3536" i="36"/>
  <c r="Y3536" i="36"/>
  <c r="Z3536" i="36"/>
  <c r="AA3536" i="36"/>
  <c r="AB3536" i="36"/>
  <c r="AC3536" i="36"/>
  <c r="AE3536" i="36"/>
  <c r="AF3536" i="36"/>
  <c r="X3537" i="36"/>
  <c r="Y3537" i="36"/>
  <c r="Z3537" i="36"/>
  <c r="AA3537" i="36"/>
  <c r="AB3537" i="36"/>
  <c r="AC3537" i="36"/>
  <c r="AE3537" i="36"/>
  <c r="AF3537" i="36"/>
  <c r="X3538" i="36"/>
  <c r="Y3538" i="36"/>
  <c r="Z3538" i="36"/>
  <c r="AA3538" i="36"/>
  <c r="AB3538" i="36"/>
  <c r="AC3538" i="36"/>
  <c r="AE3538" i="36"/>
  <c r="AF3538" i="36"/>
  <c r="X3539" i="36"/>
  <c r="Y3539" i="36"/>
  <c r="Z3539" i="36"/>
  <c r="AA3539" i="36"/>
  <c r="AB3539" i="36"/>
  <c r="AC3539" i="36"/>
  <c r="AE3539" i="36"/>
  <c r="AF3539" i="36"/>
  <c r="X3540" i="36"/>
  <c r="Y3540" i="36"/>
  <c r="Z3540" i="36"/>
  <c r="AA3540" i="36"/>
  <c r="AB3540" i="36"/>
  <c r="AC3540" i="36"/>
  <c r="AE3540" i="36"/>
  <c r="AF3540" i="36"/>
  <c r="X3541" i="36"/>
  <c r="Y3541" i="36"/>
  <c r="Z3541" i="36"/>
  <c r="AA3541" i="36"/>
  <c r="AB3541" i="36"/>
  <c r="AC3541" i="36"/>
  <c r="AE3541" i="36"/>
  <c r="AF3541" i="36"/>
  <c r="X3542" i="36"/>
  <c r="Y3542" i="36"/>
  <c r="Z3542" i="36"/>
  <c r="AA3542" i="36"/>
  <c r="AB3542" i="36"/>
  <c r="AC3542" i="36"/>
  <c r="AE3542" i="36"/>
  <c r="AF3542" i="36"/>
  <c r="X3543" i="36"/>
  <c r="Y3543" i="36"/>
  <c r="Z3543" i="36"/>
  <c r="AA3543" i="36"/>
  <c r="AB3543" i="36"/>
  <c r="AC3543" i="36"/>
  <c r="AE3543" i="36"/>
  <c r="AF3543" i="36"/>
  <c r="X3544" i="36"/>
  <c r="Y3544" i="36"/>
  <c r="Z3544" i="36"/>
  <c r="AA3544" i="36"/>
  <c r="AB3544" i="36"/>
  <c r="AC3544" i="36"/>
  <c r="AE3544" i="36"/>
  <c r="AF3544" i="36"/>
  <c r="X3545" i="36"/>
  <c r="Y3545" i="36"/>
  <c r="Z3545" i="36"/>
  <c r="AA3545" i="36"/>
  <c r="AB3545" i="36"/>
  <c r="AC3545" i="36"/>
  <c r="AE3545" i="36"/>
  <c r="AF3545" i="36"/>
  <c r="X3546" i="36"/>
  <c r="Y3546" i="36"/>
  <c r="Z3546" i="36"/>
  <c r="AA3546" i="36"/>
  <c r="AB3546" i="36"/>
  <c r="AC3546" i="36"/>
  <c r="AE3546" i="36"/>
  <c r="AF3546" i="36"/>
  <c r="X3547" i="36"/>
  <c r="Y3547" i="36"/>
  <c r="Z3547" i="36"/>
  <c r="AA3547" i="36"/>
  <c r="AB3547" i="36"/>
  <c r="AC3547" i="36"/>
  <c r="AE3547" i="36"/>
  <c r="AF3547" i="36"/>
  <c r="X3548" i="36"/>
  <c r="Y3548" i="36"/>
  <c r="Z3548" i="36"/>
  <c r="AA3548" i="36"/>
  <c r="AB3548" i="36"/>
  <c r="AC3548" i="36"/>
  <c r="AE3548" i="36"/>
  <c r="AF3548" i="36"/>
  <c r="X3549" i="36"/>
  <c r="Y3549" i="36"/>
  <c r="Z3549" i="36"/>
  <c r="AA3549" i="36"/>
  <c r="AB3549" i="36"/>
  <c r="AC3549" i="36"/>
  <c r="AE3549" i="36"/>
  <c r="AF3549" i="36"/>
  <c r="X3550" i="36"/>
  <c r="Y3550" i="36"/>
  <c r="Z3550" i="36"/>
  <c r="AA3550" i="36"/>
  <c r="AB3550" i="36"/>
  <c r="AC3550" i="36"/>
  <c r="AE3550" i="36"/>
  <c r="AF3550" i="36"/>
  <c r="X3551" i="36"/>
  <c r="Y3551" i="36"/>
  <c r="Z3551" i="36"/>
  <c r="AA3551" i="36"/>
  <c r="AB3551" i="36"/>
  <c r="AC3551" i="36"/>
  <c r="AE3551" i="36"/>
  <c r="AF3551" i="36"/>
  <c r="X3552" i="36"/>
  <c r="Y3552" i="36"/>
  <c r="Z3552" i="36"/>
  <c r="AA3552" i="36"/>
  <c r="AB3552" i="36"/>
  <c r="AC3552" i="36"/>
  <c r="AE3552" i="36"/>
  <c r="AF3552" i="36"/>
  <c r="X3553" i="36"/>
  <c r="Y3553" i="36"/>
  <c r="Z3553" i="36"/>
  <c r="AA3553" i="36"/>
  <c r="AB3553" i="36"/>
  <c r="AC3553" i="36"/>
  <c r="AE3553" i="36"/>
  <c r="AF3553" i="36"/>
  <c r="X3554" i="36"/>
  <c r="Y3554" i="36"/>
  <c r="Z3554" i="36"/>
  <c r="AA3554" i="36"/>
  <c r="AB3554" i="36"/>
  <c r="AC3554" i="36"/>
  <c r="AE3554" i="36"/>
  <c r="AF3554" i="36"/>
  <c r="X3555" i="36"/>
  <c r="Y3555" i="36"/>
  <c r="Z3555" i="36"/>
  <c r="AA3555" i="36"/>
  <c r="AB3555" i="36"/>
  <c r="AC3555" i="36"/>
  <c r="AE3555" i="36"/>
  <c r="AF3555" i="36"/>
  <c r="X3556" i="36"/>
  <c r="Y3556" i="36"/>
  <c r="Z3556" i="36"/>
  <c r="AA3556" i="36"/>
  <c r="AB3556" i="36"/>
  <c r="AC3556" i="36"/>
  <c r="AE3556" i="36"/>
  <c r="AF3556" i="36"/>
  <c r="X3557" i="36"/>
  <c r="Y3557" i="36"/>
  <c r="Z3557" i="36"/>
  <c r="AA3557" i="36"/>
  <c r="AB3557" i="36"/>
  <c r="AC3557" i="36"/>
  <c r="AE3557" i="36"/>
  <c r="AF3557" i="36"/>
  <c r="X3558" i="36"/>
  <c r="Y3558" i="36"/>
  <c r="Z3558" i="36"/>
  <c r="AA3558" i="36"/>
  <c r="AB3558" i="36"/>
  <c r="AC3558" i="36"/>
  <c r="AE3558" i="36"/>
  <c r="AF3558" i="36"/>
  <c r="X3559" i="36"/>
  <c r="Y3559" i="36"/>
  <c r="Z3559" i="36"/>
  <c r="AA3559" i="36"/>
  <c r="AB3559" i="36"/>
  <c r="AC3559" i="36"/>
  <c r="AE3559" i="36"/>
  <c r="AF3559" i="36"/>
  <c r="X3560" i="36"/>
  <c r="Y3560" i="36"/>
  <c r="Z3560" i="36"/>
  <c r="AA3560" i="36"/>
  <c r="AB3560" i="36"/>
  <c r="AC3560" i="36"/>
  <c r="AE3560" i="36"/>
  <c r="AF3560" i="36"/>
  <c r="X3561" i="36"/>
  <c r="Y3561" i="36"/>
  <c r="Z3561" i="36"/>
  <c r="AA3561" i="36"/>
  <c r="AB3561" i="36"/>
  <c r="AC3561" i="36"/>
  <c r="AE3561" i="36"/>
  <c r="AF3561" i="36"/>
  <c r="X3562" i="36"/>
  <c r="Y3562" i="36"/>
  <c r="Z3562" i="36"/>
  <c r="AA3562" i="36"/>
  <c r="AB3562" i="36"/>
  <c r="AC3562" i="36"/>
  <c r="AE3562" i="36"/>
  <c r="AF3562" i="36"/>
  <c r="X3563" i="36"/>
  <c r="Y3563" i="36"/>
  <c r="Z3563" i="36"/>
  <c r="AA3563" i="36"/>
  <c r="AB3563" i="36"/>
  <c r="AC3563" i="36"/>
  <c r="AE3563" i="36"/>
  <c r="AF3563" i="36"/>
  <c r="X3564" i="36"/>
  <c r="Y3564" i="36"/>
  <c r="Z3564" i="36"/>
  <c r="AA3564" i="36"/>
  <c r="AB3564" i="36"/>
  <c r="AC3564" i="36"/>
  <c r="AE3564" i="36"/>
  <c r="AF3564" i="36"/>
  <c r="X3565" i="36"/>
  <c r="Y3565" i="36"/>
  <c r="Z3565" i="36"/>
  <c r="AA3565" i="36"/>
  <c r="AB3565" i="36"/>
  <c r="AC3565" i="36"/>
  <c r="AE3565" i="36"/>
  <c r="AF3565" i="36"/>
  <c r="X3566" i="36"/>
  <c r="Y3566" i="36"/>
  <c r="Z3566" i="36"/>
  <c r="AA3566" i="36"/>
  <c r="AB3566" i="36"/>
  <c r="AC3566" i="36"/>
  <c r="AE3566" i="36"/>
  <c r="AF3566" i="36"/>
  <c r="X3567" i="36"/>
  <c r="Y3567" i="36"/>
  <c r="Z3567" i="36"/>
  <c r="AA3567" i="36"/>
  <c r="AB3567" i="36"/>
  <c r="AC3567" i="36"/>
  <c r="AE3567" i="36"/>
  <c r="AF3567" i="36"/>
  <c r="X3568" i="36"/>
  <c r="Y3568" i="36"/>
  <c r="Z3568" i="36"/>
  <c r="AA3568" i="36"/>
  <c r="AB3568" i="36"/>
  <c r="AC3568" i="36"/>
  <c r="AE3568" i="36"/>
  <c r="AF3568" i="36"/>
  <c r="X3569" i="36"/>
  <c r="Y3569" i="36"/>
  <c r="Z3569" i="36"/>
  <c r="AA3569" i="36"/>
  <c r="AB3569" i="36"/>
  <c r="AC3569" i="36"/>
  <c r="AE3569" i="36"/>
  <c r="AF3569" i="36"/>
  <c r="X3570" i="36"/>
  <c r="Y3570" i="36"/>
  <c r="Z3570" i="36"/>
  <c r="AA3570" i="36"/>
  <c r="AB3570" i="36"/>
  <c r="AC3570" i="36"/>
  <c r="AE3570" i="36"/>
  <c r="AF3570" i="36"/>
  <c r="X3571" i="36"/>
  <c r="Y3571" i="36"/>
  <c r="Z3571" i="36"/>
  <c r="AA3571" i="36"/>
  <c r="AB3571" i="36"/>
  <c r="AC3571" i="36"/>
  <c r="AE3571" i="36"/>
  <c r="AF3571" i="36"/>
  <c r="X3572" i="36"/>
  <c r="Y3572" i="36"/>
  <c r="Z3572" i="36"/>
  <c r="AA3572" i="36"/>
  <c r="AB3572" i="36"/>
  <c r="AC3572" i="36"/>
  <c r="AE3572" i="36"/>
  <c r="AF3572" i="36"/>
  <c r="X3573" i="36"/>
  <c r="Y3573" i="36"/>
  <c r="Z3573" i="36"/>
  <c r="AA3573" i="36"/>
  <c r="AB3573" i="36"/>
  <c r="AC3573" i="36"/>
  <c r="AE3573" i="36"/>
  <c r="AF3573" i="36"/>
  <c r="X3574" i="36"/>
  <c r="Y3574" i="36"/>
  <c r="Z3574" i="36"/>
  <c r="AA3574" i="36"/>
  <c r="AB3574" i="36"/>
  <c r="AC3574" i="36"/>
  <c r="AE3574" i="36"/>
  <c r="AF3574" i="36"/>
  <c r="X3575" i="36"/>
  <c r="Y3575" i="36"/>
  <c r="Z3575" i="36"/>
  <c r="AA3575" i="36"/>
  <c r="AB3575" i="36"/>
  <c r="AC3575" i="36"/>
  <c r="AE3575" i="36"/>
  <c r="AF3575" i="36"/>
  <c r="X3576" i="36"/>
  <c r="Y3576" i="36"/>
  <c r="Z3576" i="36"/>
  <c r="AA3576" i="36"/>
  <c r="AB3576" i="36"/>
  <c r="AC3576" i="36"/>
  <c r="AE3576" i="36"/>
  <c r="AF3576" i="36"/>
  <c r="X3577" i="36"/>
  <c r="Y3577" i="36"/>
  <c r="Z3577" i="36"/>
  <c r="AA3577" i="36"/>
  <c r="AB3577" i="36"/>
  <c r="AC3577" i="36"/>
  <c r="AE3577" i="36"/>
  <c r="AF3577" i="36"/>
  <c r="X3578" i="36"/>
  <c r="Y3578" i="36"/>
  <c r="Z3578" i="36"/>
  <c r="AA3578" i="36"/>
  <c r="AB3578" i="36"/>
  <c r="AC3578" i="36"/>
  <c r="AE3578" i="36"/>
  <c r="AF3578" i="36"/>
  <c r="X3579" i="36"/>
  <c r="Y3579" i="36"/>
  <c r="Z3579" i="36"/>
  <c r="AA3579" i="36"/>
  <c r="AB3579" i="36"/>
  <c r="AC3579" i="36"/>
  <c r="AE3579" i="36"/>
  <c r="AF3579" i="36"/>
  <c r="X3580" i="36"/>
  <c r="Y3580" i="36"/>
  <c r="Z3580" i="36"/>
  <c r="AA3580" i="36"/>
  <c r="AB3580" i="36"/>
  <c r="AC3580" i="36"/>
  <c r="AE3580" i="36"/>
  <c r="AF3580" i="36"/>
  <c r="X3581" i="36"/>
  <c r="Y3581" i="36"/>
  <c r="Z3581" i="36"/>
  <c r="AA3581" i="36"/>
  <c r="AB3581" i="36"/>
  <c r="AC3581" i="36"/>
  <c r="AE3581" i="36"/>
  <c r="AF3581" i="36"/>
  <c r="X3582" i="36"/>
  <c r="Y3582" i="36"/>
  <c r="Z3582" i="36"/>
  <c r="AA3582" i="36"/>
  <c r="AB3582" i="36"/>
  <c r="AC3582" i="36"/>
  <c r="AE3582" i="36"/>
  <c r="AF3582" i="36"/>
  <c r="X3583" i="36"/>
  <c r="Y3583" i="36"/>
  <c r="Z3583" i="36"/>
  <c r="AA3583" i="36"/>
  <c r="AB3583" i="36"/>
  <c r="AC3583" i="36"/>
  <c r="AE3583" i="36"/>
  <c r="AF3583" i="36"/>
  <c r="X3584" i="36"/>
  <c r="Y3584" i="36"/>
  <c r="Z3584" i="36"/>
  <c r="AA3584" i="36"/>
  <c r="AB3584" i="36"/>
  <c r="AC3584" i="36"/>
  <c r="AE3584" i="36"/>
  <c r="AF3584" i="36"/>
  <c r="X3585" i="36"/>
  <c r="Y3585" i="36"/>
  <c r="Z3585" i="36"/>
  <c r="AA3585" i="36"/>
  <c r="AB3585" i="36"/>
  <c r="AC3585" i="36"/>
  <c r="AE3585" i="36"/>
  <c r="AF3585" i="36"/>
  <c r="X3586" i="36"/>
  <c r="Y3586" i="36"/>
  <c r="Z3586" i="36"/>
  <c r="AA3586" i="36"/>
  <c r="AB3586" i="36"/>
  <c r="AC3586" i="36"/>
  <c r="AE3586" i="36"/>
  <c r="AF3586" i="36"/>
  <c r="X3587" i="36"/>
  <c r="Y3587" i="36"/>
  <c r="Z3587" i="36"/>
  <c r="AA3587" i="36"/>
  <c r="AB3587" i="36"/>
  <c r="AC3587" i="36"/>
  <c r="AE3587" i="36"/>
  <c r="AF3587" i="36"/>
  <c r="X3588" i="36"/>
  <c r="Y3588" i="36"/>
  <c r="Z3588" i="36"/>
  <c r="AA3588" i="36"/>
  <c r="AB3588" i="36"/>
  <c r="AC3588" i="36"/>
  <c r="AE3588" i="36"/>
  <c r="AF3588" i="36"/>
  <c r="X3589" i="36"/>
  <c r="Y3589" i="36"/>
  <c r="Z3589" i="36"/>
  <c r="AA3589" i="36"/>
  <c r="AB3589" i="36"/>
  <c r="AC3589" i="36"/>
  <c r="AE3589" i="36"/>
  <c r="AF3589" i="36"/>
  <c r="X3590" i="36"/>
  <c r="Y3590" i="36"/>
  <c r="Z3590" i="36"/>
  <c r="AA3590" i="36"/>
  <c r="AB3590" i="36"/>
  <c r="AC3590" i="36"/>
  <c r="AE3590" i="36"/>
  <c r="AF3590" i="36"/>
  <c r="X3591" i="36"/>
  <c r="Y3591" i="36"/>
  <c r="Z3591" i="36"/>
  <c r="AA3591" i="36"/>
  <c r="AB3591" i="36"/>
  <c r="AC3591" i="36"/>
  <c r="AE3591" i="36"/>
  <c r="AF3591" i="36"/>
  <c r="X3592" i="36"/>
  <c r="Y3592" i="36"/>
  <c r="Z3592" i="36"/>
  <c r="AA3592" i="36"/>
  <c r="AB3592" i="36"/>
  <c r="AC3592" i="36"/>
  <c r="AE3592" i="36"/>
  <c r="AF3592" i="36"/>
  <c r="X3593" i="36"/>
  <c r="Y3593" i="36"/>
  <c r="Z3593" i="36"/>
  <c r="AA3593" i="36"/>
  <c r="AB3593" i="36"/>
  <c r="AC3593" i="36"/>
  <c r="AE3593" i="36"/>
  <c r="AF3593" i="36"/>
  <c r="X3594" i="36"/>
  <c r="Y3594" i="36"/>
  <c r="Z3594" i="36"/>
  <c r="AA3594" i="36"/>
  <c r="AB3594" i="36"/>
  <c r="AC3594" i="36"/>
  <c r="AE3594" i="36"/>
  <c r="AF3594" i="36"/>
  <c r="X3595" i="36"/>
  <c r="Y3595" i="36"/>
  <c r="Z3595" i="36"/>
  <c r="AA3595" i="36"/>
  <c r="AB3595" i="36"/>
  <c r="AC3595" i="36"/>
  <c r="AE3595" i="36"/>
  <c r="AF3595" i="36"/>
  <c r="X3596" i="36"/>
  <c r="Y3596" i="36"/>
  <c r="Z3596" i="36"/>
  <c r="AA3596" i="36"/>
  <c r="AB3596" i="36"/>
  <c r="AC3596" i="36"/>
  <c r="AE3596" i="36"/>
  <c r="AF3596" i="36"/>
  <c r="X3597" i="36"/>
  <c r="Y3597" i="36"/>
  <c r="Z3597" i="36"/>
  <c r="AA3597" i="36"/>
  <c r="AB3597" i="36"/>
  <c r="AC3597" i="36"/>
  <c r="AE3597" i="36"/>
  <c r="AF3597" i="36"/>
  <c r="X3598" i="36"/>
  <c r="Y3598" i="36"/>
  <c r="Z3598" i="36"/>
  <c r="AA3598" i="36"/>
  <c r="AB3598" i="36"/>
  <c r="AC3598" i="36"/>
  <c r="AE3598" i="36"/>
  <c r="AF3598" i="36"/>
  <c r="X3599" i="36"/>
  <c r="Y3599" i="36"/>
  <c r="Z3599" i="36"/>
  <c r="AA3599" i="36"/>
  <c r="AB3599" i="36"/>
  <c r="AC3599" i="36"/>
  <c r="AE3599" i="36"/>
  <c r="AF3599" i="36"/>
  <c r="X3600" i="36"/>
  <c r="Y3600" i="36"/>
  <c r="Z3600" i="36"/>
  <c r="AA3600" i="36"/>
  <c r="AB3600" i="36"/>
  <c r="AC3600" i="36"/>
  <c r="AE3600" i="36"/>
  <c r="AF3600" i="36"/>
  <c r="X3601" i="36"/>
  <c r="Y3601" i="36"/>
  <c r="Z3601" i="36"/>
  <c r="AA3601" i="36"/>
  <c r="AB3601" i="36"/>
  <c r="AC3601" i="36"/>
  <c r="AE3601" i="36"/>
  <c r="AF3601" i="36"/>
  <c r="X3602" i="36"/>
  <c r="Y3602" i="36"/>
  <c r="Z3602" i="36"/>
  <c r="AA3602" i="36"/>
  <c r="AB3602" i="36"/>
  <c r="AC3602" i="36"/>
  <c r="AE3602" i="36"/>
  <c r="AF3602" i="36"/>
  <c r="X3603" i="36"/>
  <c r="Y3603" i="36"/>
  <c r="Z3603" i="36"/>
  <c r="AA3603" i="36"/>
  <c r="AB3603" i="36"/>
  <c r="AC3603" i="36"/>
  <c r="AE3603" i="36"/>
  <c r="AF3603" i="36"/>
  <c r="X3604" i="36"/>
  <c r="Y3604" i="36"/>
  <c r="Z3604" i="36"/>
  <c r="AA3604" i="36"/>
  <c r="AB3604" i="36"/>
  <c r="AC3604" i="36"/>
  <c r="AE3604" i="36"/>
  <c r="AF3604" i="36"/>
  <c r="X3605" i="36"/>
  <c r="Y3605" i="36"/>
  <c r="Z3605" i="36"/>
  <c r="AA3605" i="36"/>
  <c r="AB3605" i="36"/>
  <c r="AC3605" i="36"/>
  <c r="AE3605" i="36"/>
  <c r="AF3605" i="36"/>
  <c r="X3606" i="36"/>
  <c r="Y3606" i="36"/>
  <c r="Z3606" i="36"/>
  <c r="AA3606" i="36"/>
  <c r="AB3606" i="36"/>
  <c r="AC3606" i="36"/>
  <c r="AE3606" i="36"/>
  <c r="AF3606" i="36"/>
  <c r="X3607" i="36"/>
  <c r="Y3607" i="36"/>
  <c r="Z3607" i="36"/>
  <c r="AA3607" i="36"/>
  <c r="AB3607" i="36"/>
  <c r="AC3607" i="36"/>
  <c r="AE3607" i="36"/>
  <c r="AF3607" i="36"/>
  <c r="X3608" i="36"/>
  <c r="Y3608" i="36"/>
  <c r="Z3608" i="36"/>
  <c r="AA3608" i="36"/>
  <c r="AB3608" i="36"/>
  <c r="AC3608" i="36"/>
  <c r="AE3608" i="36"/>
  <c r="AF3608" i="36"/>
  <c r="X3609" i="36"/>
  <c r="Y3609" i="36"/>
  <c r="Z3609" i="36"/>
  <c r="AA3609" i="36"/>
  <c r="AB3609" i="36"/>
  <c r="AC3609" i="36"/>
  <c r="AE3609" i="36"/>
  <c r="AF3609" i="36"/>
  <c r="X3610" i="36"/>
  <c r="Y3610" i="36"/>
  <c r="Z3610" i="36"/>
  <c r="AA3610" i="36"/>
  <c r="AB3610" i="36"/>
  <c r="AC3610" i="36"/>
  <c r="AE3610" i="36"/>
  <c r="AF3610" i="36"/>
  <c r="X3611" i="36"/>
  <c r="Y3611" i="36"/>
  <c r="Z3611" i="36"/>
  <c r="AA3611" i="36"/>
  <c r="AB3611" i="36"/>
  <c r="AC3611" i="36"/>
  <c r="AE3611" i="36"/>
  <c r="AF3611" i="36"/>
  <c r="X3612" i="36"/>
  <c r="Y3612" i="36"/>
  <c r="Z3612" i="36"/>
  <c r="AA3612" i="36"/>
  <c r="AB3612" i="36"/>
  <c r="AC3612" i="36"/>
  <c r="AE3612" i="36"/>
  <c r="AF3612" i="36"/>
  <c r="X3613" i="36"/>
  <c r="Y3613" i="36"/>
  <c r="Z3613" i="36"/>
  <c r="AA3613" i="36"/>
  <c r="AB3613" i="36"/>
  <c r="AC3613" i="36"/>
  <c r="AE3613" i="36"/>
  <c r="AF3613" i="36"/>
  <c r="X3614" i="36"/>
  <c r="Y3614" i="36"/>
  <c r="Z3614" i="36"/>
  <c r="AA3614" i="36"/>
  <c r="AB3614" i="36"/>
  <c r="AC3614" i="36"/>
  <c r="AE3614" i="36"/>
  <c r="AF3614" i="36"/>
  <c r="X3615" i="36"/>
  <c r="Y3615" i="36"/>
  <c r="Z3615" i="36"/>
  <c r="AA3615" i="36"/>
  <c r="AB3615" i="36"/>
  <c r="AC3615" i="36"/>
  <c r="AE3615" i="36"/>
  <c r="AF3615" i="36"/>
  <c r="X3616" i="36"/>
  <c r="Y3616" i="36"/>
  <c r="Z3616" i="36"/>
  <c r="AA3616" i="36"/>
  <c r="AB3616" i="36"/>
  <c r="AC3616" i="36"/>
  <c r="AE3616" i="36"/>
  <c r="AF3616" i="36"/>
  <c r="X3617" i="36"/>
  <c r="Y3617" i="36"/>
  <c r="Z3617" i="36"/>
  <c r="AA3617" i="36"/>
  <c r="AB3617" i="36"/>
  <c r="AC3617" i="36"/>
  <c r="AE3617" i="36"/>
  <c r="AF3617" i="36"/>
  <c r="X3618" i="36"/>
  <c r="Y3618" i="36"/>
  <c r="Z3618" i="36"/>
  <c r="AA3618" i="36"/>
  <c r="AB3618" i="36"/>
  <c r="AC3618" i="36"/>
  <c r="AE3618" i="36"/>
  <c r="AF3618" i="36"/>
  <c r="X3619" i="36"/>
  <c r="Y3619" i="36"/>
  <c r="Z3619" i="36"/>
  <c r="AA3619" i="36"/>
  <c r="AB3619" i="36"/>
  <c r="AC3619" i="36"/>
  <c r="AE3619" i="36"/>
  <c r="AF3619" i="36"/>
  <c r="X3620" i="36"/>
  <c r="Y3620" i="36"/>
  <c r="Z3620" i="36"/>
  <c r="AA3620" i="36"/>
  <c r="AB3620" i="36"/>
  <c r="AC3620" i="36"/>
  <c r="AE3620" i="36"/>
  <c r="AF3620" i="36"/>
  <c r="X3621" i="36"/>
  <c r="Y3621" i="36"/>
  <c r="Z3621" i="36"/>
  <c r="AA3621" i="36"/>
  <c r="AB3621" i="36"/>
  <c r="AC3621" i="36"/>
  <c r="AE3621" i="36"/>
  <c r="AF3621" i="36"/>
  <c r="X3622" i="36"/>
  <c r="Y3622" i="36"/>
  <c r="Z3622" i="36"/>
  <c r="AA3622" i="36"/>
  <c r="AB3622" i="36"/>
  <c r="AC3622" i="36"/>
  <c r="AE3622" i="36"/>
  <c r="AF3622" i="36"/>
  <c r="X3623" i="36"/>
  <c r="Y3623" i="36"/>
  <c r="Z3623" i="36"/>
  <c r="AA3623" i="36"/>
  <c r="AB3623" i="36"/>
  <c r="AC3623" i="36"/>
  <c r="AE3623" i="36"/>
  <c r="AF3623" i="36"/>
  <c r="X3624" i="36"/>
  <c r="Y3624" i="36"/>
  <c r="Z3624" i="36"/>
  <c r="AA3624" i="36"/>
  <c r="AB3624" i="36"/>
  <c r="AC3624" i="36"/>
  <c r="AE3624" i="36"/>
  <c r="AF3624" i="36"/>
  <c r="X3625" i="36"/>
  <c r="Y3625" i="36"/>
  <c r="Z3625" i="36"/>
  <c r="AA3625" i="36"/>
  <c r="AB3625" i="36"/>
  <c r="AC3625" i="36"/>
  <c r="AE3625" i="36"/>
  <c r="AF3625" i="36"/>
  <c r="X3626" i="36"/>
  <c r="Y3626" i="36"/>
  <c r="Z3626" i="36"/>
  <c r="AA3626" i="36"/>
  <c r="AB3626" i="36"/>
  <c r="AC3626" i="36"/>
  <c r="AE3626" i="36"/>
  <c r="AF3626" i="36"/>
  <c r="X3627" i="36"/>
  <c r="Y3627" i="36"/>
  <c r="Z3627" i="36"/>
  <c r="AA3627" i="36"/>
  <c r="AB3627" i="36"/>
  <c r="AC3627" i="36"/>
  <c r="AE3627" i="36"/>
  <c r="AF3627" i="36"/>
  <c r="X3628" i="36"/>
  <c r="Y3628" i="36"/>
  <c r="Z3628" i="36"/>
  <c r="AA3628" i="36"/>
  <c r="AB3628" i="36"/>
  <c r="AC3628" i="36"/>
  <c r="AE3628" i="36"/>
  <c r="AF3628" i="36"/>
  <c r="X3629" i="36"/>
  <c r="Y3629" i="36"/>
  <c r="Z3629" i="36"/>
  <c r="AA3629" i="36"/>
  <c r="AB3629" i="36"/>
  <c r="AC3629" i="36"/>
  <c r="AE3629" i="36"/>
  <c r="AF3629" i="36"/>
  <c r="X3630" i="36"/>
  <c r="Y3630" i="36"/>
  <c r="Z3630" i="36"/>
  <c r="AA3630" i="36"/>
  <c r="AB3630" i="36"/>
  <c r="AC3630" i="36"/>
  <c r="AE3630" i="36"/>
  <c r="AF3630" i="36"/>
  <c r="X3631" i="36"/>
  <c r="Y3631" i="36"/>
  <c r="Z3631" i="36"/>
  <c r="AA3631" i="36"/>
  <c r="AB3631" i="36"/>
  <c r="AC3631" i="36"/>
  <c r="AE3631" i="36"/>
  <c r="AF3631" i="36"/>
  <c r="X3632" i="36"/>
  <c r="Y3632" i="36"/>
  <c r="Z3632" i="36"/>
  <c r="AA3632" i="36"/>
  <c r="AB3632" i="36"/>
  <c r="AC3632" i="36"/>
  <c r="AE3632" i="36"/>
  <c r="AF3632" i="36"/>
  <c r="X3633" i="36"/>
  <c r="Y3633" i="36"/>
  <c r="Z3633" i="36"/>
  <c r="AA3633" i="36"/>
  <c r="AB3633" i="36"/>
  <c r="AC3633" i="36"/>
  <c r="AE3633" i="36"/>
  <c r="AF3633" i="36"/>
  <c r="X3634" i="36"/>
  <c r="Y3634" i="36"/>
  <c r="Z3634" i="36"/>
  <c r="AA3634" i="36"/>
  <c r="AB3634" i="36"/>
  <c r="AC3634" i="36"/>
  <c r="AE3634" i="36"/>
  <c r="AF3634" i="36"/>
  <c r="X3635" i="36"/>
  <c r="Y3635" i="36"/>
  <c r="Z3635" i="36"/>
  <c r="AA3635" i="36"/>
  <c r="AB3635" i="36"/>
  <c r="AC3635" i="36"/>
  <c r="AE3635" i="36"/>
  <c r="AF3635" i="36"/>
  <c r="X3636" i="36"/>
  <c r="Y3636" i="36"/>
  <c r="Z3636" i="36"/>
  <c r="AA3636" i="36"/>
  <c r="AB3636" i="36"/>
  <c r="AC3636" i="36"/>
  <c r="AE3636" i="36"/>
  <c r="AF3636" i="36"/>
  <c r="X3637" i="36"/>
  <c r="Y3637" i="36"/>
  <c r="Z3637" i="36"/>
  <c r="AA3637" i="36"/>
  <c r="AB3637" i="36"/>
  <c r="AC3637" i="36"/>
  <c r="AE3637" i="36"/>
  <c r="AF3637" i="36"/>
  <c r="X3638" i="36"/>
  <c r="Y3638" i="36"/>
  <c r="Z3638" i="36"/>
  <c r="AA3638" i="36"/>
  <c r="AB3638" i="36"/>
  <c r="AC3638" i="36"/>
  <c r="AE3638" i="36"/>
  <c r="AF3638" i="36"/>
  <c r="X3639" i="36"/>
  <c r="Y3639" i="36"/>
  <c r="Z3639" i="36"/>
  <c r="AA3639" i="36"/>
  <c r="AB3639" i="36"/>
  <c r="AC3639" i="36"/>
  <c r="AE3639" i="36"/>
  <c r="AF3639" i="36"/>
  <c r="X3640" i="36"/>
  <c r="Y3640" i="36"/>
  <c r="Z3640" i="36"/>
  <c r="AA3640" i="36"/>
  <c r="AB3640" i="36"/>
  <c r="AC3640" i="36"/>
  <c r="AE3640" i="36"/>
  <c r="AF3640" i="36"/>
  <c r="X3641" i="36"/>
  <c r="Y3641" i="36"/>
  <c r="Z3641" i="36"/>
  <c r="AA3641" i="36"/>
  <c r="AB3641" i="36"/>
  <c r="AC3641" i="36"/>
  <c r="AE3641" i="36"/>
  <c r="AF3641" i="36"/>
  <c r="X3642" i="36"/>
  <c r="Y3642" i="36"/>
  <c r="Z3642" i="36"/>
  <c r="AA3642" i="36"/>
  <c r="AB3642" i="36"/>
  <c r="AC3642" i="36"/>
  <c r="AE3642" i="36"/>
  <c r="AF3642" i="36"/>
  <c r="X3643" i="36"/>
  <c r="Y3643" i="36"/>
  <c r="Z3643" i="36"/>
  <c r="AA3643" i="36"/>
  <c r="AB3643" i="36"/>
  <c r="AC3643" i="36"/>
  <c r="AE3643" i="36"/>
  <c r="AF3643" i="36"/>
  <c r="X3644" i="36"/>
  <c r="Y3644" i="36"/>
  <c r="Z3644" i="36"/>
  <c r="AA3644" i="36"/>
  <c r="AB3644" i="36"/>
  <c r="AC3644" i="36"/>
  <c r="AE3644" i="36"/>
  <c r="AF3644" i="36"/>
  <c r="X3645" i="36"/>
  <c r="Y3645" i="36"/>
  <c r="Z3645" i="36"/>
  <c r="AA3645" i="36"/>
  <c r="AB3645" i="36"/>
  <c r="AC3645" i="36"/>
  <c r="AE3645" i="36"/>
  <c r="AF3645" i="36"/>
  <c r="X3646" i="36"/>
  <c r="Y3646" i="36"/>
  <c r="Z3646" i="36"/>
  <c r="AA3646" i="36"/>
  <c r="AB3646" i="36"/>
  <c r="AC3646" i="36"/>
  <c r="AE3646" i="36"/>
  <c r="AF3646" i="36"/>
  <c r="X3647" i="36"/>
  <c r="Y3647" i="36"/>
  <c r="Z3647" i="36"/>
  <c r="AA3647" i="36"/>
  <c r="AB3647" i="36"/>
  <c r="AC3647" i="36"/>
  <c r="AE3647" i="36"/>
  <c r="AF3647" i="36"/>
  <c r="X3648" i="36"/>
  <c r="Y3648" i="36"/>
  <c r="Z3648" i="36"/>
  <c r="AA3648" i="36"/>
  <c r="AB3648" i="36"/>
  <c r="AC3648" i="36"/>
  <c r="AE3648" i="36"/>
  <c r="AF3648" i="36"/>
  <c r="X3649" i="36"/>
  <c r="Y3649" i="36"/>
  <c r="Z3649" i="36"/>
  <c r="AA3649" i="36"/>
  <c r="AB3649" i="36"/>
  <c r="AC3649" i="36"/>
  <c r="AE3649" i="36"/>
  <c r="AF3649" i="36"/>
  <c r="X3650" i="36"/>
  <c r="Y3650" i="36"/>
  <c r="Z3650" i="36"/>
  <c r="AA3650" i="36"/>
  <c r="AB3650" i="36"/>
  <c r="AC3650" i="36"/>
  <c r="AE3650" i="36"/>
  <c r="AF3650" i="36"/>
  <c r="X3651" i="36"/>
  <c r="Y3651" i="36"/>
  <c r="Z3651" i="36"/>
  <c r="AA3651" i="36"/>
  <c r="AB3651" i="36"/>
  <c r="AC3651" i="36"/>
  <c r="AE3651" i="36"/>
  <c r="AF3651" i="36"/>
  <c r="X3652" i="36"/>
  <c r="Y3652" i="36"/>
  <c r="Z3652" i="36"/>
  <c r="AA3652" i="36"/>
  <c r="AB3652" i="36"/>
  <c r="AC3652" i="36"/>
  <c r="AE3652" i="36"/>
  <c r="AF3652" i="36"/>
  <c r="X3653" i="36"/>
  <c r="Y3653" i="36"/>
  <c r="Z3653" i="36"/>
  <c r="AA3653" i="36"/>
  <c r="AB3653" i="36"/>
  <c r="AC3653" i="36"/>
  <c r="AE3653" i="36"/>
  <c r="AF3653" i="36"/>
  <c r="X3654" i="36"/>
  <c r="Y3654" i="36"/>
  <c r="Z3654" i="36"/>
  <c r="AA3654" i="36"/>
  <c r="AB3654" i="36"/>
  <c r="AC3654" i="36"/>
  <c r="AE3654" i="36"/>
  <c r="AF3654" i="36"/>
  <c r="X3655" i="36"/>
  <c r="Y3655" i="36"/>
  <c r="Z3655" i="36"/>
  <c r="AA3655" i="36"/>
  <c r="AB3655" i="36"/>
  <c r="AC3655" i="36"/>
  <c r="AE3655" i="36"/>
  <c r="AF3655" i="36"/>
  <c r="X3656" i="36"/>
  <c r="Y3656" i="36"/>
  <c r="Z3656" i="36"/>
  <c r="AA3656" i="36"/>
  <c r="AB3656" i="36"/>
  <c r="AC3656" i="36"/>
  <c r="AE3656" i="36"/>
  <c r="AF3656" i="36"/>
  <c r="X3657" i="36"/>
  <c r="Y3657" i="36"/>
  <c r="Z3657" i="36"/>
  <c r="AA3657" i="36"/>
  <c r="AB3657" i="36"/>
  <c r="AC3657" i="36"/>
  <c r="AE3657" i="36"/>
  <c r="AF3657" i="36"/>
  <c r="X3658" i="36"/>
  <c r="Y3658" i="36"/>
  <c r="Z3658" i="36"/>
  <c r="AA3658" i="36"/>
  <c r="AB3658" i="36"/>
  <c r="AC3658" i="36"/>
  <c r="AE3658" i="36"/>
  <c r="AF3658" i="36"/>
  <c r="X3659" i="36"/>
  <c r="Y3659" i="36"/>
  <c r="Z3659" i="36"/>
  <c r="AA3659" i="36"/>
  <c r="AB3659" i="36"/>
  <c r="AC3659" i="36"/>
  <c r="AE3659" i="36"/>
  <c r="AF3659" i="36"/>
  <c r="X3660" i="36"/>
  <c r="Y3660" i="36"/>
  <c r="Z3660" i="36"/>
  <c r="AA3660" i="36"/>
  <c r="AB3660" i="36"/>
  <c r="AC3660" i="36"/>
  <c r="AE3660" i="36"/>
  <c r="AF3660" i="36"/>
  <c r="X3661" i="36"/>
  <c r="Y3661" i="36"/>
  <c r="Z3661" i="36"/>
  <c r="AA3661" i="36"/>
  <c r="AB3661" i="36"/>
  <c r="AC3661" i="36"/>
  <c r="AE3661" i="36"/>
  <c r="AF3661" i="36"/>
  <c r="X3662" i="36"/>
  <c r="Y3662" i="36"/>
  <c r="Z3662" i="36"/>
  <c r="AA3662" i="36"/>
  <c r="AB3662" i="36"/>
  <c r="AC3662" i="36"/>
  <c r="AE3662" i="36"/>
  <c r="AF3662" i="36"/>
  <c r="X3663" i="36"/>
  <c r="Y3663" i="36"/>
  <c r="Z3663" i="36"/>
  <c r="AA3663" i="36"/>
  <c r="AB3663" i="36"/>
  <c r="AC3663" i="36"/>
  <c r="AE3663" i="36"/>
  <c r="AF3663" i="36"/>
  <c r="X3664" i="36"/>
  <c r="Y3664" i="36"/>
  <c r="Z3664" i="36"/>
  <c r="AA3664" i="36"/>
  <c r="AB3664" i="36"/>
  <c r="AC3664" i="36"/>
  <c r="AE3664" i="36"/>
  <c r="AF3664" i="36"/>
  <c r="X3665" i="36"/>
  <c r="Y3665" i="36"/>
  <c r="Z3665" i="36"/>
  <c r="AA3665" i="36"/>
  <c r="AB3665" i="36"/>
  <c r="AC3665" i="36"/>
  <c r="AE3665" i="36"/>
  <c r="AF3665" i="36"/>
  <c r="X3666" i="36"/>
  <c r="Y3666" i="36"/>
  <c r="Z3666" i="36"/>
  <c r="AA3666" i="36"/>
  <c r="AB3666" i="36"/>
  <c r="AC3666" i="36"/>
  <c r="AE3666" i="36"/>
  <c r="AF3666" i="36"/>
  <c r="X3667" i="36"/>
  <c r="Y3667" i="36"/>
  <c r="Z3667" i="36"/>
  <c r="AA3667" i="36"/>
  <c r="AB3667" i="36"/>
  <c r="AC3667" i="36"/>
  <c r="AE3667" i="36"/>
  <c r="AF3667" i="36"/>
  <c r="X3668" i="36"/>
  <c r="Y3668" i="36"/>
  <c r="Z3668" i="36"/>
  <c r="AA3668" i="36"/>
  <c r="AB3668" i="36"/>
  <c r="AC3668" i="36"/>
  <c r="AE3668" i="36"/>
  <c r="AF3668" i="36"/>
  <c r="X3669" i="36"/>
  <c r="Y3669" i="36"/>
  <c r="Z3669" i="36"/>
  <c r="AA3669" i="36"/>
  <c r="AB3669" i="36"/>
  <c r="AC3669" i="36"/>
  <c r="AE3669" i="36"/>
  <c r="AF3669" i="36"/>
  <c r="X3670" i="36"/>
  <c r="Y3670" i="36"/>
  <c r="Z3670" i="36"/>
  <c r="AA3670" i="36"/>
  <c r="AB3670" i="36"/>
  <c r="AC3670" i="36"/>
  <c r="AE3670" i="36"/>
  <c r="AF3670" i="36"/>
  <c r="X3671" i="36"/>
  <c r="Y3671" i="36"/>
  <c r="Z3671" i="36"/>
  <c r="AA3671" i="36"/>
  <c r="AB3671" i="36"/>
  <c r="AC3671" i="36"/>
  <c r="AE3671" i="36"/>
  <c r="AF3671" i="36"/>
  <c r="X3672" i="36"/>
  <c r="Y3672" i="36"/>
  <c r="Z3672" i="36"/>
  <c r="AA3672" i="36"/>
  <c r="AB3672" i="36"/>
  <c r="AC3672" i="36"/>
  <c r="AE3672" i="36"/>
  <c r="AF3672" i="36"/>
  <c r="X3673" i="36"/>
  <c r="Y3673" i="36"/>
  <c r="Z3673" i="36"/>
  <c r="AA3673" i="36"/>
  <c r="AB3673" i="36"/>
  <c r="AC3673" i="36"/>
  <c r="AE3673" i="36"/>
  <c r="AF3673" i="36"/>
  <c r="X3674" i="36"/>
  <c r="Y3674" i="36"/>
  <c r="Z3674" i="36"/>
  <c r="AA3674" i="36"/>
  <c r="AB3674" i="36"/>
  <c r="AC3674" i="36"/>
  <c r="AE3674" i="36"/>
  <c r="AF3674" i="36"/>
  <c r="X3675" i="36"/>
  <c r="Y3675" i="36"/>
  <c r="Z3675" i="36"/>
  <c r="AA3675" i="36"/>
  <c r="AB3675" i="36"/>
  <c r="AC3675" i="36"/>
  <c r="AE3675" i="36"/>
  <c r="AF3675" i="36"/>
  <c r="X3676" i="36"/>
  <c r="Y3676" i="36"/>
  <c r="Z3676" i="36"/>
  <c r="AA3676" i="36"/>
  <c r="AB3676" i="36"/>
  <c r="AC3676" i="36"/>
  <c r="AE3676" i="36"/>
  <c r="AF3676" i="36"/>
  <c r="X3677" i="36"/>
  <c r="Y3677" i="36"/>
  <c r="Z3677" i="36"/>
  <c r="AA3677" i="36"/>
  <c r="AB3677" i="36"/>
  <c r="AC3677" i="36"/>
  <c r="AE3677" i="36"/>
  <c r="AF3677" i="36"/>
  <c r="X3678" i="36"/>
  <c r="Y3678" i="36"/>
  <c r="Z3678" i="36"/>
  <c r="AA3678" i="36"/>
  <c r="AB3678" i="36"/>
  <c r="AC3678" i="36"/>
  <c r="AE3678" i="36"/>
  <c r="AF3678" i="36"/>
  <c r="X3679" i="36"/>
  <c r="Y3679" i="36"/>
  <c r="Z3679" i="36"/>
  <c r="AA3679" i="36"/>
  <c r="AB3679" i="36"/>
  <c r="AC3679" i="36"/>
  <c r="AE3679" i="36"/>
  <c r="AF3679" i="36"/>
  <c r="X3680" i="36"/>
  <c r="Y3680" i="36"/>
  <c r="Z3680" i="36"/>
  <c r="AA3680" i="36"/>
  <c r="AB3680" i="36"/>
  <c r="AC3680" i="36"/>
  <c r="AE3680" i="36"/>
  <c r="AF3680" i="36"/>
  <c r="X3681" i="36"/>
  <c r="Y3681" i="36"/>
  <c r="Z3681" i="36"/>
  <c r="AA3681" i="36"/>
  <c r="AB3681" i="36"/>
  <c r="AC3681" i="36"/>
  <c r="AE3681" i="36"/>
  <c r="AF3681" i="36"/>
  <c r="X3682" i="36"/>
  <c r="Y3682" i="36"/>
  <c r="Z3682" i="36"/>
  <c r="AA3682" i="36"/>
  <c r="AB3682" i="36"/>
  <c r="AC3682" i="36"/>
  <c r="AE3682" i="36"/>
  <c r="AF3682" i="36"/>
  <c r="X3683" i="36"/>
  <c r="Y3683" i="36"/>
  <c r="Z3683" i="36"/>
  <c r="AA3683" i="36"/>
  <c r="AB3683" i="36"/>
  <c r="AC3683" i="36"/>
  <c r="AE3683" i="36"/>
  <c r="AF3683" i="36"/>
  <c r="X3684" i="36"/>
  <c r="Y3684" i="36"/>
  <c r="Z3684" i="36"/>
  <c r="AA3684" i="36"/>
  <c r="AB3684" i="36"/>
  <c r="AC3684" i="36"/>
  <c r="AE3684" i="36"/>
  <c r="AF3684" i="36"/>
  <c r="X3685" i="36"/>
  <c r="Y3685" i="36"/>
  <c r="Z3685" i="36"/>
  <c r="AA3685" i="36"/>
  <c r="AB3685" i="36"/>
  <c r="AC3685" i="36"/>
  <c r="AE3685" i="36"/>
  <c r="AF3685" i="36"/>
  <c r="X3686" i="36"/>
  <c r="Y3686" i="36"/>
  <c r="Z3686" i="36"/>
  <c r="AA3686" i="36"/>
  <c r="AB3686" i="36"/>
  <c r="AC3686" i="36"/>
  <c r="AE3686" i="36"/>
  <c r="AF3686" i="36"/>
  <c r="X3687" i="36"/>
  <c r="Y3687" i="36"/>
  <c r="Z3687" i="36"/>
  <c r="AA3687" i="36"/>
  <c r="AB3687" i="36"/>
  <c r="AC3687" i="36"/>
  <c r="AE3687" i="36"/>
  <c r="AF3687" i="36"/>
  <c r="X3688" i="36"/>
  <c r="Y3688" i="36"/>
  <c r="Z3688" i="36"/>
  <c r="AA3688" i="36"/>
  <c r="AB3688" i="36"/>
  <c r="AC3688" i="36"/>
  <c r="AE3688" i="36"/>
  <c r="AF3688" i="36"/>
  <c r="X3689" i="36"/>
  <c r="Y3689" i="36"/>
  <c r="Z3689" i="36"/>
  <c r="AA3689" i="36"/>
  <c r="AB3689" i="36"/>
  <c r="AC3689" i="36"/>
  <c r="AE3689" i="36"/>
  <c r="AF3689" i="36"/>
  <c r="X3690" i="36"/>
  <c r="Y3690" i="36"/>
  <c r="Z3690" i="36"/>
  <c r="AA3690" i="36"/>
  <c r="AB3690" i="36"/>
  <c r="AC3690" i="36"/>
  <c r="AE3690" i="36"/>
  <c r="AF3690" i="36"/>
  <c r="X3691" i="36"/>
  <c r="Y3691" i="36"/>
  <c r="Z3691" i="36"/>
  <c r="AA3691" i="36"/>
  <c r="AB3691" i="36"/>
  <c r="AC3691" i="36"/>
  <c r="AE3691" i="36"/>
  <c r="AF3691" i="36"/>
  <c r="X3692" i="36"/>
  <c r="Y3692" i="36"/>
  <c r="Z3692" i="36"/>
  <c r="AA3692" i="36"/>
  <c r="AB3692" i="36"/>
  <c r="AC3692" i="36"/>
  <c r="AE3692" i="36"/>
  <c r="AF3692" i="36"/>
  <c r="X3693" i="36"/>
  <c r="Y3693" i="36"/>
  <c r="Z3693" i="36"/>
  <c r="AA3693" i="36"/>
  <c r="AB3693" i="36"/>
  <c r="AC3693" i="36"/>
  <c r="AE3693" i="36"/>
  <c r="AF3693" i="36"/>
  <c r="X3694" i="36"/>
  <c r="Y3694" i="36"/>
  <c r="Z3694" i="36"/>
  <c r="AA3694" i="36"/>
  <c r="AB3694" i="36"/>
  <c r="AC3694" i="36"/>
  <c r="AE3694" i="36"/>
  <c r="AF3694" i="36"/>
  <c r="X3695" i="36"/>
  <c r="Y3695" i="36"/>
  <c r="Z3695" i="36"/>
  <c r="AA3695" i="36"/>
  <c r="AB3695" i="36"/>
  <c r="AC3695" i="36"/>
  <c r="AE3695" i="36"/>
  <c r="AF3695" i="36"/>
  <c r="X3696" i="36"/>
  <c r="Y3696" i="36"/>
  <c r="Z3696" i="36"/>
  <c r="AA3696" i="36"/>
  <c r="AB3696" i="36"/>
  <c r="AC3696" i="36"/>
  <c r="AE3696" i="36"/>
  <c r="AF3696" i="36"/>
  <c r="X3697" i="36"/>
  <c r="Y3697" i="36"/>
  <c r="Z3697" i="36"/>
  <c r="AA3697" i="36"/>
  <c r="AB3697" i="36"/>
  <c r="AC3697" i="36"/>
  <c r="AE3697" i="36"/>
  <c r="AF3697" i="36"/>
  <c r="X3698" i="36"/>
  <c r="Y3698" i="36"/>
  <c r="Z3698" i="36"/>
  <c r="AA3698" i="36"/>
  <c r="AB3698" i="36"/>
  <c r="AC3698" i="36"/>
  <c r="AE3698" i="36"/>
  <c r="AF3698" i="36"/>
  <c r="X3699" i="36"/>
  <c r="Y3699" i="36"/>
  <c r="Z3699" i="36"/>
  <c r="AA3699" i="36"/>
  <c r="AB3699" i="36"/>
  <c r="AC3699" i="36"/>
  <c r="AE3699" i="36"/>
  <c r="AF3699" i="36"/>
  <c r="X3700" i="36"/>
  <c r="Y3700" i="36"/>
  <c r="Z3700" i="36"/>
  <c r="AA3700" i="36"/>
  <c r="AB3700" i="36"/>
  <c r="AC3700" i="36"/>
  <c r="AE3700" i="36"/>
  <c r="AF3700" i="36"/>
  <c r="X3701" i="36"/>
  <c r="Y3701" i="36"/>
  <c r="Z3701" i="36"/>
  <c r="AA3701" i="36"/>
  <c r="AB3701" i="36"/>
  <c r="AC3701" i="36"/>
  <c r="AE3701" i="36"/>
  <c r="AF3701" i="36"/>
  <c r="X3702" i="36"/>
  <c r="Y3702" i="36"/>
  <c r="Z3702" i="36"/>
  <c r="AA3702" i="36"/>
  <c r="AB3702" i="36"/>
  <c r="AC3702" i="36"/>
  <c r="AE3702" i="36"/>
  <c r="AF3702" i="36"/>
  <c r="X3703" i="36"/>
  <c r="Y3703" i="36"/>
  <c r="Z3703" i="36"/>
  <c r="AA3703" i="36"/>
  <c r="AB3703" i="36"/>
  <c r="AC3703" i="36"/>
  <c r="AE3703" i="36"/>
  <c r="AF3703" i="36"/>
  <c r="X3704" i="36"/>
  <c r="Y3704" i="36"/>
  <c r="Z3704" i="36"/>
  <c r="AA3704" i="36"/>
  <c r="AB3704" i="36"/>
  <c r="AC3704" i="36"/>
  <c r="AE3704" i="36"/>
  <c r="AF3704" i="36"/>
  <c r="X3705" i="36"/>
  <c r="Y3705" i="36"/>
  <c r="Z3705" i="36"/>
  <c r="AA3705" i="36"/>
  <c r="AB3705" i="36"/>
  <c r="AC3705" i="36"/>
  <c r="AE3705" i="36"/>
  <c r="AF3705" i="36"/>
  <c r="X3706" i="36"/>
  <c r="Y3706" i="36"/>
  <c r="Z3706" i="36"/>
  <c r="AA3706" i="36"/>
  <c r="AB3706" i="36"/>
  <c r="AC3706" i="36"/>
  <c r="AE3706" i="36"/>
  <c r="AF3706" i="36"/>
  <c r="X3707" i="36"/>
  <c r="Y3707" i="36"/>
  <c r="Z3707" i="36"/>
  <c r="AA3707" i="36"/>
  <c r="AB3707" i="36"/>
  <c r="AC3707" i="36"/>
  <c r="AE3707" i="36"/>
  <c r="AF3707" i="36"/>
  <c r="X3708" i="36"/>
  <c r="Y3708" i="36"/>
  <c r="Z3708" i="36"/>
  <c r="AA3708" i="36"/>
  <c r="AB3708" i="36"/>
  <c r="AC3708" i="36"/>
  <c r="AE3708" i="36"/>
  <c r="AF3708" i="36"/>
  <c r="X3709" i="36"/>
  <c r="Y3709" i="36"/>
  <c r="Z3709" i="36"/>
  <c r="AA3709" i="36"/>
  <c r="AB3709" i="36"/>
  <c r="AC3709" i="36"/>
  <c r="AE3709" i="36"/>
  <c r="AF3709" i="36"/>
  <c r="X3710" i="36"/>
  <c r="Y3710" i="36"/>
  <c r="Z3710" i="36"/>
  <c r="AA3710" i="36"/>
  <c r="AB3710" i="36"/>
  <c r="AC3710" i="36"/>
  <c r="AE3710" i="36"/>
  <c r="AF3710" i="36"/>
  <c r="X3711" i="36"/>
  <c r="Y3711" i="36"/>
  <c r="Z3711" i="36"/>
  <c r="AA3711" i="36"/>
  <c r="AB3711" i="36"/>
  <c r="AC3711" i="36"/>
  <c r="AE3711" i="36"/>
  <c r="AF3711" i="36"/>
  <c r="X3712" i="36"/>
  <c r="Y3712" i="36"/>
  <c r="Z3712" i="36"/>
  <c r="AA3712" i="36"/>
  <c r="AB3712" i="36"/>
  <c r="AC3712" i="36"/>
  <c r="AE3712" i="36"/>
  <c r="AF3712" i="36"/>
  <c r="X3713" i="36"/>
  <c r="Y3713" i="36"/>
  <c r="Z3713" i="36"/>
  <c r="AA3713" i="36"/>
  <c r="AB3713" i="36"/>
  <c r="AC3713" i="36"/>
  <c r="AE3713" i="36"/>
  <c r="AF3713" i="36"/>
  <c r="X3714" i="36"/>
  <c r="Y3714" i="36"/>
  <c r="Z3714" i="36"/>
  <c r="AA3714" i="36"/>
  <c r="AB3714" i="36"/>
  <c r="AC3714" i="36"/>
  <c r="AE3714" i="36"/>
  <c r="AF3714" i="36"/>
  <c r="X3715" i="36"/>
  <c r="Y3715" i="36"/>
  <c r="Z3715" i="36"/>
  <c r="AA3715" i="36"/>
  <c r="AB3715" i="36"/>
  <c r="AC3715" i="36"/>
  <c r="AE3715" i="36"/>
  <c r="AF3715" i="36"/>
  <c r="X3716" i="36"/>
  <c r="Y3716" i="36"/>
  <c r="Z3716" i="36"/>
  <c r="AA3716" i="36"/>
  <c r="AB3716" i="36"/>
  <c r="AC3716" i="36"/>
  <c r="AE3716" i="36"/>
  <c r="AF3716" i="36"/>
  <c r="X3717" i="36"/>
  <c r="Y3717" i="36"/>
  <c r="Z3717" i="36"/>
  <c r="AA3717" i="36"/>
  <c r="AB3717" i="36"/>
  <c r="AC3717" i="36"/>
  <c r="AE3717" i="36"/>
  <c r="AF3717" i="36"/>
  <c r="X3718" i="36"/>
  <c r="Y3718" i="36"/>
  <c r="Z3718" i="36"/>
  <c r="AA3718" i="36"/>
  <c r="AB3718" i="36"/>
  <c r="AC3718" i="36"/>
  <c r="AE3718" i="36"/>
  <c r="AF3718" i="36"/>
  <c r="X3719" i="36"/>
  <c r="Y3719" i="36"/>
  <c r="Z3719" i="36"/>
  <c r="AA3719" i="36"/>
  <c r="AB3719" i="36"/>
  <c r="AC3719" i="36"/>
  <c r="AE3719" i="36"/>
  <c r="AF3719" i="36"/>
  <c r="X3720" i="36"/>
  <c r="Y3720" i="36"/>
  <c r="Z3720" i="36"/>
  <c r="AA3720" i="36"/>
  <c r="AB3720" i="36"/>
  <c r="AC3720" i="36"/>
  <c r="AE3720" i="36"/>
  <c r="AF3720" i="36"/>
  <c r="X3721" i="36"/>
  <c r="Y3721" i="36"/>
  <c r="Z3721" i="36"/>
  <c r="AA3721" i="36"/>
  <c r="AB3721" i="36"/>
  <c r="AC3721" i="36"/>
  <c r="AE3721" i="36"/>
  <c r="AF3721" i="36"/>
  <c r="X3722" i="36"/>
  <c r="Y3722" i="36"/>
  <c r="Z3722" i="36"/>
  <c r="AA3722" i="36"/>
  <c r="AB3722" i="36"/>
  <c r="AC3722" i="36"/>
  <c r="AE3722" i="36"/>
  <c r="AF3722" i="36"/>
  <c r="X3723" i="36"/>
  <c r="Y3723" i="36"/>
  <c r="Z3723" i="36"/>
  <c r="AA3723" i="36"/>
  <c r="AB3723" i="36"/>
  <c r="AC3723" i="36"/>
  <c r="AE3723" i="36"/>
  <c r="AF3723" i="36"/>
  <c r="X3724" i="36"/>
  <c r="Y3724" i="36"/>
  <c r="Z3724" i="36"/>
  <c r="AA3724" i="36"/>
  <c r="AB3724" i="36"/>
  <c r="AC3724" i="36"/>
  <c r="AE3724" i="36"/>
  <c r="AF3724" i="36"/>
  <c r="X3725" i="36"/>
  <c r="Y3725" i="36"/>
  <c r="Z3725" i="36"/>
  <c r="AA3725" i="36"/>
  <c r="AB3725" i="36"/>
  <c r="AC3725" i="36"/>
  <c r="AE3725" i="36"/>
  <c r="AF3725" i="36"/>
  <c r="X3726" i="36"/>
  <c r="Y3726" i="36"/>
  <c r="Z3726" i="36"/>
  <c r="AA3726" i="36"/>
  <c r="AB3726" i="36"/>
  <c r="AC3726" i="36"/>
  <c r="AE3726" i="36"/>
  <c r="AF3726" i="36"/>
  <c r="X3727" i="36"/>
  <c r="Y3727" i="36"/>
  <c r="Z3727" i="36"/>
  <c r="AA3727" i="36"/>
  <c r="AB3727" i="36"/>
  <c r="AC3727" i="36"/>
  <c r="AE3727" i="36"/>
  <c r="AF3727" i="36"/>
  <c r="X3728" i="36"/>
  <c r="Y3728" i="36"/>
  <c r="Z3728" i="36"/>
  <c r="AA3728" i="36"/>
  <c r="AB3728" i="36"/>
  <c r="AC3728" i="36"/>
  <c r="AE3728" i="36"/>
  <c r="AF3728" i="36"/>
  <c r="X3729" i="36"/>
  <c r="Y3729" i="36"/>
  <c r="Z3729" i="36"/>
  <c r="AA3729" i="36"/>
  <c r="AB3729" i="36"/>
  <c r="AC3729" i="36"/>
  <c r="AE3729" i="36"/>
  <c r="AF3729" i="36"/>
  <c r="X3730" i="36"/>
  <c r="Y3730" i="36"/>
  <c r="Z3730" i="36"/>
  <c r="AA3730" i="36"/>
  <c r="AB3730" i="36"/>
  <c r="AC3730" i="36"/>
  <c r="AE3730" i="36"/>
  <c r="AF3730" i="36"/>
  <c r="X3731" i="36"/>
  <c r="Y3731" i="36"/>
  <c r="Z3731" i="36"/>
  <c r="AA3731" i="36"/>
  <c r="AB3731" i="36"/>
  <c r="AC3731" i="36"/>
  <c r="AE3731" i="36"/>
  <c r="AF3731" i="36"/>
  <c r="X3732" i="36"/>
  <c r="Y3732" i="36"/>
  <c r="Z3732" i="36"/>
  <c r="AA3732" i="36"/>
  <c r="AB3732" i="36"/>
  <c r="AC3732" i="36"/>
  <c r="AE3732" i="36"/>
  <c r="AF3732" i="36"/>
  <c r="X3733" i="36"/>
  <c r="Y3733" i="36"/>
  <c r="Z3733" i="36"/>
  <c r="AA3733" i="36"/>
  <c r="AB3733" i="36"/>
  <c r="AC3733" i="36"/>
  <c r="AE3733" i="36"/>
  <c r="AF3733" i="36"/>
  <c r="X3734" i="36"/>
  <c r="Y3734" i="36"/>
  <c r="Z3734" i="36"/>
  <c r="AA3734" i="36"/>
  <c r="AB3734" i="36"/>
  <c r="AC3734" i="36"/>
  <c r="AE3734" i="36"/>
  <c r="AF3734" i="36"/>
  <c r="X3735" i="36"/>
  <c r="Y3735" i="36"/>
  <c r="Z3735" i="36"/>
  <c r="AA3735" i="36"/>
  <c r="AB3735" i="36"/>
  <c r="AC3735" i="36"/>
  <c r="AE3735" i="36"/>
  <c r="AF3735" i="36"/>
  <c r="X3736" i="36"/>
  <c r="Y3736" i="36"/>
  <c r="Z3736" i="36"/>
  <c r="AA3736" i="36"/>
  <c r="AB3736" i="36"/>
  <c r="AC3736" i="36"/>
  <c r="AE3736" i="36"/>
  <c r="AF3736" i="36"/>
  <c r="X3737" i="36"/>
  <c r="Y3737" i="36"/>
  <c r="Z3737" i="36"/>
  <c r="AA3737" i="36"/>
  <c r="AB3737" i="36"/>
  <c r="AC3737" i="36"/>
  <c r="AE3737" i="36"/>
  <c r="AF3737" i="36"/>
  <c r="X3738" i="36"/>
  <c r="Y3738" i="36"/>
  <c r="Z3738" i="36"/>
  <c r="AA3738" i="36"/>
  <c r="AB3738" i="36"/>
  <c r="AC3738" i="36"/>
  <c r="AE3738" i="36"/>
  <c r="AF3738" i="36"/>
  <c r="X3739" i="36"/>
  <c r="Y3739" i="36"/>
  <c r="Z3739" i="36"/>
  <c r="AA3739" i="36"/>
  <c r="AB3739" i="36"/>
  <c r="AC3739" i="36"/>
  <c r="AE3739" i="36"/>
  <c r="AF3739" i="36"/>
  <c r="X3740" i="36"/>
  <c r="Y3740" i="36"/>
  <c r="Z3740" i="36"/>
  <c r="AA3740" i="36"/>
  <c r="AB3740" i="36"/>
  <c r="AC3740" i="36"/>
  <c r="AE3740" i="36"/>
  <c r="AF3740" i="36"/>
  <c r="X3741" i="36"/>
  <c r="Y3741" i="36"/>
  <c r="Z3741" i="36"/>
  <c r="AA3741" i="36"/>
  <c r="AB3741" i="36"/>
  <c r="AC3741" i="36"/>
  <c r="AE3741" i="36"/>
  <c r="AF3741" i="36"/>
  <c r="X3742" i="36"/>
  <c r="Y3742" i="36"/>
  <c r="Z3742" i="36"/>
  <c r="AA3742" i="36"/>
  <c r="AB3742" i="36"/>
  <c r="AC3742" i="36"/>
  <c r="AE3742" i="36"/>
  <c r="AF3742" i="36"/>
  <c r="X3743" i="36"/>
  <c r="Y3743" i="36"/>
  <c r="Z3743" i="36"/>
  <c r="AA3743" i="36"/>
  <c r="AB3743" i="36"/>
  <c r="AC3743" i="36"/>
  <c r="AE3743" i="36"/>
  <c r="AF3743" i="36"/>
  <c r="X3744" i="36"/>
  <c r="Y3744" i="36"/>
  <c r="Z3744" i="36"/>
  <c r="AA3744" i="36"/>
  <c r="AB3744" i="36"/>
  <c r="AC3744" i="36"/>
  <c r="AE3744" i="36"/>
  <c r="AF3744" i="36"/>
  <c r="X3745" i="36"/>
  <c r="Y3745" i="36"/>
  <c r="Z3745" i="36"/>
  <c r="AA3745" i="36"/>
  <c r="AB3745" i="36"/>
  <c r="AC3745" i="36"/>
  <c r="AE3745" i="36"/>
  <c r="AF3745" i="36"/>
  <c r="X3746" i="36"/>
  <c r="Y3746" i="36"/>
  <c r="Z3746" i="36"/>
  <c r="AA3746" i="36"/>
  <c r="AB3746" i="36"/>
  <c r="AC3746" i="36"/>
  <c r="AE3746" i="36"/>
  <c r="AF3746" i="36"/>
  <c r="X3747" i="36"/>
  <c r="Y3747" i="36"/>
  <c r="Z3747" i="36"/>
  <c r="AA3747" i="36"/>
  <c r="AB3747" i="36"/>
  <c r="AC3747" i="36"/>
  <c r="AE3747" i="36"/>
  <c r="AF3747" i="36"/>
  <c r="X3748" i="36"/>
  <c r="Y3748" i="36"/>
  <c r="Z3748" i="36"/>
  <c r="AA3748" i="36"/>
  <c r="AB3748" i="36"/>
  <c r="AC3748" i="36"/>
  <c r="AE3748" i="36"/>
  <c r="AF3748" i="36"/>
  <c r="X3749" i="36"/>
  <c r="Y3749" i="36"/>
  <c r="Z3749" i="36"/>
  <c r="AA3749" i="36"/>
  <c r="AB3749" i="36"/>
  <c r="AC3749" i="36"/>
  <c r="AE3749" i="36"/>
  <c r="AF3749" i="36"/>
  <c r="X3750" i="36"/>
  <c r="Y3750" i="36"/>
  <c r="Z3750" i="36"/>
  <c r="AA3750" i="36"/>
  <c r="AB3750" i="36"/>
  <c r="AC3750" i="36"/>
  <c r="AE3750" i="36"/>
  <c r="AF3750" i="36"/>
  <c r="X3751" i="36"/>
  <c r="Y3751" i="36"/>
  <c r="Z3751" i="36"/>
  <c r="AA3751" i="36"/>
  <c r="AB3751" i="36"/>
  <c r="AC3751" i="36"/>
  <c r="AE3751" i="36"/>
  <c r="AF3751" i="36"/>
  <c r="X3752" i="36"/>
  <c r="Y3752" i="36"/>
  <c r="Z3752" i="36"/>
  <c r="AA3752" i="36"/>
  <c r="AB3752" i="36"/>
  <c r="AC3752" i="36"/>
  <c r="AE3752" i="36"/>
  <c r="AF3752" i="36"/>
  <c r="X3753" i="36"/>
  <c r="Y3753" i="36"/>
  <c r="Z3753" i="36"/>
  <c r="AA3753" i="36"/>
  <c r="AB3753" i="36"/>
  <c r="AC3753" i="36"/>
  <c r="AE3753" i="36"/>
  <c r="AF3753" i="36"/>
  <c r="X3754" i="36"/>
  <c r="Y3754" i="36"/>
  <c r="Z3754" i="36"/>
  <c r="AA3754" i="36"/>
  <c r="AB3754" i="36"/>
  <c r="AC3754" i="36"/>
  <c r="AE3754" i="36"/>
  <c r="AF3754" i="36"/>
  <c r="X3755" i="36"/>
  <c r="Y3755" i="36"/>
  <c r="Z3755" i="36"/>
  <c r="AA3755" i="36"/>
  <c r="AB3755" i="36"/>
  <c r="AC3755" i="36"/>
  <c r="AE3755" i="36"/>
  <c r="AF3755" i="36"/>
  <c r="X3756" i="36"/>
  <c r="Y3756" i="36"/>
  <c r="Z3756" i="36"/>
  <c r="AA3756" i="36"/>
  <c r="AB3756" i="36"/>
  <c r="AC3756" i="36"/>
  <c r="AE3756" i="36"/>
  <c r="AF3756" i="36"/>
  <c r="X3757" i="36"/>
  <c r="Y3757" i="36"/>
  <c r="Z3757" i="36"/>
  <c r="AA3757" i="36"/>
  <c r="AB3757" i="36"/>
  <c r="AC3757" i="36"/>
  <c r="AE3757" i="36"/>
  <c r="AF3757" i="36"/>
  <c r="X3758" i="36"/>
  <c r="Y3758" i="36"/>
  <c r="Z3758" i="36"/>
  <c r="AA3758" i="36"/>
  <c r="AB3758" i="36"/>
  <c r="AC3758" i="36"/>
  <c r="AE3758" i="36"/>
  <c r="AF3758" i="36"/>
  <c r="X3759" i="36"/>
  <c r="Y3759" i="36"/>
  <c r="Z3759" i="36"/>
  <c r="AA3759" i="36"/>
  <c r="AB3759" i="36"/>
  <c r="AC3759" i="36"/>
  <c r="AE3759" i="36"/>
  <c r="AF3759" i="36"/>
  <c r="X3760" i="36"/>
  <c r="Y3760" i="36"/>
  <c r="Z3760" i="36"/>
  <c r="AA3760" i="36"/>
  <c r="AB3760" i="36"/>
  <c r="AC3760" i="36"/>
  <c r="AE3760" i="36"/>
  <c r="AF3760" i="36"/>
  <c r="X3761" i="36"/>
  <c r="Y3761" i="36"/>
  <c r="Z3761" i="36"/>
  <c r="AA3761" i="36"/>
  <c r="AB3761" i="36"/>
  <c r="AC3761" i="36"/>
  <c r="AE3761" i="36"/>
  <c r="AF3761" i="36"/>
  <c r="X3762" i="36"/>
  <c r="Y3762" i="36"/>
  <c r="Z3762" i="36"/>
  <c r="AA3762" i="36"/>
  <c r="AB3762" i="36"/>
  <c r="AC3762" i="36"/>
  <c r="AE3762" i="36"/>
  <c r="AF3762" i="36"/>
  <c r="X3763" i="36"/>
  <c r="Y3763" i="36"/>
  <c r="Z3763" i="36"/>
  <c r="AA3763" i="36"/>
  <c r="AB3763" i="36"/>
  <c r="AC3763" i="36"/>
  <c r="AE3763" i="36"/>
  <c r="AF3763" i="36"/>
  <c r="X3764" i="36"/>
  <c r="Y3764" i="36"/>
  <c r="Z3764" i="36"/>
  <c r="AA3764" i="36"/>
  <c r="AB3764" i="36"/>
  <c r="AC3764" i="36"/>
  <c r="AE3764" i="36"/>
  <c r="AF3764" i="36"/>
  <c r="X3765" i="36"/>
  <c r="Y3765" i="36"/>
  <c r="Z3765" i="36"/>
  <c r="AA3765" i="36"/>
  <c r="AB3765" i="36"/>
  <c r="AC3765" i="36"/>
  <c r="AE3765" i="36"/>
  <c r="AF3765" i="36"/>
  <c r="X3766" i="36"/>
  <c r="Y3766" i="36"/>
  <c r="Z3766" i="36"/>
  <c r="AA3766" i="36"/>
  <c r="AB3766" i="36"/>
  <c r="AC3766" i="36"/>
  <c r="AE3766" i="36"/>
  <c r="AF3766" i="36"/>
  <c r="X3767" i="36"/>
  <c r="Y3767" i="36"/>
  <c r="Z3767" i="36"/>
  <c r="AA3767" i="36"/>
  <c r="AB3767" i="36"/>
  <c r="AC3767" i="36"/>
  <c r="AE3767" i="36"/>
  <c r="AF3767" i="36"/>
  <c r="X3768" i="36"/>
  <c r="Y3768" i="36"/>
  <c r="Z3768" i="36"/>
  <c r="AA3768" i="36"/>
  <c r="AB3768" i="36"/>
  <c r="AC3768" i="36"/>
  <c r="AE3768" i="36"/>
  <c r="AF3768" i="36"/>
  <c r="X3769" i="36"/>
  <c r="Y3769" i="36"/>
  <c r="Z3769" i="36"/>
  <c r="AA3769" i="36"/>
  <c r="AB3769" i="36"/>
  <c r="AC3769" i="36"/>
  <c r="AE3769" i="36"/>
  <c r="AF3769" i="36"/>
  <c r="X3770" i="36"/>
  <c r="Y3770" i="36"/>
  <c r="Z3770" i="36"/>
  <c r="AA3770" i="36"/>
  <c r="AB3770" i="36"/>
  <c r="AC3770" i="36"/>
  <c r="AE3770" i="36"/>
  <c r="AF3770" i="36"/>
  <c r="X3771" i="36"/>
  <c r="Y3771" i="36"/>
  <c r="Z3771" i="36"/>
  <c r="AA3771" i="36"/>
  <c r="AB3771" i="36"/>
  <c r="AC3771" i="36"/>
  <c r="AE3771" i="36"/>
  <c r="AF3771" i="36"/>
  <c r="X3772" i="36"/>
  <c r="Y3772" i="36"/>
  <c r="Z3772" i="36"/>
  <c r="AA3772" i="36"/>
  <c r="AB3772" i="36"/>
  <c r="AC3772" i="36"/>
  <c r="AE3772" i="36"/>
  <c r="AF3772" i="36"/>
  <c r="X3773" i="36"/>
  <c r="Y3773" i="36"/>
  <c r="Z3773" i="36"/>
  <c r="AA3773" i="36"/>
  <c r="AB3773" i="36"/>
  <c r="AC3773" i="36"/>
  <c r="AE3773" i="36"/>
  <c r="AF3773" i="36"/>
  <c r="X3774" i="36"/>
  <c r="Y3774" i="36"/>
  <c r="Z3774" i="36"/>
  <c r="AA3774" i="36"/>
  <c r="AB3774" i="36"/>
  <c r="AC3774" i="36"/>
  <c r="AE3774" i="36"/>
  <c r="AF3774" i="36"/>
  <c r="X3775" i="36"/>
  <c r="Y3775" i="36"/>
  <c r="Z3775" i="36"/>
  <c r="AA3775" i="36"/>
  <c r="AB3775" i="36"/>
  <c r="AC3775" i="36"/>
  <c r="AE3775" i="36"/>
  <c r="AF3775" i="36"/>
  <c r="X3776" i="36"/>
  <c r="Y3776" i="36"/>
  <c r="Z3776" i="36"/>
  <c r="AA3776" i="36"/>
  <c r="AB3776" i="36"/>
  <c r="AC3776" i="36"/>
  <c r="AE3776" i="36"/>
  <c r="AF3776" i="36"/>
  <c r="X3777" i="36"/>
  <c r="Y3777" i="36"/>
  <c r="Z3777" i="36"/>
  <c r="AA3777" i="36"/>
  <c r="AB3777" i="36"/>
  <c r="AC3777" i="36"/>
  <c r="AE3777" i="36"/>
  <c r="AF3777" i="36"/>
  <c r="X3778" i="36"/>
  <c r="Y3778" i="36"/>
  <c r="Z3778" i="36"/>
  <c r="AA3778" i="36"/>
  <c r="AB3778" i="36"/>
  <c r="AC3778" i="36"/>
  <c r="AE3778" i="36"/>
  <c r="AF3778" i="36"/>
  <c r="X3779" i="36"/>
  <c r="Y3779" i="36"/>
  <c r="Z3779" i="36"/>
  <c r="AA3779" i="36"/>
  <c r="AB3779" i="36"/>
  <c r="AC3779" i="36"/>
  <c r="AE3779" i="36"/>
  <c r="AF3779" i="36"/>
  <c r="X3780" i="36"/>
  <c r="Y3780" i="36"/>
  <c r="Z3780" i="36"/>
  <c r="AA3780" i="36"/>
  <c r="AB3780" i="36"/>
  <c r="AC3780" i="36"/>
  <c r="AE3780" i="36"/>
  <c r="AF3780" i="36"/>
  <c r="X3781" i="36"/>
  <c r="Y3781" i="36"/>
  <c r="Z3781" i="36"/>
  <c r="AA3781" i="36"/>
  <c r="AB3781" i="36"/>
  <c r="AC3781" i="36"/>
  <c r="AE3781" i="36"/>
  <c r="AF3781" i="36"/>
  <c r="X3782" i="36"/>
  <c r="Y3782" i="36"/>
  <c r="Z3782" i="36"/>
  <c r="AA3782" i="36"/>
  <c r="AB3782" i="36"/>
  <c r="AC3782" i="36"/>
  <c r="AE3782" i="36"/>
  <c r="AF3782" i="36"/>
  <c r="X3783" i="36"/>
  <c r="Y3783" i="36"/>
  <c r="Z3783" i="36"/>
  <c r="AA3783" i="36"/>
  <c r="AB3783" i="36"/>
  <c r="AC3783" i="36"/>
  <c r="AE3783" i="36"/>
  <c r="AF3783" i="36"/>
  <c r="X3784" i="36"/>
  <c r="Y3784" i="36"/>
  <c r="Z3784" i="36"/>
  <c r="AA3784" i="36"/>
  <c r="AB3784" i="36"/>
  <c r="AC3784" i="36"/>
  <c r="AE3784" i="36"/>
  <c r="AF3784" i="36"/>
  <c r="X3785" i="36"/>
  <c r="Y3785" i="36"/>
  <c r="Z3785" i="36"/>
  <c r="AA3785" i="36"/>
  <c r="AB3785" i="36"/>
  <c r="AC3785" i="36"/>
  <c r="AE3785" i="36"/>
  <c r="AF3785" i="36"/>
  <c r="X3786" i="36"/>
  <c r="Y3786" i="36"/>
  <c r="Z3786" i="36"/>
  <c r="AA3786" i="36"/>
  <c r="AB3786" i="36"/>
  <c r="AC3786" i="36"/>
  <c r="AE3786" i="36"/>
  <c r="AF3786" i="36"/>
  <c r="X3787" i="36"/>
  <c r="Y3787" i="36"/>
  <c r="Z3787" i="36"/>
  <c r="AA3787" i="36"/>
  <c r="AB3787" i="36"/>
  <c r="AC3787" i="36"/>
  <c r="AE3787" i="36"/>
  <c r="AF3787" i="36"/>
  <c r="X3788" i="36"/>
  <c r="Y3788" i="36"/>
  <c r="Z3788" i="36"/>
  <c r="AA3788" i="36"/>
  <c r="AB3788" i="36"/>
  <c r="AC3788" i="36"/>
  <c r="AE3788" i="36"/>
  <c r="AF3788" i="36"/>
  <c r="X3789" i="36"/>
  <c r="Y3789" i="36"/>
  <c r="Z3789" i="36"/>
  <c r="AA3789" i="36"/>
  <c r="AB3789" i="36"/>
  <c r="AC3789" i="36"/>
  <c r="AE3789" i="36"/>
  <c r="AF3789" i="36"/>
  <c r="X3790" i="36"/>
  <c r="Y3790" i="36"/>
  <c r="Z3790" i="36"/>
  <c r="AA3790" i="36"/>
  <c r="AB3790" i="36"/>
  <c r="AC3790" i="36"/>
  <c r="AE3790" i="36"/>
  <c r="AF3790" i="36"/>
  <c r="X3791" i="36"/>
  <c r="Y3791" i="36"/>
  <c r="Z3791" i="36"/>
  <c r="AA3791" i="36"/>
  <c r="AB3791" i="36"/>
  <c r="AC3791" i="36"/>
  <c r="AE3791" i="36"/>
  <c r="AF3791" i="36"/>
  <c r="X3792" i="36"/>
  <c r="Y3792" i="36"/>
  <c r="Z3792" i="36"/>
  <c r="AA3792" i="36"/>
  <c r="AB3792" i="36"/>
  <c r="AC3792" i="36"/>
  <c r="AE3792" i="36"/>
  <c r="AF3792" i="36"/>
  <c r="X3793" i="36"/>
  <c r="Y3793" i="36"/>
  <c r="Z3793" i="36"/>
  <c r="AA3793" i="36"/>
  <c r="AB3793" i="36"/>
  <c r="AC3793" i="36"/>
  <c r="AE3793" i="36"/>
  <c r="AF3793" i="36"/>
  <c r="X3794" i="36"/>
  <c r="Y3794" i="36"/>
  <c r="Z3794" i="36"/>
  <c r="AA3794" i="36"/>
  <c r="AB3794" i="36"/>
  <c r="AC3794" i="36"/>
  <c r="AE3794" i="36"/>
  <c r="AF3794" i="36"/>
  <c r="X3795" i="36"/>
  <c r="Y3795" i="36"/>
  <c r="Z3795" i="36"/>
  <c r="AA3795" i="36"/>
  <c r="AB3795" i="36"/>
  <c r="AC3795" i="36"/>
  <c r="AE3795" i="36"/>
  <c r="AF3795" i="36"/>
  <c r="X3796" i="36"/>
  <c r="Y3796" i="36"/>
  <c r="Z3796" i="36"/>
  <c r="AA3796" i="36"/>
  <c r="AB3796" i="36"/>
  <c r="AC3796" i="36"/>
  <c r="AE3796" i="36"/>
  <c r="AF3796" i="36"/>
  <c r="X3797" i="36"/>
  <c r="Y3797" i="36"/>
  <c r="Z3797" i="36"/>
  <c r="AA3797" i="36"/>
  <c r="AB3797" i="36"/>
  <c r="AC3797" i="36"/>
  <c r="AE3797" i="36"/>
  <c r="AF3797" i="36"/>
  <c r="X3798" i="36"/>
  <c r="Y3798" i="36"/>
  <c r="Z3798" i="36"/>
  <c r="AA3798" i="36"/>
  <c r="AB3798" i="36"/>
  <c r="AC3798" i="36"/>
  <c r="AE3798" i="36"/>
  <c r="AF3798" i="36"/>
  <c r="X3799" i="36"/>
  <c r="Y3799" i="36"/>
  <c r="Z3799" i="36"/>
  <c r="AA3799" i="36"/>
  <c r="AB3799" i="36"/>
  <c r="AC3799" i="36"/>
  <c r="AE3799" i="36"/>
  <c r="AF3799" i="36"/>
  <c r="X3800" i="36"/>
  <c r="Y3800" i="36"/>
  <c r="Z3800" i="36"/>
  <c r="AA3800" i="36"/>
  <c r="AB3800" i="36"/>
  <c r="AC3800" i="36"/>
  <c r="AE3800" i="36"/>
  <c r="AF3800" i="36"/>
  <c r="X3801" i="36"/>
  <c r="Y3801" i="36"/>
  <c r="Z3801" i="36"/>
  <c r="AA3801" i="36"/>
  <c r="AB3801" i="36"/>
  <c r="AC3801" i="36"/>
  <c r="AE3801" i="36"/>
  <c r="AF3801" i="36"/>
  <c r="X3802" i="36"/>
  <c r="Y3802" i="36"/>
  <c r="Z3802" i="36"/>
  <c r="AA3802" i="36"/>
  <c r="AB3802" i="36"/>
  <c r="AC3802" i="36"/>
  <c r="AE3802" i="36"/>
  <c r="AF3802" i="36"/>
  <c r="X3803" i="36"/>
  <c r="Y3803" i="36"/>
  <c r="Z3803" i="36"/>
  <c r="AA3803" i="36"/>
  <c r="AB3803" i="36"/>
  <c r="AC3803" i="36"/>
  <c r="AE3803" i="36"/>
  <c r="AF3803" i="36"/>
  <c r="X3804" i="36"/>
  <c r="Y3804" i="36"/>
  <c r="Z3804" i="36"/>
  <c r="AA3804" i="36"/>
  <c r="AB3804" i="36"/>
  <c r="AC3804" i="36"/>
  <c r="AE3804" i="36"/>
  <c r="AF3804" i="36"/>
  <c r="X3805" i="36"/>
  <c r="Y3805" i="36"/>
  <c r="Z3805" i="36"/>
  <c r="AA3805" i="36"/>
  <c r="AB3805" i="36"/>
  <c r="AC3805" i="36"/>
  <c r="AE3805" i="36"/>
  <c r="AF3805" i="36"/>
  <c r="X3806" i="36"/>
  <c r="Y3806" i="36"/>
  <c r="Z3806" i="36"/>
  <c r="AA3806" i="36"/>
  <c r="AB3806" i="36"/>
  <c r="AC3806" i="36"/>
  <c r="AE3806" i="36"/>
  <c r="AF3806" i="36"/>
  <c r="X3807" i="36"/>
  <c r="Y3807" i="36"/>
  <c r="Z3807" i="36"/>
  <c r="AA3807" i="36"/>
  <c r="AB3807" i="36"/>
  <c r="AC3807" i="36"/>
  <c r="AE3807" i="36"/>
  <c r="AF3807" i="36"/>
  <c r="X3808" i="36"/>
  <c r="Y3808" i="36"/>
  <c r="Z3808" i="36"/>
  <c r="AA3808" i="36"/>
  <c r="AB3808" i="36"/>
  <c r="AC3808" i="36"/>
  <c r="AE3808" i="36"/>
  <c r="AF3808" i="36"/>
  <c r="X3809" i="36"/>
  <c r="Y3809" i="36"/>
  <c r="Z3809" i="36"/>
  <c r="AA3809" i="36"/>
  <c r="AB3809" i="36"/>
  <c r="AC3809" i="36"/>
  <c r="AE3809" i="36"/>
  <c r="AF3809" i="36"/>
  <c r="X3810" i="36"/>
  <c r="Y3810" i="36"/>
  <c r="Z3810" i="36"/>
  <c r="AA3810" i="36"/>
  <c r="AB3810" i="36"/>
  <c r="AC3810" i="36"/>
  <c r="AE3810" i="36"/>
  <c r="AF3810" i="36"/>
  <c r="X3811" i="36"/>
  <c r="Y3811" i="36"/>
  <c r="Z3811" i="36"/>
  <c r="AA3811" i="36"/>
  <c r="AB3811" i="36"/>
  <c r="AC3811" i="36"/>
  <c r="AE3811" i="36"/>
  <c r="AF3811" i="36"/>
  <c r="X3812" i="36"/>
  <c r="Y3812" i="36"/>
  <c r="Z3812" i="36"/>
  <c r="AA3812" i="36"/>
  <c r="AB3812" i="36"/>
  <c r="AC3812" i="36"/>
  <c r="AE3812" i="36"/>
  <c r="AF3812" i="36"/>
  <c r="X3813" i="36"/>
  <c r="Y3813" i="36"/>
  <c r="Z3813" i="36"/>
  <c r="AA3813" i="36"/>
  <c r="AB3813" i="36"/>
  <c r="AC3813" i="36"/>
  <c r="AE3813" i="36"/>
  <c r="AF3813" i="36"/>
  <c r="X3814" i="36"/>
  <c r="Y3814" i="36"/>
  <c r="Z3814" i="36"/>
  <c r="AA3814" i="36"/>
  <c r="AB3814" i="36"/>
  <c r="AC3814" i="36"/>
  <c r="AE3814" i="36"/>
  <c r="AF3814" i="36"/>
  <c r="X3815" i="36"/>
  <c r="Y3815" i="36"/>
  <c r="Z3815" i="36"/>
  <c r="AA3815" i="36"/>
  <c r="AB3815" i="36"/>
  <c r="AC3815" i="36"/>
  <c r="AE3815" i="36"/>
  <c r="AF3815" i="36"/>
  <c r="X3816" i="36"/>
  <c r="Y3816" i="36"/>
  <c r="Z3816" i="36"/>
  <c r="AA3816" i="36"/>
  <c r="AB3816" i="36"/>
  <c r="AC3816" i="36"/>
  <c r="AE3816" i="36"/>
  <c r="AF3816" i="36"/>
  <c r="X3817" i="36"/>
  <c r="Y3817" i="36"/>
  <c r="Z3817" i="36"/>
  <c r="AA3817" i="36"/>
  <c r="AB3817" i="36"/>
  <c r="AC3817" i="36"/>
  <c r="AE3817" i="36"/>
  <c r="AF3817" i="36"/>
  <c r="X3818" i="36"/>
  <c r="Y3818" i="36"/>
  <c r="Z3818" i="36"/>
  <c r="AA3818" i="36"/>
  <c r="AB3818" i="36"/>
  <c r="AC3818" i="36"/>
  <c r="AE3818" i="36"/>
  <c r="AF3818" i="36"/>
  <c r="X3819" i="36"/>
  <c r="Y3819" i="36"/>
  <c r="Z3819" i="36"/>
  <c r="AA3819" i="36"/>
  <c r="AB3819" i="36"/>
  <c r="AC3819" i="36"/>
  <c r="AE3819" i="36"/>
  <c r="AF3819" i="36"/>
  <c r="X3820" i="36"/>
  <c r="Y3820" i="36"/>
  <c r="Z3820" i="36"/>
  <c r="AA3820" i="36"/>
  <c r="AB3820" i="36"/>
  <c r="AC3820" i="36"/>
  <c r="AE3820" i="36"/>
  <c r="AF3820" i="36"/>
  <c r="X3821" i="36"/>
  <c r="Y3821" i="36"/>
  <c r="Z3821" i="36"/>
  <c r="AA3821" i="36"/>
  <c r="AB3821" i="36"/>
  <c r="AC3821" i="36"/>
  <c r="AE3821" i="36"/>
  <c r="AF3821" i="36"/>
  <c r="X3822" i="36"/>
  <c r="Y3822" i="36"/>
  <c r="Z3822" i="36"/>
  <c r="AA3822" i="36"/>
  <c r="AB3822" i="36"/>
  <c r="AC3822" i="36"/>
  <c r="AE3822" i="36"/>
  <c r="AF3822" i="36"/>
  <c r="X3823" i="36"/>
  <c r="Y3823" i="36"/>
  <c r="Z3823" i="36"/>
  <c r="AA3823" i="36"/>
  <c r="AB3823" i="36"/>
  <c r="AC3823" i="36"/>
  <c r="AE3823" i="36"/>
  <c r="AF3823" i="36"/>
  <c r="X3824" i="36"/>
  <c r="Y3824" i="36"/>
  <c r="Z3824" i="36"/>
  <c r="AA3824" i="36"/>
  <c r="AB3824" i="36"/>
  <c r="AC3824" i="36"/>
  <c r="AE3824" i="36"/>
  <c r="AF3824" i="36"/>
  <c r="X3825" i="36"/>
  <c r="Y3825" i="36"/>
  <c r="Z3825" i="36"/>
  <c r="AA3825" i="36"/>
  <c r="AB3825" i="36"/>
  <c r="AC3825" i="36"/>
  <c r="AE3825" i="36"/>
  <c r="AF3825" i="36"/>
  <c r="X3826" i="36"/>
  <c r="Y3826" i="36"/>
  <c r="Z3826" i="36"/>
  <c r="AA3826" i="36"/>
  <c r="AB3826" i="36"/>
  <c r="AC3826" i="36"/>
  <c r="AE3826" i="36"/>
  <c r="AF3826" i="36"/>
  <c r="X3827" i="36"/>
  <c r="Y3827" i="36"/>
  <c r="Z3827" i="36"/>
  <c r="AA3827" i="36"/>
  <c r="AB3827" i="36"/>
  <c r="AC3827" i="36"/>
  <c r="AE3827" i="36"/>
  <c r="AF3827" i="36"/>
  <c r="X3828" i="36"/>
  <c r="Y3828" i="36"/>
  <c r="Z3828" i="36"/>
  <c r="AA3828" i="36"/>
  <c r="AB3828" i="36"/>
  <c r="AC3828" i="36"/>
  <c r="AE3828" i="36"/>
  <c r="AF3828" i="36"/>
  <c r="X3829" i="36"/>
  <c r="Y3829" i="36"/>
  <c r="Z3829" i="36"/>
  <c r="AA3829" i="36"/>
  <c r="AB3829" i="36"/>
  <c r="AC3829" i="36"/>
  <c r="AE3829" i="36"/>
  <c r="AF3829" i="36"/>
  <c r="X3830" i="36"/>
  <c r="Y3830" i="36"/>
  <c r="Z3830" i="36"/>
  <c r="AA3830" i="36"/>
  <c r="AB3830" i="36"/>
  <c r="AC3830" i="36"/>
  <c r="AE3830" i="36"/>
  <c r="AF3830" i="36"/>
  <c r="X3831" i="36"/>
  <c r="Y3831" i="36"/>
  <c r="Z3831" i="36"/>
  <c r="AA3831" i="36"/>
  <c r="AB3831" i="36"/>
  <c r="AC3831" i="36"/>
  <c r="AE3831" i="36"/>
  <c r="AF3831" i="36"/>
  <c r="X3832" i="36"/>
  <c r="Y3832" i="36"/>
  <c r="Z3832" i="36"/>
  <c r="AA3832" i="36"/>
  <c r="AB3832" i="36"/>
  <c r="AC3832" i="36"/>
  <c r="AE3832" i="36"/>
  <c r="AF3832" i="36"/>
  <c r="X3833" i="36"/>
  <c r="Y3833" i="36"/>
  <c r="Z3833" i="36"/>
  <c r="AA3833" i="36"/>
  <c r="AB3833" i="36"/>
  <c r="AC3833" i="36"/>
  <c r="AE3833" i="36"/>
  <c r="AF3833" i="36"/>
  <c r="X3834" i="36"/>
  <c r="Y3834" i="36"/>
  <c r="Z3834" i="36"/>
  <c r="AA3834" i="36"/>
  <c r="AB3834" i="36"/>
  <c r="AC3834" i="36"/>
  <c r="AE3834" i="36"/>
  <c r="AF3834" i="36"/>
  <c r="X3835" i="36"/>
  <c r="Y3835" i="36"/>
  <c r="Z3835" i="36"/>
  <c r="AA3835" i="36"/>
  <c r="AB3835" i="36"/>
  <c r="AC3835" i="36"/>
  <c r="AE3835" i="36"/>
  <c r="AF3835" i="36"/>
  <c r="X3836" i="36"/>
  <c r="Y3836" i="36"/>
  <c r="Z3836" i="36"/>
  <c r="AA3836" i="36"/>
  <c r="AB3836" i="36"/>
  <c r="AC3836" i="36"/>
  <c r="AE3836" i="36"/>
  <c r="AF3836" i="36"/>
  <c r="X3837" i="36"/>
  <c r="Y3837" i="36"/>
  <c r="Z3837" i="36"/>
  <c r="AA3837" i="36"/>
  <c r="AB3837" i="36"/>
  <c r="AC3837" i="36"/>
  <c r="AE3837" i="36"/>
  <c r="AF3837" i="36"/>
  <c r="X3838" i="36"/>
  <c r="Y3838" i="36"/>
  <c r="Z3838" i="36"/>
  <c r="AA3838" i="36"/>
  <c r="AB3838" i="36"/>
  <c r="AC3838" i="36"/>
  <c r="AE3838" i="36"/>
  <c r="AF3838" i="36"/>
  <c r="X3839" i="36"/>
  <c r="Y3839" i="36"/>
  <c r="Z3839" i="36"/>
  <c r="AA3839" i="36"/>
  <c r="AB3839" i="36"/>
  <c r="AC3839" i="36"/>
  <c r="AE3839" i="36"/>
  <c r="AF3839" i="36"/>
  <c r="X3840" i="36"/>
  <c r="Y3840" i="36"/>
  <c r="Z3840" i="36"/>
  <c r="AA3840" i="36"/>
  <c r="AB3840" i="36"/>
  <c r="AC3840" i="36"/>
  <c r="AE3840" i="36"/>
  <c r="AF3840" i="36"/>
  <c r="X3841" i="36"/>
  <c r="Y3841" i="36"/>
  <c r="Z3841" i="36"/>
  <c r="AA3841" i="36"/>
  <c r="AB3841" i="36"/>
  <c r="AC3841" i="36"/>
  <c r="AE3841" i="36"/>
  <c r="AF3841" i="36"/>
  <c r="X3842" i="36"/>
  <c r="Y3842" i="36"/>
  <c r="Z3842" i="36"/>
  <c r="AA3842" i="36"/>
  <c r="AB3842" i="36"/>
  <c r="AC3842" i="36"/>
  <c r="AE3842" i="36"/>
  <c r="AF3842" i="36"/>
  <c r="X3843" i="36"/>
  <c r="Y3843" i="36"/>
  <c r="Z3843" i="36"/>
  <c r="AA3843" i="36"/>
  <c r="AB3843" i="36"/>
  <c r="AC3843" i="36"/>
  <c r="AE3843" i="36"/>
  <c r="AF3843" i="36"/>
  <c r="X3844" i="36"/>
  <c r="Y3844" i="36"/>
  <c r="Z3844" i="36"/>
  <c r="AA3844" i="36"/>
  <c r="AB3844" i="36"/>
  <c r="AC3844" i="36"/>
  <c r="AE3844" i="36"/>
  <c r="AF3844" i="36"/>
  <c r="X3845" i="36"/>
  <c r="Y3845" i="36"/>
  <c r="Z3845" i="36"/>
  <c r="AA3845" i="36"/>
  <c r="AB3845" i="36"/>
  <c r="AC3845" i="36"/>
  <c r="AE3845" i="36"/>
  <c r="AF3845" i="36"/>
  <c r="X3846" i="36"/>
  <c r="Y3846" i="36"/>
  <c r="Z3846" i="36"/>
  <c r="AA3846" i="36"/>
  <c r="AB3846" i="36"/>
  <c r="AC3846" i="36"/>
  <c r="AE3846" i="36"/>
  <c r="AF3846" i="36"/>
  <c r="X3847" i="36"/>
  <c r="Y3847" i="36"/>
  <c r="Z3847" i="36"/>
  <c r="AA3847" i="36"/>
  <c r="AB3847" i="36"/>
  <c r="AC3847" i="36"/>
  <c r="AE3847" i="36"/>
  <c r="AF3847" i="36"/>
  <c r="X3848" i="36"/>
  <c r="Y3848" i="36"/>
  <c r="Z3848" i="36"/>
  <c r="AA3848" i="36"/>
  <c r="AB3848" i="36"/>
  <c r="AC3848" i="36"/>
  <c r="AE3848" i="36"/>
  <c r="AF3848" i="36"/>
  <c r="X3849" i="36"/>
  <c r="Y3849" i="36"/>
  <c r="Z3849" i="36"/>
  <c r="AA3849" i="36"/>
  <c r="AB3849" i="36"/>
  <c r="AC3849" i="36"/>
  <c r="AE3849" i="36"/>
  <c r="AF3849" i="36"/>
  <c r="X3850" i="36"/>
  <c r="Y3850" i="36"/>
  <c r="Z3850" i="36"/>
  <c r="AA3850" i="36"/>
  <c r="AB3850" i="36"/>
  <c r="AC3850" i="36"/>
  <c r="AE3850" i="36"/>
  <c r="AF3850" i="36"/>
  <c r="X3851" i="36"/>
  <c r="Y3851" i="36"/>
  <c r="Z3851" i="36"/>
  <c r="AA3851" i="36"/>
  <c r="AB3851" i="36"/>
  <c r="AC3851" i="36"/>
  <c r="AE3851" i="36"/>
  <c r="AF3851" i="36"/>
  <c r="X3852" i="36"/>
  <c r="Y3852" i="36"/>
  <c r="Z3852" i="36"/>
  <c r="AA3852" i="36"/>
  <c r="AB3852" i="36"/>
  <c r="AC3852" i="36"/>
  <c r="AE3852" i="36"/>
  <c r="AF3852" i="36"/>
  <c r="X3853" i="36"/>
  <c r="Y3853" i="36"/>
  <c r="Z3853" i="36"/>
  <c r="AA3853" i="36"/>
  <c r="AB3853" i="36"/>
  <c r="AC3853" i="36"/>
  <c r="AE3853" i="36"/>
  <c r="AF3853" i="36"/>
  <c r="X3854" i="36"/>
  <c r="Y3854" i="36"/>
  <c r="Z3854" i="36"/>
  <c r="AA3854" i="36"/>
  <c r="AB3854" i="36"/>
  <c r="AC3854" i="36"/>
  <c r="AE3854" i="36"/>
  <c r="AF3854" i="36"/>
  <c r="X3855" i="36"/>
  <c r="Y3855" i="36"/>
  <c r="Z3855" i="36"/>
  <c r="AA3855" i="36"/>
  <c r="AB3855" i="36"/>
  <c r="AC3855" i="36"/>
  <c r="AE3855" i="36"/>
  <c r="AF3855" i="36"/>
  <c r="X3856" i="36"/>
  <c r="Y3856" i="36"/>
  <c r="Z3856" i="36"/>
  <c r="AA3856" i="36"/>
  <c r="AB3856" i="36"/>
  <c r="AC3856" i="36"/>
  <c r="AE3856" i="36"/>
  <c r="AF3856" i="36"/>
  <c r="X3857" i="36"/>
  <c r="Y3857" i="36"/>
  <c r="Z3857" i="36"/>
  <c r="AA3857" i="36"/>
  <c r="AB3857" i="36"/>
  <c r="AC3857" i="36"/>
  <c r="AE3857" i="36"/>
  <c r="AF3857" i="36"/>
  <c r="X3858" i="36"/>
  <c r="Y3858" i="36"/>
  <c r="Z3858" i="36"/>
  <c r="AA3858" i="36"/>
  <c r="AB3858" i="36"/>
  <c r="AC3858" i="36"/>
  <c r="AE3858" i="36"/>
  <c r="AF3858" i="36"/>
  <c r="X3859" i="36"/>
  <c r="Y3859" i="36"/>
  <c r="Z3859" i="36"/>
  <c r="AA3859" i="36"/>
  <c r="AB3859" i="36"/>
  <c r="AC3859" i="36"/>
  <c r="AE3859" i="36"/>
  <c r="AF3859" i="36"/>
  <c r="X3860" i="36"/>
  <c r="Y3860" i="36"/>
  <c r="Z3860" i="36"/>
  <c r="AA3860" i="36"/>
  <c r="AB3860" i="36"/>
  <c r="AC3860" i="36"/>
  <c r="AE3860" i="36"/>
  <c r="AF3860" i="36"/>
  <c r="X3861" i="36"/>
  <c r="Y3861" i="36"/>
  <c r="Z3861" i="36"/>
  <c r="AA3861" i="36"/>
  <c r="AB3861" i="36"/>
  <c r="AC3861" i="36"/>
  <c r="AE3861" i="36"/>
  <c r="AF3861" i="36"/>
  <c r="X3862" i="36"/>
  <c r="Y3862" i="36"/>
  <c r="Z3862" i="36"/>
  <c r="AA3862" i="36"/>
  <c r="AB3862" i="36"/>
  <c r="AC3862" i="36"/>
  <c r="AE3862" i="36"/>
  <c r="AF3862" i="36"/>
  <c r="X3863" i="36"/>
  <c r="Y3863" i="36"/>
  <c r="Z3863" i="36"/>
  <c r="AA3863" i="36"/>
  <c r="AB3863" i="36"/>
  <c r="AC3863" i="36"/>
  <c r="AE3863" i="36"/>
  <c r="AF3863" i="36"/>
  <c r="X3864" i="36"/>
  <c r="Y3864" i="36"/>
  <c r="Z3864" i="36"/>
  <c r="AA3864" i="36"/>
  <c r="AB3864" i="36"/>
  <c r="AC3864" i="36"/>
  <c r="AE3864" i="36"/>
  <c r="AF3864" i="36"/>
  <c r="X3865" i="36"/>
  <c r="Y3865" i="36"/>
  <c r="Z3865" i="36"/>
  <c r="AA3865" i="36"/>
  <c r="AB3865" i="36"/>
  <c r="AC3865" i="36"/>
  <c r="AE3865" i="36"/>
  <c r="AF3865" i="36"/>
  <c r="X3866" i="36"/>
  <c r="Y3866" i="36"/>
  <c r="Z3866" i="36"/>
  <c r="AA3866" i="36"/>
  <c r="AB3866" i="36"/>
  <c r="AC3866" i="36"/>
  <c r="AE3866" i="36"/>
  <c r="AF3866" i="36"/>
  <c r="X3867" i="36"/>
  <c r="Y3867" i="36"/>
  <c r="Z3867" i="36"/>
  <c r="AA3867" i="36"/>
  <c r="AB3867" i="36"/>
  <c r="AC3867" i="36"/>
  <c r="AE3867" i="36"/>
  <c r="AF3867" i="36"/>
  <c r="X3868" i="36"/>
  <c r="Y3868" i="36"/>
  <c r="Z3868" i="36"/>
  <c r="AA3868" i="36"/>
  <c r="AB3868" i="36"/>
  <c r="AC3868" i="36"/>
  <c r="AE3868" i="36"/>
  <c r="AF3868" i="36"/>
  <c r="X3869" i="36"/>
  <c r="Y3869" i="36"/>
  <c r="Z3869" i="36"/>
  <c r="AA3869" i="36"/>
  <c r="AB3869" i="36"/>
  <c r="AC3869" i="36"/>
  <c r="AE3869" i="36"/>
  <c r="AF3869" i="36"/>
  <c r="X3870" i="36"/>
  <c r="Y3870" i="36"/>
  <c r="Z3870" i="36"/>
  <c r="AA3870" i="36"/>
  <c r="AB3870" i="36"/>
  <c r="AC3870" i="36"/>
  <c r="AE3870" i="36"/>
  <c r="AF3870" i="36"/>
  <c r="X3871" i="36"/>
  <c r="Y3871" i="36"/>
  <c r="Z3871" i="36"/>
  <c r="AA3871" i="36"/>
  <c r="AB3871" i="36"/>
  <c r="AC3871" i="36"/>
  <c r="AE3871" i="36"/>
  <c r="AF3871" i="36"/>
  <c r="X3872" i="36"/>
  <c r="Y3872" i="36"/>
  <c r="Z3872" i="36"/>
  <c r="AA3872" i="36"/>
  <c r="AB3872" i="36"/>
  <c r="AC3872" i="36"/>
  <c r="AE3872" i="36"/>
  <c r="AF3872" i="36"/>
  <c r="X3873" i="36"/>
  <c r="Y3873" i="36"/>
  <c r="Z3873" i="36"/>
  <c r="AA3873" i="36"/>
  <c r="AB3873" i="36"/>
  <c r="AC3873" i="36"/>
  <c r="AE3873" i="36"/>
  <c r="AF3873" i="36"/>
  <c r="X3874" i="36"/>
  <c r="Y3874" i="36"/>
  <c r="Z3874" i="36"/>
  <c r="AA3874" i="36"/>
  <c r="AB3874" i="36"/>
  <c r="AC3874" i="36"/>
  <c r="AE3874" i="36"/>
  <c r="AF3874" i="36"/>
  <c r="X3875" i="36"/>
  <c r="Y3875" i="36"/>
  <c r="Z3875" i="36"/>
  <c r="AA3875" i="36"/>
  <c r="AB3875" i="36"/>
  <c r="AC3875" i="36"/>
  <c r="AE3875" i="36"/>
  <c r="AF3875" i="36"/>
  <c r="X3876" i="36"/>
  <c r="Y3876" i="36"/>
  <c r="Z3876" i="36"/>
  <c r="AA3876" i="36"/>
  <c r="AB3876" i="36"/>
  <c r="AC3876" i="36"/>
  <c r="AE3876" i="36"/>
  <c r="AF3876" i="36"/>
  <c r="X3877" i="36"/>
  <c r="Y3877" i="36"/>
  <c r="Z3877" i="36"/>
  <c r="AA3877" i="36"/>
  <c r="AB3877" i="36"/>
  <c r="AC3877" i="36"/>
  <c r="AE3877" i="36"/>
  <c r="AF3877" i="36"/>
  <c r="X3878" i="36"/>
  <c r="Y3878" i="36"/>
  <c r="Z3878" i="36"/>
  <c r="AA3878" i="36"/>
  <c r="AB3878" i="36"/>
  <c r="AC3878" i="36"/>
  <c r="AE3878" i="36"/>
  <c r="AF3878" i="36"/>
  <c r="X3879" i="36"/>
  <c r="Y3879" i="36"/>
  <c r="Z3879" i="36"/>
  <c r="AA3879" i="36"/>
  <c r="AB3879" i="36"/>
  <c r="AC3879" i="36"/>
  <c r="AE3879" i="36"/>
  <c r="AF3879" i="36"/>
  <c r="X3880" i="36"/>
  <c r="Y3880" i="36"/>
  <c r="Z3880" i="36"/>
  <c r="AA3880" i="36"/>
  <c r="AB3880" i="36"/>
  <c r="AC3880" i="36"/>
  <c r="AE3880" i="36"/>
  <c r="AF3880" i="36"/>
  <c r="X3881" i="36"/>
  <c r="Y3881" i="36"/>
  <c r="Z3881" i="36"/>
  <c r="AA3881" i="36"/>
  <c r="AB3881" i="36"/>
  <c r="AC3881" i="36"/>
  <c r="AE3881" i="36"/>
  <c r="AF3881" i="36"/>
  <c r="X3882" i="36"/>
  <c r="Y3882" i="36"/>
  <c r="Z3882" i="36"/>
  <c r="AA3882" i="36"/>
  <c r="AB3882" i="36"/>
  <c r="AC3882" i="36"/>
  <c r="AE3882" i="36"/>
  <c r="AF3882" i="36"/>
  <c r="X3883" i="36"/>
  <c r="Y3883" i="36"/>
  <c r="Z3883" i="36"/>
  <c r="AA3883" i="36"/>
  <c r="AB3883" i="36"/>
  <c r="AC3883" i="36"/>
  <c r="AE3883" i="36"/>
  <c r="AF3883" i="36"/>
  <c r="X3884" i="36"/>
  <c r="Y3884" i="36"/>
  <c r="Z3884" i="36"/>
  <c r="AA3884" i="36"/>
  <c r="AB3884" i="36"/>
  <c r="AC3884" i="36"/>
  <c r="AE3884" i="36"/>
  <c r="AF3884" i="36"/>
  <c r="X3885" i="36"/>
  <c r="Y3885" i="36"/>
  <c r="Z3885" i="36"/>
  <c r="AA3885" i="36"/>
  <c r="AB3885" i="36"/>
  <c r="AC3885" i="36"/>
  <c r="AE3885" i="36"/>
  <c r="AF3885" i="36"/>
  <c r="X3886" i="36"/>
  <c r="Y3886" i="36"/>
  <c r="Z3886" i="36"/>
  <c r="AA3886" i="36"/>
  <c r="AB3886" i="36"/>
  <c r="AC3886" i="36"/>
  <c r="AE3886" i="36"/>
  <c r="AF3886" i="36"/>
  <c r="X3887" i="36"/>
  <c r="Y3887" i="36"/>
  <c r="Z3887" i="36"/>
  <c r="AA3887" i="36"/>
  <c r="AB3887" i="36"/>
  <c r="AC3887" i="36"/>
  <c r="AE3887" i="36"/>
  <c r="AF3887" i="36"/>
  <c r="X3888" i="36"/>
  <c r="Y3888" i="36"/>
  <c r="Z3888" i="36"/>
  <c r="AA3888" i="36"/>
  <c r="AB3888" i="36"/>
  <c r="AC3888" i="36"/>
  <c r="AE3888" i="36"/>
  <c r="AF3888" i="36"/>
  <c r="X3889" i="36"/>
  <c r="Y3889" i="36"/>
  <c r="Z3889" i="36"/>
  <c r="AA3889" i="36"/>
  <c r="AB3889" i="36"/>
  <c r="AC3889" i="36"/>
  <c r="AE3889" i="36"/>
  <c r="AF3889" i="36"/>
  <c r="X3890" i="36"/>
  <c r="Y3890" i="36"/>
  <c r="Z3890" i="36"/>
  <c r="AA3890" i="36"/>
  <c r="AB3890" i="36"/>
  <c r="AC3890" i="36"/>
  <c r="AE3890" i="36"/>
  <c r="AF3890" i="36"/>
  <c r="X3891" i="36"/>
  <c r="Y3891" i="36"/>
  <c r="Z3891" i="36"/>
  <c r="AA3891" i="36"/>
  <c r="AB3891" i="36"/>
  <c r="AC3891" i="36"/>
  <c r="AE3891" i="36"/>
  <c r="AF3891" i="36"/>
  <c r="X3892" i="36"/>
  <c r="Y3892" i="36"/>
  <c r="Z3892" i="36"/>
  <c r="AA3892" i="36"/>
  <c r="AB3892" i="36"/>
  <c r="AC3892" i="36"/>
  <c r="AE3892" i="36"/>
  <c r="AF3892" i="36"/>
  <c r="X3893" i="36"/>
  <c r="Y3893" i="36"/>
  <c r="Z3893" i="36"/>
  <c r="AA3893" i="36"/>
  <c r="AB3893" i="36"/>
  <c r="AC3893" i="36"/>
  <c r="AE3893" i="36"/>
  <c r="AF3893" i="36"/>
  <c r="X3894" i="36"/>
  <c r="Y3894" i="36"/>
  <c r="Z3894" i="36"/>
  <c r="AA3894" i="36"/>
  <c r="AB3894" i="36"/>
  <c r="AC3894" i="36"/>
  <c r="AE3894" i="36"/>
  <c r="AF3894" i="36"/>
  <c r="X3895" i="36"/>
  <c r="Y3895" i="36"/>
  <c r="Z3895" i="36"/>
  <c r="AA3895" i="36"/>
  <c r="AB3895" i="36"/>
  <c r="AC3895" i="36"/>
  <c r="AE3895" i="36"/>
  <c r="AF3895" i="36"/>
  <c r="X3896" i="36"/>
  <c r="Y3896" i="36"/>
  <c r="Z3896" i="36"/>
  <c r="AA3896" i="36"/>
  <c r="AB3896" i="36"/>
  <c r="AC3896" i="36"/>
  <c r="AE3896" i="36"/>
  <c r="AF3896" i="36"/>
  <c r="X3897" i="36"/>
  <c r="Y3897" i="36"/>
  <c r="Z3897" i="36"/>
  <c r="AA3897" i="36"/>
  <c r="AB3897" i="36"/>
  <c r="AC3897" i="36"/>
  <c r="AE3897" i="36"/>
  <c r="AF3897" i="36"/>
  <c r="X3898" i="36"/>
  <c r="Y3898" i="36"/>
  <c r="Z3898" i="36"/>
  <c r="AA3898" i="36"/>
  <c r="AB3898" i="36"/>
  <c r="AC3898" i="36"/>
  <c r="AE3898" i="36"/>
  <c r="AF3898" i="36"/>
  <c r="X3899" i="36"/>
  <c r="Y3899" i="36"/>
  <c r="Z3899" i="36"/>
  <c r="AA3899" i="36"/>
  <c r="AB3899" i="36"/>
  <c r="AC3899" i="36"/>
  <c r="AE3899" i="36"/>
  <c r="AF3899" i="36"/>
  <c r="X3900" i="36"/>
  <c r="Y3900" i="36"/>
  <c r="Z3900" i="36"/>
  <c r="AA3900" i="36"/>
  <c r="AB3900" i="36"/>
  <c r="AC3900" i="36"/>
  <c r="AE3900" i="36"/>
  <c r="AF3900" i="36"/>
  <c r="X3901" i="36"/>
  <c r="Y3901" i="36"/>
  <c r="Z3901" i="36"/>
  <c r="AA3901" i="36"/>
  <c r="AB3901" i="36"/>
  <c r="AC3901" i="36"/>
  <c r="AE3901" i="36"/>
  <c r="AF3901" i="36"/>
  <c r="X3902" i="36"/>
  <c r="Y3902" i="36"/>
  <c r="Z3902" i="36"/>
  <c r="AA3902" i="36"/>
  <c r="AB3902" i="36"/>
  <c r="AC3902" i="36"/>
  <c r="AE3902" i="36"/>
  <c r="AF3902" i="36"/>
  <c r="X3903" i="36"/>
  <c r="Y3903" i="36"/>
  <c r="Z3903" i="36"/>
  <c r="AA3903" i="36"/>
  <c r="AB3903" i="36"/>
  <c r="AC3903" i="36"/>
  <c r="AE3903" i="36"/>
  <c r="AF3903" i="36"/>
  <c r="X3904" i="36"/>
  <c r="Y3904" i="36"/>
  <c r="Z3904" i="36"/>
  <c r="AA3904" i="36"/>
  <c r="AB3904" i="36"/>
  <c r="AC3904" i="36"/>
  <c r="AE3904" i="36"/>
  <c r="AF3904" i="36"/>
  <c r="X3905" i="36"/>
  <c r="Y3905" i="36"/>
  <c r="Z3905" i="36"/>
  <c r="AA3905" i="36"/>
  <c r="AB3905" i="36"/>
  <c r="AC3905" i="36"/>
  <c r="AE3905" i="36"/>
  <c r="AF3905" i="36"/>
  <c r="X3906" i="36"/>
  <c r="Y3906" i="36"/>
  <c r="Z3906" i="36"/>
  <c r="AA3906" i="36"/>
  <c r="AB3906" i="36"/>
  <c r="AC3906" i="36"/>
  <c r="AE3906" i="36"/>
  <c r="AF3906" i="36"/>
  <c r="X3907" i="36"/>
  <c r="Y3907" i="36"/>
  <c r="Z3907" i="36"/>
  <c r="AA3907" i="36"/>
  <c r="AB3907" i="36"/>
  <c r="AC3907" i="36"/>
  <c r="AE3907" i="36"/>
  <c r="AF3907" i="36"/>
  <c r="X3908" i="36"/>
  <c r="Y3908" i="36"/>
  <c r="Z3908" i="36"/>
  <c r="AA3908" i="36"/>
  <c r="AB3908" i="36"/>
  <c r="AC3908" i="36"/>
  <c r="AE3908" i="36"/>
  <c r="AF3908" i="36"/>
  <c r="X3909" i="36"/>
  <c r="Y3909" i="36"/>
  <c r="Z3909" i="36"/>
  <c r="AA3909" i="36"/>
  <c r="AB3909" i="36"/>
  <c r="AC3909" i="36"/>
  <c r="AE3909" i="36"/>
  <c r="AF3909" i="36"/>
  <c r="X3910" i="36"/>
  <c r="Y3910" i="36"/>
  <c r="Z3910" i="36"/>
  <c r="AA3910" i="36"/>
  <c r="AB3910" i="36"/>
  <c r="AC3910" i="36"/>
  <c r="AE3910" i="36"/>
  <c r="AF3910" i="36"/>
  <c r="X3911" i="36"/>
  <c r="Y3911" i="36"/>
  <c r="Z3911" i="36"/>
  <c r="AA3911" i="36"/>
  <c r="AB3911" i="36"/>
  <c r="AC3911" i="36"/>
  <c r="AE3911" i="36"/>
  <c r="AF3911" i="36"/>
  <c r="X3912" i="36"/>
  <c r="Y3912" i="36"/>
  <c r="Z3912" i="36"/>
  <c r="AA3912" i="36"/>
  <c r="AB3912" i="36"/>
  <c r="AC3912" i="36"/>
  <c r="AE3912" i="36"/>
  <c r="AF3912" i="36"/>
  <c r="X3913" i="36"/>
  <c r="Y3913" i="36"/>
  <c r="Z3913" i="36"/>
  <c r="AA3913" i="36"/>
  <c r="AB3913" i="36"/>
  <c r="AC3913" i="36"/>
  <c r="AE3913" i="36"/>
  <c r="AF3913" i="36"/>
  <c r="X3914" i="36"/>
  <c r="Y3914" i="36"/>
  <c r="Z3914" i="36"/>
  <c r="AA3914" i="36"/>
  <c r="AB3914" i="36"/>
  <c r="AC3914" i="36"/>
  <c r="AE3914" i="36"/>
  <c r="AF3914" i="36"/>
  <c r="X3915" i="36"/>
  <c r="Y3915" i="36"/>
  <c r="Z3915" i="36"/>
  <c r="AA3915" i="36"/>
  <c r="AB3915" i="36"/>
  <c r="AC3915" i="36"/>
  <c r="AE3915" i="36"/>
  <c r="AF3915" i="36"/>
  <c r="X3916" i="36"/>
  <c r="Y3916" i="36"/>
  <c r="Z3916" i="36"/>
  <c r="AA3916" i="36"/>
  <c r="AB3916" i="36"/>
  <c r="AC3916" i="36"/>
  <c r="AE3916" i="36"/>
  <c r="AF3916" i="36"/>
  <c r="X3917" i="36"/>
  <c r="Y3917" i="36"/>
  <c r="Z3917" i="36"/>
  <c r="AA3917" i="36"/>
  <c r="AB3917" i="36"/>
  <c r="AC3917" i="36"/>
  <c r="AE3917" i="36"/>
  <c r="AF3917" i="36"/>
  <c r="X3918" i="36"/>
  <c r="Y3918" i="36"/>
  <c r="Z3918" i="36"/>
  <c r="AA3918" i="36"/>
  <c r="AB3918" i="36"/>
  <c r="AC3918" i="36"/>
  <c r="AE3918" i="36"/>
  <c r="AF3918" i="36"/>
  <c r="X3919" i="36"/>
  <c r="Y3919" i="36"/>
  <c r="Z3919" i="36"/>
  <c r="AA3919" i="36"/>
  <c r="AB3919" i="36"/>
  <c r="AC3919" i="36"/>
  <c r="AE3919" i="36"/>
  <c r="AF3919" i="36"/>
  <c r="X3920" i="36"/>
  <c r="Y3920" i="36"/>
  <c r="Z3920" i="36"/>
  <c r="AA3920" i="36"/>
  <c r="AB3920" i="36"/>
  <c r="AC3920" i="36"/>
  <c r="AE3920" i="36"/>
  <c r="AF3920" i="36"/>
  <c r="X3921" i="36"/>
  <c r="Y3921" i="36"/>
  <c r="Z3921" i="36"/>
  <c r="AA3921" i="36"/>
  <c r="AB3921" i="36"/>
  <c r="AC3921" i="36"/>
  <c r="AE3921" i="36"/>
  <c r="AF3921" i="36"/>
  <c r="X3922" i="36"/>
  <c r="Y3922" i="36"/>
  <c r="Z3922" i="36"/>
  <c r="AA3922" i="36"/>
  <c r="AB3922" i="36"/>
  <c r="AC3922" i="36"/>
  <c r="AE3922" i="36"/>
  <c r="AF3922" i="36"/>
  <c r="X3923" i="36"/>
  <c r="Y3923" i="36"/>
  <c r="Z3923" i="36"/>
  <c r="AA3923" i="36"/>
  <c r="AB3923" i="36"/>
  <c r="AC3923" i="36"/>
  <c r="AE3923" i="36"/>
  <c r="AF3923" i="36"/>
  <c r="X3924" i="36"/>
  <c r="Y3924" i="36"/>
  <c r="Z3924" i="36"/>
  <c r="AA3924" i="36"/>
  <c r="AB3924" i="36"/>
  <c r="AC3924" i="36"/>
  <c r="AE3924" i="36"/>
  <c r="AF3924" i="36"/>
  <c r="X3925" i="36"/>
  <c r="Y3925" i="36"/>
  <c r="Z3925" i="36"/>
  <c r="AA3925" i="36"/>
  <c r="AB3925" i="36"/>
  <c r="AC3925" i="36"/>
  <c r="AE3925" i="36"/>
  <c r="AF3925" i="36"/>
  <c r="X3926" i="36"/>
  <c r="Y3926" i="36"/>
  <c r="Z3926" i="36"/>
  <c r="AA3926" i="36"/>
  <c r="AB3926" i="36"/>
  <c r="AC3926" i="36"/>
  <c r="AE3926" i="36"/>
  <c r="AF3926" i="36"/>
  <c r="X3927" i="36"/>
  <c r="Y3927" i="36"/>
  <c r="Z3927" i="36"/>
  <c r="AA3927" i="36"/>
  <c r="AB3927" i="36"/>
  <c r="AC3927" i="36"/>
  <c r="AE3927" i="36"/>
  <c r="AF3927" i="36"/>
  <c r="X3928" i="36"/>
  <c r="Y3928" i="36"/>
  <c r="Z3928" i="36"/>
  <c r="AA3928" i="36"/>
  <c r="AB3928" i="36"/>
  <c r="AC3928" i="36"/>
  <c r="AE3928" i="36"/>
  <c r="AF3928" i="36"/>
  <c r="X3929" i="36"/>
  <c r="Y3929" i="36"/>
  <c r="Z3929" i="36"/>
  <c r="AA3929" i="36"/>
  <c r="AB3929" i="36"/>
  <c r="AC3929" i="36"/>
  <c r="AE3929" i="36"/>
  <c r="AF3929" i="36"/>
  <c r="X3930" i="36"/>
  <c r="Y3930" i="36"/>
  <c r="Z3930" i="36"/>
  <c r="AA3930" i="36"/>
  <c r="AB3930" i="36"/>
  <c r="AC3930" i="36"/>
  <c r="AE3930" i="36"/>
  <c r="AF3930" i="36"/>
  <c r="X3931" i="36"/>
  <c r="Y3931" i="36"/>
  <c r="Z3931" i="36"/>
  <c r="AA3931" i="36"/>
  <c r="AB3931" i="36"/>
  <c r="AC3931" i="36"/>
  <c r="AE3931" i="36"/>
  <c r="AF3931" i="36"/>
  <c r="X3932" i="36"/>
  <c r="Y3932" i="36"/>
  <c r="Z3932" i="36"/>
  <c r="AA3932" i="36"/>
  <c r="AB3932" i="36"/>
  <c r="AC3932" i="36"/>
  <c r="AE3932" i="36"/>
  <c r="AF3932" i="36"/>
  <c r="X3933" i="36"/>
  <c r="Y3933" i="36"/>
  <c r="Z3933" i="36"/>
  <c r="AA3933" i="36"/>
  <c r="AB3933" i="36"/>
  <c r="AC3933" i="36"/>
  <c r="AE3933" i="36"/>
  <c r="AF3933" i="36"/>
  <c r="X3934" i="36"/>
  <c r="Y3934" i="36"/>
  <c r="Z3934" i="36"/>
  <c r="AA3934" i="36"/>
  <c r="AB3934" i="36"/>
  <c r="AC3934" i="36"/>
  <c r="AE3934" i="36"/>
  <c r="AF3934" i="36"/>
  <c r="X3935" i="36"/>
  <c r="Y3935" i="36"/>
  <c r="Z3935" i="36"/>
  <c r="AA3935" i="36"/>
  <c r="AB3935" i="36"/>
  <c r="AC3935" i="36"/>
  <c r="AE3935" i="36"/>
  <c r="AF3935" i="36"/>
  <c r="X3936" i="36"/>
  <c r="Y3936" i="36"/>
  <c r="Z3936" i="36"/>
  <c r="AA3936" i="36"/>
  <c r="AB3936" i="36"/>
  <c r="AC3936" i="36"/>
  <c r="AE3936" i="36"/>
  <c r="AF3936" i="36"/>
  <c r="X3937" i="36"/>
  <c r="Y3937" i="36"/>
  <c r="Z3937" i="36"/>
  <c r="AA3937" i="36"/>
  <c r="AB3937" i="36"/>
  <c r="AC3937" i="36"/>
  <c r="AE3937" i="36"/>
  <c r="AF3937" i="36"/>
  <c r="X3938" i="36"/>
  <c r="Y3938" i="36"/>
  <c r="Z3938" i="36"/>
  <c r="AA3938" i="36"/>
  <c r="AB3938" i="36"/>
  <c r="AC3938" i="36"/>
  <c r="AE3938" i="36"/>
  <c r="AF3938" i="36"/>
  <c r="X3939" i="36"/>
  <c r="Y3939" i="36"/>
  <c r="Z3939" i="36"/>
  <c r="AA3939" i="36"/>
  <c r="AB3939" i="36"/>
  <c r="AC3939" i="36"/>
  <c r="AE3939" i="36"/>
  <c r="AF3939" i="36"/>
  <c r="X3940" i="36"/>
  <c r="Y3940" i="36"/>
  <c r="Z3940" i="36"/>
  <c r="AA3940" i="36"/>
  <c r="AB3940" i="36"/>
  <c r="AC3940" i="36"/>
  <c r="AE3940" i="36"/>
  <c r="AF3940" i="36"/>
  <c r="X3941" i="36"/>
  <c r="Y3941" i="36"/>
  <c r="Z3941" i="36"/>
  <c r="AA3941" i="36"/>
  <c r="AB3941" i="36"/>
  <c r="AC3941" i="36"/>
  <c r="AE3941" i="36"/>
  <c r="AF3941" i="36"/>
  <c r="X3942" i="36"/>
  <c r="Y3942" i="36"/>
  <c r="Z3942" i="36"/>
  <c r="AA3942" i="36"/>
  <c r="AB3942" i="36"/>
  <c r="AC3942" i="36"/>
  <c r="AE3942" i="36"/>
  <c r="AF3942" i="36"/>
  <c r="X3943" i="36"/>
  <c r="Y3943" i="36"/>
  <c r="Z3943" i="36"/>
  <c r="AA3943" i="36"/>
  <c r="AB3943" i="36"/>
  <c r="AC3943" i="36"/>
  <c r="AE3943" i="36"/>
  <c r="AF3943" i="36"/>
  <c r="X3944" i="36"/>
  <c r="Y3944" i="36"/>
  <c r="Z3944" i="36"/>
  <c r="AA3944" i="36"/>
  <c r="AB3944" i="36"/>
  <c r="AC3944" i="36"/>
  <c r="AE3944" i="36"/>
  <c r="AF3944" i="36"/>
  <c r="X3945" i="36"/>
  <c r="Y3945" i="36"/>
  <c r="Z3945" i="36"/>
  <c r="AA3945" i="36"/>
  <c r="AB3945" i="36"/>
  <c r="AC3945" i="36"/>
  <c r="AE3945" i="36"/>
  <c r="AF3945" i="36"/>
  <c r="X3946" i="36"/>
  <c r="Y3946" i="36"/>
  <c r="Z3946" i="36"/>
  <c r="AA3946" i="36"/>
  <c r="AB3946" i="36"/>
  <c r="AC3946" i="36"/>
  <c r="AE3946" i="36"/>
  <c r="AF3946" i="36"/>
  <c r="X3947" i="36"/>
  <c r="Y3947" i="36"/>
  <c r="Z3947" i="36"/>
  <c r="AA3947" i="36"/>
  <c r="AB3947" i="36"/>
  <c r="AC3947" i="36"/>
  <c r="AE3947" i="36"/>
  <c r="AF3947" i="36"/>
  <c r="X3948" i="36"/>
  <c r="Y3948" i="36"/>
  <c r="Z3948" i="36"/>
  <c r="AA3948" i="36"/>
  <c r="AB3948" i="36"/>
  <c r="AC3948" i="36"/>
  <c r="AE3948" i="36"/>
  <c r="AF3948" i="36"/>
  <c r="X3949" i="36"/>
  <c r="Y3949" i="36"/>
  <c r="Z3949" i="36"/>
  <c r="AA3949" i="36"/>
  <c r="AB3949" i="36"/>
  <c r="AC3949" i="36"/>
  <c r="AE3949" i="36"/>
  <c r="AF3949" i="36"/>
  <c r="X3950" i="36"/>
  <c r="Y3950" i="36"/>
  <c r="Z3950" i="36"/>
  <c r="AA3950" i="36"/>
  <c r="AB3950" i="36"/>
  <c r="AC3950" i="36"/>
  <c r="AE3950" i="36"/>
  <c r="AF3950" i="36"/>
  <c r="X3951" i="36"/>
  <c r="Y3951" i="36"/>
  <c r="Z3951" i="36"/>
  <c r="AA3951" i="36"/>
  <c r="AB3951" i="36"/>
  <c r="AC3951" i="36"/>
  <c r="AE3951" i="36"/>
  <c r="AF3951" i="36"/>
  <c r="X3952" i="36"/>
  <c r="Y3952" i="36"/>
  <c r="Z3952" i="36"/>
  <c r="AA3952" i="36"/>
  <c r="AB3952" i="36"/>
  <c r="AC3952" i="36"/>
  <c r="AE3952" i="36"/>
  <c r="AF3952" i="36"/>
  <c r="X3953" i="36"/>
  <c r="Y3953" i="36"/>
  <c r="Z3953" i="36"/>
  <c r="AA3953" i="36"/>
  <c r="AB3953" i="36"/>
  <c r="AC3953" i="36"/>
  <c r="AE3953" i="36"/>
  <c r="AF3953" i="36"/>
  <c r="X3954" i="36"/>
  <c r="Y3954" i="36"/>
  <c r="Z3954" i="36"/>
  <c r="AA3954" i="36"/>
  <c r="AB3954" i="36"/>
  <c r="AC3954" i="36"/>
  <c r="AE3954" i="36"/>
  <c r="AF3954" i="36"/>
  <c r="X3955" i="36"/>
  <c r="Y3955" i="36"/>
  <c r="Z3955" i="36"/>
  <c r="AA3955" i="36"/>
  <c r="AB3955" i="36"/>
  <c r="AC3955" i="36"/>
  <c r="AE3955" i="36"/>
  <c r="AF3955" i="36"/>
  <c r="X3956" i="36"/>
  <c r="Y3956" i="36"/>
  <c r="Z3956" i="36"/>
  <c r="AA3956" i="36"/>
  <c r="AB3956" i="36"/>
  <c r="AC3956" i="36"/>
  <c r="AE3956" i="36"/>
  <c r="AF3956" i="36"/>
  <c r="X3957" i="36"/>
  <c r="Y3957" i="36"/>
  <c r="Z3957" i="36"/>
  <c r="AA3957" i="36"/>
  <c r="AB3957" i="36"/>
  <c r="AC3957" i="36"/>
  <c r="AE3957" i="36"/>
  <c r="AF3957" i="36"/>
  <c r="X3958" i="36"/>
  <c r="Y3958" i="36"/>
  <c r="Z3958" i="36"/>
  <c r="AA3958" i="36"/>
  <c r="AB3958" i="36"/>
  <c r="AC3958" i="36"/>
  <c r="AE3958" i="36"/>
  <c r="AF3958" i="36"/>
  <c r="X3959" i="36"/>
  <c r="Y3959" i="36"/>
  <c r="Z3959" i="36"/>
  <c r="AA3959" i="36"/>
  <c r="AB3959" i="36"/>
  <c r="AC3959" i="36"/>
  <c r="AE3959" i="36"/>
  <c r="AF3959" i="36"/>
  <c r="X3960" i="36"/>
  <c r="Y3960" i="36"/>
  <c r="Z3960" i="36"/>
  <c r="AA3960" i="36"/>
  <c r="AB3960" i="36"/>
  <c r="AC3960" i="36"/>
  <c r="AE3960" i="36"/>
  <c r="AF3960" i="36"/>
  <c r="X3961" i="36"/>
  <c r="Y3961" i="36"/>
  <c r="Z3961" i="36"/>
  <c r="AA3961" i="36"/>
  <c r="AB3961" i="36"/>
  <c r="AC3961" i="36"/>
  <c r="AE3961" i="36"/>
  <c r="AF3961" i="36"/>
  <c r="X3962" i="36"/>
  <c r="Y3962" i="36"/>
  <c r="Z3962" i="36"/>
  <c r="AA3962" i="36"/>
  <c r="AB3962" i="36"/>
  <c r="AC3962" i="36"/>
  <c r="AE3962" i="36"/>
  <c r="AF3962" i="36"/>
  <c r="X3963" i="36"/>
  <c r="Y3963" i="36"/>
  <c r="Z3963" i="36"/>
  <c r="AA3963" i="36"/>
  <c r="AB3963" i="36"/>
  <c r="AC3963" i="36"/>
  <c r="AE3963" i="36"/>
  <c r="AF3963" i="36"/>
  <c r="X3964" i="36"/>
  <c r="Y3964" i="36"/>
  <c r="Z3964" i="36"/>
  <c r="AA3964" i="36"/>
  <c r="AB3964" i="36"/>
  <c r="AC3964" i="36"/>
  <c r="AE3964" i="36"/>
  <c r="AF3964" i="36"/>
  <c r="X3965" i="36"/>
  <c r="Y3965" i="36"/>
  <c r="Z3965" i="36"/>
  <c r="AA3965" i="36"/>
  <c r="AB3965" i="36"/>
  <c r="AC3965" i="36"/>
  <c r="AE3965" i="36"/>
  <c r="AF3965" i="36"/>
  <c r="X3966" i="36"/>
  <c r="Y3966" i="36"/>
  <c r="Z3966" i="36"/>
  <c r="AA3966" i="36"/>
  <c r="AB3966" i="36"/>
  <c r="AC3966" i="36"/>
  <c r="AE3966" i="36"/>
  <c r="AF3966" i="36"/>
  <c r="X3967" i="36"/>
  <c r="Y3967" i="36"/>
  <c r="Z3967" i="36"/>
  <c r="AA3967" i="36"/>
  <c r="AB3967" i="36"/>
  <c r="AC3967" i="36"/>
  <c r="AE3967" i="36"/>
  <c r="AF3967" i="36"/>
  <c r="X3968" i="36"/>
  <c r="Y3968" i="36"/>
  <c r="Z3968" i="36"/>
  <c r="AA3968" i="36"/>
  <c r="AB3968" i="36"/>
  <c r="AC3968" i="36"/>
  <c r="AE3968" i="36"/>
  <c r="AF3968" i="36"/>
  <c r="X3969" i="36"/>
  <c r="Y3969" i="36"/>
  <c r="Z3969" i="36"/>
  <c r="AA3969" i="36"/>
  <c r="AB3969" i="36"/>
  <c r="AC3969" i="36"/>
  <c r="AE3969" i="36"/>
  <c r="AF3969" i="36"/>
  <c r="X3970" i="36"/>
  <c r="Y3970" i="36"/>
  <c r="Z3970" i="36"/>
  <c r="AA3970" i="36"/>
  <c r="AB3970" i="36"/>
  <c r="AC3970" i="36"/>
  <c r="AE3970" i="36"/>
  <c r="AF3970" i="36"/>
  <c r="X3971" i="36"/>
  <c r="Y3971" i="36"/>
  <c r="Z3971" i="36"/>
  <c r="AA3971" i="36"/>
  <c r="AB3971" i="36"/>
  <c r="AC3971" i="36"/>
  <c r="AE3971" i="36"/>
  <c r="AF3971" i="36"/>
  <c r="X3972" i="36"/>
  <c r="Y3972" i="36"/>
  <c r="Z3972" i="36"/>
  <c r="AA3972" i="36"/>
  <c r="AB3972" i="36"/>
  <c r="AC3972" i="36"/>
  <c r="AE3972" i="36"/>
  <c r="AF3972" i="36"/>
  <c r="X3973" i="36"/>
  <c r="Y3973" i="36"/>
  <c r="Z3973" i="36"/>
  <c r="AA3973" i="36"/>
  <c r="AB3973" i="36"/>
  <c r="AC3973" i="36"/>
  <c r="AE3973" i="36"/>
  <c r="AF3973" i="36"/>
  <c r="X3974" i="36"/>
  <c r="Y3974" i="36"/>
  <c r="Z3974" i="36"/>
  <c r="AA3974" i="36"/>
  <c r="AB3974" i="36"/>
  <c r="AC3974" i="36"/>
  <c r="AE3974" i="36"/>
  <c r="AF3974" i="36"/>
  <c r="X3975" i="36"/>
  <c r="Y3975" i="36"/>
  <c r="Z3975" i="36"/>
  <c r="AA3975" i="36"/>
  <c r="AB3975" i="36"/>
  <c r="AC3975" i="36"/>
  <c r="AE3975" i="36"/>
  <c r="AF3975" i="36"/>
  <c r="X3976" i="36"/>
  <c r="Y3976" i="36"/>
  <c r="Z3976" i="36"/>
  <c r="AA3976" i="36"/>
  <c r="AB3976" i="36"/>
  <c r="AC3976" i="36"/>
  <c r="AE3976" i="36"/>
  <c r="AF3976" i="36"/>
  <c r="X3977" i="36"/>
  <c r="Y3977" i="36"/>
  <c r="Z3977" i="36"/>
  <c r="AA3977" i="36"/>
  <c r="AB3977" i="36"/>
  <c r="AC3977" i="36"/>
  <c r="AE3977" i="36"/>
  <c r="AF3977" i="36"/>
  <c r="X3978" i="36"/>
  <c r="Y3978" i="36"/>
  <c r="Z3978" i="36"/>
  <c r="AA3978" i="36"/>
  <c r="AB3978" i="36"/>
  <c r="AC3978" i="36"/>
  <c r="AE3978" i="36"/>
  <c r="AF3978" i="36"/>
  <c r="X3979" i="36"/>
  <c r="Y3979" i="36"/>
  <c r="Z3979" i="36"/>
  <c r="AA3979" i="36"/>
  <c r="AB3979" i="36"/>
  <c r="AC3979" i="36"/>
  <c r="AE3979" i="36"/>
  <c r="AF3979" i="36"/>
  <c r="X3980" i="36"/>
  <c r="Y3980" i="36"/>
  <c r="Z3980" i="36"/>
  <c r="AA3980" i="36"/>
  <c r="AB3980" i="36"/>
  <c r="AC3980" i="36"/>
  <c r="AE3980" i="36"/>
  <c r="AF3980" i="36"/>
  <c r="X3981" i="36"/>
  <c r="Y3981" i="36"/>
  <c r="Z3981" i="36"/>
  <c r="AA3981" i="36"/>
  <c r="AB3981" i="36"/>
  <c r="AC3981" i="36"/>
  <c r="AE3981" i="36"/>
  <c r="AF3981" i="36"/>
  <c r="X3982" i="36"/>
  <c r="Y3982" i="36"/>
  <c r="Z3982" i="36"/>
  <c r="AA3982" i="36"/>
  <c r="AB3982" i="36"/>
  <c r="AC3982" i="36"/>
  <c r="AE3982" i="36"/>
  <c r="AF3982" i="36"/>
  <c r="X3983" i="36"/>
  <c r="Y3983" i="36"/>
  <c r="Z3983" i="36"/>
  <c r="AA3983" i="36"/>
  <c r="AB3983" i="36"/>
  <c r="AC3983" i="36"/>
  <c r="AE3983" i="36"/>
  <c r="AF3983" i="36"/>
  <c r="X3984" i="36"/>
  <c r="Y3984" i="36"/>
  <c r="Z3984" i="36"/>
  <c r="AA3984" i="36"/>
  <c r="AB3984" i="36"/>
  <c r="AC3984" i="36"/>
  <c r="AE3984" i="36"/>
  <c r="AF3984" i="36"/>
  <c r="X3985" i="36"/>
  <c r="Y3985" i="36"/>
  <c r="Z3985" i="36"/>
  <c r="AA3985" i="36"/>
  <c r="AB3985" i="36"/>
  <c r="AC3985" i="36"/>
  <c r="AE3985" i="36"/>
  <c r="AF3985" i="36"/>
  <c r="X3986" i="36"/>
  <c r="Y3986" i="36"/>
  <c r="Z3986" i="36"/>
  <c r="AA3986" i="36"/>
  <c r="AB3986" i="36"/>
  <c r="AC3986" i="36"/>
  <c r="AE3986" i="36"/>
  <c r="AF3986" i="36"/>
  <c r="X3987" i="36"/>
  <c r="Y3987" i="36"/>
  <c r="Z3987" i="36"/>
  <c r="AA3987" i="36"/>
  <c r="AB3987" i="36"/>
  <c r="AC3987" i="36"/>
  <c r="AE3987" i="36"/>
  <c r="AF3987" i="36"/>
  <c r="X3988" i="36"/>
  <c r="Y3988" i="36"/>
  <c r="Z3988" i="36"/>
  <c r="AA3988" i="36"/>
  <c r="AB3988" i="36"/>
  <c r="AC3988" i="36"/>
  <c r="AE3988" i="36"/>
  <c r="AF3988" i="36"/>
  <c r="X3989" i="36"/>
  <c r="Y3989" i="36"/>
  <c r="Z3989" i="36"/>
  <c r="AA3989" i="36"/>
  <c r="AB3989" i="36"/>
  <c r="AC3989" i="36"/>
  <c r="AE3989" i="36"/>
  <c r="AF3989" i="36"/>
  <c r="X3990" i="36"/>
  <c r="Y3990" i="36"/>
  <c r="Z3990" i="36"/>
  <c r="AA3990" i="36"/>
  <c r="AB3990" i="36"/>
  <c r="AC3990" i="36"/>
  <c r="AE3990" i="36"/>
  <c r="AF3990" i="36"/>
  <c r="X3991" i="36"/>
  <c r="Y3991" i="36"/>
  <c r="Z3991" i="36"/>
  <c r="AA3991" i="36"/>
  <c r="AB3991" i="36"/>
  <c r="AC3991" i="36"/>
  <c r="AE3991" i="36"/>
  <c r="AF3991" i="36"/>
  <c r="X3992" i="36"/>
  <c r="Y3992" i="36"/>
  <c r="Z3992" i="36"/>
  <c r="AA3992" i="36"/>
  <c r="AB3992" i="36"/>
  <c r="AC3992" i="36"/>
  <c r="AE3992" i="36"/>
  <c r="AF3992" i="36"/>
  <c r="X3993" i="36"/>
  <c r="Y3993" i="36"/>
  <c r="Z3993" i="36"/>
  <c r="AA3993" i="36"/>
  <c r="AB3993" i="36"/>
  <c r="AC3993" i="36"/>
  <c r="AE3993" i="36"/>
  <c r="AF3993" i="36"/>
  <c r="X3994" i="36"/>
  <c r="Y3994" i="36"/>
  <c r="Z3994" i="36"/>
  <c r="AA3994" i="36"/>
  <c r="AB3994" i="36"/>
  <c r="AC3994" i="36"/>
  <c r="AE3994" i="36"/>
  <c r="AF3994" i="36"/>
  <c r="X3995" i="36"/>
  <c r="Y3995" i="36"/>
  <c r="Z3995" i="36"/>
  <c r="AA3995" i="36"/>
  <c r="AB3995" i="36"/>
  <c r="AC3995" i="36"/>
  <c r="AE3995" i="36"/>
  <c r="AF3995" i="36"/>
  <c r="X3996" i="36"/>
  <c r="Y3996" i="36"/>
  <c r="Z3996" i="36"/>
  <c r="AA3996" i="36"/>
  <c r="AB3996" i="36"/>
  <c r="AC3996" i="36"/>
  <c r="AE3996" i="36"/>
  <c r="AF3996" i="36"/>
  <c r="X3997" i="36"/>
  <c r="Y3997" i="36"/>
  <c r="Z3997" i="36"/>
  <c r="AA3997" i="36"/>
  <c r="AB3997" i="36"/>
  <c r="AC3997" i="36"/>
  <c r="AE3997" i="36"/>
  <c r="AF3997" i="36"/>
  <c r="X3998" i="36"/>
  <c r="Y3998" i="36"/>
  <c r="Z3998" i="36"/>
  <c r="AA3998" i="36"/>
  <c r="AB3998" i="36"/>
  <c r="AC3998" i="36"/>
  <c r="AE3998" i="36"/>
  <c r="AF3998" i="36"/>
  <c r="X3999" i="36"/>
  <c r="Y3999" i="36"/>
  <c r="Z3999" i="36"/>
  <c r="AA3999" i="36"/>
  <c r="AB3999" i="36"/>
  <c r="AC3999" i="36"/>
  <c r="AE3999" i="36"/>
  <c r="AF3999" i="36"/>
  <c r="X4000" i="36"/>
  <c r="Y4000" i="36"/>
  <c r="Z4000" i="36"/>
  <c r="AA4000" i="36"/>
  <c r="AB4000" i="36"/>
  <c r="AC4000" i="36"/>
  <c r="AE4000" i="36"/>
  <c r="AF4000" i="36"/>
  <c r="X4001" i="36"/>
  <c r="Y4001" i="36"/>
  <c r="Z4001" i="36"/>
  <c r="AA4001" i="36"/>
  <c r="AB4001" i="36"/>
  <c r="AC4001" i="36"/>
  <c r="AE4001" i="36"/>
  <c r="AF4001" i="36"/>
  <c r="X4002" i="36"/>
  <c r="Y4002" i="36"/>
  <c r="Z4002" i="36"/>
  <c r="AA4002" i="36"/>
  <c r="AB4002" i="36"/>
  <c r="AC4002" i="36"/>
  <c r="AE4002" i="36"/>
  <c r="AF4002" i="36"/>
  <c r="X4003" i="36"/>
  <c r="Y4003" i="36"/>
  <c r="Z4003" i="36"/>
  <c r="AA4003" i="36"/>
  <c r="AB4003" i="36"/>
  <c r="AC4003" i="36"/>
  <c r="AE4003" i="36"/>
  <c r="AF4003" i="36"/>
  <c r="X4004" i="36"/>
  <c r="Y4004" i="36"/>
  <c r="Z4004" i="36"/>
  <c r="AA4004" i="36"/>
  <c r="AB4004" i="36"/>
  <c r="AC4004" i="36"/>
  <c r="AE4004" i="36"/>
  <c r="AF4004" i="36"/>
  <c r="X4005" i="36"/>
  <c r="Y4005" i="36"/>
  <c r="Z4005" i="36"/>
  <c r="AA4005" i="36"/>
  <c r="AB4005" i="36"/>
  <c r="AC4005" i="36"/>
  <c r="AE4005" i="36"/>
  <c r="AF4005" i="36"/>
  <c r="X4006" i="36"/>
  <c r="Y4006" i="36"/>
  <c r="Z4006" i="36"/>
  <c r="AA4006" i="36"/>
  <c r="AB4006" i="36"/>
  <c r="AC4006" i="36"/>
  <c r="AE4006" i="36"/>
  <c r="AF4006" i="36"/>
  <c r="X4007" i="36"/>
  <c r="Y4007" i="36"/>
  <c r="Z4007" i="36"/>
  <c r="AA4007" i="36"/>
  <c r="AB4007" i="36"/>
  <c r="AC4007" i="36"/>
  <c r="AE4007" i="36"/>
  <c r="AF4007" i="36"/>
  <c r="X4008" i="36"/>
  <c r="Y4008" i="36"/>
  <c r="Z4008" i="36"/>
  <c r="AA4008" i="36"/>
  <c r="AB4008" i="36"/>
  <c r="AC4008" i="36"/>
  <c r="AE4008" i="36"/>
  <c r="AF4008" i="36"/>
  <c r="X4009" i="36"/>
  <c r="Y4009" i="36"/>
  <c r="Z4009" i="36"/>
  <c r="AA4009" i="36"/>
  <c r="AB4009" i="36"/>
  <c r="AC4009" i="36"/>
  <c r="AE4009" i="36"/>
  <c r="AF4009" i="36"/>
  <c r="X4010" i="36"/>
  <c r="Y4010" i="36"/>
  <c r="Z4010" i="36"/>
  <c r="AA4010" i="36"/>
  <c r="AB4010" i="36"/>
  <c r="AC4010" i="36"/>
  <c r="AE4010" i="36"/>
  <c r="AF4010" i="36"/>
  <c r="X4011" i="36"/>
  <c r="Y4011" i="36"/>
  <c r="Z4011" i="36"/>
  <c r="AA4011" i="36"/>
  <c r="AB4011" i="36"/>
  <c r="AC4011" i="36"/>
  <c r="AE4011" i="36"/>
  <c r="AF4011" i="36"/>
  <c r="X4012" i="36"/>
  <c r="Y4012" i="36"/>
  <c r="Z4012" i="36"/>
  <c r="AA4012" i="36"/>
  <c r="AB4012" i="36"/>
  <c r="AC4012" i="36"/>
  <c r="AE4012" i="36"/>
  <c r="AF4012" i="36"/>
  <c r="X4013" i="36"/>
  <c r="Y4013" i="36"/>
  <c r="Z4013" i="36"/>
  <c r="AA4013" i="36"/>
  <c r="AB4013" i="36"/>
  <c r="AC4013" i="36"/>
  <c r="AE4013" i="36"/>
  <c r="AF4013" i="36"/>
  <c r="X4014" i="36"/>
  <c r="Y4014" i="36"/>
  <c r="Z4014" i="36"/>
  <c r="AA4014" i="36"/>
  <c r="AB4014" i="36"/>
  <c r="AC4014" i="36"/>
  <c r="AE4014" i="36"/>
  <c r="AF4014" i="36"/>
  <c r="X4015" i="36"/>
  <c r="Y4015" i="36"/>
  <c r="Z4015" i="36"/>
  <c r="AA4015" i="36"/>
  <c r="AB4015" i="36"/>
  <c r="AC4015" i="36"/>
  <c r="AE4015" i="36"/>
  <c r="AF4015" i="36"/>
  <c r="X4016" i="36"/>
  <c r="Y4016" i="36"/>
  <c r="Z4016" i="36"/>
  <c r="AA4016" i="36"/>
  <c r="AB4016" i="36"/>
  <c r="AC4016" i="36"/>
  <c r="AE4016" i="36"/>
  <c r="AF4016" i="36"/>
  <c r="X4017" i="36"/>
  <c r="Y4017" i="36"/>
  <c r="Z4017" i="36"/>
  <c r="AA4017" i="36"/>
  <c r="AB4017" i="36"/>
  <c r="AC4017" i="36"/>
  <c r="AE4017" i="36"/>
  <c r="AF4017" i="36"/>
  <c r="X4018" i="36"/>
  <c r="Y4018" i="36"/>
  <c r="Z4018" i="36"/>
  <c r="AA4018" i="36"/>
  <c r="AB4018" i="36"/>
  <c r="AC4018" i="36"/>
  <c r="AE4018" i="36"/>
  <c r="AF4018" i="36"/>
  <c r="X4019" i="36"/>
  <c r="Y4019" i="36"/>
  <c r="Z4019" i="36"/>
  <c r="AA4019" i="36"/>
  <c r="AB4019" i="36"/>
  <c r="AC4019" i="36"/>
  <c r="AE4019" i="36"/>
  <c r="AF4019" i="36"/>
  <c r="X4020" i="36"/>
  <c r="Y4020" i="36"/>
  <c r="Z4020" i="36"/>
  <c r="AA4020" i="36"/>
  <c r="AB4020" i="36"/>
  <c r="AC4020" i="36"/>
  <c r="AE4020" i="36"/>
  <c r="AF4020" i="36"/>
  <c r="X4021" i="36"/>
  <c r="Y4021" i="36"/>
  <c r="Z4021" i="36"/>
  <c r="AA4021" i="36"/>
  <c r="AB4021" i="36"/>
  <c r="AC4021" i="36"/>
  <c r="AE4021" i="36"/>
  <c r="AF4021" i="36"/>
  <c r="X4022" i="36"/>
  <c r="Y4022" i="36"/>
  <c r="Z4022" i="36"/>
  <c r="AA4022" i="36"/>
  <c r="AB4022" i="36"/>
  <c r="AC4022" i="36"/>
  <c r="AE4022" i="36"/>
  <c r="AF4022" i="36"/>
  <c r="X4023" i="36"/>
  <c r="Y4023" i="36"/>
  <c r="Z4023" i="36"/>
  <c r="AA4023" i="36"/>
  <c r="AB4023" i="36"/>
  <c r="AC4023" i="36"/>
  <c r="AE4023" i="36"/>
  <c r="AF4023" i="36"/>
  <c r="X4024" i="36"/>
  <c r="Y4024" i="36"/>
  <c r="Z4024" i="36"/>
  <c r="AA4024" i="36"/>
  <c r="AB4024" i="36"/>
  <c r="AC4024" i="36"/>
  <c r="AE4024" i="36"/>
  <c r="AF4024" i="36"/>
  <c r="X4025" i="36"/>
  <c r="Y4025" i="36"/>
  <c r="Z4025" i="36"/>
  <c r="AA4025" i="36"/>
  <c r="AB4025" i="36"/>
  <c r="AC4025" i="36"/>
  <c r="AE4025" i="36"/>
  <c r="AF4025" i="36"/>
  <c r="X4026" i="36"/>
  <c r="Y4026" i="36"/>
  <c r="Z4026" i="36"/>
  <c r="AA4026" i="36"/>
  <c r="AB4026" i="36"/>
  <c r="AC4026" i="36"/>
  <c r="AE4026" i="36"/>
  <c r="AF4026" i="36"/>
  <c r="X4027" i="36"/>
  <c r="Y4027" i="36"/>
  <c r="Z4027" i="36"/>
  <c r="AA4027" i="36"/>
  <c r="AB4027" i="36"/>
  <c r="AC4027" i="36"/>
  <c r="AE4027" i="36"/>
  <c r="AF4027" i="36"/>
  <c r="X4028" i="36"/>
  <c r="Y4028" i="36"/>
  <c r="Z4028" i="36"/>
  <c r="AA4028" i="36"/>
  <c r="AB4028" i="36"/>
  <c r="AC4028" i="36"/>
  <c r="AE4028" i="36"/>
  <c r="AF4028" i="36"/>
  <c r="X4029" i="36"/>
  <c r="Y4029" i="36"/>
  <c r="Z4029" i="36"/>
  <c r="AA4029" i="36"/>
  <c r="AB4029" i="36"/>
  <c r="AC4029" i="36"/>
  <c r="AE4029" i="36"/>
  <c r="AF4029" i="36"/>
  <c r="X4030" i="36"/>
  <c r="Y4030" i="36"/>
  <c r="Z4030" i="36"/>
  <c r="AA4030" i="36"/>
  <c r="AB4030" i="36"/>
  <c r="AC4030" i="36"/>
  <c r="AE4030" i="36"/>
  <c r="AF4030" i="36"/>
  <c r="X4031" i="36"/>
  <c r="Y4031" i="36"/>
  <c r="Z4031" i="36"/>
  <c r="AA4031" i="36"/>
  <c r="AB4031" i="36"/>
  <c r="AC4031" i="36"/>
  <c r="AE4031" i="36"/>
  <c r="AF4031" i="36"/>
  <c r="X4032" i="36"/>
  <c r="Y4032" i="36"/>
  <c r="Z4032" i="36"/>
  <c r="AA4032" i="36"/>
  <c r="AB4032" i="36"/>
  <c r="AC4032" i="36"/>
  <c r="AE4032" i="36"/>
  <c r="AF4032" i="36"/>
  <c r="X4033" i="36"/>
  <c r="Y4033" i="36"/>
  <c r="Z4033" i="36"/>
  <c r="AA4033" i="36"/>
  <c r="AB4033" i="36"/>
  <c r="AC4033" i="36"/>
  <c r="AE4033" i="36"/>
  <c r="AF4033" i="36"/>
  <c r="X4034" i="36"/>
  <c r="Y4034" i="36"/>
  <c r="Z4034" i="36"/>
  <c r="AA4034" i="36"/>
  <c r="AB4034" i="36"/>
  <c r="AC4034" i="36"/>
  <c r="AE4034" i="36"/>
  <c r="AF4034" i="36"/>
  <c r="X4035" i="36"/>
  <c r="Y4035" i="36"/>
  <c r="Z4035" i="36"/>
  <c r="AA4035" i="36"/>
  <c r="AB4035" i="36"/>
  <c r="AC4035" i="36"/>
  <c r="AE4035" i="36"/>
  <c r="AF4035" i="36"/>
  <c r="X4036" i="36"/>
  <c r="Y4036" i="36"/>
  <c r="Z4036" i="36"/>
  <c r="AA4036" i="36"/>
  <c r="AB4036" i="36"/>
  <c r="AC4036" i="36"/>
  <c r="AE4036" i="36"/>
  <c r="AF4036" i="36"/>
  <c r="X4037" i="36"/>
  <c r="Y4037" i="36"/>
  <c r="Z4037" i="36"/>
  <c r="AA4037" i="36"/>
  <c r="AB4037" i="36"/>
  <c r="AC4037" i="36"/>
  <c r="AE4037" i="36"/>
  <c r="AF4037" i="36"/>
  <c r="X4038" i="36"/>
  <c r="Y4038" i="36"/>
  <c r="Z4038" i="36"/>
  <c r="AA4038" i="36"/>
  <c r="AB4038" i="36"/>
  <c r="AC4038" i="36"/>
  <c r="AE4038" i="36"/>
  <c r="AF4038" i="36"/>
  <c r="X4039" i="36"/>
  <c r="Y4039" i="36"/>
  <c r="Z4039" i="36"/>
  <c r="AA4039" i="36"/>
  <c r="AB4039" i="36"/>
  <c r="AC4039" i="36"/>
  <c r="AE4039" i="36"/>
  <c r="AF4039" i="36"/>
  <c r="X4040" i="36"/>
  <c r="Y4040" i="36"/>
  <c r="Z4040" i="36"/>
  <c r="AA4040" i="36"/>
  <c r="AB4040" i="36"/>
  <c r="AC4040" i="36"/>
  <c r="AE4040" i="36"/>
  <c r="AF4040" i="36"/>
  <c r="X4041" i="36"/>
  <c r="Y4041" i="36"/>
  <c r="Z4041" i="36"/>
  <c r="AA4041" i="36"/>
  <c r="AB4041" i="36"/>
  <c r="AC4041" i="36"/>
  <c r="AE4041" i="36"/>
  <c r="AF4041" i="36"/>
  <c r="X4042" i="36"/>
  <c r="Y4042" i="36"/>
  <c r="Z4042" i="36"/>
  <c r="AA4042" i="36"/>
  <c r="AB4042" i="36"/>
  <c r="AC4042" i="36"/>
  <c r="AE4042" i="36"/>
  <c r="AF4042" i="36"/>
  <c r="X4043" i="36"/>
  <c r="Y4043" i="36"/>
  <c r="Z4043" i="36"/>
  <c r="AA4043" i="36"/>
  <c r="AB4043" i="36"/>
  <c r="AC4043" i="36"/>
  <c r="AE4043" i="36"/>
  <c r="AF4043" i="36"/>
  <c r="X4044" i="36"/>
  <c r="Y4044" i="36"/>
  <c r="Z4044" i="36"/>
  <c r="AA4044" i="36"/>
  <c r="AB4044" i="36"/>
  <c r="AC4044" i="36"/>
  <c r="AE4044" i="36"/>
  <c r="AF4044" i="36"/>
  <c r="X4045" i="36"/>
  <c r="Y4045" i="36"/>
  <c r="Z4045" i="36"/>
  <c r="AA4045" i="36"/>
  <c r="AB4045" i="36"/>
  <c r="AC4045" i="36"/>
  <c r="AE4045" i="36"/>
  <c r="AF4045" i="36"/>
  <c r="X4046" i="36"/>
  <c r="Y4046" i="36"/>
  <c r="Z4046" i="36"/>
  <c r="AA4046" i="36"/>
  <c r="AB4046" i="36"/>
  <c r="AC4046" i="36"/>
  <c r="AE4046" i="36"/>
  <c r="AF4046" i="36"/>
  <c r="X4047" i="36"/>
  <c r="Y4047" i="36"/>
  <c r="Z4047" i="36"/>
  <c r="AA4047" i="36"/>
  <c r="AB4047" i="36"/>
  <c r="AC4047" i="36"/>
  <c r="AE4047" i="36"/>
  <c r="AF4047" i="36"/>
  <c r="X4048" i="36"/>
  <c r="Y4048" i="36"/>
  <c r="Z4048" i="36"/>
  <c r="AA4048" i="36"/>
  <c r="AB4048" i="36"/>
  <c r="AC4048" i="36"/>
  <c r="AE4048" i="36"/>
  <c r="AF4048" i="36"/>
  <c r="X4049" i="36"/>
  <c r="Y4049" i="36"/>
  <c r="Z4049" i="36"/>
  <c r="AA4049" i="36"/>
  <c r="AB4049" i="36"/>
  <c r="AC4049" i="36"/>
  <c r="AE4049" i="36"/>
  <c r="AF4049" i="36"/>
  <c r="X4050" i="36"/>
  <c r="Y4050" i="36"/>
  <c r="Z4050" i="36"/>
  <c r="AA4050" i="36"/>
  <c r="AB4050" i="36"/>
  <c r="AC4050" i="36"/>
  <c r="AE4050" i="36"/>
  <c r="AF4050" i="36"/>
  <c r="X4051" i="36"/>
  <c r="Y4051" i="36"/>
  <c r="Z4051" i="36"/>
  <c r="AA4051" i="36"/>
  <c r="AB4051" i="36"/>
  <c r="AC4051" i="36"/>
  <c r="AE4051" i="36"/>
  <c r="AF4051" i="36"/>
  <c r="X4052" i="36"/>
  <c r="Y4052" i="36"/>
  <c r="Z4052" i="36"/>
  <c r="AA4052" i="36"/>
  <c r="AB4052" i="36"/>
  <c r="AC4052" i="36"/>
  <c r="AE4052" i="36"/>
  <c r="AF4052" i="36"/>
  <c r="X4053" i="36"/>
  <c r="Y4053" i="36"/>
  <c r="Z4053" i="36"/>
  <c r="AA4053" i="36"/>
  <c r="AB4053" i="36"/>
  <c r="AC4053" i="36"/>
  <c r="AE4053" i="36"/>
  <c r="AF4053" i="36"/>
  <c r="X4054" i="36"/>
  <c r="Y4054" i="36"/>
  <c r="Z4054" i="36"/>
  <c r="AA4054" i="36"/>
  <c r="AB4054" i="36"/>
  <c r="AC4054" i="36"/>
  <c r="AE4054" i="36"/>
  <c r="AF4054" i="36"/>
  <c r="X4055" i="36"/>
  <c r="Y4055" i="36"/>
  <c r="Z4055" i="36"/>
  <c r="AA4055" i="36"/>
  <c r="AB4055" i="36"/>
  <c r="AC4055" i="36"/>
  <c r="AE4055" i="36"/>
  <c r="AF4055" i="36"/>
  <c r="X4056" i="36"/>
  <c r="Y4056" i="36"/>
  <c r="Z4056" i="36"/>
  <c r="AA4056" i="36"/>
  <c r="AB4056" i="36"/>
  <c r="AC4056" i="36"/>
  <c r="AE4056" i="36"/>
  <c r="AF4056" i="36"/>
  <c r="X4057" i="36"/>
  <c r="Y4057" i="36"/>
  <c r="Z4057" i="36"/>
  <c r="AA4057" i="36"/>
  <c r="AB4057" i="36"/>
  <c r="AC4057" i="36"/>
  <c r="AE4057" i="36"/>
  <c r="AF4057" i="36"/>
  <c r="X4058" i="36"/>
  <c r="Y4058" i="36"/>
  <c r="Z4058" i="36"/>
  <c r="AA4058" i="36"/>
  <c r="AB4058" i="36"/>
  <c r="AC4058" i="36"/>
  <c r="AE4058" i="36"/>
  <c r="AF4058" i="36"/>
  <c r="X4059" i="36"/>
  <c r="Y4059" i="36"/>
  <c r="Z4059" i="36"/>
  <c r="AA4059" i="36"/>
  <c r="AB4059" i="36"/>
  <c r="AC4059" i="36"/>
  <c r="AE4059" i="36"/>
  <c r="AF4059" i="36"/>
  <c r="X4060" i="36"/>
  <c r="Y4060" i="36"/>
  <c r="Z4060" i="36"/>
  <c r="AA4060" i="36"/>
  <c r="AB4060" i="36"/>
  <c r="AC4060" i="36"/>
  <c r="AE4060" i="36"/>
  <c r="AF4060" i="36"/>
  <c r="X4061" i="36"/>
  <c r="Y4061" i="36"/>
  <c r="Z4061" i="36"/>
  <c r="AA4061" i="36"/>
  <c r="AB4061" i="36"/>
  <c r="AC4061" i="36"/>
  <c r="AE4061" i="36"/>
  <c r="AF4061" i="36"/>
  <c r="X4062" i="36"/>
  <c r="Y4062" i="36"/>
  <c r="Z4062" i="36"/>
  <c r="AA4062" i="36"/>
  <c r="AB4062" i="36"/>
  <c r="AC4062" i="36"/>
  <c r="AE4062" i="36"/>
  <c r="AF4062" i="36"/>
  <c r="X4063" i="36"/>
  <c r="Y4063" i="36"/>
  <c r="Z4063" i="36"/>
  <c r="AA4063" i="36"/>
  <c r="AB4063" i="36"/>
  <c r="AC4063" i="36"/>
  <c r="AE4063" i="36"/>
  <c r="AF4063" i="36"/>
  <c r="X4064" i="36"/>
  <c r="Y4064" i="36"/>
  <c r="Z4064" i="36"/>
  <c r="AA4064" i="36"/>
  <c r="AB4064" i="36"/>
  <c r="AC4064" i="36"/>
  <c r="AE4064" i="36"/>
  <c r="AF4064" i="36"/>
  <c r="X4065" i="36"/>
  <c r="Y4065" i="36"/>
  <c r="Z4065" i="36"/>
  <c r="AA4065" i="36"/>
  <c r="AB4065" i="36"/>
  <c r="AC4065" i="36"/>
  <c r="AE4065" i="36"/>
  <c r="AF4065" i="36"/>
  <c r="X4066" i="36"/>
  <c r="Y4066" i="36"/>
  <c r="Z4066" i="36"/>
  <c r="AA4066" i="36"/>
  <c r="AB4066" i="36"/>
  <c r="AC4066" i="36"/>
  <c r="AE4066" i="36"/>
  <c r="AF4066" i="36"/>
  <c r="X4067" i="36"/>
  <c r="Y4067" i="36"/>
  <c r="Z4067" i="36"/>
  <c r="AA4067" i="36"/>
  <c r="AB4067" i="36"/>
  <c r="AC4067" i="36"/>
  <c r="AE4067" i="36"/>
  <c r="AF4067" i="36"/>
  <c r="X4068" i="36"/>
  <c r="Y4068" i="36"/>
  <c r="Z4068" i="36"/>
  <c r="AA4068" i="36"/>
  <c r="AB4068" i="36"/>
  <c r="AC4068" i="36"/>
  <c r="AE4068" i="36"/>
  <c r="AF4068" i="36"/>
  <c r="X4069" i="36"/>
  <c r="Y4069" i="36"/>
  <c r="Z4069" i="36"/>
  <c r="AA4069" i="36"/>
  <c r="AB4069" i="36"/>
  <c r="AC4069" i="36"/>
  <c r="AE4069" i="36"/>
  <c r="AF4069" i="36"/>
  <c r="X4070" i="36"/>
  <c r="Y4070" i="36"/>
  <c r="Z4070" i="36"/>
  <c r="AA4070" i="36"/>
  <c r="AB4070" i="36"/>
  <c r="AC4070" i="36"/>
  <c r="AE4070" i="36"/>
  <c r="AF4070" i="36"/>
  <c r="X4071" i="36"/>
  <c r="Y4071" i="36"/>
  <c r="Z4071" i="36"/>
  <c r="AA4071" i="36"/>
  <c r="AB4071" i="36"/>
  <c r="AC4071" i="36"/>
  <c r="AE4071" i="36"/>
  <c r="AF4071" i="36"/>
  <c r="X4072" i="36"/>
  <c r="Y4072" i="36"/>
  <c r="Z4072" i="36"/>
  <c r="AA4072" i="36"/>
  <c r="AB4072" i="36"/>
  <c r="AC4072" i="36"/>
  <c r="AE4072" i="36"/>
  <c r="AF4072" i="36"/>
  <c r="X4073" i="36"/>
  <c r="Y4073" i="36"/>
  <c r="Z4073" i="36"/>
  <c r="AA4073" i="36"/>
  <c r="AB4073" i="36"/>
  <c r="AC4073" i="36"/>
  <c r="AE4073" i="36"/>
  <c r="AF4073" i="36"/>
  <c r="X4074" i="36"/>
  <c r="Y4074" i="36"/>
  <c r="Z4074" i="36"/>
  <c r="AA4074" i="36"/>
  <c r="AB4074" i="36"/>
  <c r="AC4074" i="36"/>
  <c r="AE4074" i="36"/>
  <c r="AF4074" i="36"/>
  <c r="X4075" i="36"/>
  <c r="Y4075" i="36"/>
  <c r="Z4075" i="36"/>
  <c r="AA4075" i="36"/>
  <c r="AB4075" i="36"/>
  <c r="AC4075" i="36"/>
  <c r="AE4075" i="36"/>
  <c r="AF4075" i="36"/>
  <c r="X4076" i="36"/>
  <c r="Y4076" i="36"/>
  <c r="Z4076" i="36"/>
  <c r="AA4076" i="36"/>
  <c r="AB4076" i="36"/>
  <c r="AC4076" i="36"/>
  <c r="AE4076" i="36"/>
  <c r="AF4076" i="36"/>
  <c r="X4077" i="36"/>
  <c r="Y4077" i="36"/>
  <c r="Z4077" i="36"/>
  <c r="AA4077" i="36"/>
  <c r="AB4077" i="36"/>
  <c r="AC4077" i="36"/>
  <c r="AE4077" i="36"/>
  <c r="AF4077" i="36"/>
  <c r="X4078" i="36"/>
  <c r="Y4078" i="36"/>
  <c r="Z4078" i="36"/>
  <c r="AA4078" i="36"/>
  <c r="AB4078" i="36"/>
  <c r="AC4078" i="36"/>
  <c r="AE4078" i="36"/>
  <c r="AF4078" i="36"/>
  <c r="X4079" i="36"/>
  <c r="Y4079" i="36"/>
  <c r="Z4079" i="36"/>
  <c r="AA4079" i="36"/>
  <c r="AB4079" i="36"/>
  <c r="AC4079" i="36"/>
  <c r="AE4079" i="36"/>
  <c r="AF4079" i="36"/>
  <c r="X4080" i="36"/>
  <c r="Y4080" i="36"/>
  <c r="Z4080" i="36"/>
  <c r="AA4080" i="36"/>
  <c r="AB4080" i="36"/>
  <c r="AC4080" i="36"/>
  <c r="AE4080" i="36"/>
  <c r="AF4080" i="36"/>
  <c r="X4081" i="36"/>
  <c r="Y4081" i="36"/>
  <c r="Z4081" i="36"/>
  <c r="AA4081" i="36"/>
  <c r="AB4081" i="36"/>
  <c r="AC4081" i="36"/>
  <c r="AE4081" i="36"/>
  <c r="AF4081" i="36"/>
  <c r="X4082" i="36"/>
  <c r="Y4082" i="36"/>
  <c r="Z4082" i="36"/>
  <c r="AA4082" i="36"/>
  <c r="AB4082" i="36"/>
  <c r="AC4082" i="36"/>
  <c r="AE4082" i="36"/>
  <c r="AF4082" i="36"/>
  <c r="X4083" i="36"/>
  <c r="Y4083" i="36"/>
  <c r="Z4083" i="36"/>
  <c r="AA4083" i="36"/>
  <c r="AB4083" i="36"/>
  <c r="AC4083" i="36"/>
  <c r="AE4083" i="36"/>
  <c r="AF4083" i="36"/>
  <c r="X4084" i="36"/>
  <c r="Y4084" i="36"/>
  <c r="Z4084" i="36"/>
  <c r="AA4084" i="36"/>
  <c r="AB4084" i="36"/>
  <c r="AC4084" i="36"/>
  <c r="AE4084" i="36"/>
  <c r="AF4084" i="36"/>
  <c r="X4085" i="36"/>
  <c r="Y4085" i="36"/>
  <c r="Z4085" i="36"/>
  <c r="AA4085" i="36"/>
  <c r="AB4085" i="36"/>
  <c r="AC4085" i="36"/>
  <c r="AE4085" i="36"/>
  <c r="AF4085" i="36"/>
  <c r="X4086" i="36"/>
  <c r="Y4086" i="36"/>
  <c r="Z4086" i="36"/>
  <c r="AA4086" i="36"/>
  <c r="AB4086" i="36"/>
  <c r="AC4086" i="36"/>
  <c r="AE4086" i="36"/>
  <c r="AF4086" i="36"/>
  <c r="X4087" i="36"/>
  <c r="Y4087" i="36"/>
  <c r="Z4087" i="36"/>
  <c r="AA4087" i="36"/>
  <c r="AB4087" i="36"/>
  <c r="AC4087" i="36"/>
  <c r="AE4087" i="36"/>
  <c r="AF4087" i="36"/>
  <c r="X4088" i="36"/>
  <c r="Y4088" i="36"/>
  <c r="Z4088" i="36"/>
  <c r="AA4088" i="36"/>
  <c r="AB4088" i="36"/>
  <c r="AC4088" i="36"/>
  <c r="AE4088" i="36"/>
  <c r="AF4088" i="36"/>
  <c r="X4089" i="36"/>
  <c r="Y4089" i="36"/>
  <c r="Z4089" i="36"/>
  <c r="AA4089" i="36"/>
  <c r="AB4089" i="36"/>
  <c r="AC4089" i="36"/>
  <c r="AE4089" i="36"/>
  <c r="AF4089" i="36"/>
  <c r="X4090" i="36"/>
  <c r="Y4090" i="36"/>
  <c r="Z4090" i="36"/>
  <c r="AA4090" i="36"/>
  <c r="AB4090" i="36"/>
  <c r="AC4090" i="36"/>
  <c r="AE4090" i="36"/>
  <c r="AF4090" i="36"/>
  <c r="X4091" i="36"/>
  <c r="Y4091" i="36"/>
  <c r="Z4091" i="36"/>
  <c r="AA4091" i="36"/>
  <c r="AB4091" i="36"/>
  <c r="AC4091" i="36"/>
  <c r="AE4091" i="36"/>
  <c r="AF4091" i="36"/>
  <c r="X4092" i="36"/>
  <c r="Y4092" i="36"/>
  <c r="Z4092" i="36"/>
  <c r="AA4092" i="36"/>
  <c r="AB4092" i="36"/>
  <c r="AC4092" i="36"/>
  <c r="AE4092" i="36"/>
  <c r="AF4092" i="36"/>
  <c r="X4093" i="36"/>
  <c r="Y4093" i="36"/>
  <c r="Z4093" i="36"/>
  <c r="AA4093" i="36"/>
  <c r="AB4093" i="36"/>
  <c r="AC4093" i="36"/>
  <c r="AE4093" i="36"/>
  <c r="AF4093" i="36"/>
  <c r="X4094" i="36"/>
  <c r="Y4094" i="36"/>
  <c r="Z4094" i="36"/>
  <c r="AA4094" i="36"/>
  <c r="AB4094" i="36"/>
  <c r="AC4094" i="36"/>
  <c r="AE4094" i="36"/>
  <c r="AF4094" i="36"/>
  <c r="X4095" i="36"/>
  <c r="Y4095" i="36"/>
  <c r="Z4095" i="36"/>
  <c r="AA4095" i="36"/>
  <c r="AB4095" i="36"/>
  <c r="AC4095" i="36"/>
  <c r="AE4095" i="36"/>
  <c r="AF4095" i="36"/>
  <c r="X4096" i="36"/>
  <c r="Y4096" i="36"/>
  <c r="Z4096" i="36"/>
  <c r="AA4096" i="36"/>
  <c r="AB4096" i="36"/>
  <c r="AC4096" i="36"/>
  <c r="AE4096" i="36"/>
  <c r="AF4096" i="36"/>
  <c r="X4097" i="36"/>
  <c r="Y4097" i="36"/>
  <c r="Z4097" i="36"/>
  <c r="AA4097" i="36"/>
  <c r="AB4097" i="36"/>
  <c r="AC4097" i="36"/>
  <c r="AE4097" i="36"/>
  <c r="AF4097" i="36"/>
  <c r="X4098" i="36"/>
  <c r="Y4098" i="36"/>
  <c r="Z4098" i="36"/>
  <c r="AA4098" i="36"/>
  <c r="AB4098" i="36"/>
  <c r="AC4098" i="36"/>
  <c r="AE4098" i="36"/>
  <c r="AF4098" i="36"/>
  <c r="X4099" i="36"/>
  <c r="Y4099" i="36"/>
  <c r="Z4099" i="36"/>
  <c r="AA4099" i="36"/>
  <c r="AB4099" i="36"/>
  <c r="AC4099" i="36"/>
  <c r="AE4099" i="36"/>
  <c r="AF4099" i="36"/>
  <c r="X4100" i="36"/>
  <c r="Y4100" i="36"/>
  <c r="Z4100" i="36"/>
  <c r="AA4100" i="36"/>
  <c r="AB4100" i="36"/>
  <c r="AC4100" i="36"/>
  <c r="AE4100" i="36"/>
  <c r="AF4100" i="36"/>
  <c r="X4101" i="36"/>
  <c r="Y4101" i="36"/>
  <c r="Z4101" i="36"/>
  <c r="AA4101" i="36"/>
  <c r="AB4101" i="36"/>
  <c r="AC4101" i="36"/>
  <c r="AE4101" i="36"/>
  <c r="AF4101" i="36"/>
  <c r="X4102" i="36"/>
  <c r="Y4102" i="36"/>
  <c r="Z4102" i="36"/>
  <c r="AA4102" i="36"/>
  <c r="AB4102" i="36"/>
  <c r="AC4102" i="36"/>
  <c r="AE4102" i="36"/>
  <c r="AF4102" i="36"/>
  <c r="X4103" i="36"/>
  <c r="Y4103" i="36"/>
  <c r="Z4103" i="36"/>
  <c r="AA4103" i="36"/>
  <c r="AB4103" i="36"/>
  <c r="AC4103" i="36"/>
  <c r="AE4103" i="36"/>
  <c r="AF4103" i="36"/>
  <c r="X4104" i="36"/>
  <c r="Y4104" i="36"/>
  <c r="Z4104" i="36"/>
  <c r="AA4104" i="36"/>
  <c r="AB4104" i="36"/>
  <c r="AC4104" i="36"/>
  <c r="AE4104" i="36"/>
  <c r="AF4104" i="36"/>
  <c r="X4105" i="36"/>
  <c r="Y4105" i="36"/>
  <c r="Z4105" i="36"/>
  <c r="AA4105" i="36"/>
  <c r="AB4105" i="36"/>
  <c r="AC4105" i="36"/>
  <c r="AE4105" i="36"/>
  <c r="AF4105" i="36"/>
  <c r="X4106" i="36"/>
  <c r="Y4106" i="36"/>
  <c r="Z4106" i="36"/>
  <c r="AA4106" i="36"/>
  <c r="AB4106" i="36"/>
  <c r="AC4106" i="36"/>
  <c r="AE4106" i="36"/>
  <c r="AF4106" i="36"/>
  <c r="X4107" i="36"/>
  <c r="Y4107" i="36"/>
  <c r="Z4107" i="36"/>
  <c r="AA4107" i="36"/>
  <c r="AB4107" i="36"/>
  <c r="AC4107" i="36"/>
  <c r="AE4107" i="36"/>
  <c r="AF4107" i="36"/>
  <c r="X4108" i="36"/>
  <c r="Y4108" i="36"/>
  <c r="Z4108" i="36"/>
  <c r="AA4108" i="36"/>
  <c r="AB4108" i="36"/>
  <c r="AC4108" i="36"/>
  <c r="AE4108" i="36"/>
  <c r="AF4108" i="36"/>
  <c r="X4109" i="36"/>
  <c r="Y4109" i="36"/>
  <c r="Z4109" i="36"/>
  <c r="AA4109" i="36"/>
  <c r="AB4109" i="36"/>
  <c r="AC4109" i="36"/>
  <c r="AE4109" i="36"/>
  <c r="AF4109" i="36"/>
  <c r="X4110" i="36"/>
  <c r="Y4110" i="36"/>
  <c r="Z4110" i="36"/>
  <c r="AA4110" i="36"/>
  <c r="AB4110" i="36"/>
  <c r="AC4110" i="36"/>
  <c r="AE4110" i="36"/>
  <c r="AF4110" i="36"/>
  <c r="X4111" i="36"/>
  <c r="Y4111" i="36"/>
  <c r="Z4111" i="36"/>
  <c r="AA4111" i="36"/>
  <c r="AB4111" i="36"/>
  <c r="AC4111" i="36"/>
  <c r="AE4111" i="36"/>
  <c r="AF4111" i="36"/>
  <c r="X4112" i="36"/>
  <c r="Y4112" i="36"/>
  <c r="Z4112" i="36"/>
  <c r="AA4112" i="36"/>
  <c r="AB4112" i="36"/>
  <c r="AC4112" i="36"/>
  <c r="AE4112" i="36"/>
  <c r="AF4112" i="36"/>
  <c r="X4113" i="36"/>
  <c r="Y4113" i="36"/>
  <c r="Z4113" i="36"/>
  <c r="AA4113" i="36"/>
  <c r="AB4113" i="36"/>
  <c r="AC4113" i="36"/>
  <c r="AE4113" i="36"/>
  <c r="AF4113" i="36"/>
  <c r="X4114" i="36"/>
  <c r="Y4114" i="36"/>
  <c r="Z4114" i="36"/>
  <c r="AA4114" i="36"/>
  <c r="AB4114" i="36"/>
  <c r="AC4114" i="36"/>
  <c r="AE4114" i="36"/>
  <c r="AF4114" i="36"/>
  <c r="X4115" i="36"/>
  <c r="Y4115" i="36"/>
  <c r="Z4115" i="36"/>
  <c r="AA4115" i="36"/>
  <c r="AB4115" i="36"/>
  <c r="AC4115" i="36"/>
  <c r="AE4115" i="36"/>
  <c r="AF4115" i="36"/>
  <c r="X4116" i="36"/>
  <c r="Y4116" i="36"/>
  <c r="Z4116" i="36"/>
  <c r="AA4116" i="36"/>
  <c r="AB4116" i="36"/>
  <c r="AC4116" i="36"/>
  <c r="AE4116" i="36"/>
  <c r="AF4116" i="36"/>
  <c r="X4117" i="36"/>
  <c r="Y4117" i="36"/>
  <c r="Z4117" i="36"/>
  <c r="AA4117" i="36"/>
  <c r="AB4117" i="36"/>
  <c r="AC4117" i="36"/>
  <c r="AE4117" i="36"/>
  <c r="AF4117" i="36"/>
  <c r="X4118" i="36"/>
  <c r="Y4118" i="36"/>
  <c r="Z4118" i="36"/>
  <c r="AA4118" i="36"/>
  <c r="AB4118" i="36"/>
  <c r="AC4118" i="36"/>
  <c r="AE4118" i="36"/>
  <c r="AF4118" i="36"/>
  <c r="X4119" i="36"/>
  <c r="Y4119" i="36"/>
  <c r="Z4119" i="36"/>
  <c r="AA4119" i="36"/>
  <c r="AB4119" i="36"/>
  <c r="AC4119" i="36"/>
  <c r="AE4119" i="36"/>
  <c r="AF4119" i="36"/>
  <c r="X4120" i="36"/>
  <c r="Y4120" i="36"/>
  <c r="Z4120" i="36"/>
  <c r="AA4120" i="36"/>
  <c r="AB4120" i="36"/>
  <c r="AC4120" i="36"/>
  <c r="AE4120" i="36"/>
  <c r="AF4120" i="36"/>
  <c r="X4121" i="36"/>
  <c r="Y4121" i="36"/>
  <c r="Z4121" i="36"/>
  <c r="AA4121" i="36"/>
  <c r="AB4121" i="36"/>
  <c r="AC4121" i="36"/>
  <c r="AE4121" i="36"/>
  <c r="AF4121" i="36"/>
  <c r="X4122" i="36"/>
  <c r="Y4122" i="36"/>
  <c r="Z4122" i="36"/>
  <c r="AA4122" i="36"/>
  <c r="AB4122" i="36"/>
  <c r="AC4122" i="36"/>
  <c r="AE4122" i="36"/>
  <c r="AF4122" i="36"/>
  <c r="X4123" i="36"/>
  <c r="Y4123" i="36"/>
  <c r="Z4123" i="36"/>
  <c r="AA4123" i="36"/>
  <c r="AB4123" i="36"/>
  <c r="AC4123" i="36"/>
  <c r="AE4123" i="36"/>
  <c r="AF4123" i="36"/>
  <c r="X4124" i="36"/>
  <c r="Y4124" i="36"/>
  <c r="Z4124" i="36"/>
  <c r="AA4124" i="36"/>
  <c r="AB4124" i="36"/>
  <c r="AC4124" i="36"/>
  <c r="AE4124" i="36"/>
  <c r="AF4124" i="36"/>
  <c r="X4125" i="36"/>
  <c r="Y4125" i="36"/>
  <c r="Z4125" i="36"/>
  <c r="AA4125" i="36"/>
  <c r="AB4125" i="36"/>
  <c r="AC4125" i="36"/>
  <c r="AE4125" i="36"/>
  <c r="AF4125" i="36"/>
  <c r="X4126" i="36"/>
  <c r="Y4126" i="36"/>
  <c r="Z4126" i="36"/>
  <c r="AA4126" i="36"/>
  <c r="AB4126" i="36"/>
  <c r="AC4126" i="36"/>
  <c r="AE4126" i="36"/>
  <c r="AF4126" i="36"/>
  <c r="X4127" i="36"/>
  <c r="Y4127" i="36"/>
  <c r="Z4127" i="36"/>
  <c r="AA4127" i="36"/>
  <c r="AB4127" i="36"/>
  <c r="AC4127" i="36"/>
  <c r="AE4127" i="36"/>
  <c r="AF4127" i="36"/>
  <c r="X4128" i="36"/>
  <c r="Y4128" i="36"/>
  <c r="Z4128" i="36"/>
  <c r="AA4128" i="36"/>
  <c r="AB4128" i="36"/>
  <c r="AC4128" i="36"/>
  <c r="AE4128" i="36"/>
  <c r="AF4128" i="36"/>
  <c r="X4129" i="36"/>
  <c r="Y4129" i="36"/>
  <c r="Z4129" i="36"/>
  <c r="AA4129" i="36"/>
  <c r="AB4129" i="36"/>
  <c r="AC4129" i="36"/>
  <c r="AE4129" i="36"/>
  <c r="AF4129" i="36"/>
  <c r="X4130" i="36"/>
  <c r="Y4130" i="36"/>
  <c r="Z4130" i="36"/>
  <c r="AA4130" i="36"/>
  <c r="AB4130" i="36"/>
  <c r="AC4130" i="36"/>
  <c r="AE4130" i="36"/>
  <c r="AF4130" i="36"/>
  <c r="X4131" i="36"/>
  <c r="Y4131" i="36"/>
  <c r="Z4131" i="36"/>
  <c r="AA4131" i="36"/>
  <c r="AB4131" i="36"/>
  <c r="AC4131" i="36"/>
  <c r="AE4131" i="36"/>
  <c r="AF4131" i="36"/>
  <c r="X4132" i="36"/>
  <c r="Y4132" i="36"/>
  <c r="Z4132" i="36"/>
  <c r="AA4132" i="36"/>
  <c r="AB4132" i="36"/>
  <c r="AC4132" i="36"/>
  <c r="AE4132" i="36"/>
  <c r="AF4132" i="36"/>
  <c r="X4133" i="36"/>
  <c r="Y4133" i="36"/>
  <c r="Z4133" i="36"/>
  <c r="AA4133" i="36"/>
  <c r="AB4133" i="36"/>
  <c r="AC4133" i="36"/>
  <c r="AE4133" i="36"/>
  <c r="AF4133" i="36"/>
  <c r="X4134" i="36"/>
  <c r="Y4134" i="36"/>
  <c r="Z4134" i="36"/>
  <c r="AA4134" i="36"/>
  <c r="AB4134" i="36"/>
  <c r="AC4134" i="36"/>
  <c r="AE4134" i="36"/>
  <c r="AF4134" i="36"/>
  <c r="X4135" i="36"/>
  <c r="Y4135" i="36"/>
  <c r="Z4135" i="36"/>
  <c r="AA4135" i="36"/>
  <c r="AB4135" i="36"/>
  <c r="AC4135" i="36"/>
  <c r="AE4135" i="36"/>
  <c r="AF4135" i="36"/>
  <c r="X4136" i="36"/>
  <c r="Y4136" i="36"/>
  <c r="Z4136" i="36"/>
  <c r="AA4136" i="36"/>
  <c r="AB4136" i="36"/>
  <c r="AC4136" i="36"/>
  <c r="AE4136" i="36"/>
  <c r="AF4136" i="36"/>
  <c r="X4137" i="36"/>
  <c r="Y4137" i="36"/>
  <c r="Z4137" i="36"/>
  <c r="AA4137" i="36"/>
  <c r="AB4137" i="36"/>
  <c r="AC4137" i="36"/>
  <c r="AE4137" i="36"/>
  <c r="AF4137" i="36"/>
  <c r="X4138" i="36"/>
  <c r="Y4138" i="36"/>
  <c r="Z4138" i="36"/>
  <c r="AA4138" i="36"/>
  <c r="AB4138" i="36"/>
  <c r="AC4138" i="36"/>
  <c r="AE4138" i="36"/>
  <c r="AF4138" i="36"/>
  <c r="X4139" i="36"/>
  <c r="Y4139" i="36"/>
  <c r="Z4139" i="36"/>
  <c r="AA4139" i="36"/>
  <c r="AB4139" i="36"/>
  <c r="AC4139" i="36"/>
  <c r="AE4139" i="36"/>
  <c r="AF4139" i="36"/>
  <c r="X4140" i="36"/>
  <c r="Y4140" i="36"/>
  <c r="Z4140" i="36"/>
  <c r="AA4140" i="36"/>
  <c r="AB4140" i="36"/>
  <c r="AC4140" i="36"/>
  <c r="AE4140" i="36"/>
  <c r="AF4140" i="36"/>
  <c r="X4141" i="36"/>
  <c r="Y4141" i="36"/>
  <c r="Z4141" i="36"/>
  <c r="AA4141" i="36"/>
  <c r="AB4141" i="36"/>
  <c r="AC4141" i="36"/>
  <c r="AE4141" i="36"/>
  <c r="AF4141" i="36"/>
  <c r="X4142" i="36"/>
  <c r="Y4142" i="36"/>
  <c r="Z4142" i="36"/>
  <c r="AA4142" i="36"/>
  <c r="AB4142" i="36"/>
  <c r="AC4142" i="36"/>
  <c r="AE4142" i="36"/>
  <c r="AF4142" i="36"/>
  <c r="X4143" i="36"/>
  <c r="Y4143" i="36"/>
  <c r="Z4143" i="36"/>
  <c r="AA4143" i="36"/>
  <c r="AB4143" i="36"/>
  <c r="AC4143" i="36"/>
  <c r="AE4143" i="36"/>
  <c r="AF4143" i="36"/>
  <c r="X4144" i="36"/>
  <c r="Y4144" i="36"/>
  <c r="Z4144" i="36"/>
  <c r="AA4144" i="36"/>
  <c r="AB4144" i="36"/>
  <c r="AC4144" i="36"/>
  <c r="AE4144" i="36"/>
  <c r="AF4144" i="36"/>
  <c r="X4145" i="36"/>
  <c r="Y4145" i="36"/>
  <c r="Z4145" i="36"/>
  <c r="AA4145" i="36"/>
  <c r="AB4145" i="36"/>
  <c r="AC4145" i="36"/>
  <c r="AE4145" i="36"/>
  <c r="AF4145" i="36"/>
  <c r="X4146" i="36"/>
  <c r="Y4146" i="36"/>
  <c r="Z4146" i="36"/>
  <c r="AA4146" i="36"/>
  <c r="AB4146" i="36"/>
  <c r="AC4146" i="36"/>
  <c r="AE4146" i="36"/>
  <c r="AF4146" i="36"/>
  <c r="X4147" i="36"/>
  <c r="Y4147" i="36"/>
  <c r="Z4147" i="36"/>
  <c r="AA4147" i="36"/>
  <c r="AB4147" i="36"/>
  <c r="AC4147" i="36"/>
  <c r="AE4147" i="36"/>
  <c r="AF4147" i="36"/>
  <c r="X4148" i="36"/>
  <c r="Y4148" i="36"/>
  <c r="Z4148" i="36"/>
  <c r="AA4148" i="36"/>
  <c r="AB4148" i="36"/>
  <c r="AC4148" i="36"/>
  <c r="AE4148" i="36"/>
  <c r="AF4148" i="36"/>
  <c r="X4149" i="36"/>
  <c r="Y4149" i="36"/>
  <c r="Z4149" i="36"/>
  <c r="AA4149" i="36"/>
  <c r="AB4149" i="36"/>
  <c r="AC4149" i="36"/>
  <c r="AE4149" i="36"/>
  <c r="AF4149" i="36"/>
  <c r="X4150" i="36"/>
  <c r="Y4150" i="36"/>
  <c r="Z4150" i="36"/>
  <c r="AA4150" i="36"/>
  <c r="AB4150" i="36"/>
  <c r="AC4150" i="36"/>
  <c r="AE4150" i="36"/>
  <c r="AF4150" i="36"/>
  <c r="X4151" i="36"/>
  <c r="Y4151" i="36"/>
  <c r="Z4151" i="36"/>
  <c r="AA4151" i="36"/>
  <c r="AB4151" i="36"/>
  <c r="AC4151" i="36"/>
  <c r="AE4151" i="36"/>
  <c r="AF4151" i="36"/>
  <c r="X4152" i="36"/>
  <c r="Y4152" i="36"/>
  <c r="Z4152" i="36"/>
  <c r="AA4152" i="36"/>
  <c r="AB4152" i="36"/>
  <c r="AC4152" i="36"/>
  <c r="AE4152" i="36"/>
  <c r="AF4152" i="36"/>
  <c r="X4153" i="36"/>
  <c r="Y4153" i="36"/>
  <c r="Z4153" i="36"/>
  <c r="AA4153" i="36"/>
  <c r="AB4153" i="36"/>
  <c r="AC4153" i="36"/>
  <c r="AE4153" i="36"/>
  <c r="AF4153" i="36"/>
  <c r="X4154" i="36"/>
  <c r="Y4154" i="36"/>
  <c r="Z4154" i="36"/>
  <c r="AA4154" i="36"/>
  <c r="AB4154" i="36"/>
  <c r="AC4154" i="36"/>
  <c r="AE4154" i="36"/>
  <c r="AF4154" i="36"/>
  <c r="X4155" i="36"/>
  <c r="Y4155" i="36"/>
  <c r="Z4155" i="36"/>
  <c r="AA4155" i="36"/>
  <c r="AB4155" i="36"/>
  <c r="AC4155" i="36"/>
  <c r="AE4155" i="36"/>
  <c r="AF4155" i="36"/>
  <c r="X4156" i="36"/>
  <c r="Y4156" i="36"/>
  <c r="Z4156" i="36"/>
  <c r="AA4156" i="36"/>
  <c r="AB4156" i="36"/>
  <c r="AC4156" i="36"/>
  <c r="AE4156" i="36"/>
  <c r="AF4156" i="36"/>
  <c r="X4157" i="36"/>
  <c r="Y4157" i="36"/>
  <c r="Z4157" i="36"/>
  <c r="AA4157" i="36"/>
  <c r="AB4157" i="36"/>
  <c r="AC4157" i="36"/>
  <c r="AE4157" i="36"/>
  <c r="AF4157" i="36"/>
  <c r="X4158" i="36"/>
  <c r="Y4158" i="36"/>
  <c r="Z4158" i="36"/>
  <c r="AA4158" i="36"/>
  <c r="AB4158" i="36"/>
  <c r="AC4158" i="36"/>
  <c r="AE4158" i="36"/>
  <c r="AF4158" i="36"/>
  <c r="X4159" i="36"/>
  <c r="Y4159" i="36"/>
  <c r="Z4159" i="36"/>
  <c r="AA4159" i="36"/>
  <c r="AB4159" i="36"/>
  <c r="AC4159" i="36"/>
  <c r="AE4159" i="36"/>
  <c r="AF4159" i="36"/>
  <c r="X4160" i="36"/>
  <c r="Y4160" i="36"/>
  <c r="Z4160" i="36"/>
  <c r="AA4160" i="36"/>
  <c r="AB4160" i="36"/>
  <c r="AC4160" i="36"/>
  <c r="AE4160" i="36"/>
  <c r="AF4160" i="36"/>
  <c r="X4161" i="36"/>
  <c r="Y4161" i="36"/>
  <c r="Z4161" i="36"/>
  <c r="AA4161" i="36"/>
  <c r="AB4161" i="36"/>
  <c r="AC4161" i="36"/>
  <c r="AE4161" i="36"/>
  <c r="AF4161" i="36"/>
  <c r="X4162" i="36"/>
  <c r="Y4162" i="36"/>
  <c r="Z4162" i="36"/>
  <c r="AA4162" i="36"/>
  <c r="AB4162" i="36"/>
  <c r="AC4162" i="36"/>
  <c r="AE4162" i="36"/>
  <c r="AF4162" i="36"/>
  <c r="X4163" i="36"/>
  <c r="Y4163" i="36"/>
  <c r="Z4163" i="36"/>
  <c r="AA4163" i="36"/>
  <c r="AB4163" i="36"/>
  <c r="AC4163" i="36"/>
  <c r="AE4163" i="36"/>
  <c r="AF4163" i="36"/>
  <c r="X4164" i="36"/>
  <c r="Y4164" i="36"/>
  <c r="Z4164" i="36"/>
  <c r="AA4164" i="36"/>
  <c r="AB4164" i="36"/>
  <c r="AC4164" i="36"/>
  <c r="AE4164" i="36"/>
  <c r="AF4164" i="36"/>
  <c r="X4165" i="36"/>
  <c r="Y4165" i="36"/>
  <c r="Z4165" i="36"/>
  <c r="AA4165" i="36"/>
  <c r="AB4165" i="36"/>
  <c r="AC4165" i="36"/>
  <c r="AE4165" i="36"/>
  <c r="AF4165" i="36"/>
  <c r="X4166" i="36"/>
  <c r="Y4166" i="36"/>
  <c r="Z4166" i="36"/>
  <c r="AA4166" i="36"/>
  <c r="AB4166" i="36"/>
  <c r="AC4166" i="36"/>
  <c r="AE4166" i="36"/>
  <c r="AF4166" i="36"/>
  <c r="X4167" i="36"/>
  <c r="Y4167" i="36"/>
  <c r="Z4167" i="36"/>
  <c r="AA4167" i="36"/>
  <c r="AB4167" i="36"/>
  <c r="AC4167" i="36"/>
  <c r="AE4167" i="36"/>
  <c r="AF4167" i="36"/>
  <c r="X4168" i="36"/>
  <c r="Y4168" i="36"/>
  <c r="Z4168" i="36"/>
  <c r="AA4168" i="36"/>
  <c r="AB4168" i="36"/>
  <c r="AC4168" i="36"/>
  <c r="AE4168" i="36"/>
  <c r="AF4168" i="36"/>
  <c r="X4169" i="36"/>
  <c r="Y4169" i="36"/>
  <c r="Z4169" i="36"/>
  <c r="AA4169" i="36"/>
  <c r="AB4169" i="36"/>
  <c r="AC4169" i="36"/>
  <c r="AE4169" i="36"/>
  <c r="AF4169" i="36"/>
  <c r="X4170" i="36"/>
  <c r="Y4170" i="36"/>
  <c r="Z4170" i="36"/>
  <c r="AA4170" i="36"/>
  <c r="AB4170" i="36"/>
  <c r="AC4170" i="36"/>
  <c r="AE4170" i="36"/>
  <c r="AF4170" i="36"/>
  <c r="X4171" i="36"/>
  <c r="Y4171" i="36"/>
  <c r="Z4171" i="36"/>
  <c r="AA4171" i="36"/>
  <c r="AB4171" i="36"/>
  <c r="AC4171" i="36"/>
  <c r="AE4171" i="36"/>
  <c r="AF4171" i="36"/>
  <c r="X4172" i="36"/>
  <c r="Y4172" i="36"/>
  <c r="Z4172" i="36"/>
  <c r="AA4172" i="36"/>
  <c r="AB4172" i="36"/>
  <c r="AC4172" i="36"/>
  <c r="AE4172" i="36"/>
  <c r="AF4172" i="36"/>
  <c r="X4173" i="36"/>
  <c r="Y4173" i="36"/>
  <c r="Z4173" i="36"/>
  <c r="AA4173" i="36"/>
  <c r="AB4173" i="36"/>
  <c r="AC4173" i="36"/>
  <c r="AE4173" i="36"/>
  <c r="AF4173" i="36"/>
  <c r="X4174" i="36"/>
  <c r="Y4174" i="36"/>
  <c r="Z4174" i="36"/>
  <c r="AA4174" i="36"/>
  <c r="AB4174" i="36"/>
  <c r="AC4174" i="36"/>
  <c r="AE4174" i="36"/>
  <c r="AF4174" i="36"/>
  <c r="X4175" i="36"/>
  <c r="Y4175" i="36"/>
  <c r="Z4175" i="36"/>
  <c r="AA4175" i="36"/>
  <c r="AB4175" i="36"/>
  <c r="AC4175" i="36"/>
  <c r="AE4175" i="36"/>
  <c r="AF4175" i="36"/>
  <c r="X4176" i="36"/>
  <c r="Y4176" i="36"/>
  <c r="Z4176" i="36"/>
  <c r="AA4176" i="36"/>
  <c r="AB4176" i="36"/>
  <c r="AC4176" i="36"/>
  <c r="AE4176" i="36"/>
  <c r="AF4176" i="36"/>
  <c r="X4177" i="36"/>
  <c r="Y4177" i="36"/>
  <c r="Z4177" i="36"/>
  <c r="AA4177" i="36"/>
  <c r="AB4177" i="36"/>
  <c r="AC4177" i="36"/>
  <c r="AE4177" i="36"/>
  <c r="AF4177" i="36"/>
  <c r="X4178" i="36"/>
  <c r="Y4178" i="36"/>
  <c r="Z4178" i="36"/>
  <c r="AA4178" i="36"/>
  <c r="AB4178" i="36"/>
  <c r="AC4178" i="36"/>
  <c r="AE4178" i="36"/>
  <c r="AF4178" i="36"/>
  <c r="X4179" i="36"/>
  <c r="Y4179" i="36"/>
  <c r="Z4179" i="36"/>
  <c r="AA4179" i="36"/>
  <c r="AB4179" i="36"/>
  <c r="AC4179" i="36"/>
  <c r="AE4179" i="36"/>
  <c r="AF4179" i="36"/>
  <c r="X4180" i="36"/>
  <c r="Y4180" i="36"/>
  <c r="Z4180" i="36"/>
  <c r="AA4180" i="36"/>
  <c r="AB4180" i="36"/>
  <c r="AC4180" i="36"/>
  <c r="AE4180" i="36"/>
  <c r="AF4180" i="36"/>
  <c r="X4181" i="36"/>
  <c r="Y4181" i="36"/>
  <c r="Z4181" i="36"/>
  <c r="AA4181" i="36"/>
  <c r="AB4181" i="36"/>
  <c r="AC4181" i="36"/>
  <c r="AE4181" i="36"/>
  <c r="AF4181" i="36"/>
  <c r="X4182" i="36"/>
  <c r="Y4182" i="36"/>
  <c r="Z4182" i="36"/>
  <c r="AA4182" i="36"/>
  <c r="AB4182" i="36"/>
  <c r="AC4182" i="36"/>
  <c r="AE4182" i="36"/>
  <c r="AF4182" i="36"/>
  <c r="X4183" i="36"/>
  <c r="Y4183" i="36"/>
  <c r="Z4183" i="36"/>
  <c r="AA4183" i="36"/>
  <c r="AB4183" i="36"/>
  <c r="AC4183" i="36"/>
  <c r="AE4183" i="36"/>
  <c r="AF4183" i="36"/>
  <c r="X4184" i="36"/>
  <c r="Y4184" i="36"/>
  <c r="Z4184" i="36"/>
  <c r="AA4184" i="36"/>
  <c r="AB4184" i="36"/>
  <c r="AC4184" i="36"/>
  <c r="AE4184" i="36"/>
  <c r="AF4184" i="36"/>
  <c r="X4185" i="36"/>
  <c r="Y4185" i="36"/>
  <c r="Z4185" i="36"/>
  <c r="AA4185" i="36"/>
  <c r="AB4185" i="36"/>
  <c r="AC4185" i="36"/>
  <c r="AE4185" i="36"/>
  <c r="AF4185" i="36"/>
  <c r="X4186" i="36"/>
  <c r="Y4186" i="36"/>
  <c r="Z4186" i="36"/>
  <c r="AA4186" i="36"/>
  <c r="AB4186" i="36"/>
  <c r="AC4186" i="36"/>
  <c r="AE4186" i="36"/>
  <c r="AF4186" i="36"/>
  <c r="X4187" i="36"/>
  <c r="Y4187" i="36"/>
  <c r="Z4187" i="36"/>
  <c r="AA4187" i="36"/>
  <c r="AB4187" i="36"/>
  <c r="AC4187" i="36"/>
  <c r="AE4187" i="36"/>
  <c r="AF4187" i="36"/>
  <c r="X4188" i="36"/>
  <c r="Y4188" i="36"/>
  <c r="Z4188" i="36"/>
  <c r="AA4188" i="36"/>
  <c r="AB4188" i="36"/>
  <c r="AC4188" i="36"/>
  <c r="AE4188" i="36"/>
  <c r="AF4188" i="36"/>
  <c r="X4189" i="36"/>
  <c r="Y4189" i="36"/>
  <c r="Z4189" i="36"/>
  <c r="AA4189" i="36"/>
  <c r="AB4189" i="36"/>
  <c r="AC4189" i="36"/>
  <c r="AE4189" i="36"/>
  <c r="AF4189" i="36"/>
  <c r="X4190" i="36"/>
  <c r="Y4190" i="36"/>
  <c r="Z4190" i="36"/>
  <c r="AA4190" i="36"/>
  <c r="AB4190" i="36"/>
  <c r="AC4190" i="36"/>
  <c r="AE4190" i="36"/>
  <c r="AF4190" i="36"/>
  <c r="X4191" i="36"/>
  <c r="Y4191" i="36"/>
  <c r="Z4191" i="36"/>
  <c r="AA4191" i="36"/>
  <c r="AB4191" i="36"/>
  <c r="AC4191" i="36"/>
  <c r="AE4191" i="36"/>
  <c r="AF4191" i="36"/>
  <c r="X4192" i="36"/>
  <c r="Y4192" i="36"/>
  <c r="Z4192" i="36"/>
  <c r="AA4192" i="36"/>
  <c r="AB4192" i="36"/>
  <c r="AC4192" i="36"/>
  <c r="AE4192" i="36"/>
  <c r="AF4192" i="36"/>
  <c r="X4193" i="36"/>
  <c r="Y4193" i="36"/>
  <c r="Z4193" i="36"/>
  <c r="AA4193" i="36"/>
  <c r="AB4193" i="36"/>
  <c r="AC4193" i="36"/>
  <c r="AE4193" i="36"/>
  <c r="AF4193" i="36"/>
  <c r="X4194" i="36"/>
  <c r="Y4194" i="36"/>
  <c r="Z4194" i="36"/>
  <c r="AA4194" i="36"/>
  <c r="AB4194" i="36"/>
  <c r="AC4194" i="36"/>
  <c r="AE4194" i="36"/>
  <c r="AF4194" i="36"/>
  <c r="X4195" i="36"/>
  <c r="Y4195" i="36"/>
  <c r="Z4195" i="36"/>
  <c r="AA4195" i="36"/>
  <c r="AB4195" i="36"/>
  <c r="AC4195" i="36"/>
  <c r="AE4195" i="36"/>
  <c r="AF4195" i="36"/>
  <c r="X4196" i="36"/>
  <c r="Y4196" i="36"/>
  <c r="Z4196" i="36"/>
  <c r="AA4196" i="36"/>
  <c r="AB4196" i="36"/>
  <c r="AC4196" i="36"/>
  <c r="AE4196" i="36"/>
  <c r="AF4196" i="36"/>
  <c r="X4197" i="36"/>
  <c r="Y4197" i="36"/>
  <c r="Z4197" i="36"/>
  <c r="AA4197" i="36"/>
  <c r="AB4197" i="36"/>
  <c r="AC4197" i="36"/>
  <c r="AE4197" i="36"/>
  <c r="AF4197" i="36"/>
  <c r="X4198" i="36"/>
  <c r="Y4198" i="36"/>
  <c r="Z4198" i="36"/>
  <c r="AA4198" i="36"/>
  <c r="AB4198" i="36"/>
  <c r="AC4198" i="36"/>
  <c r="AE4198" i="36"/>
  <c r="AF4198" i="36"/>
  <c r="X4199" i="36"/>
  <c r="Y4199" i="36"/>
  <c r="Z4199" i="36"/>
  <c r="AA4199" i="36"/>
  <c r="AB4199" i="36"/>
  <c r="AC4199" i="36"/>
  <c r="AE4199" i="36"/>
  <c r="AF4199" i="36"/>
  <c r="X4200" i="36"/>
  <c r="Y4200" i="36"/>
  <c r="Z4200" i="36"/>
  <c r="AA4200" i="36"/>
  <c r="AB4200" i="36"/>
  <c r="AC4200" i="36"/>
  <c r="AE4200" i="36"/>
  <c r="AF4200" i="36"/>
  <c r="X4201" i="36"/>
  <c r="Y4201" i="36"/>
  <c r="Z4201" i="36"/>
  <c r="AA4201" i="36"/>
  <c r="AB4201" i="36"/>
  <c r="AC4201" i="36"/>
  <c r="AE4201" i="36"/>
  <c r="AF4201" i="36"/>
  <c r="X4202" i="36"/>
  <c r="Y4202" i="36"/>
  <c r="Z4202" i="36"/>
  <c r="AA4202" i="36"/>
  <c r="AB4202" i="36"/>
  <c r="AC4202" i="36"/>
  <c r="AE4202" i="36"/>
  <c r="AF4202" i="36"/>
  <c r="X4203" i="36"/>
  <c r="Y4203" i="36"/>
  <c r="Z4203" i="36"/>
  <c r="AA4203" i="36"/>
  <c r="AB4203" i="36"/>
  <c r="AC4203" i="36"/>
  <c r="AE4203" i="36"/>
  <c r="AF4203" i="36"/>
  <c r="X4204" i="36"/>
  <c r="Y4204" i="36"/>
  <c r="Z4204" i="36"/>
  <c r="AA4204" i="36"/>
  <c r="AB4204" i="36"/>
  <c r="AC4204" i="36"/>
  <c r="AE4204" i="36"/>
  <c r="AF4204" i="36"/>
  <c r="X4205" i="36"/>
  <c r="Y4205" i="36"/>
  <c r="Z4205" i="36"/>
  <c r="AA4205" i="36"/>
  <c r="AB4205" i="36"/>
  <c r="AC4205" i="36"/>
  <c r="AE4205" i="36"/>
  <c r="AF4205" i="36"/>
  <c r="X4206" i="36"/>
  <c r="Y4206" i="36"/>
  <c r="Z4206" i="36"/>
  <c r="AA4206" i="36"/>
  <c r="AB4206" i="36"/>
  <c r="AC4206" i="36"/>
  <c r="AE4206" i="36"/>
  <c r="AF4206" i="36"/>
  <c r="X4207" i="36"/>
  <c r="Y4207" i="36"/>
  <c r="Z4207" i="36"/>
  <c r="AA4207" i="36"/>
  <c r="AB4207" i="36"/>
  <c r="AC4207" i="36"/>
  <c r="AE4207" i="36"/>
  <c r="AF4207" i="36"/>
  <c r="X4208" i="36"/>
  <c r="Y4208" i="36"/>
  <c r="Z4208" i="36"/>
  <c r="AA4208" i="36"/>
  <c r="AB4208" i="36"/>
  <c r="AC4208" i="36"/>
  <c r="AE4208" i="36"/>
  <c r="AF4208" i="36"/>
  <c r="X4209" i="36"/>
  <c r="Y4209" i="36"/>
  <c r="Z4209" i="36"/>
  <c r="AA4209" i="36"/>
  <c r="AB4209" i="36"/>
  <c r="AC4209" i="36"/>
  <c r="AE4209" i="36"/>
  <c r="AF4209" i="36"/>
  <c r="X4210" i="36"/>
  <c r="Y4210" i="36"/>
  <c r="Z4210" i="36"/>
  <c r="AA4210" i="36"/>
  <c r="AB4210" i="36"/>
  <c r="AC4210" i="36"/>
  <c r="AE4210" i="36"/>
  <c r="AF4210" i="36"/>
  <c r="X4211" i="36"/>
  <c r="Y4211" i="36"/>
  <c r="Z4211" i="36"/>
  <c r="AA4211" i="36"/>
  <c r="AB4211" i="36"/>
  <c r="AC4211" i="36"/>
  <c r="AE4211" i="36"/>
  <c r="AF4211" i="36"/>
  <c r="X4212" i="36"/>
  <c r="Y4212" i="36"/>
  <c r="Z4212" i="36"/>
  <c r="AA4212" i="36"/>
  <c r="AB4212" i="36"/>
  <c r="AC4212" i="36"/>
  <c r="AE4212" i="36"/>
  <c r="AF4212" i="36"/>
  <c r="X4213" i="36"/>
  <c r="Y4213" i="36"/>
  <c r="Z4213" i="36"/>
  <c r="AA4213" i="36"/>
  <c r="AB4213" i="36"/>
  <c r="AC4213" i="36"/>
  <c r="AE4213" i="36"/>
  <c r="AF4213" i="36"/>
  <c r="X4214" i="36"/>
  <c r="Y4214" i="36"/>
  <c r="Z4214" i="36"/>
  <c r="AA4214" i="36"/>
  <c r="AB4214" i="36"/>
  <c r="AC4214" i="36"/>
  <c r="AE4214" i="36"/>
  <c r="AF4214" i="36"/>
  <c r="X4215" i="36"/>
  <c r="Y4215" i="36"/>
  <c r="Z4215" i="36"/>
  <c r="AA4215" i="36"/>
  <c r="AB4215" i="36"/>
  <c r="AC4215" i="36"/>
  <c r="AE4215" i="36"/>
  <c r="AF4215" i="36"/>
  <c r="X4216" i="36"/>
  <c r="Y4216" i="36"/>
  <c r="Z4216" i="36"/>
  <c r="AA4216" i="36"/>
  <c r="AB4216" i="36"/>
  <c r="AC4216" i="36"/>
  <c r="AE4216" i="36"/>
  <c r="AF4216" i="36"/>
  <c r="X4217" i="36"/>
  <c r="Y4217" i="36"/>
  <c r="Z4217" i="36"/>
  <c r="AA4217" i="36"/>
  <c r="AB4217" i="36"/>
  <c r="AC4217" i="36"/>
  <c r="AE4217" i="36"/>
  <c r="AF4217" i="36"/>
  <c r="X4218" i="36"/>
  <c r="Y4218" i="36"/>
  <c r="Z4218" i="36"/>
  <c r="AA4218" i="36"/>
  <c r="AB4218" i="36"/>
  <c r="AC4218" i="36"/>
  <c r="AE4218" i="36"/>
  <c r="AF4218" i="36"/>
  <c r="X4219" i="36"/>
  <c r="Y4219" i="36"/>
  <c r="Z4219" i="36"/>
  <c r="AA4219" i="36"/>
  <c r="AB4219" i="36"/>
  <c r="AC4219" i="36"/>
  <c r="AE4219" i="36"/>
  <c r="AF4219" i="36"/>
  <c r="X4220" i="36"/>
  <c r="Y4220" i="36"/>
  <c r="Z4220" i="36"/>
  <c r="AA4220" i="36"/>
  <c r="AB4220" i="36"/>
  <c r="AC4220" i="36"/>
  <c r="AE4220" i="36"/>
  <c r="AF4220" i="36"/>
  <c r="X4221" i="36"/>
  <c r="Y4221" i="36"/>
  <c r="Z4221" i="36"/>
  <c r="AA4221" i="36"/>
  <c r="AB4221" i="36"/>
  <c r="AC4221" i="36"/>
  <c r="AE4221" i="36"/>
  <c r="AF4221" i="36"/>
  <c r="X4222" i="36"/>
  <c r="Y4222" i="36"/>
  <c r="Z4222" i="36"/>
  <c r="AA4222" i="36"/>
  <c r="AB4222" i="36"/>
  <c r="AC4222" i="36"/>
  <c r="AE4222" i="36"/>
  <c r="AF4222" i="36"/>
  <c r="X4223" i="36"/>
  <c r="Y4223" i="36"/>
  <c r="Z4223" i="36"/>
  <c r="AA4223" i="36"/>
  <c r="AB4223" i="36"/>
  <c r="AC4223" i="36"/>
  <c r="AE4223" i="36"/>
  <c r="AF4223" i="36"/>
  <c r="X4224" i="36"/>
  <c r="Y4224" i="36"/>
  <c r="Z4224" i="36"/>
  <c r="AA4224" i="36"/>
  <c r="AB4224" i="36"/>
  <c r="AC4224" i="36"/>
  <c r="AE4224" i="36"/>
  <c r="AF4224" i="36"/>
  <c r="X4225" i="36"/>
  <c r="Y4225" i="36"/>
  <c r="Z4225" i="36"/>
  <c r="AA4225" i="36"/>
  <c r="AB4225" i="36"/>
  <c r="AC4225" i="36"/>
  <c r="AE4225" i="36"/>
  <c r="AF4225" i="36"/>
  <c r="X4226" i="36"/>
  <c r="Y4226" i="36"/>
  <c r="Z4226" i="36"/>
  <c r="AA4226" i="36"/>
  <c r="AB4226" i="36"/>
  <c r="AC4226" i="36"/>
  <c r="AE4226" i="36"/>
  <c r="AF4226" i="36"/>
  <c r="X4227" i="36"/>
  <c r="Y4227" i="36"/>
  <c r="Z4227" i="36"/>
  <c r="AA4227" i="36"/>
  <c r="AB4227" i="36"/>
  <c r="AC4227" i="36"/>
  <c r="AE4227" i="36"/>
  <c r="AF4227" i="36"/>
  <c r="X4228" i="36"/>
  <c r="Y4228" i="36"/>
  <c r="Z4228" i="36"/>
  <c r="AA4228" i="36"/>
  <c r="AB4228" i="36"/>
  <c r="AC4228" i="36"/>
  <c r="AE4228" i="36"/>
  <c r="AF4228" i="36"/>
  <c r="X4229" i="36"/>
  <c r="Y4229" i="36"/>
  <c r="Z4229" i="36"/>
  <c r="AA4229" i="36"/>
  <c r="AB4229" i="36"/>
  <c r="AC4229" i="36"/>
  <c r="AE4229" i="36"/>
  <c r="AF4229" i="36"/>
  <c r="X4230" i="36"/>
  <c r="Y4230" i="36"/>
  <c r="Z4230" i="36"/>
  <c r="AA4230" i="36"/>
  <c r="AB4230" i="36"/>
  <c r="AC4230" i="36"/>
  <c r="AE4230" i="36"/>
  <c r="AF4230" i="36"/>
  <c r="X4231" i="36"/>
  <c r="Y4231" i="36"/>
  <c r="Z4231" i="36"/>
  <c r="AA4231" i="36"/>
  <c r="AB4231" i="36"/>
  <c r="AC4231" i="36"/>
  <c r="AE4231" i="36"/>
  <c r="AF4231" i="36"/>
  <c r="X4232" i="36"/>
  <c r="Y4232" i="36"/>
  <c r="Z4232" i="36"/>
  <c r="AA4232" i="36"/>
  <c r="AB4232" i="36"/>
  <c r="AC4232" i="36"/>
  <c r="AE4232" i="36"/>
  <c r="AF4232" i="36"/>
  <c r="X4233" i="36"/>
  <c r="Y4233" i="36"/>
  <c r="Z4233" i="36"/>
  <c r="AA4233" i="36"/>
  <c r="AB4233" i="36"/>
  <c r="AC4233" i="36"/>
  <c r="AE4233" i="36"/>
  <c r="AF4233" i="36"/>
  <c r="X4234" i="36"/>
  <c r="Y4234" i="36"/>
  <c r="Z4234" i="36"/>
  <c r="AA4234" i="36"/>
  <c r="AB4234" i="36"/>
  <c r="AC4234" i="36"/>
  <c r="AE4234" i="36"/>
  <c r="AF4234" i="36"/>
  <c r="X4235" i="36"/>
  <c r="Y4235" i="36"/>
  <c r="Z4235" i="36"/>
  <c r="AA4235" i="36"/>
  <c r="AB4235" i="36"/>
  <c r="AC4235" i="36"/>
  <c r="AE4235" i="36"/>
  <c r="AF4235" i="36"/>
  <c r="X4236" i="36"/>
  <c r="Y4236" i="36"/>
  <c r="Z4236" i="36"/>
  <c r="AA4236" i="36"/>
  <c r="AB4236" i="36"/>
  <c r="AC4236" i="36"/>
  <c r="AE4236" i="36"/>
  <c r="AF4236" i="36"/>
  <c r="X4237" i="36"/>
  <c r="Y4237" i="36"/>
  <c r="Z4237" i="36"/>
  <c r="AA4237" i="36"/>
  <c r="AB4237" i="36"/>
  <c r="AC4237" i="36"/>
  <c r="AE4237" i="36"/>
  <c r="AF4237" i="36"/>
  <c r="X4238" i="36"/>
  <c r="Y4238" i="36"/>
  <c r="Z4238" i="36"/>
  <c r="AA4238" i="36"/>
  <c r="AB4238" i="36"/>
  <c r="AC4238" i="36"/>
  <c r="AE4238" i="36"/>
  <c r="AF4238" i="36"/>
  <c r="X4239" i="36"/>
  <c r="Y4239" i="36"/>
  <c r="Z4239" i="36"/>
  <c r="AA4239" i="36"/>
  <c r="AB4239" i="36"/>
  <c r="AC4239" i="36"/>
  <c r="AE4239" i="36"/>
  <c r="AF4239" i="36"/>
  <c r="X4240" i="36"/>
  <c r="Y4240" i="36"/>
  <c r="Z4240" i="36"/>
  <c r="AA4240" i="36"/>
  <c r="AB4240" i="36"/>
  <c r="AC4240" i="36"/>
  <c r="AE4240" i="36"/>
  <c r="AF4240" i="36"/>
  <c r="X4241" i="36"/>
  <c r="Y4241" i="36"/>
  <c r="Z4241" i="36"/>
  <c r="AA4241" i="36"/>
  <c r="AB4241" i="36"/>
  <c r="AC4241" i="36"/>
  <c r="AE4241" i="36"/>
  <c r="AF4241" i="36"/>
  <c r="X4242" i="36"/>
  <c r="Y4242" i="36"/>
  <c r="Z4242" i="36"/>
  <c r="AA4242" i="36"/>
  <c r="AB4242" i="36"/>
  <c r="AC4242" i="36"/>
  <c r="AE4242" i="36"/>
  <c r="AF4242" i="36"/>
  <c r="X4243" i="36"/>
  <c r="Y4243" i="36"/>
  <c r="Z4243" i="36"/>
  <c r="AA4243" i="36"/>
  <c r="AB4243" i="36"/>
  <c r="AC4243" i="36"/>
  <c r="AE4243" i="36"/>
  <c r="AF4243" i="36"/>
  <c r="X4244" i="36"/>
  <c r="Y4244" i="36"/>
  <c r="Z4244" i="36"/>
  <c r="AA4244" i="36"/>
  <c r="AB4244" i="36"/>
  <c r="AC4244" i="36"/>
  <c r="AE4244" i="36"/>
  <c r="AF4244" i="36"/>
  <c r="X4245" i="36"/>
  <c r="Y4245" i="36"/>
  <c r="Z4245" i="36"/>
  <c r="AA4245" i="36"/>
  <c r="AB4245" i="36"/>
  <c r="AC4245" i="36"/>
  <c r="AE4245" i="36"/>
  <c r="AF4245" i="36"/>
  <c r="X4246" i="36"/>
  <c r="Y4246" i="36"/>
  <c r="Z4246" i="36"/>
  <c r="AA4246" i="36"/>
  <c r="AB4246" i="36"/>
  <c r="AC4246" i="36"/>
  <c r="AE4246" i="36"/>
  <c r="AF4246" i="36"/>
  <c r="X4247" i="36"/>
  <c r="Y4247" i="36"/>
  <c r="Z4247" i="36"/>
  <c r="AA4247" i="36"/>
  <c r="AB4247" i="36"/>
  <c r="AC4247" i="36"/>
  <c r="AE4247" i="36"/>
  <c r="AF4247" i="36"/>
  <c r="X4248" i="36"/>
  <c r="Y4248" i="36"/>
  <c r="Z4248" i="36"/>
  <c r="AA4248" i="36"/>
  <c r="AB4248" i="36"/>
  <c r="AC4248" i="36"/>
  <c r="AE4248" i="36"/>
  <c r="AF4248" i="36"/>
  <c r="X4249" i="36"/>
  <c r="Y4249" i="36"/>
  <c r="Z4249" i="36"/>
  <c r="AA4249" i="36"/>
  <c r="AB4249" i="36"/>
  <c r="AC4249" i="36"/>
  <c r="AE4249" i="36"/>
  <c r="AF4249" i="36"/>
  <c r="X4250" i="36"/>
  <c r="Y4250" i="36"/>
  <c r="Z4250" i="36"/>
  <c r="AA4250" i="36"/>
  <c r="AB4250" i="36"/>
  <c r="AC4250" i="36"/>
  <c r="AE4250" i="36"/>
  <c r="AF4250" i="36"/>
  <c r="X4251" i="36"/>
  <c r="Y4251" i="36"/>
  <c r="Z4251" i="36"/>
  <c r="AA4251" i="36"/>
  <c r="AB4251" i="36"/>
  <c r="AC4251" i="36"/>
  <c r="AE4251" i="36"/>
  <c r="AF4251" i="36"/>
  <c r="X4252" i="36"/>
  <c r="Y4252" i="36"/>
  <c r="Z4252" i="36"/>
  <c r="AA4252" i="36"/>
  <c r="AB4252" i="36"/>
  <c r="AC4252" i="36"/>
  <c r="AE4252" i="36"/>
  <c r="AF4252" i="36"/>
  <c r="X4253" i="36"/>
  <c r="Y4253" i="36"/>
  <c r="Z4253" i="36"/>
  <c r="AA4253" i="36"/>
  <c r="AB4253" i="36"/>
  <c r="AC4253" i="36"/>
  <c r="AE4253" i="36"/>
  <c r="AF4253" i="36"/>
  <c r="X4254" i="36"/>
  <c r="Y4254" i="36"/>
  <c r="Z4254" i="36"/>
  <c r="AA4254" i="36"/>
  <c r="AB4254" i="36"/>
  <c r="AC4254" i="36"/>
  <c r="AE4254" i="36"/>
  <c r="AF4254" i="36"/>
  <c r="X4255" i="36"/>
  <c r="Y4255" i="36"/>
  <c r="Z4255" i="36"/>
  <c r="AA4255" i="36"/>
  <c r="AB4255" i="36"/>
  <c r="AC4255" i="36"/>
  <c r="AE4255" i="36"/>
  <c r="AF4255" i="36"/>
  <c r="X4256" i="36"/>
  <c r="Y4256" i="36"/>
  <c r="Z4256" i="36"/>
  <c r="AA4256" i="36"/>
  <c r="AB4256" i="36"/>
  <c r="AC4256" i="36"/>
  <c r="AE4256" i="36"/>
  <c r="AF4256" i="36"/>
  <c r="X4257" i="36"/>
  <c r="Y4257" i="36"/>
  <c r="Z4257" i="36"/>
  <c r="AA4257" i="36"/>
  <c r="AB4257" i="36"/>
  <c r="AC4257" i="36"/>
  <c r="AE4257" i="36"/>
  <c r="AF4257" i="36"/>
  <c r="X4258" i="36"/>
  <c r="Y4258" i="36"/>
  <c r="Z4258" i="36"/>
  <c r="AA4258" i="36"/>
  <c r="AB4258" i="36"/>
  <c r="AC4258" i="36"/>
  <c r="AE4258" i="36"/>
  <c r="AF4258" i="36"/>
  <c r="X4259" i="36"/>
  <c r="Y4259" i="36"/>
  <c r="Z4259" i="36"/>
  <c r="AA4259" i="36"/>
  <c r="AB4259" i="36"/>
  <c r="AC4259" i="36"/>
  <c r="AE4259" i="36"/>
  <c r="AF4259" i="36"/>
  <c r="X4260" i="36"/>
  <c r="Y4260" i="36"/>
  <c r="Z4260" i="36"/>
  <c r="AA4260" i="36"/>
  <c r="AB4260" i="36"/>
  <c r="AC4260" i="36"/>
  <c r="AE4260" i="36"/>
  <c r="AF4260" i="36"/>
  <c r="X4261" i="36"/>
  <c r="Y4261" i="36"/>
  <c r="Z4261" i="36"/>
  <c r="AA4261" i="36"/>
  <c r="AB4261" i="36"/>
  <c r="AC4261" i="36"/>
  <c r="AE4261" i="36"/>
  <c r="AF4261" i="36"/>
  <c r="X4262" i="36"/>
  <c r="Y4262" i="36"/>
  <c r="Z4262" i="36"/>
  <c r="AA4262" i="36"/>
  <c r="AB4262" i="36"/>
  <c r="AC4262" i="36"/>
  <c r="AE4262" i="36"/>
  <c r="AF4262" i="36"/>
  <c r="X4263" i="36"/>
  <c r="Y4263" i="36"/>
  <c r="Z4263" i="36"/>
  <c r="AA4263" i="36"/>
  <c r="AB4263" i="36"/>
  <c r="AC4263" i="36"/>
  <c r="AE4263" i="36"/>
  <c r="AF4263" i="36"/>
  <c r="X4264" i="36"/>
  <c r="Y4264" i="36"/>
  <c r="Z4264" i="36"/>
  <c r="AA4264" i="36"/>
  <c r="AB4264" i="36"/>
  <c r="AC4264" i="36"/>
  <c r="AE4264" i="36"/>
  <c r="AF4264" i="36"/>
  <c r="X4265" i="36"/>
  <c r="Y4265" i="36"/>
  <c r="Z4265" i="36"/>
  <c r="AA4265" i="36"/>
  <c r="AB4265" i="36"/>
  <c r="AC4265" i="36"/>
  <c r="AE4265" i="36"/>
  <c r="AF4265" i="36"/>
  <c r="X4266" i="36"/>
  <c r="Y4266" i="36"/>
  <c r="Z4266" i="36"/>
  <c r="AA4266" i="36"/>
  <c r="AB4266" i="36"/>
  <c r="AC4266" i="36"/>
  <c r="AE4266" i="36"/>
  <c r="AF4266" i="36"/>
  <c r="X4267" i="36"/>
  <c r="Y4267" i="36"/>
  <c r="Z4267" i="36"/>
  <c r="AA4267" i="36"/>
  <c r="AB4267" i="36"/>
  <c r="AC4267" i="36"/>
  <c r="AE4267" i="36"/>
  <c r="AF4267" i="36"/>
  <c r="X4268" i="36"/>
  <c r="Y4268" i="36"/>
  <c r="Z4268" i="36"/>
  <c r="AA4268" i="36"/>
  <c r="AB4268" i="36"/>
  <c r="AC4268" i="36"/>
  <c r="AE4268" i="36"/>
  <c r="AF4268" i="36"/>
  <c r="X4269" i="36"/>
  <c r="Y4269" i="36"/>
  <c r="Z4269" i="36"/>
  <c r="AA4269" i="36"/>
  <c r="AB4269" i="36"/>
  <c r="AC4269" i="36"/>
  <c r="AE4269" i="36"/>
  <c r="AF4269" i="36"/>
  <c r="X4270" i="36"/>
  <c r="Y4270" i="36"/>
  <c r="Z4270" i="36"/>
  <c r="AA4270" i="36"/>
  <c r="AB4270" i="36"/>
  <c r="AC4270" i="36"/>
  <c r="AE4270" i="36"/>
  <c r="AF4270" i="36"/>
  <c r="X4271" i="36"/>
  <c r="Y4271" i="36"/>
  <c r="Z4271" i="36"/>
  <c r="AA4271" i="36"/>
  <c r="AB4271" i="36"/>
  <c r="AC4271" i="36"/>
  <c r="AE4271" i="36"/>
  <c r="AF4271" i="36"/>
  <c r="X4272" i="36"/>
  <c r="Y4272" i="36"/>
  <c r="Z4272" i="36"/>
  <c r="AA4272" i="36"/>
  <c r="AB4272" i="36"/>
  <c r="AC4272" i="36"/>
  <c r="AE4272" i="36"/>
  <c r="AF4272" i="36"/>
  <c r="X4273" i="36"/>
  <c r="Y4273" i="36"/>
  <c r="Z4273" i="36"/>
  <c r="AA4273" i="36"/>
  <c r="AB4273" i="36"/>
  <c r="AC4273" i="36"/>
  <c r="AE4273" i="36"/>
  <c r="AF4273" i="36"/>
  <c r="X4274" i="36"/>
  <c r="Y4274" i="36"/>
  <c r="Z4274" i="36"/>
  <c r="AA4274" i="36"/>
  <c r="AB4274" i="36"/>
  <c r="AC4274" i="36"/>
  <c r="AE4274" i="36"/>
  <c r="AF4274" i="36"/>
  <c r="X4275" i="36"/>
  <c r="Y4275" i="36"/>
  <c r="Z4275" i="36"/>
  <c r="AA4275" i="36"/>
  <c r="AB4275" i="36"/>
  <c r="AC4275" i="36"/>
  <c r="AE4275" i="36"/>
  <c r="AF4275" i="36"/>
  <c r="X4276" i="36"/>
  <c r="Y4276" i="36"/>
  <c r="Z4276" i="36"/>
  <c r="AA4276" i="36"/>
  <c r="AB4276" i="36"/>
  <c r="AC4276" i="36"/>
  <c r="AE4276" i="36"/>
  <c r="AF4276" i="36"/>
  <c r="X4277" i="36"/>
  <c r="Y4277" i="36"/>
  <c r="Z4277" i="36"/>
  <c r="AA4277" i="36"/>
  <c r="AB4277" i="36"/>
  <c r="AC4277" i="36"/>
  <c r="AE4277" i="36"/>
  <c r="AF4277" i="36"/>
  <c r="X4278" i="36"/>
  <c r="Y4278" i="36"/>
  <c r="Z4278" i="36"/>
  <c r="AA4278" i="36"/>
  <c r="AB4278" i="36"/>
  <c r="AC4278" i="36"/>
  <c r="AE4278" i="36"/>
  <c r="AF4278" i="36"/>
  <c r="X4279" i="36"/>
  <c r="Y4279" i="36"/>
  <c r="Z4279" i="36"/>
  <c r="AA4279" i="36"/>
  <c r="AB4279" i="36"/>
  <c r="AC4279" i="36"/>
  <c r="AE4279" i="36"/>
  <c r="AF4279" i="36"/>
  <c r="X4280" i="36"/>
  <c r="Y4280" i="36"/>
  <c r="Z4280" i="36"/>
  <c r="AA4280" i="36"/>
  <c r="AB4280" i="36"/>
  <c r="AC4280" i="36"/>
  <c r="AE4280" i="36"/>
  <c r="AF4280" i="36"/>
  <c r="X4281" i="36"/>
  <c r="Y4281" i="36"/>
  <c r="Z4281" i="36"/>
  <c r="AA4281" i="36"/>
  <c r="AB4281" i="36"/>
  <c r="AC4281" i="36"/>
  <c r="AE4281" i="36"/>
  <c r="AF4281" i="36"/>
  <c r="X4282" i="36"/>
  <c r="Y4282" i="36"/>
  <c r="Z4282" i="36"/>
  <c r="AA4282" i="36"/>
  <c r="AB4282" i="36"/>
  <c r="AC4282" i="36"/>
  <c r="AE4282" i="36"/>
  <c r="AF4282" i="36"/>
  <c r="X4283" i="36"/>
  <c r="Y4283" i="36"/>
  <c r="Z4283" i="36"/>
  <c r="AA4283" i="36"/>
  <c r="AB4283" i="36"/>
  <c r="AC4283" i="36"/>
  <c r="AE4283" i="36"/>
  <c r="AF4283" i="36"/>
  <c r="X4284" i="36"/>
  <c r="Y4284" i="36"/>
  <c r="Z4284" i="36"/>
  <c r="AA4284" i="36"/>
  <c r="AB4284" i="36"/>
  <c r="AC4284" i="36"/>
  <c r="AE4284" i="36"/>
  <c r="AF4284" i="36"/>
  <c r="X4285" i="36"/>
  <c r="Y4285" i="36"/>
  <c r="Z4285" i="36"/>
  <c r="AA4285" i="36"/>
  <c r="AB4285" i="36"/>
  <c r="AC4285" i="36"/>
  <c r="AE4285" i="36"/>
  <c r="AF4285" i="36"/>
  <c r="X4286" i="36"/>
  <c r="Y4286" i="36"/>
  <c r="Z4286" i="36"/>
  <c r="AA4286" i="36"/>
  <c r="AB4286" i="36"/>
  <c r="AC4286" i="36"/>
  <c r="AE4286" i="36"/>
  <c r="AF4286" i="36"/>
  <c r="X4287" i="36"/>
  <c r="Y4287" i="36"/>
  <c r="Z4287" i="36"/>
  <c r="AA4287" i="36"/>
  <c r="AB4287" i="36"/>
  <c r="AC4287" i="36"/>
  <c r="AE4287" i="36"/>
  <c r="AF4287" i="36"/>
  <c r="X4288" i="36"/>
  <c r="Y4288" i="36"/>
  <c r="Z4288" i="36"/>
  <c r="AA4288" i="36"/>
  <c r="AB4288" i="36"/>
  <c r="AC4288" i="36"/>
  <c r="AE4288" i="36"/>
  <c r="AF4288" i="36"/>
  <c r="X4289" i="36"/>
  <c r="Y4289" i="36"/>
  <c r="Z4289" i="36"/>
  <c r="AA4289" i="36"/>
  <c r="AB4289" i="36"/>
  <c r="AC4289" i="36"/>
  <c r="AE4289" i="36"/>
  <c r="AF4289" i="36"/>
  <c r="X4290" i="36"/>
  <c r="Y4290" i="36"/>
  <c r="Z4290" i="36"/>
  <c r="AA4290" i="36"/>
  <c r="AB4290" i="36"/>
  <c r="AC4290" i="36"/>
  <c r="AE4290" i="36"/>
  <c r="AF4290" i="36"/>
  <c r="X4291" i="36"/>
  <c r="Y4291" i="36"/>
  <c r="Z4291" i="36"/>
  <c r="AA4291" i="36"/>
  <c r="AB4291" i="36"/>
  <c r="AC4291" i="36"/>
  <c r="AE4291" i="36"/>
  <c r="AF4291" i="36"/>
  <c r="X4292" i="36"/>
  <c r="Y4292" i="36"/>
  <c r="Z4292" i="36"/>
  <c r="AA4292" i="36"/>
  <c r="AB4292" i="36"/>
  <c r="AC4292" i="36"/>
  <c r="AE4292" i="36"/>
  <c r="AF4292" i="36"/>
  <c r="X4293" i="36"/>
  <c r="Y4293" i="36"/>
  <c r="Z4293" i="36"/>
  <c r="AA4293" i="36"/>
  <c r="AB4293" i="36"/>
  <c r="AC4293" i="36"/>
  <c r="AE4293" i="36"/>
  <c r="AF4293" i="36"/>
  <c r="X4294" i="36"/>
  <c r="Y4294" i="36"/>
  <c r="Z4294" i="36"/>
  <c r="AA4294" i="36"/>
  <c r="AB4294" i="36"/>
  <c r="AC4294" i="36"/>
  <c r="AE4294" i="36"/>
  <c r="AF4294" i="36"/>
  <c r="X4295" i="36"/>
  <c r="Y4295" i="36"/>
  <c r="Z4295" i="36"/>
  <c r="AA4295" i="36"/>
  <c r="AB4295" i="36"/>
  <c r="AC4295" i="36"/>
  <c r="AE4295" i="36"/>
  <c r="AF4295" i="36"/>
  <c r="X4296" i="36"/>
  <c r="Y4296" i="36"/>
  <c r="Z4296" i="36"/>
  <c r="AA4296" i="36"/>
  <c r="AB4296" i="36"/>
  <c r="AC4296" i="36"/>
  <c r="AE4296" i="36"/>
  <c r="AF4296" i="36"/>
  <c r="X4297" i="36"/>
  <c r="Y4297" i="36"/>
  <c r="Z4297" i="36"/>
  <c r="AA4297" i="36"/>
  <c r="AB4297" i="36"/>
  <c r="AC4297" i="36"/>
  <c r="AE4297" i="36"/>
  <c r="AF4297" i="36"/>
  <c r="X4298" i="36"/>
  <c r="Y4298" i="36"/>
  <c r="Z4298" i="36"/>
  <c r="AA4298" i="36"/>
  <c r="AB4298" i="36"/>
  <c r="AC4298" i="36"/>
  <c r="AE4298" i="36"/>
  <c r="AF4298" i="36"/>
  <c r="X4299" i="36"/>
  <c r="Y4299" i="36"/>
  <c r="Z4299" i="36"/>
  <c r="AA4299" i="36"/>
  <c r="AB4299" i="36"/>
  <c r="AC4299" i="36"/>
  <c r="AE4299" i="36"/>
  <c r="AF4299" i="36"/>
  <c r="X4300" i="36"/>
  <c r="Y4300" i="36"/>
  <c r="Z4300" i="36"/>
  <c r="AA4300" i="36"/>
  <c r="AB4300" i="36"/>
  <c r="AC4300" i="36"/>
  <c r="AE4300" i="36"/>
  <c r="AF4300" i="36"/>
  <c r="X4301" i="36"/>
  <c r="Y4301" i="36"/>
  <c r="Z4301" i="36"/>
  <c r="AA4301" i="36"/>
  <c r="AB4301" i="36"/>
  <c r="AC4301" i="36"/>
  <c r="AE4301" i="36"/>
  <c r="AF4301" i="36"/>
  <c r="X4302" i="36"/>
  <c r="Y4302" i="36"/>
  <c r="Z4302" i="36"/>
  <c r="AA4302" i="36"/>
  <c r="AB4302" i="36"/>
  <c r="AC4302" i="36"/>
  <c r="AE4302" i="36"/>
  <c r="AF4302" i="36"/>
  <c r="X4303" i="36"/>
  <c r="Y4303" i="36"/>
  <c r="Z4303" i="36"/>
  <c r="AA4303" i="36"/>
  <c r="AB4303" i="36"/>
  <c r="AC4303" i="36"/>
  <c r="AE4303" i="36"/>
  <c r="AF4303" i="36"/>
  <c r="X4304" i="36"/>
  <c r="Y4304" i="36"/>
  <c r="Z4304" i="36"/>
  <c r="AA4304" i="36"/>
  <c r="AB4304" i="36"/>
  <c r="AC4304" i="36"/>
  <c r="AE4304" i="36"/>
  <c r="AF4304" i="36"/>
  <c r="X4305" i="36"/>
  <c r="Y4305" i="36"/>
  <c r="Z4305" i="36"/>
  <c r="AA4305" i="36"/>
  <c r="AB4305" i="36"/>
  <c r="AC4305" i="36"/>
  <c r="AE4305" i="36"/>
  <c r="AF4305" i="36"/>
  <c r="X4306" i="36"/>
  <c r="Y4306" i="36"/>
  <c r="Z4306" i="36"/>
  <c r="AA4306" i="36"/>
  <c r="AB4306" i="36"/>
  <c r="AC4306" i="36"/>
  <c r="AE4306" i="36"/>
  <c r="AF4306" i="36"/>
  <c r="X4307" i="36"/>
  <c r="Y4307" i="36"/>
  <c r="Z4307" i="36"/>
  <c r="AA4307" i="36"/>
  <c r="AB4307" i="36"/>
  <c r="AC4307" i="36"/>
  <c r="AE4307" i="36"/>
  <c r="AF4307" i="36"/>
  <c r="X4308" i="36"/>
  <c r="Y4308" i="36"/>
  <c r="Z4308" i="36"/>
  <c r="AA4308" i="36"/>
  <c r="AB4308" i="36"/>
  <c r="AC4308" i="36"/>
  <c r="AE4308" i="36"/>
  <c r="AF4308" i="36"/>
  <c r="X4309" i="36"/>
  <c r="Y4309" i="36"/>
  <c r="Z4309" i="36"/>
  <c r="AA4309" i="36"/>
  <c r="AB4309" i="36"/>
  <c r="AC4309" i="36"/>
  <c r="AE4309" i="36"/>
  <c r="AF4309" i="36"/>
  <c r="X4310" i="36"/>
  <c r="Y4310" i="36"/>
  <c r="Z4310" i="36"/>
  <c r="AA4310" i="36"/>
  <c r="AB4310" i="36"/>
  <c r="AC4310" i="36"/>
  <c r="AE4310" i="36"/>
  <c r="AF4310" i="36"/>
  <c r="X4311" i="36"/>
  <c r="Y4311" i="36"/>
  <c r="Z4311" i="36"/>
  <c r="AA4311" i="36"/>
  <c r="AB4311" i="36"/>
  <c r="AC4311" i="36"/>
  <c r="AE4311" i="36"/>
  <c r="AF4311" i="36"/>
  <c r="X4312" i="36"/>
  <c r="Y4312" i="36"/>
  <c r="Z4312" i="36"/>
  <c r="AA4312" i="36"/>
  <c r="AB4312" i="36"/>
  <c r="AC4312" i="36"/>
  <c r="AE4312" i="36"/>
  <c r="AF4312" i="36"/>
  <c r="X4313" i="36"/>
  <c r="Y4313" i="36"/>
  <c r="Z4313" i="36"/>
  <c r="AA4313" i="36"/>
  <c r="AB4313" i="36"/>
  <c r="AC4313" i="36"/>
  <c r="AE4313" i="36"/>
  <c r="AF4313" i="36"/>
  <c r="X4314" i="36"/>
  <c r="Y4314" i="36"/>
  <c r="Z4314" i="36"/>
  <c r="AA4314" i="36"/>
  <c r="AB4314" i="36"/>
  <c r="AC4314" i="36"/>
  <c r="AE4314" i="36"/>
  <c r="AF4314" i="36"/>
  <c r="X4315" i="36"/>
  <c r="Y4315" i="36"/>
  <c r="Z4315" i="36"/>
  <c r="AA4315" i="36"/>
  <c r="AB4315" i="36"/>
  <c r="AC4315" i="36"/>
  <c r="AE4315" i="36"/>
  <c r="AF4315" i="36"/>
  <c r="X4316" i="36"/>
  <c r="Y4316" i="36"/>
  <c r="Z4316" i="36"/>
  <c r="AA4316" i="36"/>
  <c r="AB4316" i="36"/>
  <c r="AC4316" i="36"/>
  <c r="AE4316" i="36"/>
  <c r="AF4316" i="36"/>
  <c r="X4317" i="36"/>
  <c r="Y4317" i="36"/>
  <c r="Z4317" i="36"/>
  <c r="AA4317" i="36"/>
  <c r="AB4317" i="36"/>
  <c r="AC4317" i="36"/>
  <c r="AE4317" i="36"/>
  <c r="AF4317" i="36"/>
  <c r="X4318" i="36"/>
  <c r="Y4318" i="36"/>
  <c r="Z4318" i="36"/>
  <c r="AA4318" i="36"/>
  <c r="AB4318" i="36"/>
  <c r="AC4318" i="36"/>
  <c r="AE4318" i="36"/>
  <c r="AF4318" i="36"/>
  <c r="X4319" i="36"/>
  <c r="Y4319" i="36"/>
  <c r="Z4319" i="36"/>
  <c r="AA4319" i="36"/>
  <c r="AB4319" i="36"/>
  <c r="AC4319" i="36"/>
  <c r="AE4319" i="36"/>
  <c r="AF4319" i="36"/>
  <c r="X4320" i="36"/>
  <c r="Y4320" i="36"/>
  <c r="Z4320" i="36"/>
  <c r="AA4320" i="36"/>
  <c r="AB4320" i="36"/>
  <c r="AC4320" i="36"/>
  <c r="AE4320" i="36"/>
  <c r="AF4320" i="36"/>
  <c r="X4321" i="36"/>
  <c r="Y4321" i="36"/>
  <c r="Z4321" i="36"/>
  <c r="AA4321" i="36"/>
  <c r="AB4321" i="36"/>
  <c r="AC4321" i="36"/>
  <c r="AE4321" i="36"/>
  <c r="AF4321" i="36"/>
  <c r="X4322" i="36"/>
  <c r="Y4322" i="36"/>
  <c r="Z4322" i="36"/>
  <c r="AA4322" i="36"/>
  <c r="AB4322" i="36"/>
  <c r="AC4322" i="36"/>
  <c r="AE4322" i="36"/>
  <c r="AF4322" i="36"/>
  <c r="X4323" i="36"/>
  <c r="Y4323" i="36"/>
  <c r="Z4323" i="36"/>
  <c r="AA4323" i="36"/>
  <c r="AB4323" i="36"/>
  <c r="AC4323" i="36"/>
  <c r="AE4323" i="36"/>
  <c r="AF4323" i="36"/>
  <c r="X4324" i="36"/>
  <c r="Y4324" i="36"/>
  <c r="Z4324" i="36"/>
  <c r="AA4324" i="36"/>
  <c r="AB4324" i="36"/>
  <c r="AC4324" i="36"/>
  <c r="AE4324" i="36"/>
  <c r="AF4324" i="36"/>
  <c r="X4325" i="36"/>
  <c r="Y4325" i="36"/>
  <c r="Z4325" i="36"/>
  <c r="AA4325" i="36"/>
  <c r="AB4325" i="36"/>
  <c r="AC4325" i="36"/>
  <c r="AE4325" i="36"/>
  <c r="AF4325" i="36"/>
  <c r="X4326" i="36"/>
  <c r="Y4326" i="36"/>
  <c r="Z4326" i="36"/>
  <c r="AA4326" i="36"/>
  <c r="AB4326" i="36"/>
  <c r="AC4326" i="36"/>
  <c r="AE4326" i="36"/>
  <c r="AF4326" i="36"/>
  <c r="X4327" i="36"/>
  <c r="Y4327" i="36"/>
  <c r="Z4327" i="36"/>
  <c r="AA4327" i="36"/>
  <c r="AB4327" i="36"/>
  <c r="AC4327" i="36"/>
  <c r="AE4327" i="36"/>
  <c r="AF4327" i="36"/>
  <c r="X4328" i="36"/>
  <c r="Y4328" i="36"/>
  <c r="Z4328" i="36"/>
  <c r="AA4328" i="36"/>
  <c r="AB4328" i="36"/>
  <c r="AC4328" i="36"/>
  <c r="AE4328" i="36"/>
  <c r="AF4328" i="36"/>
  <c r="X4329" i="36"/>
  <c r="Y4329" i="36"/>
  <c r="Z4329" i="36"/>
  <c r="AA4329" i="36"/>
  <c r="AB4329" i="36"/>
  <c r="AC4329" i="36"/>
  <c r="AE4329" i="36"/>
  <c r="AF4329" i="36"/>
  <c r="X4330" i="36"/>
  <c r="Y4330" i="36"/>
  <c r="Z4330" i="36"/>
  <c r="AA4330" i="36"/>
  <c r="AB4330" i="36"/>
  <c r="AC4330" i="36"/>
  <c r="AE4330" i="36"/>
  <c r="AF4330" i="36"/>
  <c r="X4331" i="36"/>
  <c r="Y4331" i="36"/>
  <c r="Z4331" i="36"/>
  <c r="AA4331" i="36"/>
  <c r="AB4331" i="36"/>
  <c r="AC4331" i="36"/>
  <c r="AE4331" i="36"/>
  <c r="AF4331" i="36"/>
  <c r="X4332" i="36"/>
  <c r="Y4332" i="36"/>
  <c r="Z4332" i="36"/>
  <c r="AA4332" i="36"/>
  <c r="AB4332" i="36"/>
  <c r="AC4332" i="36"/>
  <c r="AE4332" i="36"/>
  <c r="AF4332" i="36"/>
  <c r="X4333" i="36"/>
  <c r="Y4333" i="36"/>
  <c r="Z4333" i="36"/>
  <c r="AA4333" i="36"/>
  <c r="AB4333" i="36"/>
  <c r="AC4333" i="36"/>
  <c r="AE4333" i="36"/>
  <c r="AF4333" i="36"/>
  <c r="X4334" i="36"/>
  <c r="Y4334" i="36"/>
  <c r="Z4334" i="36"/>
  <c r="AA4334" i="36"/>
  <c r="AB4334" i="36"/>
  <c r="AC4334" i="36"/>
  <c r="AE4334" i="36"/>
  <c r="AF4334" i="36"/>
  <c r="X4335" i="36"/>
  <c r="Y4335" i="36"/>
  <c r="Z4335" i="36"/>
  <c r="AA4335" i="36"/>
  <c r="AB4335" i="36"/>
  <c r="AC4335" i="36"/>
  <c r="AE4335" i="36"/>
  <c r="AF4335" i="36"/>
  <c r="X4336" i="36"/>
  <c r="Y4336" i="36"/>
  <c r="Z4336" i="36"/>
  <c r="AA4336" i="36"/>
  <c r="AB4336" i="36"/>
  <c r="AC4336" i="36"/>
  <c r="AE4336" i="36"/>
  <c r="AF4336" i="36"/>
  <c r="X4337" i="36"/>
  <c r="Y4337" i="36"/>
  <c r="Z4337" i="36"/>
  <c r="AA4337" i="36"/>
  <c r="AB4337" i="36"/>
  <c r="AC4337" i="36"/>
  <c r="AE4337" i="36"/>
  <c r="AF4337" i="36"/>
  <c r="X4338" i="36"/>
  <c r="Y4338" i="36"/>
  <c r="Z4338" i="36"/>
  <c r="AA4338" i="36"/>
  <c r="AB4338" i="36"/>
  <c r="AC4338" i="36"/>
  <c r="AE4338" i="36"/>
  <c r="AF4338" i="36"/>
  <c r="X4339" i="36"/>
  <c r="Y4339" i="36"/>
  <c r="Z4339" i="36"/>
  <c r="AA4339" i="36"/>
  <c r="AB4339" i="36"/>
  <c r="AC4339" i="36"/>
  <c r="AE4339" i="36"/>
  <c r="AF4339" i="36"/>
  <c r="X4340" i="36"/>
  <c r="Y4340" i="36"/>
  <c r="Z4340" i="36"/>
  <c r="AA4340" i="36"/>
  <c r="AB4340" i="36"/>
  <c r="AC4340" i="36"/>
  <c r="AE4340" i="36"/>
  <c r="AF4340" i="36"/>
  <c r="X4341" i="36"/>
  <c r="Y4341" i="36"/>
  <c r="Z4341" i="36"/>
  <c r="AA4341" i="36"/>
  <c r="AB4341" i="36"/>
  <c r="AC4341" i="36"/>
  <c r="AE4341" i="36"/>
  <c r="AF4341" i="36"/>
  <c r="X4342" i="36"/>
  <c r="Y4342" i="36"/>
  <c r="Z4342" i="36"/>
  <c r="AA4342" i="36"/>
  <c r="AB4342" i="36"/>
  <c r="AC4342" i="36"/>
  <c r="AE4342" i="36"/>
  <c r="AF4342" i="36"/>
  <c r="X4343" i="36"/>
  <c r="Y4343" i="36"/>
  <c r="Z4343" i="36"/>
  <c r="AA4343" i="36"/>
  <c r="AB4343" i="36"/>
  <c r="AC4343" i="36"/>
  <c r="AE4343" i="36"/>
  <c r="AF4343" i="36"/>
  <c r="X4344" i="36"/>
  <c r="Y4344" i="36"/>
  <c r="Z4344" i="36"/>
  <c r="AA4344" i="36"/>
  <c r="AB4344" i="36"/>
  <c r="AC4344" i="36"/>
  <c r="AE4344" i="36"/>
  <c r="AF4344" i="36"/>
  <c r="X4345" i="36"/>
  <c r="Y4345" i="36"/>
  <c r="Z4345" i="36"/>
  <c r="AA4345" i="36"/>
  <c r="AB4345" i="36"/>
  <c r="AC4345" i="36"/>
  <c r="AE4345" i="36"/>
  <c r="AF4345" i="36"/>
  <c r="X4346" i="36"/>
  <c r="Y4346" i="36"/>
  <c r="Z4346" i="36"/>
  <c r="AA4346" i="36"/>
  <c r="AB4346" i="36"/>
  <c r="AC4346" i="36"/>
  <c r="AE4346" i="36"/>
  <c r="AF4346" i="36"/>
  <c r="X4347" i="36"/>
  <c r="Y4347" i="36"/>
  <c r="Z4347" i="36"/>
  <c r="AA4347" i="36"/>
  <c r="AB4347" i="36"/>
  <c r="AC4347" i="36"/>
  <c r="AE4347" i="36"/>
  <c r="AF4347" i="36"/>
  <c r="X4348" i="36"/>
  <c r="Y4348" i="36"/>
  <c r="Z4348" i="36"/>
  <c r="AA4348" i="36"/>
  <c r="AB4348" i="36"/>
  <c r="AC4348" i="36"/>
  <c r="AE4348" i="36"/>
  <c r="AF4348" i="36"/>
  <c r="X4349" i="36"/>
  <c r="Y4349" i="36"/>
  <c r="Z4349" i="36"/>
  <c r="AA4349" i="36"/>
  <c r="AB4349" i="36"/>
  <c r="AC4349" i="36"/>
  <c r="AE4349" i="36"/>
  <c r="AF4349" i="36"/>
  <c r="X4350" i="36"/>
  <c r="Y4350" i="36"/>
  <c r="Z4350" i="36"/>
  <c r="AA4350" i="36"/>
  <c r="AB4350" i="36"/>
  <c r="AC4350" i="36"/>
  <c r="AE4350" i="36"/>
  <c r="AF4350" i="36"/>
  <c r="X4351" i="36"/>
  <c r="Y4351" i="36"/>
  <c r="Z4351" i="36"/>
  <c r="AA4351" i="36"/>
  <c r="AB4351" i="36"/>
  <c r="AC4351" i="36"/>
  <c r="AE4351" i="36"/>
  <c r="AF4351" i="36"/>
  <c r="X4352" i="36"/>
  <c r="Y4352" i="36"/>
  <c r="Z4352" i="36"/>
  <c r="AA4352" i="36"/>
  <c r="AB4352" i="36"/>
  <c r="AC4352" i="36"/>
  <c r="AE4352" i="36"/>
  <c r="AF4352" i="36"/>
  <c r="X4353" i="36"/>
  <c r="Y4353" i="36"/>
  <c r="Z4353" i="36"/>
  <c r="AA4353" i="36"/>
  <c r="AB4353" i="36"/>
  <c r="AC4353" i="36"/>
  <c r="AE4353" i="36"/>
  <c r="AF4353" i="36"/>
  <c r="X4354" i="36"/>
  <c r="Y4354" i="36"/>
  <c r="Z4354" i="36"/>
  <c r="AA4354" i="36"/>
  <c r="AB4354" i="36"/>
  <c r="AC4354" i="36"/>
  <c r="AE4354" i="36"/>
  <c r="AF4354" i="36"/>
  <c r="X4355" i="36"/>
  <c r="Y4355" i="36"/>
  <c r="Z4355" i="36"/>
  <c r="AA4355" i="36"/>
  <c r="AB4355" i="36"/>
  <c r="AC4355" i="36"/>
  <c r="AE4355" i="36"/>
  <c r="AF4355" i="36"/>
  <c r="X4356" i="36"/>
  <c r="Y4356" i="36"/>
  <c r="Z4356" i="36"/>
  <c r="AA4356" i="36"/>
  <c r="AB4356" i="36"/>
  <c r="AC4356" i="36"/>
  <c r="AE4356" i="36"/>
  <c r="AF4356" i="36"/>
  <c r="X4357" i="36"/>
  <c r="Y4357" i="36"/>
  <c r="Z4357" i="36"/>
  <c r="AA4357" i="36"/>
  <c r="AB4357" i="36"/>
  <c r="AC4357" i="36"/>
  <c r="AE4357" i="36"/>
  <c r="AF4357" i="36"/>
  <c r="X4358" i="36"/>
  <c r="Y4358" i="36"/>
  <c r="Z4358" i="36"/>
  <c r="AA4358" i="36"/>
  <c r="AB4358" i="36"/>
  <c r="AC4358" i="36"/>
  <c r="AE4358" i="36"/>
  <c r="AF4358" i="36"/>
  <c r="X4359" i="36"/>
  <c r="Y4359" i="36"/>
  <c r="Z4359" i="36"/>
  <c r="AA4359" i="36"/>
  <c r="AB4359" i="36"/>
  <c r="AC4359" i="36"/>
  <c r="AE4359" i="36"/>
  <c r="AF4359" i="36"/>
  <c r="X4360" i="36"/>
  <c r="Y4360" i="36"/>
  <c r="Z4360" i="36"/>
  <c r="AA4360" i="36"/>
  <c r="AB4360" i="36"/>
  <c r="AC4360" i="36"/>
  <c r="AE4360" i="36"/>
  <c r="AF4360" i="36"/>
  <c r="X4361" i="36"/>
  <c r="Y4361" i="36"/>
  <c r="Z4361" i="36"/>
  <c r="AA4361" i="36"/>
  <c r="AB4361" i="36"/>
  <c r="AC4361" i="36"/>
  <c r="AE4361" i="36"/>
  <c r="AF4361" i="36"/>
  <c r="X4362" i="36"/>
  <c r="Y4362" i="36"/>
  <c r="Z4362" i="36"/>
  <c r="AA4362" i="36"/>
  <c r="AB4362" i="36"/>
  <c r="AC4362" i="36"/>
  <c r="AE4362" i="36"/>
  <c r="AF4362" i="36"/>
  <c r="X4363" i="36"/>
  <c r="Y4363" i="36"/>
  <c r="Z4363" i="36"/>
  <c r="AA4363" i="36"/>
  <c r="AB4363" i="36"/>
  <c r="AC4363" i="36"/>
  <c r="AE4363" i="36"/>
  <c r="AF4363" i="36"/>
  <c r="X4364" i="36"/>
  <c r="Y4364" i="36"/>
  <c r="Z4364" i="36"/>
  <c r="AA4364" i="36"/>
  <c r="AB4364" i="36"/>
  <c r="AC4364" i="36"/>
  <c r="AE4364" i="36"/>
  <c r="AF4364" i="36"/>
  <c r="X4365" i="36"/>
  <c r="Y4365" i="36"/>
  <c r="Z4365" i="36"/>
  <c r="AA4365" i="36"/>
  <c r="AB4365" i="36"/>
  <c r="AC4365" i="36"/>
  <c r="AE4365" i="36"/>
  <c r="AF4365" i="36"/>
  <c r="X4366" i="36"/>
  <c r="Y4366" i="36"/>
  <c r="Z4366" i="36"/>
  <c r="AA4366" i="36"/>
  <c r="AB4366" i="36"/>
  <c r="AC4366" i="36"/>
  <c r="AE4366" i="36"/>
  <c r="AF4366" i="36"/>
  <c r="X4367" i="36"/>
  <c r="Y4367" i="36"/>
  <c r="Z4367" i="36"/>
  <c r="AA4367" i="36"/>
  <c r="AB4367" i="36"/>
  <c r="AC4367" i="36"/>
  <c r="AE4367" i="36"/>
  <c r="AF4367" i="36"/>
  <c r="X4368" i="36"/>
  <c r="Y4368" i="36"/>
  <c r="Z4368" i="36"/>
  <c r="AA4368" i="36"/>
  <c r="AB4368" i="36"/>
  <c r="AC4368" i="36"/>
  <c r="AE4368" i="36"/>
  <c r="AF4368" i="36"/>
  <c r="X4369" i="36"/>
  <c r="Y4369" i="36"/>
  <c r="Z4369" i="36"/>
  <c r="AA4369" i="36"/>
  <c r="AB4369" i="36"/>
  <c r="AC4369" i="36"/>
  <c r="AE4369" i="36"/>
  <c r="AF4369" i="36"/>
  <c r="X4370" i="36"/>
  <c r="Y4370" i="36"/>
  <c r="Z4370" i="36"/>
  <c r="AA4370" i="36"/>
  <c r="AB4370" i="36"/>
  <c r="AC4370" i="36"/>
  <c r="AE4370" i="36"/>
  <c r="AF4370" i="36"/>
  <c r="X4371" i="36"/>
  <c r="Y4371" i="36"/>
  <c r="Z4371" i="36"/>
  <c r="AA4371" i="36"/>
  <c r="AB4371" i="36"/>
  <c r="AC4371" i="36"/>
  <c r="AE4371" i="36"/>
  <c r="AF4371" i="36"/>
  <c r="X4372" i="36"/>
  <c r="Y4372" i="36"/>
  <c r="Z4372" i="36"/>
  <c r="AA4372" i="36"/>
  <c r="AB4372" i="36"/>
  <c r="AC4372" i="36"/>
  <c r="AE4372" i="36"/>
  <c r="AF4372" i="36"/>
  <c r="X4373" i="36"/>
  <c r="Y4373" i="36"/>
  <c r="Z4373" i="36"/>
  <c r="AA4373" i="36"/>
  <c r="AB4373" i="36"/>
  <c r="AC4373" i="36"/>
  <c r="AE4373" i="36"/>
  <c r="AF4373" i="36"/>
  <c r="X4374" i="36"/>
  <c r="Y4374" i="36"/>
  <c r="Z4374" i="36"/>
  <c r="AA4374" i="36"/>
  <c r="AB4374" i="36"/>
  <c r="AC4374" i="36"/>
  <c r="AE4374" i="36"/>
  <c r="AF4374" i="36"/>
  <c r="X4375" i="36"/>
  <c r="Y4375" i="36"/>
  <c r="Z4375" i="36"/>
  <c r="AA4375" i="36"/>
  <c r="AB4375" i="36"/>
  <c r="AC4375" i="36"/>
  <c r="AE4375" i="36"/>
  <c r="AF4375" i="36"/>
  <c r="X4376" i="36"/>
  <c r="Y4376" i="36"/>
  <c r="Z4376" i="36"/>
  <c r="AA4376" i="36"/>
  <c r="AB4376" i="36"/>
  <c r="AC4376" i="36"/>
  <c r="AE4376" i="36"/>
  <c r="AF4376" i="36"/>
  <c r="X4377" i="36"/>
  <c r="Y4377" i="36"/>
  <c r="Z4377" i="36"/>
  <c r="AA4377" i="36"/>
  <c r="AB4377" i="36"/>
  <c r="AC4377" i="36"/>
  <c r="AE4377" i="36"/>
  <c r="AF4377" i="36"/>
  <c r="X4378" i="36"/>
  <c r="Y4378" i="36"/>
  <c r="Z4378" i="36"/>
  <c r="AA4378" i="36"/>
  <c r="AB4378" i="36"/>
  <c r="AC4378" i="36"/>
  <c r="AE4378" i="36"/>
  <c r="AF4378" i="36"/>
  <c r="X4379" i="36"/>
  <c r="Y4379" i="36"/>
  <c r="Z4379" i="36"/>
  <c r="AA4379" i="36"/>
  <c r="AB4379" i="36"/>
  <c r="AC4379" i="36"/>
  <c r="AE4379" i="36"/>
  <c r="AF4379" i="36"/>
  <c r="X4380" i="36"/>
  <c r="Y4380" i="36"/>
  <c r="Z4380" i="36"/>
  <c r="AA4380" i="36"/>
  <c r="AB4380" i="36"/>
  <c r="AC4380" i="36"/>
  <c r="AE4380" i="36"/>
  <c r="AF4380" i="36"/>
  <c r="X4381" i="36"/>
  <c r="Y4381" i="36"/>
  <c r="Z4381" i="36"/>
  <c r="AA4381" i="36"/>
  <c r="AB4381" i="36"/>
  <c r="AC4381" i="36"/>
  <c r="AE4381" i="36"/>
  <c r="AF4381" i="36"/>
  <c r="X4382" i="36"/>
  <c r="Y4382" i="36"/>
  <c r="Z4382" i="36"/>
  <c r="AA4382" i="36"/>
  <c r="AB4382" i="36"/>
  <c r="AC4382" i="36"/>
  <c r="AE4382" i="36"/>
  <c r="AF4382" i="36"/>
  <c r="X4383" i="36"/>
  <c r="Y4383" i="36"/>
  <c r="Z4383" i="36"/>
  <c r="AA4383" i="36"/>
  <c r="AB4383" i="36"/>
  <c r="AC4383" i="36"/>
  <c r="AE4383" i="36"/>
  <c r="AF4383" i="36"/>
  <c r="X4384" i="36"/>
  <c r="Y4384" i="36"/>
  <c r="Z4384" i="36"/>
  <c r="AA4384" i="36"/>
  <c r="AB4384" i="36"/>
  <c r="AC4384" i="36"/>
  <c r="AE4384" i="36"/>
  <c r="AF4384" i="36"/>
  <c r="X4385" i="36"/>
  <c r="Y4385" i="36"/>
  <c r="Z4385" i="36"/>
  <c r="AA4385" i="36"/>
  <c r="AB4385" i="36"/>
  <c r="AC4385" i="36"/>
  <c r="AE4385" i="36"/>
  <c r="AF4385" i="36"/>
  <c r="X4386" i="36"/>
  <c r="Y4386" i="36"/>
  <c r="Z4386" i="36"/>
  <c r="AA4386" i="36"/>
  <c r="AB4386" i="36"/>
  <c r="AC4386" i="36"/>
  <c r="AE4386" i="36"/>
  <c r="AF4386" i="36"/>
  <c r="X4387" i="36"/>
  <c r="Y4387" i="36"/>
  <c r="Z4387" i="36"/>
  <c r="AA4387" i="36"/>
  <c r="AB4387" i="36"/>
  <c r="AC4387" i="36"/>
  <c r="AE4387" i="36"/>
  <c r="AF4387" i="36"/>
  <c r="X4388" i="36"/>
  <c r="Y4388" i="36"/>
  <c r="Z4388" i="36"/>
  <c r="AA4388" i="36"/>
  <c r="AB4388" i="36"/>
  <c r="AC4388" i="36"/>
  <c r="AE4388" i="36"/>
  <c r="AF4388" i="36"/>
  <c r="X4389" i="36"/>
  <c r="Y4389" i="36"/>
  <c r="Z4389" i="36"/>
  <c r="AA4389" i="36"/>
  <c r="AB4389" i="36"/>
  <c r="AC4389" i="36"/>
  <c r="AE4389" i="36"/>
  <c r="AF4389" i="36"/>
  <c r="X4390" i="36"/>
  <c r="Y4390" i="36"/>
  <c r="Z4390" i="36"/>
  <c r="AA4390" i="36"/>
  <c r="AB4390" i="36"/>
  <c r="AC4390" i="36"/>
  <c r="AE4390" i="36"/>
  <c r="AF4390" i="36"/>
  <c r="X4391" i="36"/>
  <c r="Y4391" i="36"/>
  <c r="Z4391" i="36"/>
  <c r="AA4391" i="36"/>
  <c r="AB4391" i="36"/>
  <c r="AC4391" i="36"/>
  <c r="AE4391" i="36"/>
  <c r="AF4391" i="36"/>
  <c r="X4392" i="36"/>
  <c r="Y4392" i="36"/>
  <c r="Z4392" i="36"/>
  <c r="AA4392" i="36"/>
  <c r="AB4392" i="36"/>
  <c r="AC4392" i="36"/>
  <c r="AE4392" i="36"/>
  <c r="AF4392" i="36"/>
  <c r="X4393" i="36"/>
  <c r="Y4393" i="36"/>
  <c r="Z4393" i="36"/>
  <c r="AA4393" i="36"/>
  <c r="AB4393" i="36"/>
  <c r="AC4393" i="36"/>
  <c r="AE4393" i="36"/>
  <c r="AF4393" i="36"/>
  <c r="X4394" i="36"/>
  <c r="Y4394" i="36"/>
  <c r="Z4394" i="36"/>
  <c r="AA4394" i="36"/>
  <c r="AB4394" i="36"/>
  <c r="AC4394" i="36"/>
  <c r="AE4394" i="36"/>
  <c r="AF4394" i="36"/>
  <c r="X4395" i="36"/>
  <c r="Y4395" i="36"/>
  <c r="Z4395" i="36"/>
  <c r="AA4395" i="36"/>
  <c r="AB4395" i="36"/>
  <c r="AC4395" i="36"/>
  <c r="AE4395" i="36"/>
  <c r="AF4395" i="36"/>
  <c r="X4396" i="36"/>
  <c r="Y4396" i="36"/>
  <c r="Z4396" i="36"/>
  <c r="AA4396" i="36"/>
  <c r="AB4396" i="36"/>
  <c r="AC4396" i="36"/>
  <c r="AE4396" i="36"/>
  <c r="AF4396" i="36"/>
  <c r="X4397" i="36"/>
  <c r="Y4397" i="36"/>
  <c r="Z4397" i="36"/>
  <c r="AA4397" i="36"/>
  <c r="AB4397" i="36"/>
  <c r="AC4397" i="36"/>
  <c r="AE4397" i="36"/>
  <c r="AF4397" i="36"/>
  <c r="X4398" i="36"/>
  <c r="Y4398" i="36"/>
  <c r="Z4398" i="36"/>
  <c r="AA4398" i="36"/>
  <c r="AB4398" i="36"/>
  <c r="AC4398" i="36"/>
  <c r="AE4398" i="36"/>
  <c r="AF4398" i="36"/>
  <c r="X4399" i="36"/>
  <c r="Y4399" i="36"/>
  <c r="Z4399" i="36"/>
  <c r="AA4399" i="36"/>
  <c r="AB4399" i="36"/>
  <c r="AC4399" i="36"/>
  <c r="AE4399" i="36"/>
  <c r="AF4399" i="36"/>
  <c r="X4400" i="36"/>
  <c r="Y4400" i="36"/>
  <c r="Z4400" i="36"/>
  <c r="AA4400" i="36"/>
  <c r="AB4400" i="36"/>
  <c r="AC4400" i="36"/>
  <c r="AE4400" i="36"/>
  <c r="AF4400" i="36"/>
  <c r="X4401" i="36"/>
  <c r="Y4401" i="36"/>
  <c r="Z4401" i="36"/>
  <c r="AA4401" i="36"/>
  <c r="AB4401" i="36"/>
  <c r="AC4401" i="36"/>
  <c r="AE4401" i="36"/>
  <c r="AF4401" i="36"/>
  <c r="X4402" i="36"/>
  <c r="Y4402" i="36"/>
  <c r="Z4402" i="36"/>
  <c r="AA4402" i="36"/>
  <c r="AB4402" i="36"/>
  <c r="AC4402" i="36"/>
  <c r="AE4402" i="36"/>
  <c r="AF4402" i="36"/>
  <c r="X4403" i="36"/>
  <c r="Y4403" i="36"/>
  <c r="Z4403" i="36"/>
  <c r="AA4403" i="36"/>
  <c r="AB4403" i="36"/>
  <c r="AC4403" i="36"/>
  <c r="AE4403" i="36"/>
  <c r="AF4403" i="36"/>
  <c r="X4404" i="36"/>
  <c r="Y4404" i="36"/>
  <c r="Z4404" i="36"/>
  <c r="AA4404" i="36"/>
  <c r="AB4404" i="36"/>
  <c r="AC4404" i="36"/>
  <c r="AE4404" i="36"/>
  <c r="AF4404" i="36"/>
  <c r="X4405" i="36"/>
  <c r="Y4405" i="36"/>
  <c r="Z4405" i="36"/>
  <c r="AA4405" i="36"/>
  <c r="AB4405" i="36"/>
  <c r="AC4405" i="36"/>
  <c r="AE4405" i="36"/>
  <c r="AF4405" i="36"/>
  <c r="X4406" i="36"/>
  <c r="Y4406" i="36"/>
  <c r="Z4406" i="36"/>
  <c r="AA4406" i="36"/>
  <c r="AB4406" i="36"/>
  <c r="AC4406" i="36"/>
  <c r="AE4406" i="36"/>
  <c r="AF4406" i="36"/>
  <c r="X4407" i="36"/>
  <c r="Y4407" i="36"/>
  <c r="Z4407" i="36"/>
  <c r="AA4407" i="36"/>
  <c r="AB4407" i="36"/>
  <c r="AC4407" i="36"/>
  <c r="AE4407" i="36"/>
  <c r="AF4407" i="36"/>
  <c r="X4408" i="36"/>
  <c r="Y4408" i="36"/>
  <c r="Z4408" i="36"/>
  <c r="AA4408" i="36"/>
  <c r="AB4408" i="36"/>
  <c r="AC4408" i="36"/>
  <c r="AE4408" i="36"/>
  <c r="AF4408" i="36"/>
  <c r="X4409" i="36"/>
  <c r="Y4409" i="36"/>
  <c r="Z4409" i="36"/>
  <c r="AA4409" i="36"/>
  <c r="AB4409" i="36"/>
  <c r="AC4409" i="36"/>
  <c r="AE4409" i="36"/>
  <c r="AF4409" i="36"/>
  <c r="X4410" i="36"/>
  <c r="Y4410" i="36"/>
  <c r="Z4410" i="36"/>
  <c r="AA4410" i="36"/>
  <c r="AB4410" i="36"/>
  <c r="AC4410" i="36"/>
  <c r="AE4410" i="36"/>
  <c r="AF4410" i="36"/>
  <c r="X4411" i="36"/>
  <c r="Y4411" i="36"/>
  <c r="Z4411" i="36"/>
  <c r="AA4411" i="36"/>
  <c r="AB4411" i="36"/>
  <c r="AC4411" i="36"/>
  <c r="AE4411" i="36"/>
  <c r="AF4411" i="36"/>
  <c r="X4412" i="36"/>
  <c r="Y4412" i="36"/>
  <c r="Z4412" i="36"/>
  <c r="AA4412" i="36"/>
  <c r="AB4412" i="36"/>
  <c r="AC4412" i="36"/>
  <c r="AE4412" i="36"/>
  <c r="AF4412" i="36"/>
  <c r="X4413" i="36"/>
  <c r="Y4413" i="36"/>
  <c r="Z4413" i="36"/>
  <c r="AA4413" i="36"/>
  <c r="AB4413" i="36"/>
  <c r="AC4413" i="36"/>
  <c r="AE4413" i="36"/>
  <c r="AF4413" i="36"/>
  <c r="X4414" i="36"/>
  <c r="Y4414" i="36"/>
  <c r="Z4414" i="36"/>
  <c r="AA4414" i="36"/>
  <c r="AB4414" i="36"/>
  <c r="AC4414" i="36"/>
  <c r="AE4414" i="36"/>
  <c r="AF4414" i="36"/>
  <c r="X4415" i="36"/>
  <c r="Y4415" i="36"/>
  <c r="Z4415" i="36"/>
  <c r="AA4415" i="36"/>
  <c r="AB4415" i="36"/>
  <c r="AC4415" i="36"/>
  <c r="AE4415" i="36"/>
  <c r="AF4415" i="36"/>
  <c r="X4416" i="36"/>
  <c r="Y4416" i="36"/>
  <c r="Z4416" i="36"/>
  <c r="AA4416" i="36"/>
  <c r="AB4416" i="36"/>
  <c r="AC4416" i="36"/>
  <c r="AE4416" i="36"/>
  <c r="AF4416" i="36"/>
  <c r="X4417" i="36"/>
  <c r="Y4417" i="36"/>
  <c r="Z4417" i="36"/>
  <c r="AA4417" i="36"/>
  <c r="AB4417" i="36"/>
  <c r="AC4417" i="36"/>
  <c r="AE4417" i="36"/>
  <c r="AF4417" i="36"/>
  <c r="X4418" i="36"/>
  <c r="Y4418" i="36"/>
  <c r="Z4418" i="36"/>
  <c r="AA4418" i="36"/>
  <c r="AB4418" i="36"/>
  <c r="AC4418" i="36"/>
  <c r="AE4418" i="36"/>
  <c r="AF4418" i="36"/>
  <c r="X4419" i="36"/>
  <c r="Y4419" i="36"/>
  <c r="Z4419" i="36"/>
  <c r="AA4419" i="36"/>
  <c r="AB4419" i="36"/>
  <c r="AC4419" i="36"/>
  <c r="AE4419" i="36"/>
  <c r="AF4419" i="36"/>
  <c r="X4420" i="36"/>
  <c r="Y4420" i="36"/>
  <c r="Z4420" i="36"/>
  <c r="AA4420" i="36"/>
  <c r="AB4420" i="36"/>
  <c r="AC4420" i="36"/>
  <c r="AE4420" i="36"/>
  <c r="AF4420" i="36"/>
  <c r="X4421" i="36"/>
  <c r="Y4421" i="36"/>
  <c r="Z4421" i="36"/>
  <c r="AA4421" i="36"/>
  <c r="AB4421" i="36"/>
  <c r="AC4421" i="36"/>
  <c r="AE4421" i="36"/>
  <c r="AF4421" i="36"/>
  <c r="X4422" i="36"/>
  <c r="Y4422" i="36"/>
  <c r="Z4422" i="36"/>
  <c r="AA4422" i="36"/>
  <c r="AB4422" i="36"/>
  <c r="AC4422" i="36"/>
  <c r="AE4422" i="36"/>
  <c r="AF4422" i="36"/>
  <c r="X4423" i="36"/>
  <c r="Y4423" i="36"/>
  <c r="Z4423" i="36"/>
  <c r="AA4423" i="36"/>
  <c r="AB4423" i="36"/>
  <c r="AC4423" i="36"/>
  <c r="AE4423" i="36"/>
  <c r="AF4423" i="36"/>
  <c r="X4424" i="36"/>
  <c r="Y4424" i="36"/>
  <c r="Z4424" i="36"/>
  <c r="AA4424" i="36"/>
  <c r="AB4424" i="36"/>
  <c r="AC4424" i="36"/>
  <c r="AE4424" i="36"/>
  <c r="AF4424" i="36"/>
  <c r="X4425" i="36"/>
  <c r="Y4425" i="36"/>
  <c r="Z4425" i="36"/>
  <c r="AA4425" i="36"/>
  <c r="AB4425" i="36"/>
  <c r="AC4425" i="36"/>
  <c r="AE4425" i="36"/>
  <c r="AF4425" i="36"/>
  <c r="X4426" i="36"/>
  <c r="Y4426" i="36"/>
  <c r="Z4426" i="36"/>
  <c r="AA4426" i="36"/>
  <c r="AB4426" i="36"/>
  <c r="AC4426" i="36"/>
  <c r="AE4426" i="36"/>
  <c r="AF4426" i="36"/>
  <c r="X4427" i="36"/>
  <c r="Y4427" i="36"/>
  <c r="Z4427" i="36"/>
  <c r="AA4427" i="36"/>
  <c r="AB4427" i="36"/>
  <c r="AC4427" i="36"/>
  <c r="AE4427" i="36"/>
  <c r="AF4427" i="36"/>
  <c r="X4428" i="36"/>
  <c r="Y4428" i="36"/>
  <c r="Z4428" i="36"/>
  <c r="AA4428" i="36"/>
  <c r="AB4428" i="36"/>
  <c r="AC4428" i="36"/>
  <c r="AE4428" i="36"/>
  <c r="AF4428" i="36"/>
  <c r="X4429" i="36"/>
  <c r="Y4429" i="36"/>
  <c r="Z4429" i="36"/>
  <c r="AA4429" i="36"/>
  <c r="AB4429" i="36"/>
  <c r="AC4429" i="36"/>
  <c r="AE4429" i="36"/>
  <c r="AF4429" i="36"/>
  <c r="X4430" i="36"/>
  <c r="Y4430" i="36"/>
  <c r="Z4430" i="36"/>
  <c r="AA4430" i="36"/>
  <c r="AB4430" i="36"/>
  <c r="AC4430" i="36"/>
  <c r="AE4430" i="36"/>
  <c r="AF4430" i="36"/>
  <c r="X4431" i="36"/>
  <c r="Y4431" i="36"/>
  <c r="Z4431" i="36"/>
  <c r="AA4431" i="36"/>
  <c r="AB4431" i="36"/>
  <c r="AC4431" i="36"/>
  <c r="AE4431" i="36"/>
  <c r="AF4431" i="36"/>
  <c r="X4432" i="36"/>
  <c r="Y4432" i="36"/>
  <c r="Z4432" i="36"/>
  <c r="AA4432" i="36"/>
  <c r="AB4432" i="36"/>
  <c r="AC4432" i="36"/>
  <c r="AE4432" i="36"/>
  <c r="AF4432" i="36"/>
  <c r="X4433" i="36"/>
  <c r="Y4433" i="36"/>
  <c r="Z4433" i="36"/>
  <c r="AA4433" i="36"/>
  <c r="AB4433" i="36"/>
  <c r="AC4433" i="36"/>
  <c r="AE4433" i="36"/>
  <c r="AF4433" i="36"/>
  <c r="X4434" i="36"/>
  <c r="Y4434" i="36"/>
  <c r="Z4434" i="36"/>
  <c r="AA4434" i="36"/>
  <c r="AB4434" i="36"/>
  <c r="AC4434" i="36"/>
  <c r="AE4434" i="36"/>
  <c r="AF4434" i="36"/>
  <c r="X4435" i="36"/>
  <c r="Y4435" i="36"/>
  <c r="Z4435" i="36"/>
  <c r="AA4435" i="36"/>
  <c r="AB4435" i="36"/>
  <c r="AC4435" i="36"/>
  <c r="AE4435" i="36"/>
  <c r="AF4435" i="36"/>
  <c r="X4436" i="36"/>
  <c r="Y4436" i="36"/>
  <c r="Z4436" i="36"/>
  <c r="AA4436" i="36"/>
  <c r="AB4436" i="36"/>
  <c r="AC4436" i="36"/>
  <c r="AE4436" i="36"/>
  <c r="AF4436" i="36"/>
  <c r="X4437" i="36"/>
  <c r="Y4437" i="36"/>
  <c r="Z4437" i="36"/>
  <c r="AA4437" i="36"/>
  <c r="AB4437" i="36"/>
  <c r="AC4437" i="36"/>
  <c r="AE4437" i="36"/>
  <c r="AF4437" i="36"/>
  <c r="X4438" i="36"/>
  <c r="Y4438" i="36"/>
  <c r="Z4438" i="36"/>
  <c r="AA4438" i="36"/>
  <c r="AB4438" i="36"/>
  <c r="AC4438" i="36"/>
  <c r="AE4438" i="36"/>
  <c r="AF4438" i="36"/>
  <c r="X4439" i="36"/>
  <c r="Y4439" i="36"/>
  <c r="Z4439" i="36"/>
  <c r="AA4439" i="36"/>
  <c r="AB4439" i="36"/>
  <c r="AC4439" i="36"/>
  <c r="AE4439" i="36"/>
  <c r="AF4439" i="36"/>
  <c r="X4440" i="36"/>
  <c r="Y4440" i="36"/>
  <c r="Z4440" i="36"/>
  <c r="AA4440" i="36"/>
  <c r="AB4440" i="36"/>
  <c r="AC4440" i="36"/>
  <c r="AE4440" i="36"/>
  <c r="AF4440" i="36"/>
  <c r="X4441" i="36"/>
  <c r="Y4441" i="36"/>
  <c r="Z4441" i="36"/>
  <c r="AA4441" i="36"/>
  <c r="AB4441" i="36"/>
  <c r="AC4441" i="36"/>
  <c r="AE4441" i="36"/>
  <c r="AF4441" i="36"/>
  <c r="X4442" i="36"/>
  <c r="Y4442" i="36"/>
  <c r="Z4442" i="36"/>
  <c r="AA4442" i="36"/>
  <c r="AB4442" i="36"/>
  <c r="AC4442" i="36"/>
  <c r="AE4442" i="36"/>
  <c r="AF4442" i="36"/>
  <c r="X4443" i="36"/>
  <c r="Y4443" i="36"/>
  <c r="Z4443" i="36"/>
  <c r="AA4443" i="36"/>
  <c r="AB4443" i="36"/>
  <c r="AC4443" i="36"/>
  <c r="AE4443" i="36"/>
  <c r="AF4443" i="36"/>
  <c r="X4444" i="36"/>
  <c r="Y4444" i="36"/>
  <c r="Z4444" i="36"/>
  <c r="AA4444" i="36"/>
  <c r="AB4444" i="36"/>
  <c r="AC4444" i="36"/>
  <c r="AE4444" i="36"/>
  <c r="AF4444" i="36"/>
  <c r="X4445" i="36"/>
  <c r="Y4445" i="36"/>
  <c r="Z4445" i="36"/>
  <c r="AA4445" i="36"/>
  <c r="AB4445" i="36"/>
  <c r="AC4445" i="36"/>
  <c r="AE4445" i="36"/>
  <c r="AF4445" i="36"/>
  <c r="X4446" i="36"/>
  <c r="Y4446" i="36"/>
  <c r="Z4446" i="36"/>
  <c r="AA4446" i="36"/>
  <c r="AB4446" i="36"/>
  <c r="AC4446" i="36"/>
  <c r="AE4446" i="36"/>
  <c r="AF4446" i="36"/>
  <c r="X4447" i="36"/>
  <c r="Y4447" i="36"/>
  <c r="Z4447" i="36"/>
  <c r="AA4447" i="36"/>
  <c r="AB4447" i="36"/>
  <c r="AC4447" i="36"/>
  <c r="AE4447" i="36"/>
  <c r="AF4447" i="36"/>
  <c r="X4448" i="36"/>
  <c r="Y4448" i="36"/>
  <c r="Z4448" i="36"/>
  <c r="AA4448" i="36"/>
  <c r="AB4448" i="36"/>
  <c r="AC4448" i="36"/>
  <c r="AE4448" i="36"/>
  <c r="AF4448" i="36"/>
  <c r="X4449" i="36"/>
  <c r="Y4449" i="36"/>
  <c r="Z4449" i="36"/>
  <c r="AA4449" i="36"/>
  <c r="AB4449" i="36"/>
  <c r="AC4449" i="36"/>
  <c r="AE4449" i="36"/>
  <c r="AF4449" i="36"/>
  <c r="X4450" i="36"/>
  <c r="Y4450" i="36"/>
  <c r="Z4450" i="36"/>
  <c r="AA4450" i="36"/>
  <c r="AB4450" i="36"/>
  <c r="AC4450" i="36"/>
  <c r="AE4450" i="36"/>
  <c r="AF4450" i="36"/>
  <c r="X4451" i="36"/>
  <c r="Y4451" i="36"/>
  <c r="Z4451" i="36"/>
  <c r="AA4451" i="36"/>
  <c r="AB4451" i="36"/>
  <c r="AC4451" i="36"/>
  <c r="AE4451" i="36"/>
  <c r="AF4451" i="36"/>
  <c r="X4452" i="36"/>
  <c r="Y4452" i="36"/>
  <c r="Z4452" i="36"/>
  <c r="AA4452" i="36"/>
  <c r="AB4452" i="36"/>
  <c r="AC4452" i="36"/>
  <c r="AE4452" i="36"/>
  <c r="AF4452" i="36"/>
  <c r="X4453" i="36"/>
  <c r="Y4453" i="36"/>
  <c r="Z4453" i="36"/>
  <c r="AA4453" i="36"/>
  <c r="AB4453" i="36"/>
  <c r="AC4453" i="36"/>
  <c r="AE4453" i="36"/>
  <c r="AF4453" i="36"/>
  <c r="X4454" i="36"/>
  <c r="Y4454" i="36"/>
  <c r="Z4454" i="36"/>
  <c r="AA4454" i="36"/>
  <c r="AB4454" i="36"/>
  <c r="AC4454" i="36"/>
  <c r="AE4454" i="36"/>
  <c r="AF4454" i="36"/>
  <c r="X4455" i="36"/>
  <c r="Y4455" i="36"/>
  <c r="Z4455" i="36"/>
  <c r="AA4455" i="36"/>
  <c r="AB4455" i="36"/>
  <c r="AC4455" i="36"/>
  <c r="AE4455" i="36"/>
  <c r="AF4455" i="36"/>
  <c r="X4456" i="36"/>
  <c r="Y4456" i="36"/>
  <c r="Z4456" i="36"/>
  <c r="AA4456" i="36"/>
  <c r="AB4456" i="36"/>
  <c r="AC4456" i="36"/>
  <c r="AE4456" i="36"/>
  <c r="AF4456" i="36"/>
  <c r="X4457" i="36"/>
  <c r="Y4457" i="36"/>
  <c r="Z4457" i="36"/>
  <c r="AA4457" i="36"/>
  <c r="AB4457" i="36"/>
  <c r="AC4457" i="36"/>
  <c r="AE4457" i="36"/>
  <c r="AF4457" i="36"/>
  <c r="X4458" i="36"/>
  <c r="Y4458" i="36"/>
  <c r="Z4458" i="36"/>
  <c r="AA4458" i="36"/>
  <c r="AB4458" i="36"/>
  <c r="AC4458" i="36"/>
  <c r="AE4458" i="36"/>
  <c r="AF4458" i="36"/>
  <c r="X4459" i="36"/>
  <c r="Y4459" i="36"/>
  <c r="Z4459" i="36"/>
  <c r="AA4459" i="36"/>
  <c r="AB4459" i="36"/>
  <c r="AC4459" i="36"/>
  <c r="AE4459" i="36"/>
  <c r="AF4459" i="36"/>
  <c r="X4460" i="36"/>
  <c r="Y4460" i="36"/>
  <c r="Z4460" i="36"/>
  <c r="AA4460" i="36"/>
  <c r="AB4460" i="36"/>
  <c r="AC4460" i="36"/>
  <c r="AE4460" i="36"/>
  <c r="AF4460" i="36"/>
  <c r="X4461" i="36"/>
  <c r="Y4461" i="36"/>
  <c r="Z4461" i="36"/>
  <c r="AA4461" i="36"/>
  <c r="AB4461" i="36"/>
  <c r="AC4461" i="36"/>
  <c r="AE4461" i="36"/>
  <c r="AF4461" i="36"/>
  <c r="X4462" i="36"/>
  <c r="Y4462" i="36"/>
  <c r="Z4462" i="36"/>
  <c r="AA4462" i="36"/>
  <c r="AB4462" i="36"/>
  <c r="AC4462" i="36"/>
  <c r="AE4462" i="36"/>
  <c r="AF4462" i="36"/>
  <c r="X4463" i="36"/>
  <c r="Y4463" i="36"/>
  <c r="Z4463" i="36"/>
  <c r="AA4463" i="36"/>
  <c r="AB4463" i="36"/>
  <c r="AC4463" i="36"/>
  <c r="AE4463" i="36"/>
  <c r="AF4463" i="36"/>
  <c r="X4464" i="36"/>
  <c r="Y4464" i="36"/>
  <c r="Z4464" i="36"/>
  <c r="AA4464" i="36"/>
  <c r="AB4464" i="36"/>
  <c r="AC4464" i="36"/>
  <c r="AE4464" i="36"/>
  <c r="AF4464" i="36"/>
  <c r="X4465" i="36"/>
  <c r="Y4465" i="36"/>
  <c r="Z4465" i="36"/>
  <c r="AA4465" i="36"/>
  <c r="AB4465" i="36"/>
  <c r="AC4465" i="36"/>
  <c r="AE4465" i="36"/>
  <c r="AF4465" i="36"/>
  <c r="X4466" i="36"/>
  <c r="Y4466" i="36"/>
  <c r="Z4466" i="36"/>
  <c r="AA4466" i="36"/>
  <c r="AB4466" i="36"/>
  <c r="AC4466" i="36"/>
  <c r="AE4466" i="36"/>
  <c r="AF4466" i="36"/>
  <c r="X4467" i="36"/>
  <c r="Y4467" i="36"/>
  <c r="Z4467" i="36"/>
  <c r="AA4467" i="36"/>
  <c r="AB4467" i="36"/>
  <c r="AC4467" i="36"/>
  <c r="AE4467" i="36"/>
  <c r="AF4467" i="36"/>
  <c r="X4468" i="36"/>
  <c r="Y4468" i="36"/>
  <c r="Z4468" i="36"/>
  <c r="AA4468" i="36"/>
  <c r="AB4468" i="36"/>
  <c r="AC4468" i="36"/>
  <c r="AE4468" i="36"/>
  <c r="AF4468" i="36"/>
  <c r="X4469" i="36"/>
  <c r="Y4469" i="36"/>
  <c r="Z4469" i="36"/>
  <c r="AA4469" i="36"/>
  <c r="AB4469" i="36"/>
  <c r="AC4469" i="36"/>
  <c r="AE4469" i="36"/>
  <c r="AF4469" i="36"/>
  <c r="X4470" i="36"/>
  <c r="Y4470" i="36"/>
  <c r="Z4470" i="36"/>
  <c r="AA4470" i="36"/>
  <c r="AB4470" i="36"/>
  <c r="AC4470" i="36"/>
  <c r="AE4470" i="36"/>
  <c r="AF4470" i="36"/>
  <c r="X4471" i="36"/>
  <c r="Y4471" i="36"/>
  <c r="Z4471" i="36"/>
  <c r="AA4471" i="36"/>
  <c r="AB4471" i="36"/>
  <c r="AC4471" i="36"/>
  <c r="AE4471" i="36"/>
  <c r="AF4471" i="36"/>
  <c r="X4472" i="36"/>
  <c r="Y4472" i="36"/>
  <c r="Z4472" i="36"/>
  <c r="AA4472" i="36"/>
  <c r="AB4472" i="36"/>
  <c r="AC4472" i="36"/>
  <c r="AE4472" i="36"/>
  <c r="AF4472" i="36"/>
  <c r="X4473" i="36"/>
  <c r="Y4473" i="36"/>
  <c r="Z4473" i="36"/>
  <c r="AA4473" i="36"/>
  <c r="AB4473" i="36"/>
  <c r="AC4473" i="36"/>
  <c r="AE4473" i="36"/>
  <c r="AF4473" i="36"/>
  <c r="X4474" i="36"/>
  <c r="Y4474" i="36"/>
  <c r="Z4474" i="36"/>
  <c r="AA4474" i="36"/>
  <c r="AB4474" i="36"/>
  <c r="AC4474" i="36"/>
  <c r="AE4474" i="36"/>
  <c r="AF4474" i="36"/>
  <c r="X4475" i="36"/>
  <c r="Y4475" i="36"/>
  <c r="Z4475" i="36"/>
  <c r="AA4475" i="36"/>
  <c r="AB4475" i="36"/>
  <c r="AC4475" i="36"/>
  <c r="AE4475" i="36"/>
  <c r="AF4475" i="36"/>
  <c r="X4476" i="36"/>
  <c r="Y4476" i="36"/>
  <c r="Z4476" i="36"/>
  <c r="AA4476" i="36"/>
  <c r="AB4476" i="36"/>
  <c r="AC4476" i="36"/>
  <c r="AE4476" i="36"/>
  <c r="AF4476" i="36"/>
  <c r="X4477" i="36"/>
  <c r="Y4477" i="36"/>
  <c r="Z4477" i="36"/>
  <c r="AA4477" i="36"/>
  <c r="AB4477" i="36"/>
  <c r="AC4477" i="36"/>
  <c r="AE4477" i="36"/>
  <c r="AF4477" i="36"/>
  <c r="X4478" i="36"/>
  <c r="Y4478" i="36"/>
  <c r="Z4478" i="36"/>
  <c r="AA4478" i="36"/>
  <c r="AB4478" i="36"/>
  <c r="AC4478" i="36"/>
  <c r="AE4478" i="36"/>
  <c r="AF4478" i="36"/>
  <c r="X4479" i="36"/>
  <c r="Y4479" i="36"/>
  <c r="Z4479" i="36"/>
  <c r="AA4479" i="36"/>
  <c r="AB4479" i="36"/>
  <c r="AC4479" i="36"/>
  <c r="AE4479" i="36"/>
  <c r="AF4479" i="36"/>
  <c r="X4480" i="36"/>
  <c r="Y4480" i="36"/>
  <c r="Z4480" i="36"/>
  <c r="AA4480" i="36"/>
  <c r="AB4480" i="36"/>
  <c r="AC4480" i="36"/>
  <c r="AE4480" i="36"/>
  <c r="AF4480" i="36"/>
  <c r="X4481" i="36"/>
  <c r="Y4481" i="36"/>
  <c r="Z4481" i="36"/>
  <c r="AA4481" i="36"/>
  <c r="AB4481" i="36"/>
  <c r="AC4481" i="36"/>
  <c r="AE4481" i="36"/>
  <c r="AF4481" i="36"/>
  <c r="X4482" i="36"/>
  <c r="Y4482" i="36"/>
  <c r="Z4482" i="36"/>
  <c r="AA4482" i="36"/>
  <c r="AB4482" i="36"/>
  <c r="AC4482" i="36"/>
  <c r="AE4482" i="36"/>
  <c r="AF4482" i="36"/>
  <c r="X4483" i="36"/>
  <c r="Y4483" i="36"/>
  <c r="Z4483" i="36"/>
  <c r="AA4483" i="36"/>
  <c r="AB4483" i="36"/>
  <c r="AC4483" i="36"/>
  <c r="AE4483" i="36"/>
  <c r="AF4483" i="36"/>
  <c r="X4484" i="36"/>
  <c r="Y4484" i="36"/>
  <c r="Z4484" i="36"/>
  <c r="AA4484" i="36"/>
  <c r="AB4484" i="36"/>
  <c r="AC4484" i="36"/>
  <c r="AE4484" i="36"/>
  <c r="AF4484" i="36"/>
  <c r="X4485" i="36"/>
  <c r="Y4485" i="36"/>
  <c r="Z4485" i="36"/>
  <c r="AA4485" i="36"/>
  <c r="AB4485" i="36"/>
  <c r="AC4485" i="36"/>
  <c r="AE4485" i="36"/>
  <c r="AF4485" i="36"/>
  <c r="X4486" i="36"/>
  <c r="Y4486" i="36"/>
  <c r="Z4486" i="36"/>
  <c r="AA4486" i="36"/>
  <c r="AB4486" i="36"/>
  <c r="AC4486" i="36"/>
  <c r="AE4486" i="36"/>
  <c r="AF4486" i="36"/>
  <c r="X4487" i="36"/>
  <c r="Y4487" i="36"/>
  <c r="Z4487" i="36"/>
  <c r="AA4487" i="36"/>
  <c r="AB4487" i="36"/>
  <c r="AC4487" i="36"/>
  <c r="AE4487" i="36"/>
  <c r="AF4487" i="36"/>
  <c r="X4488" i="36"/>
  <c r="Y4488" i="36"/>
  <c r="Z4488" i="36"/>
  <c r="AA4488" i="36"/>
  <c r="AB4488" i="36"/>
  <c r="AC4488" i="36"/>
  <c r="AE4488" i="36"/>
  <c r="AF4488" i="36"/>
  <c r="X4489" i="36"/>
  <c r="Y4489" i="36"/>
  <c r="Z4489" i="36"/>
  <c r="AA4489" i="36"/>
  <c r="AB4489" i="36"/>
  <c r="AC4489" i="36"/>
  <c r="AE4489" i="36"/>
  <c r="AF4489" i="36"/>
  <c r="X4490" i="36"/>
  <c r="Y4490" i="36"/>
  <c r="Z4490" i="36"/>
  <c r="AA4490" i="36"/>
  <c r="AB4490" i="36"/>
  <c r="AC4490" i="36"/>
  <c r="AE4490" i="36"/>
  <c r="AF4490" i="36"/>
  <c r="X4491" i="36"/>
  <c r="Y4491" i="36"/>
  <c r="Z4491" i="36"/>
  <c r="AA4491" i="36"/>
  <c r="AB4491" i="36"/>
  <c r="AC4491" i="36"/>
  <c r="AE4491" i="36"/>
  <c r="AF4491" i="36"/>
  <c r="X4492" i="36"/>
  <c r="Y4492" i="36"/>
  <c r="Z4492" i="36"/>
  <c r="AA4492" i="36"/>
  <c r="AB4492" i="36"/>
  <c r="AC4492" i="36"/>
  <c r="AE4492" i="36"/>
  <c r="AF4492" i="36"/>
  <c r="X4493" i="36"/>
  <c r="Y4493" i="36"/>
  <c r="Z4493" i="36"/>
  <c r="AA4493" i="36"/>
  <c r="AB4493" i="36"/>
  <c r="AC4493" i="36"/>
  <c r="AE4493" i="36"/>
  <c r="AF4493" i="36"/>
  <c r="X4494" i="36"/>
  <c r="Y4494" i="36"/>
  <c r="Z4494" i="36"/>
  <c r="AA4494" i="36"/>
  <c r="AB4494" i="36"/>
  <c r="AC4494" i="36"/>
  <c r="AE4494" i="36"/>
  <c r="AF4494" i="36"/>
  <c r="X4495" i="36"/>
  <c r="Y4495" i="36"/>
  <c r="Z4495" i="36"/>
  <c r="AA4495" i="36"/>
  <c r="AB4495" i="36"/>
  <c r="AC4495" i="36"/>
  <c r="AE4495" i="36"/>
  <c r="AF4495" i="36"/>
  <c r="X4496" i="36"/>
  <c r="Y4496" i="36"/>
  <c r="Z4496" i="36"/>
  <c r="AA4496" i="36"/>
  <c r="AB4496" i="36"/>
  <c r="AC4496" i="36"/>
  <c r="AE4496" i="36"/>
  <c r="AF4496" i="36"/>
  <c r="X4497" i="36"/>
  <c r="Y4497" i="36"/>
  <c r="Z4497" i="36"/>
  <c r="AA4497" i="36"/>
  <c r="AB4497" i="36"/>
  <c r="AC4497" i="36"/>
  <c r="AE4497" i="36"/>
  <c r="AF4497" i="36"/>
  <c r="X4498" i="36"/>
  <c r="Y4498" i="36"/>
  <c r="Z4498" i="36"/>
  <c r="AA4498" i="36"/>
  <c r="AB4498" i="36"/>
  <c r="AC4498" i="36"/>
  <c r="AE4498" i="36"/>
  <c r="AF4498" i="36"/>
  <c r="X4499" i="36"/>
  <c r="Y4499" i="36"/>
  <c r="Z4499" i="36"/>
  <c r="AA4499" i="36"/>
  <c r="AB4499" i="36"/>
  <c r="AC4499" i="36"/>
  <c r="AE4499" i="36"/>
  <c r="AF4499" i="36"/>
  <c r="X4500" i="36"/>
  <c r="Y4500" i="36"/>
  <c r="Z4500" i="36"/>
  <c r="AA4500" i="36"/>
  <c r="AB4500" i="36"/>
  <c r="AC4500" i="36"/>
  <c r="AE4500" i="36"/>
  <c r="AF4500" i="36"/>
  <c r="X4501" i="36"/>
  <c r="Y4501" i="36"/>
  <c r="Z4501" i="36"/>
  <c r="AA4501" i="36"/>
  <c r="AB4501" i="36"/>
  <c r="AC4501" i="36"/>
  <c r="AE4501" i="36"/>
  <c r="AF4501" i="36"/>
  <c r="X4502" i="36"/>
  <c r="Y4502" i="36"/>
  <c r="Z4502" i="36"/>
  <c r="AA4502" i="36"/>
  <c r="AB4502" i="36"/>
  <c r="AC4502" i="36"/>
  <c r="AE4502" i="36"/>
  <c r="AF4502" i="36"/>
  <c r="X4503" i="36"/>
  <c r="Y4503" i="36"/>
  <c r="Z4503" i="36"/>
  <c r="AA4503" i="36"/>
  <c r="AB4503" i="36"/>
  <c r="AC4503" i="36"/>
  <c r="AE4503" i="36"/>
  <c r="AF4503" i="36"/>
  <c r="X4504" i="36"/>
  <c r="Y4504" i="36"/>
  <c r="Z4504" i="36"/>
  <c r="AA4504" i="36"/>
  <c r="AB4504" i="36"/>
  <c r="AC4504" i="36"/>
  <c r="AE4504" i="36"/>
  <c r="AF4504" i="36"/>
  <c r="X4505" i="36"/>
  <c r="Y4505" i="36"/>
  <c r="Z4505" i="36"/>
  <c r="AA4505" i="36"/>
  <c r="AB4505" i="36"/>
  <c r="AC4505" i="36"/>
  <c r="AE4505" i="36"/>
  <c r="AF4505" i="36"/>
  <c r="X4506" i="36"/>
  <c r="Y4506" i="36"/>
  <c r="Z4506" i="36"/>
  <c r="AA4506" i="36"/>
  <c r="AB4506" i="36"/>
  <c r="AC4506" i="36"/>
  <c r="AE4506" i="36"/>
  <c r="AF4506" i="36"/>
  <c r="X4507" i="36"/>
  <c r="Y4507" i="36"/>
  <c r="Z4507" i="36"/>
  <c r="AA4507" i="36"/>
  <c r="AB4507" i="36"/>
  <c r="AC4507" i="36"/>
  <c r="AE4507" i="36"/>
  <c r="AF4507" i="36"/>
  <c r="X4508" i="36"/>
  <c r="Y4508" i="36"/>
  <c r="Z4508" i="36"/>
  <c r="AA4508" i="36"/>
  <c r="AB4508" i="36"/>
  <c r="AC4508" i="36"/>
  <c r="AE4508" i="36"/>
  <c r="AF4508" i="36"/>
  <c r="X4509" i="36"/>
  <c r="Y4509" i="36"/>
  <c r="Z4509" i="36"/>
  <c r="AA4509" i="36"/>
  <c r="AB4509" i="36"/>
  <c r="AC4509" i="36"/>
  <c r="AE4509" i="36"/>
  <c r="AF4509" i="36"/>
  <c r="X4510" i="36"/>
  <c r="Y4510" i="36"/>
  <c r="Z4510" i="36"/>
  <c r="AA4510" i="36"/>
  <c r="AB4510" i="36"/>
  <c r="AC4510" i="36"/>
  <c r="AE4510" i="36"/>
  <c r="AF4510" i="36"/>
  <c r="X4511" i="36"/>
  <c r="Y4511" i="36"/>
  <c r="Z4511" i="36"/>
  <c r="AA4511" i="36"/>
  <c r="AB4511" i="36"/>
  <c r="AC4511" i="36"/>
  <c r="AE4511" i="36"/>
  <c r="AF4511" i="36"/>
  <c r="X4512" i="36"/>
  <c r="Y4512" i="36"/>
  <c r="Z4512" i="36"/>
  <c r="AA4512" i="36"/>
  <c r="AB4512" i="36"/>
  <c r="AC4512" i="36"/>
  <c r="AE4512" i="36"/>
  <c r="AF4512" i="36"/>
  <c r="X4513" i="36"/>
  <c r="Y4513" i="36"/>
  <c r="Z4513" i="36"/>
  <c r="AA4513" i="36"/>
  <c r="AB4513" i="36"/>
  <c r="AC4513" i="36"/>
  <c r="AE4513" i="36"/>
  <c r="AF4513" i="36"/>
  <c r="X4514" i="36"/>
  <c r="Y4514" i="36"/>
  <c r="Z4514" i="36"/>
  <c r="AA4514" i="36"/>
  <c r="AB4514" i="36"/>
  <c r="AC4514" i="36"/>
  <c r="AE4514" i="36"/>
  <c r="AF4514" i="36"/>
  <c r="X4515" i="36"/>
  <c r="Y4515" i="36"/>
  <c r="Z4515" i="36"/>
  <c r="AA4515" i="36"/>
  <c r="AB4515" i="36"/>
  <c r="AC4515" i="36"/>
  <c r="AE4515" i="36"/>
  <c r="AF4515" i="36"/>
  <c r="X4516" i="36"/>
  <c r="Y4516" i="36"/>
  <c r="Z4516" i="36"/>
  <c r="AA4516" i="36"/>
  <c r="AB4516" i="36"/>
  <c r="AC4516" i="36"/>
  <c r="AE4516" i="36"/>
  <c r="AF4516" i="36"/>
  <c r="X4517" i="36"/>
  <c r="Y4517" i="36"/>
  <c r="Z4517" i="36"/>
  <c r="AA4517" i="36"/>
  <c r="AB4517" i="36"/>
  <c r="AC4517" i="36"/>
  <c r="AE4517" i="36"/>
  <c r="AF4517" i="36"/>
  <c r="X4518" i="36"/>
  <c r="Y4518" i="36"/>
  <c r="Z4518" i="36"/>
  <c r="AA4518" i="36"/>
  <c r="AB4518" i="36"/>
  <c r="AC4518" i="36"/>
  <c r="AE4518" i="36"/>
  <c r="AF4518" i="36"/>
  <c r="X4519" i="36"/>
  <c r="Y4519" i="36"/>
  <c r="Z4519" i="36"/>
  <c r="AA4519" i="36"/>
  <c r="AB4519" i="36"/>
  <c r="AC4519" i="36"/>
  <c r="AE4519" i="36"/>
  <c r="AF4519" i="36"/>
  <c r="X4520" i="36"/>
  <c r="Y4520" i="36"/>
  <c r="Z4520" i="36"/>
  <c r="AA4520" i="36"/>
  <c r="AB4520" i="36"/>
  <c r="AC4520" i="36"/>
  <c r="AE4520" i="36"/>
  <c r="AF4520" i="36"/>
  <c r="X4521" i="36"/>
  <c r="Y4521" i="36"/>
  <c r="Z4521" i="36"/>
  <c r="AA4521" i="36"/>
  <c r="AB4521" i="36"/>
  <c r="AC4521" i="36"/>
  <c r="AE4521" i="36"/>
  <c r="AF4521" i="36"/>
  <c r="X4522" i="36"/>
  <c r="Y4522" i="36"/>
  <c r="Z4522" i="36"/>
  <c r="AA4522" i="36"/>
  <c r="AB4522" i="36"/>
  <c r="AC4522" i="36"/>
  <c r="AE4522" i="36"/>
  <c r="AF4522" i="36"/>
  <c r="X4523" i="36"/>
  <c r="Y4523" i="36"/>
  <c r="Z4523" i="36"/>
  <c r="AA4523" i="36"/>
  <c r="AB4523" i="36"/>
  <c r="AC4523" i="36"/>
  <c r="AE4523" i="36"/>
  <c r="AF4523" i="36"/>
  <c r="X4524" i="36"/>
  <c r="Y4524" i="36"/>
  <c r="Z4524" i="36"/>
  <c r="AA4524" i="36"/>
  <c r="AB4524" i="36"/>
  <c r="AC4524" i="36"/>
  <c r="AE4524" i="36"/>
  <c r="AF4524" i="36"/>
  <c r="X4525" i="36"/>
  <c r="Y4525" i="36"/>
  <c r="Z4525" i="36"/>
  <c r="AA4525" i="36"/>
  <c r="AB4525" i="36"/>
  <c r="AC4525" i="36"/>
  <c r="AE4525" i="36"/>
  <c r="AF4525" i="36"/>
  <c r="X4526" i="36"/>
  <c r="Y4526" i="36"/>
  <c r="Z4526" i="36"/>
  <c r="AA4526" i="36"/>
  <c r="AB4526" i="36"/>
  <c r="AC4526" i="36"/>
  <c r="AE4526" i="36"/>
  <c r="AF4526" i="36"/>
  <c r="X4527" i="36"/>
  <c r="Y4527" i="36"/>
  <c r="Z4527" i="36"/>
  <c r="AA4527" i="36"/>
  <c r="AB4527" i="36"/>
  <c r="AC4527" i="36"/>
  <c r="AE4527" i="36"/>
  <c r="AF4527" i="36"/>
  <c r="X4528" i="36"/>
  <c r="Y4528" i="36"/>
  <c r="Z4528" i="36"/>
  <c r="AA4528" i="36"/>
  <c r="AB4528" i="36"/>
  <c r="AC4528" i="36"/>
  <c r="AE4528" i="36"/>
  <c r="AF4528" i="36"/>
  <c r="X4529" i="36"/>
  <c r="Y4529" i="36"/>
  <c r="Z4529" i="36"/>
  <c r="AA4529" i="36"/>
  <c r="AB4529" i="36"/>
  <c r="AC4529" i="36"/>
  <c r="AE4529" i="36"/>
  <c r="AF4529" i="36"/>
  <c r="X4530" i="36"/>
  <c r="Y4530" i="36"/>
  <c r="Z4530" i="36"/>
  <c r="AA4530" i="36"/>
  <c r="AB4530" i="36"/>
  <c r="AC4530" i="36"/>
  <c r="AE4530" i="36"/>
  <c r="AF4530" i="36"/>
  <c r="X4531" i="36"/>
  <c r="Y4531" i="36"/>
  <c r="Z4531" i="36"/>
  <c r="AA4531" i="36"/>
  <c r="AB4531" i="36"/>
  <c r="AC4531" i="36"/>
  <c r="AE4531" i="36"/>
  <c r="AF4531" i="36"/>
  <c r="X4532" i="36"/>
  <c r="Y4532" i="36"/>
  <c r="Z4532" i="36"/>
  <c r="AA4532" i="36"/>
  <c r="AB4532" i="36"/>
  <c r="AC4532" i="36"/>
  <c r="AE4532" i="36"/>
  <c r="AF4532" i="36"/>
  <c r="X4533" i="36"/>
  <c r="Y4533" i="36"/>
  <c r="Z4533" i="36"/>
  <c r="AA4533" i="36"/>
  <c r="AB4533" i="36"/>
  <c r="AC4533" i="36"/>
  <c r="AE4533" i="36"/>
  <c r="AF4533" i="36"/>
  <c r="X4534" i="36"/>
  <c r="Y4534" i="36"/>
  <c r="Z4534" i="36"/>
  <c r="AA4534" i="36"/>
  <c r="AB4534" i="36"/>
  <c r="AC4534" i="36"/>
  <c r="AE4534" i="36"/>
  <c r="AF4534" i="36"/>
  <c r="X4535" i="36"/>
  <c r="Y4535" i="36"/>
  <c r="Z4535" i="36"/>
  <c r="AA4535" i="36"/>
  <c r="AB4535" i="36"/>
  <c r="AC4535" i="36"/>
  <c r="AE4535" i="36"/>
  <c r="AF4535" i="36"/>
  <c r="X4536" i="36"/>
  <c r="Y4536" i="36"/>
  <c r="Z4536" i="36"/>
  <c r="AA4536" i="36"/>
  <c r="AB4536" i="36"/>
  <c r="AC4536" i="36"/>
  <c r="AE4536" i="36"/>
  <c r="AF4536" i="36"/>
  <c r="X4537" i="36"/>
  <c r="Y4537" i="36"/>
  <c r="Z4537" i="36"/>
  <c r="AA4537" i="36"/>
  <c r="AB4537" i="36"/>
  <c r="AC4537" i="36"/>
  <c r="AE4537" i="36"/>
  <c r="AF4537" i="36"/>
  <c r="X4538" i="36"/>
  <c r="Y4538" i="36"/>
  <c r="Z4538" i="36"/>
  <c r="AA4538" i="36"/>
  <c r="AB4538" i="36"/>
  <c r="AC4538" i="36"/>
  <c r="AE4538" i="36"/>
  <c r="AF4538" i="36"/>
  <c r="X4539" i="36"/>
  <c r="Y4539" i="36"/>
  <c r="Z4539" i="36"/>
  <c r="AA4539" i="36"/>
  <c r="AB4539" i="36"/>
  <c r="AC4539" i="36"/>
  <c r="AE4539" i="36"/>
  <c r="AF4539" i="36"/>
  <c r="X4540" i="36"/>
  <c r="Y4540" i="36"/>
  <c r="Z4540" i="36"/>
  <c r="AA4540" i="36"/>
  <c r="AB4540" i="36"/>
  <c r="AC4540" i="36"/>
  <c r="AE4540" i="36"/>
  <c r="AF4540" i="36"/>
  <c r="X4541" i="36"/>
  <c r="Y4541" i="36"/>
  <c r="Z4541" i="36"/>
  <c r="AA4541" i="36"/>
  <c r="AB4541" i="36"/>
  <c r="AC4541" i="36"/>
  <c r="AE4541" i="36"/>
  <c r="AF4541" i="36"/>
  <c r="X4542" i="36"/>
  <c r="Y4542" i="36"/>
  <c r="Z4542" i="36"/>
  <c r="AA4542" i="36"/>
  <c r="AB4542" i="36"/>
  <c r="AC4542" i="36"/>
  <c r="AE4542" i="36"/>
  <c r="AF4542" i="36"/>
  <c r="X4543" i="36"/>
  <c r="Y4543" i="36"/>
  <c r="Z4543" i="36"/>
  <c r="AA4543" i="36"/>
  <c r="AB4543" i="36"/>
  <c r="AC4543" i="36"/>
  <c r="AE4543" i="36"/>
  <c r="AF4543" i="36"/>
  <c r="X4544" i="36"/>
  <c r="Y4544" i="36"/>
  <c r="Z4544" i="36"/>
  <c r="AA4544" i="36"/>
  <c r="AB4544" i="36"/>
  <c r="AC4544" i="36"/>
  <c r="AE4544" i="36"/>
  <c r="AF4544" i="36"/>
  <c r="X4545" i="36"/>
  <c r="Y4545" i="36"/>
  <c r="Z4545" i="36"/>
  <c r="AA4545" i="36"/>
  <c r="AB4545" i="36"/>
  <c r="AC4545" i="36"/>
  <c r="AE4545" i="36"/>
  <c r="AF4545" i="36"/>
  <c r="X4546" i="36"/>
  <c r="Y4546" i="36"/>
  <c r="Z4546" i="36"/>
  <c r="AA4546" i="36"/>
  <c r="AB4546" i="36"/>
  <c r="AC4546" i="36"/>
  <c r="AE4546" i="36"/>
  <c r="AF4546" i="36"/>
  <c r="X4547" i="36"/>
  <c r="Y4547" i="36"/>
  <c r="Z4547" i="36"/>
  <c r="AA4547" i="36"/>
  <c r="AB4547" i="36"/>
  <c r="AC4547" i="36"/>
  <c r="AE4547" i="36"/>
  <c r="AF4547" i="36"/>
  <c r="X4548" i="36"/>
  <c r="Y4548" i="36"/>
  <c r="Z4548" i="36"/>
  <c r="AA4548" i="36"/>
  <c r="AB4548" i="36"/>
  <c r="AC4548" i="36"/>
  <c r="AE4548" i="36"/>
  <c r="AF4548" i="36"/>
  <c r="X4549" i="36"/>
  <c r="Y4549" i="36"/>
  <c r="Z4549" i="36"/>
  <c r="AA4549" i="36"/>
  <c r="AB4549" i="36"/>
  <c r="AC4549" i="36"/>
  <c r="AE4549" i="36"/>
  <c r="AF4549" i="36"/>
  <c r="X4550" i="36"/>
  <c r="Y4550" i="36"/>
  <c r="Z4550" i="36"/>
  <c r="AA4550" i="36"/>
  <c r="AB4550" i="36"/>
  <c r="AC4550" i="36"/>
  <c r="AE4550" i="36"/>
  <c r="AF4550" i="36"/>
  <c r="X4551" i="36"/>
  <c r="Y4551" i="36"/>
  <c r="Z4551" i="36"/>
  <c r="AA4551" i="36"/>
  <c r="AB4551" i="36"/>
  <c r="AC4551" i="36"/>
  <c r="AE4551" i="36"/>
  <c r="AF4551" i="36"/>
  <c r="X4552" i="36"/>
  <c r="Y4552" i="36"/>
  <c r="Z4552" i="36"/>
  <c r="AA4552" i="36"/>
  <c r="AB4552" i="36"/>
  <c r="AC4552" i="36"/>
  <c r="AE4552" i="36"/>
  <c r="AF4552" i="36"/>
  <c r="X4553" i="36"/>
  <c r="Y4553" i="36"/>
  <c r="Z4553" i="36"/>
  <c r="AA4553" i="36"/>
  <c r="AB4553" i="36"/>
  <c r="AC4553" i="36"/>
  <c r="AE4553" i="36"/>
  <c r="AF4553" i="36"/>
  <c r="X4554" i="36"/>
  <c r="Y4554" i="36"/>
  <c r="Z4554" i="36"/>
  <c r="AA4554" i="36"/>
  <c r="AB4554" i="36"/>
  <c r="AC4554" i="36"/>
  <c r="AE4554" i="36"/>
  <c r="AF4554" i="36"/>
  <c r="X4555" i="36"/>
  <c r="Y4555" i="36"/>
  <c r="Z4555" i="36"/>
  <c r="AA4555" i="36"/>
  <c r="AB4555" i="36"/>
  <c r="AC4555" i="36"/>
  <c r="AE4555" i="36"/>
  <c r="AF4555" i="36"/>
  <c r="X4556" i="36"/>
  <c r="Y4556" i="36"/>
  <c r="Z4556" i="36"/>
  <c r="AA4556" i="36"/>
  <c r="AB4556" i="36"/>
  <c r="AC4556" i="36"/>
  <c r="AE4556" i="36"/>
  <c r="AF4556" i="36"/>
  <c r="X4557" i="36"/>
  <c r="Y4557" i="36"/>
  <c r="Z4557" i="36"/>
  <c r="AA4557" i="36"/>
  <c r="AB4557" i="36"/>
  <c r="AC4557" i="36"/>
  <c r="AE4557" i="36"/>
  <c r="AF4557" i="36"/>
  <c r="X4558" i="36"/>
  <c r="Y4558" i="36"/>
  <c r="Z4558" i="36"/>
  <c r="AA4558" i="36"/>
  <c r="AB4558" i="36"/>
  <c r="AC4558" i="36"/>
  <c r="AE4558" i="36"/>
  <c r="AF4558" i="36"/>
  <c r="X4559" i="36"/>
  <c r="Y4559" i="36"/>
  <c r="Z4559" i="36"/>
  <c r="AA4559" i="36"/>
  <c r="AB4559" i="36"/>
  <c r="AC4559" i="36"/>
  <c r="AE4559" i="36"/>
  <c r="AF4559" i="36"/>
  <c r="X4560" i="36"/>
  <c r="Y4560" i="36"/>
  <c r="Z4560" i="36"/>
  <c r="AA4560" i="36"/>
  <c r="AB4560" i="36"/>
  <c r="AC4560" i="36"/>
  <c r="AE4560" i="36"/>
  <c r="AF4560" i="36"/>
  <c r="X4561" i="36"/>
  <c r="Y4561" i="36"/>
  <c r="Z4561" i="36"/>
  <c r="AA4561" i="36"/>
  <c r="AB4561" i="36"/>
  <c r="AC4561" i="36"/>
  <c r="AE4561" i="36"/>
  <c r="AF4561" i="36"/>
  <c r="X4562" i="36"/>
  <c r="Y4562" i="36"/>
  <c r="Z4562" i="36"/>
  <c r="AA4562" i="36"/>
  <c r="AB4562" i="36"/>
  <c r="AC4562" i="36"/>
  <c r="AE4562" i="36"/>
  <c r="AF4562" i="36"/>
  <c r="X4563" i="36"/>
  <c r="Y4563" i="36"/>
  <c r="Z4563" i="36"/>
  <c r="AA4563" i="36"/>
  <c r="AB4563" i="36"/>
  <c r="AC4563" i="36"/>
  <c r="AE4563" i="36"/>
  <c r="AF4563" i="36"/>
  <c r="X4564" i="36"/>
  <c r="Y4564" i="36"/>
  <c r="Z4564" i="36"/>
  <c r="AA4564" i="36"/>
  <c r="AB4564" i="36"/>
  <c r="AC4564" i="36"/>
  <c r="AE4564" i="36"/>
  <c r="AF4564" i="36"/>
  <c r="X4565" i="36"/>
  <c r="Y4565" i="36"/>
  <c r="Z4565" i="36"/>
  <c r="AA4565" i="36"/>
  <c r="AB4565" i="36"/>
  <c r="AC4565" i="36"/>
  <c r="AE4565" i="36"/>
  <c r="AF4565" i="36"/>
  <c r="X4566" i="36"/>
  <c r="Y4566" i="36"/>
  <c r="Z4566" i="36"/>
  <c r="AA4566" i="36"/>
  <c r="AB4566" i="36"/>
  <c r="AC4566" i="36"/>
  <c r="AE4566" i="36"/>
  <c r="AF4566" i="36"/>
  <c r="X4567" i="36"/>
  <c r="Y4567" i="36"/>
  <c r="Z4567" i="36"/>
  <c r="AA4567" i="36"/>
  <c r="AB4567" i="36"/>
  <c r="AC4567" i="36"/>
  <c r="AE4567" i="36"/>
  <c r="AF4567" i="36"/>
  <c r="X4568" i="36"/>
  <c r="Y4568" i="36"/>
  <c r="Z4568" i="36"/>
  <c r="AA4568" i="36"/>
  <c r="AB4568" i="36"/>
  <c r="AC4568" i="36"/>
  <c r="AE4568" i="36"/>
  <c r="AF4568" i="36"/>
  <c r="X4569" i="36"/>
  <c r="Y4569" i="36"/>
  <c r="Z4569" i="36"/>
  <c r="AA4569" i="36"/>
  <c r="AB4569" i="36"/>
  <c r="AC4569" i="36"/>
  <c r="AE4569" i="36"/>
  <c r="AF4569" i="36"/>
  <c r="X4570" i="36"/>
  <c r="Y4570" i="36"/>
  <c r="Z4570" i="36"/>
  <c r="AA4570" i="36"/>
  <c r="AB4570" i="36"/>
  <c r="AC4570" i="36"/>
  <c r="AE4570" i="36"/>
  <c r="AF4570" i="36"/>
  <c r="X4571" i="36"/>
  <c r="Y4571" i="36"/>
  <c r="Z4571" i="36"/>
  <c r="AA4571" i="36"/>
  <c r="AB4571" i="36"/>
  <c r="AC4571" i="36"/>
  <c r="AE4571" i="36"/>
  <c r="AF4571" i="36"/>
  <c r="X4572" i="36"/>
  <c r="Y4572" i="36"/>
  <c r="Z4572" i="36"/>
  <c r="AA4572" i="36"/>
  <c r="AB4572" i="36"/>
  <c r="AC4572" i="36"/>
  <c r="AE4572" i="36"/>
  <c r="AF4572" i="36"/>
  <c r="X4573" i="36"/>
  <c r="Y4573" i="36"/>
  <c r="Z4573" i="36"/>
  <c r="AA4573" i="36"/>
  <c r="AB4573" i="36"/>
  <c r="AC4573" i="36"/>
  <c r="AE4573" i="36"/>
  <c r="AF4573" i="36"/>
  <c r="X4574" i="36"/>
  <c r="Y4574" i="36"/>
  <c r="Z4574" i="36"/>
  <c r="AA4574" i="36"/>
  <c r="AB4574" i="36"/>
  <c r="AC4574" i="36"/>
  <c r="AE4574" i="36"/>
  <c r="AF4574" i="36"/>
  <c r="X4575" i="36"/>
  <c r="Y4575" i="36"/>
  <c r="Z4575" i="36"/>
  <c r="AA4575" i="36"/>
  <c r="AB4575" i="36"/>
  <c r="AC4575" i="36"/>
  <c r="AE4575" i="36"/>
  <c r="AF4575" i="36"/>
  <c r="X4576" i="36"/>
  <c r="Y4576" i="36"/>
  <c r="Z4576" i="36"/>
  <c r="AA4576" i="36"/>
  <c r="AB4576" i="36"/>
  <c r="AC4576" i="36"/>
  <c r="AE4576" i="36"/>
  <c r="AF4576" i="36"/>
  <c r="X4577" i="36"/>
  <c r="Y4577" i="36"/>
  <c r="Z4577" i="36"/>
  <c r="AA4577" i="36"/>
  <c r="AB4577" i="36"/>
  <c r="AC4577" i="36"/>
  <c r="AE4577" i="36"/>
  <c r="AF4577" i="36"/>
  <c r="X4578" i="36"/>
  <c r="Y4578" i="36"/>
  <c r="Z4578" i="36"/>
  <c r="AA4578" i="36"/>
  <c r="AB4578" i="36"/>
  <c r="AC4578" i="36"/>
  <c r="AE4578" i="36"/>
  <c r="AF4578" i="36"/>
  <c r="X4579" i="36"/>
  <c r="Y4579" i="36"/>
  <c r="Z4579" i="36"/>
  <c r="AA4579" i="36"/>
  <c r="AB4579" i="36"/>
  <c r="AC4579" i="36"/>
  <c r="AE4579" i="36"/>
  <c r="AF4579" i="36"/>
  <c r="X4580" i="36"/>
  <c r="Y4580" i="36"/>
  <c r="Z4580" i="36"/>
  <c r="AA4580" i="36"/>
  <c r="AB4580" i="36"/>
  <c r="AC4580" i="36"/>
  <c r="AE4580" i="36"/>
  <c r="AF4580" i="36"/>
  <c r="X4581" i="36"/>
  <c r="Y4581" i="36"/>
  <c r="Z4581" i="36"/>
  <c r="AA4581" i="36"/>
  <c r="AB4581" i="36"/>
  <c r="AC4581" i="36"/>
  <c r="AE4581" i="36"/>
  <c r="AF4581" i="36"/>
  <c r="X4582" i="36"/>
  <c r="Y4582" i="36"/>
  <c r="Z4582" i="36"/>
  <c r="AA4582" i="36"/>
  <c r="AB4582" i="36"/>
  <c r="AC4582" i="36"/>
  <c r="AE4582" i="36"/>
  <c r="AF4582" i="36"/>
  <c r="X4583" i="36"/>
  <c r="Y4583" i="36"/>
  <c r="Z4583" i="36"/>
  <c r="AA4583" i="36"/>
  <c r="AB4583" i="36"/>
  <c r="AC4583" i="36"/>
  <c r="AE4583" i="36"/>
  <c r="AF4583" i="36"/>
  <c r="X4584" i="36"/>
  <c r="Y4584" i="36"/>
  <c r="Z4584" i="36"/>
  <c r="AA4584" i="36"/>
  <c r="AB4584" i="36"/>
  <c r="AC4584" i="36"/>
  <c r="AE4584" i="36"/>
  <c r="AF4584" i="36"/>
  <c r="X4585" i="36"/>
  <c r="Y4585" i="36"/>
  <c r="Z4585" i="36"/>
  <c r="AA4585" i="36"/>
  <c r="AB4585" i="36"/>
  <c r="AC4585" i="36"/>
  <c r="AE4585" i="36"/>
  <c r="AF4585" i="36"/>
  <c r="X4586" i="36"/>
  <c r="Y4586" i="36"/>
  <c r="Z4586" i="36"/>
  <c r="AA4586" i="36"/>
  <c r="AB4586" i="36"/>
  <c r="AC4586" i="36"/>
  <c r="AE4586" i="36"/>
  <c r="AF4586" i="36"/>
  <c r="X4587" i="36"/>
  <c r="Y4587" i="36"/>
  <c r="Z4587" i="36"/>
  <c r="AA4587" i="36"/>
  <c r="AB4587" i="36"/>
  <c r="AC4587" i="36"/>
  <c r="AE4587" i="36"/>
  <c r="AF4587" i="36"/>
  <c r="X4588" i="36"/>
  <c r="Y4588" i="36"/>
  <c r="Z4588" i="36"/>
  <c r="AA4588" i="36"/>
  <c r="AB4588" i="36"/>
  <c r="AC4588" i="36"/>
  <c r="AE4588" i="36"/>
  <c r="AF4588" i="36"/>
  <c r="X4589" i="36"/>
  <c r="Y4589" i="36"/>
  <c r="Z4589" i="36"/>
  <c r="AA4589" i="36"/>
  <c r="AB4589" i="36"/>
  <c r="AC4589" i="36"/>
  <c r="AE4589" i="36"/>
  <c r="AF4589" i="36"/>
  <c r="X4590" i="36"/>
  <c r="Y4590" i="36"/>
  <c r="Z4590" i="36"/>
  <c r="AA4590" i="36"/>
  <c r="AB4590" i="36"/>
  <c r="AC4590" i="36"/>
  <c r="AE4590" i="36"/>
  <c r="AF4590" i="36"/>
  <c r="X4591" i="36"/>
  <c r="Y4591" i="36"/>
  <c r="Z4591" i="36"/>
  <c r="AA4591" i="36"/>
  <c r="AB4591" i="36"/>
  <c r="AC4591" i="36"/>
  <c r="AE4591" i="36"/>
  <c r="AF4591" i="36"/>
  <c r="X4592" i="36"/>
  <c r="Y4592" i="36"/>
  <c r="Z4592" i="36"/>
  <c r="AA4592" i="36"/>
  <c r="AB4592" i="36"/>
  <c r="AC4592" i="36"/>
  <c r="AE4592" i="36"/>
  <c r="AF4592" i="36"/>
  <c r="X4593" i="36"/>
  <c r="Y4593" i="36"/>
  <c r="Z4593" i="36"/>
  <c r="AA4593" i="36"/>
  <c r="AB4593" i="36"/>
  <c r="AC4593" i="36"/>
  <c r="AE4593" i="36"/>
  <c r="AF4593" i="36"/>
  <c r="X4594" i="36"/>
  <c r="Y4594" i="36"/>
  <c r="Z4594" i="36"/>
  <c r="AA4594" i="36"/>
  <c r="AB4594" i="36"/>
  <c r="AC4594" i="36"/>
  <c r="AE4594" i="36"/>
  <c r="AF4594" i="36"/>
  <c r="X4595" i="36"/>
  <c r="Y4595" i="36"/>
  <c r="Z4595" i="36"/>
  <c r="AA4595" i="36"/>
  <c r="AB4595" i="36"/>
  <c r="AC4595" i="36"/>
  <c r="AE4595" i="36"/>
  <c r="AF4595" i="36"/>
  <c r="X4596" i="36"/>
  <c r="Y4596" i="36"/>
  <c r="Z4596" i="36"/>
  <c r="AA4596" i="36"/>
  <c r="AB4596" i="36"/>
  <c r="AC4596" i="36"/>
  <c r="AE4596" i="36"/>
  <c r="AF4596" i="36"/>
  <c r="X4597" i="36"/>
  <c r="Y4597" i="36"/>
  <c r="Z4597" i="36"/>
  <c r="AA4597" i="36"/>
  <c r="AB4597" i="36"/>
  <c r="AC4597" i="36"/>
  <c r="AE4597" i="36"/>
  <c r="AF4597" i="36"/>
  <c r="X4598" i="36"/>
  <c r="Y4598" i="36"/>
  <c r="Z4598" i="36"/>
  <c r="AA4598" i="36"/>
  <c r="AB4598" i="36"/>
  <c r="AC4598" i="36"/>
  <c r="AE4598" i="36"/>
  <c r="AF4598" i="36"/>
  <c r="X4599" i="36"/>
  <c r="Y4599" i="36"/>
  <c r="Z4599" i="36"/>
  <c r="AA4599" i="36"/>
  <c r="AB4599" i="36"/>
  <c r="AC4599" i="36"/>
  <c r="AE4599" i="36"/>
  <c r="AF4599" i="36"/>
  <c r="X4600" i="36"/>
  <c r="Y4600" i="36"/>
  <c r="Z4600" i="36"/>
  <c r="AA4600" i="36"/>
  <c r="AB4600" i="36"/>
  <c r="AC4600" i="36"/>
  <c r="AE4600" i="36"/>
  <c r="AF4600" i="36"/>
  <c r="X4601" i="36"/>
  <c r="Y4601" i="36"/>
  <c r="Z4601" i="36"/>
  <c r="AA4601" i="36"/>
  <c r="AB4601" i="36"/>
  <c r="AC4601" i="36"/>
  <c r="AE4601" i="36"/>
  <c r="AF4601" i="36"/>
  <c r="X4602" i="36"/>
  <c r="Y4602" i="36"/>
  <c r="Z4602" i="36"/>
  <c r="AA4602" i="36"/>
  <c r="AB4602" i="36"/>
  <c r="AC4602" i="36"/>
  <c r="AE4602" i="36"/>
  <c r="AF4602" i="36"/>
  <c r="X4603" i="36"/>
  <c r="Y4603" i="36"/>
  <c r="Z4603" i="36"/>
  <c r="AA4603" i="36"/>
  <c r="AB4603" i="36"/>
  <c r="AC4603" i="36"/>
  <c r="AE4603" i="36"/>
  <c r="AF4603" i="36"/>
  <c r="X4604" i="36"/>
  <c r="Y4604" i="36"/>
  <c r="Z4604" i="36"/>
  <c r="AA4604" i="36"/>
  <c r="AB4604" i="36"/>
  <c r="AC4604" i="36"/>
  <c r="AE4604" i="36"/>
  <c r="AF4604" i="36"/>
  <c r="X4605" i="36"/>
  <c r="Y4605" i="36"/>
  <c r="Z4605" i="36"/>
  <c r="AA4605" i="36"/>
  <c r="AB4605" i="36"/>
  <c r="AC4605" i="36"/>
  <c r="AE4605" i="36"/>
  <c r="AF4605" i="36"/>
  <c r="X4606" i="36"/>
  <c r="Y4606" i="36"/>
  <c r="Z4606" i="36"/>
  <c r="AA4606" i="36"/>
  <c r="AB4606" i="36"/>
  <c r="AC4606" i="36"/>
  <c r="AE4606" i="36"/>
  <c r="AF4606" i="36"/>
  <c r="X4607" i="36"/>
  <c r="Y4607" i="36"/>
  <c r="Z4607" i="36"/>
  <c r="AA4607" i="36"/>
  <c r="AB4607" i="36"/>
  <c r="AC4607" i="36"/>
  <c r="AE4607" i="36"/>
  <c r="AF4607" i="36"/>
  <c r="X4608" i="36"/>
  <c r="Y4608" i="36"/>
  <c r="Z4608" i="36"/>
  <c r="AA4608" i="36"/>
  <c r="AB4608" i="36"/>
  <c r="AC4608" i="36"/>
  <c r="AE4608" i="36"/>
  <c r="AF4608" i="36"/>
  <c r="X4609" i="36"/>
  <c r="Y4609" i="36"/>
  <c r="Z4609" i="36"/>
  <c r="AA4609" i="36"/>
  <c r="AB4609" i="36"/>
  <c r="AC4609" i="36"/>
  <c r="AE4609" i="36"/>
  <c r="AF4609" i="36"/>
  <c r="X4610" i="36"/>
  <c r="Y4610" i="36"/>
  <c r="Z4610" i="36"/>
  <c r="AA4610" i="36"/>
  <c r="AB4610" i="36"/>
  <c r="AC4610" i="36"/>
  <c r="AE4610" i="36"/>
  <c r="AF4610" i="36"/>
  <c r="X4611" i="36"/>
  <c r="Y4611" i="36"/>
  <c r="Z4611" i="36"/>
  <c r="AA4611" i="36"/>
  <c r="AB4611" i="36"/>
  <c r="AC4611" i="36"/>
  <c r="AE4611" i="36"/>
  <c r="AF4611" i="36"/>
  <c r="X4612" i="36"/>
  <c r="Y4612" i="36"/>
  <c r="Z4612" i="36"/>
  <c r="AA4612" i="36"/>
  <c r="AB4612" i="36"/>
  <c r="AC4612" i="36"/>
  <c r="AE4612" i="36"/>
  <c r="AF4612" i="36"/>
  <c r="X4613" i="36"/>
  <c r="Y4613" i="36"/>
  <c r="Z4613" i="36"/>
  <c r="AA4613" i="36"/>
  <c r="AB4613" i="36"/>
  <c r="AC4613" i="36"/>
  <c r="AE4613" i="36"/>
  <c r="AF4613" i="36"/>
  <c r="X4614" i="36"/>
  <c r="Y4614" i="36"/>
  <c r="Z4614" i="36"/>
  <c r="AA4614" i="36"/>
  <c r="AB4614" i="36"/>
  <c r="AC4614" i="36"/>
  <c r="AE4614" i="36"/>
  <c r="AF4614" i="36"/>
  <c r="X4615" i="36"/>
  <c r="Y4615" i="36"/>
  <c r="Z4615" i="36"/>
  <c r="AA4615" i="36"/>
  <c r="AB4615" i="36"/>
  <c r="AC4615" i="36"/>
  <c r="AE4615" i="36"/>
  <c r="AF4615" i="36"/>
  <c r="X4616" i="36"/>
  <c r="Y4616" i="36"/>
  <c r="Z4616" i="36"/>
  <c r="AA4616" i="36"/>
  <c r="AB4616" i="36"/>
  <c r="AC4616" i="36"/>
  <c r="AE4616" i="36"/>
  <c r="AF4616" i="36"/>
  <c r="X4617" i="36"/>
  <c r="Y4617" i="36"/>
  <c r="Z4617" i="36"/>
  <c r="AA4617" i="36"/>
  <c r="AB4617" i="36"/>
  <c r="AC4617" i="36"/>
  <c r="AE4617" i="36"/>
  <c r="AF4617" i="36"/>
  <c r="X4618" i="36"/>
  <c r="Y4618" i="36"/>
  <c r="Z4618" i="36"/>
  <c r="AA4618" i="36"/>
  <c r="AB4618" i="36"/>
  <c r="AC4618" i="36"/>
  <c r="AE4618" i="36"/>
  <c r="AF4618" i="36"/>
  <c r="X4619" i="36"/>
  <c r="Y4619" i="36"/>
  <c r="Z4619" i="36"/>
  <c r="AA4619" i="36"/>
  <c r="AB4619" i="36"/>
  <c r="AC4619" i="36"/>
  <c r="AE4619" i="36"/>
  <c r="AF4619" i="36"/>
  <c r="X4620" i="36"/>
  <c r="Y4620" i="36"/>
  <c r="Z4620" i="36"/>
  <c r="AA4620" i="36"/>
  <c r="AB4620" i="36"/>
  <c r="AC4620" i="36"/>
  <c r="AE4620" i="36"/>
  <c r="AF4620" i="36"/>
  <c r="X4621" i="36"/>
  <c r="Y4621" i="36"/>
  <c r="Z4621" i="36"/>
  <c r="AA4621" i="36"/>
  <c r="AB4621" i="36"/>
  <c r="AC4621" i="36"/>
  <c r="AE4621" i="36"/>
  <c r="AF4621" i="36"/>
  <c r="X4622" i="36"/>
  <c r="Y4622" i="36"/>
  <c r="Z4622" i="36"/>
  <c r="AA4622" i="36"/>
  <c r="AB4622" i="36"/>
  <c r="AC4622" i="36"/>
  <c r="AE4622" i="36"/>
  <c r="AF4622" i="36"/>
  <c r="X4623" i="36"/>
  <c r="Y4623" i="36"/>
  <c r="Z4623" i="36"/>
  <c r="AA4623" i="36"/>
  <c r="AB4623" i="36"/>
  <c r="AC4623" i="36"/>
  <c r="AE4623" i="36"/>
  <c r="AF4623" i="36"/>
  <c r="X4624" i="36"/>
  <c r="Y4624" i="36"/>
  <c r="Z4624" i="36"/>
  <c r="AA4624" i="36"/>
  <c r="AB4624" i="36"/>
  <c r="AC4624" i="36"/>
  <c r="AE4624" i="36"/>
  <c r="AF4624" i="36"/>
  <c r="X4625" i="36"/>
  <c r="Y4625" i="36"/>
  <c r="Z4625" i="36"/>
  <c r="AA4625" i="36"/>
  <c r="AB4625" i="36"/>
  <c r="AC4625" i="36"/>
  <c r="AE4625" i="36"/>
  <c r="AF4625" i="36"/>
  <c r="X4626" i="36"/>
  <c r="Y4626" i="36"/>
  <c r="Z4626" i="36"/>
  <c r="AA4626" i="36"/>
  <c r="AB4626" i="36"/>
  <c r="AC4626" i="36"/>
  <c r="AE4626" i="36"/>
  <c r="AF4626" i="36"/>
  <c r="X4627" i="36"/>
  <c r="Y4627" i="36"/>
  <c r="Z4627" i="36"/>
  <c r="AA4627" i="36"/>
  <c r="AB4627" i="36"/>
  <c r="AC4627" i="36"/>
  <c r="AE4627" i="36"/>
  <c r="AF4627" i="36"/>
  <c r="X4628" i="36"/>
  <c r="Y4628" i="36"/>
  <c r="Z4628" i="36"/>
  <c r="AA4628" i="36"/>
  <c r="AB4628" i="36"/>
  <c r="AC4628" i="36"/>
  <c r="AE4628" i="36"/>
  <c r="AF4628" i="36"/>
  <c r="X4629" i="36"/>
  <c r="Y4629" i="36"/>
  <c r="Z4629" i="36"/>
  <c r="AA4629" i="36"/>
  <c r="AB4629" i="36"/>
  <c r="AC4629" i="36"/>
  <c r="AE4629" i="36"/>
  <c r="AF4629" i="36"/>
  <c r="X4630" i="36"/>
  <c r="Y4630" i="36"/>
  <c r="Z4630" i="36"/>
  <c r="AA4630" i="36"/>
  <c r="AB4630" i="36"/>
  <c r="AC4630" i="36"/>
  <c r="AE4630" i="36"/>
  <c r="AF4630" i="36"/>
  <c r="X4631" i="36"/>
  <c r="Y4631" i="36"/>
  <c r="Z4631" i="36"/>
  <c r="AA4631" i="36"/>
  <c r="AB4631" i="36"/>
  <c r="AC4631" i="36"/>
  <c r="AE4631" i="36"/>
  <c r="AF4631" i="36"/>
  <c r="X4632" i="36"/>
  <c r="Y4632" i="36"/>
  <c r="Z4632" i="36"/>
  <c r="AA4632" i="36"/>
  <c r="AB4632" i="36"/>
  <c r="AC4632" i="36"/>
  <c r="AE4632" i="36"/>
  <c r="AF4632" i="36"/>
  <c r="X4633" i="36"/>
  <c r="Y4633" i="36"/>
  <c r="Z4633" i="36"/>
  <c r="AA4633" i="36"/>
  <c r="AB4633" i="36"/>
  <c r="AC4633" i="36"/>
  <c r="AE4633" i="36"/>
  <c r="AF4633" i="36"/>
  <c r="X4634" i="36"/>
  <c r="Y4634" i="36"/>
  <c r="Z4634" i="36"/>
  <c r="AA4634" i="36"/>
  <c r="AB4634" i="36"/>
  <c r="AC4634" i="36"/>
  <c r="AE4634" i="36"/>
  <c r="AF4634" i="36"/>
  <c r="X4635" i="36"/>
  <c r="Y4635" i="36"/>
  <c r="Z4635" i="36"/>
  <c r="AA4635" i="36"/>
  <c r="AB4635" i="36"/>
  <c r="AC4635" i="36"/>
  <c r="AE4635" i="36"/>
  <c r="AF4635" i="36"/>
  <c r="X4636" i="36"/>
  <c r="Y4636" i="36"/>
  <c r="Z4636" i="36"/>
  <c r="AA4636" i="36"/>
  <c r="AB4636" i="36"/>
  <c r="AC4636" i="36"/>
  <c r="AE4636" i="36"/>
  <c r="AF4636" i="36"/>
  <c r="X4637" i="36"/>
  <c r="Y4637" i="36"/>
  <c r="Z4637" i="36"/>
  <c r="AA4637" i="36"/>
  <c r="AB4637" i="36"/>
  <c r="AC4637" i="36"/>
  <c r="AE4637" i="36"/>
  <c r="AF4637" i="36"/>
  <c r="X4638" i="36"/>
  <c r="Y4638" i="36"/>
  <c r="Z4638" i="36"/>
  <c r="AA4638" i="36"/>
  <c r="AB4638" i="36"/>
  <c r="AC4638" i="36"/>
  <c r="AE4638" i="36"/>
  <c r="AF4638" i="36"/>
  <c r="X4639" i="36"/>
  <c r="Y4639" i="36"/>
  <c r="Z4639" i="36"/>
  <c r="AA4639" i="36"/>
  <c r="AB4639" i="36"/>
  <c r="AC4639" i="36"/>
  <c r="AE4639" i="36"/>
  <c r="AF4639" i="36"/>
  <c r="X4640" i="36"/>
  <c r="Y4640" i="36"/>
  <c r="Z4640" i="36"/>
  <c r="AA4640" i="36"/>
  <c r="AB4640" i="36"/>
  <c r="AC4640" i="36"/>
  <c r="AE4640" i="36"/>
  <c r="AF4640" i="36"/>
  <c r="X4641" i="36"/>
  <c r="Y4641" i="36"/>
  <c r="Z4641" i="36"/>
  <c r="AA4641" i="36"/>
  <c r="AB4641" i="36"/>
  <c r="AC4641" i="36"/>
  <c r="AE4641" i="36"/>
  <c r="AF4641" i="36"/>
  <c r="X4642" i="36"/>
  <c r="Y4642" i="36"/>
  <c r="Z4642" i="36"/>
  <c r="AA4642" i="36"/>
  <c r="AB4642" i="36"/>
  <c r="AC4642" i="36"/>
  <c r="AE4642" i="36"/>
  <c r="AF4642" i="36"/>
  <c r="X4643" i="36"/>
  <c r="Y4643" i="36"/>
  <c r="Z4643" i="36"/>
  <c r="AA4643" i="36"/>
  <c r="AB4643" i="36"/>
  <c r="AC4643" i="36"/>
  <c r="AE4643" i="36"/>
  <c r="AF4643" i="36"/>
  <c r="X4644" i="36"/>
  <c r="Y4644" i="36"/>
  <c r="Z4644" i="36"/>
  <c r="AA4644" i="36"/>
  <c r="AB4644" i="36"/>
  <c r="AC4644" i="36"/>
  <c r="AE4644" i="36"/>
  <c r="AF4644" i="36"/>
  <c r="X4645" i="36"/>
  <c r="Y4645" i="36"/>
  <c r="Z4645" i="36"/>
  <c r="AA4645" i="36"/>
  <c r="AB4645" i="36"/>
  <c r="AC4645" i="36"/>
  <c r="AE4645" i="36"/>
  <c r="AF4645" i="36"/>
  <c r="X4646" i="36"/>
  <c r="Y4646" i="36"/>
  <c r="Z4646" i="36"/>
  <c r="AA4646" i="36"/>
  <c r="AB4646" i="36"/>
  <c r="AC4646" i="36"/>
  <c r="AE4646" i="36"/>
  <c r="AF4646" i="36"/>
  <c r="X4647" i="36"/>
  <c r="Y4647" i="36"/>
  <c r="Z4647" i="36"/>
  <c r="AA4647" i="36"/>
  <c r="AB4647" i="36"/>
  <c r="AC4647" i="36"/>
  <c r="AE4647" i="36"/>
  <c r="AF4647" i="36"/>
  <c r="X4648" i="36"/>
  <c r="Y4648" i="36"/>
  <c r="Z4648" i="36"/>
  <c r="AA4648" i="36"/>
  <c r="AB4648" i="36"/>
  <c r="AC4648" i="36"/>
  <c r="AE4648" i="36"/>
  <c r="AF4648" i="36"/>
  <c r="X4649" i="36"/>
  <c r="Y4649" i="36"/>
  <c r="Z4649" i="36"/>
  <c r="AA4649" i="36"/>
  <c r="AB4649" i="36"/>
  <c r="AC4649" i="36"/>
  <c r="AE4649" i="36"/>
  <c r="AF4649" i="36"/>
  <c r="X4650" i="36"/>
  <c r="Y4650" i="36"/>
  <c r="Z4650" i="36"/>
  <c r="AA4650" i="36"/>
  <c r="AB4650" i="36"/>
  <c r="AC4650" i="36"/>
  <c r="AE4650" i="36"/>
  <c r="AF4650" i="36"/>
  <c r="X4651" i="36"/>
  <c r="Y4651" i="36"/>
  <c r="Z4651" i="36"/>
  <c r="AA4651" i="36"/>
  <c r="AB4651" i="36"/>
  <c r="AC4651" i="36"/>
  <c r="AE4651" i="36"/>
  <c r="AF4651" i="36"/>
  <c r="X4652" i="36"/>
  <c r="Y4652" i="36"/>
  <c r="Z4652" i="36"/>
  <c r="AA4652" i="36"/>
  <c r="AB4652" i="36"/>
  <c r="AC4652" i="36"/>
  <c r="AE4652" i="36"/>
  <c r="AF4652" i="36"/>
  <c r="X4653" i="36"/>
  <c r="Y4653" i="36"/>
  <c r="Z4653" i="36"/>
  <c r="AA4653" i="36"/>
  <c r="AB4653" i="36"/>
  <c r="AC4653" i="36"/>
  <c r="AE4653" i="36"/>
  <c r="AF4653" i="36"/>
  <c r="X4654" i="36"/>
  <c r="Y4654" i="36"/>
  <c r="Z4654" i="36"/>
  <c r="AA4654" i="36"/>
  <c r="AB4654" i="36"/>
  <c r="AC4654" i="36"/>
  <c r="AE4654" i="36"/>
  <c r="AF4654" i="36"/>
  <c r="X4655" i="36"/>
  <c r="Y4655" i="36"/>
  <c r="Z4655" i="36"/>
  <c r="AA4655" i="36"/>
  <c r="AB4655" i="36"/>
  <c r="AC4655" i="36"/>
  <c r="AE4655" i="36"/>
  <c r="AF4655" i="36"/>
  <c r="X4656" i="36"/>
  <c r="Y4656" i="36"/>
  <c r="Z4656" i="36"/>
  <c r="AA4656" i="36"/>
  <c r="AB4656" i="36"/>
  <c r="AC4656" i="36"/>
  <c r="AE4656" i="36"/>
  <c r="AF4656" i="36"/>
  <c r="X4657" i="36"/>
  <c r="Y4657" i="36"/>
  <c r="Z4657" i="36"/>
  <c r="AA4657" i="36"/>
  <c r="AB4657" i="36"/>
  <c r="AC4657" i="36"/>
  <c r="AE4657" i="36"/>
  <c r="AF4657" i="36"/>
  <c r="X4658" i="36"/>
  <c r="Y4658" i="36"/>
  <c r="Z4658" i="36"/>
  <c r="AA4658" i="36"/>
  <c r="AB4658" i="36"/>
  <c r="AC4658" i="36"/>
  <c r="AE4658" i="36"/>
  <c r="AF4658" i="36"/>
  <c r="X4659" i="36"/>
  <c r="Y4659" i="36"/>
  <c r="Z4659" i="36"/>
  <c r="AA4659" i="36"/>
  <c r="AB4659" i="36"/>
  <c r="AC4659" i="36"/>
  <c r="AE4659" i="36"/>
  <c r="AF4659" i="36"/>
  <c r="X4660" i="36"/>
  <c r="Y4660" i="36"/>
  <c r="Z4660" i="36"/>
  <c r="AA4660" i="36"/>
  <c r="AB4660" i="36"/>
  <c r="AC4660" i="36"/>
  <c r="AE4660" i="36"/>
  <c r="AF4660" i="36"/>
  <c r="X4661" i="36"/>
  <c r="Y4661" i="36"/>
  <c r="Z4661" i="36"/>
  <c r="AA4661" i="36"/>
  <c r="AB4661" i="36"/>
  <c r="AC4661" i="36"/>
  <c r="AE4661" i="36"/>
  <c r="AF4661" i="36"/>
  <c r="X4662" i="36"/>
  <c r="Y4662" i="36"/>
  <c r="Z4662" i="36"/>
  <c r="AA4662" i="36"/>
  <c r="AB4662" i="36"/>
  <c r="AC4662" i="36"/>
  <c r="AE4662" i="36"/>
  <c r="AF4662" i="36"/>
  <c r="X4663" i="36"/>
  <c r="Y4663" i="36"/>
  <c r="Z4663" i="36"/>
  <c r="AA4663" i="36"/>
  <c r="AB4663" i="36"/>
  <c r="AC4663" i="36"/>
  <c r="AE4663" i="36"/>
  <c r="AF4663" i="36"/>
  <c r="X4664" i="36"/>
  <c r="Y4664" i="36"/>
  <c r="Z4664" i="36"/>
  <c r="AA4664" i="36"/>
  <c r="AB4664" i="36"/>
  <c r="AC4664" i="36"/>
  <c r="AE4664" i="36"/>
  <c r="AF4664" i="36"/>
  <c r="X4665" i="36"/>
  <c r="Y4665" i="36"/>
  <c r="Z4665" i="36"/>
  <c r="AA4665" i="36"/>
  <c r="AB4665" i="36"/>
  <c r="AC4665" i="36"/>
  <c r="AE4665" i="36"/>
  <c r="AF4665" i="36"/>
  <c r="X4666" i="36"/>
  <c r="Y4666" i="36"/>
  <c r="Z4666" i="36"/>
  <c r="AA4666" i="36"/>
  <c r="AB4666" i="36"/>
  <c r="AC4666" i="36"/>
  <c r="AE4666" i="36"/>
  <c r="AF4666" i="36"/>
  <c r="X4667" i="36"/>
  <c r="Y4667" i="36"/>
  <c r="Z4667" i="36"/>
  <c r="AA4667" i="36"/>
  <c r="AB4667" i="36"/>
  <c r="AC4667" i="36"/>
  <c r="AE4667" i="36"/>
  <c r="AF4667" i="36"/>
  <c r="X4668" i="36"/>
  <c r="Y4668" i="36"/>
  <c r="Z4668" i="36"/>
  <c r="AA4668" i="36"/>
  <c r="AB4668" i="36"/>
  <c r="AC4668" i="36"/>
  <c r="AE4668" i="36"/>
  <c r="AF4668" i="36"/>
  <c r="X4669" i="36"/>
  <c r="Y4669" i="36"/>
  <c r="Z4669" i="36"/>
  <c r="AA4669" i="36"/>
  <c r="AB4669" i="36"/>
  <c r="AC4669" i="36"/>
  <c r="AE4669" i="36"/>
  <c r="AF4669" i="36"/>
  <c r="X4670" i="36"/>
  <c r="Y4670" i="36"/>
  <c r="Z4670" i="36"/>
  <c r="AA4670" i="36"/>
  <c r="AB4670" i="36"/>
  <c r="AC4670" i="36"/>
  <c r="AE4670" i="36"/>
  <c r="AF4670" i="36"/>
  <c r="X4671" i="36"/>
  <c r="Y4671" i="36"/>
  <c r="Z4671" i="36"/>
  <c r="AA4671" i="36"/>
  <c r="AB4671" i="36"/>
  <c r="AC4671" i="36"/>
  <c r="AE4671" i="36"/>
  <c r="AF4671" i="36"/>
  <c r="X4672" i="36"/>
  <c r="Y4672" i="36"/>
  <c r="Z4672" i="36"/>
  <c r="AA4672" i="36"/>
  <c r="AB4672" i="36"/>
  <c r="AC4672" i="36"/>
  <c r="AE4672" i="36"/>
  <c r="AF4672" i="36"/>
  <c r="X4673" i="36"/>
  <c r="Y4673" i="36"/>
  <c r="Z4673" i="36"/>
  <c r="AA4673" i="36"/>
  <c r="AB4673" i="36"/>
  <c r="AC4673" i="36"/>
  <c r="AE4673" i="36"/>
  <c r="AF4673" i="36"/>
  <c r="X4674" i="36"/>
  <c r="Y4674" i="36"/>
  <c r="Z4674" i="36"/>
  <c r="AA4674" i="36"/>
  <c r="AB4674" i="36"/>
  <c r="AC4674" i="36"/>
  <c r="AE4674" i="36"/>
  <c r="AF4674" i="36"/>
  <c r="X4675" i="36"/>
  <c r="Y4675" i="36"/>
  <c r="Z4675" i="36"/>
  <c r="AA4675" i="36"/>
  <c r="AB4675" i="36"/>
  <c r="AC4675" i="36"/>
  <c r="AE4675" i="36"/>
  <c r="AF4675" i="36"/>
  <c r="X4676" i="36"/>
  <c r="Y4676" i="36"/>
  <c r="Z4676" i="36"/>
  <c r="AA4676" i="36"/>
  <c r="AB4676" i="36"/>
  <c r="AC4676" i="36"/>
  <c r="AE4676" i="36"/>
  <c r="AF4676" i="36"/>
  <c r="X4677" i="36"/>
  <c r="Y4677" i="36"/>
  <c r="Z4677" i="36"/>
  <c r="AA4677" i="36"/>
  <c r="AB4677" i="36"/>
  <c r="AC4677" i="36"/>
  <c r="AE4677" i="36"/>
  <c r="AF4677" i="36"/>
  <c r="X4678" i="36"/>
  <c r="Y4678" i="36"/>
  <c r="Z4678" i="36"/>
  <c r="AA4678" i="36"/>
  <c r="AB4678" i="36"/>
  <c r="AC4678" i="36"/>
  <c r="AE4678" i="36"/>
  <c r="AF4678" i="36"/>
  <c r="X4679" i="36"/>
  <c r="Y4679" i="36"/>
  <c r="Z4679" i="36"/>
  <c r="AA4679" i="36"/>
  <c r="AB4679" i="36"/>
  <c r="AC4679" i="36"/>
  <c r="AE4679" i="36"/>
  <c r="AF4679" i="36"/>
  <c r="X4680" i="36"/>
  <c r="Y4680" i="36"/>
  <c r="Z4680" i="36"/>
  <c r="AA4680" i="36"/>
  <c r="AB4680" i="36"/>
  <c r="AC4680" i="36"/>
  <c r="AE4680" i="36"/>
  <c r="AF4680" i="36"/>
  <c r="X4681" i="36"/>
  <c r="Y4681" i="36"/>
  <c r="Z4681" i="36"/>
  <c r="AA4681" i="36"/>
  <c r="AB4681" i="36"/>
  <c r="AC4681" i="36"/>
  <c r="AE4681" i="36"/>
  <c r="AF4681" i="36"/>
  <c r="X4682" i="36"/>
  <c r="Y4682" i="36"/>
  <c r="Z4682" i="36"/>
  <c r="AA4682" i="36"/>
  <c r="AB4682" i="36"/>
  <c r="AC4682" i="36"/>
  <c r="AE4682" i="36"/>
  <c r="AF4682" i="36"/>
  <c r="X4683" i="36"/>
  <c r="Y4683" i="36"/>
  <c r="Z4683" i="36"/>
  <c r="AA4683" i="36"/>
  <c r="AB4683" i="36"/>
  <c r="AC4683" i="36"/>
  <c r="AE4683" i="36"/>
  <c r="AF4683" i="36"/>
  <c r="X4684" i="36"/>
  <c r="Y4684" i="36"/>
  <c r="Z4684" i="36"/>
  <c r="AA4684" i="36"/>
  <c r="AB4684" i="36"/>
  <c r="AC4684" i="36"/>
  <c r="AE4684" i="36"/>
  <c r="AF4684" i="36"/>
  <c r="X4685" i="36"/>
  <c r="Y4685" i="36"/>
  <c r="Z4685" i="36"/>
  <c r="AA4685" i="36"/>
  <c r="AB4685" i="36"/>
  <c r="AC4685" i="36"/>
  <c r="AE4685" i="36"/>
  <c r="AF4685" i="36"/>
  <c r="X4686" i="36"/>
  <c r="Y4686" i="36"/>
  <c r="Z4686" i="36"/>
  <c r="AA4686" i="36"/>
  <c r="AB4686" i="36"/>
  <c r="AC4686" i="36"/>
  <c r="AE4686" i="36"/>
  <c r="AF4686" i="36"/>
  <c r="X4687" i="36"/>
  <c r="Y4687" i="36"/>
  <c r="Z4687" i="36"/>
  <c r="AA4687" i="36"/>
  <c r="AB4687" i="36"/>
  <c r="AC4687" i="36"/>
  <c r="AE4687" i="36"/>
  <c r="AF4687" i="36"/>
  <c r="X4688" i="36"/>
  <c r="Y4688" i="36"/>
  <c r="Z4688" i="36"/>
  <c r="AA4688" i="36"/>
  <c r="AB4688" i="36"/>
  <c r="AC4688" i="36"/>
  <c r="AE4688" i="36"/>
  <c r="AF4688" i="36"/>
  <c r="X4689" i="36"/>
  <c r="Y4689" i="36"/>
  <c r="Z4689" i="36"/>
  <c r="AA4689" i="36"/>
  <c r="AB4689" i="36"/>
  <c r="AC4689" i="36"/>
  <c r="AE4689" i="36"/>
  <c r="AF4689" i="36"/>
  <c r="X4690" i="36"/>
  <c r="Y4690" i="36"/>
  <c r="Z4690" i="36"/>
  <c r="AA4690" i="36"/>
  <c r="AB4690" i="36"/>
  <c r="AC4690" i="36"/>
  <c r="AE4690" i="36"/>
  <c r="AF4690" i="36"/>
  <c r="X4691" i="36"/>
  <c r="Y4691" i="36"/>
  <c r="Z4691" i="36"/>
  <c r="AA4691" i="36"/>
  <c r="AB4691" i="36"/>
  <c r="AC4691" i="36"/>
  <c r="AE4691" i="36"/>
  <c r="AF4691" i="36"/>
  <c r="X4692" i="36"/>
  <c r="Y4692" i="36"/>
  <c r="Z4692" i="36"/>
  <c r="AA4692" i="36"/>
  <c r="AB4692" i="36"/>
  <c r="AC4692" i="36"/>
  <c r="AE4692" i="36"/>
  <c r="AF4692" i="36"/>
  <c r="X4693" i="36"/>
  <c r="Y4693" i="36"/>
  <c r="Z4693" i="36"/>
  <c r="AA4693" i="36"/>
  <c r="AB4693" i="36"/>
  <c r="AC4693" i="36"/>
  <c r="AE4693" i="36"/>
  <c r="AF4693" i="36"/>
  <c r="X4694" i="36"/>
  <c r="Y4694" i="36"/>
  <c r="Z4694" i="36"/>
  <c r="AA4694" i="36"/>
  <c r="AB4694" i="36"/>
  <c r="AC4694" i="36"/>
  <c r="AE4694" i="36"/>
  <c r="AF4694" i="36"/>
  <c r="X4695" i="36"/>
  <c r="Y4695" i="36"/>
  <c r="Z4695" i="36"/>
  <c r="AA4695" i="36"/>
  <c r="AB4695" i="36"/>
  <c r="AC4695" i="36"/>
  <c r="AE4695" i="36"/>
  <c r="AF4695" i="36"/>
  <c r="X4696" i="36"/>
  <c r="Y4696" i="36"/>
  <c r="Z4696" i="36"/>
  <c r="AA4696" i="36"/>
  <c r="AB4696" i="36"/>
  <c r="AC4696" i="36"/>
  <c r="AE4696" i="36"/>
  <c r="AF4696" i="36"/>
  <c r="X4697" i="36"/>
  <c r="Y4697" i="36"/>
  <c r="Z4697" i="36"/>
  <c r="AA4697" i="36"/>
  <c r="AB4697" i="36"/>
  <c r="AC4697" i="36"/>
  <c r="AE4697" i="36"/>
  <c r="AF4697" i="36"/>
  <c r="X4698" i="36"/>
  <c r="Y4698" i="36"/>
  <c r="Z4698" i="36"/>
  <c r="AA4698" i="36"/>
  <c r="AB4698" i="36"/>
  <c r="AC4698" i="36"/>
  <c r="AE4698" i="36"/>
  <c r="AF4698" i="36"/>
  <c r="X4699" i="36"/>
  <c r="Y4699" i="36"/>
  <c r="Z4699" i="36"/>
  <c r="AA4699" i="36"/>
  <c r="AB4699" i="36"/>
  <c r="AC4699" i="36"/>
  <c r="AE4699" i="36"/>
  <c r="AF4699" i="36"/>
  <c r="X4700" i="36"/>
  <c r="Y4700" i="36"/>
  <c r="Z4700" i="36"/>
  <c r="AA4700" i="36"/>
  <c r="AB4700" i="36"/>
  <c r="AC4700" i="36"/>
  <c r="AE4700" i="36"/>
  <c r="AF4700" i="36"/>
  <c r="X4701" i="36"/>
  <c r="Y4701" i="36"/>
  <c r="Z4701" i="36"/>
  <c r="AA4701" i="36"/>
  <c r="AB4701" i="36"/>
  <c r="AC4701" i="36"/>
  <c r="AE4701" i="36"/>
  <c r="AF4701" i="36"/>
  <c r="X4702" i="36"/>
  <c r="Y4702" i="36"/>
  <c r="Z4702" i="36"/>
  <c r="AA4702" i="36"/>
  <c r="AB4702" i="36"/>
  <c r="AC4702" i="36"/>
  <c r="AE4702" i="36"/>
  <c r="AF4702" i="36"/>
  <c r="X4703" i="36"/>
  <c r="Y4703" i="36"/>
  <c r="Z4703" i="36"/>
  <c r="AA4703" i="36"/>
  <c r="AB4703" i="36"/>
  <c r="AC4703" i="36"/>
  <c r="AE4703" i="36"/>
  <c r="AF4703" i="36"/>
  <c r="X4704" i="36"/>
  <c r="Y4704" i="36"/>
  <c r="Z4704" i="36"/>
  <c r="AA4704" i="36"/>
  <c r="AB4704" i="36"/>
  <c r="AC4704" i="36"/>
  <c r="AE4704" i="36"/>
  <c r="AF4704" i="36"/>
  <c r="X4705" i="36"/>
  <c r="Y4705" i="36"/>
  <c r="Z4705" i="36"/>
  <c r="AA4705" i="36"/>
  <c r="AB4705" i="36"/>
  <c r="AC4705" i="36"/>
  <c r="AE4705" i="36"/>
  <c r="AF4705" i="36"/>
  <c r="X4706" i="36"/>
  <c r="Y4706" i="36"/>
  <c r="Z4706" i="36"/>
  <c r="AA4706" i="36"/>
  <c r="AB4706" i="36"/>
  <c r="AC4706" i="36"/>
  <c r="AE4706" i="36"/>
  <c r="AF4706" i="36"/>
  <c r="X4707" i="36"/>
  <c r="Y4707" i="36"/>
  <c r="Z4707" i="36"/>
  <c r="AA4707" i="36"/>
  <c r="AB4707" i="36"/>
  <c r="AC4707" i="36"/>
  <c r="AE4707" i="36"/>
  <c r="AF4707" i="36"/>
  <c r="X4708" i="36"/>
  <c r="Y4708" i="36"/>
  <c r="Z4708" i="36"/>
  <c r="AA4708" i="36"/>
  <c r="AB4708" i="36"/>
  <c r="AC4708" i="36"/>
  <c r="AE4708" i="36"/>
  <c r="AF4708" i="36"/>
  <c r="X4709" i="36"/>
  <c r="Y4709" i="36"/>
  <c r="Z4709" i="36"/>
  <c r="AA4709" i="36"/>
  <c r="AB4709" i="36"/>
  <c r="AC4709" i="36"/>
  <c r="AE4709" i="36"/>
  <c r="AF4709" i="36"/>
  <c r="X4710" i="36"/>
  <c r="Y4710" i="36"/>
  <c r="Z4710" i="36"/>
  <c r="AA4710" i="36"/>
  <c r="AB4710" i="36"/>
  <c r="AC4710" i="36"/>
  <c r="AE4710" i="36"/>
  <c r="AF4710" i="36"/>
  <c r="X4711" i="36"/>
  <c r="Y4711" i="36"/>
  <c r="Z4711" i="36"/>
  <c r="AA4711" i="36"/>
  <c r="AB4711" i="36"/>
  <c r="AC4711" i="36"/>
  <c r="AE4711" i="36"/>
  <c r="AF4711" i="36"/>
  <c r="X4712" i="36"/>
  <c r="Y4712" i="36"/>
  <c r="Z4712" i="36"/>
  <c r="AA4712" i="36"/>
  <c r="AB4712" i="36"/>
  <c r="AC4712" i="36"/>
  <c r="AE4712" i="36"/>
  <c r="AF4712" i="36"/>
  <c r="X4713" i="36"/>
  <c r="Y4713" i="36"/>
  <c r="Z4713" i="36"/>
  <c r="AA4713" i="36"/>
  <c r="AB4713" i="36"/>
  <c r="AC4713" i="36"/>
  <c r="AE4713" i="36"/>
  <c r="AF4713" i="36"/>
  <c r="X4714" i="36"/>
  <c r="Y4714" i="36"/>
  <c r="Z4714" i="36"/>
  <c r="AA4714" i="36"/>
  <c r="AB4714" i="36"/>
  <c r="AC4714" i="36"/>
  <c r="AE4714" i="36"/>
  <c r="AF4714" i="36"/>
  <c r="X4715" i="36"/>
  <c r="Y4715" i="36"/>
  <c r="Z4715" i="36"/>
  <c r="AA4715" i="36"/>
  <c r="AB4715" i="36"/>
  <c r="AC4715" i="36"/>
  <c r="AE4715" i="36"/>
  <c r="AF4715" i="36"/>
  <c r="X4716" i="36"/>
  <c r="Y4716" i="36"/>
  <c r="Z4716" i="36"/>
  <c r="AA4716" i="36"/>
  <c r="AB4716" i="36"/>
  <c r="AC4716" i="36"/>
  <c r="AE4716" i="36"/>
  <c r="AF4716" i="36"/>
  <c r="X4717" i="36"/>
  <c r="Y4717" i="36"/>
  <c r="Z4717" i="36"/>
  <c r="AA4717" i="36"/>
  <c r="AB4717" i="36"/>
  <c r="AC4717" i="36"/>
  <c r="AE4717" i="36"/>
  <c r="AF4717" i="36"/>
  <c r="X4718" i="36"/>
  <c r="Y4718" i="36"/>
  <c r="Z4718" i="36"/>
  <c r="AA4718" i="36"/>
  <c r="AB4718" i="36"/>
  <c r="AC4718" i="36"/>
  <c r="AE4718" i="36"/>
  <c r="AF4718" i="36"/>
  <c r="X4719" i="36"/>
  <c r="Y4719" i="36"/>
  <c r="Z4719" i="36"/>
  <c r="AA4719" i="36"/>
  <c r="AB4719" i="36"/>
  <c r="AC4719" i="36"/>
  <c r="AE4719" i="36"/>
  <c r="AF4719" i="36"/>
  <c r="X4720" i="36"/>
  <c r="Y4720" i="36"/>
  <c r="Z4720" i="36"/>
  <c r="AA4720" i="36"/>
  <c r="AB4720" i="36"/>
  <c r="AC4720" i="36"/>
  <c r="AE4720" i="36"/>
  <c r="AF4720" i="36"/>
  <c r="X4721" i="36"/>
  <c r="Y4721" i="36"/>
  <c r="Z4721" i="36"/>
  <c r="AA4721" i="36"/>
  <c r="AB4721" i="36"/>
  <c r="AC4721" i="36"/>
  <c r="AE4721" i="36"/>
  <c r="AF4721" i="36"/>
  <c r="X4722" i="36"/>
  <c r="Y4722" i="36"/>
  <c r="Z4722" i="36"/>
  <c r="AA4722" i="36"/>
  <c r="AB4722" i="36"/>
  <c r="AC4722" i="36"/>
  <c r="AE4722" i="36"/>
  <c r="AF4722" i="36"/>
  <c r="X4723" i="36"/>
  <c r="Y4723" i="36"/>
  <c r="Z4723" i="36"/>
  <c r="AA4723" i="36"/>
  <c r="AB4723" i="36"/>
  <c r="AC4723" i="36"/>
  <c r="AE4723" i="36"/>
  <c r="AF4723" i="36"/>
  <c r="X4724" i="36"/>
  <c r="Y4724" i="36"/>
  <c r="Z4724" i="36"/>
  <c r="AA4724" i="36"/>
  <c r="AB4724" i="36"/>
  <c r="AC4724" i="36"/>
  <c r="AE4724" i="36"/>
  <c r="AF4724" i="36"/>
  <c r="X4725" i="36"/>
  <c r="Y4725" i="36"/>
  <c r="Z4725" i="36"/>
  <c r="AA4725" i="36"/>
  <c r="AB4725" i="36"/>
  <c r="AC4725" i="36"/>
  <c r="AE4725" i="36"/>
  <c r="AF4725" i="36"/>
  <c r="X4726" i="36"/>
  <c r="Y4726" i="36"/>
  <c r="Z4726" i="36"/>
  <c r="AA4726" i="36"/>
  <c r="AB4726" i="36"/>
  <c r="AC4726" i="36"/>
  <c r="AE4726" i="36"/>
  <c r="AF4726" i="36"/>
  <c r="X4727" i="36"/>
  <c r="Y4727" i="36"/>
  <c r="Z4727" i="36"/>
  <c r="AA4727" i="36"/>
  <c r="AB4727" i="36"/>
  <c r="AC4727" i="36"/>
  <c r="AE4727" i="36"/>
  <c r="AF4727" i="36"/>
  <c r="X4728" i="36"/>
  <c r="Y4728" i="36"/>
  <c r="Z4728" i="36"/>
  <c r="AA4728" i="36"/>
  <c r="AB4728" i="36"/>
  <c r="AC4728" i="36"/>
  <c r="AE4728" i="36"/>
  <c r="AF4728" i="36"/>
  <c r="X4729" i="36"/>
  <c r="Y4729" i="36"/>
  <c r="Z4729" i="36"/>
  <c r="AA4729" i="36"/>
  <c r="AB4729" i="36"/>
  <c r="AC4729" i="36"/>
  <c r="AE4729" i="36"/>
  <c r="AF4729" i="36"/>
  <c r="X4730" i="36"/>
  <c r="Y4730" i="36"/>
  <c r="Z4730" i="36"/>
  <c r="AA4730" i="36"/>
  <c r="AB4730" i="36"/>
  <c r="AC4730" i="36"/>
  <c r="AE4730" i="36"/>
  <c r="AF4730" i="36"/>
  <c r="X4731" i="36"/>
  <c r="Y4731" i="36"/>
  <c r="Z4731" i="36"/>
  <c r="AA4731" i="36"/>
  <c r="AB4731" i="36"/>
  <c r="AC4731" i="36"/>
  <c r="AE4731" i="36"/>
  <c r="AF4731" i="36"/>
  <c r="X4732" i="36"/>
  <c r="Y4732" i="36"/>
  <c r="Z4732" i="36"/>
  <c r="AA4732" i="36"/>
  <c r="AB4732" i="36"/>
  <c r="AC4732" i="36"/>
  <c r="AE4732" i="36"/>
  <c r="AF4732" i="36"/>
  <c r="X4733" i="36"/>
  <c r="Y4733" i="36"/>
  <c r="Z4733" i="36"/>
  <c r="AA4733" i="36"/>
  <c r="AB4733" i="36"/>
  <c r="AC4733" i="36"/>
  <c r="AE4733" i="36"/>
  <c r="AF4733" i="36"/>
  <c r="X4734" i="36"/>
  <c r="Y4734" i="36"/>
  <c r="Z4734" i="36"/>
  <c r="AA4734" i="36"/>
  <c r="AB4734" i="36"/>
  <c r="AC4734" i="36"/>
  <c r="AE4734" i="36"/>
  <c r="AF4734" i="36"/>
  <c r="X4735" i="36"/>
  <c r="Y4735" i="36"/>
  <c r="Z4735" i="36"/>
  <c r="AA4735" i="36"/>
  <c r="AB4735" i="36"/>
  <c r="AC4735" i="36"/>
  <c r="AE4735" i="36"/>
  <c r="AF4735" i="36"/>
  <c r="X4736" i="36"/>
  <c r="Y4736" i="36"/>
  <c r="Z4736" i="36"/>
  <c r="AA4736" i="36"/>
  <c r="AB4736" i="36"/>
  <c r="AC4736" i="36"/>
  <c r="AE4736" i="36"/>
  <c r="AF4736" i="36"/>
  <c r="X4737" i="36"/>
  <c r="Y4737" i="36"/>
  <c r="Z4737" i="36"/>
  <c r="AA4737" i="36"/>
  <c r="AB4737" i="36"/>
  <c r="AC4737" i="36"/>
  <c r="AE4737" i="36"/>
  <c r="AF4737" i="36"/>
  <c r="X4738" i="36"/>
  <c r="Y4738" i="36"/>
  <c r="Z4738" i="36"/>
  <c r="AA4738" i="36"/>
  <c r="AB4738" i="36"/>
  <c r="AC4738" i="36"/>
  <c r="AE4738" i="36"/>
  <c r="AF4738" i="36"/>
  <c r="X4739" i="36"/>
  <c r="Y4739" i="36"/>
  <c r="Z4739" i="36"/>
  <c r="AA4739" i="36"/>
  <c r="AB4739" i="36"/>
  <c r="AC4739" i="36"/>
  <c r="AE4739" i="36"/>
  <c r="AF4739" i="36"/>
  <c r="X4740" i="36"/>
  <c r="Y4740" i="36"/>
  <c r="Z4740" i="36"/>
  <c r="AA4740" i="36"/>
  <c r="AB4740" i="36"/>
  <c r="AC4740" i="36"/>
  <c r="AE4740" i="36"/>
  <c r="AF4740" i="36"/>
  <c r="X4741" i="36"/>
  <c r="Y4741" i="36"/>
  <c r="Z4741" i="36"/>
  <c r="AA4741" i="36"/>
  <c r="AB4741" i="36"/>
  <c r="AC4741" i="36"/>
  <c r="AE4741" i="36"/>
  <c r="AF4741" i="36"/>
  <c r="X4742" i="36"/>
  <c r="Y4742" i="36"/>
  <c r="Z4742" i="36"/>
  <c r="AA4742" i="36"/>
  <c r="AB4742" i="36"/>
  <c r="AC4742" i="36"/>
  <c r="AE4742" i="36"/>
  <c r="AF4742" i="36"/>
  <c r="X4743" i="36"/>
  <c r="Y4743" i="36"/>
  <c r="Z4743" i="36"/>
  <c r="AA4743" i="36"/>
  <c r="AB4743" i="36"/>
  <c r="AC4743" i="36"/>
  <c r="AE4743" i="36"/>
  <c r="AF4743" i="36"/>
  <c r="X4744" i="36"/>
  <c r="Y4744" i="36"/>
  <c r="Z4744" i="36"/>
  <c r="AA4744" i="36"/>
  <c r="AB4744" i="36"/>
  <c r="AC4744" i="36"/>
  <c r="AE4744" i="36"/>
  <c r="AF4744" i="36"/>
  <c r="X4745" i="36"/>
  <c r="Y4745" i="36"/>
  <c r="Z4745" i="36"/>
  <c r="AA4745" i="36"/>
  <c r="AB4745" i="36"/>
  <c r="AC4745" i="36"/>
  <c r="AE4745" i="36"/>
  <c r="AF4745" i="36"/>
  <c r="X4746" i="36"/>
  <c r="Y4746" i="36"/>
  <c r="Z4746" i="36"/>
  <c r="AA4746" i="36"/>
  <c r="AB4746" i="36"/>
  <c r="AC4746" i="36"/>
  <c r="AE4746" i="36"/>
  <c r="AF4746" i="36"/>
  <c r="X4747" i="36"/>
  <c r="Y4747" i="36"/>
  <c r="Z4747" i="36"/>
  <c r="AA4747" i="36"/>
  <c r="AB4747" i="36"/>
  <c r="AC4747" i="36"/>
  <c r="AE4747" i="36"/>
  <c r="AF4747" i="36"/>
  <c r="X4748" i="36"/>
  <c r="Y4748" i="36"/>
  <c r="Z4748" i="36"/>
  <c r="AA4748" i="36"/>
  <c r="AB4748" i="36"/>
  <c r="AC4748" i="36"/>
  <c r="AE4748" i="36"/>
  <c r="AF4748" i="36"/>
  <c r="X4749" i="36"/>
  <c r="Y4749" i="36"/>
  <c r="Z4749" i="36"/>
  <c r="AA4749" i="36"/>
  <c r="AB4749" i="36"/>
  <c r="AC4749" i="36"/>
  <c r="AE4749" i="36"/>
  <c r="AF4749" i="36"/>
  <c r="X4750" i="36"/>
  <c r="Y4750" i="36"/>
  <c r="Z4750" i="36"/>
  <c r="AA4750" i="36"/>
  <c r="AB4750" i="36"/>
  <c r="AC4750" i="36"/>
  <c r="AE4750" i="36"/>
  <c r="AF4750" i="36"/>
  <c r="X4751" i="36"/>
  <c r="Y4751" i="36"/>
  <c r="Z4751" i="36"/>
  <c r="AA4751" i="36"/>
  <c r="AB4751" i="36"/>
  <c r="AC4751" i="36"/>
  <c r="AE4751" i="36"/>
  <c r="AF4751" i="36"/>
  <c r="X4752" i="36"/>
  <c r="Y4752" i="36"/>
  <c r="Z4752" i="36"/>
  <c r="AA4752" i="36"/>
  <c r="AB4752" i="36"/>
  <c r="AC4752" i="36"/>
  <c r="AE4752" i="36"/>
  <c r="AF4752" i="36"/>
  <c r="X4753" i="36"/>
  <c r="Y4753" i="36"/>
  <c r="Z4753" i="36"/>
  <c r="AA4753" i="36"/>
  <c r="AB4753" i="36"/>
  <c r="AC4753" i="36"/>
  <c r="AE4753" i="36"/>
  <c r="AF4753" i="36"/>
  <c r="X4754" i="36"/>
  <c r="Y4754" i="36"/>
  <c r="Z4754" i="36"/>
  <c r="AA4754" i="36"/>
  <c r="AB4754" i="36"/>
  <c r="AC4754" i="36"/>
  <c r="AE4754" i="36"/>
  <c r="AF4754" i="36"/>
  <c r="X4755" i="36"/>
  <c r="Y4755" i="36"/>
  <c r="Z4755" i="36"/>
  <c r="AA4755" i="36"/>
  <c r="AB4755" i="36"/>
  <c r="AC4755" i="36"/>
  <c r="AE4755" i="36"/>
  <c r="AF4755" i="36"/>
  <c r="X4756" i="36"/>
  <c r="Y4756" i="36"/>
  <c r="Z4756" i="36"/>
  <c r="AA4756" i="36"/>
  <c r="AB4756" i="36"/>
  <c r="AC4756" i="36"/>
  <c r="AE4756" i="36"/>
  <c r="AF4756" i="36"/>
  <c r="X4757" i="36"/>
  <c r="Y4757" i="36"/>
  <c r="Z4757" i="36"/>
  <c r="AA4757" i="36"/>
  <c r="AB4757" i="36"/>
  <c r="AC4757" i="36"/>
  <c r="AE4757" i="36"/>
  <c r="AF4757" i="36"/>
  <c r="X4758" i="36"/>
  <c r="Y4758" i="36"/>
  <c r="Z4758" i="36"/>
  <c r="AA4758" i="36"/>
  <c r="AB4758" i="36"/>
  <c r="AC4758" i="36"/>
  <c r="AE4758" i="36"/>
  <c r="AF4758" i="36"/>
  <c r="X4759" i="36"/>
  <c r="Y4759" i="36"/>
  <c r="Z4759" i="36"/>
  <c r="AA4759" i="36"/>
  <c r="AB4759" i="36"/>
  <c r="AC4759" i="36"/>
  <c r="AE4759" i="36"/>
  <c r="AF4759" i="36"/>
  <c r="X4760" i="36"/>
  <c r="Y4760" i="36"/>
  <c r="Z4760" i="36"/>
  <c r="AA4760" i="36"/>
  <c r="AB4760" i="36"/>
  <c r="AC4760" i="36"/>
  <c r="AE4760" i="36"/>
  <c r="AF4760" i="36"/>
  <c r="X4761" i="36"/>
  <c r="Y4761" i="36"/>
  <c r="Z4761" i="36"/>
  <c r="AA4761" i="36"/>
  <c r="AB4761" i="36"/>
  <c r="AC4761" i="36"/>
  <c r="AE4761" i="36"/>
  <c r="AF4761" i="36"/>
  <c r="X4762" i="36"/>
  <c r="Y4762" i="36"/>
  <c r="Z4762" i="36"/>
  <c r="AA4762" i="36"/>
  <c r="AB4762" i="36"/>
  <c r="AC4762" i="36"/>
  <c r="AE4762" i="36"/>
  <c r="AF4762" i="36"/>
  <c r="X4763" i="36"/>
  <c r="Y4763" i="36"/>
  <c r="Z4763" i="36"/>
  <c r="AA4763" i="36"/>
  <c r="AB4763" i="36"/>
  <c r="AC4763" i="36"/>
  <c r="AE4763" i="36"/>
  <c r="AF4763" i="36"/>
  <c r="X4764" i="36"/>
  <c r="Y4764" i="36"/>
  <c r="Z4764" i="36"/>
  <c r="AA4764" i="36"/>
  <c r="AB4764" i="36"/>
  <c r="AC4764" i="36"/>
  <c r="AE4764" i="36"/>
  <c r="AF4764" i="36"/>
  <c r="X4765" i="36"/>
  <c r="Y4765" i="36"/>
  <c r="Z4765" i="36"/>
  <c r="AA4765" i="36"/>
  <c r="AB4765" i="36"/>
  <c r="AC4765" i="36"/>
  <c r="AE4765" i="36"/>
  <c r="AF4765" i="36"/>
  <c r="X4766" i="36"/>
  <c r="Y4766" i="36"/>
  <c r="Z4766" i="36"/>
  <c r="AA4766" i="36"/>
  <c r="AB4766" i="36"/>
  <c r="AC4766" i="36"/>
  <c r="AE4766" i="36"/>
  <c r="AF4766" i="36"/>
  <c r="X4767" i="36"/>
  <c r="Y4767" i="36"/>
  <c r="Z4767" i="36"/>
  <c r="AA4767" i="36"/>
  <c r="AB4767" i="36"/>
  <c r="AC4767" i="36"/>
  <c r="AE4767" i="36"/>
  <c r="AF4767" i="36"/>
  <c r="X4768" i="36"/>
  <c r="Y4768" i="36"/>
  <c r="Z4768" i="36"/>
  <c r="AA4768" i="36"/>
  <c r="AB4768" i="36"/>
  <c r="AC4768" i="36"/>
  <c r="AE4768" i="36"/>
  <c r="AF4768" i="36"/>
  <c r="X4769" i="36"/>
  <c r="Y4769" i="36"/>
  <c r="Z4769" i="36"/>
  <c r="AA4769" i="36"/>
  <c r="AB4769" i="36"/>
  <c r="AC4769" i="36"/>
  <c r="AE4769" i="36"/>
  <c r="AF4769" i="36"/>
  <c r="X4770" i="36"/>
  <c r="Y4770" i="36"/>
  <c r="Z4770" i="36"/>
  <c r="AA4770" i="36"/>
  <c r="AB4770" i="36"/>
  <c r="AC4770" i="36"/>
  <c r="AE4770" i="36"/>
  <c r="AF4770" i="36"/>
  <c r="X4771" i="36"/>
  <c r="Y4771" i="36"/>
  <c r="Z4771" i="36"/>
  <c r="AA4771" i="36"/>
  <c r="AB4771" i="36"/>
  <c r="AC4771" i="36"/>
  <c r="AE4771" i="36"/>
  <c r="AF4771" i="36"/>
  <c r="X4772" i="36"/>
  <c r="Y4772" i="36"/>
  <c r="Z4772" i="36"/>
  <c r="AA4772" i="36"/>
  <c r="AB4772" i="36"/>
  <c r="AC4772" i="36"/>
  <c r="AE4772" i="36"/>
  <c r="AF4772" i="36"/>
  <c r="X4773" i="36"/>
  <c r="Y4773" i="36"/>
  <c r="Z4773" i="36"/>
  <c r="AA4773" i="36"/>
  <c r="AB4773" i="36"/>
  <c r="AC4773" i="36"/>
  <c r="AE4773" i="36"/>
  <c r="AF4773" i="36"/>
  <c r="X4774" i="36"/>
  <c r="Y4774" i="36"/>
  <c r="Z4774" i="36"/>
  <c r="AA4774" i="36"/>
  <c r="AB4774" i="36"/>
  <c r="AC4774" i="36"/>
  <c r="AE4774" i="36"/>
  <c r="AF4774" i="36"/>
  <c r="X4775" i="36"/>
  <c r="Y4775" i="36"/>
  <c r="Z4775" i="36"/>
  <c r="AA4775" i="36"/>
  <c r="AB4775" i="36"/>
  <c r="AC4775" i="36"/>
  <c r="AE4775" i="36"/>
  <c r="AF4775" i="36"/>
  <c r="X4776" i="36"/>
  <c r="Y4776" i="36"/>
  <c r="Z4776" i="36"/>
  <c r="AA4776" i="36"/>
  <c r="AB4776" i="36"/>
  <c r="AC4776" i="36"/>
  <c r="AE4776" i="36"/>
  <c r="AF4776" i="36"/>
  <c r="X4777" i="36"/>
  <c r="Y4777" i="36"/>
  <c r="Z4777" i="36"/>
  <c r="AA4777" i="36"/>
  <c r="AB4777" i="36"/>
  <c r="AC4777" i="36"/>
  <c r="AE4777" i="36"/>
  <c r="AF4777" i="36"/>
  <c r="X4778" i="36"/>
  <c r="Y4778" i="36"/>
  <c r="Z4778" i="36"/>
  <c r="AA4778" i="36"/>
  <c r="AB4778" i="36"/>
  <c r="AC4778" i="36"/>
  <c r="AE4778" i="36"/>
  <c r="AF4778" i="36"/>
  <c r="X4779" i="36"/>
  <c r="Y4779" i="36"/>
  <c r="Z4779" i="36"/>
  <c r="AA4779" i="36"/>
  <c r="AB4779" i="36"/>
  <c r="AC4779" i="36"/>
  <c r="AE4779" i="36"/>
  <c r="AF4779" i="36"/>
  <c r="X4780" i="36"/>
  <c r="Y4780" i="36"/>
  <c r="Z4780" i="36"/>
  <c r="AA4780" i="36"/>
  <c r="AB4780" i="36"/>
  <c r="AC4780" i="36"/>
  <c r="AE4780" i="36"/>
  <c r="AF4780" i="36"/>
  <c r="X4781" i="36"/>
  <c r="Y4781" i="36"/>
  <c r="Z4781" i="36"/>
  <c r="AA4781" i="36"/>
  <c r="AB4781" i="36"/>
  <c r="AC4781" i="36"/>
  <c r="AE4781" i="36"/>
  <c r="AF4781" i="36"/>
  <c r="X4782" i="36"/>
  <c r="Y4782" i="36"/>
  <c r="Z4782" i="36"/>
  <c r="AA4782" i="36"/>
  <c r="AB4782" i="36"/>
  <c r="AC4782" i="36"/>
  <c r="AE4782" i="36"/>
  <c r="AF4782" i="36"/>
  <c r="X4783" i="36"/>
  <c r="Y4783" i="36"/>
  <c r="Z4783" i="36"/>
  <c r="AA4783" i="36"/>
  <c r="AB4783" i="36"/>
  <c r="AC4783" i="36"/>
  <c r="AE4783" i="36"/>
  <c r="AF4783" i="36"/>
  <c r="X4784" i="36"/>
  <c r="Y4784" i="36"/>
  <c r="Z4784" i="36"/>
  <c r="AA4784" i="36"/>
  <c r="AB4784" i="36"/>
  <c r="AC4784" i="36"/>
  <c r="AE4784" i="36"/>
  <c r="AF4784" i="36"/>
  <c r="X4785" i="36"/>
  <c r="Y4785" i="36"/>
  <c r="Z4785" i="36"/>
  <c r="AA4785" i="36"/>
  <c r="AB4785" i="36"/>
  <c r="AC4785" i="36"/>
  <c r="AE4785" i="36"/>
  <c r="AF4785" i="36"/>
  <c r="X4786" i="36"/>
  <c r="Y4786" i="36"/>
  <c r="Z4786" i="36"/>
  <c r="AA4786" i="36"/>
  <c r="AB4786" i="36"/>
  <c r="AC4786" i="36"/>
  <c r="AE4786" i="36"/>
  <c r="AF4786" i="36"/>
  <c r="X4787" i="36"/>
  <c r="Y4787" i="36"/>
  <c r="Z4787" i="36"/>
  <c r="AA4787" i="36"/>
  <c r="AB4787" i="36"/>
  <c r="AC4787" i="36"/>
  <c r="AE4787" i="36"/>
  <c r="AF4787" i="36"/>
  <c r="X4788" i="36"/>
  <c r="Y4788" i="36"/>
  <c r="Z4788" i="36"/>
  <c r="AA4788" i="36"/>
  <c r="AB4788" i="36"/>
  <c r="AC4788" i="36"/>
  <c r="AE4788" i="36"/>
  <c r="AF4788" i="36"/>
  <c r="X4789" i="36"/>
  <c r="Y4789" i="36"/>
  <c r="Z4789" i="36"/>
  <c r="AA4789" i="36"/>
  <c r="AB4789" i="36"/>
  <c r="AC4789" i="36"/>
  <c r="AE4789" i="36"/>
  <c r="AF4789" i="36"/>
  <c r="X4790" i="36"/>
  <c r="Y4790" i="36"/>
  <c r="Z4790" i="36"/>
  <c r="AA4790" i="36"/>
  <c r="AB4790" i="36"/>
  <c r="AC4790" i="36"/>
  <c r="AE4790" i="36"/>
  <c r="AF4790" i="36"/>
  <c r="X4791" i="36"/>
  <c r="Y4791" i="36"/>
  <c r="Z4791" i="36"/>
  <c r="AA4791" i="36"/>
  <c r="AB4791" i="36"/>
  <c r="AC4791" i="36"/>
  <c r="AE4791" i="36"/>
  <c r="AF4791" i="36"/>
  <c r="X4792" i="36"/>
  <c r="Y4792" i="36"/>
  <c r="Z4792" i="36"/>
  <c r="AA4792" i="36"/>
  <c r="AB4792" i="36"/>
  <c r="AC4792" i="36"/>
  <c r="AE4792" i="36"/>
  <c r="AF4792" i="36"/>
  <c r="X4793" i="36"/>
  <c r="Y4793" i="36"/>
  <c r="Z4793" i="36"/>
  <c r="AA4793" i="36"/>
  <c r="AB4793" i="36"/>
  <c r="AC4793" i="36"/>
  <c r="AE4793" i="36"/>
  <c r="AF4793" i="36"/>
  <c r="X4794" i="36"/>
  <c r="Y4794" i="36"/>
  <c r="Z4794" i="36"/>
  <c r="AA4794" i="36"/>
  <c r="AB4794" i="36"/>
  <c r="AC4794" i="36"/>
  <c r="AE4794" i="36"/>
  <c r="AF4794" i="36"/>
  <c r="X4795" i="36"/>
  <c r="Y4795" i="36"/>
  <c r="Z4795" i="36"/>
  <c r="AA4795" i="36"/>
  <c r="AB4795" i="36"/>
  <c r="AC4795" i="36"/>
  <c r="AE4795" i="36"/>
  <c r="AF4795" i="36"/>
  <c r="X4796" i="36"/>
  <c r="Y4796" i="36"/>
  <c r="Z4796" i="36"/>
  <c r="AA4796" i="36"/>
  <c r="AB4796" i="36"/>
  <c r="AC4796" i="36"/>
  <c r="AE4796" i="36"/>
  <c r="AF4796" i="36"/>
  <c r="X4797" i="36"/>
  <c r="Y4797" i="36"/>
  <c r="Z4797" i="36"/>
  <c r="AA4797" i="36"/>
  <c r="AB4797" i="36"/>
  <c r="AC4797" i="36"/>
  <c r="AE4797" i="36"/>
  <c r="AF4797" i="36"/>
  <c r="X4798" i="36"/>
  <c r="Y4798" i="36"/>
  <c r="Z4798" i="36"/>
  <c r="AA4798" i="36"/>
  <c r="AB4798" i="36"/>
  <c r="AC4798" i="36"/>
  <c r="AE4798" i="36"/>
  <c r="AF4798" i="36"/>
  <c r="X4799" i="36"/>
  <c r="Y4799" i="36"/>
  <c r="Z4799" i="36"/>
  <c r="AA4799" i="36"/>
  <c r="AB4799" i="36"/>
  <c r="AC4799" i="36"/>
  <c r="AE4799" i="36"/>
  <c r="AF4799" i="36"/>
  <c r="X4800" i="36"/>
  <c r="Y4800" i="36"/>
  <c r="Z4800" i="36"/>
  <c r="AA4800" i="36"/>
  <c r="AB4800" i="36"/>
  <c r="AC4800" i="36"/>
  <c r="AE4800" i="36"/>
  <c r="AF4800" i="36"/>
  <c r="X4801" i="36"/>
  <c r="Y4801" i="36"/>
  <c r="Z4801" i="36"/>
  <c r="AA4801" i="36"/>
  <c r="AB4801" i="36"/>
  <c r="AC4801" i="36"/>
  <c r="AE4801" i="36"/>
  <c r="AF4801" i="36"/>
  <c r="X4802" i="36"/>
  <c r="Y4802" i="36"/>
  <c r="Z4802" i="36"/>
  <c r="AA4802" i="36"/>
  <c r="AB4802" i="36"/>
  <c r="AC4802" i="36"/>
  <c r="AE4802" i="36"/>
  <c r="AF4802" i="36"/>
  <c r="X4803" i="36"/>
  <c r="Y4803" i="36"/>
  <c r="Z4803" i="36"/>
  <c r="AA4803" i="36"/>
  <c r="AB4803" i="36"/>
  <c r="AC4803" i="36"/>
  <c r="AE4803" i="36"/>
  <c r="AF4803" i="36"/>
  <c r="X4804" i="36"/>
  <c r="Y4804" i="36"/>
  <c r="Z4804" i="36"/>
  <c r="AA4804" i="36"/>
  <c r="AB4804" i="36"/>
  <c r="AC4804" i="36"/>
  <c r="AE4804" i="36"/>
  <c r="AF4804" i="36"/>
  <c r="X4805" i="36"/>
  <c r="Y4805" i="36"/>
  <c r="Z4805" i="36"/>
  <c r="AA4805" i="36"/>
  <c r="AB4805" i="36"/>
  <c r="AC4805" i="36"/>
  <c r="AE4805" i="36"/>
  <c r="AF4805" i="36"/>
  <c r="X4806" i="36"/>
  <c r="Y4806" i="36"/>
  <c r="Z4806" i="36"/>
  <c r="AA4806" i="36"/>
  <c r="AB4806" i="36"/>
  <c r="AC4806" i="36"/>
  <c r="AE4806" i="36"/>
  <c r="AF4806" i="36"/>
  <c r="X4807" i="36"/>
  <c r="Y4807" i="36"/>
  <c r="Z4807" i="36"/>
  <c r="AA4807" i="36"/>
  <c r="AB4807" i="36"/>
  <c r="AC4807" i="36"/>
  <c r="AE4807" i="36"/>
  <c r="AF4807" i="36"/>
  <c r="X4808" i="36"/>
  <c r="Y4808" i="36"/>
  <c r="Z4808" i="36"/>
  <c r="AA4808" i="36"/>
  <c r="AB4808" i="36"/>
  <c r="AC4808" i="36"/>
  <c r="AE4808" i="36"/>
  <c r="AF4808" i="36"/>
  <c r="X4809" i="36"/>
  <c r="Y4809" i="36"/>
  <c r="Z4809" i="36"/>
  <c r="AA4809" i="36"/>
  <c r="AB4809" i="36"/>
  <c r="AC4809" i="36"/>
  <c r="AE4809" i="36"/>
  <c r="AF4809" i="36"/>
  <c r="X4810" i="36"/>
  <c r="Y4810" i="36"/>
  <c r="Z4810" i="36"/>
  <c r="AA4810" i="36"/>
  <c r="AB4810" i="36"/>
  <c r="AC4810" i="36"/>
  <c r="AE4810" i="36"/>
  <c r="AF4810" i="36"/>
  <c r="X4811" i="36"/>
  <c r="Y4811" i="36"/>
  <c r="Z4811" i="36"/>
  <c r="AA4811" i="36"/>
  <c r="AB4811" i="36"/>
  <c r="AC4811" i="36"/>
  <c r="AE4811" i="36"/>
  <c r="AF4811" i="36"/>
  <c r="X4812" i="36"/>
  <c r="Y4812" i="36"/>
  <c r="Z4812" i="36"/>
  <c r="AA4812" i="36"/>
  <c r="AB4812" i="36"/>
  <c r="AC4812" i="36"/>
  <c r="AE4812" i="36"/>
  <c r="AF4812" i="36"/>
  <c r="X4813" i="36"/>
  <c r="Y4813" i="36"/>
  <c r="Z4813" i="36"/>
  <c r="AA4813" i="36"/>
  <c r="AB4813" i="36"/>
  <c r="AC4813" i="36"/>
  <c r="AE4813" i="36"/>
  <c r="AF4813" i="36"/>
  <c r="X4814" i="36"/>
  <c r="Y4814" i="36"/>
  <c r="Z4814" i="36"/>
  <c r="AA4814" i="36"/>
  <c r="AB4814" i="36"/>
  <c r="AC4814" i="36"/>
  <c r="AE4814" i="36"/>
  <c r="AF4814" i="36"/>
  <c r="X4815" i="36"/>
  <c r="Y4815" i="36"/>
  <c r="Z4815" i="36"/>
  <c r="AA4815" i="36"/>
  <c r="AB4815" i="36"/>
  <c r="AC4815" i="36"/>
  <c r="AE4815" i="36"/>
  <c r="AF4815" i="36"/>
  <c r="X4816" i="36"/>
  <c r="Y4816" i="36"/>
  <c r="Z4816" i="36"/>
  <c r="AA4816" i="36"/>
  <c r="AB4816" i="36"/>
  <c r="AC4816" i="36"/>
  <c r="AE4816" i="36"/>
  <c r="AF4816" i="36"/>
  <c r="X4817" i="36"/>
  <c r="Y4817" i="36"/>
  <c r="Z4817" i="36"/>
  <c r="AA4817" i="36"/>
  <c r="AB4817" i="36"/>
  <c r="AC4817" i="36"/>
  <c r="AE4817" i="36"/>
  <c r="AF4817" i="36"/>
  <c r="X4818" i="36"/>
  <c r="Y4818" i="36"/>
  <c r="Z4818" i="36"/>
  <c r="AA4818" i="36"/>
  <c r="AB4818" i="36"/>
  <c r="AC4818" i="36"/>
  <c r="AE4818" i="36"/>
  <c r="AF4818" i="36"/>
  <c r="X4819" i="36"/>
  <c r="Y4819" i="36"/>
  <c r="Z4819" i="36"/>
  <c r="AA4819" i="36"/>
  <c r="AB4819" i="36"/>
  <c r="AC4819" i="36"/>
  <c r="AE4819" i="36"/>
  <c r="AF4819" i="36"/>
  <c r="X4820" i="36"/>
  <c r="Y4820" i="36"/>
  <c r="Z4820" i="36"/>
  <c r="AA4820" i="36"/>
  <c r="AB4820" i="36"/>
  <c r="AC4820" i="36"/>
  <c r="AE4820" i="36"/>
  <c r="AF4820" i="36"/>
  <c r="X4821" i="36"/>
  <c r="Y4821" i="36"/>
  <c r="Z4821" i="36"/>
  <c r="AA4821" i="36"/>
  <c r="AB4821" i="36"/>
  <c r="AC4821" i="36"/>
  <c r="AE4821" i="36"/>
  <c r="AF4821" i="36"/>
  <c r="X4822" i="36"/>
  <c r="Y4822" i="36"/>
  <c r="Z4822" i="36"/>
  <c r="AA4822" i="36"/>
  <c r="AB4822" i="36"/>
  <c r="AC4822" i="36"/>
  <c r="AE4822" i="36"/>
  <c r="AF4822" i="36"/>
  <c r="X4823" i="36"/>
  <c r="Y4823" i="36"/>
  <c r="Z4823" i="36"/>
  <c r="AA4823" i="36"/>
  <c r="AB4823" i="36"/>
  <c r="AC4823" i="36"/>
  <c r="AE4823" i="36"/>
  <c r="AF4823" i="36"/>
  <c r="X4824" i="36"/>
  <c r="Y4824" i="36"/>
  <c r="Z4824" i="36"/>
  <c r="AA4824" i="36"/>
  <c r="AB4824" i="36"/>
  <c r="AC4824" i="36"/>
  <c r="AE4824" i="36"/>
  <c r="AF4824" i="36"/>
  <c r="X4825" i="36"/>
  <c r="Y4825" i="36"/>
  <c r="Z4825" i="36"/>
  <c r="AA4825" i="36"/>
  <c r="AB4825" i="36"/>
  <c r="AC4825" i="36"/>
  <c r="AE4825" i="36"/>
  <c r="AF4825" i="36"/>
  <c r="X4826" i="36"/>
  <c r="Y4826" i="36"/>
  <c r="Z4826" i="36"/>
  <c r="AA4826" i="36"/>
  <c r="AB4826" i="36"/>
  <c r="AC4826" i="36"/>
  <c r="AE4826" i="36"/>
  <c r="AF4826" i="36"/>
  <c r="X4827" i="36"/>
  <c r="Y4827" i="36"/>
  <c r="Z4827" i="36"/>
  <c r="AA4827" i="36"/>
  <c r="AB4827" i="36"/>
  <c r="AC4827" i="36"/>
  <c r="AE4827" i="36"/>
  <c r="AF4827" i="36"/>
  <c r="X4828" i="36"/>
  <c r="Y4828" i="36"/>
  <c r="Z4828" i="36"/>
  <c r="AA4828" i="36"/>
  <c r="AB4828" i="36"/>
  <c r="AC4828" i="36"/>
  <c r="AE4828" i="36"/>
  <c r="AF4828" i="36"/>
  <c r="X4829" i="36"/>
  <c r="Y4829" i="36"/>
  <c r="Z4829" i="36"/>
  <c r="AA4829" i="36"/>
  <c r="AB4829" i="36"/>
  <c r="AC4829" i="36"/>
  <c r="AE4829" i="36"/>
  <c r="AF4829" i="36"/>
  <c r="X4830" i="36"/>
  <c r="Y4830" i="36"/>
  <c r="Z4830" i="36"/>
  <c r="AA4830" i="36"/>
  <c r="AB4830" i="36"/>
  <c r="AC4830" i="36"/>
  <c r="AE4830" i="36"/>
  <c r="AF4830" i="36"/>
  <c r="X4831" i="36"/>
  <c r="Y4831" i="36"/>
  <c r="Z4831" i="36"/>
  <c r="AA4831" i="36"/>
  <c r="AB4831" i="36"/>
  <c r="AC4831" i="36"/>
  <c r="AE4831" i="36"/>
  <c r="AF4831" i="36"/>
  <c r="X4832" i="36"/>
  <c r="Y4832" i="36"/>
  <c r="Z4832" i="36"/>
  <c r="AA4832" i="36"/>
  <c r="AB4832" i="36"/>
  <c r="AC4832" i="36"/>
  <c r="AE4832" i="36"/>
  <c r="AF4832" i="36"/>
  <c r="X4833" i="36"/>
  <c r="Y4833" i="36"/>
  <c r="Z4833" i="36"/>
  <c r="AA4833" i="36"/>
  <c r="AB4833" i="36"/>
  <c r="AC4833" i="36"/>
  <c r="AE4833" i="36"/>
  <c r="AF4833" i="36"/>
  <c r="X4834" i="36"/>
  <c r="Y4834" i="36"/>
  <c r="Z4834" i="36"/>
  <c r="AA4834" i="36"/>
  <c r="AB4834" i="36"/>
  <c r="AC4834" i="36"/>
  <c r="AE4834" i="36"/>
  <c r="AF4834" i="36"/>
  <c r="X4835" i="36"/>
  <c r="Y4835" i="36"/>
  <c r="Z4835" i="36"/>
  <c r="AA4835" i="36"/>
  <c r="AB4835" i="36"/>
  <c r="AC4835" i="36"/>
  <c r="AE4835" i="36"/>
  <c r="AF4835" i="36"/>
  <c r="X4836" i="36"/>
  <c r="Y4836" i="36"/>
  <c r="Z4836" i="36"/>
  <c r="AA4836" i="36"/>
  <c r="AB4836" i="36"/>
  <c r="AC4836" i="36"/>
  <c r="AE4836" i="36"/>
  <c r="AF4836" i="36"/>
  <c r="X4837" i="36"/>
  <c r="Y4837" i="36"/>
  <c r="Z4837" i="36"/>
  <c r="AA4837" i="36"/>
  <c r="AB4837" i="36"/>
  <c r="AC4837" i="36"/>
  <c r="AE4837" i="36"/>
  <c r="AF4837" i="36"/>
  <c r="X4838" i="36"/>
  <c r="Y4838" i="36"/>
  <c r="Z4838" i="36"/>
  <c r="AA4838" i="36"/>
  <c r="AB4838" i="36"/>
  <c r="AC4838" i="36"/>
  <c r="AE4838" i="36"/>
  <c r="AF4838" i="36"/>
  <c r="X4839" i="36"/>
  <c r="Y4839" i="36"/>
  <c r="Z4839" i="36"/>
  <c r="AA4839" i="36"/>
  <c r="AB4839" i="36"/>
  <c r="AC4839" i="36"/>
  <c r="AE4839" i="36"/>
  <c r="AF4839" i="36"/>
  <c r="X4840" i="36"/>
  <c r="Y4840" i="36"/>
  <c r="Z4840" i="36"/>
  <c r="AA4840" i="36"/>
  <c r="AB4840" i="36"/>
  <c r="AC4840" i="36"/>
  <c r="AE4840" i="36"/>
  <c r="AF4840" i="36"/>
  <c r="X4841" i="36"/>
  <c r="Y4841" i="36"/>
  <c r="Z4841" i="36"/>
  <c r="AA4841" i="36"/>
  <c r="AB4841" i="36"/>
  <c r="AC4841" i="36"/>
  <c r="AE4841" i="36"/>
  <c r="AF4841" i="36"/>
  <c r="X4842" i="36"/>
  <c r="Y4842" i="36"/>
  <c r="Z4842" i="36"/>
  <c r="AA4842" i="36"/>
  <c r="AB4842" i="36"/>
  <c r="AC4842" i="36"/>
  <c r="AE4842" i="36"/>
  <c r="AF4842" i="36"/>
  <c r="X4843" i="36"/>
  <c r="Y4843" i="36"/>
  <c r="Z4843" i="36"/>
  <c r="AA4843" i="36"/>
  <c r="AB4843" i="36"/>
  <c r="AC4843" i="36"/>
  <c r="AE4843" i="36"/>
  <c r="AF4843" i="36"/>
  <c r="X4844" i="36"/>
  <c r="Y4844" i="36"/>
  <c r="Z4844" i="36"/>
  <c r="AA4844" i="36"/>
  <c r="AB4844" i="36"/>
  <c r="AC4844" i="36"/>
  <c r="AE4844" i="36"/>
  <c r="AF4844" i="36"/>
  <c r="X4845" i="36"/>
  <c r="Y4845" i="36"/>
  <c r="Z4845" i="36"/>
  <c r="AA4845" i="36"/>
  <c r="AB4845" i="36"/>
  <c r="AC4845" i="36"/>
  <c r="AE4845" i="36"/>
  <c r="AF4845" i="36"/>
  <c r="X4846" i="36"/>
  <c r="Y4846" i="36"/>
  <c r="Z4846" i="36"/>
  <c r="AA4846" i="36"/>
  <c r="AB4846" i="36"/>
  <c r="AC4846" i="36"/>
  <c r="AE4846" i="36"/>
  <c r="AF4846" i="36"/>
  <c r="X4847" i="36"/>
  <c r="Y4847" i="36"/>
  <c r="Z4847" i="36"/>
  <c r="AA4847" i="36"/>
  <c r="AB4847" i="36"/>
  <c r="AC4847" i="36"/>
  <c r="AE4847" i="36"/>
  <c r="AF4847" i="36"/>
  <c r="X4848" i="36"/>
  <c r="Y4848" i="36"/>
  <c r="Z4848" i="36"/>
  <c r="AA4848" i="36"/>
  <c r="AB4848" i="36"/>
  <c r="AC4848" i="36"/>
  <c r="AE4848" i="36"/>
  <c r="AF4848" i="36"/>
  <c r="X4849" i="36"/>
  <c r="Y4849" i="36"/>
  <c r="Z4849" i="36"/>
  <c r="AA4849" i="36"/>
  <c r="AB4849" i="36"/>
  <c r="AC4849" i="36"/>
  <c r="AE4849" i="36"/>
  <c r="AF4849" i="36"/>
  <c r="X4850" i="36"/>
  <c r="Y4850" i="36"/>
  <c r="Z4850" i="36"/>
  <c r="AA4850" i="36"/>
  <c r="AB4850" i="36"/>
  <c r="AC4850" i="36"/>
  <c r="AE4850" i="36"/>
  <c r="AF4850" i="36"/>
  <c r="X4851" i="36"/>
  <c r="Y4851" i="36"/>
  <c r="Z4851" i="36"/>
  <c r="AA4851" i="36"/>
  <c r="AB4851" i="36"/>
  <c r="AC4851" i="36"/>
  <c r="AE4851" i="36"/>
  <c r="AF4851" i="36"/>
  <c r="X4852" i="36"/>
  <c r="Y4852" i="36"/>
  <c r="Z4852" i="36"/>
  <c r="AA4852" i="36"/>
  <c r="AB4852" i="36"/>
  <c r="AC4852" i="36"/>
  <c r="AE4852" i="36"/>
  <c r="AF4852" i="36"/>
  <c r="X4853" i="36"/>
  <c r="Y4853" i="36"/>
  <c r="Z4853" i="36"/>
  <c r="AA4853" i="36"/>
  <c r="AB4853" i="36"/>
  <c r="AC4853" i="36"/>
  <c r="AE4853" i="36"/>
  <c r="AF4853" i="36"/>
  <c r="X4854" i="36"/>
  <c r="Y4854" i="36"/>
  <c r="Z4854" i="36"/>
  <c r="AA4854" i="36"/>
  <c r="AB4854" i="36"/>
  <c r="AC4854" i="36"/>
  <c r="AE4854" i="36"/>
  <c r="AF4854" i="36"/>
  <c r="X4855" i="36"/>
  <c r="Y4855" i="36"/>
  <c r="Z4855" i="36"/>
  <c r="AA4855" i="36"/>
  <c r="AB4855" i="36"/>
  <c r="AC4855" i="36"/>
  <c r="AE4855" i="36"/>
  <c r="AF4855" i="36"/>
  <c r="X4856" i="36"/>
  <c r="Y4856" i="36"/>
  <c r="Z4856" i="36"/>
  <c r="AA4856" i="36"/>
  <c r="AB4856" i="36"/>
  <c r="AC4856" i="36"/>
  <c r="AE4856" i="36"/>
  <c r="AF4856" i="36"/>
  <c r="X4857" i="36"/>
  <c r="Y4857" i="36"/>
  <c r="Z4857" i="36"/>
  <c r="AA4857" i="36"/>
  <c r="AB4857" i="36"/>
  <c r="AC4857" i="36"/>
  <c r="AE4857" i="36"/>
  <c r="AF4857" i="36"/>
  <c r="X4858" i="36"/>
  <c r="Y4858" i="36"/>
  <c r="Z4858" i="36"/>
  <c r="AA4858" i="36"/>
  <c r="AB4858" i="36"/>
  <c r="AC4858" i="36"/>
  <c r="AE4858" i="36"/>
  <c r="AF4858" i="36"/>
  <c r="X4859" i="36"/>
  <c r="Y4859" i="36"/>
  <c r="Z4859" i="36"/>
  <c r="AA4859" i="36"/>
  <c r="AB4859" i="36"/>
  <c r="AC4859" i="36"/>
  <c r="AE4859" i="36"/>
  <c r="AF4859" i="36"/>
  <c r="X4860" i="36"/>
  <c r="Y4860" i="36"/>
  <c r="Z4860" i="36"/>
  <c r="AA4860" i="36"/>
  <c r="AB4860" i="36"/>
  <c r="AC4860" i="36"/>
  <c r="AE4860" i="36"/>
  <c r="AF4860" i="36"/>
  <c r="X4861" i="36"/>
  <c r="Y4861" i="36"/>
  <c r="Z4861" i="36"/>
  <c r="AA4861" i="36"/>
  <c r="AB4861" i="36"/>
  <c r="AC4861" i="36"/>
  <c r="AE4861" i="36"/>
  <c r="AF4861" i="36"/>
  <c r="X4862" i="36"/>
  <c r="Y4862" i="36"/>
  <c r="Z4862" i="36"/>
  <c r="AA4862" i="36"/>
  <c r="AB4862" i="36"/>
  <c r="AC4862" i="36"/>
  <c r="AE4862" i="36"/>
  <c r="AF4862" i="36"/>
  <c r="X4863" i="36"/>
  <c r="Y4863" i="36"/>
  <c r="Z4863" i="36"/>
  <c r="AA4863" i="36"/>
  <c r="AB4863" i="36"/>
  <c r="AC4863" i="36"/>
  <c r="AE4863" i="36"/>
  <c r="AF4863" i="36"/>
  <c r="X4864" i="36"/>
  <c r="Y4864" i="36"/>
  <c r="Z4864" i="36"/>
  <c r="AA4864" i="36"/>
  <c r="AB4864" i="36"/>
  <c r="AC4864" i="36"/>
  <c r="AE4864" i="36"/>
  <c r="AF4864" i="36"/>
  <c r="X4865" i="36"/>
  <c r="Y4865" i="36"/>
  <c r="Z4865" i="36"/>
  <c r="AA4865" i="36"/>
  <c r="AB4865" i="36"/>
  <c r="AC4865" i="36"/>
  <c r="AE4865" i="36"/>
  <c r="AF4865" i="36"/>
  <c r="X4866" i="36"/>
  <c r="Y4866" i="36"/>
  <c r="Z4866" i="36"/>
  <c r="AA4866" i="36"/>
  <c r="AB4866" i="36"/>
  <c r="AC4866" i="36"/>
  <c r="AE4866" i="36"/>
  <c r="AF4866" i="36"/>
  <c r="X4867" i="36"/>
  <c r="Y4867" i="36"/>
  <c r="Z4867" i="36"/>
  <c r="AA4867" i="36"/>
  <c r="AB4867" i="36"/>
  <c r="AC4867" i="36"/>
  <c r="AE4867" i="36"/>
  <c r="AF4867" i="36"/>
  <c r="X4868" i="36"/>
  <c r="Y4868" i="36"/>
  <c r="Z4868" i="36"/>
  <c r="AA4868" i="36"/>
  <c r="AB4868" i="36"/>
  <c r="AC4868" i="36"/>
  <c r="AE4868" i="36"/>
  <c r="AF4868" i="36"/>
  <c r="X4869" i="36"/>
  <c r="Y4869" i="36"/>
  <c r="Z4869" i="36"/>
  <c r="AA4869" i="36"/>
  <c r="AB4869" i="36"/>
  <c r="AC4869" i="36"/>
  <c r="AE4869" i="36"/>
  <c r="AF4869" i="36"/>
  <c r="X4870" i="36"/>
  <c r="Y4870" i="36"/>
  <c r="Z4870" i="36"/>
  <c r="AA4870" i="36"/>
  <c r="AB4870" i="36"/>
  <c r="AC4870" i="36"/>
  <c r="AE4870" i="36"/>
  <c r="AF4870" i="36"/>
  <c r="X4871" i="36"/>
  <c r="Y4871" i="36"/>
  <c r="Z4871" i="36"/>
  <c r="AA4871" i="36"/>
  <c r="AB4871" i="36"/>
  <c r="AC4871" i="36"/>
  <c r="AE4871" i="36"/>
  <c r="AF4871" i="36"/>
  <c r="X4872" i="36"/>
  <c r="Y4872" i="36"/>
  <c r="Z4872" i="36"/>
  <c r="AA4872" i="36"/>
  <c r="AB4872" i="36"/>
  <c r="AC4872" i="36"/>
  <c r="AE4872" i="36"/>
  <c r="AF4872" i="36"/>
  <c r="X4873" i="36"/>
  <c r="Y4873" i="36"/>
  <c r="Z4873" i="36"/>
  <c r="AA4873" i="36"/>
  <c r="AB4873" i="36"/>
  <c r="AC4873" i="36"/>
  <c r="AE4873" i="36"/>
  <c r="AF4873" i="36"/>
  <c r="X4874" i="36"/>
  <c r="Y4874" i="36"/>
  <c r="Z4874" i="36"/>
  <c r="AA4874" i="36"/>
  <c r="AB4874" i="36"/>
  <c r="AC4874" i="36"/>
  <c r="AE4874" i="36"/>
  <c r="AF4874" i="36"/>
  <c r="X4875" i="36"/>
  <c r="Y4875" i="36"/>
  <c r="Z4875" i="36"/>
  <c r="AA4875" i="36"/>
  <c r="AB4875" i="36"/>
  <c r="AC4875" i="36"/>
  <c r="AE4875" i="36"/>
  <c r="AF4875" i="36"/>
  <c r="X4876" i="36"/>
  <c r="Y4876" i="36"/>
  <c r="Z4876" i="36"/>
  <c r="AA4876" i="36"/>
  <c r="AB4876" i="36"/>
  <c r="AC4876" i="36"/>
  <c r="AE4876" i="36"/>
  <c r="AF4876" i="36"/>
  <c r="X4877" i="36"/>
  <c r="Y4877" i="36"/>
  <c r="Z4877" i="36"/>
  <c r="AA4877" i="36"/>
  <c r="AB4877" i="36"/>
  <c r="AC4877" i="36"/>
  <c r="AE4877" i="36"/>
  <c r="AF4877" i="36"/>
  <c r="X4878" i="36"/>
  <c r="Y4878" i="36"/>
  <c r="Z4878" i="36"/>
  <c r="AA4878" i="36"/>
  <c r="AB4878" i="36"/>
  <c r="AC4878" i="36"/>
  <c r="AE4878" i="36"/>
  <c r="AF4878" i="36"/>
  <c r="X4879" i="36"/>
  <c r="Y4879" i="36"/>
  <c r="Z4879" i="36"/>
  <c r="AA4879" i="36"/>
  <c r="AB4879" i="36"/>
  <c r="AC4879" i="36"/>
  <c r="AE4879" i="36"/>
  <c r="AF4879" i="36"/>
  <c r="X4880" i="36"/>
  <c r="Y4880" i="36"/>
  <c r="Z4880" i="36"/>
  <c r="AA4880" i="36"/>
  <c r="AB4880" i="36"/>
  <c r="AC4880" i="36"/>
  <c r="AE4880" i="36"/>
  <c r="AF4880" i="36"/>
  <c r="X4881" i="36"/>
  <c r="Y4881" i="36"/>
  <c r="Z4881" i="36"/>
  <c r="AA4881" i="36"/>
  <c r="AB4881" i="36"/>
  <c r="AC4881" i="36"/>
  <c r="AE4881" i="36"/>
  <c r="AF4881" i="36"/>
  <c r="X4882" i="36"/>
  <c r="Y4882" i="36"/>
  <c r="Z4882" i="36"/>
  <c r="AA4882" i="36"/>
  <c r="AB4882" i="36"/>
  <c r="AC4882" i="36"/>
  <c r="AE4882" i="36"/>
  <c r="AF4882" i="36"/>
  <c r="X4883" i="36"/>
  <c r="Y4883" i="36"/>
  <c r="Z4883" i="36"/>
  <c r="AA4883" i="36"/>
  <c r="AB4883" i="36"/>
  <c r="AC4883" i="36"/>
  <c r="AE4883" i="36"/>
  <c r="AF4883" i="36"/>
  <c r="X4884" i="36"/>
  <c r="Y4884" i="36"/>
  <c r="Z4884" i="36"/>
  <c r="AA4884" i="36"/>
  <c r="AB4884" i="36"/>
  <c r="AC4884" i="36"/>
  <c r="AE4884" i="36"/>
  <c r="AF4884" i="36"/>
  <c r="X4885" i="36"/>
  <c r="Y4885" i="36"/>
  <c r="Z4885" i="36"/>
  <c r="AA4885" i="36"/>
  <c r="AB4885" i="36"/>
  <c r="AC4885" i="36"/>
  <c r="AE4885" i="36"/>
  <c r="AF4885" i="36"/>
  <c r="X4886" i="36"/>
  <c r="Y4886" i="36"/>
  <c r="Z4886" i="36"/>
  <c r="AA4886" i="36"/>
  <c r="AB4886" i="36"/>
  <c r="AC4886" i="36"/>
  <c r="AE4886" i="36"/>
  <c r="AF4886" i="36"/>
  <c r="X4887" i="36"/>
  <c r="Y4887" i="36"/>
  <c r="Z4887" i="36"/>
  <c r="AA4887" i="36"/>
  <c r="AB4887" i="36"/>
  <c r="AC4887" i="36"/>
  <c r="AE4887" i="36"/>
  <c r="AF4887" i="36"/>
  <c r="X4888" i="36"/>
  <c r="Y4888" i="36"/>
  <c r="Z4888" i="36"/>
  <c r="AA4888" i="36"/>
  <c r="AB4888" i="36"/>
  <c r="AC4888" i="36"/>
  <c r="AE4888" i="36"/>
  <c r="AF4888" i="36"/>
  <c r="X4889" i="36"/>
  <c r="Y4889" i="36"/>
  <c r="Z4889" i="36"/>
  <c r="AA4889" i="36"/>
  <c r="AB4889" i="36"/>
  <c r="AC4889" i="36"/>
  <c r="AE4889" i="36"/>
  <c r="AF4889" i="36"/>
  <c r="X4890" i="36"/>
  <c r="Y4890" i="36"/>
  <c r="Z4890" i="36"/>
  <c r="AA4890" i="36"/>
  <c r="AB4890" i="36"/>
  <c r="AC4890" i="36"/>
  <c r="AE4890" i="36"/>
  <c r="AF4890" i="36"/>
  <c r="X4891" i="36"/>
  <c r="Y4891" i="36"/>
  <c r="Z4891" i="36"/>
  <c r="AA4891" i="36"/>
  <c r="AB4891" i="36"/>
  <c r="AC4891" i="36"/>
  <c r="AE4891" i="36"/>
  <c r="AF4891" i="36"/>
  <c r="X4892" i="36"/>
  <c r="Y4892" i="36"/>
  <c r="Z4892" i="36"/>
  <c r="AA4892" i="36"/>
  <c r="AB4892" i="36"/>
  <c r="AC4892" i="36"/>
  <c r="AE4892" i="36"/>
  <c r="AF4892" i="36"/>
  <c r="X4893" i="36"/>
  <c r="Y4893" i="36"/>
  <c r="Z4893" i="36"/>
  <c r="AA4893" i="36"/>
  <c r="AB4893" i="36"/>
  <c r="AC4893" i="36"/>
  <c r="AE4893" i="36"/>
  <c r="AF4893" i="36"/>
  <c r="X4894" i="36"/>
  <c r="Y4894" i="36"/>
  <c r="Z4894" i="36"/>
  <c r="AA4894" i="36"/>
  <c r="AB4894" i="36"/>
  <c r="AC4894" i="36"/>
  <c r="AE4894" i="36"/>
  <c r="AF4894" i="36"/>
  <c r="X4895" i="36"/>
  <c r="Y4895" i="36"/>
  <c r="Z4895" i="36"/>
  <c r="AA4895" i="36"/>
  <c r="AB4895" i="36"/>
  <c r="AC4895" i="36"/>
  <c r="AE4895" i="36"/>
  <c r="AF4895" i="36"/>
  <c r="X4896" i="36"/>
  <c r="Y4896" i="36"/>
  <c r="Z4896" i="36"/>
  <c r="AA4896" i="36"/>
  <c r="AB4896" i="36"/>
  <c r="AC4896" i="36"/>
  <c r="AE4896" i="36"/>
  <c r="AF4896" i="36"/>
  <c r="X4897" i="36"/>
  <c r="Y4897" i="36"/>
  <c r="Z4897" i="36"/>
  <c r="AA4897" i="36"/>
  <c r="AB4897" i="36"/>
  <c r="AC4897" i="36"/>
  <c r="AE4897" i="36"/>
  <c r="AF4897" i="36"/>
  <c r="X4898" i="36"/>
  <c r="Y4898" i="36"/>
  <c r="Z4898" i="36"/>
  <c r="AA4898" i="36"/>
  <c r="AB4898" i="36"/>
  <c r="AC4898" i="36"/>
  <c r="AE4898" i="36"/>
  <c r="AF4898" i="36"/>
  <c r="X4899" i="36"/>
  <c r="Y4899" i="36"/>
  <c r="Z4899" i="36"/>
  <c r="AA4899" i="36"/>
  <c r="AB4899" i="36"/>
  <c r="AC4899" i="36"/>
  <c r="AE4899" i="36"/>
  <c r="AF4899" i="36"/>
  <c r="X4900" i="36"/>
  <c r="Y4900" i="36"/>
  <c r="Z4900" i="36"/>
  <c r="AA4900" i="36"/>
  <c r="AB4900" i="36"/>
  <c r="AC4900" i="36"/>
  <c r="AE4900" i="36"/>
  <c r="AF4900" i="36"/>
  <c r="X4901" i="36"/>
  <c r="Y4901" i="36"/>
  <c r="Z4901" i="36"/>
  <c r="AA4901" i="36"/>
  <c r="AB4901" i="36"/>
  <c r="AC4901" i="36"/>
  <c r="AE4901" i="36"/>
  <c r="AF4901" i="36"/>
  <c r="X4902" i="36"/>
  <c r="Y4902" i="36"/>
  <c r="Z4902" i="36"/>
  <c r="AA4902" i="36"/>
  <c r="AB4902" i="36"/>
  <c r="AC4902" i="36"/>
  <c r="AE4902" i="36"/>
  <c r="AF4902" i="36"/>
  <c r="X4903" i="36"/>
  <c r="Y4903" i="36"/>
  <c r="Z4903" i="36"/>
  <c r="AA4903" i="36"/>
  <c r="AB4903" i="36"/>
  <c r="AC4903" i="36"/>
  <c r="AE4903" i="36"/>
  <c r="AF4903" i="36"/>
  <c r="X4904" i="36"/>
  <c r="Y4904" i="36"/>
  <c r="Z4904" i="36"/>
  <c r="AA4904" i="36"/>
  <c r="AB4904" i="36"/>
  <c r="AC4904" i="36"/>
  <c r="AE4904" i="36"/>
  <c r="AF4904" i="36"/>
  <c r="X4905" i="36"/>
  <c r="Y4905" i="36"/>
  <c r="Z4905" i="36"/>
  <c r="AA4905" i="36"/>
  <c r="AB4905" i="36"/>
  <c r="AC4905" i="36"/>
  <c r="AE4905" i="36"/>
  <c r="AF4905" i="36"/>
  <c r="X4906" i="36"/>
  <c r="Y4906" i="36"/>
  <c r="Z4906" i="36"/>
  <c r="AA4906" i="36"/>
  <c r="AB4906" i="36"/>
  <c r="AC4906" i="36"/>
  <c r="AE4906" i="36"/>
  <c r="AF4906" i="36"/>
  <c r="X4907" i="36"/>
  <c r="Y4907" i="36"/>
  <c r="Z4907" i="36"/>
  <c r="AA4907" i="36"/>
  <c r="AB4907" i="36"/>
  <c r="AC4907" i="36"/>
  <c r="AE4907" i="36"/>
  <c r="AF4907" i="36"/>
  <c r="X4908" i="36"/>
  <c r="Y4908" i="36"/>
  <c r="Z4908" i="36"/>
  <c r="AA4908" i="36"/>
  <c r="AB4908" i="36"/>
  <c r="AC4908" i="36"/>
  <c r="AE4908" i="36"/>
  <c r="AF4908" i="36"/>
  <c r="X4909" i="36"/>
  <c r="Y4909" i="36"/>
  <c r="Z4909" i="36"/>
  <c r="AA4909" i="36"/>
  <c r="AB4909" i="36"/>
  <c r="AC4909" i="36"/>
  <c r="AE4909" i="36"/>
  <c r="AF4909" i="36"/>
  <c r="X4910" i="36"/>
  <c r="Y4910" i="36"/>
  <c r="Z4910" i="36"/>
  <c r="AA4910" i="36"/>
  <c r="AB4910" i="36"/>
  <c r="AC4910" i="36"/>
  <c r="AE4910" i="36"/>
  <c r="AF4910" i="36"/>
  <c r="X4911" i="36"/>
  <c r="Y4911" i="36"/>
  <c r="Z4911" i="36"/>
  <c r="AA4911" i="36"/>
  <c r="AB4911" i="36"/>
  <c r="AC4911" i="36"/>
  <c r="AE4911" i="36"/>
  <c r="AF4911" i="36"/>
  <c r="X4912" i="36"/>
  <c r="Y4912" i="36"/>
  <c r="Z4912" i="36"/>
  <c r="AA4912" i="36"/>
  <c r="AB4912" i="36"/>
  <c r="AC4912" i="36"/>
  <c r="AE4912" i="36"/>
  <c r="AF4912" i="36"/>
  <c r="X4913" i="36"/>
  <c r="Y4913" i="36"/>
  <c r="Z4913" i="36"/>
  <c r="AA4913" i="36"/>
  <c r="AB4913" i="36"/>
  <c r="AC4913" i="36"/>
  <c r="AE4913" i="36"/>
  <c r="AF4913" i="36"/>
  <c r="X4914" i="36"/>
  <c r="Y4914" i="36"/>
  <c r="Z4914" i="36"/>
  <c r="AA4914" i="36"/>
  <c r="AB4914" i="36"/>
  <c r="AC4914" i="36"/>
  <c r="AE4914" i="36"/>
  <c r="AF4914" i="36"/>
  <c r="X4915" i="36"/>
  <c r="Y4915" i="36"/>
  <c r="Z4915" i="36"/>
  <c r="AA4915" i="36"/>
  <c r="AB4915" i="36"/>
  <c r="AC4915" i="36"/>
  <c r="AE4915" i="36"/>
  <c r="AF4915" i="36"/>
  <c r="X4916" i="36"/>
  <c r="Y4916" i="36"/>
  <c r="Z4916" i="36"/>
  <c r="AA4916" i="36"/>
  <c r="AB4916" i="36"/>
  <c r="AC4916" i="36"/>
  <c r="AE4916" i="36"/>
  <c r="AF4916" i="36"/>
  <c r="X4917" i="36"/>
  <c r="Y4917" i="36"/>
  <c r="Z4917" i="36"/>
  <c r="AA4917" i="36"/>
  <c r="AB4917" i="36"/>
  <c r="AC4917" i="36"/>
  <c r="AE4917" i="36"/>
  <c r="AF4917" i="36"/>
  <c r="X4918" i="36"/>
  <c r="Y4918" i="36"/>
  <c r="Z4918" i="36"/>
  <c r="AA4918" i="36"/>
  <c r="AB4918" i="36"/>
  <c r="AC4918" i="36"/>
  <c r="AE4918" i="36"/>
  <c r="AF4918" i="36"/>
  <c r="X4919" i="36"/>
  <c r="Y4919" i="36"/>
  <c r="Z4919" i="36"/>
  <c r="AA4919" i="36"/>
  <c r="AB4919" i="36"/>
  <c r="AC4919" i="36"/>
  <c r="AE4919" i="36"/>
  <c r="AF4919" i="36"/>
  <c r="X4920" i="36"/>
  <c r="Y4920" i="36"/>
  <c r="Z4920" i="36"/>
  <c r="AA4920" i="36"/>
  <c r="AB4920" i="36"/>
  <c r="AC4920" i="36"/>
  <c r="AE4920" i="36"/>
  <c r="AF4920" i="36"/>
  <c r="X4921" i="36"/>
  <c r="Y4921" i="36"/>
  <c r="Z4921" i="36"/>
  <c r="AA4921" i="36"/>
  <c r="AB4921" i="36"/>
  <c r="AC4921" i="36"/>
  <c r="AE4921" i="36"/>
  <c r="AF4921" i="36"/>
  <c r="X4922" i="36"/>
  <c r="Y4922" i="36"/>
  <c r="Z4922" i="36"/>
  <c r="AA4922" i="36"/>
  <c r="AB4922" i="36"/>
  <c r="AC4922" i="36"/>
  <c r="AE4922" i="36"/>
  <c r="AF4922" i="36"/>
  <c r="X4923" i="36"/>
  <c r="Y4923" i="36"/>
  <c r="Z4923" i="36"/>
  <c r="AA4923" i="36"/>
  <c r="AB4923" i="36"/>
  <c r="AC4923" i="36"/>
  <c r="AE4923" i="36"/>
  <c r="AF4923" i="36"/>
  <c r="X4924" i="36"/>
  <c r="Y4924" i="36"/>
  <c r="Z4924" i="36"/>
  <c r="AA4924" i="36"/>
  <c r="AB4924" i="36"/>
  <c r="AC4924" i="36"/>
  <c r="AE4924" i="36"/>
  <c r="AF4924" i="36"/>
  <c r="X4925" i="36"/>
  <c r="Y4925" i="36"/>
  <c r="Z4925" i="36"/>
  <c r="AA4925" i="36"/>
  <c r="AB4925" i="36"/>
  <c r="AC4925" i="36"/>
  <c r="AE4925" i="36"/>
  <c r="AF4925" i="36"/>
  <c r="X4926" i="36"/>
  <c r="Y4926" i="36"/>
  <c r="Z4926" i="36"/>
  <c r="AA4926" i="36"/>
  <c r="AB4926" i="36"/>
  <c r="AC4926" i="36"/>
  <c r="AE4926" i="36"/>
  <c r="AF4926" i="36"/>
  <c r="X4927" i="36"/>
  <c r="Y4927" i="36"/>
  <c r="Z4927" i="36"/>
  <c r="AA4927" i="36"/>
  <c r="AB4927" i="36"/>
  <c r="AC4927" i="36"/>
  <c r="AE4927" i="36"/>
  <c r="AF4927" i="36"/>
  <c r="X4928" i="36"/>
  <c r="Y4928" i="36"/>
  <c r="Z4928" i="36"/>
  <c r="AA4928" i="36"/>
  <c r="AB4928" i="36"/>
  <c r="AC4928" i="36"/>
  <c r="AE4928" i="36"/>
  <c r="AF4928" i="36"/>
  <c r="X4929" i="36"/>
  <c r="Y4929" i="36"/>
  <c r="Z4929" i="36"/>
  <c r="AA4929" i="36"/>
  <c r="AB4929" i="36"/>
  <c r="AC4929" i="36"/>
  <c r="AE4929" i="36"/>
  <c r="AF4929" i="36"/>
  <c r="X4930" i="36"/>
  <c r="Y4930" i="36"/>
  <c r="Z4930" i="36"/>
  <c r="AA4930" i="36"/>
  <c r="AB4930" i="36"/>
  <c r="AC4930" i="36"/>
  <c r="AE4930" i="36"/>
  <c r="AF4930" i="36"/>
  <c r="X4931" i="36"/>
  <c r="Y4931" i="36"/>
  <c r="Z4931" i="36"/>
  <c r="AA4931" i="36"/>
  <c r="AB4931" i="36"/>
  <c r="AC4931" i="36"/>
  <c r="AE4931" i="36"/>
  <c r="AF4931" i="36"/>
  <c r="X4932" i="36"/>
  <c r="Y4932" i="36"/>
  <c r="Z4932" i="36"/>
  <c r="AA4932" i="36"/>
  <c r="AB4932" i="36"/>
  <c r="AC4932" i="36"/>
  <c r="AE4932" i="36"/>
  <c r="AF4932" i="36"/>
  <c r="X4933" i="36"/>
  <c r="Y4933" i="36"/>
  <c r="Z4933" i="36"/>
  <c r="AA4933" i="36"/>
  <c r="AB4933" i="36"/>
  <c r="AC4933" i="36"/>
  <c r="AE4933" i="36"/>
  <c r="AF4933" i="36"/>
  <c r="X4934" i="36"/>
  <c r="Y4934" i="36"/>
  <c r="Z4934" i="36"/>
  <c r="AA4934" i="36"/>
  <c r="AB4934" i="36"/>
  <c r="AC4934" i="36"/>
  <c r="AE4934" i="36"/>
  <c r="AF4934" i="36"/>
  <c r="X4935" i="36"/>
  <c r="Y4935" i="36"/>
  <c r="Z4935" i="36"/>
  <c r="AA4935" i="36"/>
  <c r="AB4935" i="36"/>
  <c r="AC4935" i="36"/>
  <c r="AE4935" i="36"/>
  <c r="AF4935" i="36"/>
  <c r="X4936" i="36"/>
  <c r="Y4936" i="36"/>
  <c r="Z4936" i="36"/>
  <c r="AA4936" i="36"/>
  <c r="AB4936" i="36"/>
  <c r="AC4936" i="36"/>
  <c r="AE4936" i="36"/>
  <c r="AF4936" i="36"/>
  <c r="X4937" i="36"/>
  <c r="Y4937" i="36"/>
  <c r="Z4937" i="36"/>
  <c r="AA4937" i="36"/>
  <c r="AB4937" i="36"/>
  <c r="AC4937" i="36"/>
  <c r="AE4937" i="36"/>
  <c r="AF4937" i="36"/>
  <c r="X4938" i="36"/>
  <c r="Y4938" i="36"/>
  <c r="Z4938" i="36"/>
  <c r="AA4938" i="36"/>
  <c r="AB4938" i="36"/>
  <c r="AC4938" i="36"/>
  <c r="AE4938" i="36"/>
  <c r="AF4938" i="36"/>
  <c r="X4939" i="36"/>
  <c r="Y4939" i="36"/>
  <c r="Z4939" i="36"/>
  <c r="AA4939" i="36"/>
  <c r="AB4939" i="36"/>
  <c r="AC4939" i="36"/>
  <c r="AE4939" i="36"/>
  <c r="AF4939" i="36"/>
  <c r="X4940" i="36"/>
  <c r="Y4940" i="36"/>
  <c r="Z4940" i="36"/>
  <c r="AA4940" i="36"/>
  <c r="AB4940" i="36"/>
  <c r="AC4940" i="36"/>
  <c r="AE4940" i="36"/>
  <c r="AF4940" i="36"/>
  <c r="X4941" i="36"/>
  <c r="Y4941" i="36"/>
  <c r="Z4941" i="36"/>
  <c r="AA4941" i="36"/>
  <c r="AB4941" i="36"/>
  <c r="AC4941" i="36"/>
  <c r="AE4941" i="36"/>
  <c r="AF4941" i="36"/>
  <c r="X4942" i="36"/>
  <c r="Y4942" i="36"/>
  <c r="Z4942" i="36"/>
  <c r="AA4942" i="36"/>
  <c r="AB4942" i="36"/>
  <c r="AC4942" i="36"/>
  <c r="AE4942" i="36"/>
  <c r="AF4942" i="36"/>
  <c r="X4943" i="36"/>
  <c r="Y4943" i="36"/>
  <c r="Z4943" i="36"/>
  <c r="AA4943" i="36"/>
  <c r="AB4943" i="36"/>
  <c r="AC4943" i="36"/>
  <c r="AE4943" i="36"/>
  <c r="AF4943" i="36"/>
  <c r="X4944" i="36"/>
  <c r="Y4944" i="36"/>
  <c r="Z4944" i="36"/>
  <c r="AA4944" i="36"/>
  <c r="AB4944" i="36"/>
  <c r="AC4944" i="36"/>
  <c r="AE4944" i="36"/>
  <c r="AF4944" i="36"/>
  <c r="X4945" i="36"/>
  <c r="Y4945" i="36"/>
  <c r="Z4945" i="36"/>
  <c r="AA4945" i="36"/>
  <c r="AB4945" i="36"/>
  <c r="AC4945" i="36"/>
  <c r="AE4945" i="36"/>
  <c r="AF4945" i="36"/>
  <c r="X4946" i="36"/>
  <c r="Y4946" i="36"/>
  <c r="Z4946" i="36"/>
  <c r="AA4946" i="36"/>
  <c r="AB4946" i="36"/>
  <c r="AC4946" i="36"/>
  <c r="AE4946" i="36"/>
  <c r="AF4946" i="36"/>
  <c r="X4947" i="36"/>
  <c r="Y4947" i="36"/>
  <c r="Z4947" i="36"/>
  <c r="AA4947" i="36"/>
  <c r="AB4947" i="36"/>
  <c r="AC4947" i="36"/>
  <c r="AE4947" i="36"/>
  <c r="AF4947" i="36"/>
  <c r="X4948" i="36"/>
  <c r="Y4948" i="36"/>
  <c r="Z4948" i="36"/>
  <c r="AA4948" i="36"/>
  <c r="AB4948" i="36"/>
  <c r="AC4948" i="36"/>
  <c r="AE4948" i="36"/>
  <c r="AF4948" i="36"/>
  <c r="X4949" i="36"/>
  <c r="Y4949" i="36"/>
  <c r="Z4949" i="36"/>
  <c r="AA4949" i="36"/>
  <c r="AB4949" i="36"/>
  <c r="AC4949" i="36"/>
  <c r="AE4949" i="36"/>
  <c r="AF4949" i="36"/>
  <c r="X4950" i="36"/>
  <c r="Y4950" i="36"/>
  <c r="Z4950" i="36"/>
  <c r="AA4950" i="36"/>
  <c r="AB4950" i="36"/>
  <c r="AC4950" i="36"/>
  <c r="AE4950" i="36"/>
  <c r="AF4950" i="36"/>
  <c r="X4951" i="36"/>
  <c r="Y4951" i="36"/>
  <c r="Z4951" i="36"/>
  <c r="AA4951" i="36"/>
  <c r="AB4951" i="36"/>
  <c r="AC4951" i="36"/>
  <c r="AE4951" i="36"/>
  <c r="AF4951" i="36"/>
  <c r="X4952" i="36"/>
  <c r="Y4952" i="36"/>
  <c r="Z4952" i="36"/>
  <c r="AA4952" i="36"/>
  <c r="AB4952" i="36"/>
  <c r="AC4952" i="36"/>
  <c r="AE4952" i="36"/>
  <c r="AF4952" i="36"/>
  <c r="X4953" i="36"/>
  <c r="Y4953" i="36"/>
  <c r="Z4953" i="36"/>
  <c r="AA4953" i="36"/>
  <c r="AB4953" i="36"/>
  <c r="AC4953" i="36"/>
  <c r="AE4953" i="36"/>
  <c r="AF4953" i="36"/>
  <c r="X4954" i="36"/>
  <c r="Y4954" i="36"/>
  <c r="Z4954" i="36"/>
  <c r="AA4954" i="36"/>
  <c r="AB4954" i="36"/>
  <c r="AC4954" i="36"/>
  <c r="AE4954" i="36"/>
  <c r="AF4954" i="36"/>
  <c r="X4955" i="36"/>
  <c r="Y4955" i="36"/>
  <c r="Z4955" i="36"/>
  <c r="AA4955" i="36"/>
  <c r="AB4955" i="36"/>
  <c r="AC4955" i="36"/>
  <c r="AE4955" i="36"/>
  <c r="AF4955" i="36"/>
  <c r="X4956" i="36"/>
  <c r="Y4956" i="36"/>
  <c r="Z4956" i="36"/>
  <c r="AA4956" i="36"/>
  <c r="AB4956" i="36"/>
  <c r="AC4956" i="36"/>
  <c r="AE4956" i="36"/>
  <c r="AF4956" i="36"/>
  <c r="X4957" i="36"/>
  <c r="Y4957" i="36"/>
  <c r="Z4957" i="36"/>
  <c r="AA4957" i="36"/>
  <c r="AB4957" i="36"/>
  <c r="AC4957" i="36"/>
  <c r="AE4957" i="36"/>
  <c r="AF4957" i="36"/>
  <c r="X4958" i="36"/>
  <c r="Y4958" i="36"/>
  <c r="Z4958" i="36"/>
  <c r="AA4958" i="36"/>
  <c r="AB4958" i="36"/>
  <c r="AC4958" i="36"/>
  <c r="AE4958" i="36"/>
  <c r="AF4958" i="36"/>
  <c r="X4959" i="36"/>
  <c r="Y4959" i="36"/>
  <c r="Z4959" i="36"/>
  <c r="AA4959" i="36"/>
  <c r="AB4959" i="36"/>
  <c r="AC4959" i="36"/>
  <c r="AE4959" i="36"/>
  <c r="AF4959" i="36"/>
  <c r="X4960" i="36"/>
  <c r="Y4960" i="36"/>
  <c r="Z4960" i="36"/>
  <c r="AA4960" i="36"/>
  <c r="AB4960" i="36"/>
  <c r="AC4960" i="36"/>
  <c r="AE4960" i="36"/>
  <c r="AF4960" i="36"/>
  <c r="X4961" i="36"/>
  <c r="Y4961" i="36"/>
  <c r="Z4961" i="36"/>
  <c r="AA4961" i="36"/>
  <c r="AB4961" i="36"/>
  <c r="AC4961" i="36"/>
  <c r="AE4961" i="36"/>
  <c r="AF4961" i="36"/>
  <c r="X4962" i="36"/>
  <c r="Y4962" i="36"/>
  <c r="Z4962" i="36"/>
  <c r="AA4962" i="36"/>
  <c r="AB4962" i="36"/>
  <c r="AC4962" i="36"/>
  <c r="AE4962" i="36"/>
  <c r="AF4962" i="36"/>
  <c r="X4963" i="36"/>
  <c r="Y4963" i="36"/>
  <c r="Z4963" i="36"/>
  <c r="AA4963" i="36"/>
  <c r="AB4963" i="36"/>
  <c r="AC4963" i="36"/>
  <c r="AE4963" i="36"/>
  <c r="AF4963" i="36"/>
  <c r="X4964" i="36"/>
  <c r="Y4964" i="36"/>
  <c r="Z4964" i="36"/>
  <c r="AA4964" i="36"/>
  <c r="AB4964" i="36"/>
  <c r="AC4964" i="36"/>
  <c r="AE4964" i="36"/>
  <c r="AF4964" i="36"/>
  <c r="X4965" i="36"/>
  <c r="Y4965" i="36"/>
  <c r="Z4965" i="36"/>
  <c r="AA4965" i="36"/>
  <c r="AB4965" i="36"/>
  <c r="AC4965" i="36"/>
  <c r="AE4965" i="36"/>
  <c r="AF4965" i="36"/>
  <c r="X4966" i="36"/>
  <c r="Y4966" i="36"/>
  <c r="Z4966" i="36"/>
  <c r="AA4966" i="36"/>
  <c r="AB4966" i="36"/>
  <c r="AC4966" i="36"/>
  <c r="AE4966" i="36"/>
  <c r="AF4966" i="36"/>
  <c r="X4967" i="36"/>
  <c r="Y4967" i="36"/>
  <c r="Z4967" i="36"/>
  <c r="AA4967" i="36"/>
  <c r="AB4967" i="36"/>
  <c r="AC4967" i="36"/>
  <c r="AE4967" i="36"/>
  <c r="AF4967" i="36"/>
  <c r="X4968" i="36"/>
  <c r="Y4968" i="36"/>
  <c r="Z4968" i="36"/>
  <c r="AA4968" i="36"/>
  <c r="AB4968" i="36"/>
  <c r="AC4968" i="36"/>
  <c r="AE4968" i="36"/>
  <c r="AF4968" i="36"/>
  <c r="X4969" i="36"/>
  <c r="Y4969" i="36"/>
  <c r="Z4969" i="36"/>
  <c r="AA4969" i="36"/>
  <c r="AB4969" i="36"/>
  <c r="AC4969" i="36"/>
  <c r="AE4969" i="36"/>
  <c r="AF4969" i="36"/>
  <c r="X4970" i="36"/>
  <c r="Y4970" i="36"/>
  <c r="Z4970" i="36"/>
  <c r="AA4970" i="36"/>
  <c r="AB4970" i="36"/>
  <c r="AC4970" i="36"/>
  <c r="AE4970" i="36"/>
  <c r="AF4970" i="36"/>
  <c r="X4971" i="36"/>
  <c r="Y4971" i="36"/>
  <c r="Z4971" i="36"/>
  <c r="AA4971" i="36"/>
  <c r="AB4971" i="36"/>
  <c r="AC4971" i="36"/>
  <c r="AE4971" i="36"/>
  <c r="AF4971" i="36"/>
  <c r="X4972" i="36"/>
  <c r="Y4972" i="36"/>
  <c r="Z4972" i="36"/>
  <c r="AA4972" i="36"/>
  <c r="AB4972" i="36"/>
  <c r="AC4972" i="36"/>
  <c r="AE4972" i="36"/>
  <c r="AF4972" i="36"/>
  <c r="X4973" i="36"/>
  <c r="Y4973" i="36"/>
  <c r="Z4973" i="36"/>
  <c r="AA4973" i="36"/>
  <c r="AB4973" i="36"/>
  <c r="AC4973" i="36"/>
  <c r="AE4973" i="36"/>
  <c r="AF4973" i="36"/>
  <c r="X4974" i="36"/>
  <c r="Y4974" i="36"/>
  <c r="Z4974" i="36"/>
  <c r="AA4974" i="36"/>
  <c r="AB4974" i="36"/>
  <c r="AC4974" i="36"/>
  <c r="AE4974" i="36"/>
  <c r="AF4974" i="36"/>
  <c r="X4975" i="36"/>
  <c r="Y4975" i="36"/>
  <c r="Z4975" i="36"/>
  <c r="AA4975" i="36"/>
  <c r="AB4975" i="36"/>
  <c r="AC4975" i="36"/>
  <c r="AE4975" i="36"/>
  <c r="AF4975" i="36"/>
  <c r="X4976" i="36"/>
  <c r="Y4976" i="36"/>
  <c r="Z4976" i="36"/>
  <c r="AA4976" i="36"/>
  <c r="AB4976" i="36"/>
  <c r="AC4976" i="36"/>
  <c r="AE4976" i="36"/>
  <c r="AF4976" i="36"/>
  <c r="X4977" i="36"/>
  <c r="Y4977" i="36"/>
  <c r="Z4977" i="36"/>
  <c r="AA4977" i="36"/>
  <c r="AB4977" i="36"/>
  <c r="AC4977" i="36"/>
  <c r="AE4977" i="36"/>
  <c r="AF4977" i="36"/>
  <c r="X4978" i="36"/>
  <c r="Y4978" i="36"/>
  <c r="Z4978" i="36"/>
  <c r="AA4978" i="36"/>
  <c r="AB4978" i="36"/>
  <c r="AC4978" i="36"/>
  <c r="AE4978" i="36"/>
  <c r="AF4978" i="36"/>
  <c r="X4979" i="36"/>
  <c r="Y4979" i="36"/>
  <c r="Z4979" i="36"/>
  <c r="AA4979" i="36"/>
  <c r="AB4979" i="36"/>
  <c r="AC4979" i="36"/>
  <c r="AE4979" i="36"/>
  <c r="AF4979" i="36"/>
  <c r="X4980" i="36"/>
  <c r="Y4980" i="36"/>
  <c r="Z4980" i="36"/>
  <c r="AA4980" i="36"/>
  <c r="AB4980" i="36"/>
  <c r="AC4980" i="36"/>
  <c r="AE4980" i="36"/>
  <c r="AF4980" i="36"/>
  <c r="X4981" i="36"/>
  <c r="Y4981" i="36"/>
  <c r="Z4981" i="36"/>
  <c r="AA4981" i="36"/>
  <c r="AB4981" i="36"/>
  <c r="AC4981" i="36"/>
  <c r="AE4981" i="36"/>
  <c r="AF4981" i="36"/>
  <c r="X4982" i="36"/>
  <c r="Y4982" i="36"/>
  <c r="Z4982" i="36"/>
  <c r="AA4982" i="36"/>
  <c r="AB4982" i="36"/>
  <c r="AC4982" i="36"/>
  <c r="AE4982" i="36"/>
  <c r="AF4982" i="36"/>
  <c r="X4983" i="36"/>
  <c r="Y4983" i="36"/>
  <c r="Z4983" i="36"/>
  <c r="AA4983" i="36"/>
  <c r="AB4983" i="36"/>
  <c r="AC4983" i="36"/>
  <c r="AE4983" i="36"/>
  <c r="AF4983" i="36"/>
  <c r="X4984" i="36"/>
  <c r="Y4984" i="36"/>
  <c r="Z4984" i="36"/>
  <c r="AA4984" i="36"/>
  <c r="AB4984" i="36"/>
  <c r="AC4984" i="36"/>
  <c r="AE4984" i="36"/>
  <c r="AF4984" i="36"/>
  <c r="X4985" i="36"/>
  <c r="Y4985" i="36"/>
  <c r="Z4985" i="36"/>
  <c r="AA4985" i="36"/>
  <c r="AB4985" i="36"/>
  <c r="AC4985" i="36"/>
  <c r="AE4985" i="36"/>
  <c r="AF4985" i="36"/>
  <c r="X4986" i="36"/>
  <c r="Y4986" i="36"/>
  <c r="Z4986" i="36"/>
  <c r="AA4986" i="36"/>
  <c r="AB4986" i="36"/>
  <c r="AC4986" i="36"/>
  <c r="AE4986" i="36"/>
  <c r="AF4986" i="36"/>
  <c r="X4987" i="36"/>
  <c r="Y4987" i="36"/>
  <c r="Z4987" i="36"/>
  <c r="AA4987" i="36"/>
  <c r="AB4987" i="36"/>
  <c r="AC4987" i="36"/>
  <c r="AE4987" i="36"/>
  <c r="AF4987" i="36"/>
  <c r="X4988" i="36"/>
  <c r="Y4988" i="36"/>
  <c r="Z4988" i="36"/>
  <c r="AA4988" i="36"/>
  <c r="AB4988" i="36"/>
  <c r="AC4988" i="36"/>
  <c r="AE4988" i="36"/>
  <c r="AF4988" i="36"/>
  <c r="X4989" i="36"/>
  <c r="Y4989" i="36"/>
  <c r="Z4989" i="36"/>
  <c r="AA4989" i="36"/>
  <c r="AB4989" i="36"/>
  <c r="AC4989" i="36"/>
  <c r="AE4989" i="36"/>
  <c r="AF4989" i="36"/>
  <c r="X4990" i="36"/>
  <c r="Y4990" i="36"/>
  <c r="Z4990" i="36"/>
  <c r="AA4990" i="36"/>
  <c r="AB4990" i="36"/>
  <c r="AC4990" i="36"/>
  <c r="AE4990" i="36"/>
  <c r="AF4990" i="36"/>
  <c r="X4991" i="36"/>
  <c r="Y4991" i="36"/>
  <c r="Z4991" i="36"/>
  <c r="AA4991" i="36"/>
  <c r="AB4991" i="36"/>
  <c r="AC4991" i="36"/>
  <c r="AE4991" i="36"/>
  <c r="AF4991" i="36"/>
  <c r="X4992" i="36"/>
  <c r="Y4992" i="36"/>
  <c r="Z4992" i="36"/>
  <c r="AA4992" i="36"/>
  <c r="AB4992" i="36"/>
  <c r="AC4992" i="36"/>
  <c r="AE4992" i="36"/>
  <c r="AF4992" i="36"/>
  <c r="X4993" i="36"/>
  <c r="Y4993" i="36"/>
  <c r="Z4993" i="36"/>
  <c r="AA4993" i="36"/>
  <c r="AB4993" i="36"/>
  <c r="AC4993" i="36"/>
  <c r="AE4993" i="36"/>
  <c r="AF4993" i="36"/>
  <c r="X4994" i="36"/>
  <c r="Y4994" i="36"/>
  <c r="Z4994" i="36"/>
  <c r="AA4994" i="36"/>
  <c r="AB4994" i="36"/>
  <c r="AC4994" i="36"/>
  <c r="AE4994" i="36"/>
  <c r="AF4994" i="36"/>
  <c r="X4995" i="36"/>
  <c r="Y4995" i="36"/>
  <c r="Z4995" i="36"/>
  <c r="AA4995" i="36"/>
  <c r="AB4995" i="36"/>
  <c r="AC4995" i="36"/>
  <c r="AE4995" i="36"/>
  <c r="AF4995" i="36"/>
  <c r="X4996" i="36"/>
  <c r="Y4996" i="36"/>
  <c r="Z4996" i="36"/>
  <c r="AA4996" i="36"/>
  <c r="AB4996" i="36"/>
  <c r="AC4996" i="36"/>
  <c r="AE4996" i="36"/>
  <c r="AF4996" i="36"/>
  <c r="X4997" i="36"/>
  <c r="Y4997" i="36"/>
  <c r="Z4997" i="36"/>
  <c r="AA4997" i="36"/>
  <c r="AB4997" i="36"/>
  <c r="AC4997" i="36"/>
  <c r="AE4997" i="36"/>
  <c r="AF4997" i="36"/>
  <c r="X4998" i="36"/>
  <c r="Y4998" i="36"/>
  <c r="Z4998" i="36"/>
  <c r="AA4998" i="36"/>
  <c r="AB4998" i="36"/>
  <c r="AC4998" i="36"/>
  <c r="AE4998" i="36"/>
  <c r="AF4998" i="36"/>
  <c r="X4999" i="36"/>
  <c r="Y4999" i="36"/>
  <c r="Z4999" i="36"/>
  <c r="AA4999" i="36"/>
  <c r="AB4999" i="36"/>
  <c r="AC4999" i="36"/>
  <c r="AE4999" i="36"/>
  <c r="AF4999" i="36"/>
  <c r="X5000" i="36"/>
  <c r="Y5000" i="36"/>
  <c r="Z5000" i="36"/>
  <c r="AA5000" i="36"/>
  <c r="AB5000" i="36"/>
  <c r="AC5000" i="36"/>
  <c r="AE5000" i="36"/>
  <c r="AF5000" i="36"/>
  <c r="X5001" i="36"/>
  <c r="Y5001" i="36"/>
  <c r="Z5001" i="36"/>
  <c r="AA5001" i="36"/>
  <c r="AB5001" i="36"/>
  <c r="AC5001" i="36"/>
  <c r="AE5001" i="36"/>
  <c r="AF5001" i="36"/>
  <c r="W4" i="36"/>
  <c r="W5" i="36"/>
  <c r="W6" i="36"/>
  <c r="W7" i="36"/>
  <c r="W8" i="36"/>
  <c r="W9" i="36"/>
  <c r="W10" i="36"/>
  <c r="W11" i="36"/>
  <c r="W12" i="36"/>
  <c r="W13" i="36"/>
  <c r="W14" i="36"/>
  <c r="W15" i="36"/>
  <c r="W16" i="36"/>
  <c r="W17" i="36"/>
  <c r="W18" i="36"/>
  <c r="W19" i="36"/>
  <c r="W20" i="36"/>
  <c r="W21" i="36"/>
  <c r="W22" i="36"/>
  <c r="W23" i="36"/>
  <c r="W24" i="36"/>
  <c r="W25" i="36"/>
  <c r="W26" i="36"/>
  <c r="W27" i="36"/>
  <c r="W28" i="36"/>
  <c r="W29" i="36"/>
  <c r="W30" i="36"/>
  <c r="W31" i="36"/>
  <c r="W32" i="36"/>
  <c r="W33" i="36"/>
  <c r="W34" i="36"/>
  <c r="W35" i="36"/>
  <c r="W36" i="36"/>
  <c r="W37" i="36"/>
  <c r="W38" i="36"/>
  <c r="W39" i="36"/>
  <c r="W40" i="36"/>
  <c r="W41" i="36"/>
  <c r="W42" i="36"/>
  <c r="W43" i="36"/>
  <c r="W44" i="36"/>
  <c r="W45" i="36"/>
  <c r="W46" i="36"/>
  <c r="W47" i="36"/>
  <c r="W48" i="36"/>
  <c r="W49" i="36"/>
  <c r="W50" i="36"/>
  <c r="W51" i="36"/>
  <c r="W52" i="36"/>
  <c r="W53" i="36"/>
  <c r="W54" i="36"/>
  <c r="W55" i="36"/>
  <c r="W56" i="36"/>
  <c r="W57" i="36"/>
  <c r="W58" i="36"/>
  <c r="W59" i="36"/>
  <c r="W60" i="36"/>
  <c r="W61" i="36"/>
  <c r="W62" i="36"/>
  <c r="W63" i="36"/>
  <c r="W64" i="36"/>
  <c r="W65" i="36"/>
  <c r="W66" i="36"/>
  <c r="W67" i="36"/>
  <c r="W68" i="36"/>
  <c r="W69" i="36"/>
  <c r="W70" i="36"/>
  <c r="W71" i="36"/>
  <c r="W72" i="36"/>
  <c r="W73" i="36"/>
  <c r="W74" i="36"/>
  <c r="W75" i="36"/>
  <c r="W76" i="36"/>
  <c r="W77" i="36"/>
  <c r="W78" i="36"/>
  <c r="W79" i="36"/>
  <c r="W80" i="36"/>
  <c r="W81" i="36"/>
  <c r="W82" i="36"/>
  <c r="W83" i="36"/>
  <c r="W84" i="36"/>
  <c r="W85" i="36"/>
  <c r="W86" i="36"/>
  <c r="W87" i="36"/>
  <c r="W88" i="36"/>
  <c r="W89" i="36"/>
  <c r="W90" i="36"/>
  <c r="W91" i="36"/>
  <c r="W92" i="36"/>
  <c r="W93" i="36"/>
  <c r="W94" i="36"/>
  <c r="W95" i="36"/>
  <c r="W96" i="36"/>
  <c r="W97" i="36"/>
  <c r="W98" i="36"/>
  <c r="W99" i="36"/>
  <c r="W100" i="36"/>
  <c r="W101" i="36"/>
  <c r="W102" i="36"/>
  <c r="W103" i="36"/>
  <c r="W104" i="36"/>
  <c r="W105" i="36"/>
  <c r="W106" i="36"/>
  <c r="W107" i="36"/>
  <c r="W108" i="36"/>
  <c r="W109" i="36"/>
  <c r="W110" i="36"/>
  <c r="W111" i="36"/>
  <c r="W112" i="36"/>
  <c r="W113" i="36"/>
  <c r="W114" i="36"/>
  <c r="W115" i="36"/>
  <c r="W116" i="36"/>
  <c r="W117" i="36"/>
  <c r="W118" i="36"/>
  <c r="W119" i="36"/>
  <c r="W120" i="36"/>
  <c r="W121" i="36"/>
  <c r="W122" i="36"/>
  <c r="W123" i="36"/>
  <c r="W124" i="36"/>
  <c r="W125" i="36"/>
  <c r="W126" i="36"/>
  <c r="W127" i="36"/>
  <c r="W128" i="36"/>
  <c r="W129" i="36"/>
  <c r="W130" i="36"/>
  <c r="W131" i="36"/>
  <c r="W132" i="36"/>
  <c r="W133" i="36"/>
  <c r="W134" i="36"/>
  <c r="W135" i="36"/>
  <c r="W136" i="36"/>
  <c r="W137" i="36"/>
  <c r="W138" i="36"/>
  <c r="W139" i="36"/>
  <c r="W140" i="36"/>
  <c r="W141" i="36"/>
  <c r="W142" i="36"/>
  <c r="W143" i="36"/>
  <c r="W144" i="36"/>
  <c r="W145" i="36"/>
  <c r="W146" i="36"/>
  <c r="W147" i="36"/>
  <c r="W148" i="36"/>
  <c r="W149" i="36"/>
  <c r="W150" i="36"/>
  <c r="W151" i="36"/>
  <c r="W152" i="36"/>
  <c r="W153" i="36"/>
  <c r="W154" i="36"/>
  <c r="W155" i="36"/>
  <c r="W156" i="36"/>
  <c r="W157" i="36"/>
  <c r="W158" i="36"/>
  <c r="W159" i="36"/>
  <c r="W160" i="36"/>
  <c r="W161" i="36"/>
  <c r="W162" i="36"/>
  <c r="W163" i="36"/>
  <c r="W164" i="36"/>
  <c r="W165" i="36"/>
  <c r="W166" i="36"/>
  <c r="W167" i="36"/>
  <c r="W168" i="36"/>
  <c r="W169" i="36"/>
  <c r="W170" i="36"/>
  <c r="W171" i="36"/>
  <c r="W172" i="36"/>
  <c r="W173" i="36"/>
  <c r="W174" i="36"/>
  <c r="W175" i="36"/>
  <c r="W176" i="36"/>
  <c r="W177" i="36"/>
  <c r="W178" i="36"/>
  <c r="W179" i="36"/>
  <c r="W180" i="36"/>
  <c r="W181" i="36"/>
  <c r="W182" i="36"/>
  <c r="W183" i="36"/>
  <c r="W184" i="36"/>
  <c r="W185" i="36"/>
  <c r="W186" i="36"/>
  <c r="W187" i="36"/>
  <c r="W188" i="36"/>
  <c r="W189" i="36"/>
  <c r="W190" i="36"/>
  <c r="W191" i="36"/>
  <c r="W192" i="36"/>
  <c r="W193" i="36"/>
  <c r="W194" i="36"/>
  <c r="W195" i="36"/>
  <c r="W196" i="36"/>
  <c r="W197" i="36"/>
  <c r="W198" i="36"/>
  <c r="W199" i="36"/>
  <c r="W200" i="36"/>
  <c r="W201" i="36"/>
  <c r="W202" i="36"/>
  <c r="W203" i="36"/>
  <c r="W204" i="36"/>
  <c r="W205" i="36"/>
  <c r="W206" i="36"/>
  <c r="W207" i="36"/>
  <c r="W208" i="36"/>
  <c r="W209" i="36"/>
  <c r="W210" i="36"/>
  <c r="W211" i="36"/>
  <c r="W212" i="36"/>
  <c r="W213" i="36"/>
  <c r="W214" i="36"/>
  <c r="W215" i="36"/>
  <c r="W216" i="36"/>
  <c r="W217" i="36"/>
  <c r="W218" i="36"/>
  <c r="W219" i="36"/>
  <c r="W220" i="36"/>
  <c r="W221" i="36"/>
  <c r="W222" i="36"/>
  <c r="W223" i="36"/>
  <c r="W224" i="36"/>
  <c r="W225" i="36"/>
  <c r="W226" i="36"/>
  <c r="W227" i="36"/>
  <c r="W228" i="36"/>
  <c r="W229" i="36"/>
  <c r="W230" i="36"/>
  <c r="W231" i="36"/>
  <c r="W232" i="36"/>
  <c r="W233" i="36"/>
  <c r="W234" i="36"/>
  <c r="W235" i="36"/>
  <c r="W236" i="36"/>
  <c r="W237" i="36"/>
  <c r="W238" i="36"/>
  <c r="W239" i="36"/>
  <c r="W240" i="36"/>
  <c r="W241" i="36"/>
  <c r="W242" i="36"/>
  <c r="W243" i="36"/>
  <c r="W244" i="36"/>
  <c r="W245" i="36"/>
  <c r="W246" i="36"/>
  <c r="W247" i="36"/>
  <c r="W248" i="36"/>
  <c r="W249" i="36"/>
  <c r="W250" i="36"/>
  <c r="W251" i="36"/>
  <c r="W252" i="36"/>
  <c r="W253" i="36"/>
  <c r="W254" i="36"/>
  <c r="W255" i="36"/>
  <c r="W256" i="36"/>
  <c r="W257" i="36"/>
  <c r="W258" i="36"/>
  <c r="W259" i="36"/>
  <c r="W260" i="36"/>
  <c r="W261" i="36"/>
  <c r="W262" i="36"/>
  <c r="W263" i="36"/>
  <c r="W264" i="36"/>
  <c r="W265" i="36"/>
  <c r="W266" i="36"/>
  <c r="W267" i="36"/>
  <c r="W268" i="36"/>
  <c r="W269" i="36"/>
  <c r="W270" i="36"/>
  <c r="W271" i="36"/>
  <c r="W272" i="36"/>
  <c r="W273" i="36"/>
  <c r="W274" i="36"/>
  <c r="W275" i="36"/>
  <c r="W276" i="36"/>
  <c r="W277" i="36"/>
  <c r="W278" i="36"/>
  <c r="W279" i="36"/>
  <c r="W280" i="36"/>
  <c r="W281" i="36"/>
  <c r="W282" i="36"/>
  <c r="W283" i="36"/>
  <c r="W284" i="36"/>
  <c r="W285" i="36"/>
  <c r="W286" i="36"/>
  <c r="W287" i="36"/>
  <c r="W288" i="36"/>
  <c r="W289" i="36"/>
  <c r="W290" i="36"/>
  <c r="W291" i="36"/>
  <c r="W292" i="36"/>
  <c r="W293" i="36"/>
  <c r="W294" i="36"/>
  <c r="W295" i="36"/>
  <c r="W296" i="36"/>
  <c r="W297" i="36"/>
  <c r="W298" i="36"/>
  <c r="W299" i="36"/>
  <c r="W300" i="36"/>
  <c r="W301" i="36"/>
  <c r="W302" i="36"/>
  <c r="W303" i="36"/>
  <c r="W304" i="36"/>
  <c r="W305" i="36"/>
  <c r="W306" i="36"/>
  <c r="W307" i="36"/>
  <c r="W308" i="36"/>
  <c r="W309" i="36"/>
  <c r="W310" i="36"/>
  <c r="W311" i="36"/>
  <c r="W312" i="36"/>
  <c r="W313" i="36"/>
  <c r="W314" i="36"/>
  <c r="W315" i="36"/>
  <c r="W316" i="36"/>
  <c r="W317" i="36"/>
  <c r="W318" i="36"/>
  <c r="W319" i="36"/>
  <c r="W320" i="36"/>
  <c r="W321" i="36"/>
  <c r="W322" i="36"/>
  <c r="W323" i="36"/>
  <c r="W324" i="36"/>
  <c r="W325" i="36"/>
  <c r="W326" i="36"/>
  <c r="W327" i="36"/>
  <c r="W328" i="36"/>
  <c r="W329" i="36"/>
  <c r="W330" i="36"/>
  <c r="W331" i="36"/>
  <c r="W332" i="36"/>
  <c r="W333" i="36"/>
  <c r="W334" i="36"/>
  <c r="W335" i="36"/>
  <c r="W336" i="36"/>
  <c r="W337" i="36"/>
  <c r="W338" i="36"/>
  <c r="W339" i="36"/>
  <c r="W340" i="36"/>
  <c r="W341" i="36"/>
  <c r="W342" i="36"/>
  <c r="W343" i="36"/>
  <c r="W344" i="36"/>
  <c r="W345" i="36"/>
  <c r="W346" i="36"/>
  <c r="W347" i="36"/>
  <c r="W348" i="36"/>
  <c r="W349" i="36"/>
  <c r="W350" i="36"/>
  <c r="W351" i="36"/>
  <c r="W352" i="36"/>
  <c r="W353" i="36"/>
  <c r="W354" i="36"/>
  <c r="W355" i="36"/>
  <c r="W356" i="36"/>
  <c r="W357" i="36"/>
  <c r="W358" i="36"/>
  <c r="W359" i="36"/>
  <c r="W360" i="36"/>
  <c r="W361" i="36"/>
  <c r="W362" i="36"/>
  <c r="W363" i="36"/>
  <c r="W364" i="36"/>
  <c r="W365" i="36"/>
  <c r="W366" i="36"/>
  <c r="W367" i="36"/>
  <c r="W368" i="36"/>
  <c r="W369" i="36"/>
  <c r="W370" i="36"/>
  <c r="W371" i="36"/>
  <c r="W372" i="36"/>
  <c r="W373" i="36"/>
  <c r="W374" i="36"/>
  <c r="W375" i="36"/>
  <c r="W376" i="36"/>
  <c r="W377" i="36"/>
  <c r="W378" i="36"/>
  <c r="W379" i="36"/>
  <c r="W380" i="36"/>
  <c r="W381" i="36"/>
  <c r="W382" i="36"/>
  <c r="W383" i="36"/>
  <c r="W384" i="36"/>
  <c r="W385" i="36"/>
  <c r="W386" i="36"/>
  <c r="W387" i="36"/>
  <c r="W388" i="36"/>
  <c r="W389" i="36"/>
  <c r="W390" i="36"/>
  <c r="W391" i="36"/>
  <c r="W392" i="36"/>
  <c r="W393" i="36"/>
  <c r="W394" i="36"/>
  <c r="W395" i="36"/>
  <c r="W396" i="36"/>
  <c r="W397" i="36"/>
  <c r="W398" i="36"/>
  <c r="W399" i="36"/>
  <c r="W400" i="36"/>
  <c r="W401" i="36"/>
  <c r="W402" i="36"/>
  <c r="W403" i="36"/>
  <c r="W404" i="36"/>
  <c r="W405" i="36"/>
  <c r="W406" i="36"/>
  <c r="W407" i="36"/>
  <c r="W408" i="36"/>
  <c r="W409" i="36"/>
  <c r="W410" i="36"/>
  <c r="W411" i="36"/>
  <c r="W412" i="36"/>
  <c r="W413" i="36"/>
  <c r="W414" i="36"/>
  <c r="W415" i="36"/>
  <c r="W416" i="36"/>
  <c r="W417" i="36"/>
  <c r="W418" i="36"/>
  <c r="W419" i="36"/>
  <c r="W420" i="36"/>
  <c r="W421" i="36"/>
  <c r="W422" i="36"/>
  <c r="W423" i="36"/>
  <c r="W424" i="36"/>
  <c r="W425" i="36"/>
  <c r="W426" i="36"/>
  <c r="W427" i="36"/>
  <c r="W428" i="36"/>
  <c r="W429" i="36"/>
  <c r="W430" i="36"/>
  <c r="W431" i="36"/>
  <c r="W432" i="36"/>
  <c r="W433" i="36"/>
  <c r="W434" i="36"/>
  <c r="W435" i="36"/>
  <c r="W436" i="36"/>
  <c r="W437" i="36"/>
  <c r="W438" i="36"/>
  <c r="W439" i="36"/>
  <c r="W440" i="36"/>
  <c r="W441" i="36"/>
  <c r="W442" i="36"/>
  <c r="W443" i="36"/>
  <c r="W444" i="36"/>
  <c r="W445" i="36"/>
  <c r="W446" i="36"/>
  <c r="W447" i="36"/>
  <c r="W448" i="36"/>
  <c r="W449" i="36"/>
  <c r="W450" i="36"/>
  <c r="W451" i="36"/>
  <c r="W452" i="36"/>
  <c r="W453" i="36"/>
  <c r="W454" i="36"/>
  <c r="W455" i="36"/>
  <c r="W456" i="36"/>
  <c r="W457" i="36"/>
  <c r="W458" i="36"/>
  <c r="W459" i="36"/>
  <c r="W460" i="36"/>
  <c r="W461" i="36"/>
  <c r="W462" i="36"/>
  <c r="W463" i="36"/>
  <c r="W464" i="36"/>
  <c r="W465" i="36"/>
  <c r="W466" i="36"/>
  <c r="W467" i="36"/>
  <c r="W468" i="36"/>
  <c r="W469" i="36"/>
  <c r="W470" i="36"/>
  <c r="W471" i="36"/>
  <c r="W472" i="36"/>
  <c r="W473" i="36"/>
  <c r="W474" i="36"/>
  <c r="W475" i="36"/>
  <c r="W476" i="36"/>
  <c r="W477" i="36"/>
  <c r="W478" i="36"/>
  <c r="W479" i="36"/>
  <c r="W480" i="36"/>
  <c r="W481" i="36"/>
  <c r="W482" i="36"/>
  <c r="W483" i="36"/>
  <c r="W484" i="36"/>
  <c r="W485" i="36"/>
  <c r="W486" i="36"/>
  <c r="W487" i="36"/>
  <c r="W488" i="36"/>
  <c r="W489" i="36"/>
  <c r="W490" i="36"/>
  <c r="W491" i="36"/>
  <c r="W492" i="36"/>
  <c r="W493" i="36"/>
  <c r="W494" i="36"/>
  <c r="W495" i="36"/>
  <c r="W496" i="36"/>
  <c r="W497" i="36"/>
  <c r="W498" i="36"/>
  <c r="W499" i="36"/>
  <c r="W500" i="36"/>
  <c r="W501" i="36"/>
  <c r="W502" i="36"/>
  <c r="W503" i="36"/>
  <c r="W504" i="36"/>
  <c r="W505" i="36"/>
  <c r="W506" i="36"/>
  <c r="W507" i="36"/>
  <c r="W508" i="36"/>
  <c r="W509" i="36"/>
  <c r="W510" i="36"/>
  <c r="W511" i="36"/>
  <c r="W512" i="36"/>
  <c r="W513" i="36"/>
  <c r="W514" i="36"/>
  <c r="W515" i="36"/>
  <c r="W516" i="36"/>
  <c r="W517" i="36"/>
  <c r="W518" i="36"/>
  <c r="W519" i="36"/>
  <c r="W520" i="36"/>
  <c r="W521" i="36"/>
  <c r="W522" i="36"/>
  <c r="W523" i="36"/>
  <c r="W524" i="36"/>
  <c r="W525" i="36"/>
  <c r="W526" i="36"/>
  <c r="W527" i="36"/>
  <c r="W528" i="36"/>
  <c r="W529" i="36"/>
  <c r="W530" i="36"/>
  <c r="W531" i="36"/>
  <c r="W532" i="36"/>
  <c r="W533" i="36"/>
  <c r="W534" i="36"/>
  <c r="W535" i="36"/>
  <c r="W536" i="36"/>
  <c r="W537" i="36"/>
  <c r="W538" i="36"/>
  <c r="W539" i="36"/>
  <c r="W540" i="36"/>
  <c r="W541" i="36"/>
  <c r="W542" i="36"/>
  <c r="W543" i="36"/>
  <c r="W544" i="36"/>
  <c r="W545" i="36"/>
  <c r="W546" i="36"/>
  <c r="W547" i="36"/>
  <c r="W548" i="36"/>
  <c r="W549" i="36"/>
  <c r="W550" i="36"/>
  <c r="W551" i="36"/>
  <c r="W552" i="36"/>
  <c r="W553" i="36"/>
  <c r="W554" i="36"/>
  <c r="W555" i="36"/>
  <c r="W556" i="36"/>
  <c r="W557" i="36"/>
  <c r="W558" i="36"/>
  <c r="W559" i="36"/>
  <c r="W560" i="36"/>
  <c r="W561" i="36"/>
  <c r="W562" i="36"/>
  <c r="W563" i="36"/>
  <c r="W564" i="36"/>
  <c r="W565" i="36"/>
  <c r="W566" i="36"/>
  <c r="W567" i="36"/>
  <c r="W568" i="36"/>
  <c r="W569" i="36"/>
  <c r="W570" i="36"/>
  <c r="W571" i="36"/>
  <c r="W572" i="36"/>
  <c r="W573" i="36"/>
  <c r="W574" i="36"/>
  <c r="W575" i="36"/>
  <c r="W576" i="36"/>
  <c r="W577" i="36"/>
  <c r="W578" i="36"/>
  <c r="W579" i="36"/>
  <c r="W580" i="36"/>
  <c r="W581" i="36"/>
  <c r="W582" i="36"/>
  <c r="W583" i="36"/>
  <c r="W584" i="36"/>
  <c r="W585" i="36"/>
  <c r="W586" i="36"/>
  <c r="W587" i="36"/>
  <c r="W588" i="36"/>
  <c r="W589" i="36"/>
  <c r="W590" i="36"/>
  <c r="W591" i="36"/>
  <c r="W592" i="36"/>
  <c r="W593" i="36"/>
  <c r="W594" i="36"/>
  <c r="W595" i="36"/>
  <c r="W596" i="36"/>
  <c r="W597" i="36"/>
  <c r="W598" i="36"/>
  <c r="W599" i="36"/>
  <c r="W600" i="36"/>
  <c r="W601" i="36"/>
  <c r="W602" i="36"/>
  <c r="W603" i="36"/>
  <c r="W604" i="36"/>
  <c r="W605" i="36"/>
  <c r="W606" i="36"/>
  <c r="W607" i="36"/>
  <c r="W608" i="36"/>
  <c r="W609" i="36"/>
  <c r="W610" i="36"/>
  <c r="W611" i="36"/>
  <c r="W612" i="36"/>
  <c r="W613" i="36"/>
  <c r="W614" i="36"/>
  <c r="W615" i="36"/>
  <c r="W616" i="36"/>
  <c r="W617" i="36"/>
  <c r="W618" i="36"/>
  <c r="W619" i="36"/>
  <c r="W620" i="36"/>
  <c r="W621" i="36"/>
  <c r="W622" i="36"/>
  <c r="W623" i="36"/>
  <c r="W624" i="36"/>
  <c r="W625" i="36"/>
  <c r="W626" i="36"/>
  <c r="W627" i="36"/>
  <c r="W628" i="36"/>
  <c r="W629" i="36"/>
  <c r="W630" i="36"/>
  <c r="W631" i="36"/>
  <c r="W632" i="36"/>
  <c r="W633" i="36"/>
  <c r="W634" i="36"/>
  <c r="W635" i="36"/>
  <c r="W636" i="36"/>
  <c r="W637" i="36"/>
  <c r="W638" i="36"/>
  <c r="W639" i="36"/>
  <c r="W640" i="36"/>
  <c r="W641" i="36"/>
  <c r="W642" i="36"/>
  <c r="W643" i="36"/>
  <c r="W644" i="36"/>
  <c r="W645" i="36"/>
  <c r="W646" i="36"/>
  <c r="W647" i="36"/>
  <c r="W648" i="36"/>
  <c r="W649" i="36"/>
  <c r="W650" i="36"/>
  <c r="W651" i="36"/>
  <c r="W652" i="36"/>
  <c r="W653" i="36"/>
  <c r="W654" i="36"/>
  <c r="W655" i="36"/>
  <c r="W656" i="36"/>
  <c r="W657" i="36"/>
  <c r="W658" i="36"/>
  <c r="W659" i="36"/>
  <c r="W660" i="36"/>
  <c r="W661" i="36"/>
  <c r="W662" i="36"/>
  <c r="W663" i="36"/>
  <c r="W664" i="36"/>
  <c r="W665" i="36"/>
  <c r="W666" i="36"/>
  <c r="W667" i="36"/>
  <c r="W668" i="36"/>
  <c r="W669" i="36"/>
  <c r="W670" i="36"/>
  <c r="W671" i="36"/>
  <c r="W672" i="36"/>
  <c r="W673" i="36"/>
  <c r="W674" i="36"/>
  <c r="W675" i="36"/>
  <c r="W676" i="36"/>
  <c r="W677" i="36"/>
  <c r="W678" i="36"/>
  <c r="W679" i="36"/>
  <c r="W680" i="36"/>
  <c r="W681" i="36"/>
  <c r="W682" i="36"/>
  <c r="W683" i="36"/>
  <c r="W684" i="36"/>
  <c r="W685" i="36"/>
  <c r="W686" i="36"/>
  <c r="W687" i="36"/>
  <c r="W688" i="36"/>
  <c r="W689" i="36"/>
  <c r="W690" i="36"/>
  <c r="W691" i="36"/>
  <c r="W692" i="36"/>
  <c r="W693" i="36"/>
  <c r="W694" i="36"/>
  <c r="W695" i="36"/>
  <c r="W696" i="36"/>
  <c r="W697" i="36"/>
  <c r="W698" i="36"/>
  <c r="W699" i="36"/>
  <c r="W700" i="36"/>
  <c r="W701" i="36"/>
  <c r="W702" i="36"/>
  <c r="W703" i="36"/>
  <c r="W704" i="36"/>
  <c r="W705" i="36"/>
  <c r="W706" i="36"/>
  <c r="W707" i="36"/>
  <c r="W708" i="36"/>
  <c r="W709" i="36"/>
  <c r="W710" i="36"/>
  <c r="W711" i="36"/>
  <c r="W712" i="36"/>
  <c r="W713" i="36"/>
  <c r="W714" i="36"/>
  <c r="W715" i="36"/>
  <c r="W716" i="36"/>
  <c r="W717" i="36"/>
  <c r="W718" i="36"/>
  <c r="W719" i="36"/>
  <c r="W720" i="36"/>
  <c r="W721" i="36"/>
  <c r="W722" i="36"/>
  <c r="W723" i="36"/>
  <c r="W724" i="36"/>
  <c r="W725" i="36"/>
  <c r="W726" i="36"/>
  <c r="W727" i="36"/>
  <c r="W728" i="36"/>
  <c r="W729" i="36"/>
  <c r="W730" i="36"/>
  <c r="W731" i="36"/>
  <c r="W732" i="36"/>
  <c r="W733" i="36"/>
  <c r="W734" i="36"/>
  <c r="W735" i="36"/>
  <c r="W736" i="36"/>
  <c r="W737" i="36"/>
  <c r="W738" i="36"/>
  <c r="W739" i="36"/>
  <c r="W740" i="36"/>
  <c r="W741" i="36"/>
  <c r="W742" i="36"/>
  <c r="W743" i="36"/>
  <c r="W744" i="36"/>
  <c r="W745" i="36"/>
  <c r="W746" i="36"/>
  <c r="W747" i="36"/>
  <c r="W748" i="36"/>
  <c r="W749" i="36"/>
  <c r="W750" i="36"/>
  <c r="W751" i="36"/>
  <c r="W752" i="36"/>
  <c r="W753" i="36"/>
  <c r="W754" i="36"/>
  <c r="W755" i="36"/>
  <c r="W756" i="36"/>
  <c r="W757" i="36"/>
  <c r="W758" i="36"/>
  <c r="W759" i="36"/>
  <c r="W760" i="36"/>
  <c r="W761" i="36"/>
  <c r="W762" i="36"/>
  <c r="W763" i="36"/>
  <c r="W764" i="36"/>
  <c r="W765" i="36"/>
  <c r="W766" i="36"/>
  <c r="W767" i="36"/>
  <c r="W768" i="36"/>
  <c r="W769" i="36"/>
  <c r="W770" i="36"/>
  <c r="W771" i="36"/>
  <c r="W772" i="36"/>
  <c r="W773" i="36"/>
  <c r="W774" i="36"/>
  <c r="W775" i="36"/>
  <c r="W776" i="36"/>
  <c r="W777" i="36"/>
  <c r="W778" i="36"/>
  <c r="W779" i="36"/>
  <c r="W780" i="36"/>
  <c r="W781" i="36"/>
  <c r="W782" i="36"/>
  <c r="W783" i="36"/>
  <c r="W784" i="36"/>
  <c r="W785" i="36"/>
  <c r="W786" i="36"/>
  <c r="W787" i="36"/>
  <c r="W788" i="36"/>
  <c r="W789" i="36"/>
  <c r="W790" i="36"/>
  <c r="W791" i="36"/>
  <c r="W792" i="36"/>
  <c r="W793" i="36"/>
  <c r="W794" i="36"/>
  <c r="W795" i="36"/>
  <c r="W796" i="36"/>
  <c r="W797" i="36"/>
  <c r="W798" i="36"/>
  <c r="W799" i="36"/>
  <c r="W800" i="36"/>
  <c r="W801" i="36"/>
  <c r="W802" i="36"/>
  <c r="W803" i="36"/>
  <c r="W804" i="36"/>
  <c r="W805" i="36"/>
  <c r="W806" i="36"/>
  <c r="W807" i="36"/>
  <c r="W808" i="36"/>
  <c r="W809" i="36"/>
  <c r="W810" i="36"/>
  <c r="W811" i="36"/>
  <c r="W812" i="36"/>
  <c r="W813" i="36"/>
  <c r="W814" i="36"/>
  <c r="W815" i="36"/>
  <c r="W816" i="36"/>
  <c r="W817" i="36"/>
  <c r="W818" i="36"/>
  <c r="W819" i="36"/>
  <c r="W820" i="36"/>
  <c r="W821" i="36"/>
  <c r="W822" i="36"/>
  <c r="W823" i="36"/>
  <c r="W824" i="36"/>
  <c r="W825" i="36"/>
  <c r="W826" i="36"/>
  <c r="W827" i="36"/>
  <c r="W828" i="36"/>
  <c r="W829" i="36"/>
  <c r="W830" i="36"/>
  <c r="W831" i="36"/>
  <c r="W832" i="36"/>
  <c r="W833" i="36"/>
  <c r="W834" i="36"/>
  <c r="W835" i="36"/>
  <c r="W836" i="36"/>
  <c r="W837" i="36"/>
  <c r="W838" i="36"/>
  <c r="W839" i="36"/>
  <c r="W840" i="36"/>
  <c r="W841" i="36"/>
  <c r="W842" i="36"/>
  <c r="W843" i="36"/>
  <c r="W844" i="36"/>
  <c r="W845" i="36"/>
  <c r="W846" i="36"/>
  <c r="W847" i="36"/>
  <c r="W848" i="36"/>
  <c r="W849" i="36"/>
  <c r="W850" i="36"/>
  <c r="W851" i="36"/>
  <c r="W852" i="36"/>
  <c r="W853" i="36"/>
  <c r="W854" i="36"/>
  <c r="W855" i="36"/>
  <c r="W856" i="36"/>
  <c r="W857" i="36"/>
  <c r="W858" i="36"/>
  <c r="W859" i="36"/>
  <c r="W860" i="36"/>
  <c r="W861" i="36"/>
  <c r="W862" i="36"/>
  <c r="W863" i="36"/>
  <c r="W864" i="36"/>
  <c r="W865" i="36"/>
  <c r="W866" i="36"/>
  <c r="W867" i="36"/>
  <c r="W868" i="36"/>
  <c r="W869" i="36"/>
  <c r="W870" i="36"/>
  <c r="W871" i="36"/>
  <c r="W872" i="36"/>
  <c r="W873" i="36"/>
  <c r="W874" i="36"/>
  <c r="W875" i="36"/>
  <c r="W876" i="36"/>
  <c r="W877" i="36"/>
  <c r="W878" i="36"/>
  <c r="W879" i="36"/>
  <c r="W880" i="36"/>
  <c r="W881" i="36"/>
  <c r="W882" i="36"/>
  <c r="W883" i="36"/>
  <c r="W884" i="36"/>
  <c r="W885" i="36"/>
  <c r="W886" i="36"/>
  <c r="W887" i="36"/>
  <c r="W888" i="36"/>
  <c r="W889" i="36"/>
  <c r="W890" i="36"/>
  <c r="W891" i="36"/>
  <c r="W892" i="36"/>
  <c r="W893" i="36"/>
  <c r="W894" i="36"/>
  <c r="W895" i="36"/>
  <c r="W896" i="36"/>
  <c r="W897" i="36"/>
  <c r="W898" i="36"/>
  <c r="W899" i="36"/>
  <c r="W900" i="36"/>
  <c r="W901" i="36"/>
  <c r="W902" i="36"/>
  <c r="W903" i="36"/>
  <c r="W904" i="36"/>
  <c r="W905" i="36"/>
  <c r="W906" i="36"/>
  <c r="W907" i="36"/>
  <c r="W908" i="36"/>
  <c r="W909" i="36"/>
  <c r="W910" i="36"/>
  <c r="W911" i="36"/>
  <c r="W912" i="36"/>
  <c r="W913" i="36"/>
  <c r="W914" i="36"/>
  <c r="W915" i="36"/>
  <c r="W916" i="36"/>
  <c r="W917" i="36"/>
  <c r="W918" i="36"/>
  <c r="W919" i="36"/>
  <c r="W920" i="36"/>
  <c r="W921" i="36"/>
  <c r="W922" i="36"/>
  <c r="W923" i="36"/>
  <c r="W924" i="36"/>
  <c r="W925" i="36"/>
  <c r="W926" i="36"/>
  <c r="W927" i="36"/>
  <c r="W928" i="36"/>
  <c r="W929" i="36"/>
  <c r="W930" i="36"/>
  <c r="W931" i="36"/>
  <c r="W932" i="36"/>
  <c r="W933" i="36"/>
  <c r="W934" i="36"/>
  <c r="W935" i="36"/>
  <c r="W936" i="36"/>
  <c r="W937" i="36"/>
  <c r="W938" i="36"/>
  <c r="W939" i="36"/>
  <c r="W940" i="36"/>
  <c r="W941" i="36"/>
  <c r="W942" i="36"/>
  <c r="W943" i="36"/>
  <c r="W944" i="36"/>
  <c r="W945" i="36"/>
  <c r="W946" i="36"/>
  <c r="W947" i="36"/>
  <c r="W948" i="36"/>
  <c r="W949" i="36"/>
  <c r="W950" i="36"/>
  <c r="W951" i="36"/>
  <c r="W952" i="36"/>
  <c r="W953" i="36"/>
  <c r="W954" i="36"/>
  <c r="W955" i="36"/>
  <c r="W956" i="36"/>
  <c r="W957" i="36"/>
  <c r="W958" i="36"/>
  <c r="W959" i="36"/>
  <c r="W960" i="36"/>
  <c r="W961" i="36"/>
  <c r="W962" i="36"/>
  <c r="W963" i="36"/>
  <c r="W964" i="36"/>
  <c r="W965" i="36"/>
  <c r="W966" i="36"/>
  <c r="W967" i="36"/>
  <c r="W968" i="36"/>
  <c r="W969" i="36"/>
  <c r="W970" i="36"/>
  <c r="W971" i="36"/>
  <c r="W972" i="36"/>
  <c r="W973" i="36"/>
  <c r="W974" i="36"/>
  <c r="W975" i="36"/>
  <c r="W976" i="36"/>
  <c r="W977" i="36"/>
  <c r="W978" i="36"/>
  <c r="W979" i="36"/>
  <c r="W980" i="36"/>
  <c r="W981" i="36"/>
  <c r="W982" i="36"/>
  <c r="W983" i="36"/>
  <c r="W984" i="36"/>
  <c r="W985" i="36"/>
  <c r="W986" i="36"/>
  <c r="W987" i="36"/>
  <c r="W988" i="36"/>
  <c r="W989" i="36"/>
  <c r="W990" i="36"/>
  <c r="W991" i="36"/>
  <c r="W992" i="36"/>
  <c r="W993" i="36"/>
  <c r="W994" i="36"/>
  <c r="W995" i="36"/>
  <c r="W996" i="36"/>
  <c r="W997" i="36"/>
  <c r="W998" i="36"/>
  <c r="W999" i="36"/>
  <c r="W1000" i="36"/>
  <c r="W1001" i="36"/>
  <c r="W1002" i="36"/>
  <c r="W1003" i="36"/>
  <c r="W1004" i="36"/>
  <c r="W1005" i="36"/>
  <c r="W1006" i="36"/>
  <c r="W1007" i="36"/>
  <c r="W1008" i="36"/>
  <c r="W1009" i="36"/>
  <c r="W1010" i="36"/>
  <c r="W1011" i="36"/>
  <c r="W1012" i="36"/>
  <c r="W1013" i="36"/>
  <c r="W1014" i="36"/>
  <c r="W1015" i="36"/>
  <c r="W1016" i="36"/>
  <c r="W1017" i="36"/>
  <c r="W1018" i="36"/>
  <c r="W1019" i="36"/>
  <c r="W1020" i="36"/>
  <c r="W1021" i="36"/>
  <c r="W1022" i="36"/>
  <c r="W1023" i="36"/>
  <c r="W1024" i="36"/>
  <c r="W1025" i="36"/>
  <c r="W1026" i="36"/>
  <c r="W1027" i="36"/>
  <c r="W1028" i="36"/>
  <c r="W1029" i="36"/>
  <c r="W1030" i="36"/>
  <c r="W1031" i="36"/>
  <c r="W1032" i="36"/>
  <c r="W1033" i="36"/>
  <c r="W1034" i="36"/>
  <c r="W1035" i="36"/>
  <c r="W1036" i="36"/>
  <c r="W1037" i="36"/>
  <c r="W1038" i="36"/>
  <c r="W1039" i="36"/>
  <c r="W1040" i="36"/>
  <c r="W1041" i="36"/>
  <c r="W1042" i="36"/>
  <c r="W1043" i="36"/>
  <c r="W1044" i="36"/>
  <c r="W1045" i="36"/>
  <c r="W1046" i="36"/>
  <c r="W1047" i="36"/>
  <c r="W1048" i="36"/>
  <c r="W1049" i="36"/>
  <c r="W1050" i="36"/>
  <c r="W1051" i="36"/>
  <c r="W1052" i="36"/>
  <c r="W1053" i="36"/>
  <c r="W1054" i="36"/>
  <c r="W1055" i="36"/>
  <c r="W1056" i="36"/>
  <c r="W1057" i="36"/>
  <c r="W1058" i="36"/>
  <c r="W1059" i="36"/>
  <c r="W1060" i="36"/>
  <c r="W1061" i="36"/>
  <c r="W1062" i="36"/>
  <c r="W1063" i="36"/>
  <c r="W1064" i="36"/>
  <c r="W1065" i="36"/>
  <c r="W1066" i="36"/>
  <c r="W1067" i="36"/>
  <c r="W1068" i="36"/>
  <c r="W1069" i="36"/>
  <c r="W1070" i="36"/>
  <c r="W1071" i="36"/>
  <c r="W1072" i="36"/>
  <c r="W1073" i="36"/>
  <c r="W1074" i="36"/>
  <c r="W1075" i="36"/>
  <c r="W1076" i="36"/>
  <c r="W1077" i="36"/>
  <c r="W1078" i="36"/>
  <c r="W1079" i="36"/>
  <c r="W1080" i="36"/>
  <c r="W1081" i="36"/>
  <c r="W1082" i="36"/>
  <c r="W1083" i="36"/>
  <c r="W1084" i="36"/>
  <c r="W1085" i="36"/>
  <c r="W1086" i="36"/>
  <c r="W1087" i="36"/>
  <c r="W1088" i="36"/>
  <c r="W1089" i="36"/>
  <c r="W1090" i="36"/>
  <c r="W1091" i="36"/>
  <c r="W1092" i="36"/>
  <c r="W1093" i="36"/>
  <c r="W1094" i="36"/>
  <c r="W1095" i="36"/>
  <c r="W1096" i="36"/>
  <c r="W1097" i="36"/>
  <c r="W1098" i="36"/>
  <c r="W1099" i="36"/>
  <c r="W1100" i="36"/>
  <c r="W1101" i="36"/>
  <c r="W1102" i="36"/>
  <c r="W1103" i="36"/>
  <c r="W1104" i="36"/>
  <c r="W1105" i="36"/>
  <c r="W1106" i="36"/>
  <c r="W1107" i="36"/>
  <c r="W1108" i="36"/>
  <c r="W1109" i="36"/>
  <c r="W1110" i="36"/>
  <c r="W1111" i="36"/>
  <c r="W1112" i="36"/>
  <c r="W1113" i="36"/>
  <c r="W1114" i="36"/>
  <c r="W1115" i="36"/>
  <c r="W1116" i="36"/>
  <c r="W1117" i="36"/>
  <c r="W1118" i="36"/>
  <c r="W1119" i="36"/>
  <c r="W1120" i="36"/>
  <c r="W1121" i="36"/>
  <c r="W1122" i="36"/>
  <c r="W1123" i="36"/>
  <c r="W1124" i="36"/>
  <c r="W1125" i="36"/>
  <c r="W1126" i="36"/>
  <c r="W1127" i="36"/>
  <c r="W1128" i="36"/>
  <c r="W1129" i="36"/>
  <c r="W1130" i="36"/>
  <c r="W1131" i="36"/>
  <c r="W1132" i="36"/>
  <c r="W1133" i="36"/>
  <c r="W1134" i="36"/>
  <c r="W1135" i="36"/>
  <c r="W1136" i="36"/>
  <c r="W1137" i="36"/>
  <c r="W1138" i="36"/>
  <c r="W1139" i="36"/>
  <c r="W1140" i="36"/>
  <c r="W1141" i="36"/>
  <c r="W1142" i="36"/>
  <c r="W1143" i="36"/>
  <c r="W1144" i="36"/>
  <c r="W1145" i="36"/>
  <c r="W1146" i="36"/>
  <c r="W1147" i="36"/>
  <c r="W1148" i="36"/>
  <c r="W1149" i="36"/>
  <c r="W1150" i="36"/>
  <c r="W1151" i="36"/>
  <c r="W1152" i="36"/>
  <c r="W1153" i="36"/>
  <c r="W1154" i="36"/>
  <c r="W1155" i="36"/>
  <c r="W1156" i="36"/>
  <c r="W1157" i="36"/>
  <c r="W1158" i="36"/>
  <c r="W1159" i="36"/>
  <c r="W1160" i="36"/>
  <c r="W1161" i="36"/>
  <c r="W1162" i="36"/>
  <c r="W1163" i="36"/>
  <c r="W1164" i="36"/>
  <c r="W1165" i="36"/>
  <c r="W1166" i="36"/>
  <c r="W1167" i="36"/>
  <c r="W1168" i="36"/>
  <c r="W1169" i="36"/>
  <c r="W1170" i="36"/>
  <c r="W1171" i="36"/>
  <c r="W1172" i="36"/>
  <c r="W1173" i="36"/>
  <c r="W1174" i="36"/>
  <c r="W1175" i="36"/>
  <c r="W1176" i="36"/>
  <c r="W1177" i="36"/>
  <c r="W1178" i="36"/>
  <c r="W1179" i="36"/>
  <c r="W1180" i="36"/>
  <c r="W1181" i="36"/>
  <c r="W1182" i="36"/>
  <c r="W1183" i="36"/>
  <c r="W1184" i="36"/>
  <c r="W1185" i="36"/>
  <c r="W1186" i="36"/>
  <c r="W1187" i="36"/>
  <c r="W1188" i="36"/>
  <c r="W1189" i="36"/>
  <c r="W1190" i="36"/>
  <c r="W1191" i="36"/>
  <c r="W1192" i="36"/>
  <c r="W1193" i="36"/>
  <c r="W1194" i="36"/>
  <c r="W1195" i="36"/>
  <c r="W1196" i="36"/>
  <c r="W1197" i="36"/>
  <c r="W1198" i="36"/>
  <c r="W1199" i="36"/>
  <c r="W1200" i="36"/>
  <c r="W1201" i="36"/>
  <c r="W1202" i="36"/>
  <c r="W1203" i="36"/>
  <c r="W1204" i="36"/>
  <c r="W1205" i="36"/>
  <c r="W1206" i="36"/>
  <c r="W1207" i="36"/>
  <c r="W1208" i="36"/>
  <c r="W1209" i="36"/>
  <c r="W1210" i="36"/>
  <c r="W1211" i="36"/>
  <c r="W1212" i="36"/>
  <c r="W1213" i="36"/>
  <c r="W1214" i="36"/>
  <c r="W1215" i="36"/>
  <c r="W1216" i="36"/>
  <c r="W1217" i="36"/>
  <c r="W1218" i="36"/>
  <c r="W1219" i="36"/>
  <c r="W1220" i="36"/>
  <c r="W1221" i="36"/>
  <c r="W1222" i="36"/>
  <c r="W1223" i="36"/>
  <c r="W1224" i="36"/>
  <c r="W1225" i="36"/>
  <c r="W1226" i="36"/>
  <c r="W1227" i="36"/>
  <c r="W1228" i="36"/>
  <c r="W1229" i="36"/>
  <c r="W1230" i="36"/>
  <c r="W1231" i="36"/>
  <c r="W1232" i="36"/>
  <c r="W1233" i="36"/>
  <c r="W1234" i="36"/>
  <c r="W1235" i="36"/>
  <c r="W1236" i="36"/>
  <c r="W1237" i="36"/>
  <c r="W1238" i="36"/>
  <c r="W1239" i="36"/>
  <c r="W1240" i="36"/>
  <c r="W1241" i="36"/>
  <c r="W1242" i="36"/>
  <c r="W1243" i="36"/>
  <c r="W1244" i="36"/>
  <c r="W1245" i="36"/>
  <c r="W1246" i="36"/>
  <c r="W1247" i="36"/>
  <c r="W1248" i="36"/>
  <c r="W1249" i="36"/>
  <c r="W1250" i="36"/>
  <c r="W1251" i="36"/>
  <c r="W1252" i="36"/>
  <c r="W1253" i="36"/>
  <c r="W1254" i="36"/>
  <c r="W1255" i="36"/>
  <c r="W1256" i="36"/>
  <c r="W1257" i="36"/>
  <c r="W1258" i="36"/>
  <c r="W1259" i="36"/>
  <c r="W1260" i="36"/>
  <c r="W1261" i="36"/>
  <c r="W1262" i="36"/>
  <c r="W1263" i="36"/>
  <c r="W1264" i="36"/>
  <c r="W1265" i="36"/>
  <c r="W1266" i="36"/>
  <c r="W1267" i="36"/>
  <c r="W1268" i="36"/>
  <c r="W1269" i="36"/>
  <c r="W1270" i="36"/>
  <c r="W1271" i="36"/>
  <c r="W1272" i="36"/>
  <c r="W1273" i="36"/>
  <c r="W1274" i="36"/>
  <c r="W1275" i="36"/>
  <c r="W1276" i="36"/>
  <c r="W1277" i="36"/>
  <c r="W1278" i="36"/>
  <c r="W1279" i="36"/>
  <c r="W1280" i="36"/>
  <c r="W1281" i="36"/>
  <c r="W1282" i="36"/>
  <c r="W1283" i="36"/>
  <c r="W1284" i="36"/>
  <c r="W1285" i="36"/>
  <c r="W1286" i="36"/>
  <c r="W1287" i="36"/>
  <c r="W1288" i="36"/>
  <c r="W1289" i="36"/>
  <c r="W1290" i="36"/>
  <c r="W1291" i="36"/>
  <c r="W1292" i="36"/>
  <c r="W1293" i="36"/>
  <c r="W1294" i="36"/>
  <c r="W1295" i="36"/>
  <c r="W1296" i="36"/>
  <c r="W1297" i="36"/>
  <c r="W1298" i="36"/>
  <c r="W1299" i="36"/>
  <c r="W1300" i="36"/>
  <c r="W1301" i="36"/>
  <c r="W1302" i="36"/>
  <c r="W1303" i="36"/>
  <c r="W1304" i="36"/>
  <c r="W1305" i="36"/>
  <c r="W1306" i="36"/>
  <c r="W1307" i="36"/>
  <c r="W1308" i="36"/>
  <c r="W1309" i="36"/>
  <c r="W1310" i="36"/>
  <c r="W1311" i="36"/>
  <c r="W1312" i="36"/>
  <c r="W1313" i="36"/>
  <c r="W1314" i="36"/>
  <c r="W1315" i="36"/>
  <c r="W1316" i="36"/>
  <c r="W1317" i="36"/>
  <c r="W1318" i="36"/>
  <c r="W1319" i="36"/>
  <c r="W1320" i="36"/>
  <c r="W1321" i="36"/>
  <c r="W1322" i="36"/>
  <c r="W1323" i="36"/>
  <c r="W1324" i="36"/>
  <c r="W1325" i="36"/>
  <c r="W1326" i="36"/>
  <c r="W1327" i="36"/>
  <c r="W1328" i="36"/>
  <c r="W1329" i="36"/>
  <c r="W1330" i="36"/>
  <c r="W1331" i="36"/>
  <c r="W1332" i="36"/>
  <c r="W1333" i="36"/>
  <c r="W1334" i="36"/>
  <c r="W1335" i="36"/>
  <c r="W1336" i="36"/>
  <c r="W1337" i="36"/>
  <c r="W1338" i="36"/>
  <c r="W1339" i="36"/>
  <c r="W1340" i="36"/>
  <c r="W1341" i="36"/>
  <c r="W1342" i="36"/>
  <c r="W1343" i="36"/>
  <c r="W1344" i="36"/>
  <c r="W1345" i="36"/>
  <c r="W1346" i="36"/>
  <c r="W1347" i="36"/>
  <c r="W1348" i="36"/>
  <c r="W1349" i="36"/>
  <c r="W1350" i="36"/>
  <c r="W1351" i="36"/>
  <c r="W1352" i="36"/>
  <c r="W1353" i="36"/>
  <c r="W1354" i="36"/>
  <c r="W1355" i="36"/>
  <c r="W1356" i="36"/>
  <c r="W1357" i="36"/>
  <c r="W1358" i="36"/>
  <c r="W1359" i="36"/>
  <c r="W1360" i="36"/>
  <c r="W1361" i="36"/>
  <c r="W1362" i="36"/>
  <c r="W1363" i="36"/>
  <c r="W1364" i="36"/>
  <c r="W1365" i="36"/>
  <c r="W1366" i="36"/>
  <c r="W1367" i="36"/>
  <c r="W1368" i="36"/>
  <c r="W1369" i="36"/>
  <c r="W1370" i="36"/>
  <c r="W1371" i="36"/>
  <c r="W1372" i="36"/>
  <c r="W1373" i="36"/>
  <c r="W1374" i="36"/>
  <c r="W1375" i="36"/>
  <c r="W1376" i="36"/>
  <c r="W1377" i="36"/>
  <c r="W1378" i="36"/>
  <c r="W1379" i="36"/>
  <c r="W1380" i="36"/>
  <c r="W1381" i="36"/>
  <c r="W1382" i="36"/>
  <c r="W1383" i="36"/>
  <c r="W1384" i="36"/>
  <c r="W1385" i="36"/>
  <c r="W1386" i="36"/>
  <c r="W1387" i="36"/>
  <c r="W1388" i="36"/>
  <c r="W1389" i="36"/>
  <c r="W1390" i="36"/>
  <c r="W1391" i="36"/>
  <c r="W1392" i="36"/>
  <c r="W1393" i="36"/>
  <c r="W1394" i="36"/>
  <c r="W1395" i="36"/>
  <c r="W1396" i="36"/>
  <c r="W1397" i="36"/>
  <c r="W1398" i="36"/>
  <c r="W1399" i="36"/>
  <c r="W1400" i="36"/>
  <c r="W1401" i="36"/>
  <c r="W1402" i="36"/>
  <c r="W1403" i="36"/>
  <c r="W1404" i="36"/>
  <c r="W1405" i="36"/>
  <c r="W1406" i="36"/>
  <c r="W1407" i="36"/>
  <c r="W1408" i="36"/>
  <c r="W1409" i="36"/>
  <c r="W1410" i="36"/>
  <c r="W1411" i="36"/>
  <c r="W1412" i="36"/>
  <c r="W1413" i="36"/>
  <c r="W1414" i="36"/>
  <c r="W1415" i="36"/>
  <c r="W1416" i="36"/>
  <c r="W1417" i="36"/>
  <c r="W1418" i="36"/>
  <c r="W1419" i="36"/>
  <c r="W1420" i="36"/>
  <c r="W1421" i="36"/>
  <c r="W1422" i="36"/>
  <c r="W1423" i="36"/>
  <c r="W1424" i="36"/>
  <c r="W1425" i="36"/>
  <c r="W1426" i="36"/>
  <c r="W1427" i="36"/>
  <c r="W1428" i="36"/>
  <c r="W1429" i="36"/>
  <c r="W1430" i="36"/>
  <c r="W1431" i="36"/>
  <c r="W1432" i="36"/>
  <c r="W1433" i="36"/>
  <c r="W1434" i="36"/>
  <c r="W1435" i="36"/>
  <c r="W1436" i="36"/>
  <c r="W1437" i="36"/>
  <c r="W1438" i="36"/>
  <c r="W1439" i="36"/>
  <c r="W1440" i="36"/>
  <c r="W1441" i="36"/>
  <c r="W1442" i="36"/>
  <c r="W1443" i="36"/>
  <c r="W1444" i="36"/>
  <c r="W1445" i="36"/>
  <c r="W1446" i="36"/>
  <c r="W1447" i="36"/>
  <c r="W1448" i="36"/>
  <c r="W1449" i="36"/>
  <c r="W1450" i="36"/>
  <c r="W1451" i="36"/>
  <c r="W1452" i="36"/>
  <c r="W1453" i="36"/>
  <c r="W1454" i="36"/>
  <c r="W1455" i="36"/>
  <c r="W1456" i="36"/>
  <c r="W1457" i="36"/>
  <c r="W1458" i="36"/>
  <c r="W1459" i="36"/>
  <c r="W1460" i="36"/>
  <c r="W1461" i="36"/>
  <c r="W1462" i="36"/>
  <c r="W1463" i="36"/>
  <c r="W1464" i="36"/>
  <c r="W1465" i="36"/>
  <c r="W1466" i="36"/>
  <c r="W1467" i="36"/>
  <c r="W1468" i="36"/>
  <c r="W1469" i="36"/>
  <c r="W1470" i="36"/>
  <c r="W1471" i="36"/>
  <c r="W1472" i="36"/>
  <c r="W1473" i="36"/>
  <c r="W1474" i="36"/>
  <c r="W1475" i="36"/>
  <c r="W1476" i="36"/>
  <c r="W1477" i="36"/>
  <c r="W1478" i="36"/>
  <c r="W1479" i="36"/>
  <c r="W1480" i="36"/>
  <c r="W1481" i="36"/>
  <c r="W1482" i="36"/>
  <c r="W1483" i="36"/>
  <c r="W1484" i="36"/>
  <c r="W1485" i="36"/>
  <c r="W1486" i="36"/>
  <c r="W1487" i="36"/>
  <c r="W1488" i="36"/>
  <c r="W1489" i="36"/>
  <c r="W1490" i="36"/>
  <c r="W1491" i="36"/>
  <c r="W1492" i="36"/>
  <c r="W1493" i="36"/>
  <c r="W1494" i="36"/>
  <c r="W1495" i="36"/>
  <c r="W1496" i="36"/>
  <c r="W1497" i="36"/>
  <c r="W1498" i="36"/>
  <c r="W1499" i="36"/>
  <c r="W1500" i="36"/>
  <c r="W1501" i="36"/>
  <c r="W1502" i="36"/>
  <c r="W1503" i="36"/>
  <c r="W1504" i="36"/>
  <c r="W1505" i="36"/>
  <c r="W1506" i="36"/>
  <c r="W1507" i="36"/>
  <c r="W1508" i="36"/>
  <c r="W1509" i="36"/>
  <c r="W1510" i="36"/>
  <c r="W1511" i="36"/>
  <c r="W1512" i="36"/>
  <c r="W1513" i="36"/>
  <c r="W1514" i="36"/>
  <c r="W1515" i="36"/>
  <c r="W1516" i="36"/>
  <c r="W1517" i="36"/>
  <c r="W1518" i="36"/>
  <c r="W1519" i="36"/>
  <c r="W1520" i="36"/>
  <c r="W1521" i="36"/>
  <c r="W1522" i="36"/>
  <c r="W1523" i="36"/>
  <c r="W1524" i="36"/>
  <c r="W1525" i="36"/>
  <c r="W1526" i="36"/>
  <c r="W1527" i="36"/>
  <c r="W1528" i="36"/>
  <c r="W1529" i="36"/>
  <c r="W1530" i="36"/>
  <c r="W1531" i="36"/>
  <c r="W1532" i="36"/>
  <c r="W1533" i="36"/>
  <c r="W1534" i="36"/>
  <c r="W1535" i="36"/>
  <c r="W1536" i="36"/>
  <c r="W1537" i="36"/>
  <c r="W1538" i="36"/>
  <c r="W1539" i="36"/>
  <c r="W1540" i="36"/>
  <c r="W1541" i="36"/>
  <c r="W1542" i="36"/>
  <c r="W1543" i="36"/>
  <c r="W1544" i="36"/>
  <c r="W1545" i="36"/>
  <c r="W1546" i="36"/>
  <c r="W1547" i="36"/>
  <c r="W1548" i="36"/>
  <c r="W1549" i="36"/>
  <c r="W1550" i="36"/>
  <c r="W1551" i="36"/>
  <c r="W1552" i="36"/>
  <c r="W1553" i="36"/>
  <c r="W1554" i="36"/>
  <c r="W1555" i="36"/>
  <c r="W1556" i="36"/>
  <c r="W1557" i="36"/>
  <c r="W1558" i="36"/>
  <c r="W1559" i="36"/>
  <c r="W1560" i="36"/>
  <c r="W1561" i="36"/>
  <c r="W1562" i="36"/>
  <c r="W1563" i="36"/>
  <c r="W1564" i="36"/>
  <c r="W1565" i="36"/>
  <c r="W1566" i="36"/>
  <c r="W1567" i="36"/>
  <c r="W1568" i="36"/>
  <c r="W1569" i="36"/>
  <c r="W1570" i="36"/>
  <c r="W1571" i="36"/>
  <c r="W1572" i="36"/>
  <c r="W1573" i="36"/>
  <c r="W1574" i="36"/>
  <c r="W1575" i="36"/>
  <c r="W1576" i="36"/>
  <c r="W1577" i="36"/>
  <c r="W1578" i="36"/>
  <c r="W1579" i="36"/>
  <c r="W1580" i="36"/>
  <c r="W1581" i="36"/>
  <c r="W1582" i="36"/>
  <c r="W1583" i="36"/>
  <c r="W1584" i="36"/>
  <c r="W1585" i="36"/>
  <c r="W1586" i="36"/>
  <c r="W1587" i="36"/>
  <c r="W1588" i="36"/>
  <c r="W1589" i="36"/>
  <c r="W1590" i="36"/>
  <c r="W1591" i="36"/>
  <c r="W1592" i="36"/>
  <c r="W1593" i="36"/>
  <c r="W1594" i="36"/>
  <c r="W1595" i="36"/>
  <c r="W1596" i="36"/>
  <c r="W1597" i="36"/>
  <c r="W1598" i="36"/>
  <c r="W1599" i="36"/>
  <c r="W1600" i="36"/>
  <c r="W1601" i="36"/>
  <c r="W1602" i="36"/>
  <c r="W1603" i="36"/>
  <c r="W1604" i="36"/>
  <c r="W1605" i="36"/>
  <c r="W1606" i="36"/>
  <c r="W1607" i="36"/>
  <c r="W1608" i="36"/>
  <c r="W1609" i="36"/>
  <c r="W1610" i="36"/>
  <c r="W1611" i="36"/>
  <c r="W1612" i="36"/>
  <c r="W1613" i="36"/>
  <c r="W1614" i="36"/>
  <c r="W1615" i="36"/>
  <c r="W1616" i="36"/>
  <c r="W1617" i="36"/>
  <c r="W1618" i="36"/>
  <c r="W1619" i="36"/>
  <c r="W1620" i="36"/>
  <c r="W1621" i="36"/>
  <c r="W1622" i="36"/>
  <c r="W1623" i="36"/>
  <c r="W1624" i="36"/>
  <c r="W1625" i="36"/>
  <c r="W1626" i="36"/>
  <c r="W1627" i="36"/>
  <c r="W1628" i="36"/>
  <c r="W1629" i="36"/>
  <c r="W1630" i="36"/>
  <c r="W1631" i="36"/>
  <c r="W1632" i="36"/>
  <c r="W1633" i="36"/>
  <c r="W1634" i="36"/>
  <c r="W1635" i="36"/>
  <c r="W1636" i="36"/>
  <c r="W1637" i="36"/>
  <c r="W1638" i="36"/>
  <c r="W1639" i="36"/>
  <c r="W1640" i="36"/>
  <c r="W1641" i="36"/>
  <c r="W1642" i="36"/>
  <c r="W1643" i="36"/>
  <c r="W1644" i="36"/>
  <c r="W1645" i="36"/>
  <c r="W1646" i="36"/>
  <c r="W1647" i="36"/>
  <c r="W1648" i="36"/>
  <c r="W1649" i="36"/>
  <c r="W1650" i="36"/>
  <c r="W1651" i="36"/>
  <c r="W1652" i="36"/>
  <c r="W1653" i="36"/>
  <c r="W1654" i="36"/>
  <c r="W1655" i="36"/>
  <c r="W1656" i="36"/>
  <c r="W1657" i="36"/>
  <c r="W1658" i="36"/>
  <c r="W1659" i="36"/>
  <c r="W1660" i="36"/>
  <c r="W1661" i="36"/>
  <c r="W1662" i="36"/>
  <c r="W1663" i="36"/>
  <c r="W1664" i="36"/>
  <c r="W1665" i="36"/>
  <c r="W1666" i="36"/>
  <c r="W1667" i="36"/>
  <c r="W1668" i="36"/>
  <c r="W1669" i="36"/>
  <c r="W1670" i="36"/>
  <c r="W1671" i="36"/>
  <c r="W1672" i="36"/>
  <c r="W1673" i="36"/>
  <c r="W1674" i="36"/>
  <c r="W1675" i="36"/>
  <c r="W1676" i="36"/>
  <c r="W1677" i="36"/>
  <c r="W1678" i="36"/>
  <c r="W1679" i="36"/>
  <c r="W1680" i="36"/>
  <c r="W1681" i="36"/>
  <c r="W1682" i="36"/>
  <c r="W1683" i="36"/>
  <c r="W1684" i="36"/>
  <c r="W1685" i="36"/>
  <c r="W1686" i="36"/>
  <c r="W1687" i="36"/>
  <c r="W1688" i="36"/>
  <c r="W1689" i="36"/>
  <c r="W1690" i="36"/>
  <c r="W1691" i="36"/>
  <c r="W1692" i="36"/>
  <c r="W1693" i="36"/>
  <c r="W1694" i="36"/>
  <c r="W1695" i="36"/>
  <c r="W1696" i="36"/>
  <c r="W1697" i="36"/>
  <c r="W1698" i="36"/>
  <c r="W1699" i="36"/>
  <c r="W1700" i="36"/>
  <c r="W1701" i="36"/>
  <c r="W1702" i="36"/>
  <c r="W1703" i="36"/>
  <c r="W1704" i="36"/>
  <c r="W1705" i="36"/>
  <c r="W1706" i="36"/>
  <c r="W1707" i="36"/>
  <c r="W1708" i="36"/>
  <c r="W1709" i="36"/>
  <c r="W1710" i="36"/>
  <c r="W1711" i="36"/>
  <c r="W1712" i="36"/>
  <c r="W1713" i="36"/>
  <c r="W1714" i="36"/>
  <c r="W1715" i="36"/>
  <c r="W1716" i="36"/>
  <c r="W1717" i="36"/>
  <c r="W1718" i="36"/>
  <c r="W1719" i="36"/>
  <c r="W1720" i="36"/>
  <c r="W1721" i="36"/>
  <c r="W1722" i="36"/>
  <c r="W1723" i="36"/>
  <c r="W1724" i="36"/>
  <c r="W1725" i="36"/>
  <c r="W1726" i="36"/>
  <c r="W1727" i="36"/>
  <c r="W1728" i="36"/>
  <c r="W1729" i="36"/>
  <c r="W1730" i="36"/>
  <c r="W1731" i="36"/>
  <c r="W1732" i="36"/>
  <c r="W1733" i="36"/>
  <c r="W1734" i="36"/>
  <c r="W1735" i="36"/>
  <c r="W1736" i="36"/>
  <c r="W1737" i="36"/>
  <c r="W1738" i="36"/>
  <c r="W1739" i="36"/>
  <c r="W1740" i="36"/>
  <c r="W1741" i="36"/>
  <c r="W1742" i="36"/>
  <c r="W1743" i="36"/>
  <c r="W1744" i="36"/>
  <c r="W1745" i="36"/>
  <c r="W1746" i="36"/>
  <c r="W1747" i="36"/>
  <c r="W1748" i="36"/>
  <c r="W1749" i="36"/>
  <c r="W1750" i="36"/>
  <c r="W1751" i="36"/>
  <c r="W1752" i="36"/>
  <c r="W1753" i="36"/>
  <c r="W1754" i="36"/>
  <c r="W1755" i="36"/>
  <c r="W1756" i="36"/>
  <c r="W1757" i="36"/>
  <c r="W1758" i="36"/>
  <c r="W1759" i="36"/>
  <c r="W1760" i="36"/>
  <c r="W1761" i="36"/>
  <c r="W1762" i="36"/>
  <c r="W1763" i="36"/>
  <c r="W1764" i="36"/>
  <c r="W1765" i="36"/>
  <c r="W1766" i="36"/>
  <c r="W1767" i="36"/>
  <c r="W1768" i="36"/>
  <c r="W1769" i="36"/>
  <c r="W1770" i="36"/>
  <c r="W1771" i="36"/>
  <c r="W1772" i="36"/>
  <c r="W1773" i="36"/>
  <c r="W1774" i="36"/>
  <c r="W1775" i="36"/>
  <c r="W1776" i="36"/>
  <c r="W1777" i="36"/>
  <c r="W1778" i="36"/>
  <c r="W1779" i="36"/>
  <c r="W1780" i="36"/>
  <c r="W1781" i="36"/>
  <c r="W1782" i="36"/>
  <c r="W1783" i="36"/>
  <c r="W1784" i="36"/>
  <c r="W1785" i="36"/>
  <c r="W1786" i="36"/>
  <c r="W1787" i="36"/>
  <c r="W1788" i="36"/>
  <c r="W1789" i="36"/>
  <c r="W1790" i="36"/>
  <c r="W1791" i="36"/>
  <c r="W1792" i="36"/>
  <c r="W1793" i="36"/>
  <c r="W1794" i="36"/>
  <c r="W1795" i="36"/>
  <c r="W1796" i="36"/>
  <c r="W1797" i="36"/>
  <c r="W1798" i="36"/>
  <c r="W1799" i="36"/>
  <c r="W1800" i="36"/>
  <c r="W1801" i="36"/>
  <c r="W1802" i="36"/>
  <c r="W1803" i="36"/>
  <c r="W1804" i="36"/>
  <c r="W1805" i="36"/>
  <c r="W1806" i="36"/>
  <c r="W1807" i="36"/>
  <c r="W1808" i="36"/>
  <c r="W1809" i="36"/>
  <c r="W1810" i="36"/>
  <c r="W1811" i="36"/>
  <c r="W1812" i="36"/>
  <c r="W1813" i="36"/>
  <c r="W1814" i="36"/>
  <c r="W1815" i="36"/>
  <c r="W1816" i="36"/>
  <c r="W1817" i="36"/>
  <c r="W1818" i="36"/>
  <c r="W1819" i="36"/>
  <c r="W1820" i="36"/>
  <c r="W1821" i="36"/>
  <c r="W1822" i="36"/>
  <c r="W1823" i="36"/>
  <c r="W1824" i="36"/>
  <c r="W1825" i="36"/>
  <c r="W1826" i="36"/>
  <c r="W1827" i="36"/>
  <c r="W1828" i="36"/>
  <c r="W1829" i="36"/>
  <c r="W1830" i="36"/>
  <c r="W1831" i="36"/>
  <c r="W1832" i="36"/>
  <c r="W1833" i="36"/>
  <c r="W1834" i="36"/>
  <c r="W1835" i="36"/>
  <c r="W1836" i="36"/>
  <c r="W1837" i="36"/>
  <c r="W1838" i="36"/>
  <c r="W1839" i="36"/>
  <c r="W1840" i="36"/>
  <c r="W1841" i="36"/>
  <c r="W1842" i="36"/>
  <c r="W1843" i="36"/>
  <c r="W1844" i="36"/>
  <c r="W1845" i="36"/>
  <c r="W1846" i="36"/>
  <c r="W1847" i="36"/>
  <c r="W1848" i="36"/>
  <c r="W1849" i="36"/>
  <c r="W1850" i="36"/>
  <c r="W1851" i="36"/>
  <c r="W1852" i="36"/>
  <c r="W1853" i="36"/>
  <c r="W1854" i="36"/>
  <c r="W1855" i="36"/>
  <c r="W1856" i="36"/>
  <c r="W1857" i="36"/>
  <c r="W1858" i="36"/>
  <c r="W1859" i="36"/>
  <c r="W1860" i="36"/>
  <c r="W1861" i="36"/>
  <c r="W1862" i="36"/>
  <c r="W1863" i="36"/>
  <c r="W1864" i="36"/>
  <c r="W1865" i="36"/>
  <c r="W1866" i="36"/>
  <c r="W1867" i="36"/>
  <c r="W1868" i="36"/>
  <c r="W1869" i="36"/>
  <c r="W1870" i="36"/>
  <c r="W1871" i="36"/>
  <c r="W1872" i="36"/>
  <c r="W1873" i="36"/>
  <c r="W1874" i="36"/>
  <c r="W1875" i="36"/>
  <c r="W1876" i="36"/>
  <c r="W1877" i="36"/>
  <c r="W1878" i="36"/>
  <c r="W1879" i="36"/>
  <c r="W1880" i="36"/>
  <c r="W1881" i="36"/>
  <c r="W1882" i="36"/>
  <c r="W1883" i="36"/>
  <c r="W1884" i="36"/>
  <c r="W1885" i="36"/>
  <c r="W1886" i="36"/>
  <c r="W1887" i="36"/>
  <c r="W1888" i="36"/>
  <c r="W1889" i="36"/>
  <c r="W1890" i="36"/>
  <c r="W1891" i="36"/>
  <c r="W1892" i="36"/>
  <c r="W1893" i="36"/>
  <c r="W1894" i="36"/>
  <c r="W1895" i="36"/>
  <c r="W1896" i="36"/>
  <c r="W1897" i="36"/>
  <c r="W1898" i="36"/>
  <c r="W1899" i="36"/>
  <c r="W1900" i="36"/>
  <c r="W1901" i="36"/>
  <c r="W1902" i="36"/>
  <c r="W1903" i="36"/>
  <c r="W1904" i="36"/>
  <c r="W1905" i="36"/>
  <c r="W1906" i="36"/>
  <c r="W1907" i="36"/>
  <c r="W1908" i="36"/>
  <c r="W1909" i="36"/>
  <c r="W1910" i="36"/>
  <c r="W1911" i="36"/>
  <c r="W1912" i="36"/>
  <c r="W1913" i="36"/>
  <c r="W1914" i="36"/>
  <c r="W1915" i="36"/>
  <c r="W1916" i="36"/>
  <c r="W1917" i="36"/>
  <c r="W1918" i="36"/>
  <c r="W1919" i="36"/>
  <c r="W1920" i="36"/>
  <c r="W1921" i="36"/>
  <c r="W1922" i="36"/>
  <c r="W1923" i="36"/>
  <c r="W1924" i="36"/>
  <c r="W1925" i="36"/>
  <c r="W1926" i="36"/>
  <c r="W1927" i="36"/>
  <c r="W1928" i="36"/>
  <c r="W1929" i="36"/>
  <c r="W1930" i="36"/>
  <c r="W1931" i="36"/>
  <c r="W1932" i="36"/>
  <c r="W1933" i="36"/>
  <c r="W1934" i="36"/>
  <c r="W1935" i="36"/>
  <c r="W1936" i="36"/>
  <c r="W1937" i="36"/>
  <c r="W1938" i="36"/>
  <c r="W1939" i="36"/>
  <c r="W1940" i="36"/>
  <c r="W1941" i="36"/>
  <c r="W1942" i="36"/>
  <c r="W1943" i="36"/>
  <c r="W1944" i="36"/>
  <c r="W1945" i="36"/>
  <c r="W1946" i="36"/>
  <c r="W1947" i="36"/>
  <c r="W1948" i="36"/>
  <c r="W1949" i="36"/>
  <c r="W1950" i="36"/>
  <c r="W1951" i="36"/>
  <c r="W1952" i="36"/>
  <c r="W1953" i="36"/>
  <c r="W1954" i="36"/>
  <c r="W1955" i="36"/>
  <c r="W1956" i="36"/>
  <c r="W1957" i="36"/>
  <c r="W1958" i="36"/>
  <c r="W1959" i="36"/>
  <c r="W1960" i="36"/>
  <c r="W1961" i="36"/>
  <c r="W1962" i="36"/>
  <c r="W1963" i="36"/>
  <c r="W1964" i="36"/>
  <c r="W1965" i="36"/>
  <c r="W1966" i="36"/>
  <c r="W1967" i="36"/>
  <c r="W1968" i="36"/>
  <c r="W1969" i="36"/>
  <c r="W1970" i="36"/>
  <c r="W1971" i="36"/>
  <c r="W1972" i="36"/>
  <c r="W1973" i="36"/>
  <c r="W1974" i="36"/>
  <c r="W1975" i="36"/>
  <c r="W1976" i="36"/>
  <c r="W1977" i="36"/>
  <c r="W1978" i="36"/>
  <c r="W1979" i="36"/>
  <c r="W1980" i="36"/>
  <c r="W1981" i="36"/>
  <c r="W1982" i="36"/>
  <c r="W1983" i="36"/>
  <c r="W1984" i="36"/>
  <c r="W1985" i="36"/>
  <c r="W1986" i="36"/>
  <c r="W1987" i="36"/>
  <c r="W1988" i="36"/>
  <c r="W1989" i="36"/>
  <c r="W1990" i="36"/>
  <c r="W1991" i="36"/>
  <c r="W1992" i="36"/>
  <c r="W1993" i="36"/>
  <c r="W1994" i="36"/>
  <c r="W1995" i="36"/>
  <c r="W1996" i="36"/>
  <c r="W1997" i="36"/>
  <c r="W1998" i="36"/>
  <c r="W1999" i="36"/>
  <c r="W2000" i="36"/>
  <c r="W2001" i="36"/>
  <c r="W2002" i="36"/>
  <c r="W2003" i="36"/>
  <c r="W2004" i="36"/>
  <c r="W2005" i="36"/>
  <c r="W2006" i="36"/>
  <c r="W2007" i="36"/>
  <c r="W2008" i="36"/>
  <c r="W2009" i="36"/>
  <c r="W2010" i="36"/>
  <c r="W2011" i="36"/>
  <c r="W2012" i="36"/>
  <c r="W2013" i="36"/>
  <c r="W2014" i="36"/>
  <c r="W2015" i="36"/>
  <c r="W2016" i="36"/>
  <c r="W2017" i="36"/>
  <c r="W2018" i="36"/>
  <c r="W2019" i="36"/>
  <c r="W2020" i="36"/>
  <c r="W2021" i="36"/>
  <c r="W2022" i="36"/>
  <c r="W2023" i="36"/>
  <c r="W2024" i="36"/>
  <c r="W2025" i="36"/>
  <c r="W2026" i="36"/>
  <c r="W2027" i="36"/>
  <c r="W2028" i="36"/>
  <c r="W2029" i="36"/>
  <c r="W2030" i="36"/>
  <c r="W2031" i="36"/>
  <c r="W2032" i="36"/>
  <c r="W2033" i="36"/>
  <c r="W2034" i="36"/>
  <c r="W2035" i="36"/>
  <c r="W2036" i="36"/>
  <c r="W2037" i="36"/>
  <c r="W2038" i="36"/>
  <c r="W2039" i="36"/>
  <c r="W2040" i="36"/>
  <c r="W2041" i="36"/>
  <c r="W2042" i="36"/>
  <c r="W2043" i="36"/>
  <c r="W2044" i="36"/>
  <c r="W2045" i="36"/>
  <c r="W2046" i="36"/>
  <c r="W2047" i="36"/>
  <c r="W2048" i="36"/>
  <c r="W2049" i="36"/>
  <c r="W2050" i="36"/>
  <c r="W2051" i="36"/>
  <c r="W2052" i="36"/>
  <c r="W2053" i="36"/>
  <c r="W2054" i="36"/>
  <c r="W2055" i="36"/>
  <c r="W2056" i="36"/>
  <c r="W2057" i="36"/>
  <c r="W2058" i="36"/>
  <c r="W2059" i="36"/>
  <c r="W2060" i="36"/>
  <c r="W2061" i="36"/>
  <c r="W2062" i="36"/>
  <c r="W2063" i="36"/>
  <c r="W2064" i="36"/>
  <c r="W2065" i="36"/>
  <c r="W2066" i="36"/>
  <c r="W2067" i="36"/>
  <c r="W2068" i="36"/>
  <c r="W2069" i="36"/>
  <c r="W2070" i="36"/>
  <c r="W2071" i="36"/>
  <c r="W2072" i="36"/>
  <c r="W2073" i="36"/>
  <c r="W2074" i="36"/>
  <c r="W2075" i="36"/>
  <c r="W2076" i="36"/>
  <c r="W2077" i="36"/>
  <c r="W2078" i="36"/>
  <c r="W2079" i="36"/>
  <c r="W2080" i="36"/>
  <c r="W2081" i="36"/>
  <c r="W2082" i="36"/>
  <c r="W2083" i="36"/>
  <c r="W2084" i="36"/>
  <c r="W2085" i="36"/>
  <c r="W2086" i="36"/>
  <c r="W2087" i="36"/>
  <c r="W2088" i="36"/>
  <c r="W2089" i="36"/>
  <c r="W2090" i="36"/>
  <c r="W2091" i="36"/>
  <c r="W2092" i="36"/>
  <c r="W2093" i="36"/>
  <c r="W2094" i="36"/>
  <c r="W2095" i="36"/>
  <c r="W2096" i="36"/>
  <c r="W2097" i="36"/>
  <c r="W2098" i="36"/>
  <c r="W2099" i="36"/>
  <c r="W2100" i="36"/>
  <c r="W2101" i="36"/>
  <c r="W2102" i="36"/>
  <c r="W2103" i="36"/>
  <c r="W2104" i="36"/>
  <c r="W2105" i="36"/>
  <c r="W2106" i="36"/>
  <c r="W2107" i="36"/>
  <c r="W2108" i="36"/>
  <c r="W2109" i="36"/>
  <c r="W2110" i="36"/>
  <c r="W2111" i="36"/>
  <c r="W2112" i="36"/>
  <c r="W2113" i="36"/>
  <c r="W2114" i="36"/>
  <c r="W2115" i="36"/>
  <c r="W2116" i="36"/>
  <c r="W2117" i="36"/>
  <c r="W2118" i="36"/>
  <c r="W2119" i="36"/>
  <c r="W2120" i="36"/>
  <c r="W2121" i="36"/>
  <c r="W2122" i="36"/>
  <c r="W2123" i="36"/>
  <c r="W2124" i="36"/>
  <c r="W2125" i="36"/>
  <c r="W2126" i="36"/>
  <c r="W2127" i="36"/>
  <c r="W2128" i="36"/>
  <c r="W2129" i="36"/>
  <c r="W2130" i="36"/>
  <c r="W2131" i="36"/>
  <c r="W2132" i="36"/>
  <c r="W2133" i="36"/>
  <c r="W2134" i="36"/>
  <c r="W2135" i="36"/>
  <c r="W2136" i="36"/>
  <c r="W2137" i="36"/>
  <c r="W2138" i="36"/>
  <c r="W2139" i="36"/>
  <c r="W2140" i="36"/>
  <c r="W2141" i="36"/>
  <c r="W2142" i="36"/>
  <c r="W2143" i="36"/>
  <c r="W2144" i="36"/>
  <c r="W2145" i="36"/>
  <c r="W2146" i="36"/>
  <c r="W2147" i="36"/>
  <c r="W2148" i="36"/>
  <c r="W2149" i="36"/>
  <c r="W2150" i="36"/>
  <c r="W2151" i="36"/>
  <c r="W2152" i="36"/>
  <c r="W2153" i="36"/>
  <c r="W2154" i="36"/>
  <c r="W2155" i="36"/>
  <c r="W2156" i="36"/>
  <c r="W2157" i="36"/>
  <c r="W2158" i="36"/>
  <c r="W2159" i="36"/>
  <c r="W2160" i="36"/>
  <c r="W2161" i="36"/>
  <c r="W2162" i="36"/>
  <c r="W2163" i="36"/>
  <c r="W2164" i="36"/>
  <c r="W2165" i="36"/>
  <c r="W2166" i="36"/>
  <c r="W2167" i="36"/>
  <c r="W2168" i="36"/>
  <c r="W2169" i="36"/>
  <c r="W2170" i="36"/>
  <c r="W2171" i="36"/>
  <c r="W2172" i="36"/>
  <c r="W2173" i="36"/>
  <c r="W2174" i="36"/>
  <c r="W2175" i="36"/>
  <c r="W2176" i="36"/>
  <c r="W2177" i="36"/>
  <c r="W2178" i="36"/>
  <c r="W2179" i="36"/>
  <c r="W2180" i="36"/>
  <c r="W2181" i="36"/>
  <c r="W2182" i="36"/>
  <c r="W2183" i="36"/>
  <c r="W2184" i="36"/>
  <c r="W2185" i="36"/>
  <c r="W2186" i="36"/>
  <c r="W2187" i="36"/>
  <c r="W2188" i="36"/>
  <c r="W2189" i="36"/>
  <c r="W2190" i="36"/>
  <c r="W2191" i="36"/>
  <c r="W2192" i="36"/>
  <c r="W2193" i="36"/>
  <c r="W2194" i="36"/>
  <c r="W2195" i="36"/>
  <c r="W2196" i="36"/>
  <c r="W2197" i="36"/>
  <c r="W2198" i="36"/>
  <c r="W2199" i="36"/>
  <c r="W2200" i="36"/>
  <c r="W2201" i="36"/>
  <c r="W2202" i="36"/>
  <c r="W2203" i="36"/>
  <c r="W2204" i="36"/>
  <c r="W2205" i="36"/>
  <c r="W2206" i="36"/>
  <c r="W2207" i="36"/>
  <c r="W2208" i="36"/>
  <c r="W2209" i="36"/>
  <c r="W2210" i="36"/>
  <c r="W2211" i="36"/>
  <c r="W2212" i="36"/>
  <c r="W2213" i="36"/>
  <c r="W2214" i="36"/>
  <c r="W2215" i="36"/>
  <c r="W2216" i="36"/>
  <c r="W2217" i="36"/>
  <c r="W2218" i="36"/>
  <c r="W2219" i="36"/>
  <c r="W2220" i="36"/>
  <c r="W2221" i="36"/>
  <c r="W2222" i="36"/>
  <c r="W2223" i="36"/>
  <c r="W2224" i="36"/>
  <c r="W2225" i="36"/>
  <c r="W2226" i="36"/>
  <c r="W2227" i="36"/>
  <c r="W2228" i="36"/>
  <c r="W2229" i="36"/>
  <c r="W2230" i="36"/>
  <c r="W2231" i="36"/>
  <c r="W2232" i="36"/>
  <c r="W2233" i="36"/>
  <c r="W2234" i="36"/>
  <c r="W2235" i="36"/>
  <c r="W2236" i="36"/>
  <c r="W2237" i="36"/>
  <c r="W2238" i="36"/>
  <c r="W2239" i="36"/>
  <c r="W2240" i="36"/>
  <c r="W2241" i="36"/>
  <c r="W2242" i="36"/>
  <c r="W2243" i="36"/>
  <c r="W2244" i="36"/>
  <c r="W2245" i="36"/>
  <c r="W2246" i="36"/>
  <c r="W2247" i="36"/>
  <c r="W2248" i="36"/>
  <c r="W2249" i="36"/>
  <c r="W2250" i="36"/>
  <c r="W2251" i="36"/>
  <c r="W2252" i="36"/>
  <c r="W2253" i="36"/>
  <c r="W2254" i="36"/>
  <c r="W2255" i="36"/>
  <c r="W2256" i="36"/>
  <c r="W2257" i="36"/>
  <c r="W2258" i="36"/>
  <c r="W2259" i="36"/>
  <c r="W2260" i="36"/>
  <c r="W2261" i="36"/>
  <c r="W2262" i="36"/>
  <c r="W2263" i="36"/>
  <c r="W2264" i="36"/>
  <c r="W2265" i="36"/>
  <c r="W2266" i="36"/>
  <c r="W2267" i="36"/>
  <c r="W2268" i="36"/>
  <c r="W2269" i="36"/>
  <c r="W2270" i="36"/>
  <c r="W2271" i="36"/>
  <c r="W2272" i="36"/>
  <c r="W2273" i="36"/>
  <c r="W2274" i="36"/>
  <c r="W2275" i="36"/>
  <c r="W2276" i="36"/>
  <c r="W2277" i="36"/>
  <c r="W2278" i="36"/>
  <c r="W2279" i="36"/>
  <c r="W2280" i="36"/>
  <c r="W2281" i="36"/>
  <c r="W2282" i="36"/>
  <c r="W2283" i="36"/>
  <c r="W2284" i="36"/>
  <c r="W2285" i="36"/>
  <c r="W2286" i="36"/>
  <c r="W2287" i="36"/>
  <c r="W2288" i="36"/>
  <c r="W2289" i="36"/>
  <c r="W2290" i="36"/>
  <c r="W2291" i="36"/>
  <c r="W2292" i="36"/>
  <c r="W2293" i="36"/>
  <c r="W2294" i="36"/>
  <c r="W2295" i="36"/>
  <c r="W2296" i="36"/>
  <c r="W2297" i="36"/>
  <c r="W2298" i="36"/>
  <c r="W2299" i="36"/>
  <c r="W2300" i="36"/>
  <c r="W2301" i="36"/>
  <c r="W2302" i="36"/>
  <c r="W2303" i="36"/>
  <c r="W2304" i="36"/>
  <c r="W2305" i="36"/>
  <c r="W2306" i="36"/>
  <c r="W2307" i="36"/>
  <c r="W2308" i="36"/>
  <c r="W2309" i="36"/>
  <c r="W2310" i="36"/>
  <c r="W2311" i="36"/>
  <c r="W2312" i="36"/>
  <c r="W2313" i="36"/>
  <c r="W2314" i="36"/>
  <c r="W2315" i="36"/>
  <c r="W2316" i="36"/>
  <c r="W2317" i="36"/>
  <c r="W2318" i="36"/>
  <c r="W2319" i="36"/>
  <c r="W2320" i="36"/>
  <c r="W2321" i="36"/>
  <c r="W2322" i="36"/>
  <c r="W2323" i="36"/>
  <c r="W2324" i="36"/>
  <c r="W2325" i="36"/>
  <c r="W2326" i="36"/>
  <c r="W2327" i="36"/>
  <c r="W2328" i="36"/>
  <c r="W2329" i="36"/>
  <c r="W2330" i="36"/>
  <c r="W2331" i="36"/>
  <c r="W2332" i="36"/>
  <c r="W2333" i="36"/>
  <c r="W2334" i="36"/>
  <c r="W2335" i="36"/>
  <c r="W2336" i="36"/>
  <c r="W2337" i="36"/>
  <c r="W2338" i="36"/>
  <c r="W2339" i="36"/>
  <c r="W2340" i="36"/>
  <c r="W2341" i="36"/>
  <c r="W2342" i="36"/>
  <c r="W2343" i="36"/>
  <c r="W2344" i="36"/>
  <c r="W2345" i="36"/>
  <c r="W2346" i="36"/>
  <c r="W2347" i="36"/>
  <c r="W2348" i="36"/>
  <c r="W2349" i="36"/>
  <c r="W2350" i="36"/>
  <c r="W2351" i="36"/>
  <c r="W2352" i="36"/>
  <c r="W2353" i="36"/>
  <c r="W2354" i="36"/>
  <c r="W2355" i="36"/>
  <c r="W2356" i="36"/>
  <c r="W2357" i="36"/>
  <c r="W2358" i="36"/>
  <c r="W2359" i="36"/>
  <c r="W2360" i="36"/>
  <c r="W2361" i="36"/>
  <c r="W2362" i="36"/>
  <c r="W2363" i="36"/>
  <c r="W2364" i="36"/>
  <c r="W2365" i="36"/>
  <c r="W2366" i="36"/>
  <c r="W2367" i="36"/>
  <c r="W2368" i="36"/>
  <c r="W2369" i="36"/>
  <c r="W2370" i="36"/>
  <c r="W2371" i="36"/>
  <c r="W2372" i="36"/>
  <c r="W2373" i="36"/>
  <c r="W2374" i="36"/>
  <c r="W2375" i="36"/>
  <c r="W2376" i="36"/>
  <c r="W2377" i="36"/>
  <c r="W2378" i="36"/>
  <c r="W2379" i="36"/>
  <c r="W2380" i="36"/>
  <c r="W2381" i="36"/>
  <c r="W2382" i="36"/>
  <c r="W2383" i="36"/>
  <c r="W2384" i="36"/>
  <c r="W2385" i="36"/>
  <c r="W2386" i="36"/>
  <c r="W2387" i="36"/>
  <c r="W2388" i="36"/>
  <c r="W2389" i="36"/>
  <c r="W2390" i="36"/>
  <c r="W2391" i="36"/>
  <c r="W2392" i="36"/>
  <c r="W2393" i="36"/>
  <c r="W2394" i="36"/>
  <c r="W2395" i="36"/>
  <c r="W2396" i="36"/>
  <c r="W2397" i="36"/>
  <c r="W2398" i="36"/>
  <c r="W2399" i="36"/>
  <c r="W2400" i="36"/>
  <c r="W2401" i="36"/>
  <c r="W2402" i="36"/>
  <c r="W2403" i="36"/>
  <c r="W2404" i="36"/>
  <c r="W2405" i="36"/>
  <c r="W2406" i="36"/>
  <c r="W2407" i="36"/>
  <c r="W2408" i="36"/>
  <c r="W2409" i="36"/>
  <c r="W2410" i="36"/>
  <c r="W2411" i="36"/>
  <c r="W2412" i="36"/>
  <c r="W2413" i="36"/>
  <c r="W2414" i="36"/>
  <c r="W2415" i="36"/>
  <c r="W2416" i="36"/>
  <c r="W2417" i="36"/>
  <c r="W2418" i="36"/>
  <c r="W2419" i="36"/>
  <c r="W2420" i="36"/>
  <c r="W2421" i="36"/>
  <c r="W2422" i="36"/>
  <c r="W2423" i="36"/>
  <c r="W2424" i="36"/>
  <c r="W2425" i="36"/>
  <c r="W2426" i="36"/>
  <c r="W2427" i="36"/>
  <c r="W2428" i="36"/>
  <c r="W2429" i="36"/>
  <c r="W2430" i="36"/>
  <c r="W2431" i="36"/>
  <c r="W2432" i="36"/>
  <c r="W2433" i="36"/>
  <c r="W2434" i="36"/>
  <c r="W2435" i="36"/>
  <c r="W2436" i="36"/>
  <c r="W2437" i="36"/>
  <c r="W2438" i="36"/>
  <c r="W2439" i="36"/>
  <c r="W2440" i="36"/>
  <c r="W2441" i="36"/>
  <c r="W2442" i="36"/>
  <c r="W2443" i="36"/>
  <c r="W2444" i="36"/>
  <c r="W2445" i="36"/>
  <c r="W2446" i="36"/>
  <c r="W2447" i="36"/>
  <c r="W2448" i="36"/>
  <c r="W2449" i="36"/>
  <c r="W2450" i="36"/>
  <c r="W2451" i="36"/>
  <c r="W2452" i="36"/>
  <c r="W2453" i="36"/>
  <c r="W2454" i="36"/>
  <c r="W2455" i="36"/>
  <c r="W2456" i="36"/>
  <c r="W2457" i="36"/>
  <c r="W2458" i="36"/>
  <c r="W2459" i="36"/>
  <c r="W2460" i="36"/>
  <c r="W2461" i="36"/>
  <c r="W2462" i="36"/>
  <c r="W2463" i="36"/>
  <c r="W2464" i="36"/>
  <c r="W2465" i="36"/>
  <c r="W2466" i="36"/>
  <c r="W2467" i="36"/>
  <c r="W2468" i="36"/>
  <c r="W2469" i="36"/>
  <c r="W2470" i="36"/>
  <c r="W2471" i="36"/>
  <c r="W2472" i="36"/>
  <c r="W2473" i="36"/>
  <c r="W2474" i="36"/>
  <c r="W2475" i="36"/>
  <c r="W2476" i="36"/>
  <c r="W2477" i="36"/>
  <c r="W2478" i="36"/>
  <c r="W2479" i="36"/>
  <c r="W2480" i="36"/>
  <c r="W2481" i="36"/>
  <c r="W2482" i="36"/>
  <c r="W2483" i="36"/>
  <c r="W2484" i="36"/>
  <c r="W2485" i="36"/>
  <c r="W2486" i="36"/>
  <c r="W2487" i="36"/>
  <c r="W2488" i="36"/>
  <c r="W2489" i="36"/>
  <c r="W2490" i="36"/>
  <c r="W2491" i="36"/>
  <c r="W2492" i="36"/>
  <c r="W2493" i="36"/>
  <c r="W2494" i="36"/>
  <c r="W2495" i="36"/>
  <c r="W2496" i="36"/>
  <c r="W2497" i="36"/>
  <c r="W2498" i="36"/>
  <c r="W2499" i="36"/>
  <c r="W2500" i="36"/>
  <c r="W2501" i="36"/>
  <c r="W2502" i="36"/>
  <c r="W2503" i="36"/>
  <c r="W2504" i="36"/>
  <c r="W2505" i="36"/>
  <c r="W2506" i="36"/>
  <c r="W2507" i="36"/>
  <c r="W2508" i="36"/>
  <c r="W2509" i="36"/>
  <c r="W2510" i="36"/>
  <c r="W2511" i="36"/>
  <c r="W2512" i="36"/>
  <c r="W2513" i="36"/>
  <c r="W2514" i="36"/>
  <c r="W2515" i="36"/>
  <c r="W2516" i="36"/>
  <c r="W2517" i="36"/>
  <c r="W2518" i="36"/>
  <c r="W2519" i="36"/>
  <c r="W2520" i="36"/>
  <c r="W2521" i="36"/>
  <c r="W2522" i="36"/>
  <c r="W2523" i="36"/>
  <c r="W2524" i="36"/>
  <c r="W2525" i="36"/>
  <c r="W2526" i="36"/>
  <c r="W2527" i="36"/>
  <c r="W2528" i="36"/>
  <c r="W2529" i="36"/>
  <c r="W2530" i="36"/>
  <c r="W2531" i="36"/>
  <c r="W2532" i="36"/>
  <c r="W2533" i="36"/>
  <c r="W2534" i="36"/>
  <c r="W2535" i="36"/>
  <c r="W2536" i="36"/>
  <c r="W2537" i="36"/>
  <c r="W2538" i="36"/>
  <c r="W2539" i="36"/>
  <c r="W2540" i="36"/>
  <c r="W2541" i="36"/>
  <c r="W2542" i="36"/>
  <c r="W2543" i="36"/>
  <c r="W2544" i="36"/>
  <c r="W2545" i="36"/>
  <c r="W2546" i="36"/>
  <c r="W2547" i="36"/>
  <c r="W2548" i="36"/>
  <c r="W2549" i="36"/>
  <c r="W2550" i="36"/>
  <c r="W2551" i="36"/>
  <c r="W2552" i="36"/>
  <c r="W2553" i="36"/>
  <c r="W2554" i="36"/>
  <c r="W2555" i="36"/>
  <c r="W2556" i="36"/>
  <c r="W2557" i="36"/>
  <c r="W2558" i="36"/>
  <c r="W2559" i="36"/>
  <c r="W2560" i="36"/>
  <c r="W2561" i="36"/>
  <c r="W2562" i="36"/>
  <c r="W2563" i="36"/>
  <c r="W2564" i="36"/>
  <c r="W2565" i="36"/>
  <c r="W2566" i="36"/>
  <c r="W2567" i="36"/>
  <c r="W2568" i="36"/>
  <c r="W2569" i="36"/>
  <c r="W2570" i="36"/>
  <c r="W2571" i="36"/>
  <c r="W2572" i="36"/>
  <c r="W2573" i="36"/>
  <c r="W2574" i="36"/>
  <c r="W2575" i="36"/>
  <c r="W2576" i="36"/>
  <c r="W2577" i="36"/>
  <c r="W2578" i="36"/>
  <c r="W2579" i="36"/>
  <c r="W2580" i="36"/>
  <c r="W2581" i="36"/>
  <c r="W2582" i="36"/>
  <c r="W2583" i="36"/>
  <c r="W2584" i="36"/>
  <c r="W2585" i="36"/>
  <c r="W2586" i="36"/>
  <c r="W2587" i="36"/>
  <c r="W2588" i="36"/>
  <c r="W2589" i="36"/>
  <c r="W2590" i="36"/>
  <c r="W2591" i="36"/>
  <c r="W2592" i="36"/>
  <c r="W2593" i="36"/>
  <c r="W2594" i="36"/>
  <c r="W2595" i="36"/>
  <c r="W2596" i="36"/>
  <c r="W2597" i="36"/>
  <c r="W2598" i="36"/>
  <c r="W2599" i="36"/>
  <c r="W2600" i="36"/>
  <c r="W2601" i="36"/>
  <c r="W2602" i="36"/>
  <c r="W2603" i="36"/>
  <c r="W2604" i="36"/>
  <c r="W2605" i="36"/>
  <c r="W2606" i="36"/>
  <c r="W2607" i="36"/>
  <c r="W2608" i="36"/>
  <c r="W2609" i="36"/>
  <c r="W2610" i="36"/>
  <c r="W2611" i="36"/>
  <c r="W2612" i="36"/>
  <c r="W2613" i="36"/>
  <c r="W2614" i="36"/>
  <c r="W2615" i="36"/>
  <c r="W2616" i="36"/>
  <c r="W2617" i="36"/>
  <c r="W2618" i="36"/>
  <c r="W2619" i="36"/>
  <c r="W2620" i="36"/>
  <c r="W2621" i="36"/>
  <c r="W2622" i="36"/>
  <c r="W2623" i="36"/>
  <c r="W2624" i="36"/>
  <c r="W2625" i="36"/>
  <c r="W2626" i="36"/>
  <c r="W2627" i="36"/>
  <c r="W2628" i="36"/>
  <c r="W2629" i="36"/>
  <c r="W2630" i="36"/>
  <c r="W2631" i="36"/>
  <c r="W2632" i="36"/>
  <c r="W2633" i="36"/>
  <c r="W2634" i="36"/>
  <c r="W2635" i="36"/>
  <c r="W2636" i="36"/>
  <c r="W2637" i="36"/>
  <c r="W2638" i="36"/>
  <c r="W2639" i="36"/>
  <c r="W2640" i="36"/>
  <c r="W2641" i="36"/>
  <c r="W2642" i="36"/>
  <c r="W2643" i="36"/>
  <c r="W2644" i="36"/>
  <c r="W2645" i="36"/>
  <c r="W2646" i="36"/>
  <c r="W2647" i="36"/>
  <c r="W2648" i="36"/>
  <c r="W2649" i="36"/>
  <c r="W2650" i="36"/>
  <c r="W2651" i="36"/>
  <c r="W2652" i="36"/>
  <c r="W2653" i="36"/>
  <c r="W2654" i="36"/>
  <c r="W2655" i="36"/>
  <c r="W2656" i="36"/>
  <c r="W2657" i="36"/>
  <c r="W2658" i="36"/>
  <c r="W2659" i="36"/>
  <c r="W2660" i="36"/>
  <c r="W2661" i="36"/>
  <c r="W2662" i="36"/>
  <c r="W2663" i="36"/>
  <c r="W2664" i="36"/>
  <c r="W2665" i="36"/>
  <c r="W2666" i="36"/>
  <c r="W2667" i="36"/>
  <c r="W2668" i="36"/>
  <c r="W2669" i="36"/>
  <c r="W2670" i="36"/>
  <c r="W2671" i="36"/>
  <c r="W2672" i="36"/>
  <c r="W2673" i="36"/>
  <c r="W2674" i="36"/>
  <c r="W2675" i="36"/>
  <c r="W2676" i="36"/>
  <c r="W2677" i="36"/>
  <c r="W2678" i="36"/>
  <c r="W2679" i="36"/>
  <c r="W2680" i="36"/>
  <c r="W2681" i="36"/>
  <c r="W2682" i="36"/>
  <c r="W2683" i="36"/>
  <c r="W2684" i="36"/>
  <c r="W2685" i="36"/>
  <c r="W2686" i="36"/>
  <c r="W2687" i="36"/>
  <c r="W2688" i="36"/>
  <c r="W2689" i="36"/>
  <c r="W2690" i="36"/>
  <c r="W2691" i="36"/>
  <c r="W2692" i="36"/>
  <c r="W2693" i="36"/>
  <c r="W2694" i="36"/>
  <c r="W2695" i="36"/>
  <c r="W2696" i="36"/>
  <c r="W2697" i="36"/>
  <c r="W2698" i="36"/>
  <c r="W2699" i="36"/>
  <c r="W2700" i="36"/>
  <c r="W2701" i="36"/>
  <c r="W2702" i="36"/>
  <c r="W2703" i="36"/>
  <c r="W2704" i="36"/>
  <c r="W2705" i="36"/>
  <c r="W2706" i="36"/>
  <c r="W2707" i="36"/>
  <c r="W2708" i="36"/>
  <c r="W2709" i="36"/>
  <c r="W2710" i="36"/>
  <c r="W2711" i="36"/>
  <c r="W2712" i="36"/>
  <c r="W2713" i="36"/>
  <c r="W2714" i="36"/>
  <c r="W2715" i="36"/>
  <c r="W2716" i="36"/>
  <c r="W2717" i="36"/>
  <c r="W2718" i="36"/>
  <c r="W2719" i="36"/>
  <c r="W2720" i="36"/>
  <c r="W2721" i="36"/>
  <c r="W2722" i="36"/>
  <c r="W2723" i="36"/>
  <c r="W2724" i="36"/>
  <c r="W2725" i="36"/>
  <c r="W2726" i="36"/>
  <c r="W2727" i="36"/>
  <c r="W2728" i="36"/>
  <c r="W2729" i="36"/>
  <c r="W2730" i="36"/>
  <c r="W2731" i="36"/>
  <c r="W2732" i="36"/>
  <c r="W2733" i="36"/>
  <c r="W2734" i="36"/>
  <c r="W2735" i="36"/>
  <c r="W2736" i="36"/>
  <c r="W2737" i="36"/>
  <c r="W2738" i="36"/>
  <c r="W2739" i="36"/>
  <c r="W2740" i="36"/>
  <c r="W2741" i="36"/>
  <c r="W2742" i="36"/>
  <c r="W2743" i="36"/>
  <c r="W2744" i="36"/>
  <c r="W2745" i="36"/>
  <c r="W2746" i="36"/>
  <c r="W2747" i="36"/>
  <c r="W2748" i="36"/>
  <c r="W2749" i="36"/>
  <c r="W2750" i="36"/>
  <c r="W2751" i="36"/>
  <c r="W2752" i="36"/>
  <c r="W2753" i="36"/>
  <c r="W2754" i="36"/>
  <c r="W2755" i="36"/>
  <c r="W2756" i="36"/>
  <c r="W2757" i="36"/>
  <c r="W2758" i="36"/>
  <c r="W2759" i="36"/>
  <c r="W2760" i="36"/>
  <c r="W2761" i="36"/>
  <c r="W2762" i="36"/>
  <c r="W2763" i="36"/>
  <c r="W2764" i="36"/>
  <c r="W2765" i="36"/>
  <c r="W2766" i="36"/>
  <c r="W2767" i="36"/>
  <c r="W2768" i="36"/>
  <c r="W2769" i="36"/>
  <c r="W2770" i="36"/>
  <c r="W2771" i="36"/>
  <c r="W2772" i="36"/>
  <c r="W2773" i="36"/>
  <c r="W2774" i="36"/>
  <c r="W2775" i="36"/>
  <c r="W2776" i="36"/>
  <c r="W2777" i="36"/>
  <c r="W2778" i="36"/>
  <c r="W2779" i="36"/>
  <c r="W2780" i="36"/>
  <c r="W2781" i="36"/>
  <c r="W2782" i="36"/>
  <c r="W2783" i="36"/>
  <c r="W2784" i="36"/>
  <c r="W2785" i="36"/>
  <c r="W2786" i="36"/>
  <c r="W2787" i="36"/>
  <c r="W2788" i="36"/>
  <c r="W2789" i="36"/>
  <c r="W2790" i="36"/>
  <c r="W2791" i="36"/>
  <c r="W2792" i="36"/>
  <c r="W2793" i="36"/>
  <c r="W2794" i="36"/>
  <c r="W2795" i="36"/>
  <c r="W2796" i="36"/>
  <c r="W2797" i="36"/>
  <c r="W2798" i="36"/>
  <c r="W2799" i="36"/>
  <c r="W2800" i="36"/>
  <c r="W2801" i="36"/>
  <c r="W2802" i="36"/>
  <c r="W2803" i="36"/>
  <c r="W2804" i="36"/>
  <c r="W2805" i="36"/>
  <c r="W2806" i="36"/>
  <c r="W2807" i="36"/>
  <c r="W2808" i="36"/>
  <c r="W2809" i="36"/>
  <c r="W2810" i="36"/>
  <c r="W2811" i="36"/>
  <c r="W2812" i="36"/>
  <c r="W2813" i="36"/>
  <c r="W2814" i="36"/>
  <c r="W2815" i="36"/>
  <c r="W2816" i="36"/>
  <c r="W2817" i="36"/>
  <c r="W2818" i="36"/>
  <c r="W2819" i="36"/>
  <c r="W2820" i="36"/>
  <c r="W2821" i="36"/>
  <c r="W2822" i="36"/>
  <c r="W2823" i="36"/>
  <c r="W2824" i="36"/>
  <c r="W2825" i="36"/>
  <c r="W2826" i="36"/>
  <c r="W2827" i="36"/>
  <c r="W2828" i="36"/>
  <c r="W2829" i="36"/>
  <c r="W2830" i="36"/>
  <c r="W2831" i="36"/>
  <c r="W2832" i="36"/>
  <c r="W2833" i="36"/>
  <c r="W2834" i="36"/>
  <c r="W2835" i="36"/>
  <c r="W2836" i="36"/>
  <c r="W2837" i="36"/>
  <c r="W2838" i="36"/>
  <c r="W2839" i="36"/>
  <c r="W2840" i="36"/>
  <c r="W2841" i="36"/>
  <c r="W2842" i="36"/>
  <c r="W2843" i="36"/>
  <c r="W2844" i="36"/>
  <c r="W2845" i="36"/>
  <c r="W2846" i="36"/>
  <c r="W2847" i="36"/>
  <c r="W2848" i="36"/>
  <c r="W2849" i="36"/>
  <c r="W2850" i="36"/>
  <c r="W2851" i="36"/>
  <c r="W2852" i="36"/>
  <c r="W2853" i="36"/>
  <c r="W2854" i="36"/>
  <c r="W2855" i="36"/>
  <c r="W2856" i="36"/>
  <c r="W2857" i="36"/>
  <c r="W2858" i="36"/>
  <c r="W2859" i="36"/>
  <c r="W2860" i="36"/>
  <c r="W2861" i="36"/>
  <c r="W2862" i="36"/>
  <c r="W2863" i="36"/>
  <c r="W2864" i="36"/>
  <c r="W2865" i="36"/>
  <c r="W2866" i="36"/>
  <c r="W2867" i="36"/>
  <c r="W2868" i="36"/>
  <c r="W2869" i="36"/>
  <c r="W2870" i="36"/>
  <c r="W2871" i="36"/>
  <c r="W2872" i="36"/>
  <c r="W2873" i="36"/>
  <c r="W2874" i="36"/>
  <c r="W2875" i="36"/>
  <c r="W2876" i="36"/>
  <c r="W2877" i="36"/>
  <c r="W2878" i="36"/>
  <c r="W2879" i="36"/>
  <c r="W2880" i="36"/>
  <c r="W2881" i="36"/>
  <c r="W2882" i="36"/>
  <c r="W2883" i="36"/>
  <c r="W2884" i="36"/>
  <c r="W2885" i="36"/>
  <c r="W2886" i="36"/>
  <c r="W2887" i="36"/>
  <c r="W2888" i="36"/>
  <c r="W2889" i="36"/>
  <c r="W2890" i="36"/>
  <c r="W2891" i="36"/>
  <c r="W2892" i="36"/>
  <c r="W2893" i="36"/>
  <c r="W2894" i="36"/>
  <c r="W2895" i="36"/>
  <c r="W2896" i="36"/>
  <c r="W2897" i="36"/>
  <c r="W2898" i="36"/>
  <c r="W2899" i="36"/>
  <c r="W2900" i="36"/>
  <c r="W2901" i="36"/>
  <c r="W2902" i="36"/>
  <c r="W2903" i="36"/>
  <c r="W2904" i="36"/>
  <c r="W2905" i="36"/>
  <c r="W2906" i="36"/>
  <c r="W2907" i="36"/>
  <c r="W2908" i="36"/>
  <c r="W2909" i="36"/>
  <c r="W2910" i="36"/>
  <c r="W2911" i="36"/>
  <c r="W2912" i="36"/>
  <c r="W2913" i="36"/>
  <c r="W2914" i="36"/>
  <c r="W2915" i="36"/>
  <c r="W2916" i="36"/>
  <c r="W2917" i="36"/>
  <c r="W2918" i="36"/>
  <c r="W2919" i="36"/>
  <c r="W2920" i="36"/>
  <c r="W2921" i="36"/>
  <c r="W2922" i="36"/>
  <c r="W2923" i="36"/>
  <c r="W2924" i="36"/>
  <c r="W2925" i="36"/>
  <c r="W2926" i="36"/>
  <c r="W2927" i="36"/>
  <c r="W2928" i="36"/>
  <c r="W2929" i="36"/>
  <c r="W2930" i="36"/>
  <c r="W2931" i="36"/>
  <c r="W2932" i="36"/>
  <c r="W2933" i="36"/>
  <c r="W2934" i="36"/>
  <c r="W2935" i="36"/>
  <c r="W2936" i="36"/>
  <c r="W2937" i="36"/>
  <c r="W2938" i="36"/>
  <c r="W2939" i="36"/>
  <c r="W2940" i="36"/>
  <c r="W2941" i="36"/>
  <c r="W2942" i="36"/>
  <c r="W2943" i="36"/>
  <c r="W2944" i="36"/>
  <c r="W2945" i="36"/>
  <c r="W2946" i="36"/>
  <c r="W2947" i="36"/>
  <c r="W2948" i="36"/>
  <c r="W2949" i="36"/>
  <c r="W2950" i="36"/>
  <c r="W2951" i="36"/>
  <c r="W2952" i="36"/>
  <c r="W2953" i="36"/>
  <c r="W2954" i="36"/>
  <c r="W2955" i="36"/>
  <c r="W2956" i="36"/>
  <c r="W2957" i="36"/>
  <c r="W2958" i="36"/>
  <c r="W2959" i="36"/>
  <c r="W2960" i="36"/>
  <c r="W2961" i="36"/>
  <c r="W2962" i="36"/>
  <c r="W2963" i="36"/>
  <c r="W2964" i="36"/>
  <c r="W2965" i="36"/>
  <c r="W2966" i="36"/>
  <c r="W2967" i="36"/>
  <c r="W2968" i="36"/>
  <c r="W2969" i="36"/>
  <c r="W2970" i="36"/>
  <c r="W2971" i="36"/>
  <c r="W2972" i="36"/>
  <c r="W2973" i="36"/>
  <c r="W2974" i="36"/>
  <c r="W2975" i="36"/>
  <c r="W2976" i="36"/>
  <c r="W2977" i="36"/>
  <c r="W2978" i="36"/>
  <c r="W2979" i="36"/>
  <c r="W2980" i="36"/>
  <c r="W2981" i="36"/>
  <c r="W2982" i="36"/>
  <c r="W2983" i="36"/>
  <c r="W2984" i="36"/>
  <c r="W2985" i="36"/>
  <c r="W2986" i="36"/>
  <c r="W2987" i="36"/>
  <c r="W2988" i="36"/>
  <c r="W2989" i="36"/>
  <c r="W2990" i="36"/>
  <c r="W2991" i="36"/>
  <c r="W2992" i="36"/>
  <c r="W2993" i="36"/>
  <c r="W2994" i="36"/>
  <c r="W2995" i="36"/>
  <c r="W2996" i="36"/>
  <c r="W2997" i="36"/>
  <c r="W2998" i="36"/>
  <c r="W2999" i="36"/>
  <c r="W3000" i="36"/>
  <c r="W3001" i="36"/>
  <c r="W3002" i="36"/>
  <c r="W3003" i="36"/>
  <c r="W3004" i="36"/>
  <c r="W3005" i="36"/>
  <c r="W3006" i="36"/>
  <c r="W3007" i="36"/>
  <c r="W3008" i="36"/>
  <c r="W3009" i="36"/>
  <c r="W3010" i="36"/>
  <c r="W3011" i="36"/>
  <c r="W3012" i="36"/>
  <c r="W3013" i="36"/>
  <c r="W3014" i="36"/>
  <c r="W3015" i="36"/>
  <c r="W3016" i="36"/>
  <c r="W3017" i="36"/>
  <c r="W3018" i="36"/>
  <c r="W3019" i="36"/>
  <c r="W3020" i="36"/>
  <c r="W3021" i="36"/>
  <c r="W3022" i="36"/>
  <c r="W3023" i="36"/>
  <c r="W3024" i="36"/>
  <c r="W3025" i="36"/>
  <c r="W3026" i="36"/>
  <c r="W3027" i="36"/>
  <c r="W3028" i="36"/>
  <c r="W3029" i="36"/>
  <c r="W3030" i="36"/>
  <c r="W3031" i="36"/>
  <c r="W3032" i="36"/>
  <c r="W3033" i="36"/>
  <c r="W3034" i="36"/>
  <c r="W3035" i="36"/>
  <c r="W3036" i="36"/>
  <c r="W3037" i="36"/>
  <c r="W3038" i="36"/>
  <c r="W3039" i="36"/>
  <c r="W3040" i="36"/>
  <c r="W3041" i="36"/>
  <c r="W3042" i="36"/>
  <c r="W3043" i="36"/>
  <c r="W3044" i="36"/>
  <c r="W3045" i="36"/>
  <c r="W3046" i="36"/>
  <c r="W3047" i="36"/>
  <c r="W3048" i="36"/>
  <c r="W3049" i="36"/>
  <c r="W3050" i="36"/>
  <c r="W3051" i="36"/>
  <c r="W3052" i="36"/>
  <c r="W3053" i="36"/>
  <c r="W3054" i="36"/>
  <c r="W3055" i="36"/>
  <c r="W3056" i="36"/>
  <c r="W3057" i="36"/>
  <c r="W3058" i="36"/>
  <c r="W3059" i="36"/>
  <c r="W3060" i="36"/>
  <c r="W3061" i="36"/>
  <c r="W3062" i="36"/>
  <c r="W3063" i="36"/>
  <c r="W3064" i="36"/>
  <c r="W3065" i="36"/>
  <c r="W3066" i="36"/>
  <c r="W3067" i="36"/>
  <c r="W3068" i="36"/>
  <c r="W3069" i="36"/>
  <c r="W3070" i="36"/>
  <c r="W3071" i="36"/>
  <c r="W3072" i="36"/>
  <c r="W3073" i="36"/>
  <c r="W3074" i="36"/>
  <c r="W3075" i="36"/>
  <c r="W3076" i="36"/>
  <c r="W3077" i="36"/>
  <c r="W3078" i="36"/>
  <c r="W3079" i="36"/>
  <c r="W3080" i="36"/>
  <c r="W3081" i="36"/>
  <c r="W3082" i="36"/>
  <c r="W3083" i="36"/>
  <c r="W3084" i="36"/>
  <c r="W3085" i="36"/>
  <c r="W3086" i="36"/>
  <c r="W3087" i="36"/>
  <c r="W3088" i="36"/>
  <c r="W3089" i="36"/>
  <c r="W3090" i="36"/>
  <c r="W3091" i="36"/>
  <c r="W3092" i="36"/>
  <c r="W3093" i="36"/>
  <c r="W3094" i="36"/>
  <c r="W3095" i="36"/>
  <c r="W3096" i="36"/>
  <c r="W3097" i="36"/>
  <c r="W3098" i="36"/>
  <c r="W3099" i="36"/>
  <c r="W3100" i="36"/>
  <c r="W3101" i="36"/>
  <c r="W3102" i="36"/>
  <c r="W3103" i="36"/>
  <c r="W3104" i="36"/>
  <c r="W3105" i="36"/>
  <c r="W3106" i="36"/>
  <c r="W3107" i="36"/>
  <c r="W3108" i="36"/>
  <c r="W3109" i="36"/>
  <c r="W3110" i="36"/>
  <c r="W3111" i="36"/>
  <c r="W3112" i="36"/>
  <c r="W3113" i="36"/>
  <c r="W3114" i="36"/>
  <c r="W3115" i="36"/>
  <c r="W3116" i="36"/>
  <c r="W3117" i="36"/>
  <c r="W3118" i="36"/>
  <c r="W3119" i="36"/>
  <c r="W3120" i="36"/>
  <c r="W3121" i="36"/>
  <c r="W3122" i="36"/>
  <c r="W3123" i="36"/>
  <c r="W3124" i="36"/>
  <c r="W3125" i="36"/>
  <c r="W3126" i="36"/>
  <c r="W3127" i="36"/>
  <c r="W3128" i="36"/>
  <c r="W3129" i="36"/>
  <c r="W3130" i="36"/>
  <c r="W3131" i="36"/>
  <c r="W3132" i="36"/>
  <c r="W3133" i="36"/>
  <c r="W3134" i="36"/>
  <c r="W3135" i="36"/>
  <c r="W3136" i="36"/>
  <c r="W3137" i="36"/>
  <c r="W3138" i="36"/>
  <c r="W3139" i="36"/>
  <c r="W3140" i="36"/>
  <c r="W3141" i="36"/>
  <c r="W3142" i="36"/>
  <c r="W3143" i="36"/>
  <c r="W3144" i="36"/>
  <c r="W3145" i="36"/>
  <c r="W3146" i="36"/>
  <c r="W3147" i="36"/>
  <c r="W3148" i="36"/>
  <c r="W3149" i="36"/>
  <c r="W3150" i="36"/>
  <c r="W3151" i="36"/>
  <c r="W3152" i="36"/>
  <c r="W3153" i="36"/>
  <c r="W3154" i="36"/>
  <c r="W3155" i="36"/>
  <c r="W3156" i="36"/>
  <c r="W3157" i="36"/>
  <c r="W3158" i="36"/>
  <c r="W3159" i="36"/>
  <c r="W3160" i="36"/>
  <c r="W3161" i="36"/>
  <c r="W3162" i="36"/>
  <c r="W3163" i="36"/>
  <c r="W3164" i="36"/>
  <c r="W3165" i="36"/>
  <c r="W3166" i="36"/>
  <c r="W3167" i="36"/>
  <c r="W3168" i="36"/>
  <c r="W3169" i="36"/>
  <c r="W3170" i="36"/>
  <c r="W3171" i="36"/>
  <c r="W3172" i="36"/>
  <c r="W3173" i="36"/>
  <c r="W3174" i="36"/>
  <c r="W3175" i="36"/>
  <c r="W3176" i="36"/>
  <c r="W3177" i="36"/>
  <c r="W3178" i="36"/>
  <c r="W3179" i="36"/>
  <c r="W3180" i="36"/>
  <c r="W3181" i="36"/>
  <c r="W3182" i="36"/>
  <c r="W3183" i="36"/>
  <c r="W3184" i="36"/>
  <c r="W3185" i="36"/>
  <c r="W3186" i="36"/>
  <c r="W3187" i="36"/>
  <c r="W3188" i="36"/>
  <c r="W3189" i="36"/>
  <c r="W3190" i="36"/>
  <c r="W3191" i="36"/>
  <c r="W3192" i="36"/>
  <c r="W3193" i="36"/>
  <c r="W3194" i="36"/>
  <c r="W3195" i="36"/>
  <c r="W3196" i="36"/>
  <c r="W3197" i="36"/>
  <c r="W3198" i="36"/>
  <c r="W3199" i="36"/>
  <c r="W3200" i="36"/>
  <c r="W3201" i="36"/>
  <c r="W3202" i="36"/>
  <c r="W3203" i="36"/>
  <c r="W3204" i="36"/>
  <c r="W3205" i="36"/>
  <c r="W3206" i="36"/>
  <c r="W3207" i="36"/>
  <c r="W3208" i="36"/>
  <c r="W3209" i="36"/>
  <c r="W3210" i="36"/>
  <c r="W3211" i="36"/>
  <c r="W3212" i="36"/>
  <c r="W3213" i="36"/>
  <c r="W3214" i="36"/>
  <c r="W3215" i="36"/>
  <c r="W3216" i="36"/>
  <c r="W3217" i="36"/>
  <c r="W3218" i="36"/>
  <c r="W3219" i="36"/>
  <c r="W3220" i="36"/>
  <c r="W3221" i="36"/>
  <c r="W3222" i="36"/>
  <c r="W3223" i="36"/>
  <c r="W3224" i="36"/>
  <c r="W3225" i="36"/>
  <c r="W3226" i="36"/>
  <c r="W3227" i="36"/>
  <c r="W3228" i="36"/>
  <c r="W3229" i="36"/>
  <c r="W3230" i="36"/>
  <c r="W3231" i="36"/>
  <c r="W3232" i="36"/>
  <c r="W3233" i="36"/>
  <c r="W3234" i="36"/>
  <c r="W3235" i="36"/>
  <c r="W3236" i="36"/>
  <c r="W3237" i="36"/>
  <c r="W3238" i="36"/>
  <c r="W3239" i="36"/>
  <c r="W3240" i="36"/>
  <c r="W3241" i="36"/>
  <c r="W3242" i="36"/>
  <c r="W3243" i="36"/>
  <c r="W3244" i="36"/>
  <c r="W3245" i="36"/>
  <c r="W3246" i="36"/>
  <c r="W3247" i="36"/>
  <c r="W3248" i="36"/>
  <c r="W3249" i="36"/>
  <c r="W3250" i="36"/>
  <c r="W3251" i="36"/>
  <c r="W3252" i="36"/>
  <c r="W3253" i="36"/>
  <c r="W3254" i="36"/>
  <c r="W3255" i="36"/>
  <c r="W3256" i="36"/>
  <c r="W3257" i="36"/>
  <c r="W3258" i="36"/>
  <c r="W3259" i="36"/>
  <c r="W3260" i="36"/>
  <c r="W3261" i="36"/>
  <c r="W3262" i="36"/>
  <c r="W3263" i="36"/>
  <c r="W3264" i="36"/>
  <c r="W3265" i="36"/>
  <c r="W3266" i="36"/>
  <c r="W3267" i="36"/>
  <c r="W3268" i="36"/>
  <c r="W3269" i="36"/>
  <c r="W3270" i="36"/>
  <c r="W3271" i="36"/>
  <c r="W3272" i="36"/>
  <c r="W3273" i="36"/>
  <c r="W3274" i="36"/>
  <c r="W3275" i="36"/>
  <c r="W3276" i="36"/>
  <c r="W3277" i="36"/>
  <c r="W3278" i="36"/>
  <c r="W3279" i="36"/>
  <c r="W3280" i="36"/>
  <c r="W3281" i="36"/>
  <c r="W3282" i="36"/>
  <c r="W3283" i="36"/>
  <c r="W3284" i="36"/>
  <c r="W3285" i="36"/>
  <c r="W3286" i="36"/>
  <c r="W3287" i="36"/>
  <c r="W3288" i="36"/>
  <c r="W3289" i="36"/>
  <c r="W3290" i="36"/>
  <c r="W3291" i="36"/>
  <c r="W3292" i="36"/>
  <c r="W3293" i="36"/>
  <c r="W3294" i="36"/>
  <c r="W3295" i="36"/>
  <c r="W3296" i="36"/>
  <c r="W3297" i="36"/>
  <c r="W3298" i="36"/>
  <c r="W3299" i="36"/>
  <c r="W3300" i="36"/>
  <c r="W3301" i="36"/>
  <c r="W3302" i="36"/>
  <c r="W3303" i="36"/>
  <c r="W3304" i="36"/>
  <c r="W3305" i="36"/>
  <c r="W3306" i="36"/>
  <c r="W3307" i="36"/>
  <c r="W3308" i="36"/>
  <c r="W3309" i="36"/>
  <c r="W3310" i="36"/>
  <c r="W3311" i="36"/>
  <c r="W3312" i="36"/>
  <c r="W3313" i="36"/>
  <c r="W3314" i="36"/>
  <c r="W3315" i="36"/>
  <c r="W3316" i="36"/>
  <c r="W3317" i="36"/>
  <c r="W3318" i="36"/>
  <c r="W3319" i="36"/>
  <c r="W3320" i="36"/>
  <c r="W3321" i="36"/>
  <c r="W3322" i="36"/>
  <c r="W3323" i="36"/>
  <c r="W3324" i="36"/>
  <c r="W3325" i="36"/>
  <c r="W3326" i="36"/>
  <c r="W3327" i="36"/>
  <c r="W3328" i="36"/>
  <c r="W3329" i="36"/>
  <c r="W3330" i="36"/>
  <c r="W3331" i="36"/>
  <c r="W3332" i="36"/>
  <c r="W3333" i="36"/>
  <c r="W3334" i="36"/>
  <c r="W3335" i="36"/>
  <c r="W3336" i="36"/>
  <c r="W3337" i="36"/>
  <c r="W3338" i="36"/>
  <c r="W3339" i="36"/>
  <c r="W3340" i="36"/>
  <c r="W3341" i="36"/>
  <c r="W3342" i="36"/>
  <c r="W3343" i="36"/>
  <c r="W3344" i="36"/>
  <c r="W3345" i="36"/>
  <c r="W3346" i="36"/>
  <c r="W3347" i="36"/>
  <c r="W3348" i="36"/>
  <c r="W3349" i="36"/>
  <c r="W3350" i="36"/>
  <c r="W3351" i="36"/>
  <c r="W3352" i="36"/>
  <c r="W3353" i="36"/>
  <c r="W3354" i="36"/>
  <c r="W3355" i="36"/>
  <c r="W3356" i="36"/>
  <c r="W3357" i="36"/>
  <c r="W3358" i="36"/>
  <c r="W3359" i="36"/>
  <c r="W3360" i="36"/>
  <c r="W3361" i="36"/>
  <c r="W3362" i="36"/>
  <c r="W3363" i="36"/>
  <c r="W3364" i="36"/>
  <c r="W3365" i="36"/>
  <c r="W3366" i="36"/>
  <c r="W3367" i="36"/>
  <c r="W3368" i="36"/>
  <c r="W3369" i="36"/>
  <c r="W3370" i="36"/>
  <c r="W3371" i="36"/>
  <c r="W3372" i="36"/>
  <c r="W3373" i="36"/>
  <c r="W3374" i="36"/>
  <c r="W3375" i="36"/>
  <c r="W3376" i="36"/>
  <c r="W3377" i="36"/>
  <c r="W3378" i="36"/>
  <c r="W3379" i="36"/>
  <c r="W3380" i="36"/>
  <c r="W3381" i="36"/>
  <c r="W3382" i="36"/>
  <c r="W3383" i="36"/>
  <c r="W3384" i="36"/>
  <c r="W3385" i="36"/>
  <c r="W3386" i="36"/>
  <c r="W3387" i="36"/>
  <c r="W3388" i="36"/>
  <c r="W3389" i="36"/>
  <c r="W3390" i="36"/>
  <c r="W3391" i="36"/>
  <c r="W3392" i="36"/>
  <c r="W3393" i="36"/>
  <c r="W3394" i="36"/>
  <c r="W3395" i="36"/>
  <c r="W3396" i="36"/>
  <c r="W3397" i="36"/>
  <c r="W3398" i="36"/>
  <c r="W3399" i="36"/>
  <c r="W3400" i="36"/>
  <c r="W3401" i="36"/>
  <c r="W3402" i="36"/>
  <c r="W3403" i="36"/>
  <c r="W3404" i="36"/>
  <c r="W3405" i="36"/>
  <c r="W3406" i="36"/>
  <c r="W3407" i="36"/>
  <c r="W3408" i="36"/>
  <c r="W3409" i="36"/>
  <c r="W3410" i="36"/>
  <c r="W3411" i="36"/>
  <c r="W3412" i="36"/>
  <c r="W3413" i="36"/>
  <c r="W3414" i="36"/>
  <c r="W3415" i="36"/>
  <c r="W3416" i="36"/>
  <c r="W3417" i="36"/>
  <c r="W3418" i="36"/>
  <c r="W3419" i="36"/>
  <c r="W3420" i="36"/>
  <c r="W3421" i="36"/>
  <c r="W3422" i="36"/>
  <c r="W3423" i="36"/>
  <c r="W3424" i="36"/>
  <c r="W3425" i="36"/>
  <c r="W3426" i="36"/>
  <c r="W3427" i="36"/>
  <c r="W3428" i="36"/>
  <c r="W3429" i="36"/>
  <c r="W3430" i="36"/>
  <c r="W3431" i="36"/>
  <c r="W3432" i="36"/>
  <c r="W3433" i="36"/>
  <c r="W3434" i="36"/>
  <c r="W3435" i="36"/>
  <c r="W3436" i="36"/>
  <c r="W3437" i="36"/>
  <c r="W3438" i="36"/>
  <c r="W3439" i="36"/>
  <c r="W3440" i="36"/>
  <c r="W3441" i="36"/>
  <c r="W3442" i="36"/>
  <c r="W3443" i="36"/>
  <c r="W3444" i="36"/>
  <c r="W3445" i="36"/>
  <c r="W3446" i="36"/>
  <c r="W3447" i="36"/>
  <c r="W3448" i="36"/>
  <c r="W3449" i="36"/>
  <c r="W3450" i="36"/>
  <c r="W3451" i="36"/>
  <c r="W3452" i="36"/>
  <c r="W3453" i="36"/>
  <c r="W3454" i="36"/>
  <c r="W3455" i="36"/>
  <c r="W3456" i="36"/>
  <c r="W3457" i="36"/>
  <c r="W3458" i="36"/>
  <c r="W3459" i="36"/>
  <c r="W3460" i="36"/>
  <c r="W3461" i="36"/>
  <c r="W3462" i="36"/>
  <c r="W3463" i="36"/>
  <c r="W3464" i="36"/>
  <c r="W3465" i="36"/>
  <c r="W3466" i="36"/>
  <c r="W3467" i="36"/>
  <c r="W3468" i="36"/>
  <c r="W3469" i="36"/>
  <c r="W3470" i="36"/>
  <c r="W3471" i="36"/>
  <c r="W3472" i="36"/>
  <c r="W3473" i="36"/>
  <c r="W3474" i="36"/>
  <c r="W3475" i="36"/>
  <c r="W3476" i="36"/>
  <c r="W3477" i="36"/>
  <c r="W3478" i="36"/>
  <c r="W3479" i="36"/>
  <c r="W3480" i="36"/>
  <c r="W3481" i="36"/>
  <c r="W3482" i="36"/>
  <c r="W3483" i="36"/>
  <c r="W3484" i="36"/>
  <c r="W3485" i="36"/>
  <c r="W3486" i="36"/>
  <c r="W3487" i="36"/>
  <c r="W3488" i="36"/>
  <c r="W3489" i="36"/>
  <c r="W3490" i="36"/>
  <c r="W3491" i="36"/>
  <c r="W3492" i="36"/>
  <c r="W3493" i="36"/>
  <c r="W3494" i="36"/>
  <c r="W3495" i="36"/>
  <c r="W3496" i="36"/>
  <c r="W3497" i="36"/>
  <c r="W3498" i="36"/>
  <c r="W3499" i="36"/>
  <c r="W3500" i="36"/>
  <c r="W3501" i="36"/>
  <c r="W3502" i="36"/>
  <c r="W3503" i="36"/>
  <c r="W3504" i="36"/>
  <c r="W3505" i="36"/>
  <c r="W3506" i="36"/>
  <c r="W3507" i="36"/>
  <c r="W3508" i="36"/>
  <c r="W3509" i="36"/>
  <c r="W3510" i="36"/>
  <c r="W3511" i="36"/>
  <c r="W3512" i="36"/>
  <c r="W3513" i="36"/>
  <c r="W3514" i="36"/>
  <c r="W3515" i="36"/>
  <c r="W3516" i="36"/>
  <c r="W3517" i="36"/>
  <c r="W3518" i="36"/>
  <c r="W3519" i="36"/>
  <c r="W3520" i="36"/>
  <c r="W3521" i="36"/>
  <c r="W3522" i="36"/>
  <c r="W3523" i="36"/>
  <c r="W3524" i="36"/>
  <c r="W3525" i="36"/>
  <c r="W3526" i="36"/>
  <c r="W3527" i="36"/>
  <c r="W3528" i="36"/>
  <c r="W3529" i="36"/>
  <c r="W3530" i="36"/>
  <c r="W3531" i="36"/>
  <c r="W3532" i="36"/>
  <c r="W3533" i="36"/>
  <c r="W3534" i="36"/>
  <c r="W3535" i="36"/>
  <c r="W3536" i="36"/>
  <c r="W3537" i="36"/>
  <c r="W3538" i="36"/>
  <c r="W3539" i="36"/>
  <c r="W3540" i="36"/>
  <c r="W3541" i="36"/>
  <c r="W3542" i="36"/>
  <c r="W3543" i="36"/>
  <c r="W3544" i="36"/>
  <c r="W3545" i="36"/>
  <c r="W3546" i="36"/>
  <c r="W3547" i="36"/>
  <c r="W3548" i="36"/>
  <c r="W3549" i="36"/>
  <c r="W3550" i="36"/>
  <c r="W3551" i="36"/>
  <c r="W3552" i="36"/>
  <c r="W3553" i="36"/>
  <c r="W3554" i="36"/>
  <c r="W3555" i="36"/>
  <c r="W3556" i="36"/>
  <c r="W3557" i="36"/>
  <c r="W3558" i="36"/>
  <c r="W3559" i="36"/>
  <c r="W3560" i="36"/>
  <c r="W3561" i="36"/>
  <c r="W3562" i="36"/>
  <c r="W3563" i="36"/>
  <c r="W3564" i="36"/>
  <c r="W3565" i="36"/>
  <c r="W3566" i="36"/>
  <c r="W3567" i="36"/>
  <c r="W3568" i="36"/>
  <c r="W3569" i="36"/>
  <c r="W3570" i="36"/>
  <c r="W3571" i="36"/>
  <c r="W3572" i="36"/>
  <c r="W3573" i="36"/>
  <c r="W3574" i="36"/>
  <c r="W3575" i="36"/>
  <c r="W3576" i="36"/>
  <c r="W3577" i="36"/>
  <c r="W3578" i="36"/>
  <c r="W3579" i="36"/>
  <c r="W3580" i="36"/>
  <c r="W3581" i="36"/>
  <c r="W3582" i="36"/>
  <c r="W3583" i="36"/>
  <c r="W3584" i="36"/>
  <c r="W3585" i="36"/>
  <c r="W3586" i="36"/>
  <c r="W3587" i="36"/>
  <c r="W3588" i="36"/>
  <c r="W3589" i="36"/>
  <c r="W3590" i="36"/>
  <c r="W3591" i="36"/>
  <c r="W3592" i="36"/>
  <c r="W3593" i="36"/>
  <c r="W3594" i="36"/>
  <c r="W3595" i="36"/>
  <c r="W3596" i="36"/>
  <c r="W3597" i="36"/>
  <c r="W3598" i="36"/>
  <c r="W3599" i="36"/>
  <c r="W3600" i="36"/>
  <c r="W3601" i="36"/>
  <c r="W3602" i="36"/>
  <c r="W3603" i="36"/>
  <c r="W3604" i="36"/>
  <c r="W3605" i="36"/>
  <c r="W3606" i="36"/>
  <c r="W3607" i="36"/>
  <c r="W3608" i="36"/>
  <c r="W3609" i="36"/>
  <c r="W3610" i="36"/>
  <c r="W3611" i="36"/>
  <c r="W3612" i="36"/>
  <c r="W3613" i="36"/>
  <c r="W3614" i="36"/>
  <c r="W3615" i="36"/>
  <c r="W3616" i="36"/>
  <c r="W3617" i="36"/>
  <c r="W3618" i="36"/>
  <c r="W3619" i="36"/>
  <c r="W3620" i="36"/>
  <c r="W3621" i="36"/>
  <c r="W3622" i="36"/>
  <c r="W3623" i="36"/>
  <c r="W3624" i="36"/>
  <c r="W3625" i="36"/>
  <c r="W3626" i="36"/>
  <c r="W3627" i="36"/>
  <c r="W3628" i="36"/>
  <c r="W3629" i="36"/>
  <c r="W3630" i="36"/>
  <c r="W3631" i="36"/>
  <c r="W3632" i="36"/>
  <c r="W3633" i="36"/>
  <c r="W3634" i="36"/>
  <c r="W3635" i="36"/>
  <c r="W3636" i="36"/>
  <c r="W3637" i="36"/>
  <c r="W3638" i="36"/>
  <c r="W3639" i="36"/>
  <c r="W3640" i="36"/>
  <c r="W3641" i="36"/>
  <c r="W3642" i="36"/>
  <c r="W3643" i="36"/>
  <c r="W3644" i="36"/>
  <c r="W3645" i="36"/>
  <c r="W3646" i="36"/>
  <c r="W3647" i="36"/>
  <c r="W3648" i="36"/>
  <c r="W3649" i="36"/>
  <c r="W3650" i="36"/>
  <c r="W3651" i="36"/>
  <c r="W3652" i="36"/>
  <c r="W3653" i="36"/>
  <c r="W3654" i="36"/>
  <c r="W3655" i="36"/>
  <c r="W3656" i="36"/>
  <c r="W3657" i="36"/>
  <c r="W3658" i="36"/>
  <c r="W3659" i="36"/>
  <c r="W3660" i="36"/>
  <c r="W3661" i="36"/>
  <c r="W3662" i="36"/>
  <c r="W3663" i="36"/>
  <c r="W3664" i="36"/>
  <c r="W3665" i="36"/>
  <c r="W3666" i="36"/>
  <c r="W3667" i="36"/>
  <c r="W3668" i="36"/>
  <c r="W3669" i="36"/>
  <c r="W3670" i="36"/>
  <c r="W3671" i="36"/>
  <c r="W3672" i="36"/>
  <c r="W3673" i="36"/>
  <c r="W3674" i="36"/>
  <c r="W3675" i="36"/>
  <c r="W3676" i="36"/>
  <c r="W3677" i="36"/>
  <c r="W3678" i="36"/>
  <c r="W3679" i="36"/>
  <c r="W3680" i="36"/>
  <c r="W3681" i="36"/>
  <c r="W3682" i="36"/>
  <c r="W3683" i="36"/>
  <c r="W3684" i="36"/>
  <c r="W3685" i="36"/>
  <c r="W3686" i="36"/>
  <c r="W3687" i="36"/>
  <c r="W3688" i="36"/>
  <c r="W3689" i="36"/>
  <c r="W3690" i="36"/>
  <c r="W3691" i="36"/>
  <c r="W3692" i="36"/>
  <c r="W3693" i="36"/>
  <c r="W3694" i="36"/>
  <c r="W3695" i="36"/>
  <c r="W3696" i="36"/>
  <c r="W3697" i="36"/>
  <c r="W3698" i="36"/>
  <c r="W3699" i="36"/>
  <c r="W3700" i="36"/>
  <c r="W3701" i="36"/>
  <c r="W3702" i="36"/>
  <c r="W3703" i="36"/>
  <c r="W3704" i="36"/>
  <c r="W3705" i="36"/>
  <c r="W3706" i="36"/>
  <c r="W3707" i="36"/>
  <c r="W3708" i="36"/>
  <c r="W3709" i="36"/>
  <c r="W3710" i="36"/>
  <c r="W3711" i="36"/>
  <c r="W3712" i="36"/>
  <c r="W3713" i="36"/>
  <c r="W3714" i="36"/>
  <c r="W3715" i="36"/>
  <c r="W3716" i="36"/>
  <c r="W3717" i="36"/>
  <c r="W3718" i="36"/>
  <c r="W3719" i="36"/>
  <c r="W3720" i="36"/>
  <c r="W3721" i="36"/>
  <c r="W3722" i="36"/>
  <c r="W3723" i="36"/>
  <c r="W3724" i="36"/>
  <c r="W3725" i="36"/>
  <c r="W3726" i="36"/>
  <c r="W3727" i="36"/>
  <c r="W3728" i="36"/>
  <c r="W3729" i="36"/>
  <c r="W3730" i="36"/>
  <c r="W3731" i="36"/>
  <c r="W3732" i="36"/>
  <c r="W3733" i="36"/>
  <c r="W3734" i="36"/>
  <c r="W3735" i="36"/>
  <c r="W3736" i="36"/>
  <c r="W3737" i="36"/>
  <c r="W3738" i="36"/>
  <c r="W3739" i="36"/>
  <c r="W3740" i="36"/>
  <c r="W3741" i="36"/>
  <c r="W3742" i="36"/>
  <c r="W3743" i="36"/>
  <c r="W3744" i="36"/>
  <c r="W3745" i="36"/>
  <c r="W3746" i="36"/>
  <c r="W3747" i="36"/>
  <c r="W3748" i="36"/>
  <c r="W3749" i="36"/>
  <c r="W3750" i="36"/>
  <c r="W3751" i="36"/>
  <c r="W3752" i="36"/>
  <c r="W3753" i="36"/>
  <c r="W3754" i="36"/>
  <c r="W3755" i="36"/>
  <c r="W3756" i="36"/>
  <c r="W3757" i="36"/>
  <c r="W3758" i="36"/>
  <c r="W3759" i="36"/>
  <c r="W3760" i="36"/>
  <c r="W3761" i="36"/>
  <c r="W3762" i="36"/>
  <c r="W3763" i="36"/>
  <c r="W3764" i="36"/>
  <c r="W3765" i="36"/>
  <c r="W3766" i="36"/>
  <c r="W3767" i="36"/>
  <c r="W3768" i="36"/>
  <c r="W3769" i="36"/>
  <c r="W3770" i="36"/>
  <c r="W3771" i="36"/>
  <c r="W3772" i="36"/>
  <c r="W3773" i="36"/>
  <c r="W3774" i="36"/>
  <c r="W3775" i="36"/>
  <c r="W3776" i="36"/>
  <c r="W3777" i="36"/>
  <c r="W3778" i="36"/>
  <c r="W3779" i="36"/>
  <c r="W3780" i="36"/>
  <c r="W3781" i="36"/>
  <c r="W3782" i="36"/>
  <c r="W3783" i="36"/>
  <c r="W3784" i="36"/>
  <c r="W3785" i="36"/>
  <c r="W3786" i="36"/>
  <c r="W3787" i="36"/>
  <c r="W3788" i="36"/>
  <c r="W3789" i="36"/>
  <c r="W3790" i="36"/>
  <c r="W3791" i="36"/>
  <c r="W3792" i="36"/>
  <c r="W3793" i="36"/>
  <c r="W3794" i="36"/>
  <c r="W3795" i="36"/>
  <c r="W3796" i="36"/>
  <c r="W3797" i="36"/>
  <c r="W3798" i="36"/>
  <c r="W3799" i="36"/>
  <c r="W3800" i="36"/>
  <c r="W3801" i="36"/>
  <c r="W3802" i="36"/>
  <c r="W3803" i="36"/>
  <c r="W3804" i="36"/>
  <c r="W3805" i="36"/>
  <c r="W3806" i="36"/>
  <c r="W3807" i="36"/>
  <c r="W3808" i="36"/>
  <c r="W3809" i="36"/>
  <c r="W3810" i="36"/>
  <c r="W3811" i="36"/>
  <c r="W3812" i="36"/>
  <c r="W3813" i="36"/>
  <c r="W3814" i="36"/>
  <c r="W3815" i="36"/>
  <c r="W3816" i="36"/>
  <c r="W3817" i="36"/>
  <c r="W3818" i="36"/>
  <c r="W3819" i="36"/>
  <c r="W3820" i="36"/>
  <c r="W3821" i="36"/>
  <c r="W3822" i="36"/>
  <c r="W3823" i="36"/>
  <c r="W3824" i="36"/>
  <c r="W3825" i="36"/>
  <c r="W3826" i="36"/>
  <c r="W3827" i="36"/>
  <c r="W3828" i="36"/>
  <c r="W3829" i="36"/>
  <c r="W3830" i="36"/>
  <c r="W3831" i="36"/>
  <c r="W3832" i="36"/>
  <c r="W3833" i="36"/>
  <c r="W3834" i="36"/>
  <c r="W3835" i="36"/>
  <c r="W3836" i="36"/>
  <c r="W3837" i="36"/>
  <c r="W3838" i="36"/>
  <c r="W3839" i="36"/>
  <c r="W3840" i="36"/>
  <c r="W3841" i="36"/>
  <c r="W3842" i="36"/>
  <c r="W3843" i="36"/>
  <c r="W3844" i="36"/>
  <c r="W3845" i="36"/>
  <c r="W3846" i="36"/>
  <c r="W3847" i="36"/>
  <c r="W3848" i="36"/>
  <c r="W3849" i="36"/>
  <c r="W3850" i="36"/>
  <c r="W3851" i="36"/>
  <c r="W3852" i="36"/>
  <c r="W3853" i="36"/>
  <c r="W3854" i="36"/>
  <c r="W3855" i="36"/>
  <c r="W3856" i="36"/>
  <c r="W3857" i="36"/>
  <c r="W3858" i="36"/>
  <c r="W3859" i="36"/>
  <c r="W3860" i="36"/>
  <c r="W3861" i="36"/>
  <c r="W3862" i="36"/>
  <c r="W3863" i="36"/>
  <c r="W3864" i="36"/>
  <c r="W3865" i="36"/>
  <c r="W3866" i="36"/>
  <c r="W3867" i="36"/>
  <c r="W3868" i="36"/>
  <c r="W3869" i="36"/>
  <c r="W3870" i="36"/>
  <c r="W3871" i="36"/>
  <c r="W3872" i="36"/>
  <c r="W3873" i="36"/>
  <c r="W3874" i="36"/>
  <c r="W3875" i="36"/>
  <c r="W3876" i="36"/>
  <c r="W3877" i="36"/>
  <c r="W3878" i="36"/>
  <c r="W3879" i="36"/>
  <c r="W3880" i="36"/>
  <c r="W3881" i="36"/>
  <c r="W3882" i="36"/>
  <c r="W3883" i="36"/>
  <c r="W3884" i="36"/>
  <c r="W3885" i="36"/>
  <c r="W3886" i="36"/>
  <c r="W3887" i="36"/>
  <c r="W3888" i="36"/>
  <c r="W3889" i="36"/>
  <c r="W3890" i="36"/>
  <c r="W3891" i="36"/>
  <c r="W3892" i="36"/>
  <c r="W3893" i="36"/>
  <c r="W3894" i="36"/>
  <c r="W3895" i="36"/>
  <c r="W3896" i="36"/>
  <c r="W3897" i="36"/>
  <c r="W3898" i="36"/>
  <c r="W3899" i="36"/>
  <c r="W3900" i="36"/>
  <c r="W3901" i="36"/>
  <c r="W3902" i="36"/>
  <c r="W3903" i="36"/>
  <c r="W3904" i="36"/>
  <c r="W3905" i="36"/>
  <c r="W3906" i="36"/>
  <c r="W3907" i="36"/>
  <c r="W3908" i="36"/>
  <c r="W3909" i="36"/>
  <c r="W3910" i="36"/>
  <c r="W3911" i="36"/>
  <c r="W3912" i="36"/>
  <c r="W3913" i="36"/>
  <c r="W3914" i="36"/>
  <c r="W3915" i="36"/>
  <c r="W3916" i="36"/>
  <c r="W3917" i="36"/>
  <c r="W3918" i="36"/>
  <c r="W3919" i="36"/>
  <c r="W3920" i="36"/>
  <c r="W3921" i="36"/>
  <c r="W3922" i="36"/>
  <c r="W3923" i="36"/>
  <c r="W3924" i="36"/>
  <c r="W3925" i="36"/>
  <c r="W3926" i="36"/>
  <c r="W3927" i="36"/>
  <c r="W3928" i="36"/>
  <c r="W3929" i="36"/>
  <c r="W3930" i="36"/>
  <c r="W3931" i="36"/>
  <c r="W3932" i="36"/>
  <c r="W3933" i="36"/>
  <c r="W3934" i="36"/>
  <c r="W3935" i="36"/>
  <c r="W3936" i="36"/>
  <c r="W3937" i="36"/>
  <c r="W3938" i="36"/>
  <c r="W3939" i="36"/>
  <c r="W3940" i="36"/>
  <c r="W3941" i="36"/>
  <c r="W3942" i="36"/>
  <c r="W3943" i="36"/>
  <c r="W3944" i="36"/>
  <c r="W3945" i="36"/>
  <c r="W3946" i="36"/>
  <c r="W3947" i="36"/>
  <c r="W3948" i="36"/>
  <c r="W3949" i="36"/>
  <c r="W3950" i="36"/>
  <c r="W3951" i="36"/>
  <c r="W3952" i="36"/>
  <c r="W3953" i="36"/>
  <c r="W3954" i="36"/>
  <c r="W3955" i="36"/>
  <c r="W3956" i="36"/>
  <c r="W3957" i="36"/>
  <c r="W3958" i="36"/>
  <c r="W3959" i="36"/>
  <c r="W3960" i="36"/>
  <c r="W3961" i="36"/>
  <c r="W3962" i="36"/>
  <c r="W3963" i="36"/>
  <c r="W3964" i="36"/>
  <c r="W3965" i="36"/>
  <c r="W3966" i="36"/>
  <c r="W3967" i="36"/>
  <c r="W3968" i="36"/>
  <c r="W3969" i="36"/>
  <c r="W3970" i="36"/>
  <c r="W3971" i="36"/>
  <c r="W3972" i="36"/>
  <c r="W3973" i="36"/>
  <c r="W3974" i="36"/>
  <c r="W3975" i="36"/>
  <c r="W3976" i="36"/>
  <c r="W3977" i="36"/>
  <c r="W3978" i="36"/>
  <c r="W3979" i="36"/>
  <c r="W3980" i="36"/>
  <c r="W3981" i="36"/>
  <c r="W3982" i="36"/>
  <c r="W3983" i="36"/>
  <c r="W3984" i="36"/>
  <c r="W3985" i="36"/>
  <c r="W3986" i="36"/>
  <c r="W3987" i="36"/>
  <c r="W3988" i="36"/>
  <c r="W3989" i="36"/>
  <c r="W3990" i="36"/>
  <c r="W3991" i="36"/>
  <c r="W3992" i="36"/>
  <c r="W3993" i="36"/>
  <c r="W3994" i="36"/>
  <c r="W3995" i="36"/>
  <c r="W3996" i="36"/>
  <c r="W3997" i="36"/>
  <c r="W3998" i="36"/>
  <c r="W3999" i="36"/>
  <c r="W4000" i="36"/>
  <c r="W4001" i="36"/>
  <c r="W4002" i="36"/>
  <c r="W4003" i="36"/>
  <c r="W4004" i="36"/>
  <c r="W4005" i="36"/>
  <c r="W4006" i="36"/>
  <c r="W4007" i="36"/>
  <c r="W4008" i="36"/>
  <c r="W4009" i="36"/>
  <c r="W4010" i="36"/>
  <c r="W4011" i="36"/>
  <c r="W4012" i="36"/>
  <c r="W4013" i="36"/>
  <c r="W4014" i="36"/>
  <c r="W4015" i="36"/>
  <c r="W4016" i="36"/>
  <c r="W4017" i="36"/>
  <c r="W4018" i="36"/>
  <c r="W4019" i="36"/>
  <c r="W4020" i="36"/>
  <c r="W4021" i="36"/>
  <c r="W4022" i="36"/>
  <c r="W4023" i="36"/>
  <c r="W4024" i="36"/>
  <c r="W4025" i="36"/>
  <c r="W4026" i="36"/>
  <c r="W4027" i="36"/>
  <c r="W4028" i="36"/>
  <c r="W4029" i="36"/>
  <c r="W4030" i="36"/>
  <c r="W4031" i="36"/>
  <c r="W4032" i="36"/>
  <c r="W4033" i="36"/>
  <c r="W4034" i="36"/>
  <c r="W4035" i="36"/>
  <c r="W4036" i="36"/>
  <c r="W4037" i="36"/>
  <c r="W4038" i="36"/>
  <c r="W4039" i="36"/>
  <c r="W4040" i="36"/>
  <c r="W4041" i="36"/>
  <c r="W4042" i="36"/>
  <c r="W4043" i="36"/>
  <c r="W4044" i="36"/>
  <c r="W4045" i="36"/>
  <c r="W4046" i="36"/>
  <c r="W4047" i="36"/>
  <c r="W4048" i="36"/>
  <c r="W4049" i="36"/>
  <c r="W4050" i="36"/>
  <c r="W4051" i="36"/>
  <c r="W4052" i="36"/>
  <c r="W4053" i="36"/>
  <c r="W4054" i="36"/>
  <c r="W4055" i="36"/>
  <c r="W4056" i="36"/>
  <c r="W4057" i="36"/>
  <c r="W4058" i="36"/>
  <c r="W4059" i="36"/>
  <c r="W4060" i="36"/>
  <c r="W4061" i="36"/>
  <c r="W4062" i="36"/>
  <c r="W4063" i="36"/>
  <c r="W4064" i="36"/>
  <c r="W4065" i="36"/>
  <c r="W4066" i="36"/>
  <c r="W4067" i="36"/>
  <c r="W4068" i="36"/>
  <c r="W4069" i="36"/>
  <c r="W4070" i="36"/>
  <c r="W4071" i="36"/>
  <c r="W4072" i="36"/>
  <c r="W4073" i="36"/>
  <c r="W4074" i="36"/>
  <c r="W4075" i="36"/>
  <c r="W4076" i="36"/>
  <c r="W4077" i="36"/>
  <c r="W4078" i="36"/>
  <c r="W4079" i="36"/>
  <c r="W4080" i="36"/>
  <c r="W4081" i="36"/>
  <c r="W4082" i="36"/>
  <c r="W4083" i="36"/>
  <c r="W4084" i="36"/>
  <c r="W4085" i="36"/>
  <c r="W4086" i="36"/>
  <c r="W4087" i="36"/>
  <c r="W4088" i="36"/>
  <c r="W4089" i="36"/>
  <c r="W4090" i="36"/>
  <c r="W4091" i="36"/>
  <c r="W4092" i="36"/>
  <c r="W4093" i="36"/>
  <c r="W4094" i="36"/>
  <c r="W4095" i="36"/>
  <c r="W4096" i="36"/>
  <c r="W4097" i="36"/>
  <c r="W4098" i="36"/>
  <c r="W4099" i="36"/>
  <c r="W4100" i="36"/>
  <c r="W4101" i="36"/>
  <c r="W4102" i="36"/>
  <c r="W4103" i="36"/>
  <c r="W4104" i="36"/>
  <c r="W4105" i="36"/>
  <c r="W4106" i="36"/>
  <c r="W4107" i="36"/>
  <c r="W4108" i="36"/>
  <c r="W4109" i="36"/>
  <c r="W4110" i="36"/>
  <c r="W4111" i="36"/>
  <c r="W4112" i="36"/>
  <c r="W4113" i="36"/>
  <c r="W4114" i="36"/>
  <c r="W4115" i="36"/>
  <c r="W4116" i="36"/>
  <c r="W4117" i="36"/>
  <c r="W4118" i="36"/>
  <c r="W4119" i="36"/>
  <c r="W4120" i="36"/>
  <c r="W4121" i="36"/>
  <c r="W4122" i="36"/>
  <c r="W4123" i="36"/>
  <c r="W4124" i="36"/>
  <c r="W4125" i="36"/>
  <c r="W4126" i="36"/>
  <c r="W4127" i="36"/>
  <c r="W4128" i="36"/>
  <c r="W4129" i="36"/>
  <c r="W4130" i="36"/>
  <c r="W4131" i="36"/>
  <c r="W4132" i="36"/>
  <c r="W4133" i="36"/>
  <c r="W4134" i="36"/>
  <c r="W4135" i="36"/>
  <c r="W4136" i="36"/>
  <c r="W4137" i="36"/>
  <c r="W4138" i="36"/>
  <c r="W4139" i="36"/>
  <c r="W4140" i="36"/>
  <c r="W4141" i="36"/>
  <c r="W4142" i="36"/>
  <c r="W4143" i="36"/>
  <c r="W4144" i="36"/>
  <c r="W4145" i="36"/>
  <c r="W4146" i="36"/>
  <c r="W4147" i="36"/>
  <c r="W4148" i="36"/>
  <c r="W4149" i="36"/>
  <c r="W4150" i="36"/>
  <c r="W4151" i="36"/>
  <c r="W4152" i="36"/>
  <c r="W4153" i="36"/>
  <c r="W4154" i="36"/>
  <c r="W4155" i="36"/>
  <c r="W4156" i="36"/>
  <c r="W4157" i="36"/>
  <c r="W4158" i="36"/>
  <c r="W4159" i="36"/>
  <c r="W4160" i="36"/>
  <c r="W4161" i="36"/>
  <c r="W4162" i="36"/>
  <c r="W4163" i="36"/>
  <c r="W4164" i="36"/>
  <c r="W4165" i="36"/>
  <c r="W4166" i="36"/>
  <c r="W4167" i="36"/>
  <c r="W4168" i="36"/>
  <c r="W4169" i="36"/>
  <c r="W4170" i="36"/>
  <c r="W4171" i="36"/>
  <c r="W4172" i="36"/>
  <c r="W4173" i="36"/>
  <c r="W4174" i="36"/>
  <c r="W4175" i="36"/>
  <c r="W4176" i="36"/>
  <c r="W4177" i="36"/>
  <c r="W4178" i="36"/>
  <c r="W4179" i="36"/>
  <c r="W4180" i="36"/>
  <c r="W4181" i="36"/>
  <c r="W4182" i="36"/>
  <c r="W4183" i="36"/>
  <c r="W4184" i="36"/>
  <c r="W4185" i="36"/>
  <c r="W4186" i="36"/>
  <c r="W4187" i="36"/>
  <c r="W4188" i="36"/>
  <c r="W4189" i="36"/>
  <c r="W4190" i="36"/>
  <c r="W4191" i="36"/>
  <c r="W4192" i="36"/>
  <c r="W4193" i="36"/>
  <c r="W4194" i="36"/>
  <c r="W4195" i="36"/>
  <c r="W4196" i="36"/>
  <c r="W4197" i="36"/>
  <c r="W4198" i="36"/>
  <c r="W4199" i="36"/>
  <c r="W4200" i="36"/>
  <c r="W4201" i="36"/>
  <c r="W4202" i="36"/>
  <c r="W4203" i="36"/>
  <c r="W4204" i="36"/>
  <c r="W4205" i="36"/>
  <c r="W4206" i="36"/>
  <c r="W4207" i="36"/>
  <c r="W4208" i="36"/>
  <c r="W4209" i="36"/>
  <c r="W4210" i="36"/>
  <c r="W4211" i="36"/>
  <c r="W4212" i="36"/>
  <c r="W4213" i="36"/>
  <c r="W4214" i="36"/>
  <c r="W4215" i="36"/>
  <c r="W4216" i="36"/>
  <c r="W4217" i="36"/>
  <c r="W4218" i="36"/>
  <c r="W4219" i="36"/>
  <c r="W4220" i="36"/>
  <c r="W4221" i="36"/>
  <c r="W4222" i="36"/>
  <c r="W4223" i="36"/>
  <c r="W4224" i="36"/>
  <c r="W4225" i="36"/>
  <c r="W4226" i="36"/>
  <c r="W4227" i="36"/>
  <c r="W4228" i="36"/>
  <c r="W4229" i="36"/>
  <c r="W4230" i="36"/>
  <c r="W4231" i="36"/>
  <c r="W4232" i="36"/>
  <c r="W4233" i="36"/>
  <c r="W4234" i="36"/>
  <c r="W4235" i="36"/>
  <c r="W4236" i="36"/>
  <c r="W4237" i="36"/>
  <c r="W4238" i="36"/>
  <c r="W4239" i="36"/>
  <c r="W4240" i="36"/>
  <c r="W4241" i="36"/>
  <c r="W4242" i="36"/>
  <c r="W4243" i="36"/>
  <c r="W4244" i="36"/>
  <c r="W4245" i="36"/>
  <c r="W4246" i="36"/>
  <c r="W4247" i="36"/>
  <c r="W4248" i="36"/>
  <c r="W4249" i="36"/>
  <c r="W4250" i="36"/>
  <c r="W4251" i="36"/>
  <c r="W4252" i="36"/>
  <c r="W4253" i="36"/>
  <c r="W4254" i="36"/>
  <c r="W4255" i="36"/>
  <c r="W4256" i="36"/>
  <c r="W4257" i="36"/>
  <c r="W4258" i="36"/>
  <c r="W4259" i="36"/>
  <c r="W4260" i="36"/>
  <c r="W4261" i="36"/>
  <c r="W4262" i="36"/>
  <c r="W4263" i="36"/>
  <c r="W4264" i="36"/>
  <c r="W4265" i="36"/>
  <c r="W4266" i="36"/>
  <c r="W4267" i="36"/>
  <c r="W4268" i="36"/>
  <c r="W4269" i="36"/>
  <c r="W4270" i="36"/>
  <c r="W4271" i="36"/>
  <c r="W4272" i="36"/>
  <c r="W4273" i="36"/>
  <c r="W4274" i="36"/>
  <c r="W4275" i="36"/>
  <c r="W4276" i="36"/>
  <c r="W4277" i="36"/>
  <c r="W4278" i="36"/>
  <c r="W4279" i="36"/>
  <c r="W4280" i="36"/>
  <c r="W4281" i="36"/>
  <c r="W4282" i="36"/>
  <c r="W4283" i="36"/>
  <c r="W4284" i="36"/>
  <c r="W4285" i="36"/>
  <c r="W4286" i="36"/>
  <c r="W4287" i="36"/>
  <c r="W4288" i="36"/>
  <c r="W4289" i="36"/>
  <c r="W4290" i="36"/>
  <c r="W4291" i="36"/>
  <c r="W4292" i="36"/>
  <c r="W4293" i="36"/>
  <c r="W4294" i="36"/>
  <c r="W4295" i="36"/>
  <c r="W4296" i="36"/>
  <c r="W4297" i="36"/>
  <c r="W4298" i="36"/>
  <c r="W4299" i="36"/>
  <c r="W4300" i="36"/>
  <c r="W4301" i="36"/>
  <c r="W4302" i="36"/>
  <c r="W4303" i="36"/>
  <c r="W4304" i="36"/>
  <c r="W4305" i="36"/>
  <c r="W4306" i="36"/>
  <c r="W4307" i="36"/>
  <c r="W4308" i="36"/>
  <c r="W4309" i="36"/>
  <c r="W4310" i="36"/>
  <c r="W4311" i="36"/>
  <c r="W4312" i="36"/>
  <c r="W4313" i="36"/>
  <c r="W4314" i="36"/>
  <c r="W4315" i="36"/>
  <c r="W4316" i="36"/>
  <c r="W4317" i="36"/>
  <c r="W4318" i="36"/>
  <c r="W4319" i="36"/>
  <c r="W4320" i="36"/>
  <c r="W4321" i="36"/>
  <c r="W4322" i="36"/>
  <c r="W4323" i="36"/>
  <c r="W4324" i="36"/>
  <c r="W4325" i="36"/>
  <c r="W4326" i="36"/>
  <c r="W4327" i="36"/>
  <c r="W4328" i="36"/>
  <c r="W4329" i="36"/>
  <c r="W4330" i="36"/>
  <c r="W4331" i="36"/>
  <c r="W4332" i="36"/>
  <c r="W4333" i="36"/>
  <c r="W4334" i="36"/>
  <c r="W4335" i="36"/>
  <c r="W4336" i="36"/>
  <c r="W4337" i="36"/>
  <c r="W4338" i="36"/>
  <c r="W4339" i="36"/>
  <c r="W4340" i="36"/>
  <c r="W4341" i="36"/>
  <c r="W4342" i="36"/>
  <c r="W4343" i="36"/>
  <c r="W4344" i="36"/>
  <c r="W4345" i="36"/>
  <c r="W4346" i="36"/>
  <c r="W4347" i="36"/>
  <c r="W4348" i="36"/>
  <c r="W4349" i="36"/>
  <c r="W4350" i="36"/>
  <c r="W4351" i="36"/>
  <c r="W4352" i="36"/>
  <c r="W4353" i="36"/>
  <c r="W4354" i="36"/>
  <c r="W4355" i="36"/>
  <c r="W4356" i="36"/>
  <c r="W4357" i="36"/>
  <c r="W4358" i="36"/>
  <c r="W4359" i="36"/>
  <c r="W4360" i="36"/>
  <c r="W4361" i="36"/>
  <c r="W4362" i="36"/>
  <c r="W4363" i="36"/>
  <c r="W4364" i="36"/>
  <c r="W4365" i="36"/>
  <c r="W4366" i="36"/>
  <c r="W4367" i="36"/>
  <c r="W4368" i="36"/>
  <c r="W4369" i="36"/>
  <c r="W4370" i="36"/>
  <c r="W4371" i="36"/>
  <c r="W4372" i="36"/>
  <c r="W4373" i="36"/>
  <c r="W4374" i="36"/>
  <c r="W4375" i="36"/>
  <c r="W4376" i="36"/>
  <c r="W4377" i="36"/>
  <c r="W4378" i="36"/>
  <c r="W4379" i="36"/>
  <c r="W4380" i="36"/>
  <c r="W4381" i="36"/>
  <c r="W4382" i="36"/>
  <c r="W4383" i="36"/>
  <c r="W4384" i="36"/>
  <c r="W4385" i="36"/>
  <c r="W4386" i="36"/>
  <c r="W4387" i="36"/>
  <c r="W4388" i="36"/>
  <c r="W4389" i="36"/>
  <c r="W4390" i="36"/>
  <c r="W4391" i="36"/>
  <c r="W4392" i="36"/>
  <c r="W4393" i="36"/>
  <c r="W4394" i="36"/>
  <c r="W4395" i="36"/>
  <c r="W4396" i="36"/>
  <c r="W4397" i="36"/>
  <c r="W4398" i="36"/>
  <c r="W4399" i="36"/>
  <c r="W4400" i="36"/>
  <c r="W4401" i="36"/>
  <c r="W4402" i="36"/>
  <c r="W4403" i="36"/>
  <c r="W4404" i="36"/>
  <c r="W4405" i="36"/>
  <c r="W4406" i="36"/>
  <c r="W4407" i="36"/>
  <c r="W4408" i="36"/>
  <c r="W4409" i="36"/>
  <c r="W4410" i="36"/>
  <c r="W4411" i="36"/>
  <c r="W4412" i="36"/>
  <c r="W4413" i="36"/>
  <c r="W4414" i="36"/>
  <c r="W4415" i="36"/>
  <c r="W4416" i="36"/>
  <c r="W4417" i="36"/>
  <c r="W4418" i="36"/>
  <c r="W4419" i="36"/>
  <c r="W4420" i="36"/>
  <c r="W4421" i="36"/>
  <c r="W4422" i="36"/>
  <c r="W4423" i="36"/>
  <c r="W4424" i="36"/>
  <c r="W4425" i="36"/>
  <c r="W4426" i="36"/>
  <c r="W4427" i="36"/>
  <c r="W4428" i="36"/>
  <c r="W4429" i="36"/>
  <c r="W4430" i="36"/>
  <c r="W4431" i="36"/>
  <c r="W4432" i="36"/>
  <c r="W4433" i="36"/>
  <c r="W4434" i="36"/>
  <c r="W4435" i="36"/>
  <c r="W4436" i="36"/>
  <c r="W4437" i="36"/>
  <c r="W4438" i="36"/>
  <c r="W4439" i="36"/>
  <c r="W4440" i="36"/>
  <c r="W4441" i="36"/>
  <c r="W4442" i="36"/>
  <c r="W4443" i="36"/>
  <c r="W4444" i="36"/>
  <c r="W4445" i="36"/>
  <c r="W4446" i="36"/>
  <c r="W4447" i="36"/>
  <c r="W4448" i="36"/>
  <c r="W4449" i="36"/>
  <c r="W4450" i="36"/>
  <c r="W4451" i="36"/>
  <c r="W4452" i="36"/>
  <c r="W4453" i="36"/>
  <c r="W4454" i="36"/>
  <c r="W4455" i="36"/>
  <c r="W4456" i="36"/>
  <c r="W4457" i="36"/>
  <c r="W4458" i="36"/>
  <c r="W4459" i="36"/>
  <c r="W4460" i="36"/>
  <c r="W4461" i="36"/>
  <c r="W4462" i="36"/>
  <c r="W4463" i="36"/>
  <c r="W4464" i="36"/>
  <c r="W4465" i="36"/>
  <c r="W4466" i="36"/>
  <c r="W4467" i="36"/>
  <c r="W4468" i="36"/>
  <c r="W4469" i="36"/>
  <c r="W4470" i="36"/>
  <c r="W4471" i="36"/>
  <c r="W4472" i="36"/>
  <c r="W4473" i="36"/>
  <c r="W4474" i="36"/>
  <c r="W4475" i="36"/>
  <c r="W4476" i="36"/>
  <c r="W4477" i="36"/>
  <c r="W4478" i="36"/>
  <c r="W4479" i="36"/>
  <c r="W4480" i="36"/>
  <c r="W4481" i="36"/>
  <c r="W4482" i="36"/>
  <c r="W4483" i="36"/>
  <c r="W4484" i="36"/>
  <c r="W4485" i="36"/>
  <c r="W4486" i="36"/>
  <c r="W4487" i="36"/>
  <c r="W4488" i="36"/>
  <c r="W4489" i="36"/>
  <c r="W4490" i="36"/>
  <c r="W4491" i="36"/>
  <c r="W4492" i="36"/>
  <c r="W4493" i="36"/>
  <c r="W4494" i="36"/>
  <c r="W4495" i="36"/>
  <c r="W4496" i="36"/>
  <c r="W4497" i="36"/>
  <c r="W4498" i="36"/>
  <c r="W4499" i="36"/>
  <c r="W4500" i="36"/>
  <c r="W4501" i="36"/>
  <c r="W4502" i="36"/>
  <c r="W4503" i="36"/>
  <c r="W4504" i="36"/>
  <c r="W4505" i="36"/>
  <c r="W4506" i="36"/>
  <c r="W4507" i="36"/>
  <c r="W4508" i="36"/>
  <c r="W4509" i="36"/>
  <c r="W4510" i="36"/>
  <c r="W4511" i="36"/>
  <c r="W4512" i="36"/>
  <c r="W4513" i="36"/>
  <c r="W4514" i="36"/>
  <c r="W4515" i="36"/>
  <c r="W4516" i="36"/>
  <c r="W4517" i="36"/>
  <c r="W4518" i="36"/>
  <c r="W4519" i="36"/>
  <c r="W4520" i="36"/>
  <c r="W4521" i="36"/>
  <c r="W4522" i="36"/>
  <c r="W4523" i="36"/>
  <c r="W4524" i="36"/>
  <c r="W4525" i="36"/>
  <c r="W4526" i="36"/>
  <c r="W4527" i="36"/>
  <c r="W4528" i="36"/>
  <c r="W4529" i="36"/>
  <c r="W4530" i="36"/>
  <c r="W4531" i="36"/>
  <c r="W4532" i="36"/>
  <c r="W4533" i="36"/>
  <c r="W4534" i="36"/>
  <c r="W4535" i="36"/>
  <c r="W4536" i="36"/>
  <c r="W4537" i="36"/>
  <c r="W4538" i="36"/>
  <c r="W4539" i="36"/>
  <c r="W4540" i="36"/>
  <c r="W4541" i="36"/>
  <c r="W4542" i="36"/>
  <c r="W4543" i="36"/>
  <c r="W4544" i="36"/>
  <c r="W4545" i="36"/>
  <c r="W4546" i="36"/>
  <c r="W4547" i="36"/>
  <c r="W4548" i="36"/>
  <c r="W4549" i="36"/>
  <c r="W4550" i="36"/>
  <c r="W4551" i="36"/>
  <c r="W4552" i="36"/>
  <c r="W4553" i="36"/>
  <c r="W4554" i="36"/>
  <c r="W4555" i="36"/>
  <c r="W4556" i="36"/>
  <c r="W4557" i="36"/>
  <c r="W4558" i="36"/>
  <c r="W4559" i="36"/>
  <c r="W4560" i="36"/>
  <c r="W4561" i="36"/>
  <c r="W4562" i="36"/>
  <c r="W4563" i="36"/>
  <c r="W4564" i="36"/>
  <c r="W4565" i="36"/>
  <c r="W4566" i="36"/>
  <c r="W4567" i="36"/>
  <c r="W4568" i="36"/>
  <c r="W4569" i="36"/>
  <c r="W4570" i="36"/>
  <c r="W4571" i="36"/>
  <c r="W4572" i="36"/>
  <c r="W4573" i="36"/>
  <c r="W4574" i="36"/>
  <c r="W4575" i="36"/>
  <c r="W4576" i="36"/>
  <c r="W4577" i="36"/>
  <c r="W4578" i="36"/>
  <c r="W4579" i="36"/>
  <c r="W4580" i="36"/>
  <c r="W4581" i="36"/>
  <c r="W4582" i="36"/>
  <c r="W4583" i="36"/>
  <c r="W4584" i="36"/>
  <c r="W4585" i="36"/>
  <c r="W4586" i="36"/>
  <c r="W4587" i="36"/>
  <c r="W4588" i="36"/>
  <c r="W4589" i="36"/>
  <c r="W4590" i="36"/>
  <c r="W4591" i="36"/>
  <c r="W4592" i="36"/>
  <c r="W4593" i="36"/>
  <c r="W4594" i="36"/>
  <c r="W4595" i="36"/>
  <c r="W4596" i="36"/>
  <c r="W4597" i="36"/>
  <c r="W4598" i="36"/>
  <c r="W4599" i="36"/>
  <c r="W4600" i="36"/>
  <c r="W4601" i="36"/>
  <c r="W4602" i="36"/>
  <c r="W4603" i="36"/>
  <c r="W4604" i="36"/>
  <c r="W4605" i="36"/>
  <c r="W4606" i="36"/>
  <c r="W4607" i="36"/>
  <c r="W4608" i="36"/>
  <c r="W4609" i="36"/>
  <c r="W4610" i="36"/>
  <c r="W4611" i="36"/>
  <c r="W4612" i="36"/>
  <c r="W4613" i="36"/>
  <c r="W4614" i="36"/>
  <c r="W4615" i="36"/>
  <c r="W4616" i="36"/>
  <c r="W4617" i="36"/>
  <c r="W4618" i="36"/>
  <c r="W4619" i="36"/>
  <c r="W4620" i="36"/>
  <c r="W4621" i="36"/>
  <c r="W4622" i="36"/>
  <c r="W4623" i="36"/>
  <c r="W4624" i="36"/>
  <c r="W4625" i="36"/>
  <c r="W4626" i="36"/>
  <c r="W4627" i="36"/>
  <c r="W4628" i="36"/>
  <c r="W4629" i="36"/>
  <c r="W4630" i="36"/>
  <c r="W4631" i="36"/>
  <c r="W4632" i="36"/>
  <c r="W4633" i="36"/>
  <c r="W4634" i="36"/>
  <c r="W4635" i="36"/>
  <c r="W4636" i="36"/>
  <c r="W4637" i="36"/>
  <c r="W4638" i="36"/>
  <c r="W4639" i="36"/>
  <c r="W4640" i="36"/>
  <c r="W4641" i="36"/>
  <c r="W4642" i="36"/>
  <c r="W4643" i="36"/>
  <c r="W4644" i="36"/>
  <c r="W4645" i="36"/>
  <c r="W4646" i="36"/>
  <c r="W4647" i="36"/>
  <c r="W4648" i="36"/>
  <c r="W4649" i="36"/>
  <c r="W4650" i="36"/>
  <c r="W4651" i="36"/>
  <c r="W4652" i="36"/>
  <c r="W4653" i="36"/>
  <c r="W4654" i="36"/>
  <c r="W4655" i="36"/>
  <c r="W4656" i="36"/>
  <c r="W4657" i="36"/>
  <c r="W4658" i="36"/>
  <c r="W4659" i="36"/>
  <c r="W4660" i="36"/>
  <c r="W4661" i="36"/>
  <c r="W4662" i="36"/>
  <c r="W4663" i="36"/>
  <c r="W4664" i="36"/>
  <c r="W4665" i="36"/>
  <c r="W4666" i="36"/>
  <c r="W4667" i="36"/>
  <c r="W4668" i="36"/>
  <c r="W4669" i="36"/>
  <c r="W4670" i="36"/>
  <c r="W4671" i="36"/>
  <c r="W4672" i="36"/>
  <c r="W4673" i="36"/>
  <c r="W4674" i="36"/>
  <c r="W4675" i="36"/>
  <c r="W4676" i="36"/>
  <c r="W4677" i="36"/>
  <c r="W4678" i="36"/>
  <c r="W4679" i="36"/>
  <c r="W4680" i="36"/>
  <c r="W4681" i="36"/>
  <c r="W4682" i="36"/>
  <c r="W4683" i="36"/>
  <c r="W4684" i="36"/>
  <c r="W4685" i="36"/>
  <c r="W4686" i="36"/>
  <c r="W4687" i="36"/>
  <c r="W4688" i="36"/>
  <c r="W4689" i="36"/>
  <c r="W4690" i="36"/>
  <c r="W4691" i="36"/>
  <c r="W4692" i="36"/>
  <c r="W4693" i="36"/>
  <c r="W4694" i="36"/>
  <c r="W4695" i="36"/>
  <c r="W4696" i="36"/>
  <c r="W4697" i="36"/>
  <c r="W4698" i="36"/>
  <c r="W4699" i="36"/>
  <c r="W4700" i="36"/>
  <c r="W4701" i="36"/>
  <c r="W4702" i="36"/>
  <c r="W4703" i="36"/>
  <c r="W4704" i="36"/>
  <c r="W4705" i="36"/>
  <c r="W4706" i="36"/>
  <c r="W4707" i="36"/>
  <c r="W4708" i="36"/>
  <c r="W4709" i="36"/>
  <c r="W4710" i="36"/>
  <c r="W4711" i="36"/>
  <c r="W4712" i="36"/>
  <c r="W4713" i="36"/>
  <c r="W4714" i="36"/>
  <c r="W4715" i="36"/>
  <c r="W4716" i="36"/>
  <c r="W4717" i="36"/>
  <c r="W4718" i="36"/>
  <c r="W4719" i="36"/>
  <c r="W4720" i="36"/>
  <c r="W4721" i="36"/>
  <c r="W4722" i="36"/>
  <c r="W4723" i="36"/>
  <c r="W4724" i="36"/>
  <c r="W4725" i="36"/>
  <c r="W4726" i="36"/>
  <c r="W4727" i="36"/>
  <c r="W4728" i="36"/>
  <c r="W4729" i="36"/>
  <c r="W4730" i="36"/>
  <c r="W4731" i="36"/>
  <c r="W4732" i="36"/>
  <c r="W4733" i="36"/>
  <c r="W4734" i="36"/>
  <c r="W4735" i="36"/>
  <c r="W4736" i="36"/>
  <c r="W4737" i="36"/>
  <c r="W4738" i="36"/>
  <c r="W4739" i="36"/>
  <c r="W4740" i="36"/>
  <c r="W4741" i="36"/>
  <c r="W4742" i="36"/>
  <c r="W4743" i="36"/>
  <c r="W4744" i="36"/>
  <c r="W4745" i="36"/>
  <c r="W4746" i="36"/>
  <c r="W4747" i="36"/>
  <c r="W4748" i="36"/>
  <c r="W4749" i="36"/>
  <c r="W4750" i="36"/>
  <c r="W4751" i="36"/>
  <c r="W4752" i="36"/>
  <c r="W4753" i="36"/>
  <c r="W4754" i="36"/>
  <c r="W4755" i="36"/>
  <c r="W4756" i="36"/>
  <c r="W4757" i="36"/>
  <c r="W4758" i="36"/>
  <c r="W4759" i="36"/>
  <c r="W4760" i="36"/>
  <c r="W4761" i="36"/>
  <c r="W4762" i="36"/>
  <c r="W4763" i="36"/>
  <c r="W4764" i="36"/>
  <c r="W4765" i="36"/>
  <c r="W4766" i="36"/>
  <c r="W4767" i="36"/>
  <c r="W4768" i="36"/>
  <c r="W4769" i="36"/>
  <c r="W4770" i="36"/>
  <c r="W4771" i="36"/>
  <c r="W4772" i="36"/>
  <c r="W4773" i="36"/>
  <c r="W4774" i="36"/>
  <c r="W4775" i="36"/>
  <c r="W4776" i="36"/>
  <c r="W4777" i="36"/>
  <c r="W4778" i="36"/>
  <c r="W4779" i="36"/>
  <c r="W4780" i="36"/>
  <c r="W4781" i="36"/>
  <c r="W4782" i="36"/>
  <c r="W4783" i="36"/>
  <c r="W4784" i="36"/>
  <c r="W4785" i="36"/>
  <c r="W4786" i="36"/>
  <c r="W4787" i="36"/>
  <c r="W4788" i="36"/>
  <c r="W4789" i="36"/>
  <c r="W4790" i="36"/>
  <c r="W4791" i="36"/>
  <c r="W4792" i="36"/>
  <c r="W4793" i="36"/>
  <c r="W4794" i="36"/>
  <c r="W4795" i="36"/>
  <c r="W4796" i="36"/>
  <c r="W4797" i="36"/>
  <c r="W4798" i="36"/>
  <c r="W4799" i="36"/>
  <c r="W4800" i="36"/>
  <c r="W4801" i="36"/>
  <c r="W4802" i="36"/>
  <c r="W4803" i="36"/>
  <c r="W4804" i="36"/>
  <c r="W4805" i="36"/>
  <c r="W4806" i="36"/>
  <c r="W4807" i="36"/>
  <c r="W4808" i="36"/>
  <c r="W4809" i="36"/>
  <c r="W4810" i="36"/>
  <c r="W4811" i="36"/>
  <c r="W4812" i="36"/>
  <c r="W4813" i="36"/>
  <c r="W4814" i="36"/>
  <c r="W4815" i="36"/>
  <c r="W4816" i="36"/>
  <c r="W4817" i="36"/>
  <c r="W4818" i="36"/>
  <c r="W4819" i="36"/>
  <c r="W4820" i="36"/>
  <c r="W4821" i="36"/>
  <c r="W4822" i="36"/>
  <c r="W4823" i="36"/>
  <c r="W4824" i="36"/>
  <c r="W4825" i="36"/>
  <c r="W4826" i="36"/>
  <c r="W4827" i="36"/>
  <c r="W4828" i="36"/>
  <c r="W4829" i="36"/>
  <c r="W4830" i="36"/>
  <c r="W4831" i="36"/>
  <c r="W4832" i="36"/>
  <c r="W4833" i="36"/>
  <c r="W4834" i="36"/>
  <c r="W4835" i="36"/>
  <c r="W4836" i="36"/>
  <c r="W4837" i="36"/>
  <c r="W4838" i="36"/>
  <c r="W4839" i="36"/>
  <c r="W4840" i="36"/>
  <c r="W4841" i="36"/>
  <c r="W4842" i="36"/>
  <c r="W4843" i="36"/>
  <c r="W4844" i="36"/>
  <c r="W4845" i="36"/>
  <c r="W4846" i="36"/>
  <c r="W4847" i="36"/>
  <c r="W4848" i="36"/>
  <c r="W4849" i="36"/>
  <c r="W4850" i="36"/>
  <c r="W4851" i="36"/>
  <c r="W4852" i="36"/>
  <c r="W4853" i="36"/>
  <c r="W4854" i="36"/>
  <c r="W4855" i="36"/>
  <c r="W4856" i="36"/>
  <c r="W4857" i="36"/>
  <c r="W4858" i="36"/>
  <c r="W4859" i="36"/>
  <c r="W4860" i="36"/>
  <c r="W4861" i="36"/>
  <c r="W4862" i="36"/>
  <c r="W4863" i="36"/>
  <c r="W4864" i="36"/>
  <c r="W4865" i="36"/>
  <c r="W4866" i="36"/>
  <c r="W4867" i="36"/>
  <c r="W4868" i="36"/>
  <c r="W4869" i="36"/>
  <c r="W4870" i="36"/>
  <c r="W4871" i="36"/>
  <c r="W4872" i="36"/>
  <c r="W4873" i="36"/>
  <c r="W4874" i="36"/>
  <c r="W4875" i="36"/>
  <c r="W4876" i="36"/>
  <c r="W4877" i="36"/>
  <c r="W4878" i="36"/>
  <c r="W4879" i="36"/>
  <c r="W4880" i="36"/>
  <c r="W4881" i="36"/>
  <c r="W4882" i="36"/>
  <c r="W4883" i="36"/>
  <c r="W4884" i="36"/>
  <c r="W4885" i="36"/>
  <c r="W4886" i="36"/>
  <c r="W4887" i="36"/>
  <c r="W4888" i="36"/>
  <c r="W4889" i="36"/>
  <c r="W4890" i="36"/>
  <c r="W4891" i="36"/>
  <c r="W4892" i="36"/>
  <c r="W4893" i="36"/>
  <c r="W4894" i="36"/>
  <c r="W4895" i="36"/>
  <c r="W4896" i="36"/>
  <c r="W4897" i="36"/>
  <c r="W4898" i="36"/>
  <c r="W4899" i="36"/>
  <c r="W4900" i="36"/>
  <c r="W4901" i="36"/>
  <c r="W4902" i="36"/>
  <c r="W4903" i="36"/>
  <c r="W4904" i="36"/>
  <c r="W4905" i="36"/>
  <c r="W4906" i="36"/>
  <c r="W4907" i="36"/>
  <c r="W4908" i="36"/>
  <c r="W4909" i="36"/>
  <c r="W4910" i="36"/>
  <c r="W4911" i="36"/>
  <c r="W4912" i="36"/>
  <c r="W4913" i="36"/>
  <c r="W4914" i="36"/>
  <c r="W4915" i="36"/>
  <c r="W4916" i="36"/>
  <c r="W4917" i="36"/>
  <c r="W4918" i="36"/>
  <c r="W4919" i="36"/>
  <c r="W4920" i="36"/>
  <c r="W4921" i="36"/>
  <c r="W4922" i="36"/>
  <c r="W4923" i="36"/>
  <c r="W4924" i="36"/>
  <c r="W4925" i="36"/>
  <c r="W4926" i="36"/>
  <c r="W4927" i="36"/>
  <c r="W4928" i="36"/>
  <c r="W4929" i="36"/>
  <c r="W4930" i="36"/>
  <c r="W4931" i="36"/>
  <c r="W4932" i="36"/>
  <c r="W4933" i="36"/>
  <c r="W4934" i="36"/>
  <c r="W4935" i="36"/>
  <c r="W4936" i="36"/>
  <c r="W4937" i="36"/>
  <c r="W4938" i="36"/>
  <c r="W4939" i="36"/>
  <c r="W4940" i="36"/>
  <c r="W4941" i="36"/>
  <c r="W4942" i="36"/>
  <c r="W4943" i="36"/>
  <c r="W4944" i="36"/>
  <c r="W4945" i="36"/>
  <c r="W4946" i="36"/>
  <c r="W4947" i="36"/>
  <c r="W4948" i="36"/>
  <c r="W4949" i="36"/>
  <c r="W4950" i="36"/>
  <c r="W4951" i="36"/>
  <c r="W4952" i="36"/>
  <c r="W4953" i="36"/>
  <c r="W4954" i="36"/>
  <c r="W4955" i="36"/>
  <c r="W4956" i="36"/>
  <c r="W4957" i="36"/>
  <c r="W4958" i="36"/>
  <c r="W4959" i="36"/>
  <c r="W4960" i="36"/>
  <c r="W4961" i="36"/>
  <c r="W4962" i="36"/>
  <c r="W4963" i="36"/>
  <c r="W4964" i="36"/>
  <c r="W4965" i="36"/>
  <c r="W4966" i="36"/>
  <c r="W4967" i="36"/>
  <c r="W4968" i="36"/>
  <c r="W4969" i="36"/>
  <c r="W4970" i="36"/>
  <c r="W4971" i="36"/>
  <c r="W4972" i="36"/>
  <c r="W4973" i="36"/>
  <c r="W4974" i="36"/>
  <c r="W4975" i="36"/>
  <c r="W4976" i="36"/>
  <c r="W4977" i="36"/>
  <c r="W4978" i="36"/>
  <c r="W4979" i="36"/>
  <c r="W4980" i="36"/>
  <c r="W4981" i="36"/>
  <c r="W4982" i="36"/>
  <c r="W4983" i="36"/>
  <c r="W4984" i="36"/>
  <c r="W4985" i="36"/>
  <c r="W4986" i="36"/>
  <c r="W4987" i="36"/>
  <c r="W4988" i="36"/>
  <c r="W4989" i="36"/>
  <c r="W4990" i="36"/>
  <c r="W4991" i="36"/>
  <c r="W4992" i="36"/>
  <c r="W4993" i="36"/>
  <c r="W4994" i="36"/>
  <c r="W4995" i="36"/>
  <c r="W4996" i="36"/>
  <c r="W4997" i="36"/>
  <c r="W4998" i="36"/>
  <c r="W4999" i="36"/>
  <c r="W5000" i="36"/>
  <c r="W5001" i="36"/>
  <c r="V4" i="36"/>
  <c r="V5" i="36"/>
  <c r="V6" i="36"/>
  <c r="V7" i="36"/>
  <c r="V8" i="36"/>
  <c r="V9" i="36"/>
  <c r="V10" i="36"/>
  <c r="V11" i="36"/>
  <c r="V12" i="36"/>
  <c r="V13" i="36"/>
  <c r="V14" i="36"/>
  <c r="V15" i="36"/>
  <c r="V16" i="36"/>
  <c r="V17" i="36"/>
  <c r="V18" i="36"/>
  <c r="V19" i="36"/>
  <c r="V20" i="36"/>
  <c r="V21" i="36"/>
  <c r="V22" i="36"/>
  <c r="V23" i="36"/>
  <c r="V24" i="36"/>
  <c r="V25" i="36"/>
  <c r="V26" i="36"/>
  <c r="V27" i="36"/>
  <c r="V28" i="36"/>
  <c r="V29" i="36"/>
  <c r="V30" i="36"/>
  <c r="V31" i="36"/>
  <c r="V32" i="36"/>
  <c r="V33" i="36"/>
  <c r="V34" i="36"/>
  <c r="V35" i="36"/>
  <c r="V36" i="36"/>
  <c r="V37" i="36"/>
  <c r="V38" i="36"/>
  <c r="V39" i="36"/>
  <c r="V40" i="36"/>
  <c r="V41" i="36"/>
  <c r="V42" i="36"/>
  <c r="V43" i="36"/>
  <c r="V44" i="36"/>
  <c r="V45" i="36"/>
  <c r="V46" i="36"/>
  <c r="V47" i="36"/>
  <c r="V48" i="36"/>
  <c r="V49" i="36"/>
  <c r="V50" i="36"/>
  <c r="V51" i="36"/>
  <c r="V52" i="36"/>
  <c r="V53" i="36"/>
  <c r="V54" i="36"/>
  <c r="V55" i="36"/>
  <c r="V56" i="36"/>
  <c r="V57" i="36"/>
  <c r="V58" i="36"/>
  <c r="V59" i="36"/>
  <c r="V60" i="36"/>
  <c r="V61" i="36"/>
  <c r="V62" i="36"/>
  <c r="V63" i="36"/>
  <c r="V64" i="36"/>
  <c r="V65" i="36"/>
  <c r="V66" i="36"/>
  <c r="V67" i="36"/>
  <c r="V68" i="36"/>
  <c r="V69" i="36"/>
  <c r="V70" i="36"/>
  <c r="V71" i="36"/>
  <c r="V72" i="36"/>
  <c r="V73" i="36"/>
  <c r="V74" i="36"/>
  <c r="V75" i="36"/>
  <c r="V76" i="36"/>
  <c r="V77" i="36"/>
  <c r="V78" i="36"/>
  <c r="V79" i="36"/>
  <c r="V80" i="36"/>
  <c r="V81" i="36"/>
  <c r="V82" i="36"/>
  <c r="V83" i="36"/>
  <c r="V84" i="36"/>
  <c r="V85" i="36"/>
  <c r="V86" i="36"/>
  <c r="V87" i="36"/>
  <c r="V88" i="36"/>
  <c r="V89" i="36"/>
  <c r="V90" i="36"/>
  <c r="V91" i="36"/>
  <c r="V92" i="36"/>
  <c r="V93" i="36"/>
  <c r="V94" i="36"/>
  <c r="V95" i="36"/>
  <c r="V96" i="36"/>
  <c r="V97" i="36"/>
  <c r="V98" i="36"/>
  <c r="V99" i="36"/>
  <c r="V100" i="36"/>
  <c r="V101" i="36"/>
  <c r="V102" i="36"/>
  <c r="V103" i="36"/>
  <c r="V104" i="36"/>
  <c r="V105" i="36"/>
  <c r="V106" i="36"/>
  <c r="V107" i="36"/>
  <c r="V108" i="36"/>
  <c r="V109" i="36"/>
  <c r="V110" i="36"/>
  <c r="V111" i="36"/>
  <c r="V112" i="36"/>
  <c r="V113" i="36"/>
  <c r="V114" i="36"/>
  <c r="V115" i="36"/>
  <c r="V116" i="36"/>
  <c r="V117" i="36"/>
  <c r="V118" i="36"/>
  <c r="V119" i="36"/>
  <c r="V120" i="36"/>
  <c r="V121" i="36"/>
  <c r="V122" i="36"/>
  <c r="V123" i="36"/>
  <c r="V124" i="36"/>
  <c r="V125" i="36"/>
  <c r="V126" i="36"/>
  <c r="V127" i="36"/>
  <c r="V128" i="36"/>
  <c r="V129" i="36"/>
  <c r="V130" i="36"/>
  <c r="V131" i="36"/>
  <c r="V132" i="36"/>
  <c r="V133" i="36"/>
  <c r="V134" i="36"/>
  <c r="V135" i="36"/>
  <c r="V136" i="36"/>
  <c r="V137" i="36"/>
  <c r="V138" i="36"/>
  <c r="V139" i="36"/>
  <c r="V140" i="36"/>
  <c r="V141" i="36"/>
  <c r="V142" i="36"/>
  <c r="V143" i="36"/>
  <c r="V144" i="36"/>
  <c r="V145" i="36"/>
  <c r="V146" i="36"/>
  <c r="V147" i="36"/>
  <c r="V148" i="36"/>
  <c r="V149" i="36"/>
  <c r="V150" i="36"/>
  <c r="V151" i="36"/>
  <c r="V152" i="36"/>
  <c r="V153" i="36"/>
  <c r="V154" i="36"/>
  <c r="V155" i="36"/>
  <c r="V156" i="36"/>
  <c r="V157" i="36"/>
  <c r="V158" i="36"/>
  <c r="V159" i="36"/>
  <c r="V160" i="36"/>
  <c r="V161" i="36"/>
  <c r="V162" i="36"/>
  <c r="V163" i="36"/>
  <c r="V164" i="36"/>
  <c r="V165" i="36"/>
  <c r="V166" i="36"/>
  <c r="V167" i="36"/>
  <c r="V168" i="36"/>
  <c r="V169" i="36"/>
  <c r="V170" i="36"/>
  <c r="V171" i="36"/>
  <c r="V172" i="36"/>
  <c r="V173" i="36"/>
  <c r="V174" i="36"/>
  <c r="V175" i="36"/>
  <c r="V176" i="36"/>
  <c r="V177" i="36"/>
  <c r="V178" i="36"/>
  <c r="V179" i="36"/>
  <c r="V180" i="36"/>
  <c r="V181" i="36"/>
  <c r="V182" i="36"/>
  <c r="V183" i="36"/>
  <c r="V184" i="36"/>
  <c r="V185" i="36"/>
  <c r="V186" i="36"/>
  <c r="V187" i="36"/>
  <c r="V188" i="36"/>
  <c r="V189" i="36"/>
  <c r="V190" i="36"/>
  <c r="V191" i="36"/>
  <c r="V192" i="36"/>
  <c r="V193" i="36"/>
  <c r="V194" i="36"/>
  <c r="V195" i="36"/>
  <c r="V196" i="36"/>
  <c r="V197" i="36"/>
  <c r="V198" i="36"/>
  <c r="V199" i="36"/>
  <c r="V200" i="36"/>
  <c r="V201" i="36"/>
  <c r="V202" i="36"/>
  <c r="V203" i="36"/>
  <c r="V204" i="36"/>
  <c r="V205" i="36"/>
  <c r="V206" i="36"/>
  <c r="V207" i="36"/>
  <c r="V208" i="36"/>
  <c r="V209" i="36"/>
  <c r="V210" i="36"/>
  <c r="V211" i="36"/>
  <c r="V212" i="36"/>
  <c r="V213" i="36"/>
  <c r="V214" i="36"/>
  <c r="V215" i="36"/>
  <c r="V216" i="36"/>
  <c r="V217" i="36"/>
  <c r="V218" i="36"/>
  <c r="V219" i="36"/>
  <c r="V220" i="36"/>
  <c r="V221" i="36"/>
  <c r="V222" i="36"/>
  <c r="V223" i="36"/>
  <c r="V224" i="36"/>
  <c r="V225" i="36"/>
  <c r="V226" i="36"/>
  <c r="V227" i="36"/>
  <c r="V228" i="36"/>
  <c r="V229" i="36"/>
  <c r="V230" i="36"/>
  <c r="V231" i="36"/>
  <c r="V232" i="36"/>
  <c r="V233" i="36"/>
  <c r="V234" i="36"/>
  <c r="V235" i="36"/>
  <c r="V236" i="36"/>
  <c r="V237" i="36"/>
  <c r="V238" i="36"/>
  <c r="V239" i="36"/>
  <c r="V240" i="36"/>
  <c r="V241" i="36"/>
  <c r="V242" i="36"/>
  <c r="V243" i="36"/>
  <c r="V244" i="36"/>
  <c r="V245" i="36"/>
  <c r="V246" i="36"/>
  <c r="V247" i="36"/>
  <c r="V248" i="36"/>
  <c r="V249" i="36"/>
  <c r="V250" i="36"/>
  <c r="V251" i="36"/>
  <c r="V252" i="36"/>
  <c r="V253" i="36"/>
  <c r="V254" i="36"/>
  <c r="V255" i="36"/>
  <c r="V256" i="36"/>
  <c r="V257" i="36"/>
  <c r="V258" i="36"/>
  <c r="V259" i="36"/>
  <c r="V260" i="36"/>
  <c r="V261" i="36"/>
  <c r="V262" i="36"/>
  <c r="V263" i="36"/>
  <c r="V264" i="36"/>
  <c r="V265" i="36"/>
  <c r="V266" i="36"/>
  <c r="V267" i="36"/>
  <c r="V268" i="36"/>
  <c r="V269" i="36"/>
  <c r="V270" i="36"/>
  <c r="V271" i="36"/>
  <c r="V272" i="36"/>
  <c r="V273" i="36"/>
  <c r="V274" i="36"/>
  <c r="V275" i="36"/>
  <c r="V276" i="36"/>
  <c r="V277" i="36"/>
  <c r="V278" i="36"/>
  <c r="V279" i="36"/>
  <c r="V280" i="36"/>
  <c r="V281" i="36"/>
  <c r="V282" i="36"/>
  <c r="V283" i="36"/>
  <c r="V284" i="36"/>
  <c r="V285" i="36"/>
  <c r="V286" i="36"/>
  <c r="V287" i="36"/>
  <c r="V288" i="36"/>
  <c r="V289" i="36"/>
  <c r="V290" i="36"/>
  <c r="V291" i="36"/>
  <c r="V292" i="36"/>
  <c r="V293" i="36"/>
  <c r="V294" i="36"/>
  <c r="V295" i="36"/>
  <c r="V296" i="36"/>
  <c r="V297" i="36"/>
  <c r="V298" i="36"/>
  <c r="V299" i="36"/>
  <c r="V300" i="36"/>
  <c r="V301" i="36"/>
  <c r="V302" i="36"/>
  <c r="V303" i="36"/>
  <c r="V304" i="36"/>
  <c r="V305" i="36"/>
  <c r="V306" i="36"/>
  <c r="V307" i="36"/>
  <c r="V308" i="36"/>
  <c r="V309" i="36"/>
  <c r="V310" i="36"/>
  <c r="V311" i="36"/>
  <c r="V312" i="36"/>
  <c r="V313" i="36"/>
  <c r="V314" i="36"/>
  <c r="V315" i="36"/>
  <c r="V316" i="36"/>
  <c r="V317" i="36"/>
  <c r="V318" i="36"/>
  <c r="V319" i="36"/>
  <c r="V320" i="36"/>
  <c r="V321" i="36"/>
  <c r="V322" i="36"/>
  <c r="V323" i="36"/>
  <c r="V324" i="36"/>
  <c r="V325" i="36"/>
  <c r="V326" i="36"/>
  <c r="V327" i="36"/>
  <c r="V328" i="36"/>
  <c r="V329" i="36"/>
  <c r="V330" i="36"/>
  <c r="V331" i="36"/>
  <c r="V332" i="36"/>
  <c r="V333" i="36"/>
  <c r="V334" i="36"/>
  <c r="V335" i="36"/>
  <c r="V336" i="36"/>
  <c r="V337" i="36"/>
  <c r="V338" i="36"/>
  <c r="V339" i="36"/>
  <c r="V340" i="36"/>
  <c r="V341" i="36"/>
  <c r="V342" i="36"/>
  <c r="V343" i="36"/>
  <c r="V344" i="36"/>
  <c r="V345" i="36"/>
  <c r="V346" i="36"/>
  <c r="V347" i="36"/>
  <c r="V348" i="36"/>
  <c r="V349" i="36"/>
  <c r="V350" i="36"/>
  <c r="V351" i="36"/>
  <c r="V352" i="36"/>
  <c r="V353" i="36"/>
  <c r="V354" i="36"/>
  <c r="V355" i="36"/>
  <c r="V356" i="36"/>
  <c r="V357" i="36"/>
  <c r="V358" i="36"/>
  <c r="V359" i="36"/>
  <c r="V360" i="36"/>
  <c r="V361" i="36"/>
  <c r="V362" i="36"/>
  <c r="V363" i="36"/>
  <c r="V364" i="36"/>
  <c r="V365" i="36"/>
  <c r="V366" i="36"/>
  <c r="V367" i="36"/>
  <c r="V368" i="36"/>
  <c r="V369" i="36"/>
  <c r="V370" i="36"/>
  <c r="V371" i="36"/>
  <c r="V372" i="36"/>
  <c r="V373" i="36"/>
  <c r="V374" i="36"/>
  <c r="V375" i="36"/>
  <c r="V376" i="36"/>
  <c r="V377" i="36"/>
  <c r="V378" i="36"/>
  <c r="V379" i="36"/>
  <c r="V380" i="36"/>
  <c r="V381" i="36"/>
  <c r="V382" i="36"/>
  <c r="V383" i="36"/>
  <c r="V384" i="36"/>
  <c r="V385" i="36"/>
  <c r="V386" i="36"/>
  <c r="V387" i="36"/>
  <c r="V388" i="36"/>
  <c r="V389" i="36"/>
  <c r="V390" i="36"/>
  <c r="V391" i="36"/>
  <c r="V392" i="36"/>
  <c r="V393" i="36"/>
  <c r="V394" i="36"/>
  <c r="V395" i="36"/>
  <c r="V396" i="36"/>
  <c r="V397" i="36"/>
  <c r="V398" i="36"/>
  <c r="V399" i="36"/>
  <c r="V400" i="36"/>
  <c r="V401" i="36"/>
  <c r="V402" i="36"/>
  <c r="V403" i="36"/>
  <c r="V404" i="36"/>
  <c r="V405" i="36"/>
  <c r="V406" i="36"/>
  <c r="V407" i="36"/>
  <c r="V408" i="36"/>
  <c r="V409" i="36"/>
  <c r="V410" i="36"/>
  <c r="V411" i="36"/>
  <c r="V412" i="36"/>
  <c r="V413" i="36"/>
  <c r="V414" i="36"/>
  <c r="V415" i="36"/>
  <c r="V416" i="36"/>
  <c r="V417" i="36"/>
  <c r="V418" i="36"/>
  <c r="V419" i="36"/>
  <c r="V420" i="36"/>
  <c r="V421" i="36"/>
  <c r="V422" i="36"/>
  <c r="V423" i="36"/>
  <c r="V424" i="36"/>
  <c r="V425" i="36"/>
  <c r="V426" i="36"/>
  <c r="V427" i="36"/>
  <c r="V428" i="36"/>
  <c r="V429" i="36"/>
  <c r="V430" i="36"/>
  <c r="V431" i="36"/>
  <c r="V432" i="36"/>
  <c r="V433" i="36"/>
  <c r="V434" i="36"/>
  <c r="V435" i="36"/>
  <c r="V436" i="36"/>
  <c r="V437" i="36"/>
  <c r="V438" i="36"/>
  <c r="V439" i="36"/>
  <c r="V440" i="36"/>
  <c r="V441" i="36"/>
  <c r="V442" i="36"/>
  <c r="V443" i="36"/>
  <c r="V444" i="36"/>
  <c r="V445" i="36"/>
  <c r="V446" i="36"/>
  <c r="V447" i="36"/>
  <c r="V448" i="36"/>
  <c r="V449" i="36"/>
  <c r="V450" i="36"/>
  <c r="V451" i="36"/>
  <c r="V452" i="36"/>
  <c r="V453" i="36"/>
  <c r="V454" i="36"/>
  <c r="V455" i="36"/>
  <c r="V456" i="36"/>
  <c r="V457" i="36"/>
  <c r="V458" i="36"/>
  <c r="V459" i="36"/>
  <c r="V460" i="36"/>
  <c r="V461" i="36"/>
  <c r="V462" i="36"/>
  <c r="V463" i="36"/>
  <c r="V464" i="36"/>
  <c r="V465" i="36"/>
  <c r="V466" i="36"/>
  <c r="V467" i="36"/>
  <c r="V468" i="36"/>
  <c r="V469" i="36"/>
  <c r="V470" i="36"/>
  <c r="V471" i="36"/>
  <c r="V472" i="36"/>
  <c r="V473" i="36"/>
  <c r="V474" i="36"/>
  <c r="V475" i="36"/>
  <c r="V476" i="36"/>
  <c r="V477" i="36"/>
  <c r="V478" i="36"/>
  <c r="V479" i="36"/>
  <c r="V480" i="36"/>
  <c r="V481" i="36"/>
  <c r="V482" i="36"/>
  <c r="V483" i="36"/>
  <c r="V484" i="36"/>
  <c r="V485" i="36"/>
  <c r="V486" i="36"/>
  <c r="V487" i="36"/>
  <c r="V488" i="36"/>
  <c r="V489" i="36"/>
  <c r="V490" i="36"/>
  <c r="V491" i="36"/>
  <c r="V492" i="36"/>
  <c r="V493" i="36"/>
  <c r="V494" i="36"/>
  <c r="V495" i="36"/>
  <c r="V496" i="36"/>
  <c r="V497" i="36"/>
  <c r="V498" i="36"/>
  <c r="V499" i="36"/>
  <c r="V500" i="36"/>
  <c r="V501" i="36"/>
  <c r="V502" i="36"/>
  <c r="V503" i="36"/>
  <c r="V504" i="36"/>
  <c r="V505" i="36"/>
  <c r="V506" i="36"/>
  <c r="V507" i="36"/>
  <c r="V508" i="36"/>
  <c r="V509" i="36"/>
  <c r="V510" i="36"/>
  <c r="V511" i="36"/>
  <c r="V512" i="36"/>
  <c r="V513" i="36"/>
  <c r="V514" i="36"/>
  <c r="V515" i="36"/>
  <c r="V516" i="36"/>
  <c r="V517" i="36"/>
  <c r="V518" i="36"/>
  <c r="V519" i="36"/>
  <c r="V520" i="36"/>
  <c r="V521" i="36"/>
  <c r="V522" i="36"/>
  <c r="V523" i="36"/>
  <c r="V524" i="36"/>
  <c r="V525" i="36"/>
  <c r="V526" i="36"/>
  <c r="V527" i="36"/>
  <c r="V528" i="36"/>
  <c r="V529" i="36"/>
  <c r="V530" i="36"/>
  <c r="V531" i="36"/>
  <c r="V532" i="36"/>
  <c r="V533" i="36"/>
  <c r="V534" i="36"/>
  <c r="V535" i="36"/>
  <c r="V536" i="36"/>
  <c r="V537" i="36"/>
  <c r="V538" i="36"/>
  <c r="V539" i="36"/>
  <c r="V540" i="36"/>
  <c r="V541" i="36"/>
  <c r="V542" i="36"/>
  <c r="V543" i="36"/>
  <c r="V544" i="36"/>
  <c r="V545" i="36"/>
  <c r="V546" i="36"/>
  <c r="V547" i="36"/>
  <c r="V548" i="36"/>
  <c r="V549" i="36"/>
  <c r="V550" i="36"/>
  <c r="V551" i="36"/>
  <c r="V552" i="36"/>
  <c r="V553" i="36"/>
  <c r="V554" i="36"/>
  <c r="V555" i="36"/>
  <c r="V556" i="36"/>
  <c r="V557" i="36"/>
  <c r="V558" i="36"/>
  <c r="V559" i="36"/>
  <c r="V560" i="36"/>
  <c r="V561" i="36"/>
  <c r="V562" i="36"/>
  <c r="V563" i="36"/>
  <c r="V564" i="36"/>
  <c r="V565" i="36"/>
  <c r="V566" i="36"/>
  <c r="V567" i="36"/>
  <c r="V568" i="36"/>
  <c r="V569" i="36"/>
  <c r="V570" i="36"/>
  <c r="V571" i="36"/>
  <c r="V572" i="36"/>
  <c r="V573" i="36"/>
  <c r="V574" i="36"/>
  <c r="V575" i="36"/>
  <c r="V576" i="36"/>
  <c r="V577" i="36"/>
  <c r="V578" i="36"/>
  <c r="V579" i="36"/>
  <c r="V580" i="36"/>
  <c r="V581" i="36"/>
  <c r="V582" i="36"/>
  <c r="V583" i="36"/>
  <c r="V584" i="36"/>
  <c r="V585" i="36"/>
  <c r="V586" i="36"/>
  <c r="V587" i="36"/>
  <c r="V588" i="36"/>
  <c r="V589" i="36"/>
  <c r="V590" i="36"/>
  <c r="V591" i="36"/>
  <c r="V592" i="36"/>
  <c r="V593" i="36"/>
  <c r="V594" i="36"/>
  <c r="V595" i="36"/>
  <c r="V596" i="36"/>
  <c r="V597" i="36"/>
  <c r="V598" i="36"/>
  <c r="V599" i="36"/>
  <c r="V600" i="36"/>
  <c r="V601" i="36"/>
  <c r="V602" i="36"/>
  <c r="V603" i="36"/>
  <c r="V604" i="36"/>
  <c r="V605" i="36"/>
  <c r="V606" i="36"/>
  <c r="V607" i="36"/>
  <c r="V608" i="36"/>
  <c r="V609" i="36"/>
  <c r="V610" i="36"/>
  <c r="V611" i="36"/>
  <c r="V612" i="36"/>
  <c r="V613" i="36"/>
  <c r="V614" i="36"/>
  <c r="V615" i="36"/>
  <c r="V616" i="36"/>
  <c r="V617" i="36"/>
  <c r="V618" i="36"/>
  <c r="V619" i="36"/>
  <c r="V620" i="36"/>
  <c r="V621" i="36"/>
  <c r="V622" i="36"/>
  <c r="V623" i="36"/>
  <c r="V624" i="36"/>
  <c r="V625" i="36"/>
  <c r="V626" i="36"/>
  <c r="V627" i="36"/>
  <c r="V628" i="36"/>
  <c r="V629" i="36"/>
  <c r="V630" i="36"/>
  <c r="V631" i="36"/>
  <c r="V632" i="36"/>
  <c r="V633" i="36"/>
  <c r="V634" i="36"/>
  <c r="V635" i="36"/>
  <c r="V636" i="36"/>
  <c r="V637" i="36"/>
  <c r="V638" i="36"/>
  <c r="V639" i="36"/>
  <c r="V640" i="36"/>
  <c r="V641" i="36"/>
  <c r="V642" i="36"/>
  <c r="V643" i="36"/>
  <c r="V644" i="36"/>
  <c r="V645" i="36"/>
  <c r="V646" i="36"/>
  <c r="V647" i="36"/>
  <c r="V648" i="36"/>
  <c r="V649" i="36"/>
  <c r="V650" i="36"/>
  <c r="V651" i="36"/>
  <c r="V652" i="36"/>
  <c r="V653" i="36"/>
  <c r="V654" i="36"/>
  <c r="V655" i="36"/>
  <c r="V656" i="36"/>
  <c r="V657" i="36"/>
  <c r="V658" i="36"/>
  <c r="V659" i="36"/>
  <c r="V660" i="36"/>
  <c r="V661" i="36"/>
  <c r="V662" i="36"/>
  <c r="V663" i="36"/>
  <c r="V664" i="36"/>
  <c r="V665" i="36"/>
  <c r="V666" i="36"/>
  <c r="V667" i="36"/>
  <c r="V668" i="36"/>
  <c r="V669" i="36"/>
  <c r="V670" i="36"/>
  <c r="V671" i="36"/>
  <c r="V672" i="36"/>
  <c r="V673" i="36"/>
  <c r="V674" i="36"/>
  <c r="V675" i="36"/>
  <c r="V676" i="36"/>
  <c r="V677" i="36"/>
  <c r="V678" i="36"/>
  <c r="V679" i="36"/>
  <c r="V680" i="36"/>
  <c r="V681" i="36"/>
  <c r="V682" i="36"/>
  <c r="V683" i="36"/>
  <c r="V684" i="36"/>
  <c r="V685" i="36"/>
  <c r="V686" i="36"/>
  <c r="V687" i="36"/>
  <c r="V688" i="36"/>
  <c r="V689" i="36"/>
  <c r="V690" i="36"/>
  <c r="V691" i="36"/>
  <c r="V692" i="36"/>
  <c r="V693" i="36"/>
  <c r="V694" i="36"/>
  <c r="V695" i="36"/>
  <c r="V696" i="36"/>
  <c r="V697" i="36"/>
  <c r="V698" i="36"/>
  <c r="V699" i="36"/>
  <c r="V700" i="36"/>
  <c r="V701" i="36"/>
  <c r="V702" i="36"/>
  <c r="V703" i="36"/>
  <c r="V704" i="36"/>
  <c r="V705" i="36"/>
  <c r="V706" i="36"/>
  <c r="V707" i="36"/>
  <c r="V708" i="36"/>
  <c r="V709" i="36"/>
  <c r="V710" i="36"/>
  <c r="V711" i="36"/>
  <c r="V712" i="36"/>
  <c r="V713" i="36"/>
  <c r="V714" i="36"/>
  <c r="V715" i="36"/>
  <c r="V716" i="36"/>
  <c r="V717" i="36"/>
  <c r="V718" i="36"/>
  <c r="V719" i="36"/>
  <c r="V720" i="36"/>
  <c r="V721" i="36"/>
  <c r="V722" i="36"/>
  <c r="V723" i="36"/>
  <c r="V724" i="36"/>
  <c r="V725" i="36"/>
  <c r="V726" i="36"/>
  <c r="V727" i="36"/>
  <c r="V728" i="36"/>
  <c r="V729" i="36"/>
  <c r="V730" i="36"/>
  <c r="V731" i="36"/>
  <c r="V732" i="36"/>
  <c r="V733" i="36"/>
  <c r="V734" i="36"/>
  <c r="V735" i="36"/>
  <c r="V736" i="36"/>
  <c r="V737" i="36"/>
  <c r="V738" i="36"/>
  <c r="V739" i="36"/>
  <c r="V740" i="36"/>
  <c r="V741" i="36"/>
  <c r="V742" i="36"/>
  <c r="V743" i="36"/>
  <c r="V744" i="36"/>
  <c r="V745" i="36"/>
  <c r="V746" i="36"/>
  <c r="V747" i="36"/>
  <c r="V748" i="36"/>
  <c r="V749" i="36"/>
  <c r="V750" i="36"/>
  <c r="V751" i="36"/>
  <c r="V752" i="36"/>
  <c r="V753" i="36"/>
  <c r="V754" i="36"/>
  <c r="V755" i="36"/>
  <c r="V756" i="36"/>
  <c r="V757" i="36"/>
  <c r="V758" i="36"/>
  <c r="V759" i="36"/>
  <c r="V760" i="36"/>
  <c r="V761" i="36"/>
  <c r="V762" i="36"/>
  <c r="V763" i="36"/>
  <c r="V764" i="36"/>
  <c r="V765" i="36"/>
  <c r="V766" i="36"/>
  <c r="V767" i="36"/>
  <c r="V768" i="36"/>
  <c r="V769" i="36"/>
  <c r="V770" i="36"/>
  <c r="V771" i="36"/>
  <c r="V772" i="36"/>
  <c r="V773" i="36"/>
  <c r="V774" i="36"/>
  <c r="V775" i="36"/>
  <c r="V776" i="36"/>
  <c r="V777" i="36"/>
  <c r="V778" i="36"/>
  <c r="V779" i="36"/>
  <c r="V780" i="36"/>
  <c r="V781" i="36"/>
  <c r="V782" i="36"/>
  <c r="V783" i="36"/>
  <c r="V784" i="36"/>
  <c r="V785" i="36"/>
  <c r="V786" i="36"/>
  <c r="V787" i="36"/>
  <c r="V788" i="36"/>
  <c r="V789" i="36"/>
  <c r="V790" i="36"/>
  <c r="V791" i="36"/>
  <c r="V792" i="36"/>
  <c r="V793" i="36"/>
  <c r="V794" i="36"/>
  <c r="V795" i="36"/>
  <c r="V796" i="36"/>
  <c r="V797" i="36"/>
  <c r="V798" i="36"/>
  <c r="V799" i="36"/>
  <c r="V800" i="36"/>
  <c r="V801" i="36"/>
  <c r="V802" i="36"/>
  <c r="V803" i="36"/>
  <c r="V804" i="36"/>
  <c r="V805" i="36"/>
  <c r="V806" i="36"/>
  <c r="V807" i="36"/>
  <c r="V808" i="36"/>
  <c r="V809" i="36"/>
  <c r="V810" i="36"/>
  <c r="V811" i="36"/>
  <c r="V812" i="36"/>
  <c r="V813" i="36"/>
  <c r="V814" i="36"/>
  <c r="V815" i="36"/>
  <c r="V816" i="36"/>
  <c r="V817" i="36"/>
  <c r="V818" i="36"/>
  <c r="V819" i="36"/>
  <c r="V820" i="36"/>
  <c r="V821" i="36"/>
  <c r="V822" i="36"/>
  <c r="V823" i="36"/>
  <c r="V824" i="36"/>
  <c r="V825" i="36"/>
  <c r="V826" i="36"/>
  <c r="V827" i="36"/>
  <c r="V828" i="36"/>
  <c r="V829" i="36"/>
  <c r="V830" i="36"/>
  <c r="V831" i="36"/>
  <c r="V832" i="36"/>
  <c r="V833" i="36"/>
  <c r="V834" i="36"/>
  <c r="V835" i="36"/>
  <c r="V836" i="36"/>
  <c r="V837" i="36"/>
  <c r="V838" i="36"/>
  <c r="V839" i="36"/>
  <c r="V840" i="36"/>
  <c r="V841" i="36"/>
  <c r="V842" i="36"/>
  <c r="V843" i="36"/>
  <c r="V844" i="36"/>
  <c r="V845" i="36"/>
  <c r="V846" i="36"/>
  <c r="V847" i="36"/>
  <c r="V848" i="36"/>
  <c r="V849" i="36"/>
  <c r="V850" i="36"/>
  <c r="V851" i="36"/>
  <c r="V852" i="36"/>
  <c r="V853" i="36"/>
  <c r="V854" i="36"/>
  <c r="V855" i="36"/>
  <c r="V856" i="36"/>
  <c r="V857" i="36"/>
  <c r="V858" i="36"/>
  <c r="V859" i="36"/>
  <c r="V860" i="36"/>
  <c r="V861" i="36"/>
  <c r="V862" i="36"/>
  <c r="V863" i="36"/>
  <c r="V864" i="36"/>
  <c r="V865" i="36"/>
  <c r="V866" i="36"/>
  <c r="V867" i="36"/>
  <c r="V868" i="36"/>
  <c r="V869" i="36"/>
  <c r="V870" i="36"/>
  <c r="V871" i="36"/>
  <c r="V872" i="36"/>
  <c r="V873" i="36"/>
  <c r="V874" i="36"/>
  <c r="V875" i="36"/>
  <c r="V876" i="36"/>
  <c r="V877" i="36"/>
  <c r="V878" i="36"/>
  <c r="V879" i="36"/>
  <c r="V880" i="36"/>
  <c r="V881" i="36"/>
  <c r="V882" i="36"/>
  <c r="V883" i="36"/>
  <c r="V884" i="36"/>
  <c r="V885" i="36"/>
  <c r="V886" i="36"/>
  <c r="V887" i="36"/>
  <c r="V888" i="36"/>
  <c r="V889" i="36"/>
  <c r="V890" i="36"/>
  <c r="V891" i="36"/>
  <c r="V892" i="36"/>
  <c r="V893" i="36"/>
  <c r="V894" i="36"/>
  <c r="V895" i="36"/>
  <c r="V896" i="36"/>
  <c r="V897" i="36"/>
  <c r="V898" i="36"/>
  <c r="V899" i="36"/>
  <c r="V900" i="36"/>
  <c r="V901" i="36"/>
  <c r="V902" i="36"/>
  <c r="V903" i="36"/>
  <c r="V904" i="36"/>
  <c r="V905" i="36"/>
  <c r="V906" i="36"/>
  <c r="V907" i="36"/>
  <c r="V908" i="36"/>
  <c r="V909" i="36"/>
  <c r="V910" i="36"/>
  <c r="V911" i="36"/>
  <c r="V912" i="36"/>
  <c r="V913" i="36"/>
  <c r="V914" i="36"/>
  <c r="V915" i="36"/>
  <c r="V916" i="36"/>
  <c r="V917" i="36"/>
  <c r="V918" i="36"/>
  <c r="V919" i="36"/>
  <c r="V920" i="36"/>
  <c r="V921" i="36"/>
  <c r="V922" i="36"/>
  <c r="V923" i="36"/>
  <c r="V924" i="36"/>
  <c r="V925" i="36"/>
  <c r="V926" i="36"/>
  <c r="V927" i="36"/>
  <c r="V928" i="36"/>
  <c r="V929" i="36"/>
  <c r="V930" i="36"/>
  <c r="V931" i="36"/>
  <c r="V932" i="36"/>
  <c r="V933" i="36"/>
  <c r="V934" i="36"/>
  <c r="V935" i="36"/>
  <c r="V936" i="36"/>
  <c r="V937" i="36"/>
  <c r="V938" i="36"/>
  <c r="V939" i="36"/>
  <c r="V940" i="36"/>
  <c r="V941" i="36"/>
  <c r="V942" i="36"/>
  <c r="V943" i="36"/>
  <c r="V944" i="36"/>
  <c r="V945" i="36"/>
  <c r="V946" i="36"/>
  <c r="V947" i="36"/>
  <c r="V948" i="36"/>
  <c r="V949" i="36"/>
  <c r="V950" i="36"/>
  <c r="V951" i="36"/>
  <c r="V952" i="36"/>
  <c r="V953" i="36"/>
  <c r="V954" i="36"/>
  <c r="V955" i="36"/>
  <c r="V956" i="36"/>
  <c r="V957" i="36"/>
  <c r="V958" i="36"/>
  <c r="V959" i="36"/>
  <c r="V960" i="36"/>
  <c r="V961" i="36"/>
  <c r="V962" i="36"/>
  <c r="V963" i="36"/>
  <c r="V964" i="36"/>
  <c r="V965" i="36"/>
  <c r="V966" i="36"/>
  <c r="V967" i="36"/>
  <c r="V968" i="36"/>
  <c r="V969" i="36"/>
  <c r="V970" i="36"/>
  <c r="V971" i="36"/>
  <c r="V972" i="36"/>
  <c r="V973" i="36"/>
  <c r="V974" i="36"/>
  <c r="V975" i="36"/>
  <c r="V976" i="36"/>
  <c r="V977" i="36"/>
  <c r="V978" i="36"/>
  <c r="V979" i="36"/>
  <c r="V980" i="36"/>
  <c r="V981" i="36"/>
  <c r="V982" i="36"/>
  <c r="V983" i="36"/>
  <c r="V984" i="36"/>
  <c r="V985" i="36"/>
  <c r="V986" i="36"/>
  <c r="V987" i="36"/>
  <c r="V988" i="36"/>
  <c r="V989" i="36"/>
  <c r="V990" i="36"/>
  <c r="V991" i="36"/>
  <c r="V992" i="36"/>
  <c r="V993" i="36"/>
  <c r="V994" i="36"/>
  <c r="V995" i="36"/>
  <c r="V996" i="36"/>
  <c r="V997" i="36"/>
  <c r="V998" i="36"/>
  <c r="V999" i="36"/>
  <c r="V1000" i="36"/>
  <c r="V1001" i="36"/>
  <c r="V1002" i="36"/>
  <c r="V1003" i="36"/>
  <c r="V1004" i="36"/>
  <c r="V1005" i="36"/>
  <c r="V1006" i="36"/>
  <c r="V1007" i="36"/>
  <c r="V1008" i="36"/>
  <c r="V1009" i="36"/>
  <c r="V1010" i="36"/>
  <c r="V1011" i="36"/>
  <c r="V1012" i="36"/>
  <c r="V1013" i="36"/>
  <c r="V1014" i="36"/>
  <c r="V1015" i="36"/>
  <c r="V1016" i="36"/>
  <c r="V1017" i="36"/>
  <c r="V1018" i="36"/>
  <c r="V1019" i="36"/>
  <c r="V1020" i="36"/>
  <c r="V1021" i="36"/>
  <c r="V1022" i="36"/>
  <c r="V1023" i="36"/>
  <c r="V1024" i="36"/>
  <c r="V1025" i="36"/>
  <c r="V1026" i="36"/>
  <c r="V1027" i="36"/>
  <c r="V1028" i="36"/>
  <c r="V1029" i="36"/>
  <c r="V1030" i="36"/>
  <c r="V1031" i="36"/>
  <c r="V1032" i="36"/>
  <c r="V1033" i="36"/>
  <c r="V1034" i="36"/>
  <c r="V1035" i="36"/>
  <c r="V1036" i="36"/>
  <c r="V1037" i="36"/>
  <c r="V1038" i="36"/>
  <c r="V1039" i="36"/>
  <c r="V1040" i="36"/>
  <c r="V1041" i="36"/>
  <c r="V1042" i="36"/>
  <c r="V1043" i="36"/>
  <c r="V1044" i="36"/>
  <c r="V1045" i="36"/>
  <c r="V1046" i="36"/>
  <c r="V1047" i="36"/>
  <c r="V1048" i="36"/>
  <c r="V1049" i="36"/>
  <c r="V1050" i="36"/>
  <c r="V1051" i="36"/>
  <c r="V1052" i="36"/>
  <c r="V1053" i="36"/>
  <c r="V1054" i="36"/>
  <c r="V1055" i="36"/>
  <c r="V1056" i="36"/>
  <c r="V1057" i="36"/>
  <c r="V1058" i="36"/>
  <c r="V1059" i="36"/>
  <c r="V1060" i="36"/>
  <c r="V1061" i="36"/>
  <c r="V1062" i="36"/>
  <c r="V1063" i="36"/>
  <c r="V1064" i="36"/>
  <c r="V1065" i="36"/>
  <c r="V1066" i="36"/>
  <c r="V1067" i="36"/>
  <c r="V1068" i="36"/>
  <c r="V1069" i="36"/>
  <c r="V1070" i="36"/>
  <c r="V1071" i="36"/>
  <c r="V1072" i="36"/>
  <c r="V1073" i="36"/>
  <c r="V1074" i="36"/>
  <c r="V1075" i="36"/>
  <c r="V1076" i="36"/>
  <c r="V1077" i="36"/>
  <c r="V1078" i="36"/>
  <c r="V1079" i="36"/>
  <c r="V1080" i="36"/>
  <c r="V1081" i="36"/>
  <c r="V1082" i="36"/>
  <c r="V1083" i="36"/>
  <c r="V1084" i="36"/>
  <c r="V1085" i="36"/>
  <c r="V1086" i="36"/>
  <c r="V1087" i="36"/>
  <c r="V1088" i="36"/>
  <c r="V1089" i="36"/>
  <c r="V1090" i="36"/>
  <c r="V1091" i="36"/>
  <c r="V1092" i="36"/>
  <c r="V1093" i="36"/>
  <c r="V1094" i="36"/>
  <c r="V1095" i="36"/>
  <c r="V1096" i="36"/>
  <c r="V1097" i="36"/>
  <c r="V1098" i="36"/>
  <c r="V1099" i="36"/>
  <c r="V1100" i="36"/>
  <c r="V1101" i="36"/>
  <c r="V1102" i="36"/>
  <c r="V1103" i="36"/>
  <c r="V1104" i="36"/>
  <c r="V1105" i="36"/>
  <c r="V1106" i="36"/>
  <c r="V1107" i="36"/>
  <c r="V1108" i="36"/>
  <c r="V1109" i="36"/>
  <c r="V1110" i="36"/>
  <c r="V1111" i="36"/>
  <c r="V1112" i="36"/>
  <c r="V1113" i="36"/>
  <c r="V1114" i="36"/>
  <c r="V1115" i="36"/>
  <c r="V1116" i="36"/>
  <c r="V1117" i="36"/>
  <c r="V1118" i="36"/>
  <c r="V1119" i="36"/>
  <c r="V1120" i="36"/>
  <c r="V1121" i="36"/>
  <c r="V1122" i="36"/>
  <c r="V1123" i="36"/>
  <c r="V1124" i="36"/>
  <c r="V1125" i="36"/>
  <c r="V1126" i="36"/>
  <c r="V1127" i="36"/>
  <c r="V1128" i="36"/>
  <c r="V1129" i="36"/>
  <c r="V1130" i="36"/>
  <c r="V1131" i="36"/>
  <c r="V1132" i="36"/>
  <c r="V1133" i="36"/>
  <c r="V1134" i="36"/>
  <c r="V1135" i="36"/>
  <c r="V1136" i="36"/>
  <c r="V1137" i="36"/>
  <c r="V1138" i="36"/>
  <c r="V1139" i="36"/>
  <c r="V1140" i="36"/>
  <c r="V1141" i="36"/>
  <c r="V1142" i="36"/>
  <c r="V1143" i="36"/>
  <c r="V1144" i="36"/>
  <c r="V1145" i="36"/>
  <c r="V1146" i="36"/>
  <c r="V1147" i="36"/>
  <c r="V1148" i="36"/>
  <c r="V1149" i="36"/>
  <c r="V1150" i="36"/>
  <c r="V1151" i="36"/>
  <c r="V1152" i="36"/>
  <c r="V1153" i="36"/>
  <c r="V1154" i="36"/>
  <c r="V1155" i="36"/>
  <c r="V1156" i="36"/>
  <c r="V1157" i="36"/>
  <c r="V1158" i="36"/>
  <c r="V1159" i="36"/>
  <c r="V1160" i="36"/>
  <c r="V1161" i="36"/>
  <c r="V1162" i="36"/>
  <c r="V1163" i="36"/>
  <c r="V1164" i="36"/>
  <c r="V1165" i="36"/>
  <c r="V1166" i="36"/>
  <c r="V1167" i="36"/>
  <c r="V1168" i="36"/>
  <c r="V1169" i="36"/>
  <c r="V1170" i="36"/>
  <c r="V1171" i="36"/>
  <c r="V1172" i="36"/>
  <c r="V1173" i="36"/>
  <c r="V1174" i="36"/>
  <c r="V1175" i="36"/>
  <c r="V1176" i="36"/>
  <c r="V1177" i="36"/>
  <c r="V1178" i="36"/>
  <c r="V1179" i="36"/>
  <c r="V1180" i="36"/>
  <c r="V1181" i="36"/>
  <c r="V1182" i="36"/>
  <c r="V1183" i="36"/>
  <c r="V1184" i="36"/>
  <c r="V1185" i="36"/>
  <c r="V1186" i="36"/>
  <c r="V1187" i="36"/>
  <c r="V1188" i="36"/>
  <c r="V1189" i="36"/>
  <c r="V1190" i="36"/>
  <c r="V1191" i="36"/>
  <c r="V1192" i="36"/>
  <c r="V1193" i="36"/>
  <c r="V1194" i="36"/>
  <c r="V1195" i="36"/>
  <c r="V1196" i="36"/>
  <c r="V1197" i="36"/>
  <c r="V1198" i="36"/>
  <c r="V1199" i="36"/>
  <c r="V1200" i="36"/>
  <c r="V1201" i="36"/>
  <c r="V1202" i="36"/>
  <c r="V1203" i="36"/>
  <c r="V1204" i="36"/>
  <c r="V1205" i="36"/>
  <c r="V1206" i="36"/>
  <c r="V1207" i="36"/>
  <c r="V1208" i="36"/>
  <c r="V1209" i="36"/>
  <c r="V1210" i="36"/>
  <c r="V1211" i="36"/>
  <c r="V1212" i="36"/>
  <c r="V1213" i="36"/>
  <c r="V1214" i="36"/>
  <c r="V1215" i="36"/>
  <c r="V1216" i="36"/>
  <c r="V1217" i="36"/>
  <c r="V1218" i="36"/>
  <c r="V1219" i="36"/>
  <c r="V1220" i="36"/>
  <c r="V1221" i="36"/>
  <c r="V1222" i="36"/>
  <c r="V1223" i="36"/>
  <c r="V1224" i="36"/>
  <c r="V1225" i="36"/>
  <c r="V1226" i="36"/>
  <c r="V1227" i="36"/>
  <c r="V1228" i="36"/>
  <c r="V1229" i="36"/>
  <c r="V1230" i="36"/>
  <c r="V1231" i="36"/>
  <c r="V1232" i="36"/>
  <c r="V1233" i="36"/>
  <c r="V1234" i="36"/>
  <c r="V1235" i="36"/>
  <c r="V1236" i="36"/>
  <c r="V1237" i="36"/>
  <c r="V1238" i="36"/>
  <c r="V1239" i="36"/>
  <c r="V1240" i="36"/>
  <c r="V1241" i="36"/>
  <c r="V1242" i="36"/>
  <c r="V1243" i="36"/>
  <c r="V1244" i="36"/>
  <c r="V1245" i="36"/>
  <c r="V1246" i="36"/>
  <c r="V1247" i="36"/>
  <c r="V1248" i="36"/>
  <c r="V1249" i="36"/>
  <c r="V1250" i="36"/>
  <c r="V1251" i="36"/>
  <c r="V1252" i="36"/>
  <c r="V1253" i="36"/>
  <c r="V1254" i="36"/>
  <c r="V1255" i="36"/>
  <c r="V1256" i="36"/>
  <c r="V1257" i="36"/>
  <c r="V1258" i="36"/>
  <c r="V1259" i="36"/>
  <c r="V1260" i="36"/>
  <c r="V1261" i="36"/>
  <c r="V1262" i="36"/>
  <c r="V1263" i="36"/>
  <c r="V1264" i="36"/>
  <c r="V1265" i="36"/>
  <c r="V1266" i="36"/>
  <c r="V1267" i="36"/>
  <c r="V1268" i="36"/>
  <c r="V1269" i="36"/>
  <c r="V1270" i="36"/>
  <c r="V1271" i="36"/>
  <c r="V1272" i="36"/>
  <c r="V1273" i="36"/>
  <c r="V1274" i="36"/>
  <c r="V1275" i="36"/>
  <c r="V1276" i="36"/>
  <c r="V1277" i="36"/>
  <c r="V1278" i="36"/>
  <c r="V1279" i="36"/>
  <c r="V1280" i="36"/>
  <c r="V1281" i="36"/>
  <c r="V1282" i="36"/>
  <c r="V1283" i="36"/>
  <c r="V1284" i="36"/>
  <c r="V1285" i="36"/>
  <c r="V1286" i="36"/>
  <c r="V1287" i="36"/>
  <c r="V1288" i="36"/>
  <c r="V1289" i="36"/>
  <c r="V1290" i="36"/>
  <c r="V1291" i="36"/>
  <c r="V1292" i="36"/>
  <c r="V1293" i="36"/>
  <c r="V1294" i="36"/>
  <c r="V1295" i="36"/>
  <c r="V1296" i="36"/>
  <c r="V1297" i="36"/>
  <c r="V1298" i="36"/>
  <c r="V1299" i="36"/>
  <c r="V1300" i="36"/>
  <c r="V1301" i="36"/>
  <c r="V1302" i="36"/>
  <c r="V1303" i="36"/>
  <c r="V1304" i="36"/>
  <c r="V1305" i="36"/>
  <c r="V1306" i="36"/>
  <c r="V1307" i="36"/>
  <c r="V1308" i="36"/>
  <c r="V1309" i="36"/>
  <c r="V1310" i="36"/>
  <c r="V1311" i="36"/>
  <c r="V1312" i="36"/>
  <c r="V1313" i="36"/>
  <c r="V1314" i="36"/>
  <c r="V1315" i="36"/>
  <c r="V1316" i="36"/>
  <c r="V1317" i="36"/>
  <c r="V1318" i="36"/>
  <c r="V1319" i="36"/>
  <c r="V1320" i="36"/>
  <c r="V1321" i="36"/>
  <c r="V1322" i="36"/>
  <c r="V1323" i="36"/>
  <c r="V1324" i="36"/>
  <c r="V1325" i="36"/>
  <c r="V1326" i="36"/>
  <c r="V1327" i="36"/>
  <c r="V1328" i="36"/>
  <c r="V1329" i="36"/>
  <c r="V1330" i="36"/>
  <c r="V1331" i="36"/>
  <c r="V1332" i="36"/>
  <c r="V1333" i="36"/>
  <c r="V1334" i="36"/>
  <c r="V1335" i="36"/>
  <c r="V1336" i="36"/>
  <c r="V1337" i="36"/>
  <c r="V1338" i="36"/>
  <c r="V1339" i="36"/>
  <c r="V1340" i="36"/>
  <c r="V1341" i="36"/>
  <c r="V1342" i="36"/>
  <c r="V1343" i="36"/>
  <c r="V1344" i="36"/>
  <c r="V1345" i="36"/>
  <c r="V1346" i="36"/>
  <c r="V1347" i="36"/>
  <c r="V1348" i="36"/>
  <c r="V1349" i="36"/>
  <c r="V1350" i="36"/>
  <c r="V1351" i="36"/>
  <c r="V1352" i="36"/>
  <c r="V1353" i="36"/>
  <c r="V1354" i="36"/>
  <c r="V1355" i="36"/>
  <c r="V1356" i="36"/>
  <c r="V1357" i="36"/>
  <c r="V1358" i="36"/>
  <c r="V1359" i="36"/>
  <c r="V1360" i="36"/>
  <c r="V1361" i="36"/>
  <c r="V1362" i="36"/>
  <c r="V1363" i="36"/>
  <c r="V1364" i="36"/>
  <c r="V1365" i="36"/>
  <c r="V1366" i="36"/>
  <c r="V1367" i="36"/>
  <c r="V1368" i="36"/>
  <c r="V1369" i="36"/>
  <c r="V1370" i="36"/>
  <c r="V1371" i="36"/>
  <c r="V1372" i="36"/>
  <c r="V1373" i="36"/>
  <c r="V1374" i="36"/>
  <c r="V1375" i="36"/>
  <c r="V1376" i="36"/>
  <c r="V1377" i="36"/>
  <c r="V1378" i="36"/>
  <c r="V1379" i="36"/>
  <c r="V1380" i="36"/>
  <c r="V1381" i="36"/>
  <c r="V1382" i="36"/>
  <c r="V1383" i="36"/>
  <c r="V1384" i="36"/>
  <c r="V1385" i="36"/>
  <c r="V1386" i="36"/>
  <c r="V1387" i="36"/>
  <c r="V1388" i="36"/>
  <c r="V1389" i="36"/>
  <c r="V1390" i="36"/>
  <c r="V1391" i="36"/>
  <c r="V1392" i="36"/>
  <c r="V1393" i="36"/>
  <c r="V1394" i="36"/>
  <c r="V1395" i="36"/>
  <c r="V1396" i="36"/>
  <c r="V1397" i="36"/>
  <c r="V1398" i="36"/>
  <c r="V1399" i="36"/>
  <c r="V1400" i="36"/>
  <c r="V1401" i="36"/>
  <c r="V1402" i="36"/>
  <c r="V1403" i="36"/>
  <c r="V1404" i="36"/>
  <c r="V1405" i="36"/>
  <c r="V1406" i="36"/>
  <c r="V1407" i="36"/>
  <c r="V1408" i="36"/>
  <c r="V1409" i="36"/>
  <c r="V1410" i="36"/>
  <c r="V1411" i="36"/>
  <c r="V1412" i="36"/>
  <c r="V1413" i="36"/>
  <c r="V1414" i="36"/>
  <c r="V1415" i="36"/>
  <c r="V1416" i="36"/>
  <c r="V1417" i="36"/>
  <c r="V1418" i="36"/>
  <c r="V1419" i="36"/>
  <c r="V1420" i="36"/>
  <c r="V1421" i="36"/>
  <c r="V1422" i="36"/>
  <c r="V1423" i="36"/>
  <c r="V1424" i="36"/>
  <c r="V1425" i="36"/>
  <c r="V1426" i="36"/>
  <c r="V1427" i="36"/>
  <c r="V1428" i="36"/>
  <c r="V1429" i="36"/>
  <c r="V1430" i="36"/>
  <c r="V1431" i="36"/>
  <c r="V1432" i="36"/>
  <c r="V1433" i="36"/>
  <c r="V1434" i="36"/>
  <c r="V1435" i="36"/>
  <c r="V1436" i="36"/>
  <c r="V1437" i="36"/>
  <c r="V1438" i="36"/>
  <c r="V1439" i="36"/>
  <c r="V1440" i="36"/>
  <c r="V1441" i="36"/>
  <c r="V1442" i="36"/>
  <c r="V1443" i="36"/>
  <c r="V1444" i="36"/>
  <c r="V1445" i="36"/>
  <c r="V1446" i="36"/>
  <c r="V1447" i="36"/>
  <c r="V1448" i="36"/>
  <c r="V1449" i="36"/>
  <c r="V1450" i="36"/>
  <c r="V1451" i="36"/>
  <c r="V1452" i="36"/>
  <c r="V1453" i="36"/>
  <c r="V1454" i="36"/>
  <c r="V1455" i="36"/>
  <c r="V1456" i="36"/>
  <c r="V1457" i="36"/>
  <c r="V1458" i="36"/>
  <c r="V1459" i="36"/>
  <c r="V1460" i="36"/>
  <c r="V1461" i="36"/>
  <c r="V1462" i="36"/>
  <c r="V1463" i="36"/>
  <c r="V1464" i="36"/>
  <c r="V1465" i="36"/>
  <c r="V1466" i="36"/>
  <c r="V1467" i="36"/>
  <c r="V1468" i="36"/>
  <c r="V1469" i="36"/>
  <c r="V1470" i="36"/>
  <c r="V1471" i="36"/>
  <c r="V1472" i="36"/>
  <c r="V1473" i="36"/>
  <c r="V1474" i="36"/>
  <c r="V1475" i="36"/>
  <c r="V1476" i="36"/>
  <c r="V1477" i="36"/>
  <c r="V1478" i="36"/>
  <c r="V1479" i="36"/>
  <c r="V1480" i="36"/>
  <c r="V1481" i="36"/>
  <c r="V1482" i="36"/>
  <c r="V1483" i="36"/>
  <c r="V1484" i="36"/>
  <c r="V1485" i="36"/>
  <c r="V1486" i="36"/>
  <c r="V1487" i="36"/>
  <c r="V1488" i="36"/>
  <c r="V1489" i="36"/>
  <c r="V1490" i="36"/>
  <c r="V1491" i="36"/>
  <c r="V1492" i="36"/>
  <c r="V1493" i="36"/>
  <c r="V1494" i="36"/>
  <c r="V1495" i="36"/>
  <c r="V1496" i="36"/>
  <c r="V1497" i="36"/>
  <c r="V1498" i="36"/>
  <c r="V1499" i="36"/>
  <c r="V1500" i="36"/>
  <c r="V1501" i="36"/>
  <c r="V1502" i="36"/>
  <c r="V1503" i="36"/>
  <c r="V1504" i="36"/>
  <c r="V1505" i="36"/>
  <c r="V1506" i="36"/>
  <c r="V1507" i="36"/>
  <c r="V1508" i="36"/>
  <c r="V1509" i="36"/>
  <c r="V1510" i="36"/>
  <c r="V1511" i="36"/>
  <c r="V1512" i="36"/>
  <c r="V1513" i="36"/>
  <c r="V1514" i="36"/>
  <c r="V1515" i="36"/>
  <c r="V1516" i="36"/>
  <c r="V1517" i="36"/>
  <c r="V1518" i="36"/>
  <c r="V1519" i="36"/>
  <c r="V1520" i="36"/>
  <c r="V1521" i="36"/>
  <c r="V1522" i="36"/>
  <c r="V1523" i="36"/>
  <c r="V1524" i="36"/>
  <c r="V1525" i="36"/>
  <c r="V1526" i="36"/>
  <c r="V1527" i="36"/>
  <c r="V1528" i="36"/>
  <c r="V1529" i="36"/>
  <c r="V1530" i="36"/>
  <c r="V1531" i="36"/>
  <c r="V1532" i="36"/>
  <c r="V1533" i="36"/>
  <c r="V1534" i="36"/>
  <c r="V1535" i="36"/>
  <c r="V1536" i="36"/>
  <c r="V1537" i="36"/>
  <c r="V1538" i="36"/>
  <c r="V1539" i="36"/>
  <c r="V1540" i="36"/>
  <c r="V1541" i="36"/>
  <c r="V1542" i="36"/>
  <c r="V1543" i="36"/>
  <c r="V1544" i="36"/>
  <c r="V1545" i="36"/>
  <c r="V1546" i="36"/>
  <c r="V1547" i="36"/>
  <c r="V1548" i="36"/>
  <c r="V1549" i="36"/>
  <c r="V1550" i="36"/>
  <c r="V1551" i="36"/>
  <c r="V1552" i="36"/>
  <c r="V1553" i="36"/>
  <c r="V1554" i="36"/>
  <c r="V1555" i="36"/>
  <c r="V1556" i="36"/>
  <c r="V1557" i="36"/>
  <c r="V1558" i="36"/>
  <c r="V1559" i="36"/>
  <c r="V1560" i="36"/>
  <c r="V1561" i="36"/>
  <c r="V1562" i="36"/>
  <c r="V1563" i="36"/>
  <c r="V1564" i="36"/>
  <c r="V1565" i="36"/>
  <c r="V1566" i="36"/>
  <c r="V1567" i="36"/>
  <c r="V1568" i="36"/>
  <c r="V1569" i="36"/>
  <c r="V1570" i="36"/>
  <c r="V1571" i="36"/>
  <c r="V1572" i="36"/>
  <c r="V1573" i="36"/>
  <c r="V1574" i="36"/>
  <c r="V1575" i="36"/>
  <c r="V1576" i="36"/>
  <c r="V1577" i="36"/>
  <c r="V1578" i="36"/>
  <c r="V1579" i="36"/>
  <c r="V1580" i="36"/>
  <c r="V1581" i="36"/>
  <c r="V1582" i="36"/>
  <c r="V1583" i="36"/>
  <c r="V1584" i="36"/>
  <c r="V1585" i="36"/>
  <c r="V1586" i="36"/>
  <c r="V1587" i="36"/>
  <c r="V1588" i="36"/>
  <c r="V1589" i="36"/>
  <c r="V1590" i="36"/>
  <c r="V1591" i="36"/>
  <c r="V1592" i="36"/>
  <c r="V1593" i="36"/>
  <c r="V1594" i="36"/>
  <c r="V1595" i="36"/>
  <c r="V1596" i="36"/>
  <c r="V1597" i="36"/>
  <c r="V1598" i="36"/>
  <c r="V1599" i="36"/>
  <c r="V1600" i="36"/>
  <c r="V1601" i="36"/>
  <c r="V1602" i="36"/>
  <c r="V1603" i="36"/>
  <c r="V1604" i="36"/>
  <c r="V1605" i="36"/>
  <c r="V1606" i="36"/>
  <c r="V1607" i="36"/>
  <c r="V1608" i="36"/>
  <c r="V1609" i="36"/>
  <c r="V1610" i="36"/>
  <c r="V1611" i="36"/>
  <c r="V1612" i="36"/>
  <c r="V1613" i="36"/>
  <c r="V1614" i="36"/>
  <c r="V1615" i="36"/>
  <c r="V1616" i="36"/>
  <c r="V1617" i="36"/>
  <c r="V1618" i="36"/>
  <c r="V1619" i="36"/>
  <c r="V1620" i="36"/>
  <c r="V1621" i="36"/>
  <c r="V1622" i="36"/>
  <c r="V1623" i="36"/>
  <c r="V1624" i="36"/>
  <c r="V1625" i="36"/>
  <c r="V1626" i="36"/>
  <c r="V1627" i="36"/>
  <c r="V1628" i="36"/>
  <c r="V1629" i="36"/>
  <c r="V1630" i="36"/>
  <c r="V1631" i="36"/>
  <c r="V1632" i="36"/>
  <c r="V1633" i="36"/>
  <c r="V1634" i="36"/>
  <c r="V1635" i="36"/>
  <c r="V1636" i="36"/>
  <c r="V1637" i="36"/>
  <c r="V1638" i="36"/>
  <c r="V1639" i="36"/>
  <c r="V1640" i="36"/>
  <c r="V1641" i="36"/>
  <c r="V1642" i="36"/>
  <c r="V1643" i="36"/>
  <c r="V1644" i="36"/>
  <c r="V1645" i="36"/>
  <c r="V1646" i="36"/>
  <c r="V1647" i="36"/>
  <c r="V1648" i="36"/>
  <c r="V1649" i="36"/>
  <c r="V1650" i="36"/>
  <c r="V1651" i="36"/>
  <c r="V1652" i="36"/>
  <c r="V1653" i="36"/>
  <c r="V1654" i="36"/>
  <c r="V1655" i="36"/>
  <c r="V1656" i="36"/>
  <c r="V1657" i="36"/>
  <c r="V1658" i="36"/>
  <c r="V1659" i="36"/>
  <c r="V1660" i="36"/>
  <c r="V1661" i="36"/>
  <c r="V1662" i="36"/>
  <c r="V1663" i="36"/>
  <c r="V1664" i="36"/>
  <c r="V1665" i="36"/>
  <c r="V1666" i="36"/>
  <c r="V1667" i="36"/>
  <c r="V1668" i="36"/>
  <c r="V1669" i="36"/>
  <c r="V1670" i="36"/>
  <c r="V1671" i="36"/>
  <c r="V1672" i="36"/>
  <c r="V1673" i="36"/>
  <c r="V1674" i="36"/>
  <c r="V1675" i="36"/>
  <c r="V1676" i="36"/>
  <c r="V1677" i="36"/>
  <c r="V1678" i="36"/>
  <c r="V1679" i="36"/>
  <c r="V1680" i="36"/>
  <c r="V1681" i="36"/>
  <c r="V1682" i="36"/>
  <c r="V1683" i="36"/>
  <c r="V1684" i="36"/>
  <c r="V1685" i="36"/>
  <c r="V1686" i="36"/>
  <c r="V1687" i="36"/>
  <c r="V1688" i="36"/>
  <c r="V1689" i="36"/>
  <c r="V1690" i="36"/>
  <c r="V1691" i="36"/>
  <c r="V1692" i="36"/>
  <c r="V1693" i="36"/>
  <c r="V1694" i="36"/>
  <c r="V1695" i="36"/>
  <c r="V1696" i="36"/>
  <c r="V1697" i="36"/>
  <c r="V1698" i="36"/>
  <c r="V1699" i="36"/>
  <c r="V1700" i="36"/>
  <c r="V1701" i="36"/>
  <c r="V1702" i="36"/>
  <c r="V1703" i="36"/>
  <c r="V1704" i="36"/>
  <c r="V1705" i="36"/>
  <c r="V1706" i="36"/>
  <c r="V1707" i="36"/>
  <c r="V1708" i="36"/>
  <c r="V1709" i="36"/>
  <c r="V1710" i="36"/>
  <c r="V1711" i="36"/>
  <c r="V1712" i="36"/>
  <c r="V1713" i="36"/>
  <c r="V1714" i="36"/>
  <c r="V1715" i="36"/>
  <c r="V1716" i="36"/>
  <c r="V1717" i="36"/>
  <c r="V1718" i="36"/>
  <c r="V1719" i="36"/>
  <c r="V1720" i="36"/>
  <c r="V1721" i="36"/>
  <c r="V1722" i="36"/>
  <c r="V1723" i="36"/>
  <c r="V1724" i="36"/>
  <c r="V1725" i="36"/>
  <c r="V1726" i="36"/>
  <c r="V1727" i="36"/>
  <c r="V1728" i="36"/>
  <c r="V1729" i="36"/>
  <c r="V1730" i="36"/>
  <c r="V1731" i="36"/>
  <c r="V1732" i="36"/>
  <c r="V1733" i="36"/>
  <c r="V1734" i="36"/>
  <c r="V1735" i="36"/>
  <c r="V1736" i="36"/>
  <c r="V1737" i="36"/>
  <c r="V1738" i="36"/>
  <c r="V1739" i="36"/>
  <c r="V1740" i="36"/>
  <c r="V1741" i="36"/>
  <c r="V1742" i="36"/>
  <c r="V1743" i="36"/>
  <c r="V1744" i="36"/>
  <c r="V1745" i="36"/>
  <c r="V1746" i="36"/>
  <c r="V1747" i="36"/>
  <c r="V1748" i="36"/>
  <c r="V1749" i="36"/>
  <c r="V1750" i="36"/>
  <c r="V1751" i="36"/>
  <c r="V1752" i="36"/>
  <c r="V1753" i="36"/>
  <c r="V1754" i="36"/>
  <c r="V1755" i="36"/>
  <c r="V1756" i="36"/>
  <c r="V1757" i="36"/>
  <c r="V1758" i="36"/>
  <c r="V1759" i="36"/>
  <c r="V1760" i="36"/>
  <c r="V1761" i="36"/>
  <c r="V1762" i="36"/>
  <c r="V1763" i="36"/>
  <c r="V1764" i="36"/>
  <c r="V1765" i="36"/>
  <c r="V1766" i="36"/>
  <c r="V1767" i="36"/>
  <c r="V1768" i="36"/>
  <c r="V1769" i="36"/>
  <c r="V1770" i="36"/>
  <c r="V1771" i="36"/>
  <c r="V1772" i="36"/>
  <c r="V1773" i="36"/>
  <c r="V1774" i="36"/>
  <c r="V1775" i="36"/>
  <c r="V1776" i="36"/>
  <c r="V1777" i="36"/>
  <c r="V1778" i="36"/>
  <c r="V1779" i="36"/>
  <c r="V1780" i="36"/>
  <c r="V1781" i="36"/>
  <c r="V1782" i="36"/>
  <c r="V1783" i="36"/>
  <c r="V1784" i="36"/>
  <c r="V1785" i="36"/>
  <c r="V1786" i="36"/>
  <c r="V1787" i="36"/>
  <c r="V1788" i="36"/>
  <c r="V1789" i="36"/>
  <c r="V1790" i="36"/>
  <c r="V1791" i="36"/>
  <c r="V1792" i="36"/>
  <c r="V1793" i="36"/>
  <c r="V1794" i="36"/>
  <c r="V1795" i="36"/>
  <c r="V1796" i="36"/>
  <c r="V1797" i="36"/>
  <c r="V1798" i="36"/>
  <c r="V1799" i="36"/>
  <c r="V1800" i="36"/>
  <c r="V1801" i="36"/>
  <c r="V1802" i="36"/>
  <c r="V1803" i="36"/>
  <c r="V1804" i="36"/>
  <c r="V1805" i="36"/>
  <c r="V1806" i="36"/>
  <c r="V1807" i="36"/>
  <c r="V1808" i="36"/>
  <c r="V1809" i="36"/>
  <c r="V1810" i="36"/>
  <c r="V1811" i="36"/>
  <c r="V1812" i="36"/>
  <c r="V1813" i="36"/>
  <c r="V1814" i="36"/>
  <c r="V1815" i="36"/>
  <c r="V1816" i="36"/>
  <c r="V1817" i="36"/>
  <c r="V1818" i="36"/>
  <c r="V1819" i="36"/>
  <c r="V1820" i="36"/>
  <c r="V1821" i="36"/>
  <c r="V1822" i="36"/>
  <c r="V1823" i="36"/>
  <c r="V1824" i="36"/>
  <c r="V1825" i="36"/>
  <c r="V1826" i="36"/>
  <c r="V1827" i="36"/>
  <c r="V1828" i="36"/>
  <c r="V1829" i="36"/>
  <c r="V1830" i="36"/>
  <c r="V1831" i="36"/>
  <c r="V1832" i="36"/>
  <c r="V1833" i="36"/>
  <c r="V1834" i="36"/>
  <c r="V1835" i="36"/>
  <c r="V1836" i="36"/>
  <c r="V1837" i="36"/>
  <c r="V1838" i="36"/>
  <c r="V1839" i="36"/>
  <c r="V1840" i="36"/>
  <c r="V1841" i="36"/>
  <c r="V1842" i="36"/>
  <c r="V1843" i="36"/>
  <c r="V1844" i="36"/>
  <c r="V1845" i="36"/>
  <c r="V1846" i="36"/>
  <c r="V1847" i="36"/>
  <c r="V1848" i="36"/>
  <c r="V1849" i="36"/>
  <c r="V1850" i="36"/>
  <c r="V1851" i="36"/>
  <c r="V1852" i="36"/>
  <c r="V1853" i="36"/>
  <c r="V1854" i="36"/>
  <c r="V1855" i="36"/>
  <c r="V1856" i="36"/>
  <c r="V1857" i="36"/>
  <c r="V1858" i="36"/>
  <c r="V1859" i="36"/>
  <c r="V1860" i="36"/>
  <c r="V1861" i="36"/>
  <c r="V1862" i="36"/>
  <c r="V1863" i="36"/>
  <c r="V1864" i="36"/>
  <c r="V1865" i="36"/>
  <c r="V1866" i="36"/>
  <c r="V1867" i="36"/>
  <c r="V1868" i="36"/>
  <c r="V1869" i="36"/>
  <c r="V1870" i="36"/>
  <c r="V1871" i="36"/>
  <c r="V1872" i="36"/>
  <c r="V1873" i="36"/>
  <c r="V1874" i="36"/>
  <c r="V1875" i="36"/>
  <c r="V1876" i="36"/>
  <c r="V1877" i="36"/>
  <c r="V1878" i="36"/>
  <c r="V1879" i="36"/>
  <c r="V1880" i="36"/>
  <c r="V1881" i="36"/>
  <c r="V1882" i="36"/>
  <c r="V1883" i="36"/>
  <c r="V1884" i="36"/>
  <c r="V1885" i="36"/>
  <c r="V1886" i="36"/>
  <c r="V1887" i="36"/>
  <c r="V1888" i="36"/>
  <c r="V1889" i="36"/>
  <c r="V1890" i="36"/>
  <c r="V1891" i="36"/>
  <c r="V1892" i="36"/>
  <c r="V1893" i="36"/>
  <c r="V1894" i="36"/>
  <c r="V1895" i="36"/>
  <c r="V1896" i="36"/>
  <c r="V1897" i="36"/>
  <c r="V1898" i="36"/>
  <c r="V1899" i="36"/>
  <c r="V1900" i="36"/>
  <c r="V1901" i="36"/>
  <c r="V1902" i="36"/>
  <c r="V1903" i="36"/>
  <c r="V1904" i="36"/>
  <c r="V1905" i="36"/>
  <c r="V1906" i="36"/>
  <c r="V1907" i="36"/>
  <c r="V1908" i="36"/>
  <c r="V1909" i="36"/>
  <c r="V1910" i="36"/>
  <c r="V1911" i="36"/>
  <c r="V1912" i="36"/>
  <c r="V1913" i="36"/>
  <c r="V1914" i="36"/>
  <c r="V1915" i="36"/>
  <c r="V1916" i="36"/>
  <c r="V1917" i="36"/>
  <c r="V1918" i="36"/>
  <c r="V1919" i="36"/>
  <c r="V1920" i="36"/>
  <c r="V1921" i="36"/>
  <c r="V1922" i="36"/>
  <c r="V1923" i="36"/>
  <c r="V1924" i="36"/>
  <c r="V1925" i="36"/>
  <c r="V1926" i="36"/>
  <c r="V1927" i="36"/>
  <c r="V1928" i="36"/>
  <c r="V1929" i="36"/>
  <c r="V1930" i="36"/>
  <c r="V1931" i="36"/>
  <c r="V1932" i="36"/>
  <c r="V1933" i="36"/>
  <c r="V1934" i="36"/>
  <c r="V1935" i="36"/>
  <c r="V1936" i="36"/>
  <c r="V1937" i="36"/>
  <c r="V1938" i="36"/>
  <c r="V1939" i="36"/>
  <c r="V1940" i="36"/>
  <c r="V1941" i="36"/>
  <c r="V1942" i="36"/>
  <c r="V1943" i="36"/>
  <c r="V1944" i="36"/>
  <c r="V1945" i="36"/>
  <c r="V1946" i="36"/>
  <c r="V1947" i="36"/>
  <c r="V1948" i="36"/>
  <c r="V1949" i="36"/>
  <c r="V1950" i="36"/>
  <c r="V1951" i="36"/>
  <c r="V1952" i="36"/>
  <c r="V1953" i="36"/>
  <c r="V1954" i="36"/>
  <c r="V1955" i="36"/>
  <c r="V1956" i="36"/>
  <c r="V1957" i="36"/>
  <c r="V1958" i="36"/>
  <c r="V1959" i="36"/>
  <c r="V1960" i="36"/>
  <c r="V1961" i="36"/>
  <c r="V1962" i="36"/>
  <c r="V1963" i="36"/>
  <c r="V1964" i="36"/>
  <c r="V1965" i="36"/>
  <c r="V1966" i="36"/>
  <c r="V1967" i="36"/>
  <c r="V1968" i="36"/>
  <c r="V1969" i="36"/>
  <c r="V1970" i="36"/>
  <c r="V1971" i="36"/>
  <c r="V1972" i="36"/>
  <c r="V1973" i="36"/>
  <c r="V1974" i="36"/>
  <c r="V1975" i="36"/>
  <c r="V1976" i="36"/>
  <c r="V1977" i="36"/>
  <c r="V1978" i="36"/>
  <c r="V1979" i="36"/>
  <c r="V1980" i="36"/>
  <c r="V1981" i="36"/>
  <c r="V1982" i="36"/>
  <c r="V1983" i="36"/>
  <c r="V1984" i="36"/>
  <c r="V1985" i="36"/>
  <c r="V1986" i="36"/>
  <c r="V1987" i="36"/>
  <c r="V1988" i="36"/>
  <c r="V1989" i="36"/>
  <c r="V1990" i="36"/>
  <c r="V1991" i="36"/>
  <c r="V1992" i="36"/>
  <c r="V1993" i="36"/>
  <c r="V1994" i="36"/>
  <c r="V1995" i="36"/>
  <c r="V1996" i="36"/>
  <c r="V1997" i="36"/>
  <c r="V1998" i="36"/>
  <c r="V1999" i="36"/>
  <c r="V2000" i="36"/>
  <c r="V2001" i="36"/>
  <c r="V2002" i="36"/>
  <c r="V2003" i="36"/>
  <c r="V2004" i="36"/>
  <c r="V2005" i="36"/>
  <c r="V2006" i="36"/>
  <c r="V2007" i="36"/>
  <c r="V2008" i="36"/>
  <c r="V2009" i="36"/>
  <c r="V2010" i="36"/>
  <c r="V2011" i="36"/>
  <c r="V2012" i="36"/>
  <c r="V2013" i="36"/>
  <c r="V2014" i="36"/>
  <c r="V2015" i="36"/>
  <c r="V2016" i="36"/>
  <c r="V2017" i="36"/>
  <c r="V2018" i="36"/>
  <c r="V2019" i="36"/>
  <c r="V2020" i="36"/>
  <c r="V2021" i="36"/>
  <c r="V2022" i="36"/>
  <c r="V2023" i="36"/>
  <c r="V2024" i="36"/>
  <c r="V2025" i="36"/>
  <c r="V2026" i="36"/>
  <c r="V2027" i="36"/>
  <c r="V2028" i="36"/>
  <c r="V2029" i="36"/>
  <c r="V2030" i="36"/>
  <c r="V2031" i="36"/>
  <c r="V2032" i="36"/>
  <c r="V2033" i="36"/>
  <c r="V2034" i="36"/>
  <c r="V2035" i="36"/>
  <c r="V2036" i="36"/>
  <c r="V2037" i="36"/>
  <c r="V2038" i="36"/>
  <c r="V2039" i="36"/>
  <c r="V2040" i="36"/>
  <c r="V2041" i="36"/>
  <c r="V2042" i="36"/>
  <c r="V2043" i="36"/>
  <c r="V2044" i="36"/>
  <c r="V2045" i="36"/>
  <c r="V2046" i="36"/>
  <c r="V2047" i="36"/>
  <c r="V2048" i="36"/>
  <c r="V2049" i="36"/>
  <c r="V2050" i="36"/>
  <c r="V2051" i="36"/>
  <c r="V2052" i="36"/>
  <c r="V2053" i="36"/>
  <c r="V2054" i="36"/>
  <c r="V2055" i="36"/>
  <c r="V2056" i="36"/>
  <c r="V2057" i="36"/>
  <c r="V2058" i="36"/>
  <c r="V2059" i="36"/>
  <c r="V2060" i="36"/>
  <c r="V2061" i="36"/>
  <c r="V2062" i="36"/>
  <c r="V2063" i="36"/>
  <c r="V2064" i="36"/>
  <c r="V2065" i="36"/>
  <c r="V2066" i="36"/>
  <c r="V2067" i="36"/>
  <c r="V2068" i="36"/>
  <c r="V2069" i="36"/>
  <c r="V2070" i="36"/>
  <c r="V2071" i="36"/>
  <c r="V2072" i="36"/>
  <c r="V2073" i="36"/>
  <c r="V2074" i="36"/>
  <c r="V2075" i="36"/>
  <c r="V2076" i="36"/>
  <c r="V2077" i="36"/>
  <c r="V2078" i="36"/>
  <c r="V2079" i="36"/>
  <c r="V2080" i="36"/>
  <c r="V2081" i="36"/>
  <c r="V2082" i="36"/>
  <c r="V2083" i="36"/>
  <c r="V2084" i="36"/>
  <c r="V2085" i="36"/>
  <c r="V2086" i="36"/>
  <c r="V2087" i="36"/>
  <c r="V2088" i="36"/>
  <c r="V2089" i="36"/>
  <c r="V2090" i="36"/>
  <c r="V2091" i="36"/>
  <c r="V2092" i="36"/>
  <c r="V2093" i="36"/>
  <c r="V2094" i="36"/>
  <c r="V2095" i="36"/>
  <c r="V2096" i="36"/>
  <c r="V2097" i="36"/>
  <c r="V2098" i="36"/>
  <c r="V2099" i="36"/>
  <c r="V2100" i="36"/>
  <c r="V2101" i="36"/>
  <c r="V2102" i="36"/>
  <c r="V2103" i="36"/>
  <c r="V2104" i="36"/>
  <c r="V2105" i="36"/>
  <c r="V2106" i="36"/>
  <c r="V2107" i="36"/>
  <c r="V2108" i="36"/>
  <c r="V2109" i="36"/>
  <c r="V2110" i="36"/>
  <c r="V2111" i="36"/>
  <c r="V2112" i="36"/>
  <c r="V2113" i="36"/>
  <c r="V2114" i="36"/>
  <c r="V2115" i="36"/>
  <c r="V2116" i="36"/>
  <c r="V2117" i="36"/>
  <c r="V2118" i="36"/>
  <c r="V2119" i="36"/>
  <c r="V2120" i="36"/>
  <c r="V2121" i="36"/>
  <c r="V2122" i="36"/>
  <c r="V2123" i="36"/>
  <c r="V2124" i="36"/>
  <c r="V2125" i="36"/>
  <c r="V2126" i="36"/>
  <c r="V2127" i="36"/>
  <c r="V2128" i="36"/>
  <c r="V2129" i="36"/>
  <c r="V2130" i="36"/>
  <c r="V2131" i="36"/>
  <c r="V2132" i="36"/>
  <c r="V2133" i="36"/>
  <c r="V2134" i="36"/>
  <c r="V2135" i="36"/>
  <c r="V2136" i="36"/>
  <c r="V2137" i="36"/>
  <c r="V2138" i="36"/>
  <c r="V2139" i="36"/>
  <c r="V2140" i="36"/>
  <c r="V2141" i="36"/>
  <c r="V2142" i="36"/>
  <c r="V2143" i="36"/>
  <c r="V2144" i="36"/>
  <c r="V2145" i="36"/>
  <c r="V2146" i="36"/>
  <c r="V2147" i="36"/>
  <c r="V2148" i="36"/>
  <c r="V2149" i="36"/>
  <c r="V2150" i="36"/>
  <c r="V2151" i="36"/>
  <c r="V2152" i="36"/>
  <c r="V2153" i="36"/>
  <c r="V2154" i="36"/>
  <c r="V2155" i="36"/>
  <c r="V2156" i="36"/>
  <c r="V2157" i="36"/>
  <c r="V2158" i="36"/>
  <c r="V2159" i="36"/>
  <c r="V2160" i="36"/>
  <c r="V2161" i="36"/>
  <c r="V2162" i="36"/>
  <c r="V2163" i="36"/>
  <c r="V2164" i="36"/>
  <c r="V2165" i="36"/>
  <c r="V2166" i="36"/>
  <c r="V2167" i="36"/>
  <c r="V2168" i="36"/>
  <c r="V2169" i="36"/>
  <c r="V2170" i="36"/>
  <c r="V2171" i="36"/>
  <c r="V2172" i="36"/>
  <c r="V2173" i="36"/>
  <c r="V2174" i="36"/>
  <c r="V2175" i="36"/>
  <c r="V2176" i="36"/>
  <c r="V2177" i="36"/>
  <c r="V2178" i="36"/>
  <c r="V2179" i="36"/>
  <c r="V2180" i="36"/>
  <c r="V2181" i="36"/>
  <c r="V2182" i="36"/>
  <c r="V2183" i="36"/>
  <c r="V2184" i="36"/>
  <c r="V2185" i="36"/>
  <c r="V2186" i="36"/>
  <c r="V2187" i="36"/>
  <c r="V2188" i="36"/>
  <c r="V2189" i="36"/>
  <c r="V2190" i="36"/>
  <c r="V2191" i="36"/>
  <c r="V2192" i="36"/>
  <c r="V2193" i="36"/>
  <c r="V2194" i="36"/>
  <c r="V2195" i="36"/>
  <c r="V2196" i="36"/>
  <c r="V2197" i="36"/>
  <c r="V2198" i="36"/>
  <c r="V2199" i="36"/>
  <c r="V2200" i="36"/>
  <c r="V2201" i="36"/>
  <c r="V2202" i="36"/>
  <c r="V2203" i="36"/>
  <c r="V2204" i="36"/>
  <c r="V2205" i="36"/>
  <c r="V2206" i="36"/>
  <c r="V2207" i="36"/>
  <c r="V2208" i="36"/>
  <c r="V2209" i="36"/>
  <c r="V2210" i="36"/>
  <c r="V2211" i="36"/>
  <c r="V2212" i="36"/>
  <c r="V2213" i="36"/>
  <c r="V2214" i="36"/>
  <c r="V2215" i="36"/>
  <c r="V2216" i="36"/>
  <c r="V2217" i="36"/>
  <c r="V2218" i="36"/>
  <c r="V2219" i="36"/>
  <c r="V2220" i="36"/>
  <c r="V2221" i="36"/>
  <c r="V2222" i="36"/>
  <c r="V2223" i="36"/>
  <c r="V2224" i="36"/>
  <c r="V2225" i="36"/>
  <c r="V2226" i="36"/>
  <c r="V2227" i="36"/>
  <c r="V2228" i="36"/>
  <c r="V2229" i="36"/>
  <c r="V2230" i="36"/>
  <c r="V2231" i="36"/>
  <c r="V2232" i="36"/>
  <c r="V2233" i="36"/>
  <c r="V2234" i="36"/>
  <c r="V2235" i="36"/>
  <c r="V2236" i="36"/>
  <c r="V2237" i="36"/>
  <c r="V2238" i="36"/>
  <c r="V2239" i="36"/>
  <c r="V2240" i="36"/>
  <c r="V2241" i="36"/>
  <c r="V2242" i="36"/>
  <c r="V2243" i="36"/>
  <c r="V2244" i="36"/>
  <c r="V2245" i="36"/>
  <c r="V2246" i="36"/>
  <c r="V2247" i="36"/>
  <c r="V2248" i="36"/>
  <c r="V2249" i="36"/>
  <c r="V2250" i="36"/>
  <c r="V2251" i="36"/>
  <c r="V2252" i="36"/>
  <c r="V2253" i="36"/>
  <c r="V2254" i="36"/>
  <c r="V2255" i="36"/>
  <c r="V2256" i="36"/>
  <c r="V2257" i="36"/>
  <c r="V2258" i="36"/>
  <c r="V2259" i="36"/>
  <c r="V2260" i="36"/>
  <c r="V2261" i="36"/>
  <c r="V2262" i="36"/>
  <c r="V2263" i="36"/>
  <c r="V2264" i="36"/>
  <c r="V2265" i="36"/>
  <c r="V2266" i="36"/>
  <c r="V2267" i="36"/>
  <c r="V2268" i="36"/>
  <c r="V2269" i="36"/>
  <c r="V2270" i="36"/>
  <c r="V2271" i="36"/>
  <c r="V2272" i="36"/>
  <c r="V2273" i="36"/>
  <c r="V2274" i="36"/>
  <c r="V2275" i="36"/>
  <c r="V2276" i="36"/>
  <c r="V2277" i="36"/>
  <c r="V2278" i="36"/>
  <c r="V2279" i="36"/>
  <c r="V2280" i="36"/>
  <c r="V2281" i="36"/>
  <c r="V2282" i="36"/>
  <c r="V2283" i="36"/>
  <c r="V2284" i="36"/>
  <c r="V2285" i="36"/>
  <c r="V2286" i="36"/>
  <c r="V2287" i="36"/>
  <c r="V2288" i="36"/>
  <c r="V2289" i="36"/>
  <c r="V2290" i="36"/>
  <c r="V2291" i="36"/>
  <c r="V2292" i="36"/>
  <c r="V2293" i="36"/>
  <c r="V2294" i="36"/>
  <c r="V2295" i="36"/>
  <c r="V2296" i="36"/>
  <c r="V2297" i="36"/>
  <c r="V2298" i="36"/>
  <c r="V2299" i="36"/>
  <c r="V2300" i="36"/>
  <c r="V2301" i="36"/>
  <c r="V2302" i="36"/>
  <c r="V2303" i="36"/>
  <c r="V2304" i="36"/>
  <c r="V2305" i="36"/>
  <c r="V2306" i="36"/>
  <c r="V2307" i="36"/>
  <c r="V2308" i="36"/>
  <c r="V2309" i="36"/>
  <c r="V2310" i="36"/>
  <c r="V2311" i="36"/>
  <c r="V2312" i="36"/>
  <c r="V2313" i="36"/>
  <c r="V2314" i="36"/>
  <c r="V2315" i="36"/>
  <c r="V2316" i="36"/>
  <c r="V2317" i="36"/>
  <c r="V2318" i="36"/>
  <c r="V2319" i="36"/>
  <c r="V2320" i="36"/>
  <c r="V2321" i="36"/>
  <c r="V2322" i="36"/>
  <c r="V2323" i="36"/>
  <c r="V2324" i="36"/>
  <c r="V2325" i="36"/>
  <c r="V2326" i="36"/>
  <c r="V2327" i="36"/>
  <c r="V2328" i="36"/>
  <c r="V2329" i="36"/>
  <c r="V2330" i="36"/>
  <c r="V2331" i="36"/>
  <c r="V2332" i="36"/>
  <c r="V2333" i="36"/>
  <c r="V2334" i="36"/>
  <c r="V2335" i="36"/>
  <c r="V2336" i="36"/>
  <c r="V2337" i="36"/>
  <c r="V2338" i="36"/>
  <c r="V2339" i="36"/>
  <c r="V2340" i="36"/>
  <c r="V2341" i="36"/>
  <c r="V2342" i="36"/>
  <c r="V2343" i="36"/>
  <c r="V2344" i="36"/>
  <c r="V2345" i="36"/>
  <c r="V2346" i="36"/>
  <c r="V2347" i="36"/>
  <c r="V2348" i="36"/>
  <c r="V2349" i="36"/>
  <c r="V2350" i="36"/>
  <c r="V2351" i="36"/>
  <c r="V2352" i="36"/>
  <c r="V2353" i="36"/>
  <c r="V2354" i="36"/>
  <c r="V2355" i="36"/>
  <c r="V2356" i="36"/>
  <c r="V2357" i="36"/>
  <c r="V2358" i="36"/>
  <c r="V2359" i="36"/>
  <c r="V2360" i="36"/>
  <c r="V2361" i="36"/>
  <c r="V2362" i="36"/>
  <c r="V2363" i="36"/>
  <c r="V2364" i="36"/>
  <c r="V2365" i="36"/>
  <c r="V2366" i="36"/>
  <c r="V2367" i="36"/>
  <c r="V2368" i="36"/>
  <c r="V2369" i="36"/>
  <c r="V2370" i="36"/>
  <c r="V2371" i="36"/>
  <c r="V2372" i="36"/>
  <c r="V2373" i="36"/>
  <c r="V2374" i="36"/>
  <c r="V2375" i="36"/>
  <c r="V2376" i="36"/>
  <c r="V2377" i="36"/>
  <c r="V2378" i="36"/>
  <c r="V2379" i="36"/>
  <c r="V2380" i="36"/>
  <c r="V2381" i="36"/>
  <c r="V2382" i="36"/>
  <c r="V2383" i="36"/>
  <c r="V2384" i="36"/>
  <c r="V2385" i="36"/>
  <c r="V2386" i="36"/>
  <c r="V2387" i="36"/>
  <c r="V2388" i="36"/>
  <c r="V2389" i="36"/>
  <c r="V2390" i="36"/>
  <c r="V2391" i="36"/>
  <c r="V2392" i="36"/>
  <c r="V2393" i="36"/>
  <c r="V2394" i="36"/>
  <c r="V2395" i="36"/>
  <c r="V2396" i="36"/>
  <c r="V2397" i="36"/>
  <c r="V2398" i="36"/>
  <c r="V2399" i="36"/>
  <c r="V2400" i="36"/>
  <c r="V2401" i="36"/>
  <c r="V2402" i="36"/>
  <c r="V2403" i="36"/>
  <c r="V2404" i="36"/>
  <c r="V2405" i="36"/>
  <c r="V2406" i="36"/>
  <c r="V2407" i="36"/>
  <c r="V2408" i="36"/>
  <c r="V2409" i="36"/>
  <c r="V2410" i="36"/>
  <c r="V2411" i="36"/>
  <c r="V2412" i="36"/>
  <c r="V2413" i="36"/>
  <c r="V2414" i="36"/>
  <c r="V2415" i="36"/>
  <c r="V2416" i="36"/>
  <c r="V2417" i="36"/>
  <c r="V2418" i="36"/>
  <c r="V2419" i="36"/>
  <c r="V2420" i="36"/>
  <c r="V2421" i="36"/>
  <c r="V2422" i="36"/>
  <c r="V2423" i="36"/>
  <c r="V2424" i="36"/>
  <c r="V2425" i="36"/>
  <c r="V2426" i="36"/>
  <c r="V2427" i="36"/>
  <c r="V2428" i="36"/>
  <c r="V2429" i="36"/>
  <c r="V2430" i="36"/>
  <c r="V2431" i="36"/>
  <c r="V2432" i="36"/>
  <c r="V2433" i="36"/>
  <c r="V2434" i="36"/>
  <c r="V2435" i="36"/>
  <c r="V2436" i="36"/>
  <c r="V2437" i="36"/>
  <c r="V2438" i="36"/>
  <c r="V2439" i="36"/>
  <c r="V2440" i="36"/>
  <c r="V2441" i="36"/>
  <c r="V2442" i="36"/>
  <c r="V2443" i="36"/>
  <c r="V2444" i="36"/>
  <c r="V2445" i="36"/>
  <c r="V2446" i="36"/>
  <c r="V2447" i="36"/>
  <c r="V2448" i="36"/>
  <c r="V2449" i="36"/>
  <c r="V2450" i="36"/>
  <c r="V2451" i="36"/>
  <c r="V2452" i="36"/>
  <c r="V2453" i="36"/>
  <c r="V2454" i="36"/>
  <c r="V2455" i="36"/>
  <c r="V2456" i="36"/>
  <c r="V2457" i="36"/>
  <c r="V2458" i="36"/>
  <c r="V2459" i="36"/>
  <c r="V2460" i="36"/>
  <c r="V2461" i="36"/>
  <c r="V2462" i="36"/>
  <c r="V2463" i="36"/>
  <c r="V2464" i="36"/>
  <c r="V2465" i="36"/>
  <c r="V2466" i="36"/>
  <c r="V2467" i="36"/>
  <c r="V2468" i="36"/>
  <c r="V2469" i="36"/>
  <c r="V2470" i="36"/>
  <c r="V2471" i="36"/>
  <c r="V2472" i="36"/>
  <c r="V2473" i="36"/>
  <c r="V2474" i="36"/>
  <c r="V2475" i="36"/>
  <c r="V2476" i="36"/>
  <c r="V2477" i="36"/>
  <c r="V2478" i="36"/>
  <c r="V2479" i="36"/>
  <c r="V2480" i="36"/>
  <c r="V2481" i="36"/>
  <c r="V2482" i="36"/>
  <c r="V2483" i="36"/>
  <c r="V2484" i="36"/>
  <c r="V2485" i="36"/>
  <c r="V2486" i="36"/>
  <c r="V2487" i="36"/>
  <c r="V2488" i="36"/>
  <c r="V2489" i="36"/>
  <c r="V2490" i="36"/>
  <c r="V2491" i="36"/>
  <c r="V2492" i="36"/>
  <c r="V2493" i="36"/>
  <c r="V2494" i="36"/>
  <c r="V2495" i="36"/>
  <c r="V2496" i="36"/>
  <c r="V2497" i="36"/>
  <c r="V2498" i="36"/>
  <c r="V2499" i="36"/>
  <c r="V2500" i="36"/>
  <c r="V2501" i="36"/>
  <c r="V2502" i="36"/>
  <c r="V2503" i="36"/>
  <c r="V2504" i="36"/>
  <c r="V2505" i="36"/>
  <c r="V2506" i="36"/>
  <c r="V2507" i="36"/>
  <c r="V2508" i="36"/>
  <c r="V2509" i="36"/>
  <c r="V2510" i="36"/>
  <c r="V2511" i="36"/>
  <c r="V2512" i="36"/>
  <c r="V2513" i="36"/>
  <c r="V2514" i="36"/>
  <c r="V2515" i="36"/>
  <c r="V2516" i="36"/>
  <c r="V2517" i="36"/>
  <c r="V2518" i="36"/>
  <c r="V2519" i="36"/>
  <c r="V2520" i="36"/>
  <c r="V2521" i="36"/>
  <c r="V2522" i="36"/>
  <c r="V2523" i="36"/>
  <c r="V2524" i="36"/>
  <c r="V2525" i="36"/>
  <c r="V2526" i="36"/>
  <c r="V2527" i="36"/>
  <c r="V2528" i="36"/>
  <c r="V2529" i="36"/>
  <c r="V2530" i="36"/>
  <c r="V2531" i="36"/>
  <c r="V2532" i="36"/>
  <c r="V2533" i="36"/>
  <c r="V2534" i="36"/>
  <c r="V2535" i="36"/>
  <c r="V2536" i="36"/>
  <c r="V2537" i="36"/>
  <c r="V2538" i="36"/>
  <c r="V2539" i="36"/>
  <c r="V2540" i="36"/>
  <c r="V2541" i="36"/>
  <c r="V2542" i="36"/>
  <c r="V2543" i="36"/>
  <c r="V2544" i="36"/>
  <c r="V2545" i="36"/>
  <c r="V2546" i="36"/>
  <c r="V2547" i="36"/>
  <c r="V2548" i="36"/>
  <c r="V2549" i="36"/>
  <c r="V2550" i="36"/>
  <c r="V2551" i="36"/>
  <c r="V2552" i="36"/>
  <c r="V2553" i="36"/>
  <c r="V2554" i="36"/>
  <c r="V2555" i="36"/>
  <c r="V2556" i="36"/>
  <c r="V2557" i="36"/>
  <c r="V2558" i="36"/>
  <c r="V2559" i="36"/>
  <c r="V2560" i="36"/>
  <c r="V2561" i="36"/>
  <c r="V2562" i="36"/>
  <c r="V2563" i="36"/>
  <c r="V2564" i="36"/>
  <c r="V2565" i="36"/>
  <c r="V2566" i="36"/>
  <c r="V2567" i="36"/>
  <c r="V2568" i="36"/>
  <c r="V2569" i="36"/>
  <c r="V2570" i="36"/>
  <c r="V2571" i="36"/>
  <c r="V2572" i="36"/>
  <c r="V2573" i="36"/>
  <c r="V2574" i="36"/>
  <c r="V2575" i="36"/>
  <c r="V2576" i="36"/>
  <c r="V2577" i="36"/>
  <c r="V2578" i="36"/>
  <c r="V2579" i="36"/>
  <c r="V2580" i="36"/>
  <c r="V2581" i="36"/>
  <c r="V2582" i="36"/>
  <c r="V2583" i="36"/>
  <c r="V2584" i="36"/>
  <c r="V2585" i="36"/>
  <c r="V2586" i="36"/>
  <c r="V2587" i="36"/>
  <c r="V2588" i="36"/>
  <c r="V2589" i="36"/>
  <c r="V2590" i="36"/>
  <c r="V2591" i="36"/>
  <c r="V2592" i="36"/>
  <c r="V2593" i="36"/>
  <c r="V2594" i="36"/>
  <c r="V2595" i="36"/>
  <c r="V2596" i="36"/>
  <c r="V2597" i="36"/>
  <c r="V2598" i="36"/>
  <c r="V2599" i="36"/>
  <c r="V2600" i="36"/>
  <c r="V2601" i="36"/>
  <c r="V2602" i="36"/>
  <c r="V2603" i="36"/>
  <c r="V2604" i="36"/>
  <c r="V2605" i="36"/>
  <c r="V2606" i="36"/>
  <c r="V2607" i="36"/>
  <c r="V2608" i="36"/>
  <c r="V2609" i="36"/>
  <c r="V2610" i="36"/>
  <c r="V2611" i="36"/>
  <c r="V2612" i="36"/>
  <c r="V2613" i="36"/>
  <c r="V2614" i="36"/>
  <c r="V2615" i="36"/>
  <c r="V2616" i="36"/>
  <c r="V2617" i="36"/>
  <c r="V2618" i="36"/>
  <c r="V2619" i="36"/>
  <c r="V2620" i="36"/>
  <c r="V2621" i="36"/>
  <c r="V2622" i="36"/>
  <c r="V2623" i="36"/>
  <c r="V2624" i="36"/>
  <c r="V2625" i="36"/>
  <c r="V2626" i="36"/>
  <c r="V2627" i="36"/>
  <c r="V2628" i="36"/>
  <c r="V2629" i="36"/>
  <c r="V2630" i="36"/>
  <c r="V2631" i="36"/>
  <c r="V2632" i="36"/>
  <c r="V2633" i="36"/>
  <c r="V2634" i="36"/>
  <c r="V2635" i="36"/>
  <c r="V2636" i="36"/>
  <c r="V2637" i="36"/>
  <c r="V2638" i="36"/>
  <c r="V2639" i="36"/>
  <c r="V2640" i="36"/>
  <c r="V2641" i="36"/>
  <c r="V2642" i="36"/>
  <c r="V2643" i="36"/>
  <c r="V2644" i="36"/>
  <c r="V2645" i="36"/>
  <c r="V2646" i="36"/>
  <c r="V2647" i="36"/>
  <c r="V2648" i="36"/>
  <c r="V2649" i="36"/>
  <c r="V2650" i="36"/>
  <c r="V2651" i="36"/>
  <c r="V2652" i="36"/>
  <c r="V2653" i="36"/>
  <c r="V2654" i="36"/>
  <c r="V2655" i="36"/>
  <c r="V2656" i="36"/>
  <c r="V2657" i="36"/>
  <c r="V2658" i="36"/>
  <c r="V2659" i="36"/>
  <c r="V2660" i="36"/>
  <c r="V2661" i="36"/>
  <c r="V2662" i="36"/>
  <c r="V2663" i="36"/>
  <c r="V2664" i="36"/>
  <c r="V2665" i="36"/>
  <c r="V2666" i="36"/>
  <c r="V2667" i="36"/>
  <c r="V2668" i="36"/>
  <c r="V2669" i="36"/>
  <c r="V2670" i="36"/>
  <c r="V2671" i="36"/>
  <c r="V2672" i="36"/>
  <c r="V2673" i="36"/>
  <c r="V2674" i="36"/>
  <c r="V2675" i="36"/>
  <c r="V2676" i="36"/>
  <c r="V2677" i="36"/>
  <c r="V2678" i="36"/>
  <c r="V2679" i="36"/>
  <c r="V2680" i="36"/>
  <c r="V2681" i="36"/>
  <c r="V2682" i="36"/>
  <c r="V2683" i="36"/>
  <c r="V2684" i="36"/>
  <c r="V2685" i="36"/>
  <c r="V2686" i="36"/>
  <c r="V2687" i="36"/>
  <c r="V2688" i="36"/>
  <c r="V2689" i="36"/>
  <c r="V2690" i="36"/>
  <c r="V2691" i="36"/>
  <c r="V2692" i="36"/>
  <c r="V2693" i="36"/>
  <c r="V2694" i="36"/>
  <c r="V2695" i="36"/>
  <c r="V2696" i="36"/>
  <c r="V2697" i="36"/>
  <c r="V2698" i="36"/>
  <c r="V2699" i="36"/>
  <c r="V2700" i="36"/>
  <c r="V2701" i="36"/>
  <c r="V2702" i="36"/>
  <c r="V2703" i="36"/>
  <c r="V2704" i="36"/>
  <c r="V2705" i="36"/>
  <c r="V2706" i="36"/>
  <c r="V2707" i="36"/>
  <c r="V2708" i="36"/>
  <c r="V2709" i="36"/>
  <c r="V2710" i="36"/>
  <c r="V2711" i="36"/>
  <c r="V2712" i="36"/>
  <c r="V2713" i="36"/>
  <c r="V2714" i="36"/>
  <c r="V2715" i="36"/>
  <c r="V2716" i="36"/>
  <c r="V2717" i="36"/>
  <c r="V2718" i="36"/>
  <c r="V2719" i="36"/>
  <c r="V2720" i="36"/>
  <c r="V2721" i="36"/>
  <c r="V2722" i="36"/>
  <c r="V2723" i="36"/>
  <c r="V2724" i="36"/>
  <c r="V2725" i="36"/>
  <c r="V2726" i="36"/>
  <c r="V2727" i="36"/>
  <c r="V2728" i="36"/>
  <c r="V2729" i="36"/>
  <c r="V2730" i="36"/>
  <c r="V2731" i="36"/>
  <c r="V2732" i="36"/>
  <c r="V2733" i="36"/>
  <c r="V2734" i="36"/>
  <c r="V2735" i="36"/>
  <c r="V2736" i="36"/>
  <c r="V2737" i="36"/>
  <c r="V2738" i="36"/>
  <c r="V2739" i="36"/>
  <c r="V2740" i="36"/>
  <c r="V2741" i="36"/>
  <c r="V2742" i="36"/>
  <c r="V2743" i="36"/>
  <c r="V2744" i="36"/>
  <c r="V2745" i="36"/>
  <c r="V2746" i="36"/>
  <c r="V2747" i="36"/>
  <c r="V2748" i="36"/>
  <c r="V2749" i="36"/>
  <c r="V2750" i="36"/>
  <c r="V2751" i="36"/>
  <c r="V2752" i="36"/>
  <c r="V2753" i="36"/>
  <c r="V2754" i="36"/>
  <c r="V2755" i="36"/>
  <c r="V2756" i="36"/>
  <c r="V2757" i="36"/>
  <c r="V2758" i="36"/>
  <c r="V2759" i="36"/>
  <c r="V2760" i="36"/>
  <c r="V2761" i="36"/>
  <c r="V2762" i="36"/>
  <c r="V2763" i="36"/>
  <c r="V2764" i="36"/>
  <c r="V2765" i="36"/>
  <c r="V2766" i="36"/>
  <c r="V2767" i="36"/>
  <c r="V2768" i="36"/>
  <c r="V2769" i="36"/>
  <c r="V2770" i="36"/>
  <c r="V2771" i="36"/>
  <c r="V2772" i="36"/>
  <c r="V2773" i="36"/>
  <c r="V2774" i="36"/>
  <c r="V2775" i="36"/>
  <c r="V2776" i="36"/>
  <c r="V2777" i="36"/>
  <c r="V2778" i="36"/>
  <c r="V2779" i="36"/>
  <c r="V2780" i="36"/>
  <c r="V2781" i="36"/>
  <c r="V2782" i="36"/>
  <c r="V2783" i="36"/>
  <c r="V2784" i="36"/>
  <c r="V2785" i="36"/>
  <c r="V2786" i="36"/>
  <c r="V2787" i="36"/>
  <c r="V2788" i="36"/>
  <c r="V2789" i="36"/>
  <c r="V2790" i="36"/>
  <c r="V2791" i="36"/>
  <c r="V2792" i="36"/>
  <c r="V2793" i="36"/>
  <c r="V2794" i="36"/>
  <c r="V2795" i="36"/>
  <c r="V2796" i="36"/>
  <c r="V2797" i="36"/>
  <c r="V2798" i="36"/>
  <c r="V2799" i="36"/>
  <c r="V2800" i="36"/>
  <c r="V2801" i="36"/>
  <c r="V2802" i="36"/>
  <c r="V2803" i="36"/>
  <c r="V2804" i="36"/>
  <c r="V2805" i="36"/>
  <c r="V2806" i="36"/>
  <c r="V2807" i="36"/>
  <c r="V2808" i="36"/>
  <c r="V2809" i="36"/>
  <c r="V2810" i="36"/>
  <c r="V2811" i="36"/>
  <c r="V2812" i="36"/>
  <c r="V2813" i="36"/>
  <c r="V2814" i="36"/>
  <c r="V2815" i="36"/>
  <c r="V2816" i="36"/>
  <c r="V2817" i="36"/>
  <c r="V2818" i="36"/>
  <c r="V2819" i="36"/>
  <c r="V2820" i="36"/>
  <c r="V2821" i="36"/>
  <c r="V2822" i="36"/>
  <c r="V2823" i="36"/>
  <c r="V2824" i="36"/>
  <c r="V2825" i="36"/>
  <c r="V2826" i="36"/>
  <c r="V2827" i="36"/>
  <c r="V2828" i="36"/>
  <c r="V2829" i="36"/>
  <c r="V2830" i="36"/>
  <c r="V2831" i="36"/>
  <c r="V2832" i="36"/>
  <c r="V2833" i="36"/>
  <c r="V2834" i="36"/>
  <c r="V2835" i="36"/>
  <c r="V2836" i="36"/>
  <c r="V2837" i="36"/>
  <c r="V2838" i="36"/>
  <c r="V2839" i="36"/>
  <c r="V2840" i="36"/>
  <c r="V2841" i="36"/>
  <c r="V2842" i="36"/>
  <c r="V2843" i="36"/>
  <c r="V2844" i="36"/>
  <c r="V2845" i="36"/>
  <c r="V2846" i="36"/>
  <c r="V2847" i="36"/>
  <c r="V2848" i="36"/>
  <c r="V2849" i="36"/>
  <c r="V2850" i="36"/>
  <c r="V2851" i="36"/>
  <c r="V2852" i="36"/>
  <c r="V2853" i="36"/>
  <c r="V2854" i="36"/>
  <c r="V2855" i="36"/>
  <c r="V2856" i="36"/>
  <c r="V2857" i="36"/>
  <c r="V2858" i="36"/>
  <c r="V2859" i="36"/>
  <c r="V2860" i="36"/>
  <c r="V2861" i="36"/>
  <c r="V2862" i="36"/>
  <c r="V2863" i="36"/>
  <c r="V2864" i="36"/>
  <c r="V2865" i="36"/>
  <c r="V2866" i="36"/>
  <c r="V2867" i="36"/>
  <c r="V2868" i="36"/>
  <c r="V2869" i="36"/>
  <c r="V2870" i="36"/>
  <c r="V2871" i="36"/>
  <c r="V2872" i="36"/>
  <c r="V2873" i="36"/>
  <c r="V2874" i="36"/>
  <c r="V2875" i="36"/>
  <c r="V2876" i="36"/>
  <c r="V2877" i="36"/>
  <c r="V2878" i="36"/>
  <c r="V2879" i="36"/>
  <c r="V2880" i="36"/>
  <c r="V2881" i="36"/>
  <c r="V2882" i="36"/>
  <c r="V2883" i="36"/>
  <c r="V2884" i="36"/>
  <c r="V2885" i="36"/>
  <c r="V2886" i="36"/>
  <c r="V2887" i="36"/>
  <c r="V2888" i="36"/>
  <c r="V2889" i="36"/>
  <c r="V2890" i="36"/>
  <c r="V2891" i="36"/>
  <c r="V2892" i="36"/>
  <c r="V2893" i="36"/>
  <c r="V2894" i="36"/>
  <c r="V2895" i="36"/>
  <c r="V2896" i="36"/>
  <c r="V2897" i="36"/>
  <c r="V2898" i="36"/>
  <c r="V2899" i="36"/>
  <c r="V2900" i="36"/>
  <c r="V2901" i="36"/>
  <c r="V2902" i="36"/>
  <c r="V2903" i="36"/>
  <c r="V2904" i="36"/>
  <c r="V2905" i="36"/>
  <c r="V2906" i="36"/>
  <c r="V2907" i="36"/>
  <c r="V2908" i="36"/>
  <c r="V2909" i="36"/>
  <c r="V2910" i="36"/>
  <c r="V2911" i="36"/>
  <c r="V2912" i="36"/>
  <c r="V2913" i="36"/>
  <c r="V2914" i="36"/>
  <c r="V2915" i="36"/>
  <c r="V2916" i="36"/>
  <c r="V2917" i="36"/>
  <c r="V2918" i="36"/>
  <c r="V2919" i="36"/>
  <c r="V2920" i="36"/>
  <c r="V2921" i="36"/>
  <c r="V2922" i="36"/>
  <c r="V2923" i="36"/>
  <c r="V2924" i="36"/>
  <c r="V2925" i="36"/>
  <c r="V2926" i="36"/>
  <c r="V2927" i="36"/>
  <c r="V2928" i="36"/>
  <c r="V2929" i="36"/>
  <c r="V2930" i="36"/>
  <c r="V2931" i="36"/>
  <c r="V2932" i="36"/>
  <c r="V2933" i="36"/>
  <c r="V2934" i="36"/>
  <c r="V2935" i="36"/>
  <c r="V2936" i="36"/>
  <c r="V2937" i="36"/>
  <c r="V2938" i="36"/>
  <c r="V2939" i="36"/>
  <c r="V2940" i="36"/>
  <c r="V2941" i="36"/>
  <c r="V2942" i="36"/>
  <c r="V2943" i="36"/>
  <c r="V2944" i="36"/>
  <c r="V2945" i="36"/>
  <c r="V2946" i="36"/>
  <c r="V2947" i="36"/>
  <c r="V2948" i="36"/>
  <c r="V2949" i="36"/>
  <c r="V2950" i="36"/>
  <c r="V2951" i="36"/>
  <c r="V2952" i="36"/>
  <c r="V2953" i="36"/>
  <c r="V2954" i="36"/>
  <c r="V2955" i="36"/>
  <c r="V2956" i="36"/>
  <c r="V2957" i="36"/>
  <c r="V2958" i="36"/>
  <c r="V2959" i="36"/>
  <c r="V2960" i="36"/>
  <c r="V2961" i="36"/>
  <c r="V2962" i="36"/>
  <c r="V2963" i="36"/>
  <c r="V2964" i="36"/>
  <c r="V2965" i="36"/>
  <c r="V2966" i="36"/>
  <c r="V2967" i="36"/>
  <c r="V2968" i="36"/>
  <c r="V2969" i="36"/>
  <c r="V2970" i="36"/>
  <c r="V2971" i="36"/>
  <c r="V2972" i="36"/>
  <c r="V2973" i="36"/>
  <c r="V2974" i="36"/>
  <c r="V2975" i="36"/>
  <c r="V2976" i="36"/>
  <c r="V2977" i="36"/>
  <c r="V2978" i="36"/>
  <c r="V2979" i="36"/>
  <c r="V2980" i="36"/>
  <c r="V2981" i="36"/>
  <c r="V2982" i="36"/>
  <c r="V2983" i="36"/>
  <c r="V2984" i="36"/>
  <c r="V2985" i="36"/>
  <c r="V2986" i="36"/>
  <c r="V2987" i="36"/>
  <c r="V2988" i="36"/>
  <c r="V2989" i="36"/>
  <c r="V2990" i="36"/>
  <c r="V2991" i="36"/>
  <c r="V2992" i="36"/>
  <c r="V2993" i="36"/>
  <c r="V2994" i="36"/>
  <c r="V2995" i="36"/>
  <c r="V2996" i="36"/>
  <c r="V2997" i="36"/>
  <c r="V2998" i="36"/>
  <c r="V2999" i="36"/>
  <c r="V3000" i="36"/>
  <c r="V3001" i="36"/>
  <c r="V3002" i="36"/>
  <c r="V3003" i="36"/>
  <c r="V3004" i="36"/>
  <c r="V3005" i="36"/>
  <c r="V3006" i="36"/>
  <c r="V3007" i="36"/>
  <c r="V3008" i="36"/>
  <c r="V3009" i="36"/>
  <c r="V3010" i="36"/>
  <c r="V3011" i="36"/>
  <c r="V3012" i="36"/>
  <c r="V3013" i="36"/>
  <c r="V3014" i="36"/>
  <c r="V3015" i="36"/>
  <c r="V3016" i="36"/>
  <c r="V3017" i="36"/>
  <c r="V3018" i="36"/>
  <c r="V3019" i="36"/>
  <c r="V3020" i="36"/>
  <c r="V3021" i="36"/>
  <c r="V3022" i="36"/>
  <c r="V3023" i="36"/>
  <c r="V3024" i="36"/>
  <c r="V3025" i="36"/>
  <c r="V3026" i="36"/>
  <c r="V3027" i="36"/>
  <c r="V3028" i="36"/>
  <c r="V3029" i="36"/>
  <c r="V3030" i="36"/>
  <c r="V3031" i="36"/>
  <c r="V3032" i="36"/>
  <c r="V3033" i="36"/>
  <c r="V3034" i="36"/>
  <c r="V3035" i="36"/>
  <c r="V3036" i="36"/>
  <c r="V3037" i="36"/>
  <c r="V3038" i="36"/>
  <c r="V3039" i="36"/>
  <c r="V3040" i="36"/>
  <c r="V3041" i="36"/>
  <c r="V3042" i="36"/>
  <c r="V3043" i="36"/>
  <c r="V3044" i="36"/>
  <c r="V3045" i="36"/>
  <c r="V3046" i="36"/>
  <c r="V3047" i="36"/>
  <c r="V3048" i="36"/>
  <c r="V3049" i="36"/>
  <c r="V3050" i="36"/>
  <c r="V3051" i="36"/>
  <c r="V3052" i="36"/>
  <c r="V3053" i="36"/>
  <c r="V3054" i="36"/>
  <c r="V3055" i="36"/>
  <c r="V3056" i="36"/>
  <c r="V3057" i="36"/>
  <c r="V3058" i="36"/>
  <c r="V3059" i="36"/>
  <c r="V3060" i="36"/>
  <c r="V3061" i="36"/>
  <c r="V3062" i="36"/>
  <c r="V3063" i="36"/>
  <c r="V3064" i="36"/>
  <c r="V3065" i="36"/>
  <c r="V3066" i="36"/>
  <c r="V3067" i="36"/>
  <c r="V3068" i="36"/>
  <c r="V3069" i="36"/>
  <c r="V3070" i="36"/>
  <c r="V3071" i="36"/>
  <c r="V3072" i="36"/>
  <c r="V3073" i="36"/>
  <c r="V3074" i="36"/>
  <c r="V3075" i="36"/>
  <c r="V3076" i="36"/>
  <c r="V3077" i="36"/>
  <c r="V3078" i="36"/>
  <c r="V3079" i="36"/>
  <c r="V3080" i="36"/>
  <c r="V3081" i="36"/>
  <c r="V3082" i="36"/>
  <c r="V3083" i="36"/>
  <c r="V3084" i="36"/>
  <c r="V3085" i="36"/>
  <c r="V3086" i="36"/>
  <c r="V3087" i="36"/>
  <c r="V3088" i="36"/>
  <c r="V3089" i="36"/>
  <c r="V3090" i="36"/>
  <c r="V3091" i="36"/>
  <c r="V3092" i="36"/>
  <c r="V3093" i="36"/>
  <c r="V3094" i="36"/>
  <c r="V3095" i="36"/>
  <c r="V3096" i="36"/>
  <c r="V3097" i="36"/>
  <c r="V3098" i="36"/>
  <c r="V3099" i="36"/>
  <c r="V3100" i="36"/>
  <c r="V3101" i="36"/>
  <c r="V3102" i="36"/>
  <c r="V3103" i="36"/>
  <c r="V3104" i="36"/>
  <c r="V3105" i="36"/>
  <c r="V3106" i="36"/>
  <c r="V3107" i="36"/>
  <c r="V3108" i="36"/>
  <c r="V3109" i="36"/>
  <c r="V3110" i="36"/>
  <c r="V3111" i="36"/>
  <c r="V3112" i="36"/>
  <c r="V3113" i="36"/>
  <c r="V3114" i="36"/>
  <c r="V3115" i="36"/>
  <c r="V3116" i="36"/>
  <c r="V3117" i="36"/>
  <c r="V3118" i="36"/>
  <c r="V3119" i="36"/>
  <c r="V3120" i="36"/>
  <c r="V3121" i="36"/>
  <c r="V3122" i="36"/>
  <c r="V3123" i="36"/>
  <c r="V3124" i="36"/>
  <c r="V3125" i="36"/>
  <c r="V3126" i="36"/>
  <c r="V3127" i="36"/>
  <c r="V3128" i="36"/>
  <c r="V3129" i="36"/>
  <c r="V3130" i="36"/>
  <c r="V3131" i="36"/>
  <c r="V3132" i="36"/>
  <c r="V3133" i="36"/>
  <c r="V3134" i="36"/>
  <c r="V3135" i="36"/>
  <c r="V3136" i="36"/>
  <c r="V3137" i="36"/>
  <c r="V3138" i="36"/>
  <c r="V3139" i="36"/>
  <c r="V3140" i="36"/>
  <c r="V3141" i="36"/>
  <c r="V3142" i="36"/>
  <c r="V3143" i="36"/>
  <c r="V3144" i="36"/>
  <c r="V3145" i="36"/>
  <c r="V3146" i="36"/>
  <c r="V3147" i="36"/>
  <c r="V3148" i="36"/>
  <c r="V3149" i="36"/>
  <c r="V3150" i="36"/>
  <c r="V3151" i="36"/>
  <c r="V3152" i="36"/>
  <c r="V3153" i="36"/>
  <c r="V3154" i="36"/>
  <c r="V3155" i="36"/>
  <c r="V3156" i="36"/>
  <c r="V3157" i="36"/>
  <c r="V3158" i="36"/>
  <c r="V3159" i="36"/>
  <c r="V3160" i="36"/>
  <c r="V3161" i="36"/>
  <c r="V3162" i="36"/>
  <c r="V3163" i="36"/>
  <c r="V3164" i="36"/>
  <c r="V3165" i="36"/>
  <c r="V3166" i="36"/>
  <c r="V3167" i="36"/>
  <c r="V3168" i="36"/>
  <c r="V3169" i="36"/>
  <c r="V3170" i="36"/>
  <c r="V3171" i="36"/>
  <c r="V3172" i="36"/>
  <c r="V3173" i="36"/>
  <c r="V3174" i="36"/>
  <c r="V3175" i="36"/>
  <c r="V3176" i="36"/>
  <c r="V3177" i="36"/>
  <c r="V3178" i="36"/>
  <c r="V3179" i="36"/>
  <c r="V3180" i="36"/>
  <c r="V3181" i="36"/>
  <c r="V3182" i="36"/>
  <c r="V3183" i="36"/>
  <c r="V3184" i="36"/>
  <c r="V3185" i="36"/>
  <c r="V3186" i="36"/>
  <c r="V3187" i="36"/>
  <c r="V3188" i="36"/>
  <c r="V3189" i="36"/>
  <c r="V3190" i="36"/>
  <c r="V3191" i="36"/>
  <c r="V3192" i="36"/>
  <c r="V3193" i="36"/>
  <c r="V3194" i="36"/>
  <c r="V3195" i="36"/>
  <c r="V3196" i="36"/>
  <c r="V3197" i="36"/>
  <c r="V3198" i="36"/>
  <c r="V3199" i="36"/>
  <c r="V3200" i="36"/>
  <c r="V3201" i="36"/>
  <c r="V3202" i="36"/>
  <c r="V3203" i="36"/>
  <c r="V3204" i="36"/>
  <c r="V3205" i="36"/>
  <c r="V3206" i="36"/>
  <c r="V3207" i="36"/>
  <c r="V3208" i="36"/>
  <c r="V3209" i="36"/>
  <c r="V3210" i="36"/>
  <c r="V3211" i="36"/>
  <c r="V3212" i="36"/>
  <c r="V3213" i="36"/>
  <c r="V3214" i="36"/>
  <c r="V3215" i="36"/>
  <c r="V3216" i="36"/>
  <c r="V3217" i="36"/>
  <c r="V3218" i="36"/>
  <c r="V3219" i="36"/>
  <c r="V3220" i="36"/>
  <c r="V3221" i="36"/>
  <c r="V3222" i="36"/>
  <c r="V3223" i="36"/>
  <c r="V3224" i="36"/>
  <c r="V3225" i="36"/>
  <c r="V3226" i="36"/>
  <c r="V3227" i="36"/>
  <c r="V3228" i="36"/>
  <c r="V3229" i="36"/>
  <c r="V3230" i="36"/>
  <c r="V3231" i="36"/>
  <c r="V3232" i="36"/>
  <c r="V3233" i="36"/>
  <c r="V3234" i="36"/>
  <c r="V3235" i="36"/>
  <c r="V3236" i="36"/>
  <c r="V3237" i="36"/>
  <c r="V3238" i="36"/>
  <c r="V3239" i="36"/>
  <c r="V3240" i="36"/>
  <c r="V3241" i="36"/>
  <c r="V3242" i="36"/>
  <c r="V3243" i="36"/>
  <c r="V3244" i="36"/>
  <c r="V3245" i="36"/>
  <c r="V3246" i="36"/>
  <c r="V3247" i="36"/>
  <c r="V3248" i="36"/>
  <c r="V3249" i="36"/>
  <c r="V3250" i="36"/>
  <c r="V3251" i="36"/>
  <c r="V3252" i="36"/>
  <c r="V3253" i="36"/>
  <c r="V3254" i="36"/>
  <c r="V3255" i="36"/>
  <c r="V3256" i="36"/>
  <c r="V3257" i="36"/>
  <c r="V3258" i="36"/>
  <c r="V3259" i="36"/>
  <c r="V3260" i="36"/>
  <c r="V3261" i="36"/>
  <c r="V3262" i="36"/>
  <c r="V3263" i="36"/>
  <c r="V3264" i="36"/>
  <c r="V3265" i="36"/>
  <c r="V3266" i="36"/>
  <c r="V3267" i="36"/>
  <c r="V3268" i="36"/>
  <c r="V3269" i="36"/>
  <c r="V3270" i="36"/>
  <c r="V3271" i="36"/>
  <c r="V3272" i="36"/>
  <c r="V3273" i="36"/>
  <c r="V3274" i="36"/>
  <c r="V3275" i="36"/>
  <c r="V3276" i="36"/>
  <c r="V3277" i="36"/>
  <c r="V3278" i="36"/>
  <c r="V3279" i="36"/>
  <c r="V3280" i="36"/>
  <c r="V3281" i="36"/>
  <c r="V3282" i="36"/>
  <c r="V3283" i="36"/>
  <c r="V3284" i="36"/>
  <c r="V3285" i="36"/>
  <c r="V3286" i="36"/>
  <c r="V3287" i="36"/>
  <c r="V3288" i="36"/>
  <c r="V3289" i="36"/>
  <c r="V3290" i="36"/>
  <c r="V3291" i="36"/>
  <c r="V3292" i="36"/>
  <c r="V3293" i="36"/>
  <c r="V3294" i="36"/>
  <c r="V3295" i="36"/>
  <c r="V3296" i="36"/>
  <c r="V3297" i="36"/>
  <c r="V3298" i="36"/>
  <c r="V3299" i="36"/>
  <c r="V3300" i="36"/>
  <c r="V3301" i="36"/>
  <c r="V3302" i="36"/>
  <c r="V3303" i="36"/>
  <c r="V3304" i="36"/>
  <c r="V3305" i="36"/>
  <c r="V3306" i="36"/>
  <c r="V3307" i="36"/>
  <c r="V3308" i="36"/>
  <c r="V3309" i="36"/>
  <c r="V3310" i="36"/>
  <c r="V3311" i="36"/>
  <c r="V3312" i="36"/>
  <c r="V3313" i="36"/>
  <c r="V3314" i="36"/>
  <c r="V3315" i="36"/>
  <c r="V3316" i="36"/>
  <c r="V3317" i="36"/>
  <c r="V3318" i="36"/>
  <c r="V3319" i="36"/>
  <c r="V3320" i="36"/>
  <c r="V3321" i="36"/>
  <c r="V3322" i="36"/>
  <c r="V3323" i="36"/>
  <c r="V3324" i="36"/>
  <c r="V3325" i="36"/>
  <c r="V3326" i="36"/>
  <c r="V3327" i="36"/>
  <c r="V3328" i="36"/>
  <c r="V3329" i="36"/>
  <c r="V3330" i="36"/>
  <c r="V3331" i="36"/>
  <c r="V3332" i="36"/>
  <c r="V3333" i="36"/>
  <c r="V3334" i="36"/>
  <c r="V3335" i="36"/>
  <c r="V3336" i="36"/>
  <c r="V3337" i="36"/>
  <c r="V3338" i="36"/>
  <c r="V3339" i="36"/>
  <c r="V3340" i="36"/>
  <c r="V3341" i="36"/>
  <c r="V3342" i="36"/>
  <c r="V3343" i="36"/>
  <c r="V3344" i="36"/>
  <c r="V3345" i="36"/>
  <c r="V3346" i="36"/>
  <c r="V3347" i="36"/>
  <c r="V3348" i="36"/>
  <c r="V3349" i="36"/>
  <c r="V3350" i="36"/>
  <c r="V3351" i="36"/>
  <c r="V3352" i="36"/>
  <c r="V3353" i="36"/>
  <c r="V3354" i="36"/>
  <c r="V3355" i="36"/>
  <c r="V3356" i="36"/>
  <c r="V3357" i="36"/>
  <c r="V3358" i="36"/>
  <c r="V3359" i="36"/>
  <c r="V3360" i="36"/>
  <c r="V3361" i="36"/>
  <c r="V3362" i="36"/>
  <c r="V3363" i="36"/>
  <c r="V3364" i="36"/>
  <c r="V3365" i="36"/>
  <c r="V3366" i="36"/>
  <c r="V3367" i="36"/>
  <c r="V3368" i="36"/>
  <c r="V3369" i="36"/>
  <c r="V3370" i="36"/>
  <c r="V3371" i="36"/>
  <c r="V3372" i="36"/>
  <c r="V3373" i="36"/>
  <c r="V3374" i="36"/>
  <c r="V3375" i="36"/>
  <c r="V3376" i="36"/>
  <c r="V3377" i="36"/>
  <c r="V3378" i="36"/>
  <c r="V3379" i="36"/>
  <c r="V3380" i="36"/>
  <c r="V3381" i="36"/>
  <c r="V3382" i="36"/>
  <c r="V3383" i="36"/>
  <c r="V3384" i="36"/>
  <c r="V3385" i="36"/>
  <c r="V3386" i="36"/>
  <c r="V3387" i="36"/>
  <c r="V3388" i="36"/>
  <c r="V3389" i="36"/>
  <c r="V3390" i="36"/>
  <c r="V3391" i="36"/>
  <c r="V3392" i="36"/>
  <c r="V3393" i="36"/>
  <c r="V3394" i="36"/>
  <c r="V3395" i="36"/>
  <c r="V3396" i="36"/>
  <c r="V3397" i="36"/>
  <c r="V3398" i="36"/>
  <c r="V3399" i="36"/>
  <c r="V3400" i="36"/>
  <c r="V3401" i="36"/>
  <c r="V3402" i="36"/>
  <c r="V3403" i="36"/>
  <c r="V3404" i="36"/>
  <c r="V3405" i="36"/>
  <c r="V3406" i="36"/>
  <c r="V3407" i="36"/>
  <c r="V3408" i="36"/>
  <c r="V3409" i="36"/>
  <c r="V3410" i="36"/>
  <c r="V3411" i="36"/>
  <c r="V3412" i="36"/>
  <c r="V3413" i="36"/>
  <c r="V3414" i="36"/>
  <c r="V3415" i="36"/>
  <c r="V3416" i="36"/>
  <c r="V3417" i="36"/>
  <c r="V3418" i="36"/>
  <c r="V3419" i="36"/>
  <c r="V3420" i="36"/>
  <c r="V3421" i="36"/>
  <c r="V3422" i="36"/>
  <c r="V3423" i="36"/>
  <c r="V3424" i="36"/>
  <c r="V3425" i="36"/>
  <c r="V3426" i="36"/>
  <c r="V3427" i="36"/>
  <c r="V3428" i="36"/>
  <c r="V3429" i="36"/>
  <c r="V3430" i="36"/>
  <c r="V3431" i="36"/>
  <c r="V3432" i="36"/>
  <c r="V3433" i="36"/>
  <c r="V3434" i="36"/>
  <c r="V3435" i="36"/>
  <c r="V3436" i="36"/>
  <c r="V3437" i="36"/>
  <c r="V3438" i="36"/>
  <c r="V3439" i="36"/>
  <c r="V3440" i="36"/>
  <c r="V3441" i="36"/>
  <c r="V3442" i="36"/>
  <c r="V3443" i="36"/>
  <c r="V3444" i="36"/>
  <c r="V3445" i="36"/>
  <c r="V3446" i="36"/>
  <c r="V3447" i="36"/>
  <c r="V3448" i="36"/>
  <c r="V3449" i="36"/>
  <c r="V3450" i="36"/>
  <c r="V3451" i="36"/>
  <c r="V3452" i="36"/>
  <c r="V3453" i="36"/>
  <c r="V3454" i="36"/>
  <c r="V3455" i="36"/>
  <c r="V3456" i="36"/>
  <c r="V3457" i="36"/>
  <c r="V3458" i="36"/>
  <c r="V3459" i="36"/>
  <c r="V3460" i="36"/>
  <c r="V3461" i="36"/>
  <c r="V3462" i="36"/>
  <c r="V3463" i="36"/>
  <c r="V3464" i="36"/>
  <c r="V3465" i="36"/>
  <c r="V3466" i="36"/>
  <c r="V3467" i="36"/>
  <c r="V3468" i="36"/>
  <c r="V3469" i="36"/>
  <c r="V3470" i="36"/>
  <c r="V3471" i="36"/>
  <c r="V3472" i="36"/>
  <c r="V3473" i="36"/>
  <c r="V3474" i="36"/>
  <c r="V3475" i="36"/>
  <c r="V3476" i="36"/>
  <c r="V3477" i="36"/>
  <c r="V3478" i="36"/>
  <c r="V3479" i="36"/>
  <c r="V3480" i="36"/>
  <c r="V3481" i="36"/>
  <c r="V3482" i="36"/>
  <c r="V3483" i="36"/>
  <c r="V3484" i="36"/>
  <c r="V3485" i="36"/>
  <c r="V3486" i="36"/>
  <c r="V3487" i="36"/>
  <c r="V3488" i="36"/>
  <c r="V3489" i="36"/>
  <c r="V3490" i="36"/>
  <c r="V3491" i="36"/>
  <c r="V3492" i="36"/>
  <c r="V3493" i="36"/>
  <c r="V3494" i="36"/>
  <c r="V3495" i="36"/>
  <c r="V3496" i="36"/>
  <c r="V3497" i="36"/>
  <c r="V3498" i="36"/>
  <c r="V3499" i="36"/>
  <c r="V3500" i="36"/>
  <c r="V3501" i="36"/>
  <c r="V3502" i="36"/>
  <c r="V3503" i="36"/>
  <c r="V3504" i="36"/>
  <c r="V3505" i="36"/>
  <c r="V3506" i="36"/>
  <c r="V3507" i="36"/>
  <c r="V3508" i="36"/>
  <c r="V3509" i="36"/>
  <c r="V3510" i="36"/>
  <c r="V3511" i="36"/>
  <c r="V3512" i="36"/>
  <c r="V3513" i="36"/>
  <c r="V3514" i="36"/>
  <c r="V3515" i="36"/>
  <c r="V3516" i="36"/>
  <c r="V3517" i="36"/>
  <c r="V3518" i="36"/>
  <c r="V3519" i="36"/>
  <c r="V3520" i="36"/>
  <c r="V3521" i="36"/>
  <c r="V3522" i="36"/>
  <c r="V3523" i="36"/>
  <c r="V3524" i="36"/>
  <c r="V3525" i="36"/>
  <c r="V3526" i="36"/>
  <c r="V3527" i="36"/>
  <c r="V3528" i="36"/>
  <c r="V3529" i="36"/>
  <c r="V3530" i="36"/>
  <c r="V3531" i="36"/>
  <c r="V3532" i="36"/>
  <c r="V3533" i="36"/>
  <c r="V3534" i="36"/>
  <c r="V3535" i="36"/>
  <c r="V3536" i="36"/>
  <c r="V3537" i="36"/>
  <c r="V3538" i="36"/>
  <c r="V3539" i="36"/>
  <c r="V3540" i="36"/>
  <c r="V3541" i="36"/>
  <c r="V3542" i="36"/>
  <c r="V3543" i="36"/>
  <c r="V3544" i="36"/>
  <c r="V3545" i="36"/>
  <c r="V3546" i="36"/>
  <c r="V3547" i="36"/>
  <c r="V3548" i="36"/>
  <c r="V3549" i="36"/>
  <c r="V3550" i="36"/>
  <c r="V3551" i="36"/>
  <c r="V3552" i="36"/>
  <c r="V3553" i="36"/>
  <c r="V3554" i="36"/>
  <c r="V3555" i="36"/>
  <c r="V3556" i="36"/>
  <c r="V3557" i="36"/>
  <c r="V3558" i="36"/>
  <c r="V3559" i="36"/>
  <c r="V3560" i="36"/>
  <c r="V3561" i="36"/>
  <c r="V3562" i="36"/>
  <c r="V3563" i="36"/>
  <c r="V3564" i="36"/>
  <c r="V3565" i="36"/>
  <c r="V3566" i="36"/>
  <c r="V3567" i="36"/>
  <c r="V3568" i="36"/>
  <c r="V3569" i="36"/>
  <c r="V3570" i="36"/>
  <c r="V3571" i="36"/>
  <c r="V3572" i="36"/>
  <c r="V3573" i="36"/>
  <c r="V3574" i="36"/>
  <c r="V3575" i="36"/>
  <c r="V3576" i="36"/>
  <c r="V3577" i="36"/>
  <c r="V3578" i="36"/>
  <c r="V3579" i="36"/>
  <c r="V3580" i="36"/>
  <c r="V3581" i="36"/>
  <c r="V3582" i="36"/>
  <c r="V3583" i="36"/>
  <c r="V3584" i="36"/>
  <c r="V3585" i="36"/>
  <c r="V3586" i="36"/>
  <c r="V3587" i="36"/>
  <c r="V3588" i="36"/>
  <c r="V3589" i="36"/>
  <c r="V3590" i="36"/>
  <c r="V3591" i="36"/>
  <c r="V3592" i="36"/>
  <c r="V3593" i="36"/>
  <c r="V3594" i="36"/>
  <c r="V3595" i="36"/>
  <c r="V3596" i="36"/>
  <c r="V3597" i="36"/>
  <c r="V3598" i="36"/>
  <c r="V3599" i="36"/>
  <c r="V3600" i="36"/>
  <c r="V3601" i="36"/>
  <c r="V3602" i="36"/>
  <c r="V3603" i="36"/>
  <c r="V3604" i="36"/>
  <c r="V3605" i="36"/>
  <c r="V3606" i="36"/>
  <c r="V3607" i="36"/>
  <c r="V3608" i="36"/>
  <c r="V3609" i="36"/>
  <c r="V3610" i="36"/>
  <c r="V3611" i="36"/>
  <c r="V3612" i="36"/>
  <c r="V3613" i="36"/>
  <c r="V3614" i="36"/>
  <c r="V3615" i="36"/>
  <c r="V3616" i="36"/>
  <c r="V3617" i="36"/>
  <c r="V3618" i="36"/>
  <c r="V3619" i="36"/>
  <c r="V3620" i="36"/>
  <c r="V3621" i="36"/>
  <c r="V3622" i="36"/>
  <c r="V3623" i="36"/>
  <c r="V3624" i="36"/>
  <c r="V3625" i="36"/>
  <c r="V3626" i="36"/>
  <c r="V3627" i="36"/>
  <c r="V3628" i="36"/>
  <c r="V3629" i="36"/>
  <c r="V3630" i="36"/>
  <c r="V3631" i="36"/>
  <c r="V3632" i="36"/>
  <c r="V3633" i="36"/>
  <c r="V3634" i="36"/>
  <c r="V3635" i="36"/>
  <c r="V3636" i="36"/>
  <c r="V3637" i="36"/>
  <c r="V3638" i="36"/>
  <c r="V3639" i="36"/>
  <c r="V3640" i="36"/>
  <c r="V3641" i="36"/>
  <c r="V3642" i="36"/>
  <c r="V3643" i="36"/>
  <c r="V3644" i="36"/>
  <c r="V3645" i="36"/>
  <c r="V3646" i="36"/>
  <c r="V3647" i="36"/>
  <c r="V3648" i="36"/>
  <c r="V3649" i="36"/>
  <c r="V3650" i="36"/>
  <c r="V3651" i="36"/>
  <c r="V3652" i="36"/>
  <c r="V3653" i="36"/>
  <c r="V3654" i="36"/>
  <c r="V3655" i="36"/>
  <c r="V3656" i="36"/>
  <c r="V3657" i="36"/>
  <c r="V3658" i="36"/>
  <c r="V3659" i="36"/>
  <c r="V3660" i="36"/>
  <c r="V3661" i="36"/>
  <c r="V3662" i="36"/>
  <c r="V3663" i="36"/>
  <c r="V3664" i="36"/>
  <c r="V3665" i="36"/>
  <c r="V3666" i="36"/>
  <c r="V3667" i="36"/>
  <c r="V3668" i="36"/>
  <c r="V3669" i="36"/>
  <c r="V3670" i="36"/>
  <c r="V3671" i="36"/>
  <c r="V3672" i="36"/>
  <c r="V3673" i="36"/>
  <c r="V3674" i="36"/>
  <c r="V3675" i="36"/>
  <c r="V3676" i="36"/>
  <c r="V3677" i="36"/>
  <c r="V3678" i="36"/>
  <c r="V3679" i="36"/>
  <c r="V3680" i="36"/>
  <c r="V3681" i="36"/>
  <c r="V3682" i="36"/>
  <c r="V3683" i="36"/>
  <c r="V3684" i="36"/>
  <c r="V3685" i="36"/>
  <c r="V3686" i="36"/>
  <c r="V3687" i="36"/>
  <c r="V3688" i="36"/>
  <c r="V3689" i="36"/>
  <c r="V3690" i="36"/>
  <c r="V3691" i="36"/>
  <c r="V3692" i="36"/>
  <c r="V3693" i="36"/>
  <c r="V3694" i="36"/>
  <c r="V3695" i="36"/>
  <c r="V3696" i="36"/>
  <c r="V3697" i="36"/>
  <c r="V3698" i="36"/>
  <c r="V3699" i="36"/>
  <c r="V3700" i="36"/>
  <c r="V3701" i="36"/>
  <c r="V3702" i="36"/>
  <c r="V3703" i="36"/>
  <c r="V3704" i="36"/>
  <c r="V3705" i="36"/>
  <c r="V3706" i="36"/>
  <c r="V3707" i="36"/>
  <c r="V3708" i="36"/>
  <c r="V3709" i="36"/>
  <c r="V3710" i="36"/>
  <c r="V3711" i="36"/>
  <c r="V3712" i="36"/>
  <c r="V3713" i="36"/>
  <c r="V3714" i="36"/>
  <c r="V3715" i="36"/>
  <c r="V3716" i="36"/>
  <c r="V3717" i="36"/>
  <c r="V3718" i="36"/>
  <c r="V3719" i="36"/>
  <c r="V3720" i="36"/>
  <c r="V3721" i="36"/>
  <c r="V3722" i="36"/>
  <c r="V3723" i="36"/>
  <c r="V3724" i="36"/>
  <c r="V3725" i="36"/>
  <c r="V3726" i="36"/>
  <c r="V3727" i="36"/>
  <c r="V3728" i="36"/>
  <c r="V3729" i="36"/>
  <c r="V3730" i="36"/>
  <c r="V3731" i="36"/>
  <c r="V3732" i="36"/>
  <c r="V3733" i="36"/>
  <c r="V3734" i="36"/>
  <c r="V3735" i="36"/>
  <c r="V3736" i="36"/>
  <c r="V3737" i="36"/>
  <c r="V3738" i="36"/>
  <c r="V3739" i="36"/>
  <c r="V3740" i="36"/>
  <c r="V3741" i="36"/>
  <c r="V3742" i="36"/>
  <c r="V3743" i="36"/>
  <c r="V3744" i="36"/>
  <c r="V3745" i="36"/>
  <c r="V3746" i="36"/>
  <c r="V3747" i="36"/>
  <c r="V3748" i="36"/>
  <c r="V3749" i="36"/>
  <c r="V3750" i="36"/>
  <c r="V3751" i="36"/>
  <c r="V3752" i="36"/>
  <c r="V3753" i="36"/>
  <c r="V3754" i="36"/>
  <c r="V3755" i="36"/>
  <c r="V3756" i="36"/>
  <c r="V3757" i="36"/>
  <c r="V3758" i="36"/>
  <c r="V3759" i="36"/>
  <c r="V3760" i="36"/>
  <c r="V3761" i="36"/>
  <c r="V3762" i="36"/>
  <c r="V3763" i="36"/>
  <c r="V3764" i="36"/>
  <c r="V3765" i="36"/>
  <c r="V3766" i="36"/>
  <c r="V3767" i="36"/>
  <c r="V3768" i="36"/>
  <c r="V3769" i="36"/>
  <c r="V3770" i="36"/>
  <c r="V3771" i="36"/>
  <c r="V3772" i="36"/>
  <c r="V3773" i="36"/>
  <c r="V3774" i="36"/>
  <c r="V3775" i="36"/>
  <c r="V3776" i="36"/>
  <c r="V3777" i="36"/>
  <c r="V3778" i="36"/>
  <c r="V3779" i="36"/>
  <c r="V3780" i="36"/>
  <c r="V3781" i="36"/>
  <c r="V3782" i="36"/>
  <c r="V3783" i="36"/>
  <c r="V3784" i="36"/>
  <c r="V3785" i="36"/>
  <c r="V3786" i="36"/>
  <c r="V3787" i="36"/>
  <c r="V3788" i="36"/>
  <c r="V3789" i="36"/>
  <c r="V3790" i="36"/>
  <c r="V3791" i="36"/>
  <c r="V3792" i="36"/>
  <c r="V3793" i="36"/>
  <c r="V3794" i="36"/>
  <c r="V3795" i="36"/>
  <c r="V3796" i="36"/>
  <c r="V3797" i="36"/>
  <c r="V3798" i="36"/>
  <c r="V3799" i="36"/>
  <c r="V3800" i="36"/>
  <c r="V3801" i="36"/>
  <c r="V3802" i="36"/>
  <c r="V3803" i="36"/>
  <c r="V3804" i="36"/>
  <c r="V3805" i="36"/>
  <c r="V3806" i="36"/>
  <c r="V3807" i="36"/>
  <c r="V3808" i="36"/>
  <c r="V3809" i="36"/>
  <c r="V3810" i="36"/>
  <c r="V3811" i="36"/>
  <c r="V3812" i="36"/>
  <c r="V3813" i="36"/>
  <c r="V3814" i="36"/>
  <c r="V3815" i="36"/>
  <c r="V3816" i="36"/>
  <c r="V3817" i="36"/>
  <c r="V3818" i="36"/>
  <c r="V3819" i="36"/>
  <c r="V3820" i="36"/>
  <c r="V3821" i="36"/>
  <c r="V3822" i="36"/>
  <c r="V3823" i="36"/>
  <c r="V3824" i="36"/>
  <c r="V3825" i="36"/>
  <c r="V3826" i="36"/>
  <c r="V3827" i="36"/>
  <c r="V3828" i="36"/>
  <c r="V3829" i="36"/>
  <c r="V3830" i="36"/>
  <c r="V3831" i="36"/>
  <c r="V3832" i="36"/>
  <c r="V3833" i="36"/>
  <c r="V3834" i="36"/>
  <c r="V3835" i="36"/>
  <c r="V3836" i="36"/>
  <c r="V3837" i="36"/>
  <c r="V3838" i="36"/>
  <c r="V3839" i="36"/>
  <c r="V3840" i="36"/>
  <c r="V3841" i="36"/>
  <c r="V3842" i="36"/>
  <c r="V3843" i="36"/>
  <c r="V3844" i="36"/>
  <c r="V3845" i="36"/>
  <c r="V3846" i="36"/>
  <c r="V3847" i="36"/>
  <c r="V3848" i="36"/>
  <c r="V3849" i="36"/>
  <c r="V3850" i="36"/>
  <c r="V3851" i="36"/>
  <c r="V3852" i="36"/>
  <c r="V3853" i="36"/>
  <c r="V3854" i="36"/>
  <c r="V3855" i="36"/>
  <c r="V3856" i="36"/>
  <c r="V3857" i="36"/>
  <c r="V3858" i="36"/>
  <c r="V3859" i="36"/>
  <c r="V3860" i="36"/>
  <c r="V3861" i="36"/>
  <c r="V3862" i="36"/>
  <c r="V3863" i="36"/>
  <c r="V3864" i="36"/>
  <c r="V3865" i="36"/>
  <c r="V3866" i="36"/>
  <c r="V3867" i="36"/>
  <c r="V3868" i="36"/>
  <c r="V3869" i="36"/>
  <c r="V3870" i="36"/>
  <c r="V3871" i="36"/>
  <c r="V3872" i="36"/>
  <c r="V3873" i="36"/>
  <c r="V3874" i="36"/>
  <c r="V3875" i="36"/>
  <c r="V3876" i="36"/>
  <c r="V3877" i="36"/>
  <c r="V3878" i="36"/>
  <c r="V3879" i="36"/>
  <c r="V3880" i="36"/>
  <c r="V3881" i="36"/>
  <c r="V3882" i="36"/>
  <c r="V3883" i="36"/>
  <c r="V3884" i="36"/>
  <c r="V3885" i="36"/>
  <c r="V3886" i="36"/>
  <c r="V3887" i="36"/>
  <c r="V3888" i="36"/>
  <c r="V3889" i="36"/>
  <c r="V3890" i="36"/>
  <c r="V3891" i="36"/>
  <c r="V3892" i="36"/>
  <c r="V3893" i="36"/>
  <c r="V3894" i="36"/>
  <c r="V3895" i="36"/>
  <c r="V3896" i="36"/>
  <c r="V3897" i="36"/>
  <c r="V3898" i="36"/>
  <c r="V3899" i="36"/>
  <c r="V3900" i="36"/>
  <c r="V3901" i="36"/>
  <c r="V3902" i="36"/>
  <c r="V3903" i="36"/>
  <c r="V3904" i="36"/>
  <c r="V3905" i="36"/>
  <c r="V3906" i="36"/>
  <c r="V3907" i="36"/>
  <c r="V3908" i="36"/>
  <c r="V3909" i="36"/>
  <c r="V3910" i="36"/>
  <c r="V3911" i="36"/>
  <c r="V3912" i="36"/>
  <c r="V3913" i="36"/>
  <c r="V3914" i="36"/>
  <c r="V3915" i="36"/>
  <c r="V3916" i="36"/>
  <c r="V3917" i="36"/>
  <c r="V3918" i="36"/>
  <c r="V3919" i="36"/>
  <c r="V3920" i="36"/>
  <c r="V3921" i="36"/>
  <c r="V3922" i="36"/>
  <c r="V3923" i="36"/>
  <c r="V3924" i="36"/>
  <c r="V3925" i="36"/>
  <c r="V3926" i="36"/>
  <c r="V3927" i="36"/>
  <c r="V3928" i="36"/>
  <c r="V3929" i="36"/>
  <c r="V3930" i="36"/>
  <c r="V3931" i="36"/>
  <c r="V3932" i="36"/>
  <c r="V3933" i="36"/>
  <c r="V3934" i="36"/>
  <c r="V3935" i="36"/>
  <c r="V3936" i="36"/>
  <c r="V3937" i="36"/>
  <c r="V3938" i="36"/>
  <c r="V3939" i="36"/>
  <c r="V3940" i="36"/>
  <c r="V3941" i="36"/>
  <c r="V3942" i="36"/>
  <c r="V3943" i="36"/>
  <c r="V3944" i="36"/>
  <c r="V3945" i="36"/>
  <c r="V3946" i="36"/>
  <c r="V3947" i="36"/>
  <c r="V3948" i="36"/>
  <c r="V3949" i="36"/>
  <c r="V3950" i="36"/>
  <c r="V3951" i="36"/>
  <c r="V3952" i="36"/>
  <c r="V3953" i="36"/>
  <c r="V3954" i="36"/>
  <c r="V3955" i="36"/>
  <c r="V3956" i="36"/>
  <c r="V3957" i="36"/>
  <c r="V3958" i="36"/>
  <c r="V3959" i="36"/>
  <c r="V3960" i="36"/>
  <c r="V3961" i="36"/>
  <c r="V3962" i="36"/>
  <c r="V3963" i="36"/>
  <c r="V3964" i="36"/>
  <c r="V3965" i="36"/>
  <c r="V3966" i="36"/>
  <c r="V3967" i="36"/>
  <c r="V3968" i="36"/>
  <c r="V3969" i="36"/>
  <c r="V3970" i="36"/>
  <c r="V3971" i="36"/>
  <c r="V3972" i="36"/>
  <c r="V3973" i="36"/>
  <c r="V3974" i="36"/>
  <c r="V3975" i="36"/>
  <c r="V3976" i="36"/>
  <c r="V3977" i="36"/>
  <c r="V3978" i="36"/>
  <c r="V3979" i="36"/>
  <c r="V3980" i="36"/>
  <c r="V3981" i="36"/>
  <c r="V3982" i="36"/>
  <c r="V3983" i="36"/>
  <c r="V3984" i="36"/>
  <c r="V3985" i="36"/>
  <c r="V3986" i="36"/>
  <c r="V3987" i="36"/>
  <c r="V3988" i="36"/>
  <c r="V3989" i="36"/>
  <c r="V3990" i="36"/>
  <c r="V3991" i="36"/>
  <c r="V3992" i="36"/>
  <c r="V3993" i="36"/>
  <c r="V3994" i="36"/>
  <c r="V3995" i="36"/>
  <c r="V3996" i="36"/>
  <c r="V3997" i="36"/>
  <c r="V3998" i="36"/>
  <c r="V3999" i="36"/>
  <c r="V4000" i="36"/>
  <c r="V4001" i="36"/>
  <c r="V4002" i="36"/>
  <c r="V4003" i="36"/>
  <c r="V4004" i="36"/>
  <c r="V4005" i="36"/>
  <c r="V4006" i="36"/>
  <c r="V4007" i="36"/>
  <c r="V4008" i="36"/>
  <c r="V4009" i="36"/>
  <c r="V4010" i="36"/>
  <c r="V4011" i="36"/>
  <c r="V4012" i="36"/>
  <c r="V4013" i="36"/>
  <c r="V4014" i="36"/>
  <c r="V4015" i="36"/>
  <c r="V4016" i="36"/>
  <c r="V4017" i="36"/>
  <c r="V4018" i="36"/>
  <c r="V4019" i="36"/>
  <c r="V4020" i="36"/>
  <c r="V4021" i="36"/>
  <c r="V4022" i="36"/>
  <c r="V4023" i="36"/>
  <c r="V4024" i="36"/>
  <c r="V4025" i="36"/>
  <c r="V4026" i="36"/>
  <c r="V4027" i="36"/>
  <c r="V4028" i="36"/>
  <c r="V4029" i="36"/>
  <c r="V4030" i="36"/>
  <c r="V4031" i="36"/>
  <c r="V4032" i="36"/>
  <c r="V4033" i="36"/>
  <c r="V4034" i="36"/>
  <c r="V4035" i="36"/>
  <c r="V4036" i="36"/>
  <c r="V4037" i="36"/>
  <c r="V4038" i="36"/>
  <c r="V4039" i="36"/>
  <c r="V4040" i="36"/>
  <c r="V4041" i="36"/>
  <c r="V4042" i="36"/>
  <c r="V4043" i="36"/>
  <c r="V4044" i="36"/>
  <c r="V4045" i="36"/>
  <c r="V4046" i="36"/>
  <c r="V4047" i="36"/>
  <c r="V4048" i="36"/>
  <c r="V4049" i="36"/>
  <c r="V4050" i="36"/>
  <c r="V4051" i="36"/>
  <c r="V4052" i="36"/>
  <c r="V4053" i="36"/>
  <c r="V4054" i="36"/>
  <c r="V4055" i="36"/>
  <c r="V4056" i="36"/>
  <c r="V4057" i="36"/>
  <c r="V4058" i="36"/>
  <c r="V4059" i="36"/>
  <c r="V4060" i="36"/>
  <c r="V4061" i="36"/>
  <c r="V4062" i="36"/>
  <c r="V4063" i="36"/>
  <c r="V4064" i="36"/>
  <c r="V4065" i="36"/>
  <c r="V4066" i="36"/>
  <c r="V4067" i="36"/>
  <c r="V4068" i="36"/>
  <c r="V4069" i="36"/>
  <c r="V4070" i="36"/>
  <c r="V4071" i="36"/>
  <c r="V4072" i="36"/>
  <c r="V4073" i="36"/>
  <c r="V4074" i="36"/>
  <c r="V4075" i="36"/>
  <c r="V4076" i="36"/>
  <c r="V4077" i="36"/>
  <c r="V4078" i="36"/>
  <c r="V4079" i="36"/>
  <c r="V4080" i="36"/>
  <c r="V4081" i="36"/>
  <c r="V4082" i="36"/>
  <c r="V4083" i="36"/>
  <c r="V4084" i="36"/>
  <c r="V4085" i="36"/>
  <c r="V4086" i="36"/>
  <c r="V4087" i="36"/>
  <c r="V4088" i="36"/>
  <c r="V4089" i="36"/>
  <c r="V4090" i="36"/>
  <c r="V4091" i="36"/>
  <c r="V4092" i="36"/>
  <c r="V4093" i="36"/>
  <c r="V4094" i="36"/>
  <c r="V4095" i="36"/>
  <c r="V4096" i="36"/>
  <c r="V4097" i="36"/>
  <c r="V4098" i="36"/>
  <c r="V4099" i="36"/>
  <c r="V4100" i="36"/>
  <c r="V4101" i="36"/>
  <c r="V4102" i="36"/>
  <c r="V4103" i="36"/>
  <c r="V4104" i="36"/>
  <c r="V4105" i="36"/>
  <c r="V4106" i="36"/>
  <c r="V4107" i="36"/>
  <c r="V4108" i="36"/>
  <c r="V4109" i="36"/>
  <c r="V4110" i="36"/>
  <c r="V4111" i="36"/>
  <c r="V4112" i="36"/>
  <c r="V4113" i="36"/>
  <c r="V4114" i="36"/>
  <c r="V4115" i="36"/>
  <c r="V4116" i="36"/>
  <c r="V4117" i="36"/>
  <c r="V4118" i="36"/>
  <c r="V4119" i="36"/>
  <c r="V4120" i="36"/>
  <c r="V4121" i="36"/>
  <c r="V4122" i="36"/>
  <c r="V4123" i="36"/>
  <c r="V4124" i="36"/>
  <c r="V4125" i="36"/>
  <c r="V4126" i="36"/>
  <c r="V4127" i="36"/>
  <c r="V4128" i="36"/>
  <c r="V4129" i="36"/>
  <c r="V4130" i="36"/>
  <c r="V4131" i="36"/>
  <c r="V4132" i="36"/>
  <c r="V4133" i="36"/>
  <c r="V4134" i="36"/>
  <c r="V4135" i="36"/>
  <c r="V4136" i="36"/>
  <c r="V4137" i="36"/>
  <c r="V4138" i="36"/>
  <c r="V4139" i="36"/>
  <c r="V4140" i="36"/>
  <c r="V4141" i="36"/>
  <c r="V4142" i="36"/>
  <c r="V4143" i="36"/>
  <c r="V4144" i="36"/>
  <c r="V4145" i="36"/>
  <c r="V4146" i="36"/>
  <c r="V4147" i="36"/>
  <c r="V4148" i="36"/>
  <c r="V4149" i="36"/>
  <c r="V4150" i="36"/>
  <c r="V4151" i="36"/>
  <c r="V4152" i="36"/>
  <c r="V4153" i="36"/>
  <c r="V4154" i="36"/>
  <c r="V4155" i="36"/>
  <c r="V4156" i="36"/>
  <c r="V4157" i="36"/>
  <c r="V4158" i="36"/>
  <c r="V4159" i="36"/>
  <c r="V4160" i="36"/>
  <c r="V4161" i="36"/>
  <c r="V4162" i="36"/>
  <c r="V4163" i="36"/>
  <c r="V4164" i="36"/>
  <c r="V4165" i="36"/>
  <c r="V4166" i="36"/>
  <c r="V4167" i="36"/>
  <c r="V4168" i="36"/>
  <c r="V4169" i="36"/>
  <c r="V4170" i="36"/>
  <c r="V4171" i="36"/>
  <c r="V4172" i="36"/>
  <c r="V4173" i="36"/>
  <c r="V4174" i="36"/>
  <c r="V4175" i="36"/>
  <c r="V4176" i="36"/>
  <c r="V4177" i="36"/>
  <c r="V4178" i="36"/>
  <c r="V4179" i="36"/>
  <c r="V4180" i="36"/>
  <c r="V4181" i="36"/>
  <c r="V4182" i="36"/>
  <c r="V4183" i="36"/>
  <c r="V4184" i="36"/>
  <c r="V4185" i="36"/>
  <c r="V4186" i="36"/>
  <c r="V4187" i="36"/>
  <c r="V4188" i="36"/>
  <c r="V4189" i="36"/>
  <c r="V4190" i="36"/>
  <c r="V4191" i="36"/>
  <c r="V4192" i="36"/>
  <c r="V4193" i="36"/>
  <c r="V4194" i="36"/>
  <c r="V4195" i="36"/>
  <c r="V4196" i="36"/>
  <c r="V4197" i="36"/>
  <c r="V4198" i="36"/>
  <c r="V4199" i="36"/>
  <c r="V4200" i="36"/>
  <c r="V4201" i="36"/>
  <c r="V4202" i="36"/>
  <c r="V4203" i="36"/>
  <c r="V4204" i="36"/>
  <c r="V4205" i="36"/>
  <c r="V4206" i="36"/>
  <c r="V4207" i="36"/>
  <c r="V4208" i="36"/>
  <c r="V4209" i="36"/>
  <c r="V4210" i="36"/>
  <c r="V4211" i="36"/>
  <c r="V4212" i="36"/>
  <c r="V4213" i="36"/>
  <c r="V4214" i="36"/>
  <c r="V4215" i="36"/>
  <c r="V4216" i="36"/>
  <c r="V4217" i="36"/>
  <c r="V4218" i="36"/>
  <c r="V4219" i="36"/>
  <c r="V4220" i="36"/>
  <c r="V4221" i="36"/>
  <c r="V4222" i="36"/>
  <c r="V4223" i="36"/>
  <c r="V4224" i="36"/>
  <c r="V4225" i="36"/>
  <c r="V4226" i="36"/>
  <c r="V4227" i="36"/>
  <c r="V4228" i="36"/>
  <c r="V4229" i="36"/>
  <c r="V4230" i="36"/>
  <c r="V4231" i="36"/>
  <c r="V4232" i="36"/>
  <c r="V4233" i="36"/>
  <c r="V4234" i="36"/>
  <c r="V4235" i="36"/>
  <c r="V4236" i="36"/>
  <c r="V4237" i="36"/>
  <c r="V4238" i="36"/>
  <c r="V4239" i="36"/>
  <c r="V4240" i="36"/>
  <c r="V4241" i="36"/>
  <c r="V4242" i="36"/>
  <c r="V4243" i="36"/>
  <c r="V4244" i="36"/>
  <c r="V4245" i="36"/>
  <c r="V4246" i="36"/>
  <c r="V4247" i="36"/>
  <c r="V4248" i="36"/>
  <c r="V4249" i="36"/>
  <c r="V4250" i="36"/>
  <c r="V4251" i="36"/>
  <c r="V4252" i="36"/>
  <c r="V4253" i="36"/>
  <c r="V4254" i="36"/>
  <c r="V4255" i="36"/>
  <c r="V4256" i="36"/>
  <c r="V4257" i="36"/>
  <c r="V4258" i="36"/>
  <c r="V4259" i="36"/>
  <c r="V4260" i="36"/>
  <c r="V4261" i="36"/>
  <c r="V4262" i="36"/>
  <c r="V4263" i="36"/>
  <c r="V4264" i="36"/>
  <c r="V4265" i="36"/>
  <c r="V4266" i="36"/>
  <c r="V4267" i="36"/>
  <c r="V4268" i="36"/>
  <c r="V4269" i="36"/>
  <c r="V4270" i="36"/>
  <c r="V4271" i="36"/>
  <c r="V4272" i="36"/>
  <c r="V4273" i="36"/>
  <c r="V4274" i="36"/>
  <c r="V4275" i="36"/>
  <c r="V4276" i="36"/>
  <c r="V4277" i="36"/>
  <c r="V4278" i="36"/>
  <c r="V4279" i="36"/>
  <c r="V4280" i="36"/>
  <c r="V4281" i="36"/>
  <c r="V4282" i="36"/>
  <c r="V4283" i="36"/>
  <c r="V4284" i="36"/>
  <c r="V4285" i="36"/>
  <c r="V4286" i="36"/>
  <c r="V4287" i="36"/>
  <c r="V4288" i="36"/>
  <c r="V4289" i="36"/>
  <c r="V4290" i="36"/>
  <c r="V4291" i="36"/>
  <c r="V4292" i="36"/>
  <c r="V4293" i="36"/>
  <c r="V4294" i="36"/>
  <c r="V4295" i="36"/>
  <c r="V4296" i="36"/>
  <c r="V4297" i="36"/>
  <c r="V4298" i="36"/>
  <c r="V4299" i="36"/>
  <c r="V4300" i="36"/>
  <c r="V4301" i="36"/>
  <c r="V4302" i="36"/>
  <c r="V4303" i="36"/>
  <c r="V4304" i="36"/>
  <c r="V4305" i="36"/>
  <c r="V4306" i="36"/>
  <c r="V4307" i="36"/>
  <c r="V4308" i="36"/>
  <c r="V4309" i="36"/>
  <c r="V4310" i="36"/>
  <c r="V4311" i="36"/>
  <c r="V4312" i="36"/>
  <c r="V4313" i="36"/>
  <c r="V4314" i="36"/>
  <c r="V4315" i="36"/>
  <c r="V4316" i="36"/>
  <c r="V4317" i="36"/>
  <c r="V4318" i="36"/>
  <c r="V4319" i="36"/>
  <c r="V4320" i="36"/>
  <c r="V4321" i="36"/>
  <c r="V4322" i="36"/>
  <c r="V4323" i="36"/>
  <c r="V4324" i="36"/>
  <c r="V4325" i="36"/>
  <c r="V4326" i="36"/>
  <c r="V4327" i="36"/>
  <c r="V4328" i="36"/>
  <c r="V4329" i="36"/>
  <c r="V4330" i="36"/>
  <c r="V4331" i="36"/>
  <c r="V4332" i="36"/>
  <c r="V4333" i="36"/>
  <c r="V4334" i="36"/>
  <c r="V4335" i="36"/>
  <c r="V4336" i="36"/>
  <c r="V4337" i="36"/>
  <c r="V4338" i="36"/>
  <c r="V4339" i="36"/>
  <c r="V4340" i="36"/>
  <c r="V4341" i="36"/>
  <c r="V4342" i="36"/>
  <c r="V4343" i="36"/>
  <c r="V4344" i="36"/>
  <c r="V4345" i="36"/>
  <c r="V4346" i="36"/>
  <c r="V4347" i="36"/>
  <c r="V4348" i="36"/>
  <c r="V4349" i="36"/>
  <c r="V4350" i="36"/>
  <c r="V4351" i="36"/>
  <c r="V4352" i="36"/>
  <c r="V4353" i="36"/>
  <c r="V4354" i="36"/>
  <c r="V4355" i="36"/>
  <c r="V4356" i="36"/>
  <c r="V4357" i="36"/>
  <c r="V4358" i="36"/>
  <c r="V4359" i="36"/>
  <c r="V4360" i="36"/>
  <c r="V4361" i="36"/>
  <c r="V4362" i="36"/>
  <c r="V4363" i="36"/>
  <c r="V4364" i="36"/>
  <c r="V4365" i="36"/>
  <c r="V4366" i="36"/>
  <c r="V4367" i="36"/>
  <c r="V4368" i="36"/>
  <c r="V4369" i="36"/>
  <c r="V4370" i="36"/>
  <c r="V4371" i="36"/>
  <c r="V4372" i="36"/>
  <c r="V4373" i="36"/>
  <c r="V4374" i="36"/>
  <c r="V4375" i="36"/>
  <c r="V4376" i="36"/>
  <c r="V4377" i="36"/>
  <c r="V4378" i="36"/>
  <c r="V4379" i="36"/>
  <c r="V4380" i="36"/>
  <c r="V4381" i="36"/>
  <c r="V4382" i="36"/>
  <c r="V4383" i="36"/>
  <c r="V4384" i="36"/>
  <c r="V4385" i="36"/>
  <c r="V4386" i="36"/>
  <c r="V4387" i="36"/>
  <c r="V4388" i="36"/>
  <c r="V4389" i="36"/>
  <c r="V4390" i="36"/>
  <c r="V4391" i="36"/>
  <c r="V4392" i="36"/>
  <c r="V4393" i="36"/>
  <c r="V4394" i="36"/>
  <c r="V4395" i="36"/>
  <c r="V4396" i="36"/>
  <c r="V4397" i="36"/>
  <c r="V4398" i="36"/>
  <c r="V4399" i="36"/>
  <c r="V4400" i="36"/>
  <c r="V4401" i="36"/>
  <c r="V4402" i="36"/>
  <c r="V4403" i="36"/>
  <c r="V4404" i="36"/>
  <c r="V4405" i="36"/>
  <c r="V4406" i="36"/>
  <c r="V4407" i="36"/>
  <c r="V4408" i="36"/>
  <c r="V4409" i="36"/>
  <c r="V4410" i="36"/>
  <c r="V4411" i="36"/>
  <c r="V4412" i="36"/>
  <c r="V4413" i="36"/>
  <c r="V4414" i="36"/>
  <c r="V4415" i="36"/>
  <c r="V4416" i="36"/>
  <c r="V4417" i="36"/>
  <c r="V4418" i="36"/>
  <c r="V4419" i="36"/>
  <c r="V4420" i="36"/>
  <c r="V4421" i="36"/>
  <c r="V4422" i="36"/>
  <c r="V4423" i="36"/>
  <c r="V4424" i="36"/>
  <c r="V4425" i="36"/>
  <c r="V4426" i="36"/>
  <c r="V4427" i="36"/>
  <c r="V4428" i="36"/>
  <c r="V4429" i="36"/>
  <c r="V4430" i="36"/>
  <c r="V4431" i="36"/>
  <c r="V4432" i="36"/>
  <c r="V4433" i="36"/>
  <c r="V4434" i="36"/>
  <c r="V4435" i="36"/>
  <c r="V4436" i="36"/>
  <c r="V4437" i="36"/>
  <c r="V4438" i="36"/>
  <c r="V4439" i="36"/>
  <c r="V4440" i="36"/>
  <c r="V4441" i="36"/>
  <c r="V4442" i="36"/>
  <c r="V4443" i="36"/>
  <c r="V4444" i="36"/>
  <c r="V4445" i="36"/>
  <c r="V4446" i="36"/>
  <c r="V4447" i="36"/>
  <c r="V4448" i="36"/>
  <c r="V4449" i="36"/>
  <c r="V4450" i="36"/>
  <c r="V4451" i="36"/>
  <c r="V4452" i="36"/>
  <c r="V4453" i="36"/>
  <c r="V4454" i="36"/>
  <c r="V4455" i="36"/>
  <c r="V4456" i="36"/>
  <c r="V4457" i="36"/>
  <c r="V4458" i="36"/>
  <c r="V4459" i="36"/>
  <c r="V4460" i="36"/>
  <c r="V4461" i="36"/>
  <c r="V4462" i="36"/>
  <c r="V4463" i="36"/>
  <c r="V4464" i="36"/>
  <c r="V4465" i="36"/>
  <c r="V4466" i="36"/>
  <c r="V4467" i="36"/>
  <c r="V4468" i="36"/>
  <c r="V4469" i="36"/>
  <c r="V4470" i="36"/>
  <c r="V4471" i="36"/>
  <c r="V4472" i="36"/>
  <c r="V4473" i="36"/>
  <c r="V4474" i="36"/>
  <c r="V4475" i="36"/>
  <c r="V4476" i="36"/>
  <c r="V4477" i="36"/>
  <c r="V4478" i="36"/>
  <c r="V4479" i="36"/>
  <c r="V4480" i="36"/>
  <c r="V4481" i="36"/>
  <c r="V4482" i="36"/>
  <c r="V4483" i="36"/>
  <c r="V4484" i="36"/>
  <c r="V4485" i="36"/>
  <c r="V4486" i="36"/>
  <c r="V4487" i="36"/>
  <c r="V4488" i="36"/>
  <c r="V4489" i="36"/>
  <c r="V4490" i="36"/>
  <c r="V4491" i="36"/>
  <c r="V4492" i="36"/>
  <c r="V4493" i="36"/>
  <c r="V4494" i="36"/>
  <c r="V4495" i="36"/>
  <c r="V4496" i="36"/>
  <c r="V4497" i="36"/>
  <c r="V4498" i="36"/>
  <c r="V4499" i="36"/>
  <c r="V4500" i="36"/>
  <c r="V4501" i="36"/>
  <c r="V4502" i="36"/>
  <c r="V4503" i="36"/>
  <c r="V4504" i="36"/>
  <c r="V4505" i="36"/>
  <c r="V4506" i="36"/>
  <c r="V4507" i="36"/>
  <c r="V4508" i="36"/>
  <c r="V4509" i="36"/>
  <c r="V4510" i="36"/>
  <c r="V4511" i="36"/>
  <c r="V4512" i="36"/>
  <c r="V4513" i="36"/>
  <c r="V4514" i="36"/>
  <c r="V4515" i="36"/>
  <c r="V4516" i="36"/>
  <c r="V4517" i="36"/>
  <c r="V4518" i="36"/>
  <c r="V4519" i="36"/>
  <c r="V4520" i="36"/>
  <c r="V4521" i="36"/>
  <c r="V4522" i="36"/>
  <c r="V4523" i="36"/>
  <c r="V4524" i="36"/>
  <c r="V4525" i="36"/>
  <c r="V4526" i="36"/>
  <c r="V4527" i="36"/>
  <c r="V4528" i="36"/>
  <c r="V4529" i="36"/>
  <c r="V4530" i="36"/>
  <c r="V4531" i="36"/>
  <c r="V4532" i="36"/>
  <c r="V4533" i="36"/>
  <c r="V4534" i="36"/>
  <c r="V4535" i="36"/>
  <c r="V4536" i="36"/>
  <c r="V4537" i="36"/>
  <c r="V4538" i="36"/>
  <c r="V4539" i="36"/>
  <c r="V4540" i="36"/>
  <c r="V4541" i="36"/>
  <c r="V4542" i="36"/>
  <c r="V4543" i="36"/>
  <c r="V4544" i="36"/>
  <c r="V4545" i="36"/>
  <c r="V4546" i="36"/>
  <c r="V4547" i="36"/>
  <c r="V4548" i="36"/>
  <c r="V4549" i="36"/>
  <c r="V4550" i="36"/>
  <c r="V4551" i="36"/>
  <c r="V4552" i="36"/>
  <c r="V4553" i="36"/>
  <c r="V4554" i="36"/>
  <c r="V4555" i="36"/>
  <c r="V4556" i="36"/>
  <c r="V4557" i="36"/>
  <c r="V4558" i="36"/>
  <c r="V4559" i="36"/>
  <c r="V4560" i="36"/>
  <c r="V4561" i="36"/>
  <c r="V4562" i="36"/>
  <c r="V4563" i="36"/>
  <c r="V4564" i="36"/>
  <c r="V4565" i="36"/>
  <c r="V4566" i="36"/>
  <c r="V4567" i="36"/>
  <c r="V4568" i="36"/>
  <c r="V4569" i="36"/>
  <c r="V4570" i="36"/>
  <c r="V4571" i="36"/>
  <c r="V4572" i="36"/>
  <c r="V4573" i="36"/>
  <c r="V4574" i="36"/>
  <c r="V4575" i="36"/>
  <c r="V4576" i="36"/>
  <c r="V4577" i="36"/>
  <c r="V4578" i="36"/>
  <c r="V4579" i="36"/>
  <c r="V4580" i="36"/>
  <c r="V4581" i="36"/>
  <c r="V4582" i="36"/>
  <c r="V4583" i="36"/>
  <c r="V4584" i="36"/>
  <c r="V4585" i="36"/>
  <c r="V4586" i="36"/>
  <c r="V4587" i="36"/>
  <c r="V4588" i="36"/>
  <c r="V4589" i="36"/>
  <c r="V4590" i="36"/>
  <c r="V4591" i="36"/>
  <c r="V4592" i="36"/>
  <c r="V4593" i="36"/>
  <c r="V4594" i="36"/>
  <c r="V4595" i="36"/>
  <c r="V4596" i="36"/>
  <c r="V4597" i="36"/>
  <c r="V4598" i="36"/>
  <c r="V4599" i="36"/>
  <c r="V4600" i="36"/>
  <c r="V4601" i="36"/>
  <c r="V4602" i="36"/>
  <c r="V4603" i="36"/>
  <c r="V4604" i="36"/>
  <c r="V4605" i="36"/>
  <c r="V4606" i="36"/>
  <c r="V4607" i="36"/>
  <c r="V4608" i="36"/>
  <c r="V4609" i="36"/>
  <c r="V4610" i="36"/>
  <c r="V4611" i="36"/>
  <c r="V4612" i="36"/>
  <c r="V4613" i="36"/>
  <c r="V4614" i="36"/>
  <c r="V4615" i="36"/>
  <c r="V4616" i="36"/>
  <c r="V4617" i="36"/>
  <c r="V4618" i="36"/>
  <c r="V4619" i="36"/>
  <c r="V4620" i="36"/>
  <c r="V4621" i="36"/>
  <c r="V4622" i="36"/>
  <c r="V4623" i="36"/>
  <c r="V4624" i="36"/>
  <c r="V4625" i="36"/>
  <c r="V4626" i="36"/>
  <c r="V4627" i="36"/>
  <c r="V4628" i="36"/>
  <c r="V4629" i="36"/>
  <c r="V4630" i="36"/>
  <c r="V4631" i="36"/>
  <c r="V4632" i="36"/>
  <c r="V4633" i="36"/>
  <c r="V4634" i="36"/>
  <c r="V4635" i="36"/>
  <c r="V4636" i="36"/>
  <c r="V4637" i="36"/>
  <c r="V4638" i="36"/>
  <c r="V4639" i="36"/>
  <c r="V4640" i="36"/>
  <c r="V4641" i="36"/>
  <c r="V4642" i="36"/>
  <c r="V4643" i="36"/>
  <c r="V4644" i="36"/>
  <c r="V4645" i="36"/>
  <c r="V4646" i="36"/>
  <c r="V4647" i="36"/>
  <c r="V4648" i="36"/>
  <c r="V4649" i="36"/>
  <c r="V4650" i="36"/>
  <c r="V4651" i="36"/>
  <c r="V4652" i="36"/>
  <c r="V4653" i="36"/>
  <c r="V4654" i="36"/>
  <c r="V4655" i="36"/>
  <c r="V4656" i="36"/>
  <c r="V4657" i="36"/>
  <c r="V4658" i="36"/>
  <c r="V4659" i="36"/>
  <c r="V4660" i="36"/>
  <c r="V4661" i="36"/>
  <c r="V4662" i="36"/>
  <c r="V4663" i="36"/>
  <c r="V4664" i="36"/>
  <c r="V4665" i="36"/>
  <c r="V4666" i="36"/>
  <c r="V4667" i="36"/>
  <c r="V4668" i="36"/>
  <c r="V4669" i="36"/>
  <c r="V4670" i="36"/>
  <c r="V4671" i="36"/>
  <c r="V4672" i="36"/>
  <c r="V4673" i="36"/>
  <c r="V4674" i="36"/>
  <c r="V4675" i="36"/>
  <c r="V4676" i="36"/>
  <c r="V4677" i="36"/>
  <c r="V4678" i="36"/>
  <c r="V4679" i="36"/>
  <c r="V4680" i="36"/>
  <c r="V4681" i="36"/>
  <c r="V4682" i="36"/>
  <c r="V4683" i="36"/>
  <c r="V4684" i="36"/>
  <c r="V4685" i="36"/>
  <c r="V4686" i="36"/>
  <c r="V4687" i="36"/>
  <c r="V4688" i="36"/>
  <c r="V4689" i="36"/>
  <c r="V4690" i="36"/>
  <c r="V4691" i="36"/>
  <c r="V4692" i="36"/>
  <c r="V4693" i="36"/>
  <c r="V4694" i="36"/>
  <c r="V4695" i="36"/>
  <c r="V4696" i="36"/>
  <c r="V4697" i="36"/>
  <c r="V4698" i="36"/>
  <c r="V4699" i="36"/>
  <c r="V4700" i="36"/>
  <c r="V4701" i="36"/>
  <c r="V4702" i="36"/>
  <c r="V4703" i="36"/>
  <c r="V4704" i="36"/>
  <c r="V4705" i="36"/>
  <c r="V4706" i="36"/>
  <c r="V4707" i="36"/>
  <c r="V4708" i="36"/>
  <c r="V4709" i="36"/>
  <c r="V4710" i="36"/>
  <c r="V4711" i="36"/>
  <c r="V4712" i="36"/>
  <c r="V4713" i="36"/>
  <c r="V4714" i="36"/>
  <c r="V4715" i="36"/>
  <c r="V4716" i="36"/>
  <c r="V4717" i="36"/>
  <c r="V4718" i="36"/>
  <c r="V4719" i="36"/>
  <c r="V4720" i="36"/>
  <c r="V4721" i="36"/>
  <c r="V4722" i="36"/>
  <c r="V4723" i="36"/>
  <c r="V4724" i="36"/>
  <c r="V4725" i="36"/>
  <c r="V4726" i="36"/>
  <c r="V4727" i="36"/>
  <c r="V4728" i="36"/>
  <c r="V4729" i="36"/>
  <c r="V4730" i="36"/>
  <c r="V4731" i="36"/>
  <c r="V4732" i="36"/>
  <c r="V4733" i="36"/>
  <c r="V4734" i="36"/>
  <c r="V4735" i="36"/>
  <c r="V4736" i="36"/>
  <c r="V4737" i="36"/>
  <c r="V4738" i="36"/>
  <c r="V4739" i="36"/>
  <c r="V4740" i="36"/>
  <c r="V4741" i="36"/>
  <c r="V4742" i="36"/>
  <c r="V4743" i="36"/>
  <c r="V4744" i="36"/>
  <c r="V4745" i="36"/>
  <c r="V4746" i="36"/>
  <c r="V4747" i="36"/>
  <c r="V4748" i="36"/>
  <c r="V4749" i="36"/>
  <c r="V4750" i="36"/>
  <c r="V4751" i="36"/>
  <c r="V4752" i="36"/>
  <c r="V4753" i="36"/>
  <c r="V4754" i="36"/>
  <c r="V4755" i="36"/>
  <c r="V4756" i="36"/>
  <c r="V4757" i="36"/>
  <c r="V4758" i="36"/>
  <c r="V4759" i="36"/>
  <c r="V4760" i="36"/>
  <c r="V4761" i="36"/>
  <c r="V4762" i="36"/>
  <c r="V4763" i="36"/>
  <c r="V4764" i="36"/>
  <c r="V4765" i="36"/>
  <c r="V4766" i="36"/>
  <c r="V4767" i="36"/>
  <c r="V4768" i="36"/>
  <c r="V4769" i="36"/>
  <c r="V4770" i="36"/>
  <c r="V4771" i="36"/>
  <c r="V4772" i="36"/>
  <c r="V4773" i="36"/>
  <c r="V4774" i="36"/>
  <c r="V4775" i="36"/>
  <c r="V4776" i="36"/>
  <c r="V4777" i="36"/>
  <c r="V4778" i="36"/>
  <c r="V4779" i="36"/>
  <c r="V4780" i="36"/>
  <c r="V4781" i="36"/>
  <c r="V4782" i="36"/>
  <c r="V4783" i="36"/>
  <c r="V4784" i="36"/>
  <c r="V4785" i="36"/>
  <c r="V4786" i="36"/>
  <c r="V4787" i="36"/>
  <c r="V4788" i="36"/>
  <c r="V4789" i="36"/>
  <c r="V4790" i="36"/>
  <c r="V4791" i="36"/>
  <c r="V4792" i="36"/>
  <c r="V4793" i="36"/>
  <c r="V4794" i="36"/>
  <c r="V4795" i="36"/>
  <c r="V4796" i="36"/>
  <c r="V4797" i="36"/>
  <c r="V4798" i="36"/>
  <c r="V4799" i="36"/>
  <c r="V4800" i="36"/>
  <c r="V4801" i="36"/>
  <c r="V4802" i="36"/>
  <c r="V4803" i="36"/>
  <c r="V4804" i="36"/>
  <c r="V4805" i="36"/>
  <c r="V4806" i="36"/>
  <c r="V4807" i="36"/>
  <c r="V4808" i="36"/>
  <c r="V4809" i="36"/>
  <c r="V4810" i="36"/>
  <c r="V4811" i="36"/>
  <c r="V4812" i="36"/>
  <c r="V4813" i="36"/>
  <c r="V4814" i="36"/>
  <c r="V4815" i="36"/>
  <c r="V4816" i="36"/>
  <c r="V4817" i="36"/>
  <c r="V4818" i="36"/>
  <c r="V4819" i="36"/>
  <c r="V4820" i="36"/>
  <c r="V4821" i="36"/>
  <c r="V4822" i="36"/>
  <c r="V4823" i="36"/>
  <c r="V4824" i="36"/>
  <c r="V4825" i="36"/>
  <c r="V4826" i="36"/>
  <c r="V4827" i="36"/>
  <c r="V4828" i="36"/>
  <c r="V4829" i="36"/>
  <c r="V4830" i="36"/>
  <c r="V4831" i="36"/>
  <c r="V4832" i="36"/>
  <c r="V4833" i="36"/>
  <c r="V4834" i="36"/>
  <c r="V4835" i="36"/>
  <c r="V4836" i="36"/>
  <c r="V4837" i="36"/>
  <c r="V4838" i="36"/>
  <c r="V4839" i="36"/>
  <c r="V4840" i="36"/>
  <c r="V4841" i="36"/>
  <c r="V4842" i="36"/>
  <c r="V4843" i="36"/>
  <c r="V4844" i="36"/>
  <c r="V4845" i="36"/>
  <c r="V4846" i="36"/>
  <c r="V4847" i="36"/>
  <c r="V4848" i="36"/>
  <c r="V4849" i="36"/>
  <c r="V4850" i="36"/>
  <c r="V4851" i="36"/>
  <c r="V4852" i="36"/>
  <c r="V4853" i="36"/>
  <c r="V4854" i="36"/>
  <c r="V4855" i="36"/>
  <c r="V4856" i="36"/>
  <c r="V4857" i="36"/>
  <c r="V4858" i="36"/>
  <c r="V4859" i="36"/>
  <c r="V4860" i="36"/>
  <c r="V4861" i="36"/>
  <c r="V4862" i="36"/>
  <c r="V4863" i="36"/>
  <c r="V4864" i="36"/>
  <c r="V4865" i="36"/>
  <c r="V4866" i="36"/>
  <c r="V4867" i="36"/>
  <c r="V4868" i="36"/>
  <c r="V4869" i="36"/>
  <c r="V4870" i="36"/>
  <c r="V4871" i="36"/>
  <c r="V4872" i="36"/>
  <c r="V4873" i="36"/>
  <c r="V4874" i="36"/>
  <c r="V4875" i="36"/>
  <c r="V4876" i="36"/>
  <c r="V4877" i="36"/>
  <c r="V4878" i="36"/>
  <c r="V4879" i="36"/>
  <c r="V4880" i="36"/>
  <c r="V4881" i="36"/>
  <c r="V4882" i="36"/>
  <c r="V4883" i="36"/>
  <c r="V4884" i="36"/>
  <c r="V4885" i="36"/>
  <c r="V4886" i="36"/>
  <c r="V4887" i="36"/>
  <c r="V4888" i="36"/>
  <c r="V4889" i="36"/>
  <c r="V4890" i="36"/>
  <c r="V4891" i="36"/>
  <c r="V4892" i="36"/>
  <c r="V4893" i="36"/>
  <c r="V4894" i="36"/>
  <c r="V4895" i="36"/>
  <c r="V4896" i="36"/>
  <c r="V4897" i="36"/>
  <c r="V4898" i="36"/>
  <c r="V4899" i="36"/>
  <c r="V4900" i="36"/>
  <c r="V4901" i="36"/>
  <c r="V4902" i="36"/>
  <c r="V4903" i="36"/>
  <c r="V4904" i="36"/>
  <c r="V4905" i="36"/>
  <c r="V4906" i="36"/>
  <c r="V4907" i="36"/>
  <c r="V4908" i="36"/>
  <c r="V4909" i="36"/>
  <c r="V4910" i="36"/>
  <c r="V4911" i="36"/>
  <c r="V4912" i="36"/>
  <c r="V4913" i="36"/>
  <c r="V4914" i="36"/>
  <c r="V4915" i="36"/>
  <c r="V4916" i="36"/>
  <c r="V4917" i="36"/>
  <c r="V4918" i="36"/>
  <c r="V4919" i="36"/>
  <c r="V4920" i="36"/>
  <c r="V4921" i="36"/>
  <c r="V4922" i="36"/>
  <c r="V4923" i="36"/>
  <c r="V4924" i="36"/>
  <c r="V4925" i="36"/>
  <c r="V4926" i="36"/>
  <c r="V4927" i="36"/>
  <c r="V4928" i="36"/>
  <c r="V4929" i="36"/>
  <c r="V4930" i="36"/>
  <c r="V4931" i="36"/>
  <c r="V4932" i="36"/>
  <c r="V4933" i="36"/>
  <c r="V4934" i="36"/>
  <c r="V4935" i="36"/>
  <c r="V4936" i="36"/>
  <c r="V4937" i="36"/>
  <c r="V4938" i="36"/>
  <c r="V4939" i="36"/>
  <c r="V4940" i="36"/>
  <c r="V4941" i="36"/>
  <c r="V4942" i="36"/>
  <c r="V4943" i="36"/>
  <c r="V4944" i="36"/>
  <c r="V4945" i="36"/>
  <c r="V4946" i="36"/>
  <c r="V4947" i="36"/>
  <c r="V4948" i="36"/>
  <c r="V4949" i="36"/>
  <c r="V4950" i="36"/>
  <c r="V4951" i="36"/>
  <c r="V4952" i="36"/>
  <c r="V4953" i="36"/>
  <c r="V4954" i="36"/>
  <c r="V4955" i="36"/>
  <c r="V4956" i="36"/>
  <c r="V4957" i="36"/>
  <c r="V4958" i="36"/>
  <c r="V4959" i="36"/>
  <c r="V4960" i="36"/>
  <c r="V4961" i="36"/>
  <c r="V4962" i="36"/>
  <c r="V4963" i="36"/>
  <c r="V4964" i="36"/>
  <c r="V4965" i="36"/>
  <c r="V4966" i="36"/>
  <c r="V4967" i="36"/>
  <c r="V4968" i="36"/>
  <c r="V4969" i="36"/>
  <c r="V4970" i="36"/>
  <c r="V4971" i="36"/>
  <c r="V4972" i="36"/>
  <c r="V4973" i="36"/>
  <c r="V4974" i="36"/>
  <c r="V4975" i="36"/>
  <c r="V4976" i="36"/>
  <c r="V4977" i="36"/>
  <c r="V4978" i="36"/>
  <c r="V4979" i="36"/>
  <c r="V4980" i="36"/>
  <c r="V4981" i="36"/>
  <c r="V4982" i="36"/>
  <c r="V4983" i="36"/>
  <c r="V4984" i="36"/>
  <c r="V4985" i="36"/>
  <c r="V4986" i="36"/>
  <c r="V4987" i="36"/>
  <c r="V4988" i="36"/>
  <c r="V4989" i="36"/>
  <c r="V4990" i="36"/>
  <c r="V4991" i="36"/>
  <c r="V4992" i="36"/>
  <c r="V4993" i="36"/>
  <c r="V4994" i="36"/>
  <c r="V4995" i="36"/>
  <c r="V4996" i="36"/>
  <c r="V4997" i="36"/>
  <c r="V4998" i="36"/>
  <c r="V4999" i="36"/>
  <c r="V5000" i="36"/>
  <c r="V5001" i="36"/>
  <c r="D28" i="41"/>
  <c r="D27" i="41"/>
  <c r="D17" i="41"/>
  <c r="D13" i="41"/>
  <c r="D12" i="41"/>
  <c r="D11" i="41"/>
  <c r="D9" i="41"/>
  <c r="D8" i="41"/>
  <c r="D7" i="41"/>
  <c r="D6" i="41"/>
  <c r="D5" i="41"/>
  <c r="D4" i="41"/>
  <c r="F4" i="41"/>
  <c r="F5" i="41"/>
  <c r="F6" i="41"/>
  <c r="F7" i="41"/>
  <c r="F8" i="41"/>
  <c r="F9" i="41"/>
  <c r="F10" i="41"/>
  <c r="F11" i="41"/>
  <c r="F12" i="41"/>
  <c r="F13" i="41"/>
  <c r="F14" i="41"/>
  <c r="F15" i="41"/>
  <c r="F16" i="41"/>
  <c r="F17" i="41"/>
  <c r="F18" i="41"/>
  <c r="F19" i="41"/>
  <c r="F20" i="41"/>
  <c r="F21" i="41"/>
  <c r="F22" i="41"/>
  <c r="F23" i="41"/>
  <c r="F24" i="41"/>
  <c r="F25" i="41"/>
  <c r="F26" i="41"/>
  <c r="F27" i="41"/>
  <c r="F28" i="41"/>
  <c r="F29" i="41"/>
  <c r="F30" i="41"/>
  <c r="F31" i="41"/>
  <c r="F32" i="41"/>
  <c r="F33" i="41"/>
  <c r="F34" i="41"/>
  <c r="F35" i="41"/>
  <c r="F36" i="41"/>
  <c r="F37" i="41"/>
  <c r="F38" i="41"/>
  <c r="F39" i="41"/>
  <c r="F40" i="41"/>
  <c r="F41" i="41"/>
  <c r="F42" i="41"/>
  <c r="F43" i="41"/>
  <c r="F44" i="41"/>
  <c r="F45" i="41"/>
  <c r="F46" i="41"/>
  <c r="F47" i="41"/>
  <c r="F48" i="41"/>
  <c r="F49" i="41"/>
  <c r="F50" i="41"/>
  <c r="F51" i="41"/>
  <c r="F52" i="41"/>
  <c r="F53" i="41"/>
  <c r="F54" i="41"/>
  <c r="F55" i="41"/>
  <c r="F56" i="41"/>
  <c r="F57" i="41"/>
  <c r="F58" i="41"/>
  <c r="F59" i="41"/>
  <c r="F60" i="41"/>
  <c r="F61" i="41"/>
  <c r="F62" i="41"/>
  <c r="F63" i="41"/>
  <c r="F64" i="41"/>
  <c r="F65" i="41"/>
  <c r="F66" i="41"/>
  <c r="F67" i="41"/>
  <c r="F68" i="41"/>
  <c r="F69" i="41"/>
  <c r="F70" i="41"/>
  <c r="F71" i="41"/>
  <c r="F72" i="41"/>
  <c r="F73" i="41"/>
  <c r="F74" i="41"/>
  <c r="F75" i="41"/>
  <c r="F76" i="41"/>
  <c r="F77" i="41"/>
  <c r="F78" i="41"/>
  <c r="F79" i="41"/>
  <c r="F80" i="41"/>
  <c r="F81" i="41"/>
  <c r="F82" i="41"/>
  <c r="F83" i="41"/>
  <c r="F84" i="41"/>
  <c r="F85" i="41"/>
  <c r="F86" i="41"/>
  <c r="F87" i="41"/>
  <c r="F88" i="41"/>
  <c r="F89" i="41"/>
  <c r="F90" i="41"/>
  <c r="F91" i="41"/>
  <c r="F92" i="41"/>
  <c r="F93" i="41"/>
  <c r="F94" i="41"/>
  <c r="F95" i="41"/>
  <c r="F96" i="41"/>
  <c r="F97" i="41"/>
  <c r="F98" i="41"/>
  <c r="F99" i="41"/>
  <c r="F100" i="41"/>
  <c r="F101" i="41"/>
  <c r="F102" i="41"/>
  <c r="F103" i="41"/>
  <c r="F104" i="41"/>
  <c r="F105" i="41"/>
  <c r="F106" i="41"/>
  <c r="F107" i="41"/>
  <c r="F108" i="41"/>
  <c r="F109" i="41"/>
  <c r="F110" i="41"/>
  <c r="F111" i="41"/>
  <c r="F112" i="41"/>
  <c r="F113" i="41"/>
  <c r="F114" i="41"/>
  <c r="F115" i="41"/>
  <c r="F116" i="41"/>
  <c r="F117" i="41"/>
  <c r="F118" i="41"/>
  <c r="F119" i="41"/>
  <c r="F120" i="41"/>
  <c r="F121" i="41"/>
  <c r="F122" i="41"/>
  <c r="F123" i="41"/>
  <c r="F124" i="41"/>
  <c r="F125" i="41"/>
  <c r="F126" i="41"/>
  <c r="F127" i="41"/>
  <c r="F128" i="41"/>
  <c r="F129" i="41"/>
  <c r="F130" i="41"/>
  <c r="F131" i="41"/>
  <c r="F132" i="41"/>
  <c r="F133" i="41"/>
  <c r="F134" i="41"/>
  <c r="F135" i="41"/>
  <c r="F136" i="41"/>
  <c r="F137" i="41"/>
  <c r="F138" i="41"/>
  <c r="F139" i="41"/>
  <c r="F140" i="41"/>
  <c r="F141" i="41"/>
  <c r="F142" i="41"/>
  <c r="F143" i="41"/>
  <c r="F144" i="41"/>
  <c r="F145" i="41"/>
  <c r="F146" i="41"/>
  <c r="F147" i="41"/>
  <c r="F148" i="41"/>
  <c r="F149" i="41"/>
  <c r="F150" i="41"/>
  <c r="F151" i="41"/>
  <c r="F152" i="41"/>
  <c r="F153" i="41"/>
  <c r="F154" i="41"/>
  <c r="F155" i="41"/>
  <c r="F156" i="41"/>
  <c r="F157" i="41"/>
  <c r="F158" i="41"/>
  <c r="F159" i="41"/>
  <c r="F160" i="41"/>
  <c r="F161" i="41"/>
  <c r="F162" i="41"/>
  <c r="F163" i="41"/>
  <c r="F164" i="41"/>
  <c r="F165" i="41"/>
  <c r="F166" i="41"/>
  <c r="F167" i="41"/>
  <c r="F168" i="41"/>
  <c r="F169" i="41"/>
  <c r="F170" i="41"/>
  <c r="F171" i="41"/>
  <c r="F172" i="41"/>
  <c r="F173" i="41"/>
  <c r="F174" i="41"/>
  <c r="F175" i="41"/>
  <c r="F176" i="41"/>
  <c r="F177" i="41"/>
  <c r="F178" i="41"/>
  <c r="F179" i="41"/>
  <c r="F180" i="41"/>
  <c r="F181" i="41"/>
  <c r="F182" i="41"/>
  <c r="F183" i="41"/>
  <c r="F184" i="41"/>
  <c r="F185" i="41"/>
  <c r="F186" i="41"/>
  <c r="F187" i="41"/>
  <c r="F188" i="41"/>
  <c r="F189" i="41"/>
  <c r="F190" i="41"/>
  <c r="F191" i="41"/>
  <c r="F192" i="41"/>
  <c r="F193" i="41"/>
  <c r="F194" i="41"/>
  <c r="F195" i="41"/>
  <c r="F196" i="41"/>
  <c r="F197" i="41"/>
  <c r="F198" i="41"/>
  <c r="F199" i="41"/>
  <c r="F200" i="41"/>
  <c r="F201" i="41"/>
  <c r="F202" i="41"/>
  <c r="F203" i="41"/>
  <c r="F204" i="41"/>
  <c r="F205" i="41"/>
  <c r="F206" i="41"/>
  <c r="F207" i="41"/>
  <c r="F208" i="41"/>
  <c r="F209" i="41"/>
  <c r="F210" i="41"/>
  <c r="F211" i="41"/>
  <c r="F212" i="41"/>
  <c r="F213" i="41"/>
  <c r="F214" i="41"/>
  <c r="F215" i="41"/>
  <c r="F216" i="41"/>
  <c r="F217" i="41"/>
  <c r="F218" i="41"/>
  <c r="F219" i="41"/>
  <c r="F220" i="41"/>
  <c r="F221" i="41"/>
  <c r="F222" i="41"/>
  <c r="F223" i="41"/>
  <c r="F224" i="41"/>
  <c r="F225" i="41"/>
  <c r="F226" i="41"/>
  <c r="F227" i="41"/>
  <c r="F228" i="41"/>
  <c r="F229" i="41"/>
  <c r="F230" i="41"/>
  <c r="F231" i="41"/>
  <c r="F232" i="41"/>
  <c r="F233" i="41"/>
  <c r="F234" i="41"/>
  <c r="F235" i="41"/>
  <c r="F236" i="41"/>
  <c r="F237" i="41"/>
  <c r="F238" i="41"/>
  <c r="F239" i="41"/>
  <c r="F240" i="41"/>
  <c r="F241" i="41"/>
  <c r="F242" i="41"/>
  <c r="F243" i="41"/>
  <c r="F244" i="41"/>
  <c r="F245" i="41"/>
  <c r="F246" i="41"/>
  <c r="F247" i="41"/>
  <c r="F248" i="41"/>
  <c r="F249" i="41"/>
  <c r="F250" i="41"/>
  <c r="F251" i="41"/>
  <c r="F252" i="41"/>
  <c r="F253" i="41"/>
  <c r="F254" i="41"/>
  <c r="F255" i="41"/>
  <c r="F256" i="41"/>
  <c r="F257" i="41"/>
  <c r="F258" i="41"/>
  <c r="F259" i="41"/>
  <c r="F260" i="41"/>
  <c r="F261" i="41"/>
  <c r="F262" i="41"/>
  <c r="F263" i="41"/>
  <c r="F264" i="41"/>
  <c r="F265" i="41"/>
  <c r="F266" i="41"/>
  <c r="F267" i="41"/>
  <c r="F268" i="41"/>
  <c r="F269" i="41"/>
  <c r="F270" i="41"/>
  <c r="F271" i="41"/>
  <c r="F272" i="41"/>
  <c r="F273" i="41"/>
  <c r="F274" i="41"/>
  <c r="F275" i="41"/>
  <c r="F276" i="41"/>
  <c r="F277" i="41"/>
  <c r="F278" i="41"/>
  <c r="F279" i="41"/>
  <c r="F280" i="41"/>
  <c r="F281" i="41"/>
  <c r="F282" i="41"/>
  <c r="F283" i="41"/>
  <c r="F284" i="41"/>
  <c r="F285" i="41"/>
  <c r="F286" i="41"/>
  <c r="F287" i="41"/>
  <c r="F288" i="41"/>
  <c r="F289" i="41"/>
  <c r="F290" i="41"/>
  <c r="F291" i="41"/>
  <c r="F292" i="41"/>
  <c r="F293" i="41"/>
  <c r="F294" i="41"/>
  <c r="F295" i="41"/>
  <c r="F296" i="41"/>
  <c r="F297" i="41"/>
  <c r="F298" i="41"/>
  <c r="F299" i="41"/>
  <c r="F300" i="41"/>
  <c r="F301" i="41"/>
  <c r="F302" i="41"/>
  <c r="F303" i="41"/>
  <c r="F304" i="41"/>
  <c r="F305" i="41"/>
  <c r="F306" i="41"/>
  <c r="F307" i="41"/>
  <c r="F308" i="41"/>
  <c r="F309" i="41"/>
  <c r="F310" i="41"/>
  <c r="F311" i="41"/>
  <c r="F312" i="41"/>
  <c r="F313" i="41"/>
  <c r="F314" i="41"/>
  <c r="F315" i="41"/>
  <c r="F316" i="41"/>
  <c r="F317" i="41"/>
  <c r="F318" i="41"/>
  <c r="F319" i="41"/>
  <c r="F320" i="41"/>
  <c r="F321" i="41"/>
  <c r="F322" i="41"/>
  <c r="F323" i="41"/>
  <c r="F324" i="41"/>
  <c r="F325" i="41"/>
  <c r="F326" i="41"/>
  <c r="F327" i="41"/>
  <c r="F328" i="41"/>
  <c r="F329" i="41"/>
  <c r="F330" i="41"/>
  <c r="F331" i="41"/>
  <c r="F332" i="41"/>
  <c r="F333" i="41"/>
  <c r="F334" i="41"/>
  <c r="F335" i="41"/>
  <c r="F336" i="41"/>
  <c r="F337" i="41"/>
  <c r="F338" i="41"/>
  <c r="F339" i="41"/>
  <c r="F340" i="41"/>
  <c r="F341" i="41"/>
  <c r="F342" i="41"/>
  <c r="F343" i="41"/>
  <c r="F344" i="41"/>
  <c r="F345" i="41"/>
  <c r="F346" i="41"/>
  <c r="F347" i="41"/>
  <c r="F348" i="41"/>
  <c r="F349" i="41"/>
  <c r="F350" i="41"/>
  <c r="F351" i="41"/>
  <c r="F352" i="41"/>
  <c r="F353" i="41"/>
  <c r="F354" i="41"/>
  <c r="F355" i="41"/>
  <c r="F356" i="41"/>
  <c r="F357" i="41"/>
  <c r="F358" i="41"/>
  <c r="F359" i="41"/>
  <c r="F360" i="41"/>
  <c r="F361" i="41"/>
  <c r="F362" i="41"/>
  <c r="F363" i="41"/>
  <c r="F364" i="41"/>
  <c r="F365" i="41"/>
  <c r="F366" i="41"/>
  <c r="F367" i="41"/>
  <c r="F368" i="41"/>
  <c r="F369" i="41"/>
  <c r="F370" i="41"/>
  <c r="F371" i="41"/>
  <c r="F372" i="41"/>
  <c r="F373" i="41"/>
  <c r="F374" i="41"/>
  <c r="F375" i="41"/>
  <c r="F376" i="41"/>
  <c r="F377" i="41"/>
  <c r="F378" i="41"/>
  <c r="F379" i="41"/>
  <c r="F380" i="41"/>
  <c r="F381" i="41"/>
  <c r="F382" i="41"/>
  <c r="F383" i="41"/>
  <c r="F384" i="41"/>
  <c r="F385" i="41"/>
  <c r="F386" i="41"/>
  <c r="F387" i="41"/>
  <c r="F388" i="41"/>
  <c r="F389" i="41"/>
  <c r="F390" i="41"/>
  <c r="F391" i="41"/>
  <c r="F392" i="41"/>
  <c r="F393" i="41"/>
  <c r="F394" i="41"/>
  <c r="F395" i="41"/>
  <c r="F396" i="41"/>
  <c r="F397" i="41"/>
  <c r="F398" i="41"/>
  <c r="F399" i="41"/>
  <c r="F400" i="41"/>
  <c r="F401" i="41"/>
  <c r="F402" i="41"/>
  <c r="F403" i="41"/>
  <c r="F404" i="41"/>
  <c r="F405" i="41"/>
  <c r="F406" i="41"/>
  <c r="F407" i="41"/>
  <c r="F408" i="41"/>
  <c r="F409" i="41"/>
  <c r="F410" i="41"/>
  <c r="F411" i="41"/>
  <c r="F412" i="41"/>
  <c r="F413" i="41"/>
  <c r="F414" i="41"/>
  <c r="F415" i="41"/>
  <c r="F416" i="41"/>
  <c r="F417" i="41"/>
  <c r="F418" i="41"/>
  <c r="F419" i="41"/>
  <c r="F420" i="41"/>
  <c r="F421" i="41"/>
  <c r="F422" i="41"/>
  <c r="F423" i="41"/>
  <c r="F424" i="41"/>
  <c r="F425" i="41"/>
  <c r="F426" i="41"/>
  <c r="F427" i="41"/>
  <c r="F428" i="41"/>
  <c r="F429" i="41"/>
  <c r="F430" i="41"/>
  <c r="F431" i="41"/>
  <c r="F432" i="41"/>
  <c r="F433" i="41"/>
  <c r="F434" i="41"/>
  <c r="F435" i="41"/>
  <c r="F436" i="41"/>
  <c r="F437" i="41"/>
  <c r="F438" i="41"/>
  <c r="F439" i="41"/>
  <c r="F440" i="41"/>
  <c r="F441" i="41"/>
  <c r="F442" i="41"/>
  <c r="F443" i="41"/>
  <c r="F444" i="41"/>
  <c r="F445" i="41"/>
  <c r="F446" i="41"/>
  <c r="F447" i="41"/>
  <c r="F448" i="41"/>
  <c r="F449" i="41"/>
  <c r="F450" i="41"/>
  <c r="F451" i="41"/>
  <c r="F452" i="41"/>
  <c r="F453" i="41"/>
  <c r="F454" i="41"/>
  <c r="F455" i="41"/>
  <c r="F456" i="41"/>
  <c r="F457" i="41"/>
  <c r="F458" i="41"/>
  <c r="F459" i="41"/>
  <c r="F460" i="41"/>
  <c r="F461" i="41"/>
  <c r="F462" i="41"/>
  <c r="F463" i="41"/>
  <c r="F464" i="41"/>
  <c r="F465" i="41"/>
  <c r="F466" i="41"/>
  <c r="F467" i="41"/>
  <c r="F468" i="41"/>
  <c r="F469" i="41"/>
  <c r="F470" i="41"/>
  <c r="F471" i="41"/>
  <c r="F472" i="41"/>
  <c r="F473" i="41"/>
  <c r="F474" i="41"/>
  <c r="F475" i="41"/>
  <c r="F476" i="41"/>
  <c r="F477" i="41"/>
  <c r="F478" i="41"/>
  <c r="F479" i="41"/>
  <c r="F480" i="41"/>
  <c r="F481" i="41"/>
  <c r="F482" i="41"/>
  <c r="F483" i="41"/>
  <c r="F484" i="41"/>
  <c r="F485" i="41"/>
  <c r="F486" i="41"/>
  <c r="F487" i="41"/>
  <c r="F488" i="41"/>
  <c r="F489" i="41"/>
  <c r="F490" i="41"/>
  <c r="F491" i="41"/>
  <c r="F492" i="41"/>
  <c r="F493" i="41"/>
  <c r="F494" i="41"/>
  <c r="F495" i="41"/>
  <c r="F496" i="41"/>
  <c r="F497" i="41"/>
  <c r="F498" i="41"/>
  <c r="F499" i="41"/>
  <c r="F500" i="41"/>
  <c r="F501" i="41"/>
  <c r="F502" i="41"/>
  <c r="F503" i="41"/>
  <c r="F504" i="41"/>
  <c r="F505" i="41"/>
  <c r="F506" i="41"/>
  <c r="F507" i="41"/>
  <c r="F508" i="41"/>
  <c r="F509" i="41"/>
  <c r="F510" i="41"/>
  <c r="F511" i="41"/>
  <c r="F512" i="41"/>
  <c r="F513" i="41"/>
  <c r="F514" i="41"/>
  <c r="F515" i="41"/>
  <c r="F516" i="41"/>
  <c r="F517" i="41"/>
  <c r="F518" i="41"/>
  <c r="F519" i="41"/>
  <c r="F520" i="41"/>
  <c r="F521" i="41"/>
  <c r="F522" i="41"/>
  <c r="F523" i="41"/>
  <c r="F524" i="41"/>
  <c r="F525" i="41"/>
  <c r="F526" i="41"/>
  <c r="F527" i="41"/>
  <c r="F528" i="41"/>
  <c r="F529" i="41"/>
  <c r="F530" i="41"/>
  <c r="F531" i="41"/>
  <c r="F532" i="41"/>
  <c r="F533" i="41"/>
  <c r="F534" i="41"/>
  <c r="F535" i="41"/>
  <c r="F536" i="41"/>
  <c r="F537" i="41"/>
  <c r="F538" i="41"/>
  <c r="F539" i="41"/>
  <c r="F540" i="41"/>
  <c r="F541" i="41"/>
  <c r="F542" i="41"/>
  <c r="F543" i="41"/>
  <c r="F544" i="41"/>
  <c r="F545" i="41"/>
  <c r="F546" i="41"/>
  <c r="F547" i="41"/>
  <c r="F548" i="41"/>
  <c r="F549" i="41"/>
  <c r="F550" i="41"/>
  <c r="F3" i="41"/>
  <c r="D3" i="41"/>
  <c r="D10" i="41"/>
  <c r="A11" i="36" l="1"/>
  <c r="A24" i="36"/>
  <c r="A12" i="36"/>
  <c r="A21" i="36"/>
  <c r="A20" i="36"/>
  <c r="A19" i="36"/>
  <c r="A18" i="36"/>
  <c r="A17" i="36"/>
  <c r="A15" i="36"/>
  <c r="A14" i="36"/>
  <c r="A25" i="36"/>
  <c r="A23" i="36"/>
  <c r="A22" i="36"/>
  <c r="A13" i="36"/>
  <c r="B13" i="41"/>
  <c r="A16" i="36"/>
  <c r="A10" i="36"/>
  <c r="A9" i="36"/>
  <c r="A7" i="36"/>
  <c r="A6" i="36"/>
  <c r="A4" i="36"/>
  <c r="A5" i="36"/>
  <c r="A8" i="36"/>
  <c r="AA261" i="30" l="1"/>
  <c r="AA258" i="30"/>
  <c r="AA257" i="30"/>
  <c r="AA256" i="30"/>
  <c r="AA255" i="30"/>
  <c r="AA254" i="30"/>
  <c r="AA253" i="30"/>
  <c r="AA252" i="30"/>
  <c r="AA251" i="30"/>
  <c r="AA250" i="30"/>
  <c r="AA249" i="30"/>
  <c r="AA248" i="30"/>
  <c r="AA247" i="30"/>
  <c r="AA246" i="30"/>
  <c r="AA245" i="30"/>
  <c r="AA244" i="30"/>
  <c r="AA243" i="30"/>
  <c r="AA242" i="30"/>
  <c r="AA241" i="30"/>
  <c r="AA240" i="30"/>
  <c r="AA239" i="30"/>
  <c r="AA238" i="30"/>
  <c r="AA237" i="30"/>
  <c r="AA236" i="30"/>
  <c r="AA235" i="30"/>
  <c r="AA234" i="30"/>
  <c r="AA233" i="30"/>
  <c r="AA232" i="30"/>
  <c r="AA231" i="30"/>
  <c r="AA230" i="30"/>
  <c r="AA229" i="30"/>
  <c r="AA228" i="30"/>
  <c r="AA227" i="30"/>
  <c r="AA226" i="30"/>
  <c r="AA225" i="30"/>
  <c r="AA224" i="30"/>
  <c r="AA223" i="30"/>
  <c r="AA222" i="30"/>
  <c r="AA221" i="30"/>
  <c r="AA220" i="30"/>
  <c r="AA219" i="30"/>
  <c r="AA218" i="30"/>
  <c r="AA217" i="30"/>
  <c r="AA213" i="30"/>
  <c r="AA212" i="30"/>
  <c r="AA211" i="30"/>
  <c r="AA210" i="30"/>
  <c r="AA209" i="30"/>
  <c r="AA208" i="30"/>
  <c r="AA207" i="30"/>
  <c r="AA206" i="30"/>
  <c r="AA205" i="30"/>
  <c r="AA204" i="30"/>
  <c r="AA203" i="30"/>
  <c r="AA202" i="30"/>
  <c r="AA201" i="30"/>
  <c r="AA200" i="30"/>
  <c r="AA199" i="30"/>
  <c r="AA198" i="30"/>
  <c r="AA197" i="30"/>
  <c r="AA196" i="30"/>
  <c r="AA195" i="30"/>
  <c r="AA194" i="30"/>
  <c r="AA193" i="30"/>
  <c r="AA192" i="30"/>
  <c r="AA191" i="30"/>
  <c r="AA190" i="30"/>
  <c r="AA189" i="30"/>
  <c r="AA188" i="30"/>
  <c r="AA187" i="30"/>
  <c r="AA186" i="30"/>
  <c r="AA185" i="30"/>
  <c r="AA184" i="30"/>
  <c r="AA183" i="30"/>
  <c r="AA182" i="30"/>
  <c r="AA181" i="30"/>
  <c r="AA180" i="30"/>
  <c r="AA179" i="30"/>
  <c r="AA178" i="30"/>
  <c r="AA177" i="30"/>
  <c r="AA176" i="30"/>
  <c r="AA175" i="30"/>
  <c r="AA174" i="30"/>
  <c r="AA173" i="30"/>
  <c r="AA172" i="30"/>
  <c r="AA171" i="30"/>
  <c r="AA170" i="30"/>
  <c r="AA169" i="30"/>
  <c r="AA168" i="30"/>
  <c r="AA167" i="30"/>
  <c r="AA166" i="30"/>
  <c r="AA165" i="30"/>
  <c r="AA164" i="30"/>
  <c r="AA163" i="30"/>
  <c r="AA162" i="30"/>
  <c r="AA160" i="30"/>
  <c r="AA159" i="30"/>
  <c r="AA158" i="30"/>
  <c r="AA157" i="30"/>
  <c r="AA156" i="30"/>
  <c r="AA155" i="30"/>
  <c r="AA154" i="30"/>
  <c r="AA153" i="30"/>
  <c r="AA152" i="30"/>
  <c r="AA151" i="30"/>
  <c r="AA150" i="30"/>
  <c r="AA149" i="30"/>
  <c r="AA148" i="30"/>
  <c r="AA147" i="30"/>
  <c r="AA146" i="30"/>
  <c r="AA145" i="30"/>
  <c r="AA144" i="30"/>
  <c r="AA143" i="30"/>
  <c r="AA142" i="30"/>
  <c r="AA141" i="30"/>
  <c r="AA140" i="30"/>
  <c r="AA139" i="30"/>
  <c r="AA138" i="30"/>
  <c r="AA137" i="30"/>
  <c r="AA136" i="30"/>
  <c r="AA135" i="30"/>
  <c r="AA134" i="30"/>
  <c r="AA133" i="30"/>
  <c r="AA132" i="30"/>
  <c r="AA131" i="30"/>
  <c r="AA130" i="30"/>
  <c r="AA129" i="30"/>
  <c r="AA128" i="30"/>
  <c r="AA127" i="30"/>
  <c r="AA126" i="30"/>
  <c r="AA125" i="30"/>
  <c r="AA124" i="30"/>
  <c r="AA123" i="30"/>
  <c r="AA122" i="30"/>
  <c r="AA121" i="30"/>
  <c r="AA120" i="30"/>
  <c r="AA119" i="30"/>
  <c r="AA118" i="30"/>
  <c r="AA117" i="30"/>
  <c r="AA116" i="30"/>
  <c r="AA115" i="30"/>
  <c r="AA114" i="30"/>
  <c r="AA113" i="30"/>
  <c r="AA112" i="30"/>
  <c r="AA111" i="30"/>
  <c r="AA110" i="30"/>
  <c r="AA109" i="30"/>
  <c r="AA108" i="30"/>
  <c r="AA107" i="30"/>
  <c r="AA106" i="30"/>
  <c r="AA105" i="30"/>
  <c r="AA104" i="30"/>
  <c r="AA103" i="30"/>
  <c r="AA102" i="30"/>
  <c r="AA101" i="30"/>
  <c r="AA100" i="30"/>
  <c r="AA99" i="30"/>
  <c r="AA98" i="30"/>
  <c r="AA97" i="30"/>
  <c r="AA96" i="30"/>
  <c r="AA95" i="30"/>
  <c r="AA94" i="30"/>
  <c r="AA93" i="30"/>
  <c r="AA92" i="30"/>
  <c r="AA91" i="30"/>
  <c r="AA90" i="30"/>
  <c r="AA89" i="30"/>
  <c r="AA88" i="30"/>
  <c r="AA87" i="30"/>
  <c r="AA86" i="30"/>
  <c r="AA85" i="30"/>
  <c r="AA84" i="30"/>
  <c r="AA83" i="30"/>
  <c r="AA82" i="30"/>
  <c r="AA81" i="30"/>
  <c r="AA80" i="30"/>
  <c r="AA79" i="30"/>
  <c r="AA78" i="30"/>
  <c r="AA77" i="30"/>
  <c r="AA76" i="30"/>
  <c r="AA75" i="30"/>
  <c r="AA74" i="30"/>
  <c r="AA73" i="30"/>
  <c r="AA72" i="30"/>
  <c r="AA71" i="30"/>
  <c r="AA70" i="30"/>
  <c r="AA69" i="30"/>
  <c r="AA68" i="30"/>
  <c r="AA67" i="30"/>
  <c r="AA66" i="30"/>
  <c r="AA65" i="30"/>
  <c r="AA64" i="30"/>
  <c r="AA63" i="30"/>
  <c r="AA62" i="30"/>
  <c r="AA61" i="30"/>
  <c r="AA60" i="30"/>
  <c r="AA59" i="30"/>
  <c r="AA58" i="30"/>
  <c r="AA57" i="30"/>
  <c r="AA56" i="30"/>
  <c r="AA55" i="30"/>
  <c r="AA54" i="30"/>
  <c r="AA53" i="30"/>
  <c r="AA52" i="30"/>
  <c r="AA51" i="30"/>
  <c r="AA50" i="30"/>
  <c r="AA49" i="30"/>
  <c r="AA48" i="30"/>
  <c r="AA47" i="30"/>
  <c r="AA46" i="30"/>
  <c r="AA45" i="30"/>
  <c r="AA44" i="30"/>
  <c r="AA43" i="30"/>
  <c r="AA42" i="30"/>
  <c r="AA41" i="30"/>
  <c r="AA40" i="30"/>
  <c r="AA39" i="30"/>
  <c r="AA38" i="30"/>
  <c r="AA37" i="30"/>
  <c r="AA36" i="30"/>
  <c r="AA35" i="30"/>
  <c r="AA34" i="30"/>
  <c r="AA33" i="30"/>
  <c r="AA32" i="30"/>
  <c r="AA31" i="30"/>
  <c r="AA30" i="30"/>
  <c r="AA29" i="30"/>
  <c r="AA28" i="30"/>
  <c r="AA27" i="30"/>
  <c r="AA26" i="30"/>
  <c r="AA25" i="30"/>
  <c r="AA24" i="30"/>
  <c r="AA23" i="30"/>
  <c r="AA22" i="30"/>
  <c r="AA21" i="30"/>
  <c r="AA20" i="30"/>
  <c r="AA19" i="30"/>
  <c r="AA18" i="30"/>
  <c r="AA17" i="30"/>
  <c r="AA16" i="30"/>
  <c r="AA15" i="30"/>
  <c r="Q8" i="43" s="1"/>
  <c r="C8" i="43" s="1"/>
  <c r="BW3" i="1"/>
  <c r="C2331" i="36" l="1"/>
  <c r="C4850" i="36"/>
  <c r="C1173" i="36"/>
  <c r="C2193" i="36"/>
  <c r="C4715" i="36"/>
  <c r="C2452" i="36"/>
  <c r="C557" i="36"/>
  <c r="C1417" i="36"/>
  <c r="C988" i="36"/>
  <c r="C1120" i="36"/>
  <c r="C4766" i="36"/>
  <c r="C873" i="36"/>
  <c r="C4328" i="36"/>
  <c r="C822" i="36"/>
  <c r="C1396" i="36"/>
  <c r="C1790" i="36"/>
  <c r="C1215" i="36"/>
  <c r="C3971" i="36"/>
  <c r="C1331" i="36"/>
  <c r="C551" i="36"/>
  <c r="C2572" i="36"/>
  <c r="C1165" i="36"/>
  <c r="C1320" i="36"/>
  <c r="C1569" i="36"/>
  <c r="C3549" i="36"/>
  <c r="C4047" i="36"/>
  <c r="C872" i="36"/>
  <c r="C4455" i="36"/>
  <c r="C1815" i="36"/>
  <c r="C635" i="36"/>
  <c r="C3991" i="36"/>
  <c r="C4033" i="36"/>
  <c r="C1074" i="36"/>
  <c r="C1129" i="36"/>
  <c r="C1119" i="36"/>
  <c r="C4491" i="36"/>
  <c r="C1280" i="36"/>
  <c r="C3249" i="36"/>
  <c r="C1376" i="36"/>
  <c r="C2820" i="36"/>
  <c r="C4579" i="36"/>
  <c r="C4879" i="36"/>
  <c r="C3303" i="36"/>
  <c r="C4840" i="36"/>
  <c r="C3124" i="36"/>
  <c r="C4860" i="36"/>
  <c r="C2446" i="36"/>
  <c r="C3444" i="36"/>
  <c r="C4675" i="36"/>
  <c r="C3069" i="36"/>
  <c r="C1739" i="36"/>
  <c r="C2578" i="36"/>
  <c r="C1483" i="36"/>
  <c r="C1105" i="36"/>
  <c r="C1267" i="36"/>
  <c r="C3373" i="36"/>
  <c r="C2404" i="36"/>
  <c r="C2559" i="36"/>
  <c r="C1691" i="36"/>
  <c r="C1183" i="36"/>
  <c r="C1632" i="36"/>
  <c r="C1066" i="36"/>
  <c r="C1050" i="36"/>
  <c r="C4177" i="36"/>
  <c r="C3826" i="36"/>
  <c r="C1527" i="36"/>
  <c r="C3339" i="36"/>
  <c r="C4633" i="36"/>
  <c r="C4487" i="36"/>
  <c r="C1179" i="36"/>
  <c r="C3062" i="36"/>
  <c r="C1124" i="36"/>
  <c r="C2463" i="36"/>
  <c r="C786" i="36"/>
  <c r="C1885" i="36"/>
  <c r="C4057" i="36"/>
  <c r="C4585" i="36"/>
  <c r="C4611" i="36"/>
  <c r="C585" i="36"/>
  <c r="C4314" i="36"/>
  <c r="C2605" i="36"/>
  <c r="C2932" i="36"/>
  <c r="C1234" i="36"/>
  <c r="C687" i="36"/>
  <c r="C1204" i="36"/>
  <c r="C2790" i="36"/>
  <c r="C1133" i="36"/>
  <c r="C4969" i="36"/>
  <c r="C1502" i="36"/>
  <c r="C1762" i="36"/>
  <c r="C1673" i="36"/>
  <c r="C3485" i="36"/>
  <c r="C4782" i="36"/>
  <c r="C2013" i="36"/>
  <c r="C4636" i="36"/>
  <c r="C1934" i="36"/>
  <c r="C4652" i="36"/>
  <c r="C3993" i="36"/>
  <c r="C4687" i="36"/>
  <c r="C2397" i="36"/>
  <c r="C4639" i="36"/>
  <c r="C3922" i="36"/>
  <c r="C3555" i="36"/>
  <c r="C1147" i="36"/>
  <c r="C3673" i="36"/>
  <c r="C1015" i="36"/>
  <c r="C2434" i="36"/>
  <c r="C2194" i="36"/>
  <c r="C4143" i="36"/>
  <c r="C1075" i="36"/>
  <c r="C3615" i="36"/>
  <c r="C3641" i="36"/>
  <c r="C1737" i="36"/>
  <c r="C2989" i="36"/>
  <c r="C1597" i="36"/>
  <c r="C3046" i="36"/>
  <c r="C3323" i="36"/>
  <c r="C2629" i="36"/>
  <c r="C1702" i="36"/>
  <c r="C719" i="36"/>
  <c r="C3363" i="36"/>
  <c r="C1122" i="36"/>
  <c r="C1957" i="36"/>
  <c r="C1696" i="36"/>
  <c r="C958" i="36"/>
  <c r="C4045" i="36"/>
  <c r="C3903" i="36"/>
  <c r="C976" i="36"/>
  <c r="C4577" i="36"/>
  <c r="C945" i="36"/>
  <c r="C3099" i="36"/>
  <c r="C2036" i="36"/>
  <c r="C1923" i="36"/>
  <c r="C2105" i="36"/>
  <c r="C1539" i="36"/>
  <c r="C4753" i="36"/>
  <c r="C3912" i="36"/>
  <c r="C1875" i="36"/>
  <c r="C1295" i="36"/>
  <c r="C4473" i="36"/>
  <c r="C2295" i="36"/>
  <c r="C1110" i="36"/>
  <c r="C2063" i="36"/>
  <c r="C3952" i="36"/>
  <c r="C3869" i="36"/>
  <c r="C2164" i="36"/>
  <c r="C4734" i="36"/>
  <c r="C3112" i="36"/>
  <c r="C4828" i="36"/>
  <c r="C3262" i="36"/>
  <c r="C2859" i="36"/>
  <c r="C3488" i="36"/>
  <c r="C3089" i="36"/>
  <c r="C4575" i="36"/>
  <c r="C660" i="36"/>
  <c r="C1151" i="36"/>
  <c r="C1732" i="36"/>
  <c r="C2000" i="36"/>
  <c r="C1645" i="36"/>
  <c r="C1238" i="36"/>
  <c r="C4923" i="36"/>
  <c r="C2391" i="36"/>
  <c r="C1576" i="36"/>
  <c r="C750" i="36"/>
  <c r="C3579" i="36"/>
  <c r="C2533" i="36"/>
  <c r="C3121" i="36"/>
  <c r="C1435" i="36"/>
  <c r="C961" i="36"/>
  <c r="C1293" i="36"/>
  <c r="C709" i="36"/>
  <c r="C2762" i="36"/>
  <c r="C4070" i="36"/>
  <c r="C4827" i="36"/>
  <c r="C4086" i="36"/>
  <c r="C690" i="36"/>
  <c r="C816" i="36"/>
  <c r="C3927" i="36"/>
  <c r="C851" i="36"/>
  <c r="C4021" i="36"/>
  <c r="C639" i="36"/>
  <c r="C2247" i="36"/>
  <c r="C1044" i="36"/>
  <c r="C2642" i="36"/>
  <c r="C4765" i="36"/>
  <c r="C1176" i="36"/>
  <c r="C649" i="36"/>
  <c r="C1955" i="36"/>
  <c r="C2160" i="36"/>
  <c r="C3278" i="36"/>
  <c r="C1404" i="36"/>
  <c r="C3819" i="36"/>
  <c r="C3395" i="36"/>
  <c r="C656" i="36"/>
  <c r="C1545" i="36"/>
  <c r="C799" i="36"/>
  <c r="C1828" i="36"/>
  <c r="C4411" i="36"/>
  <c r="C2625" i="36"/>
  <c r="C4667" i="36"/>
  <c r="C1936" i="36"/>
  <c r="C2129" i="36"/>
  <c r="C3592" i="36"/>
  <c r="C1837" i="36"/>
  <c r="C4285" i="36"/>
  <c r="C1481" i="36"/>
  <c r="C1036" i="36"/>
  <c r="C648" i="36"/>
  <c r="C729" i="36"/>
  <c r="C3221" i="36"/>
  <c r="C2433" i="36"/>
  <c r="C4944" i="36"/>
  <c r="C1014" i="36"/>
  <c r="C1308" i="36"/>
  <c r="C1189" i="36"/>
  <c r="C572" i="36"/>
  <c r="C1758" i="36"/>
  <c r="C1225" i="36"/>
  <c r="C1838" i="36"/>
  <c r="C1808" i="36"/>
  <c r="C1255" i="36"/>
  <c r="C4302" i="36"/>
  <c r="C1551" i="36"/>
  <c r="C3411" i="36"/>
  <c r="C1552" i="36"/>
  <c r="C876" i="36"/>
  <c r="C1379" i="36"/>
  <c r="C808" i="36"/>
  <c r="C3019" i="36"/>
  <c r="C2294" i="36"/>
  <c r="C3459" i="36"/>
  <c r="C4357" i="36"/>
  <c r="C3308" i="36"/>
  <c r="C4173" i="36"/>
  <c r="C3133" i="36"/>
  <c r="C1339" i="36"/>
  <c r="C1703" i="36"/>
  <c r="C3783" i="36"/>
  <c r="C4260" i="36"/>
  <c r="C1792" i="36"/>
  <c r="C1652" i="36"/>
  <c r="C2283" i="36"/>
  <c r="C4432" i="36"/>
  <c r="C4838" i="36"/>
  <c r="C2470" i="36"/>
  <c r="C1802" i="36"/>
  <c r="C3614" i="36"/>
  <c r="C1977" i="36"/>
  <c r="C1859" i="36"/>
  <c r="C3126" i="36"/>
  <c r="C2544" i="36"/>
  <c r="C4600" i="36"/>
  <c r="C4307" i="36"/>
  <c r="C580" i="36"/>
  <c r="C2155" i="36"/>
  <c r="C4656" i="36"/>
  <c r="C3603" i="36"/>
  <c r="C787" i="36"/>
  <c r="C807" i="36"/>
  <c r="C3539" i="36"/>
  <c r="C1335" i="36"/>
  <c r="C1121" i="36"/>
  <c r="C903" i="36"/>
  <c r="C1887" i="36"/>
  <c r="C4587" i="36"/>
  <c r="C918" i="36"/>
  <c r="C3899" i="36"/>
  <c r="C1134" i="36"/>
  <c r="C3975" i="36"/>
  <c r="C747" i="36"/>
  <c r="C671" i="36"/>
  <c r="C4527" i="36"/>
  <c r="C1768" i="36"/>
  <c r="C1429" i="36"/>
  <c r="C1407" i="36"/>
  <c r="C914" i="36"/>
  <c r="C908" i="36"/>
  <c r="C2874" i="36"/>
  <c r="C1071" i="36"/>
  <c r="C1341" i="36"/>
  <c r="C4562" i="36"/>
  <c r="C939" i="36"/>
  <c r="C1144" i="36"/>
  <c r="C1604" i="36"/>
  <c r="C913" i="36"/>
  <c r="C3280" i="36"/>
  <c r="C692" i="36"/>
  <c r="C3321" i="36"/>
  <c r="C1656" i="36"/>
  <c r="C949" i="36"/>
  <c r="C3974" i="36"/>
  <c r="C1643" i="36"/>
  <c r="C1152" i="36"/>
  <c r="C1372" i="36"/>
  <c r="C732" i="36"/>
  <c r="C4899" i="36"/>
  <c r="C3441" i="36"/>
  <c r="C2146" i="36"/>
  <c r="C1108" i="36"/>
  <c r="C2423" i="36"/>
  <c r="C2555" i="36"/>
  <c r="C3227" i="36"/>
  <c r="C3846" i="36"/>
  <c r="C4778" i="36"/>
  <c r="C1640" i="36"/>
  <c r="C3984" i="36"/>
  <c r="C798" i="36"/>
  <c r="C1051" i="36"/>
  <c r="C826" i="36"/>
  <c r="C3032" i="36"/>
  <c r="C4202" i="36"/>
  <c r="C3986" i="36"/>
  <c r="C2007" i="36"/>
  <c r="C1424" i="36"/>
  <c r="C4768" i="36"/>
  <c r="C1521" i="36"/>
  <c r="C3735" i="36"/>
  <c r="C1548" i="36"/>
  <c r="C2332" i="36"/>
  <c r="C4719" i="36"/>
  <c r="C4683" i="36"/>
  <c r="C2293" i="36"/>
  <c r="C919" i="36"/>
  <c r="C3015" i="36"/>
  <c r="C1718" i="36"/>
  <c r="C3061" i="36"/>
  <c r="C1394" i="36"/>
  <c r="C1093" i="36"/>
  <c r="C1042" i="36"/>
  <c r="C2264" i="36"/>
  <c r="C1252" i="36"/>
  <c r="C1442" i="36"/>
  <c r="C971" i="36"/>
  <c r="C1807" i="36"/>
  <c r="C2907" i="36"/>
  <c r="C1237" i="36"/>
  <c r="C792" i="36"/>
  <c r="C1543" i="36"/>
  <c r="C813" i="36"/>
  <c r="C3959" i="36"/>
  <c r="C4407" i="36"/>
  <c r="C956" i="36"/>
  <c r="C1447" i="36"/>
  <c r="C3988" i="36"/>
  <c r="C3889" i="36"/>
  <c r="C920" i="36"/>
  <c r="C2620" i="36"/>
  <c r="C4409" i="36"/>
  <c r="C1821" i="36"/>
  <c r="C1812" i="36"/>
  <c r="C3589" i="36"/>
  <c r="C4802" i="36"/>
  <c r="C4362" i="36"/>
  <c r="C2111" i="36"/>
  <c r="C3305" i="36"/>
  <c r="C3921" i="36"/>
  <c r="C3478" i="36"/>
  <c r="C4338" i="36"/>
  <c r="C3508" i="36"/>
  <c r="C1757" i="36"/>
  <c r="C3394" i="36"/>
  <c r="C3466" i="36"/>
  <c r="C693" i="36"/>
  <c r="C3616" i="36"/>
  <c r="C2147" i="36"/>
  <c r="C4242" i="36"/>
  <c r="C574" i="36"/>
  <c r="C2581" i="36"/>
  <c r="C686" i="36"/>
  <c r="C1080" i="36"/>
  <c r="C4071" i="36"/>
  <c r="C779" i="36"/>
  <c r="C1191" i="36"/>
  <c r="C2803" i="36"/>
  <c r="C4500" i="36"/>
  <c r="C678" i="36"/>
  <c r="C1420" i="36"/>
  <c r="C1496" i="36"/>
  <c r="C594" i="36"/>
  <c r="C674" i="36"/>
  <c r="C1529" i="36"/>
  <c r="C725" i="36"/>
  <c r="C1535" i="36"/>
  <c r="C3961" i="36"/>
  <c r="C1018" i="36"/>
  <c r="C3447" i="36"/>
  <c r="C1734" i="36"/>
  <c r="C1208" i="36"/>
  <c r="C1231" i="36"/>
  <c r="C4105" i="36"/>
  <c r="C1433" i="36"/>
  <c r="C1161" i="36"/>
  <c r="C1501" i="36"/>
  <c r="C623" i="36"/>
  <c r="C689" i="36"/>
  <c r="C578" i="36"/>
  <c r="C3701" i="36"/>
  <c r="C2055" i="36"/>
  <c r="C3322" i="36"/>
  <c r="C803" i="36"/>
  <c r="C2914" i="36"/>
  <c r="C1544" i="36"/>
  <c r="C4921" i="36"/>
  <c r="C2990" i="36"/>
  <c r="C2192" i="36"/>
  <c r="C2825" i="36"/>
  <c r="C3931" i="36"/>
  <c r="C2962" i="36"/>
  <c r="C2435" i="36"/>
  <c r="C3017" i="36"/>
  <c r="C3522" i="36"/>
  <c r="C3661" i="36"/>
  <c r="C841" i="36"/>
  <c r="C3406" i="36"/>
  <c r="C1683" i="36"/>
  <c r="C3831" i="36"/>
  <c r="C1450" i="36"/>
  <c r="C4671" i="36"/>
  <c r="C944" i="36"/>
  <c r="C1310" i="36"/>
  <c r="C1269" i="36"/>
  <c r="C4551" i="36"/>
  <c r="C1672" i="36"/>
  <c r="C1369" i="36"/>
  <c r="C746" i="36"/>
  <c r="C1611" i="36"/>
  <c r="C1910" i="36"/>
  <c r="C932" i="36"/>
  <c r="C553" i="36"/>
  <c r="C3576" i="36"/>
  <c r="C1778" i="36"/>
  <c r="C800" i="36"/>
  <c r="C1594" i="36"/>
  <c r="C849" i="36"/>
  <c r="C1788" i="36"/>
  <c r="C4647" i="36"/>
  <c r="C4419" i="36"/>
  <c r="C1060" i="36"/>
  <c r="C1549" i="36"/>
  <c r="C901" i="36"/>
  <c r="C1111" i="36"/>
  <c r="C4442" i="36"/>
  <c r="C946" i="36"/>
  <c r="C2582" i="36"/>
  <c r="C1461" i="36"/>
  <c r="C2727" i="36"/>
  <c r="C4303" i="36"/>
  <c r="C3291" i="36"/>
  <c r="C652" i="36"/>
  <c r="C4101" i="36"/>
  <c r="C1205" i="36"/>
  <c r="C3526" i="36"/>
  <c r="C1157" i="36"/>
  <c r="C4029" i="36"/>
  <c r="C4988" i="36"/>
  <c r="C2868" i="36"/>
  <c r="C4290" i="36"/>
  <c r="C2399" i="36"/>
  <c r="C4424" i="36"/>
  <c r="C3608" i="36"/>
  <c r="C2312" i="36"/>
  <c r="C2304" i="36"/>
  <c r="C1995" i="36"/>
  <c r="C1567" i="36"/>
  <c r="C4131" i="36"/>
  <c r="C2919" i="36"/>
  <c r="C2174" i="36"/>
  <c r="C4980" i="36"/>
  <c r="C761" i="36"/>
  <c r="C2261" i="36"/>
  <c r="C1582" i="36"/>
  <c r="C633" i="36"/>
  <c r="C1618" i="36"/>
  <c r="C1540" i="36"/>
  <c r="C3132" i="36"/>
  <c r="C1589" i="36"/>
  <c r="C1443" i="36"/>
  <c r="C4344" i="36"/>
  <c r="C1774" i="36"/>
  <c r="C4803" i="36"/>
  <c r="C2420" i="36"/>
  <c r="C3087" i="36"/>
  <c r="C2552" i="36"/>
  <c r="C1175" i="36"/>
  <c r="C1412" i="36"/>
  <c r="C957" i="36"/>
  <c r="C2173" i="36"/>
  <c r="C1996" i="36"/>
  <c r="C1731" i="36"/>
  <c r="C1418" i="36"/>
  <c r="C931" i="36"/>
  <c r="C2352" i="36"/>
  <c r="C4767" i="36"/>
  <c r="C2458" i="36"/>
  <c r="C699" i="36"/>
  <c r="C2339" i="36"/>
  <c r="C3159" i="36"/>
  <c r="C3454" i="36"/>
  <c r="C2161" i="36"/>
  <c r="C4187" i="36"/>
  <c r="C4321" i="36"/>
  <c r="C4990" i="36"/>
  <c r="C1319" i="36"/>
  <c r="C2670" i="36"/>
  <c r="C1541" i="36"/>
  <c r="C4492" i="36"/>
  <c r="C3439" i="36"/>
  <c r="C2646" i="36"/>
  <c r="C1343" i="36"/>
  <c r="C814" i="36"/>
  <c r="C2755" i="36"/>
  <c r="C3854" i="36"/>
  <c r="C1742" i="36"/>
  <c r="C2279" i="36"/>
  <c r="C2529" i="36"/>
  <c r="C4912" i="36"/>
  <c r="C3211" i="36"/>
  <c r="C4271" i="36"/>
  <c r="C1434" i="36"/>
  <c r="C1221" i="36"/>
  <c r="C1128" i="36"/>
  <c r="C2426" i="36"/>
  <c r="C1034" i="36"/>
  <c r="C4093" i="36"/>
  <c r="C3562" i="36"/>
  <c r="C579" i="36"/>
  <c r="C2307" i="36"/>
  <c r="C3519" i="36"/>
  <c r="C1275" i="36"/>
  <c r="C2979" i="36"/>
  <c r="C1043" i="36"/>
  <c r="C2788" i="36"/>
  <c r="C560" i="36"/>
  <c r="C947" i="36"/>
  <c r="C2944" i="36"/>
  <c r="C1777" i="36"/>
  <c r="C672" i="36"/>
  <c r="C1345" i="36"/>
  <c r="C2833" i="36"/>
  <c r="C1297" i="36"/>
  <c r="C4010" i="36"/>
  <c r="C2522" i="36"/>
  <c r="C1927" i="36"/>
  <c r="C3495" i="36"/>
  <c r="C4970" i="36"/>
  <c r="C4693" i="36"/>
  <c r="C1935" i="36"/>
  <c r="C2947" i="36"/>
  <c r="C734" i="36"/>
  <c r="C2538" i="36"/>
  <c r="C1464" i="36"/>
  <c r="C4513" i="36"/>
  <c r="C2835" i="36"/>
  <c r="C1374" i="36"/>
  <c r="C1103" i="36"/>
  <c r="C934" i="36"/>
  <c r="C1581" i="36"/>
  <c r="C1671" i="36"/>
  <c r="C2723" i="36"/>
  <c r="C2038" i="36"/>
  <c r="C3550" i="36"/>
  <c r="C3016" i="36"/>
  <c r="C3960" i="36"/>
  <c r="C2328" i="36"/>
  <c r="C4020" i="36"/>
  <c r="C3170" i="36"/>
  <c r="C1871" i="36"/>
  <c r="C923" i="36"/>
  <c r="C2515" i="36"/>
  <c r="C2246" i="36"/>
  <c r="C2277" i="36"/>
  <c r="C1072" i="36"/>
  <c r="C1733" i="36"/>
  <c r="C1158" i="36"/>
  <c r="C3825" i="36"/>
  <c r="C3480" i="36"/>
  <c r="C4563" i="36"/>
  <c r="C562" i="36"/>
  <c r="C3712" i="36"/>
  <c r="C4072" i="36"/>
  <c r="C1686" i="36"/>
  <c r="C3483" i="36"/>
  <c r="C4263" i="36"/>
  <c r="C4430" i="36"/>
  <c r="C1505" i="36"/>
  <c r="C1720" i="36"/>
  <c r="C4884" i="36"/>
  <c r="C3035" i="36"/>
  <c r="C1277" i="36"/>
  <c r="C1524" i="36"/>
  <c r="C680" i="36"/>
  <c r="C1595" i="36"/>
  <c r="C3882" i="36"/>
  <c r="C1635" i="36"/>
  <c r="C3795" i="36"/>
  <c r="C2284" i="36"/>
  <c r="C2478" i="36"/>
  <c r="C3315" i="36"/>
  <c r="C917" i="36"/>
  <c r="C1092" i="36"/>
  <c r="C3090" i="36"/>
  <c r="C1627" i="36"/>
  <c r="C943" i="36"/>
  <c r="C1180" i="36"/>
  <c r="C4477" i="36"/>
  <c r="C4853" i="36"/>
  <c r="C4002" i="36"/>
  <c r="C788" i="36"/>
  <c r="C1063" i="36"/>
  <c r="C3759" i="36"/>
  <c r="C2659" i="36"/>
  <c r="C2137" i="36"/>
  <c r="C3938" i="36"/>
  <c r="C1647" i="36"/>
  <c r="C4722" i="36"/>
  <c r="C1013" i="36"/>
  <c r="C1689" i="36"/>
  <c r="C1810" i="36"/>
  <c r="C3784" i="36"/>
  <c r="C1058" i="36"/>
  <c r="C2067" i="36"/>
  <c r="C2019" i="36"/>
  <c r="C3148" i="36"/>
  <c r="C1467" i="36"/>
  <c r="C4706" i="36"/>
  <c r="C973" i="36"/>
  <c r="C1578" i="36"/>
  <c r="C1276" i="36"/>
  <c r="C1542" i="36"/>
  <c r="C2249" i="36"/>
  <c r="C2403" i="36"/>
  <c r="C3913" i="36"/>
  <c r="C1666" i="36"/>
  <c r="C1701" i="36"/>
  <c r="C1029" i="36"/>
  <c r="C775" i="36"/>
  <c r="C983" i="36"/>
  <c r="C1661" i="36"/>
  <c r="C1780" i="36"/>
  <c r="C3754" i="36"/>
  <c r="C3396" i="36"/>
  <c r="C4910" i="36"/>
  <c r="C804" i="36"/>
  <c r="C2271" i="36"/>
  <c r="C3192" i="36"/>
  <c r="C871" i="36"/>
  <c r="C1365" i="36"/>
  <c r="C695" i="36"/>
  <c r="C2710" i="36"/>
  <c r="C554" i="36"/>
  <c r="C2223" i="36"/>
  <c r="C3733" i="36"/>
  <c r="C1637" i="36"/>
  <c r="C4934" i="36"/>
  <c r="C4570" i="36"/>
  <c r="C1292" i="36"/>
  <c r="C1454" i="36"/>
  <c r="C3438" i="36"/>
  <c r="C1273" i="36"/>
  <c r="C733" i="36"/>
  <c r="C2079" i="36"/>
  <c r="C1982" i="36"/>
  <c r="C2869" i="36"/>
  <c r="C1663" i="36"/>
  <c r="C3920" i="36"/>
  <c r="C2218" i="36"/>
  <c r="C4621" i="36"/>
  <c r="C3178" i="36"/>
  <c r="C1709" i="36"/>
  <c r="C2697" i="36"/>
  <c r="C2775" i="36"/>
  <c r="C2266" i="36"/>
  <c r="C3627" i="36"/>
  <c r="C1494" i="36"/>
  <c r="C4518" i="36"/>
  <c r="C4181" i="36"/>
  <c r="C1286" i="36"/>
  <c r="C741" i="36"/>
  <c r="C2585" i="36"/>
  <c r="C1711" i="36"/>
  <c r="C1156" i="36"/>
  <c r="C1963" i="36"/>
  <c r="C4925" i="36"/>
  <c r="C763" i="36"/>
  <c r="C4028" i="36"/>
  <c r="C2553" i="36"/>
  <c r="C4332" i="36"/>
  <c r="C2219" i="36"/>
  <c r="C1166" i="36"/>
  <c r="C2671" i="36"/>
  <c r="C2792" i="36"/>
  <c r="C1415" i="36"/>
  <c r="C2982" i="36"/>
  <c r="C1870" i="36"/>
  <c r="C1109" i="36"/>
  <c r="C1305" i="36"/>
  <c r="C1413" i="36"/>
  <c r="C2342" i="36"/>
  <c r="C3511" i="36"/>
  <c r="C2108" i="36"/>
  <c r="C3944" i="36"/>
  <c r="C2554" i="36"/>
  <c r="C2945" i="36"/>
  <c r="C1026" i="36"/>
  <c r="C2527" i="36"/>
  <c r="C2209" i="36"/>
  <c r="C888" i="36"/>
  <c r="C2539" i="36"/>
  <c r="C2933" i="36"/>
  <c r="C4100" i="36"/>
  <c r="C2712" i="36"/>
  <c r="C4547" i="36"/>
  <c r="C3152" i="36"/>
  <c r="C4058" i="36"/>
  <c r="C2672" i="36"/>
  <c r="C3632" i="36"/>
  <c r="C3238" i="36"/>
  <c r="C2124" i="36"/>
  <c r="C4901" i="36"/>
  <c r="C3066" i="36"/>
  <c r="C2486" i="36"/>
  <c r="C3689" i="36"/>
  <c r="C2152" i="36"/>
  <c r="C4079" i="36"/>
  <c r="C1831" i="36"/>
  <c r="C2686" i="36"/>
  <c r="C4927" i="36"/>
  <c r="C3389" i="36"/>
  <c r="C997" i="36"/>
  <c r="C3732" i="36"/>
  <c r="C4881" i="36"/>
  <c r="C3344" i="36"/>
  <c r="C4812" i="36"/>
  <c r="C3271" i="36"/>
  <c r="C4475" i="36"/>
  <c r="C2936" i="36"/>
  <c r="C3977" i="36"/>
  <c r="C2440" i="36"/>
  <c r="C2826" i="36"/>
  <c r="C3130" i="36"/>
  <c r="C3314" i="36"/>
  <c r="C4448" i="36"/>
  <c r="C2908" i="36"/>
  <c r="C4377" i="36"/>
  <c r="C2839" i="36"/>
  <c r="C4048" i="36"/>
  <c r="C4421" i="36"/>
  <c r="C2132" i="36"/>
  <c r="C4940" i="36"/>
  <c r="C2298" i="36"/>
  <c r="C4540" i="36"/>
  <c r="C1557" i="36"/>
  <c r="C3950" i="36"/>
  <c r="C4512" i="36"/>
  <c r="C3621" i="36"/>
  <c r="C564" i="36"/>
  <c r="C3634" i="36"/>
  <c r="C2746" i="36"/>
  <c r="C3810" i="36"/>
  <c r="C2236" i="36"/>
  <c r="C3602" i="36"/>
  <c r="C4457" i="36"/>
  <c r="C4049" i="36"/>
  <c r="C2400" i="36"/>
  <c r="C3094" i="36"/>
  <c r="C2782" i="36"/>
  <c r="C3055" i="36"/>
  <c r="C3611" i="36"/>
  <c r="C4438" i="36"/>
  <c r="C2017" i="36"/>
  <c r="C3954" i="36"/>
  <c r="C4583" i="36"/>
  <c r="C4953" i="36"/>
  <c r="C2182" i="36"/>
  <c r="C1142" i="36"/>
  <c r="C1971" i="36"/>
  <c r="C2984" i="36"/>
  <c r="C2653" i="36"/>
  <c r="C1798" i="36"/>
  <c r="C3790" i="36"/>
  <c r="C824" i="36"/>
  <c r="C3040" i="36"/>
  <c r="C1474" i="36"/>
  <c r="C3910" i="36"/>
  <c r="C3583" i="36"/>
  <c r="C1084" i="36"/>
  <c r="C3213" i="36"/>
  <c r="C2891" i="36"/>
  <c r="C4631" i="36"/>
  <c r="C4848" i="36"/>
  <c r="C4859" i="36"/>
  <c r="C3908" i="36"/>
  <c r="C2815" i="36"/>
  <c r="C4382" i="36"/>
  <c r="C4568" i="36"/>
  <c r="C2725" i="36"/>
  <c r="C2768" i="36"/>
  <c r="C2157" i="36"/>
  <c r="C1829" i="36"/>
  <c r="C3559" i="36"/>
  <c r="C2230" i="36"/>
  <c r="C4659" i="36"/>
  <c r="C3158" i="36"/>
  <c r="C4943" i="36"/>
  <c r="C2040" i="36"/>
  <c r="C3866" i="36"/>
  <c r="C4569" i="36"/>
  <c r="C2171" i="36"/>
  <c r="C3909" i="36"/>
  <c r="C964" i="36"/>
  <c r="C4224" i="36"/>
  <c r="C2906" i="36"/>
  <c r="C4536" i="36"/>
  <c r="C4559" i="36"/>
  <c r="C1411" i="36"/>
  <c r="C2211" i="36"/>
  <c r="C565" i="36"/>
  <c r="C1466" i="36"/>
  <c r="C894" i="36"/>
  <c r="C2427" i="36"/>
  <c r="C3421" i="36"/>
  <c r="C1511" i="36"/>
  <c r="C1249" i="36"/>
  <c r="C3049" i="36"/>
  <c r="C3687" i="36"/>
  <c r="C972" i="36"/>
  <c r="C1164" i="36"/>
  <c r="C3149" i="36"/>
  <c r="C2009" i="36"/>
  <c r="C619" i="36"/>
  <c r="C2965" i="36"/>
  <c r="C854" i="36"/>
  <c r="C986" i="36"/>
  <c r="C1222" i="36"/>
  <c r="C4741" i="36"/>
  <c r="C1117" i="36"/>
  <c r="C845" i="36"/>
  <c r="C3380" i="36"/>
  <c r="C3813" i="36"/>
  <c r="C1602" i="36"/>
  <c r="C3051" i="36"/>
  <c r="C3745" i="36"/>
  <c r="C4343" i="36"/>
  <c r="C4525" i="36"/>
  <c r="C3628" i="36"/>
  <c r="C1750" i="36"/>
  <c r="C4823" i="36"/>
  <c r="C1855" i="36"/>
  <c r="C3591" i="36"/>
  <c r="C749" i="36"/>
  <c r="C3075" i="36"/>
  <c r="C4949" i="36"/>
  <c r="C1150" i="36"/>
  <c r="C829" i="36"/>
  <c r="C1616" i="36"/>
  <c r="C1057" i="36"/>
  <c r="C1806" i="36"/>
  <c r="C1803" i="36"/>
  <c r="C1941" i="36"/>
  <c r="C3575" i="36"/>
  <c r="C3047" i="36"/>
  <c r="C2787" i="36"/>
  <c r="C802" i="36"/>
  <c r="C991" i="36"/>
  <c r="C2988" i="36"/>
  <c r="C743" i="36"/>
  <c r="C1509" i="36"/>
  <c r="C1621" i="36"/>
  <c r="C3601" i="36"/>
  <c r="C577" i="36"/>
  <c r="C1493" i="36"/>
  <c r="C1749" i="36"/>
  <c r="C1326" i="36"/>
  <c r="C1946" i="36"/>
  <c r="C3122" i="36"/>
  <c r="C1377" i="36"/>
  <c r="C1633" i="36"/>
  <c r="C978" i="36"/>
  <c r="C1868" i="36"/>
  <c r="C4262" i="36"/>
  <c r="C1090" i="36"/>
  <c r="C4825" i="36"/>
  <c r="C3064" i="36"/>
  <c r="C1562" i="36"/>
  <c r="C2821" i="36"/>
  <c r="C3433" i="36"/>
  <c r="C4301" i="36"/>
  <c r="C1495" i="36"/>
  <c r="C1370" i="36"/>
  <c r="C3857" i="36"/>
  <c r="C1076" i="36"/>
  <c r="C4729" i="36"/>
  <c r="C4743" i="36"/>
  <c r="C1491" i="36"/>
  <c r="C2305" i="36"/>
  <c r="C3507" i="36"/>
  <c r="C2217" i="36"/>
  <c r="C4132" i="36"/>
  <c r="C559" i="36"/>
  <c r="C818" i="36"/>
  <c r="C2355" i="36"/>
  <c r="C3484" i="36"/>
  <c r="C4679" i="36"/>
  <c r="C1049" i="36"/>
  <c r="C1533" i="36"/>
  <c r="C2583" i="36"/>
  <c r="C3289" i="36"/>
  <c r="C4273" i="36"/>
  <c r="C2177" i="36"/>
  <c r="C1116" i="36"/>
  <c r="C1366" i="36"/>
  <c r="C2101" i="36"/>
  <c r="C4737" i="36"/>
  <c r="C1520" i="36"/>
  <c r="C951" i="36"/>
  <c r="C1241" i="36"/>
  <c r="C4245" i="36"/>
  <c r="C2974" i="36"/>
  <c r="C4622" i="36"/>
  <c r="C791" i="36"/>
  <c r="C2197" i="36"/>
  <c r="C2711" i="36"/>
  <c r="C1202" i="36"/>
  <c r="C928" i="36"/>
  <c r="C963" i="36"/>
  <c r="C3943" i="36"/>
  <c r="C555" i="36"/>
  <c r="C3973" i="36"/>
  <c r="C3490" i="36"/>
  <c r="C2507" i="36"/>
  <c r="C276" i="36"/>
  <c r="C421" i="36"/>
  <c r="C314" i="36"/>
  <c r="C360" i="36"/>
  <c r="C145" i="36"/>
  <c r="C38" i="36"/>
  <c r="C470" i="36"/>
  <c r="C265" i="36"/>
  <c r="C122" i="36"/>
  <c r="C300" i="36"/>
  <c r="C887" i="36"/>
  <c r="C1590" i="36"/>
  <c r="C975" i="36"/>
  <c r="C1070" i="36"/>
  <c r="C2736" i="36"/>
  <c r="C4309" i="36"/>
  <c r="C3686" i="36"/>
  <c r="C2297" i="36"/>
  <c r="C3208" i="36"/>
  <c r="C1773" i="36"/>
  <c r="C2779" i="36"/>
  <c r="C48" i="36"/>
  <c r="C181" i="36"/>
  <c r="C74" i="36"/>
  <c r="C506" i="36"/>
  <c r="C409" i="36"/>
  <c r="C266" i="36"/>
  <c r="C1452" i="36"/>
  <c r="C3523" i="36"/>
  <c r="C2296" i="36"/>
  <c r="C3311" i="36"/>
  <c r="C2133" i="36"/>
  <c r="C4609" i="36"/>
  <c r="C3092" i="36"/>
  <c r="C3748" i="36"/>
  <c r="C2093" i="36"/>
  <c r="C4088" i="36"/>
  <c r="C953" i="36"/>
  <c r="C1213" i="36"/>
  <c r="C3700" i="36"/>
  <c r="C4519" i="36"/>
  <c r="C3644" i="36"/>
  <c r="C2737" i="36"/>
  <c r="C3582" i="36"/>
  <c r="C3179" i="36"/>
  <c r="C4787" i="36"/>
  <c r="C2176" i="36"/>
  <c r="C2109" i="36"/>
  <c r="C1214" i="36"/>
  <c r="C2340" i="36"/>
  <c r="C4249" i="36"/>
  <c r="C3104" i="36"/>
  <c r="C2850" i="36"/>
  <c r="C4015" i="36"/>
  <c r="C2633" i="36"/>
  <c r="C4460" i="36"/>
  <c r="C3065" i="36"/>
  <c r="C3467" i="36"/>
  <c r="C2064" i="36"/>
  <c r="C3036" i="36"/>
  <c r="C1462" i="36"/>
  <c r="C1947" i="36"/>
  <c r="C726" i="36"/>
  <c r="C3455" i="36"/>
  <c r="C4620" i="36"/>
  <c r="C3224" i="36"/>
  <c r="C2751" i="36"/>
  <c r="C4696" i="36"/>
  <c r="C4578" i="36"/>
  <c r="C3180" i="36"/>
  <c r="C4148" i="36"/>
  <c r="C4665" i="36"/>
  <c r="C727" i="36"/>
  <c r="C3780" i="36"/>
  <c r="C3580" i="36"/>
  <c r="C1893" i="36"/>
  <c r="C4206" i="36"/>
  <c r="C2675" i="36"/>
  <c r="C3871" i="36"/>
  <c r="C2346" i="36"/>
  <c r="C3197" i="36"/>
  <c r="C3258" i="36"/>
  <c r="C3890" i="36"/>
  <c r="C1972" i="36"/>
  <c r="C4252" i="36"/>
  <c r="C1210" i="36"/>
  <c r="C3845" i="36"/>
  <c r="C992" i="36"/>
  <c r="C3776" i="36"/>
  <c r="C4993" i="36"/>
  <c r="C3460" i="36"/>
  <c r="C4490" i="36"/>
  <c r="C2950" i="36"/>
  <c r="C1573" i="36"/>
  <c r="C3638" i="36"/>
  <c r="C3818" i="36"/>
  <c r="C4965" i="36"/>
  <c r="C3430" i="36"/>
  <c r="C4896" i="36"/>
  <c r="C3358" i="36"/>
  <c r="C1373" i="36"/>
  <c r="C2285" i="36"/>
  <c r="C423" i="36"/>
  <c r="C255" i="36"/>
  <c r="C40" i="36"/>
  <c r="C472" i="36"/>
  <c r="C411" i="36"/>
  <c r="C304" i="36"/>
  <c r="C4533" i="36"/>
  <c r="C3359" i="36"/>
  <c r="C2806" i="36"/>
  <c r="C700" i="36"/>
  <c r="C2222" i="36"/>
  <c r="C4466" i="36"/>
  <c r="C1901" i="36"/>
  <c r="C4136" i="36"/>
  <c r="C1915" i="36"/>
  <c r="C4150" i="36"/>
  <c r="C2130" i="36"/>
  <c r="C4326" i="36"/>
  <c r="C1426" i="36"/>
  <c r="C2206" i="36"/>
  <c r="C4638" i="36"/>
  <c r="C2181" i="36"/>
  <c r="C4959" i="36"/>
  <c r="C1506" i="36"/>
  <c r="C4845" i="36"/>
  <c r="C3570" i="36"/>
  <c r="C1186" i="36"/>
  <c r="C4956" i="36"/>
  <c r="C4188" i="36"/>
  <c r="C3098" i="36"/>
  <c r="C3190" i="36"/>
  <c r="C4106" i="36"/>
  <c r="C4233" i="36"/>
  <c r="C2351" i="36"/>
  <c r="C1726" i="36"/>
  <c r="C2362" i="36"/>
  <c r="C3161" i="36"/>
  <c r="C1961" i="36"/>
  <c r="C1054" i="36"/>
  <c r="C4554" i="36"/>
  <c r="C1085" i="36"/>
  <c r="C2196" i="36"/>
  <c r="C4428" i="36"/>
  <c r="C4092" i="36"/>
  <c r="C4641" i="36"/>
  <c r="C2226" i="36"/>
  <c r="C2054" i="36"/>
  <c r="C2072" i="36"/>
  <c r="C1836" i="36"/>
  <c r="C712" i="36"/>
  <c r="C3695" i="36"/>
  <c r="C3334" i="36"/>
  <c r="C3674" i="36"/>
  <c r="C4468" i="36"/>
  <c r="C2880" i="36"/>
  <c r="C4831" i="36"/>
  <c r="C4624" i="36"/>
  <c r="C3872" i="36"/>
  <c r="C1950" i="36"/>
  <c r="C3002" i="36"/>
  <c r="C2117" i="36"/>
  <c r="C2564" i="36"/>
  <c r="C2596" i="36"/>
  <c r="C3956" i="36"/>
  <c r="C3753" i="36"/>
  <c r="C3332" i="36"/>
  <c r="C589" i="36"/>
  <c r="C1685" i="36"/>
  <c r="C3620" i="36"/>
  <c r="C4718" i="36"/>
  <c r="C3432" i="36"/>
  <c r="C3926" i="36"/>
  <c r="C3765" i="36"/>
  <c r="C3111" i="36"/>
  <c r="C603" i="36"/>
  <c r="C3896" i="36"/>
  <c r="C1801" i="36"/>
  <c r="C1427" i="36"/>
  <c r="C2795" i="36"/>
  <c r="C4261" i="36"/>
  <c r="C3027" i="36"/>
  <c r="C3118" i="36"/>
  <c r="C1699" i="36"/>
  <c r="C840" i="36"/>
  <c r="C1566" i="36"/>
  <c r="C1678" i="36"/>
  <c r="C3654" i="36"/>
  <c r="C3145" i="36"/>
  <c r="C833" i="36"/>
  <c r="C1115" i="36"/>
  <c r="C819" i="36"/>
  <c r="C1550" i="36"/>
  <c r="C1793" i="36"/>
  <c r="C1456" i="36"/>
  <c r="C1393" i="36"/>
  <c r="C1017" i="36"/>
  <c r="C4751" i="36"/>
  <c r="C1199" i="36"/>
  <c r="C3109" i="36"/>
  <c r="C647" i="36"/>
  <c r="C2535" i="36"/>
  <c r="C4865" i="36"/>
  <c r="C1130" i="36"/>
  <c r="C4837" i="36"/>
  <c r="C1617" i="36"/>
  <c r="C2876" i="36"/>
  <c r="C3577" i="36"/>
  <c r="C827" i="36"/>
  <c r="C1322" i="36"/>
  <c r="C653" i="36"/>
  <c r="C3989" i="36"/>
  <c r="C3307" i="36"/>
  <c r="C604" i="36"/>
  <c r="C659" i="36"/>
  <c r="C1525" i="36"/>
  <c r="C3721" i="36"/>
  <c r="C1507" i="36"/>
  <c r="C2464" i="36"/>
  <c r="C1346" i="36"/>
  <c r="C614" i="36"/>
  <c r="C1392" i="36"/>
  <c r="C1526" i="36"/>
  <c r="C3510" i="36"/>
  <c r="C1375" i="36"/>
  <c r="C1563" i="36"/>
  <c r="C2257" i="36"/>
  <c r="C4113" i="36"/>
  <c r="C1131" i="36"/>
  <c r="C1861" i="36"/>
  <c r="C3135" i="36"/>
  <c r="C2144" i="36"/>
  <c r="C3726" i="36"/>
  <c r="C168" i="36"/>
  <c r="C1575" i="36"/>
  <c r="C925" i="36"/>
  <c r="C2451" i="36"/>
  <c r="C2035" i="36"/>
  <c r="C3410" i="36"/>
  <c r="C1174" i="36"/>
  <c r="C1606" i="36"/>
  <c r="C950" i="36"/>
  <c r="C1504" i="36"/>
  <c r="C2881" i="36"/>
  <c r="C605" i="36"/>
  <c r="C2259" i="36"/>
  <c r="C4822" i="36"/>
  <c r="C836" i="36"/>
  <c r="C3105" i="36"/>
  <c r="C1159" i="36"/>
  <c r="C1593" i="36"/>
  <c r="C935" i="36"/>
  <c r="C2875" i="36"/>
  <c r="C1023" i="36"/>
  <c r="C4654" i="36"/>
  <c r="C751" i="36"/>
  <c r="C2748" i="36"/>
  <c r="C2778" i="36"/>
  <c r="C1146" i="36"/>
  <c r="C1380" i="36"/>
  <c r="C2617" i="36"/>
  <c r="C1740" i="36"/>
  <c r="C3675" i="36"/>
  <c r="C2655" i="36"/>
  <c r="C575" i="36"/>
  <c r="C2091" i="36"/>
  <c r="C4794" i="36"/>
  <c r="C1405" i="36"/>
  <c r="C1660" i="36"/>
  <c r="C606" i="36"/>
  <c r="C1769" i="36"/>
  <c r="C2510" i="36"/>
  <c r="C2967" i="36"/>
  <c r="C4431" i="36"/>
  <c r="C1752" i="36"/>
  <c r="C2024" i="36"/>
  <c r="C72" i="36"/>
  <c r="C1113" i="36"/>
  <c r="C1102" i="36"/>
  <c r="C1352" i="36"/>
  <c r="C1479" i="36"/>
  <c r="C4738" i="36"/>
  <c r="C1714" i="36"/>
  <c r="C3723" i="36"/>
  <c r="C4453" i="36"/>
  <c r="C4459" i="36"/>
  <c r="C2955" i="36"/>
  <c r="C830" i="36"/>
  <c r="C1019" i="36"/>
  <c r="C3018" i="36"/>
  <c r="C348" i="36"/>
  <c r="C3324" i="36"/>
  <c r="C815" i="36"/>
  <c r="C1065" i="36"/>
  <c r="C2078" i="36"/>
  <c r="C3250" i="36"/>
  <c r="C1842" i="36"/>
  <c r="C4204" i="36"/>
  <c r="C2805" i="36"/>
  <c r="C3713" i="36"/>
  <c r="C2325" i="36"/>
  <c r="C3297" i="36"/>
  <c r="C4359" i="36"/>
  <c r="C2159" i="36"/>
  <c r="C4175" i="36"/>
  <c r="C4467" i="36"/>
  <c r="C2658" i="36"/>
  <c r="C2558" i="36"/>
  <c r="C3604" i="36"/>
  <c r="C1857" i="36"/>
  <c r="C2613" i="36"/>
  <c r="C4091" i="36"/>
  <c r="C2028" i="36"/>
  <c r="C3147" i="36"/>
  <c r="C1021" i="36"/>
  <c r="C3383" i="36"/>
  <c r="C1825" i="36"/>
  <c r="C3251" i="36"/>
  <c r="C3169" i="36"/>
  <c r="C3688" i="36"/>
  <c r="C2878" i="36"/>
  <c r="C2698" i="36"/>
  <c r="C3446" i="36"/>
  <c r="C1514" i="36"/>
  <c r="C109" i="36"/>
  <c r="C541" i="36"/>
  <c r="C434" i="36"/>
  <c r="C229" i="36"/>
  <c r="C194" i="36"/>
  <c r="C1155" i="36"/>
  <c r="C1568" i="36"/>
  <c r="C4769" i="36"/>
  <c r="C3369" i="36"/>
  <c r="C4532" i="36"/>
  <c r="C3137" i="36"/>
  <c r="C4978" i="36"/>
  <c r="C3743" i="36"/>
  <c r="C3972" i="36"/>
  <c r="C2586" i="36"/>
  <c r="C3553" i="36"/>
  <c r="C718" i="36"/>
  <c r="C3747" i="36"/>
  <c r="C3741" i="36"/>
  <c r="C955" i="36"/>
  <c r="C2386" i="36"/>
  <c r="C2541" i="36"/>
  <c r="C1811" i="36"/>
  <c r="C2649" i="36"/>
  <c r="C3757" i="36"/>
  <c r="C2026" i="36"/>
  <c r="C4668" i="36"/>
  <c r="C4489" i="36"/>
  <c r="C244" i="36"/>
  <c r="C3566" i="36"/>
  <c r="C2807" i="36"/>
  <c r="C4089" i="36"/>
  <c r="C4975" i="36"/>
  <c r="C351" i="36"/>
  <c r="C4725" i="36"/>
  <c r="C3185" i="36"/>
  <c r="C4391" i="36"/>
  <c r="C2853" i="36"/>
  <c r="C3703" i="36"/>
  <c r="C2142" i="36"/>
  <c r="C4412" i="36"/>
  <c r="C2291" i="36"/>
  <c r="C4774" i="36"/>
  <c r="C2122" i="36"/>
  <c r="C4365" i="36"/>
  <c r="C2052" i="36"/>
  <c r="C4293" i="36"/>
  <c r="C1596" i="36"/>
  <c r="C3965" i="36"/>
  <c r="C1921" i="36"/>
  <c r="C3474" i="36"/>
  <c r="C4807" i="36"/>
  <c r="C4157" i="36"/>
  <c r="C64" i="36"/>
  <c r="C496" i="36"/>
  <c r="C4337" i="36"/>
  <c r="C1513" i="36"/>
  <c r="C3934" i="36"/>
  <c r="C1296" i="36"/>
  <c r="C3860" i="36"/>
  <c r="C3901" i="36"/>
  <c r="C2062" i="36"/>
  <c r="C2243" i="36"/>
  <c r="C3328" i="36"/>
  <c r="C4022" i="36"/>
  <c r="C2740" i="36"/>
  <c r="C4984" i="36"/>
  <c r="C2411" i="36"/>
  <c r="C4657" i="36"/>
  <c r="C2424" i="36"/>
  <c r="C4670" i="36"/>
  <c r="C2621" i="36"/>
  <c r="C2809" i="36"/>
  <c r="C2636" i="36"/>
  <c r="C424" i="36"/>
  <c r="C3629" i="36"/>
  <c r="C3932" i="36"/>
  <c r="C4236" i="36"/>
  <c r="C282" i="36"/>
  <c r="C4435" i="36"/>
  <c r="C3285" i="36"/>
  <c r="C2956" i="36"/>
  <c r="C4078" i="36"/>
  <c r="C2364" i="36"/>
  <c r="C1010" i="36"/>
  <c r="C4145" i="36"/>
  <c r="C2847" i="36"/>
  <c r="C1383" i="36"/>
  <c r="C4555" i="36"/>
  <c r="C2513" i="36"/>
  <c r="C3117" i="36"/>
  <c r="C2290" i="36"/>
  <c r="C742" i="36"/>
  <c r="C3667" i="36"/>
  <c r="C1009" i="36"/>
  <c r="C2676" i="36"/>
  <c r="C102" i="36"/>
  <c r="C534" i="36"/>
  <c r="C1727" i="36"/>
  <c r="C2229" i="36"/>
  <c r="C2717" i="36"/>
  <c r="C4946" i="36"/>
  <c r="C4614" i="36"/>
  <c r="C2801" i="36"/>
  <c r="C1172" i="36"/>
  <c r="C1561" i="36"/>
  <c r="C4841" i="36"/>
  <c r="C2610" i="36"/>
  <c r="C1953" i="36"/>
  <c r="C1258" i="36"/>
  <c r="C3836" i="36"/>
  <c r="C2978" i="36"/>
  <c r="C3612" i="36"/>
  <c r="C138" i="36"/>
  <c r="C3275" i="36"/>
  <c r="C1908" i="36"/>
  <c r="C3082" i="36"/>
  <c r="C4064" i="36"/>
  <c r="C2966" i="36"/>
  <c r="C1965" i="36"/>
  <c r="C921" i="36"/>
  <c r="C103" i="36"/>
  <c r="C3273" i="36"/>
  <c r="C3365" i="36"/>
  <c r="C3572" i="36"/>
  <c r="C4864" i="36"/>
  <c r="C2252" i="36"/>
  <c r="C2071" i="36"/>
  <c r="C4576" i="36"/>
  <c r="C2208" i="36"/>
  <c r="C4926" i="36"/>
  <c r="C4516" i="36"/>
  <c r="C1938" i="36"/>
  <c r="C3722" i="36"/>
  <c r="C3434" i="36"/>
  <c r="C862" i="36"/>
  <c r="C3039" i="36"/>
  <c r="C1347" i="36"/>
  <c r="C2151" i="36"/>
  <c r="C3351" i="36"/>
  <c r="C2189" i="36"/>
  <c r="C2172" i="36"/>
  <c r="C1194" i="36"/>
  <c r="C2599" i="36"/>
  <c r="C3237" i="36"/>
  <c r="C688" i="36"/>
  <c r="C1235" i="36"/>
  <c r="C566" i="36"/>
  <c r="C3643" i="36"/>
  <c r="C1648" i="36"/>
  <c r="C4043" i="36"/>
  <c r="C3003" i="36"/>
  <c r="C4951" i="36"/>
  <c r="C1973" i="36"/>
  <c r="C1448" i="36"/>
  <c r="C858" i="36"/>
  <c r="C1197" i="36"/>
  <c r="C3079" i="36"/>
  <c r="C571" i="36"/>
  <c r="C1168" i="36"/>
  <c r="C616" i="36"/>
  <c r="C2643" i="36"/>
  <c r="C789" i="36"/>
  <c r="C977" i="36"/>
  <c r="C2972" i="36"/>
  <c r="C1311" i="36"/>
  <c r="C1274" i="36"/>
  <c r="C558" i="36"/>
  <c r="C1623" i="36"/>
  <c r="C4014" i="36"/>
  <c r="C132" i="36"/>
  <c r="C1395" i="36"/>
  <c r="C4779" i="36"/>
  <c r="C853" i="36"/>
  <c r="C4634" i="36"/>
  <c r="C1453" i="36"/>
  <c r="C2178" i="36"/>
  <c r="C679" i="36"/>
  <c r="C2682" i="36"/>
  <c r="C1997" i="36"/>
  <c r="C3812" i="36"/>
  <c r="C867" i="36"/>
  <c r="C4335" i="36"/>
  <c r="C563" i="36"/>
  <c r="C2565" i="36"/>
  <c r="C4950" i="36"/>
  <c r="C1035" i="36"/>
  <c r="C2823" i="36"/>
  <c r="C1485" i="36"/>
  <c r="C2683" i="36"/>
  <c r="C644" i="36"/>
  <c r="C1193" i="36"/>
  <c r="C4510" i="36"/>
  <c r="C2190" i="36"/>
  <c r="C4330" i="36"/>
  <c r="C4650" i="36"/>
  <c r="C915" i="36"/>
  <c r="C2703" i="36"/>
  <c r="C1471" i="36"/>
  <c r="C4418" i="36"/>
  <c r="C4393" i="36"/>
  <c r="C1118" i="36"/>
  <c r="C1281" i="36"/>
  <c r="C3263" i="36"/>
  <c r="C1477" i="36"/>
  <c r="C1674" i="36"/>
  <c r="C685" i="36"/>
  <c r="C1800" i="36"/>
  <c r="C3917" i="36"/>
  <c r="C600" i="36"/>
  <c r="C1162" i="36"/>
  <c r="C3659" i="36"/>
  <c r="C1198" i="36"/>
  <c r="C771" i="36"/>
  <c r="C2905" i="36"/>
  <c r="C4095" i="36"/>
  <c r="C2308" i="36"/>
  <c r="C4474" i="36"/>
  <c r="C645" i="36"/>
  <c r="C905" i="36"/>
  <c r="C2943" i="36"/>
  <c r="C3814" i="36"/>
  <c r="C2571" i="36"/>
  <c r="C1333" i="36"/>
  <c r="C1644" i="36"/>
  <c r="C661" i="36"/>
  <c r="C1730" i="36"/>
  <c r="C3364" i="36"/>
  <c r="C3781" i="36"/>
  <c r="C790" i="36"/>
  <c r="C3219" i="36"/>
  <c r="C4977" i="36"/>
  <c r="C643" i="36"/>
  <c r="C1422" i="36"/>
  <c r="C1556" i="36"/>
  <c r="C3536" i="36"/>
  <c r="C3171" i="36"/>
  <c r="C133" i="36"/>
  <c r="C26" i="36"/>
  <c r="C458" i="36"/>
  <c r="C504" i="36"/>
  <c r="C1187" i="36"/>
  <c r="C1599" i="36"/>
  <c r="C4649" i="36"/>
  <c r="C2600" i="36"/>
  <c r="C3755" i="36"/>
  <c r="C2369" i="36"/>
  <c r="C4723" i="36"/>
  <c r="C3326" i="36"/>
  <c r="C4231" i="36"/>
  <c r="C2836" i="36"/>
  <c r="C3803" i="36"/>
  <c r="C4731" i="36"/>
  <c r="C673" i="36"/>
  <c r="C2864" i="36"/>
  <c r="C4422" i="36"/>
  <c r="C3165" i="36"/>
  <c r="C1585" i="36"/>
  <c r="C4115" i="36"/>
  <c r="C3832" i="36"/>
  <c r="C3120" i="36"/>
  <c r="C4074" i="36"/>
  <c r="C2543" i="36"/>
  <c r="C277" i="36"/>
  <c r="C170" i="36"/>
  <c r="C216" i="36"/>
  <c r="C372" i="36"/>
  <c r="C1867" i="36"/>
  <c r="C1101" i="36"/>
  <c r="C3870" i="36"/>
  <c r="C4154" i="36"/>
  <c r="C3756" i="36"/>
  <c r="C1804" i="36"/>
  <c r="C4205" i="36"/>
  <c r="C4871" i="36"/>
  <c r="C3209" i="36"/>
  <c r="C4162" i="36"/>
  <c r="C842" i="36"/>
  <c r="C1508" i="36"/>
  <c r="C3498" i="36"/>
  <c r="C4248" i="36"/>
  <c r="C2187" i="36"/>
  <c r="C907" i="36"/>
  <c r="C1586" i="36"/>
  <c r="C1257" i="36"/>
  <c r="C4488" i="36"/>
  <c r="C3093" i="36"/>
  <c r="C4062" i="36"/>
  <c r="C675" i="36"/>
  <c r="C1969" i="36"/>
  <c r="C981" i="36"/>
  <c r="C4264" i="36"/>
  <c r="C1883" i="36"/>
  <c r="C4523" i="36"/>
  <c r="C2324" i="36"/>
  <c r="C4855" i="36"/>
  <c r="C1841" i="36"/>
  <c r="C2923" i="36"/>
  <c r="C1107" i="36"/>
  <c r="C3864" i="36"/>
  <c r="C4684" i="36"/>
  <c r="C3431" i="36"/>
  <c r="C4610" i="36"/>
  <c r="C738" i="36"/>
  <c r="C3692" i="36"/>
  <c r="C4909" i="36"/>
  <c r="C3372" i="36"/>
  <c r="C183" i="36"/>
  <c r="C78" i="36"/>
  <c r="C4220" i="36"/>
  <c r="C753" i="36"/>
  <c r="C400" i="36"/>
  <c r="C123" i="36"/>
  <c r="C16" i="36"/>
  <c r="C448" i="36"/>
  <c r="C4928" i="36"/>
  <c r="C2183" i="36"/>
  <c r="C279" i="36"/>
  <c r="C111" i="36"/>
  <c r="C543" i="36"/>
  <c r="C436" i="36"/>
  <c r="C267" i="36"/>
  <c r="C160" i="36"/>
  <c r="C54" i="36"/>
  <c r="C2330" i="36"/>
  <c r="C2647" i="36"/>
  <c r="C4886" i="36"/>
  <c r="C2570" i="36"/>
  <c r="C4816" i="36"/>
  <c r="C2237" i="36"/>
  <c r="C4481" i="36"/>
  <c r="C1636" i="36"/>
  <c r="C3980" i="36"/>
  <c r="C2441" i="36"/>
  <c r="C1707" i="36"/>
  <c r="C781" i="36"/>
  <c r="C4857" i="36"/>
  <c r="C2207" i="36"/>
  <c r="C4451" i="36"/>
  <c r="C2135" i="36"/>
  <c r="C4380" i="36"/>
  <c r="C3939" i="36"/>
  <c r="C4461" i="36"/>
  <c r="C584" i="36"/>
  <c r="C3829" i="36"/>
  <c r="C3436" i="36"/>
  <c r="C3254" i="36"/>
  <c r="C3083" i="36"/>
  <c r="C2920" i="36"/>
  <c r="C954" i="36"/>
  <c r="C2934" i="36"/>
  <c r="C1890" i="36"/>
  <c r="C3127" i="36"/>
  <c r="C2576" i="36"/>
  <c r="C3468" i="36"/>
  <c r="C3096" i="36"/>
  <c r="C4200" i="36"/>
  <c r="C3595" i="36"/>
  <c r="C2153" i="36"/>
  <c r="C4589" i="36"/>
  <c r="C4601" i="36"/>
  <c r="C3131" i="36"/>
  <c r="C2046" i="36"/>
  <c r="C4077" i="36"/>
  <c r="C3356" i="36"/>
  <c r="C3345" i="36"/>
  <c r="C1781" i="36"/>
  <c r="C4566" i="36"/>
  <c r="C2416" i="36"/>
  <c r="C2800" i="36"/>
  <c r="C1964" i="36"/>
  <c r="C4185" i="36"/>
  <c r="C4196" i="36"/>
  <c r="C4317" i="36"/>
  <c r="C1278" i="36"/>
  <c r="C1814" i="36"/>
  <c r="C3557" i="36"/>
  <c r="C3228" i="36"/>
  <c r="C1852" i="36"/>
  <c r="C1439" i="36"/>
  <c r="C1987" i="36"/>
  <c r="C3261" i="36"/>
  <c r="C3274" i="36"/>
  <c r="C3108" i="36"/>
  <c r="C3379" i="36"/>
  <c r="C2460" i="36"/>
  <c r="C2126" i="36"/>
  <c r="C4355" i="36"/>
  <c r="C2138" i="36"/>
  <c r="C3301" i="36"/>
  <c r="C4193" i="36"/>
  <c r="C1079" i="36"/>
  <c r="C3941" i="36"/>
  <c r="C3175" i="36"/>
  <c r="C3489" i="36"/>
  <c r="C2367" i="36"/>
  <c r="C4541" i="36"/>
  <c r="C1832" i="36"/>
  <c r="C1570" i="36"/>
  <c r="C4522" i="36"/>
  <c r="C2228" i="36"/>
  <c r="C2602" i="36"/>
  <c r="C3371" i="36"/>
  <c r="C2627" i="36"/>
  <c r="C4201" i="36"/>
  <c r="C4588" i="36"/>
  <c r="C4582" i="36"/>
  <c r="C1782" i="36"/>
  <c r="C2980" i="36"/>
  <c r="C2075" i="36"/>
  <c r="C1106" i="36"/>
  <c r="C2958" i="36"/>
  <c r="C1336" i="36"/>
  <c r="C1680" i="36"/>
  <c r="C927" i="36"/>
  <c r="C2508" i="36"/>
  <c r="C4852" i="36"/>
  <c r="C1849" i="36"/>
  <c r="C2504" i="36"/>
  <c r="C1357" i="36"/>
  <c r="C4692" i="36"/>
  <c r="C4417" i="36"/>
  <c r="C2931" i="36"/>
  <c r="C1247" i="36"/>
  <c r="C615" i="36"/>
  <c r="C3900" i="36"/>
  <c r="C722" i="36"/>
  <c r="C2722" i="36"/>
  <c r="C1324" i="36"/>
  <c r="C1223" i="36"/>
  <c r="C4593" i="36"/>
  <c r="C728" i="36"/>
  <c r="C1348" i="36"/>
  <c r="C1748" i="36"/>
  <c r="C1096" i="36"/>
  <c r="C2568" i="36"/>
  <c r="C2090" i="36"/>
  <c r="C776" i="36"/>
  <c r="C3471" i="36"/>
  <c r="C3486" i="36"/>
  <c r="C1869" i="36"/>
  <c r="C2667" i="36"/>
  <c r="C4165" i="36"/>
  <c r="C1710" i="36"/>
  <c r="C2076" i="36"/>
  <c r="C2487" i="36"/>
  <c r="C3157" i="36"/>
  <c r="C1503" i="36"/>
  <c r="C599" i="36"/>
  <c r="C1378" i="36"/>
  <c r="C1512" i="36"/>
  <c r="C3497" i="36"/>
  <c r="C312" i="36"/>
  <c r="C2089" i="36"/>
  <c r="C1786" i="36"/>
  <c r="C4155" i="36"/>
  <c r="C4935" i="36"/>
  <c r="C4531" i="36"/>
  <c r="C1242" i="36"/>
  <c r="C4875" i="36"/>
  <c r="C989" i="36"/>
  <c r="C4275" i="36"/>
  <c r="C3951" i="36"/>
  <c r="C1046" i="36"/>
  <c r="C1209" i="36"/>
  <c r="C3191" i="36"/>
  <c r="C4592" i="36"/>
  <c r="C1826" i="36"/>
  <c r="C3243" i="36"/>
  <c r="C902" i="36"/>
  <c r="C1078" i="36"/>
  <c r="C3076" i="36"/>
  <c r="C2724" i="36"/>
  <c r="C4405" i="36"/>
  <c r="C634" i="36"/>
  <c r="C999" i="36"/>
  <c r="C4217" i="36"/>
  <c r="C1304" i="36"/>
  <c r="C1704" i="36"/>
  <c r="C1052" i="36"/>
  <c r="C3727" i="36"/>
  <c r="C2422" i="36"/>
  <c r="C4333" i="36"/>
  <c r="C620" i="36"/>
  <c r="C877" i="36"/>
  <c r="C2191" i="36"/>
  <c r="C998" i="36"/>
  <c r="C1675" i="36"/>
  <c r="C1795" i="36"/>
  <c r="C3768" i="36"/>
  <c r="C865" i="36"/>
  <c r="C2977" i="36"/>
  <c r="C4167" i="36"/>
  <c r="C2322" i="36"/>
  <c r="C96" i="36"/>
  <c r="C3367" i="36"/>
  <c r="C1260" i="36"/>
  <c r="C1676" i="36"/>
  <c r="C1022" i="36"/>
  <c r="C3134" i="36"/>
  <c r="C1767" i="36"/>
  <c r="C632" i="36"/>
  <c r="C834" i="36"/>
  <c r="C2831" i="36"/>
  <c r="C3296" i="36"/>
  <c r="C1233" i="36"/>
  <c r="C1482" i="36"/>
  <c r="C4118" i="36"/>
  <c r="C2311" i="36"/>
  <c r="C3001" i="36"/>
  <c r="C697" i="36"/>
  <c r="C2811" i="36"/>
  <c r="C3999" i="36"/>
  <c r="C2292" i="36"/>
  <c r="C2644" i="36"/>
  <c r="C857" i="36"/>
  <c r="C1351" i="36"/>
  <c r="C681" i="36"/>
  <c r="C4087" i="36"/>
  <c r="C1303" i="36"/>
  <c r="C937" i="36"/>
  <c r="C1813" i="36"/>
  <c r="C4042" i="36"/>
  <c r="C1956" i="36"/>
  <c r="C97" i="36"/>
  <c r="C529" i="36"/>
  <c r="C422" i="36"/>
  <c r="C468" i="36"/>
  <c r="C253" i="36"/>
  <c r="C146" i="36"/>
  <c r="C192" i="36"/>
  <c r="C373" i="36"/>
  <c r="C230" i="36"/>
  <c r="C408" i="36"/>
  <c r="C617" i="36"/>
  <c r="C1005" i="36"/>
  <c r="C3341" i="36"/>
  <c r="C3107" i="36"/>
  <c r="C4274" i="36"/>
  <c r="C2877" i="36"/>
  <c r="C770" i="36"/>
  <c r="C2713" i="36"/>
  <c r="C4752" i="36"/>
  <c r="C3355" i="36"/>
  <c r="C4318" i="36"/>
  <c r="C156" i="36"/>
  <c r="C289" i="36"/>
  <c r="C182" i="36"/>
  <c r="C85" i="36"/>
  <c r="C517" i="36"/>
  <c r="C374" i="36"/>
  <c r="C4445" i="36"/>
  <c r="C4995" i="36"/>
  <c r="C3538" i="36"/>
  <c r="C2631" i="36"/>
  <c r="C3671" i="36"/>
  <c r="C2232" i="36"/>
  <c r="C4637" i="36"/>
  <c r="C735" i="36"/>
  <c r="C3630" i="36"/>
  <c r="C4594" i="36"/>
  <c r="C1262" i="36"/>
  <c r="C4962" i="36"/>
  <c r="C4515" i="36"/>
  <c r="C2396" i="36"/>
  <c r="C1882" i="36"/>
  <c r="C4276" i="36"/>
  <c r="C2323" i="36"/>
  <c r="C4724" i="36"/>
  <c r="C4203" i="36"/>
  <c r="C3714" i="36"/>
  <c r="C4680" i="36"/>
  <c r="C3265" i="36"/>
  <c r="C766" i="36"/>
  <c r="C1657" i="36"/>
  <c r="C4904" i="36"/>
  <c r="C1771" i="36"/>
  <c r="C3503" i="36"/>
  <c r="C2234" i="36"/>
  <c r="C1906" i="36"/>
  <c r="C2497" i="36"/>
  <c r="C4003" i="36"/>
  <c r="C4581" i="36"/>
  <c r="C906" i="36"/>
  <c r="C3106" i="36"/>
  <c r="C3151" i="36"/>
  <c r="C2210" i="36"/>
  <c r="C2395" i="36"/>
  <c r="C3645" i="36"/>
  <c r="C2834" i="36"/>
  <c r="C2335" i="36"/>
  <c r="C2354" i="36"/>
  <c r="C4163" i="36"/>
  <c r="C1713" i="36"/>
  <c r="C3716" i="36"/>
  <c r="C4190" i="36"/>
  <c r="C2320" i="36"/>
  <c r="C4383" i="36"/>
  <c r="C1974" i="36"/>
  <c r="C4209" i="36"/>
  <c r="C1340" i="36"/>
  <c r="C3874" i="36"/>
  <c r="C3186" i="36"/>
  <c r="C4742" i="36"/>
  <c r="C924" i="36"/>
  <c r="C1898" i="36"/>
  <c r="C2888" i="36"/>
  <c r="C760" i="36"/>
  <c r="C3153" i="36"/>
  <c r="C2997" i="36"/>
  <c r="C3080" i="36"/>
  <c r="C2098" i="36"/>
  <c r="C2753" i="36"/>
  <c r="C4998" i="36"/>
  <c r="C2251" i="36"/>
  <c r="C4494" i="36"/>
  <c r="C2951" i="36"/>
  <c r="C1091" i="36"/>
  <c r="C984" i="36"/>
  <c r="C2840" i="36"/>
  <c r="C2726" i="36"/>
  <c r="C4968" i="36"/>
  <c r="C2660" i="36"/>
  <c r="C4900" i="36"/>
  <c r="C4908" i="36"/>
  <c r="C99" i="36"/>
  <c r="C531" i="36"/>
  <c r="C363" i="36"/>
  <c r="C148" i="36"/>
  <c r="C87" i="36"/>
  <c r="C519" i="36"/>
  <c r="C412" i="36"/>
  <c r="C2092" i="36"/>
  <c r="C1990" i="36"/>
  <c r="C4349" i="36"/>
  <c r="C2705" i="36"/>
  <c r="C3760" i="36"/>
  <c r="C2490" i="36"/>
  <c r="C3442" i="36"/>
  <c r="C4197" i="36"/>
  <c r="C3456" i="36"/>
  <c r="C4804" i="36"/>
  <c r="C3635" i="36"/>
  <c r="C4502" i="36"/>
  <c r="C3268" i="36"/>
  <c r="C3521" i="36"/>
  <c r="C3189" i="36"/>
  <c r="C2592" i="36"/>
  <c r="C3802" i="36"/>
  <c r="C756" i="36"/>
  <c r="C4023" i="36"/>
  <c r="C2472" i="36"/>
  <c r="C2563" i="36"/>
  <c r="C2909" i="36"/>
  <c r="C868" i="36"/>
  <c r="C3041" i="36"/>
  <c r="C4882" i="36"/>
  <c r="C2702" i="36"/>
  <c r="C4773" i="36"/>
  <c r="C3319" i="36"/>
  <c r="C2471" i="36"/>
  <c r="C4703" i="36"/>
  <c r="C583" i="36"/>
  <c r="C2601" i="36"/>
  <c r="C2752" i="36"/>
  <c r="C3858" i="36"/>
  <c r="C1445" i="36"/>
  <c r="C3734" i="36"/>
  <c r="C2628" i="36"/>
  <c r="C3052" i="36"/>
  <c r="C4032" i="36"/>
  <c r="C3719" i="36"/>
  <c r="C2822" i="36"/>
  <c r="C896" i="36"/>
  <c r="C3448" i="36"/>
  <c r="C2970" i="36"/>
  <c r="C2650" i="36"/>
  <c r="C4876" i="36"/>
  <c r="C2056" i="36"/>
  <c r="C3370" i="36"/>
  <c r="C3501" i="36"/>
  <c r="C1682" i="36"/>
  <c r="C3842" i="36"/>
  <c r="C2156" i="36"/>
  <c r="C3994" i="36"/>
  <c r="C2812" i="36"/>
  <c r="C2373" i="36"/>
  <c r="C358" i="36"/>
  <c r="C2347" i="36"/>
  <c r="C3506" i="36"/>
  <c r="C2081" i="36"/>
  <c r="C3154" i="36"/>
  <c r="C3247" i="36"/>
  <c r="C2828" i="36"/>
  <c r="C3518" i="36"/>
  <c r="C3114" i="36"/>
  <c r="C3414" i="36"/>
  <c r="C4110" i="36"/>
  <c r="C3633" i="36"/>
  <c r="C4917" i="36"/>
  <c r="C1243" i="36"/>
  <c r="C707" i="36"/>
  <c r="C2499" i="36"/>
  <c r="C1677" i="36"/>
  <c r="C1368" i="36"/>
  <c r="C638" i="36"/>
  <c r="C1622" i="36"/>
  <c r="C764" i="36"/>
  <c r="C2077" i="36"/>
  <c r="C2632" i="36"/>
  <c r="C2808" i="36"/>
  <c r="C1048" i="36"/>
  <c r="C4635" i="36"/>
  <c r="C2960" i="36"/>
  <c r="C1497" i="36"/>
  <c r="C2074" i="36"/>
  <c r="C4597" i="36"/>
  <c r="C4215" i="36"/>
  <c r="C1089" i="36"/>
  <c r="C1253" i="36"/>
  <c r="C3235" i="36"/>
  <c r="C1371" i="36"/>
  <c r="C1638" i="36"/>
  <c r="C3470" i="36"/>
  <c r="C4955" i="36"/>
  <c r="C2149" i="36"/>
  <c r="C3639" i="36"/>
  <c r="C1624" i="36"/>
  <c r="C1824" i="36"/>
  <c r="C847" i="36"/>
  <c r="C1629" i="36"/>
  <c r="C1536" i="36"/>
  <c r="C1490" i="36"/>
  <c r="C3617" i="36"/>
  <c r="C602" i="36"/>
  <c r="C861" i="36"/>
  <c r="C2619" i="36"/>
  <c r="C846" i="36"/>
  <c r="C592" i="36"/>
  <c r="C2696" i="36"/>
  <c r="C2789" i="36"/>
  <c r="C1259" i="36"/>
  <c r="C676" i="36"/>
  <c r="C1465" i="36"/>
  <c r="C4000" i="36"/>
  <c r="C4085" i="36"/>
  <c r="C4227" i="36"/>
  <c r="C874" i="36"/>
  <c r="C3663" i="36"/>
  <c r="C2366" i="36"/>
  <c r="C3150" i="36"/>
  <c r="C1087" i="36"/>
  <c r="C1523" i="36"/>
  <c r="C864" i="36"/>
  <c r="C898" i="36"/>
  <c r="C1605" i="36"/>
  <c r="C1722" i="36"/>
  <c r="C3699" i="36"/>
  <c r="C1153" i="36"/>
  <c r="C2368" i="36"/>
  <c r="C714" i="36"/>
  <c r="C1480" i="36"/>
  <c r="C1608" i="36"/>
  <c r="C3588" i="36"/>
  <c r="C4770" i="36"/>
  <c r="C929" i="36"/>
  <c r="C1163" i="36"/>
  <c r="C4381" i="36"/>
  <c r="C1998" i="36"/>
  <c r="C1851" i="36"/>
  <c r="C3349" i="36"/>
  <c r="C1584" i="36"/>
  <c r="C938" i="36"/>
  <c r="C4346" i="36"/>
  <c r="C900" i="36"/>
  <c r="C1149" i="36"/>
  <c r="C4299" i="36"/>
  <c r="C4044" i="36"/>
  <c r="C1547" i="36"/>
  <c r="C2691" i="36"/>
  <c r="C3361" i="36"/>
  <c r="C4286" i="36"/>
  <c r="C1839" i="36"/>
  <c r="C646" i="36"/>
  <c r="C848" i="36"/>
  <c r="C2846" i="36"/>
  <c r="C144" i="36"/>
  <c r="C4907" i="36"/>
  <c r="C1705" i="36"/>
  <c r="C3205" i="36"/>
  <c r="C1558" i="36"/>
  <c r="C4678" i="36"/>
  <c r="C4983" i="36"/>
  <c r="C1206" i="36"/>
  <c r="C1367" i="36"/>
  <c r="C3352" i="36"/>
  <c r="C831" i="36"/>
  <c r="C1760" i="36"/>
  <c r="C1455" i="36"/>
  <c r="C1895" i="36"/>
  <c r="C1011" i="36"/>
  <c r="C1287" i="36"/>
  <c r="C1693" i="36"/>
  <c r="C618" i="36"/>
  <c r="C820" i="36"/>
  <c r="C2817" i="36"/>
  <c r="C4174" i="36"/>
  <c r="C1476" i="36"/>
  <c r="C817" i="36"/>
  <c r="C1226" i="36"/>
  <c r="C3252" i="36"/>
  <c r="C759" i="36"/>
  <c r="C4345" i="36"/>
  <c r="C1266" i="36"/>
  <c r="C4560" i="36"/>
  <c r="C1002" i="36"/>
  <c r="C1313" i="36"/>
  <c r="C2465" i="36"/>
  <c r="C4176" i="36"/>
  <c r="C4795" i="36"/>
  <c r="C3398" i="36"/>
  <c r="C1985" i="36"/>
  <c r="C4699" i="36"/>
  <c r="C852" i="36"/>
  <c r="C4075" i="36"/>
  <c r="C4842" i="36"/>
  <c r="C1244" i="36"/>
  <c r="C1177" i="36"/>
  <c r="C1884" i="36"/>
  <c r="C1770" i="36"/>
  <c r="C4192" i="36"/>
  <c r="C2749" i="36"/>
  <c r="C4851" i="36"/>
  <c r="C1667" i="36"/>
  <c r="C4146" i="36"/>
  <c r="C3865" i="36"/>
  <c r="C2551" i="36"/>
  <c r="C4073" i="36"/>
  <c r="C1538" i="36"/>
  <c r="C1028" i="36"/>
  <c r="C2394" i="36"/>
  <c r="C4796" i="36"/>
  <c r="C2832" i="36"/>
  <c r="C684" i="36"/>
  <c r="C1840" i="36"/>
  <c r="C4232" i="36"/>
  <c r="C608" i="36"/>
  <c r="C84" i="36"/>
  <c r="C217" i="36"/>
  <c r="C110" i="36"/>
  <c r="C542" i="36"/>
  <c r="C337" i="36"/>
  <c r="C302" i="36"/>
  <c r="C1337" i="36"/>
  <c r="C4546" i="36"/>
  <c r="C2804" i="36"/>
  <c r="C3877" i="36"/>
  <c r="C2310" i="36"/>
  <c r="C2634" i="36"/>
  <c r="C2750" i="36"/>
  <c r="C3816" i="36"/>
  <c r="C1668" i="36"/>
  <c r="C4006" i="36"/>
  <c r="C3313" i="36"/>
  <c r="C1211" i="36"/>
  <c r="C758" i="36"/>
  <c r="C3769" i="36"/>
  <c r="C4371" i="36"/>
  <c r="C2902" i="36"/>
  <c r="C3543" i="36"/>
  <c r="C3354" i="36"/>
  <c r="C4938" i="36"/>
  <c r="C2863" i="36"/>
  <c r="C3815" i="36"/>
  <c r="C1724" i="36"/>
  <c r="C3054" i="36"/>
  <c r="C352" i="36"/>
  <c r="C1470" i="36"/>
  <c r="C883" i="36"/>
  <c r="C1560" i="36"/>
  <c r="C27" i="36"/>
  <c r="C459" i="36"/>
  <c r="C2482" i="36"/>
  <c r="C4728" i="36"/>
  <c r="C2148" i="36"/>
  <c r="C4396" i="36"/>
  <c r="C2594" i="36"/>
  <c r="C3937" i="36"/>
  <c r="C2020" i="36"/>
  <c r="C3662" i="36"/>
  <c r="C1719" i="36"/>
  <c r="C4297" i="36"/>
  <c r="C3658" i="36"/>
  <c r="C2405" i="36"/>
  <c r="C3593" i="36"/>
  <c r="C797" i="36"/>
  <c r="C3269" i="36"/>
  <c r="C3172" i="36"/>
  <c r="C2766" i="36"/>
  <c r="C3385" i="36"/>
  <c r="C3475" i="36"/>
  <c r="C2370" i="36"/>
  <c r="C172" i="36"/>
  <c r="C2329" i="36"/>
  <c r="C1613" i="36"/>
  <c r="C3239" i="36"/>
  <c r="C3517" i="36"/>
  <c r="C3167" i="36"/>
  <c r="C2575" i="36"/>
  <c r="C1284" i="36"/>
  <c r="C1929" i="36"/>
  <c r="C4972" i="36"/>
  <c r="C4869" i="36"/>
  <c r="C785" i="36"/>
  <c r="C4278" i="36"/>
  <c r="C2681" i="36"/>
  <c r="C3947" i="36"/>
  <c r="C3599" i="36"/>
  <c r="C3962" i="36"/>
  <c r="C3682" i="36"/>
  <c r="C4151" i="36"/>
  <c r="C811" i="36"/>
  <c r="C100" i="36"/>
  <c r="C532" i="36"/>
  <c r="C2700" i="36"/>
  <c r="C4739" i="36"/>
  <c r="C1216" i="36"/>
  <c r="C390" i="36"/>
  <c r="C1601" i="36"/>
  <c r="C2080" i="36"/>
  <c r="C2216" i="36"/>
  <c r="C1487" i="36"/>
  <c r="C1444" i="36"/>
  <c r="C3072" i="36"/>
  <c r="C694" i="36"/>
  <c r="C3542" i="36"/>
  <c r="C3445" i="36"/>
  <c r="C4036" i="36"/>
  <c r="C4759" i="36"/>
  <c r="C4861" i="36"/>
  <c r="C3823" i="36"/>
  <c r="C2983" i="36"/>
  <c r="C1230" i="36"/>
  <c r="C1886" i="36"/>
  <c r="C4653" i="36"/>
  <c r="C210" i="36"/>
  <c r="C4740" i="36"/>
  <c r="C2002" i="36"/>
  <c r="C3724" i="36"/>
  <c r="C4253" i="36"/>
  <c r="C3393" i="36"/>
  <c r="C1302" i="36"/>
  <c r="C2166" i="36"/>
  <c r="C1850" i="36"/>
  <c r="C1989" i="36"/>
  <c r="C3299" i="36"/>
  <c r="C2184" i="36"/>
  <c r="C3494" i="36"/>
  <c r="C3156" i="36"/>
  <c r="C1866" i="36"/>
  <c r="C3605" i="36"/>
  <c r="C910" i="36"/>
  <c r="C246" i="36"/>
  <c r="C2662" i="36"/>
  <c r="C3805" i="36"/>
  <c r="C3010" i="36"/>
  <c r="C2530" i="36"/>
  <c r="C4508" i="36"/>
  <c r="C3331" i="36"/>
  <c r="C4604" i="36"/>
  <c r="C4397" i="36"/>
  <c r="C2879" i="36"/>
  <c r="C4877" i="36"/>
  <c r="C1848" i="36"/>
  <c r="C3502" i="36"/>
  <c r="C4350" i="36"/>
  <c r="C1787" i="36"/>
  <c r="C2215" i="36"/>
  <c r="C4798" i="36"/>
  <c r="C4069" i="36"/>
  <c r="C2165" i="36"/>
  <c r="C1669" i="36"/>
  <c r="C1248" i="36"/>
  <c r="C2709" i="36"/>
  <c r="C1160" i="36"/>
  <c r="C2715" i="36"/>
  <c r="C4144" i="36"/>
  <c r="C4591" i="36"/>
  <c r="C2861" i="36"/>
  <c r="C3469" i="36"/>
  <c r="C3898" i="36"/>
  <c r="C4608" i="36"/>
  <c r="C1145" i="36"/>
  <c r="C1580" i="36"/>
  <c r="C922" i="36"/>
  <c r="C982" i="36"/>
  <c r="C1033" i="36"/>
  <c r="C3293" i="36"/>
  <c r="C2023" i="36"/>
  <c r="C941" i="36"/>
  <c r="C1646" i="36"/>
  <c r="C1764" i="36"/>
  <c r="C3740" i="36"/>
  <c r="C636" i="36"/>
  <c r="C2475" i="36"/>
  <c r="C1317" i="36"/>
  <c r="C3281" i="36"/>
  <c r="C4298" i="36"/>
  <c r="C778" i="36"/>
  <c r="C2103" i="36"/>
  <c r="C1245" i="36"/>
  <c r="C1218" i="36"/>
  <c r="C1911" i="36"/>
  <c r="C1553" i="36"/>
  <c r="C4503" i="36"/>
  <c r="C2526" i="36"/>
  <c r="C1190" i="36"/>
  <c r="C1438" i="36"/>
  <c r="C4189" i="36"/>
  <c r="C2611" i="36"/>
  <c r="C621" i="36"/>
  <c r="C1625" i="36"/>
  <c r="C4329" i="36"/>
  <c r="C1772" i="36"/>
  <c r="C4083" i="36"/>
  <c r="C4815" i="36"/>
  <c r="C4517" i="36"/>
  <c r="C2598" i="36"/>
  <c r="C970" i="36"/>
  <c r="C1423" i="36"/>
  <c r="C767" i="36"/>
  <c r="C3897" i="36"/>
  <c r="C4694" i="36"/>
  <c r="C1681" i="36"/>
  <c r="C2245" i="36"/>
  <c r="C1399" i="36"/>
  <c r="C240" i="36"/>
  <c r="C1475" i="36"/>
  <c r="C2235" i="36"/>
  <c r="C2929" i="36"/>
  <c r="C4216" i="36"/>
  <c r="C4599" i="36"/>
  <c r="C4681" i="36"/>
  <c r="C1361" i="36"/>
  <c r="C1431" i="36"/>
  <c r="C2175" i="36"/>
  <c r="C4099" i="36"/>
  <c r="C968" i="36"/>
  <c r="C1478" i="36"/>
  <c r="C1735" i="36"/>
  <c r="C1282" i="36"/>
  <c r="C3786" i="36"/>
  <c r="C2456" i="36"/>
  <c r="C736" i="36"/>
  <c r="C1827" i="36"/>
  <c r="C3136" i="36"/>
  <c r="C36" i="36"/>
  <c r="C4434" i="36"/>
  <c r="C1463" i="36"/>
  <c r="C1721" i="36"/>
  <c r="C1240" i="36"/>
  <c r="C3166" i="36"/>
  <c r="C2799" i="36"/>
  <c r="C590" i="36"/>
  <c r="C2185" i="36"/>
  <c r="C4809" i="36"/>
  <c r="C1926" i="36"/>
  <c r="C1220" i="36"/>
  <c r="C1382" i="36"/>
  <c r="C3366" i="36"/>
  <c r="C1945" i="36"/>
  <c r="C2684" i="36"/>
  <c r="C4885" i="36"/>
  <c r="C706" i="36"/>
  <c r="C1659" i="36"/>
  <c r="C2448" i="36"/>
  <c r="C1100" i="36"/>
  <c r="C1761" i="36"/>
  <c r="C774" i="36"/>
  <c r="C3851" i="36"/>
  <c r="C1299" i="36"/>
  <c r="C3409" i="36"/>
  <c r="C4717" i="36"/>
  <c r="C2407" i="36"/>
  <c r="C3207" i="36"/>
  <c r="C1489" i="36"/>
  <c r="C4863" i="36"/>
  <c r="C1192" i="36"/>
  <c r="C1353" i="36"/>
  <c r="C3336" i="36"/>
  <c r="C1958" i="36"/>
  <c r="C2893" i="36"/>
  <c r="C4347" i="36"/>
  <c r="C1738" i="36"/>
  <c r="C1912" i="36"/>
  <c r="C4395" i="36"/>
  <c r="C904" i="36"/>
  <c r="C3855" i="36"/>
  <c r="C682" i="36"/>
  <c r="C241" i="36"/>
  <c r="C134" i="36"/>
  <c r="C180" i="36"/>
  <c r="C228" i="36"/>
  <c r="C875" i="36"/>
  <c r="C3004" i="36"/>
  <c r="C4259" i="36"/>
  <c r="C3155" i="36"/>
  <c r="C1025" i="36"/>
  <c r="C4595" i="36"/>
  <c r="C2494" i="36"/>
  <c r="C4784" i="36"/>
  <c r="C2011" i="36"/>
  <c r="C3565" i="36"/>
  <c r="C698" i="36"/>
  <c r="C2205" i="36"/>
  <c r="C1003" i="36"/>
  <c r="C4936" i="36"/>
  <c r="C2309" i="36"/>
  <c r="C4709" i="36"/>
  <c r="C3264" i="36"/>
  <c r="C1856" i="36"/>
  <c r="C2262" i="36"/>
  <c r="C4666" i="36"/>
  <c r="C1843" i="36"/>
  <c r="C2973" i="36"/>
  <c r="C385" i="36"/>
  <c r="C278" i="36"/>
  <c r="C324" i="36"/>
  <c r="C480" i="36"/>
  <c r="C1289" i="36"/>
  <c r="C593" i="36"/>
  <c r="C1588" i="36"/>
  <c r="C2901" i="36"/>
  <c r="C897" i="36"/>
  <c r="C3353" i="36"/>
  <c r="C1960" i="36"/>
  <c r="C2353" i="36"/>
  <c r="C4754" i="36"/>
  <c r="C1931" i="36"/>
  <c r="C4539" i="36"/>
  <c r="C810" i="36"/>
  <c r="C4867" i="36"/>
  <c r="C4348" i="36"/>
  <c r="C2819" i="36"/>
  <c r="C4613" i="36"/>
  <c r="C3266" i="36"/>
  <c r="C1432" i="36"/>
  <c r="C2263" i="36"/>
  <c r="C3138" i="36"/>
  <c r="C1473" i="36"/>
  <c r="C2900" i="36"/>
  <c r="C3963" i="36"/>
  <c r="C3416" i="36"/>
  <c r="C3330" i="36"/>
  <c r="C3426" i="36"/>
  <c r="C809" i="36"/>
  <c r="C3853" i="36"/>
  <c r="C2843" i="36"/>
  <c r="C3382" i="36"/>
  <c r="C4331" i="36"/>
  <c r="C637" i="36"/>
  <c r="C4234" i="36"/>
  <c r="C3758" i="36"/>
  <c r="C2225" i="36"/>
  <c r="C2994" i="36"/>
  <c r="C1684" i="36"/>
  <c r="C2673" i="36"/>
  <c r="C4914" i="36"/>
  <c r="C291" i="36"/>
  <c r="C3059" i="36"/>
  <c r="C1845" i="36"/>
  <c r="C76" i="36"/>
  <c r="C508" i="36"/>
  <c r="C231" i="36"/>
  <c r="C124" i="36"/>
  <c r="C18" i="36"/>
  <c r="C2534" i="36"/>
  <c r="C4757" i="36"/>
  <c r="C387" i="36"/>
  <c r="C219" i="36"/>
  <c r="C112" i="36"/>
  <c r="C544" i="36"/>
  <c r="C375" i="36"/>
  <c r="C268" i="36"/>
  <c r="C3242" i="36"/>
  <c r="C570" i="36"/>
  <c r="C4178" i="36"/>
  <c r="C1272" i="36"/>
  <c r="C4103" i="36"/>
  <c r="C4544" i="36"/>
  <c r="C3774" i="36"/>
  <c r="C2579" i="36"/>
  <c r="C3283" i="36"/>
  <c r="C3763" i="36"/>
  <c r="C3981" i="36"/>
  <c r="C2992" i="36"/>
  <c r="C2849" i="36"/>
  <c r="C4820" i="36"/>
  <c r="C3744" i="36"/>
  <c r="C2912" i="36"/>
  <c r="C3676" i="36"/>
  <c r="C1980" i="36"/>
  <c r="C4016" i="36"/>
  <c r="C1546" i="36"/>
  <c r="C3849" i="36"/>
  <c r="C784" i="36"/>
  <c r="C4037" i="36"/>
  <c r="C4799" i="36"/>
  <c r="C2139" i="36"/>
  <c r="C4463" i="36"/>
  <c r="C1846" i="36"/>
  <c r="C4476" i="36"/>
  <c r="C4479" i="36"/>
  <c r="C4672" i="36"/>
  <c r="C2657" i="36"/>
  <c r="C4251" i="36"/>
  <c r="C3021" i="36"/>
  <c r="C3008" i="36"/>
  <c r="C2704" i="36"/>
  <c r="C2269" i="36"/>
  <c r="C4134" i="36"/>
  <c r="C2987" i="36"/>
  <c r="C2201" i="36"/>
  <c r="C3491" i="36"/>
  <c r="C3586" i="36"/>
  <c r="C4521" i="36"/>
  <c r="C3679" i="36"/>
  <c r="C3218" i="36"/>
  <c r="C1993" i="36"/>
  <c r="C3320" i="36"/>
  <c r="C2112" i="36"/>
  <c r="C4341" i="36"/>
  <c r="C3504" i="36"/>
  <c r="C2377" i="36"/>
  <c r="C4966" i="36"/>
  <c r="C2781" i="36"/>
  <c r="C4372" i="36"/>
  <c r="C4051" i="36"/>
  <c r="C4763" i="36"/>
  <c r="C4775" i="36"/>
  <c r="C3505" i="36"/>
  <c r="C4891" i="36"/>
  <c r="C4222" i="36"/>
  <c r="C3894" i="36"/>
  <c r="C1492" i="36"/>
  <c r="C2743" i="36"/>
  <c r="C1715" i="36"/>
  <c r="C3997" i="36"/>
  <c r="C3664" i="36"/>
  <c r="C2641" i="36"/>
  <c r="C2904" i="36"/>
  <c r="C3556" i="36"/>
  <c r="C4116" i="36"/>
  <c r="C4817" i="36"/>
  <c r="C3000" i="36"/>
  <c r="C4584" i="36"/>
  <c r="C832" i="36"/>
  <c r="C4352" i="36"/>
  <c r="C1518" i="36"/>
  <c r="C3451" i="36"/>
  <c r="C882" i="36"/>
  <c r="C3613" i="36"/>
  <c r="C4031" i="36"/>
  <c r="C2695" i="36"/>
  <c r="C3834" i="36"/>
  <c r="C4138" i="36"/>
  <c r="C2883" i="36"/>
  <c r="C2238" i="36"/>
  <c r="C1224" i="36"/>
  <c r="C2031" i="36"/>
  <c r="C627" i="36"/>
  <c r="C1056" i="36"/>
  <c r="C2509" i="36"/>
  <c r="C607" i="36"/>
  <c r="C2248" i="36"/>
  <c r="C4677" i="36"/>
  <c r="C4230" i="36"/>
  <c r="C1403" i="36"/>
  <c r="C2436" i="36"/>
  <c r="C3513" i="36"/>
  <c r="C769" i="36"/>
  <c r="C2593" i="36"/>
  <c r="C1457" i="36"/>
  <c r="C3685" i="36"/>
  <c r="C1664" i="36"/>
  <c r="C4402" i="36"/>
  <c r="C3563" i="36"/>
  <c r="C1519" i="36"/>
  <c r="C2511" i="36"/>
  <c r="C3217" i="36"/>
  <c r="C4258" i="36"/>
  <c r="C4153" i="36"/>
  <c r="C2158" i="36"/>
  <c r="C3397" i="36"/>
  <c r="C2012" i="36"/>
  <c r="C1088" i="36"/>
  <c r="C1338" i="36"/>
  <c r="C721" i="36"/>
  <c r="C1263" i="36"/>
  <c r="C1061" i="36"/>
  <c r="C1863" i="36"/>
  <c r="C1763" i="36"/>
  <c r="C1534" i="36"/>
  <c r="C591" i="36"/>
  <c r="C1716" i="36"/>
  <c r="C1081" i="36"/>
  <c r="C1853" i="36"/>
  <c r="C3799" i="36"/>
  <c r="C993" i="36"/>
  <c r="C1112" i="36"/>
  <c r="C2107" i="36"/>
  <c r="C4141" i="36"/>
  <c r="C860" i="36"/>
  <c r="C3531" i="36"/>
  <c r="C2537" i="36"/>
  <c r="C420" i="36"/>
  <c r="C4130" i="36"/>
  <c r="C1577" i="36"/>
  <c r="C1441" i="36"/>
  <c r="C1298" i="36"/>
  <c r="C1459" i="36"/>
  <c r="C2466" i="36"/>
  <c r="C3891" i="36"/>
  <c r="C4406" i="36"/>
  <c r="C757" i="36"/>
  <c r="C4783" i="36"/>
  <c r="C2221" i="36"/>
  <c r="C4370" i="36"/>
  <c r="C1743" i="36"/>
  <c r="C4736" i="36"/>
  <c r="C567" i="36"/>
  <c r="C959" i="36"/>
  <c r="C1285" i="36"/>
  <c r="C4705" i="36"/>
  <c r="C711" i="36"/>
  <c r="C4619" i="36"/>
  <c r="C1059" i="36"/>
  <c r="C1789" i="36"/>
  <c r="C3063" i="36"/>
  <c r="C2131" i="36"/>
  <c r="C2265" i="36"/>
  <c r="C1030" i="36"/>
  <c r="C1294" i="36"/>
  <c r="C3073" i="36"/>
  <c r="C2199" i="36"/>
  <c r="C3435" i="36"/>
  <c r="C987" i="36"/>
  <c r="C1717" i="36"/>
  <c r="C2991" i="36"/>
  <c r="C2118" i="36"/>
  <c r="C2119" i="36"/>
  <c r="C630" i="36"/>
  <c r="C1178" i="36"/>
  <c r="C4082" i="36"/>
  <c r="C3412" i="36"/>
  <c r="C1114" i="36"/>
  <c r="C1775" i="36"/>
  <c r="C657" i="36"/>
  <c r="C3868" i="36"/>
  <c r="C1791" i="36"/>
  <c r="C492" i="36"/>
  <c r="C4695" i="36"/>
  <c r="C1001" i="36"/>
  <c r="C1236" i="36"/>
  <c r="C4839" i="36"/>
  <c r="C4390" i="36"/>
  <c r="C1628" i="36"/>
  <c r="C3195" i="36"/>
  <c r="C3925" i="36"/>
  <c r="C4374" i="36"/>
  <c r="C2379" i="36"/>
  <c r="C748" i="36"/>
  <c r="C933" i="36"/>
  <c r="C2928" i="36"/>
  <c r="C658" i="36"/>
  <c r="C793" i="36"/>
  <c r="C1086" i="36"/>
  <c r="C1747" i="36"/>
  <c r="C916" i="36"/>
  <c r="C3838" i="36"/>
  <c r="C3728" i="36"/>
  <c r="C631" i="36"/>
  <c r="C890" i="36"/>
  <c r="C2857" i="36"/>
  <c r="C3453" i="36"/>
  <c r="C1000" i="36"/>
  <c r="C1451" i="36"/>
  <c r="C795" i="36"/>
  <c r="C2959" i="36"/>
  <c r="C12" i="36"/>
  <c r="C205" i="36"/>
  <c r="C98" i="36"/>
  <c r="C530" i="36"/>
  <c r="C540" i="36"/>
  <c r="C361" i="36"/>
  <c r="C254" i="36"/>
  <c r="C49" i="36"/>
  <c r="C481" i="36"/>
  <c r="C338" i="36"/>
  <c r="C516" i="36"/>
  <c r="C843" i="36"/>
  <c r="C1874" i="36"/>
  <c r="C2037" i="36"/>
  <c r="C2280" i="36"/>
  <c r="C2050" i="36"/>
  <c r="C3729" i="36"/>
  <c r="C3006" i="36"/>
  <c r="C2729" i="36"/>
  <c r="C2525" i="36"/>
  <c r="C3068" i="36"/>
  <c r="C1949" i="36"/>
  <c r="C456" i="36"/>
  <c r="C397" i="36"/>
  <c r="C290" i="36"/>
  <c r="C193" i="36"/>
  <c r="C50" i="36"/>
  <c r="C482" i="36"/>
  <c r="C629" i="36"/>
  <c r="C2595" i="36"/>
  <c r="C1330" i="36"/>
  <c r="C2818" i="36"/>
  <c r="C642" i="36"/>
  <c r="C3770" i="36"/>
  <c r="C2382" i="36"/>
  <c r="C2776" i="36"/>
  <c r="C4478" i="36"/>
  <c r="C2357" i="36"/>
  <c r="C1307" i="36"/>
  <c r="C717" i="36"/>
  <c r="C880" i="36"/>
  <c r="C2250" i="36"/>
  <c r="C3425" i="36"/>
  <c r="C2025" i="36"/>
  <c r="C3852" i="36"/>
  <c r="C2467" i="36"/>
  <c r="C2862" i="36"/>
  <c r="C772" i="36"/>
  <c r="C2437" i="36"/>
  <c r="C667" i="36"/>
  <c r="C3387" i="36"/>
  <c r="C2450" i="36"/>
  <c r="C2300" i="36"/>
  <c r="C3340" i="36"/>
  <c r="C552" i="36"/>
  <c r="C3772" i="36"/>
  <c r="C3904" i="36"/>
  <c r="C2777" i="36"/>
  <c r="C4386" i="36"/>
  <c r="C2195" i="36"/>
  <c r="C3642" i="36"/>
  <c r="C1522" i="36"/>
  <c r="C4564" i="36"/>
  <c r="C1024" i="36"/>
  <c r="C3930" i="36"/>
  <c r="C1984" i="36"/>
  <c r="C4376" i="36"/>
  <c r="C895" i="36"/>
  <c r="C3884" i="36"/>
  <c r="C4854" i="36"/>
  <c r="C3499" i="36"/>
  <c r="C3140" i="36"/>
  <c r="C4277" i="36"/>
  <c r="C2742" i="36"/>
  <c r="C3514" i="36"/>
  <c r="C4628" i="36"/>
  <c r="C3182" i="36"/>
  <c r="C2663" i="36"/>
  <c r="C3885" i="36"/>
  <c r="C2359" i="36"/>
  <c r="C2240" i="36"/>
  <c r="C2315" i="36"/>
  <c r="C3044" i="36"/>
  <c r="C2480" i="36"/>
  <c r="C3935" i="36"/>
  <c r="C4697" i="36"/>
  <c r="C3011" i="36"/>
  <c r="C4625" i="36"/>
  <c r="C911" i="36"/>
  <c r="C4291" i="36"/>
  <c r="C2927" i="36"/>
  <c r="C3788" i="36"/>
  <c r="C2666" i="36"/>
  <c r="C4495" i="36"/>
  <c r="C2916" i="36"/>
  <c r="C4351" i="36"/>
  <c r="C1344" i="36"/>
  <c r="C4265" i="36"/>
  <c r="C2419" i="36"/>
  <c r="C4194" i="36"/>
  <c r="C1655" i="36"/>
  <c r="C1067" i="36"/>
  <c r="C207" i="36"/>
  <c r="C39" i="36"/>
  <c r="C471" i="36"/>
  <c r="C256" i="36"/>
  <c r="C195" i="36"/>
  <c r="C88" i="36"/>
  <c r="C520" i="36"/>
  <c r="C4937" i="36"/>
  <c r="C812" i="36"/>
  <c r="C1976" i="36"/>
  <c r="C3450" i="36"/>
  <c r="C569" i="36"/>
  <c r="C838" i="36"/>
  <c r="C4981" i="36"/>
  <c r="C4730" i="36"/>
  <c r="C4994" i="36"/>
  <c r="C3777" i="36"/>
  <c r="C1359" i="36"/>
  <c r="C879" i="36"/>
  <c r="C2492" i="36"/>
  <c r="C3569" i="36"/>
  <c r="C2281" i="36"/>
  <c r="C4760" i="36"/>
  <c r="C4363" i="36"/>
  <c r="C2268" i="36"/>
  <c r="C1905" i="36"/>
  <c r="C2720" i="36"/>
  <c r="C1876" i="36"/>
  <c r="C4097" i="36"/>
  <c r="C3678" i="36"/>
  <c r="C1041" i="36"/>
  <c r="C1670" i="36"/>
  <c r="C780" i="36"/>
  <c r="C4366" i="36"/>
  <c r="C2637" i="36"/>
  <c r="C4862" i="36"/>
  <c r="C4007" i="36"/>
  <c r="C3146" i="36"/>
  <c r="C4122" i="36"/>
  <c r="C4844" i="36"/>
  <c r="C2383" i="36"/>
  <c r="C3088" i="36"/>
  <c r="C1532" i="36"/>
  <c r="C1925" i="36"/>
  <c r="C3043" i="36"/>
  <c r="C2468" i="36"/>
  <c r="C4111" i="36"/>
  <c r="C782" i="36"/>
  <c r="C3702" i="36"/>
  <c r="C1904" i="36"/>
  <c r="C2286" i="36"/>
  <c r="C4514" i="36"/>
  <c r="C4182" i="36"/>
  <c r="C3407" i="36"/>
  <c r="C2068" i="36"/>
  <c r="C4281" i="36"/>
  <c r="C3428" i="36"/>
  <c r="C2270" i="36"/>
  <c r="C4565" i="36"/>
  <c r="C2707" i="36"/>
  <c r="C2116" i="36"/>
  <c r="C4872" i="36"/>
  <c r="C1994" i="36"/>
  <c r="C222" i="36"/>
  <c r="C2733" i="36"/>
  <c r="C2519" i="36"/>
  <c r="C4598" i="36"/>
  <c r="C2771" i="36"/>
  <c r="C2760" i="36"/>
  <c r="C2428" i="36"/>
  <c r="C3598" i="36"/>
  <c r="C3924" i="36"/>
  <c r="C752" i="36"/>
  <c r="C4308" i="36"/>
  <c r="C1386" i="36"/>
  <c r="C3546" i="36"/>
  <c r="C1349" i="36"/>
  <c r="C980" i="36"/>
  <c r="C762" i="36"/>
  <c r="C1136" i="36"/>
  <c r="C2113" i="36"/>
  <c r="C1332" i="36"/>
  <c r="C3481" i="36"/>
  <c r="C912" i="36"/>
  <c r="C2645" i="36"/>
  <c r="C4237" i="36"/>
  <c r="C576" i="36"/>
  <c r="C723" i="36"/>
  <c r="C1899" i="36"/>
  <c r="C1232" i="36"/>
  <c r="C3537" i="36"/>
  <c r="C4287" i="36"/>
  <c r="C2569" i="36"/>
  <c r="C561" i="36"/>
  <c r="C1959" i="36"/>
  <c r="C4781" i="36"/>
  <c r="C4159" i="36"/>
  <c r="C4664" i="36"/>
  <c r="C1318" i="36"/>
  <c r="C1261" i="36"/>
  <c r="C1630" i="36"/>
  <c r="C777" i="36"/>
  <c r="C1698" i="36"/>
  <c r="C1032" i="36"/>
  <c r="C1207" i="36"/>
  <c r="C705" i="36"/>
  <c r="C1736" i="36"/>
  <c r="C2976" i="36"/>
  <c r="C1083" i="36"/>
  <c r="C3193" i="36"/>
  <c r="C4443" i="36"/>
  <c r="C2365" i="36"/>
  <c r="C4920" i="36"/>
  <c r="C844" i="36"/>
  <c r="C3223" i="36"/>
  <c r="C3916" i="36"/>
  <c r="C942" i="36"/>
  <c r="C1409" i="36"/>
  <c r="C739" i="36"/>
  <c r="C2774" i="36"/>
  <c r="C1913" i="36"/>
  <c r="C3255" i="36"/>
  <c r="C4791" i="36"/>
  <c r="C1873" i="36"/>
  <c r="C3368" i="36"/>
  <c r="C4420" i="36"/>
  <c r="C801" i="36"/>
  <c r="C1077" i="36"/>
  <c r="C3867" i="36"/>
  <c r="C2421" i="36"/>
  <c r="C4596" i="36"/>
  <c r="C1104" i="36"/>
  <c r="C4947" i="36"/>
  <c r="C1942" i="36"/>
  <c r="C4606" i="36"/>
  <c r="C4107" i="36"/>
  <c r="C4755" i="36"/>
  <c r="C974" i="36"/>
  <c r="C4179" i="36"/>
  <c r="C2630" i="36"/>
  <c r="C1381" i="36"/>
  <c r="C715" i="36"/>
  <c r="C665" i="36"/>
  <c r="C2669" i="36"/>
  <c r="C1045" i="36"/>
  <c r="C1591" i="36"/>
  <c r="C1062" i="36"/>
  <c r="C1583" i="36"/>
  <c r="C2894" i="36"/>
  <c r="C1334" i="36"/>
  <c r="C1309" i="36"/>
  <c r="C4887" i="36"/>
  <c r="C650" i="36"/>
  <c r="C2656" i="36"/>
  <c r="C3655" i="36"/>
  <c r="C1290" i="36"/>
  <c r="C1690" i="36"/>
  <c r="C1038" i="36"/>
  <c r="C2220" i="36"/>
  <c r="C1642" i="36"/>
  <c r="C3267" i="36"/>
  <c r="C4011" i="36"/>
  <c r="C4388" i="36"/>
  <c r="C773" i="36"/>
  <c r="C2043" i="36"/>
  <c r="C891" i="36"/>
  <c r="C1565" i="36"/>
  <c r="C1809" i="36"/>
  <c r="C1498" i="36"/>
  <c r="C4952" i="36"/>
  <c r="C3253" i="36"/>
  <c r="C677" i="36"/>
  <c r="C2739" i="36"/>
  <c r="C4893" i="36"/>
  <c r="C4858" i="36"/>
  <c r="C1306" i="36"/>
  <c r="C1469" i="36"/>
  <c r="C3452" i="36"/>
  <c r="C3657" i="36"/>
  <c r="C2319" i="36"/>
  <c r="C1615" i="36"/>
  <c r="C3123" i="36"/>
  <c r="C3843" i="36"/>
  <c r="C4358" i="36"/>
  <c r="C2699" i="36"/>
  <c r="C1219" i="36"/>
  <c r="C1468" i="36"/>
  <c r="C2336" i="36"/>
  <c r="C4991" i="36"/>
  <c r="C1603" i="36"/>
  <c r="C1729" i="36"/>
  <c r="C1327" i="36"/>
  <c r="C4501" i="36"/>
  <c r="C4239" i="36"/>
  <c r="C2763" i="36"/>
  <c r="C2385" i="36"/>
  <c r="C3827" i="36"/>
  <c r="C4267" i="36"/>
  <c r="C2567" i="36"/>
  <c r="C995" i="36"/>
  <c r="C3525" i="36"/>
  <c r="C4868" i="36"/>
  <c r="C3034" i="36"/>
  <c r="C3990" i="36"/>
  <c r="C2454" i="36"/>
  <c r="C1064" i="36"/>
  <c r="C3327" i="36"/>
  <c r="C4369" i="36"/>
  <c r="C2162" i="36"/>
  <c r="C3338" i="36"/>
  <c r="C1944" i="36"/>
  <c r="C4288" i="36"/>
  <c r="C2890" i="36"/>
  <c r="C3294" i="36"/>
  <c r="C1900" i="36"/>
  <c r="C2865" i="36"/>
  <c r="C3060" i="36"/>
  <c r="C805" i="36"/>
  <c r="C2597" i="36"/>
  <c r="C2765" i="36"/>
  <c r="C3929" i="36"/>
  <c r="C2540" i="36"/>
  <c r="C4375" i="36"/>
  <c r="C2975" i="36"/>
  <c r="C3381" i="36"/>
  <c r="C1986" i="36"/>
  <c r="C2948" i="36"/>
  <c r="C204" i="36"/>
  <c r="C325" i="36"/>
  <c r="C218" i="36"/>
  <c r="C13" i="36"/>
  <c r="C445" i="36"/>
  <c r="C410" i="36"/>
  <c r="C2378" i="36"/>
  <c r="C870" i="36"/>
  <c r="C4218" i="36"/>
  <c r="C768" i="36"/>
  <c r="C3840" i="36"/>
  <c r="C1896" i="36"/>
  <c r="C4289" i="36"/>
  <c r="C2016" i="36"/>
  <c r="C3295" i="36"/>
  <c r="C4247" i="36"/>
  <c r="C2716" i="36"/>
  <c r="C2338" i="36"/>
  <c r="C4682" i="36"/>
  <c r="C3427" i="36"/>
  <c r="C2049" i="36"/>
  <c r="C4447" i="36"/>
  <c r="C2493" i="36"/>
  <c r="C4895" i="36"/>
  <c r="C2010" i="36"/>
  <c r="C4404" i="36"/>
  <c r="C1123" i="36"/>
  <c r="C3578" i="36"/>
  <c r="C28" i="36"/>
  <c r="C460" i="36"/>
  <c r="C3647" i="36"/>
  <c r="C4797" i="36"/>
  <c r="C3257" i="36"/>
  <c r="C135" i="36"/>
  <c r="C30" i="36"/>
  <c r="C4018" i="36"/>
  <c r="C4026" i="36"/>
  <c r="C3690" i="36"/>
  <c r="C2059" i="36"/>
  <c r="C4408" i="36"/>
  <c r="C2867" i="36"/>
  <c r="C2473" i="36"/>
  <c r="C1254" i="36"/>
  <c r="C3560" i="36"/>
  <c r="C2409" i="36"/>
  <c r="C2829" i="36"/>
  <c r="C2343" i="36"/>
  <c r="C2418" i="36"/>
  <c r="C4971" i="36"/>
  <c r="C4123" i="36"/>
  <c r="C4813" i="36"/>
  <c r="C2953" i="36"/>
  <c r="C4305" i="36"/>
  <c r="C2008" i="36"/>
  <c r="C1364" i="36"/>
  <c r="C1517" i="36"/>
  <c r="C280" i="36"/>
  <c r="C3512" i="36"/>
  <c r="C4452" i="36"/>
  <c r="C4785" i="36"/>
  <c r="C3530" i="36"/>
  <c r="C4711" i="36"/>
  <c r="C1785" i="36"/>
  <c r="C3945" i="36"/>
  <c r="C4226" i="36"/>
  <c r="C2372" i="36"/>
  <c r="C4017" i="36"/>
  <c r="C2484" i="36"/>
  <c r="C3215" i="36"/>
  <c r="C1903" i="36"/>
  <c r="C4558" i="36"/>
  <c r="C1126" i="36"/>
  <c r="C4126" i="36"/>
  <c r="C1170" i="36"/>
  <c r="C2680" i="36"/>
  <c r="C1694" i="36"/>
  <c r="C2584" i="36"/>
  <c r="C208" i="36"/>
  <c r="C4001" i="36"/>
  <c r="C3574" i="36"/>
  <c r="C3199" i="36"/>
  <c r="C2872" i="36"/>
  <c r="C498" i="36"/>
  <c r="C3529" i="36"/>
  <c r="C4320" i="36"/>
  <c r="C4643" i="36"/>
  <c r="C3233" i="36"/>
  <c r="C2387" i="36"/>
  <c r="C4617" i="36"/>
  <c r="C2069" i="36"/>
  <c r="C4061" i="36"/>
  <c r="C2946" i="36"/>
  <c r="C3527" i="36"/>
  <c r="C3214" i="36"/>
  <c r="C3141" i="36"/>
  <c r="C4987" i="36"/>
  <c r="C4524" i="36"/>
  <c r="C2531" i="36"/>
  <c r="C2505" i="36"/>
  <c r="C4888" i="36"/>
  <c r="C318" i="36"/>
  <c r="C1040" i="36"/>
  <c r="C4210" i="36"/>
  <c r="C2477" i="36"/>
  <c r="C1865" i="36"/>
  <c r="C996" i="36"/>
  <c r="C1301" i="36"/>
  <c r="C1098" i="36"/>
  <c r="C3091" i="36"/>
  <c r="C2065" i="36"/>
  <c r="C3766" i="36"/>
  <c r="C2796" i="36"/>
  <c r="C1097" i="36"/>
  <c r="C4700" i="36"/>
  <c r="C3558" i="36"/>
  <c r="C825" i="36"/>
  <c r="C2288" i="36"/>
  <c r="C4108" i="36"/>
  <c r="C4322" i="36"/>
  <c r="C2837" i="36"/>
  <c r="C4498" i="36"/>
  <c r="C3652" i="36"/>
  <c r="C755" i="36"/>
  <c r="C2654" i="36"/>
  <c r="C4055" i="36"/>
  <c r="C3911" i="36"/>
  <c r="C4648" i="36"/>
  <c r="C1140" i="36"/>
  <c r="C994" i="36"/>
  <c r="C2549" i="36"/>
  <c r="C2127" i="36"/>
  <c r="C1756" i="36"/>
  <c r="C4661" i="36"/>
  <c r="C1610" i="36"/>
  <c r="C1607" i="36"/>
  <c r="C3037" i="36"/>
  <c r="C1436" i="36"/>
  <c r="C1650" i="36"/>
  <c r="C1203" i="36"/>
  <c r="C1355" i="36"/>
  <c r="C1027" i="36"/>
  <c r="C1695" i="36"/>
  <c r="C4651" i="36"/>
  <c r="C886" i="36"/>
  <c r="C1135" i="36"/>
  <c r="C4191" i="36"/>
  <c r="C1823" i="36"/>
  <c r="C1665" i="36"/>
  <c r="C2341" i="36"/>
  <c r="C2889" i="36"/>
  <c r="C586" i="36"/>
  <c r="C1148" i="36"/>
  <c r="C2624" i="36"/>
  <c r="C3309" i="36"/>
  <c r="C1631" i="36"/>
  <c r="C3785" i="36"/>
  <c r="C4059" i="36"/>
  <c r="C625" i="36"/>
  <c r="C2679" i="36"/>
  <c r="C3915" i="36"/>
  <c r="C2276" i="36"/>
  <c r="C4244" i="36"/>
  <c r="C1410" i="36"/>
  <c r="C985" i="36"/>
  <c r="C979" i="36"/>
  <c r="C1688" i="36"/>
  <c r="C2125" i="36"/>
  <c r="C704" i="36"/>
  <c r="C892" i="36"/>
  <c r="C2887" i="36"/>
  <c r="C3229" i="36"/>
  <c r="C2547" i="36"/>
  <c r="C598" i="36"/>
  <c r="C2481" i="36"/>
  <c r="C1564" i="36"/>
  <c r="C1321" i="36"/>
  <c r="C1283" i="36"/>
  <c r="C936" i="36"/>
  <c r="C3656" i="36"/>
  <c r="C703" i="36"/>
  <c r="C960" i="36"/>
  <c r="C3231" i="36"/>
  <c r="C2134" i="36"/>
  <c r="C2692" i="36"/>
  <c r="C1391" i="36"/>
  <c r="C1649" i="36"/>
  <c r="C1020" i="36"/>
  <c r="C3958" i="36"/>
  <c r="C1188" i="36"/>
  <c r="C1619" i="36"/>
  <c r="C965" i="36"/>
  <c r="C3482" i="36"/>
  <c r="C2848" i="36"/>
  <c r="C1073" i="36"/>
  <c r="C1510" i="36"/>
  <c r="C850" i="36"/>
  <c r="C4160" i="36"/>
  <c r="C3879" i="36"/>
  <c r="C1031" i="36"/>
  <c r="C1195" i="36"/>
  <c r="C3177" i="36"/>
  <c r="C1587" i="36"/>
  <c r="C2415" i="36"/>
  <c r="C3651" i="36"/>
  <c r="C2231" i="36"/>
  <c r="C4933" i="36"/>
  <c r="C1930" i="36"/>
  <c r="C3771" i="36"/>
  <c r="C1016" i="36"/>
  <c r="C1181" i="36"/>
  <c r="C3163" i="36"/>
  <c r="C683" i="36"/>
  <c r="C1779" i="36"/>
  <c r="C3277" i="36"/>
  <c r="C1571" i="36"/>
  <c r="C596" i="36"/>
  <c r="C3325" i="36"/>
  <c r="C691" i="36"/>
  <c r="C2845" i="36"/>
  <c r="C4906" i="36"/>
  <c r="C2381" i="36"/>
  <c r="C2439" i="36"/>
  <c r="C1419" i="36"/>
  <c r="C2233" i="36"/>
  <c r="C3423" i="36"/>
  <c r="C2203" i="36"/>
  <c r="C2380" i="36"/>
  <c r="C730" i="36"/>
  <c r="C1265" i="36"/>
  <c r="C595" i="36"/>
  <c r="C3742" i="36"/>
  <c r="C1217" i="36"/>
  <c r="C859" i="36"/>
  <c r="C1095" i="36"/>
  <c r="C3957" i="36"/>
  <c r="C1363" i="36"/>
  <c r="C2022" i="36"/>
  <c r="C3181" i="36"/>
  <c r="C662" i="36"/>
  <c r="C2607" i="36"/>
  <c r="C4878" i="36"/>
  <c r="C745" i="36"/>
  <c r="C1746" i="36"/>
  <c r="C1323" i="36"/>
  <c r="C1881" i="36"/>
  <c r="C2764" i="36"/>
  <c r="C3399" i="36"/>
  <c r="C1171" i="36"/>
  <c r="C1362" i="36"/>
  <c r="C2278" i="36"/>
  <c r="C2204" i="36"/>
  <c r="C349" i="36"/>
  <c r="C242" i="36"/>
  <c r="C288" i="36"/>
  <c r="C336" i="36"/>
  <c r="C3928" i="36"/>
  <c r="C1537" i="36"/>
  <c r="C2356" i="36"/>
  <c r="C3400" i="36"/>
  <c r="C3078" i="36"/>
  <c r="C1328" i="36"/>
  <c r="C4030" i="36"/>
  <c r="C2810" i="36"/>
  <c r="C3551" i="36"/>
  <c r="C4504" i="36"/>
  <c r="C2964" i="36"/>
  <c r="C2094" i="36"/>
  <c r="C1408" i="36"/>
  <c r="C2061" i="36"/>
  <c r="C2685" i="36"/>
  <c r="C3839" i="36"/>
  <c r="C2449" i="36"/>
  <c r="C4810" i="36"/>
  <c r="C3413" i="36"/>
  <c r="C3800" i="36"/>
  <c r="C2410" i="36"/>
  <c r="C3384" i="36"/>
  <c r="C61" i="36"/>
  <c r="C493" i="36"/>
  <c r="C386" i="36"/>
  <c r="C432" i="36"/>
  <c r="C663" i="36"/>
  <c r="C990" i="36"/>
  <c r="C3222" i="36"/>
  <c r="C3282" i="36"/>
  <c r="C4446" i="36"/>
  <c r="C3050" i="36"/>
  <c r="C4894" i="36"/>
  <c r="C3500" i="36"/>
  <c r="C3883" i="36"/>
  <c r="C2495" i="36"/>
  <c r="C3472" i="36"/>
  <c r="C2106" i="36"/>
  <c r="C930" i="36"/>
  <c r="C2903" i="36"/>
  <c r="C1970" i="36"/>
  <c r="C4361" i="36"/>
  <c r="C2408" i="36"/>
  <c r="C4811" i="36"/>
  <c r="C640" i="36"/>
  <c r="C3801" i="36"/>
  <c r="C4771" i="36"/>
  <c r="C828" i="36"/>
  <c r="C1201" i="36"/>
  <c r="C1634" i="36"/>
  <c r="C556" i="36"/>
  <c r="C2566" i="36"/>
  <c r="C4964" i="36"/>
  <c r="C3005" i="36"/>
  <c r="C1200" i="36"/>
  <c r="C2524" i="36"/>
  <c r="C4922" i="36"/>
  <c r="C2095" i="36"/>
  <c r="C4708" i="36"/>
  <c r="C3424" i="36"/>
  <c r="C4166" i="36"/>
  <c r="C948" i="36"/>
  <c r="C3762" i="36"/>
  <c r="C2501" i="36"/>
  <c r="C4535" i="36"/>
  <c r="C1141" i="36"/>
  <c r="C4207" i="36"/>
  <c r="C1880" i="36"/>
  <c r="C399" i="36"/>
  <c r="C4924" i="36"/>
  <c r="C3388" i="36"/>
  <c r="C184" i="36"/>
  <c r="C4213" i="36"/>
  <c r="C339" i="36"/>
  <c r="C232" i="36"/>
  <c r="C4284" i="36"/>
  <c r="C4068" i="36"/>
  <c r="C63" i="36"/>
  <c r="C495" i="36"/>
  <c r="C327" i="36"/>
  <c r="C220" i="36"/>
  <c r="C51" i="36"/>
  <c r="C483" i="36"/>
  <c r="C376" i="36"/>
  <c r="C3828" i="36"/>
  <c r="C2260" i="36"/>
  <c r="C1784" i="36"/>
  <c r="C1360" i="36"/>
  <c r="C1600" i="36"/>
  <c r="C3534" i="36"/>
  <c r="C611" i="36"/>
  <c r="C3693" i="36"/>
  <c r="C4829" i="36"/>
  <c r="C2756" i="36"/>
  <c r="C1185" i="36"/>
  <c r="C1751" i="36"/>
  <c r="C3440" i="36"/>
  <c r="C3348" i="36"/>
  <c r="C4538" i="36"/>
  <c r="C2926" i="36"/>
  <c r="C2941" i="36"/>
  <c r="C4642" i="36"/>
  <c r="C1154" i="36"/>
  <c r="C1437" i="36"/>
  <c r="C3402" i="36"/>
  <c r="C4534" i="36"/>
  <c r="C2996" i="36"/>
  <c r="C3946" i="36"/>
  <c r="C2413" i="36"/>
  <c r="C3618" i="36"/>
  <c r="C2083" i="36"/>
  <c r="C3631" i="36"/>
  <c r="C2097" i="36"/>
  <c r="C2034" i="36"/>
  <c r="C2274" i="36"/>
  <c r="C4979" i="36"/>
  <c r="C2512" i="36"/>
  <c r="C4710" i="36"/>
  <c r="C1818" i="36"/>
  <c r="C3164" i="36"/>
  <c r="C3694" i="36"/>
  <c r="C4720" i="36"/>
  <c r="C4212" i="36"/>
  <c r="C3738" i="36"/>
  <c r="C2895" i="36"/>
  <c r="C839" i="36"/>
  <c r="C2626" i="36"/>
  <c r="C2344" i="36"/>
  <c r="C4507" i="36"/>
  <c r="C1387" i="36"/>
  <c r="C4645" i="36"/>
  <c r="C3648" i="36"/>
  <c r="C1574" i="36"/>
  <c r="C1239" i="36"/>
  <c r="C2791" i="36"/>
  <c r="C1037" i="36"/>
  <c r="C3300" i="36"/>
  <c r="C4627" i="36"/>
  <c r="C4580" i="36"/>
  <c r="C3248" i="36"/>
  <c r="C2376" i="36"/>
  <c r="C2042" i="36"/>
  <c r="C4713" i="36"/>
  <c r="C4756" i="36"/>
  <c r="C2179" i="36"/>
  <c r="C4120" i="36"/>
  <c r="C3806" i="36"/>
  <c r="C3316" i="36"/>
  <c r="C1981" i="36"/>
  <c r="C2545" i="36"/>
  <c r="C4433" i="36"/>
  <c r="C2326" i="36"/>
  <c r="C4065" i="36"/>
  <c r="C4304" i="36"/>
  <c r="C2444" i="36"/>
  <c r="C4897" i="36"/>
  <c r="C3567" i="36"/>
  <c r="C4171" i="36"/>
  <c r="C1967" i="36"/>
  <c r="C535" i="36"/>
  <c r="C3610" i="36"/>
  <c r="C4574" i="36"/>
  <c r="C4009" i="36"/>
  <c r="C4662" i="36"/>
  <c r="C3706" i="36"/>
  <c r="C3284" i="36"/>
  <c r="C4702" i="36"/>
  <c r="C2521" i="36"/>
  <c r="C893" i="36"/>
  <c r="C1983" i="36"/>
  <c r="C1069" i="36"/>
  <c r="C2461" i="36"/>
  <c r="C384" i="36"/>
  <c r="C4866" i="36"/>
  <c r="C3279" i="36"/>
  <c r="C664" i="36"/>
  <c r="C899" i="36"/>
  <c r="C4505" i="36"/>
  <c r="C1449" i="36"/>
  <c r="C1706" i="36"/>
  <c r="C1196" i="36"/>
  <c r="C3206" i="36"/>
  <c r="C587" i="36"/>
  <c r="C4246" i="36"/>
  <c r="C4992" i="36"/>
  <c r="C1246" i="36"/>
  <c r="C1662" i="36"/>
  <c r="C1007" i="36"/>
  <c r="C2051" i="36"/>
  <c r="C4607" i="36"/>
  <c r="C651" i="36"/>
  <c r="C1421" i="36"/>
  <c r="C1515" i="36"/>
  <c r="C588" i="36"/>
  <c r="C806" i="36"/>
  <c r="C2802" i="36"/>
  <c r="C1325" i="36"/>
  <c r="C1397" i="36"/>
  <c r="C4119" i="36"/>
  <c r="C1132" i="36"/>
  <c r="C3987" i="36"/>
  <c r="C3856" i="36"/>
  <c r="C1264" i="36"/>
  <c r="C1425" i="36"/>
  <c r="C3408" i="36"/>
  <c r="C962" i="36"/>
  <c r="C573" i="36"/>
  <c r="C4437" i="36"/>
  <c r="C2120" i="36"/>
  <c r="C3183" i="36"/>
  <c r="C4707" i="36"/>
  <c r="C1797" i="36"/>
  <c r="C701" i="36"/>
  <c r="C108" i="36"/>
  <c r="C2614" i="36"/>
  <c r="C1291" i="36"/>
  <c r="C1555" i="36"/>
  <c r="C724" i="36"/>
  <c r="C24" i="36"/>
  <c r="C601" i="36"/>
  <c r="C1047" i="36"/>
  <c r="C2523" i="36"/>
  <c r="C2048" i="36"/>
  <c r="C1626" i="36"/>
  <c r="C1167" i="36"/>
  <c r="C2917" i="36"/>
  <c r="C1499" i="36"/>
  <c r="C855" i="36"/>
  <c r="C60" i="36"/>
  <c r="C4389" i="36"/>
  <c r="C1658" i="36"/>
  <c r="C2163" i="36"/>
  <c r="C1385" i="36"/>
  <c r="C1943" i="36"/>
  <c r="C884" i="36"/>
  <c r="C1592" i="36"/>
  <c r="C1708" i="36"/>
  <c r="C3684" i="36"/>
  <c r="C1143" i="36"/>
  <c r="C4942" i="36"/>
  <c r="C765" i="36"/>
  <c r="C2761" i="36"/>
  <c r="C3564" i="36"/>
  <c r="C2993" i="36"/>
  <c r="C856" i="36"/>
  <c r="C1579" i="36"/>
  <c r="C1692" i="36"/>
  <c r="C3669" i="36"/>
  <c r="C3048" i="36"/>
  <c r="C2082" i="36"/>
  <c r="C720" i="36"/>
  <c r="C1755" i="36"/>
  <c r="C2930" i="36"/>
  <c r="C744" i="36"/>
  <c r="C1279" i="36"/>
  <c r="C609" i="36"/>
  <c r="C2447" i="36"/>
  <c r="C3709" i="36"/>
  <c r="C1744" i="36"/>
  <c r="C889" i="36"/>
  <c r="C4334" i="36"/>
  <c r="C737" i="36"/>
  <c r="C2735" i="36"/>
  <c r="C3914" i="36"/>
  <c r="C1390" i="36"/>
  <c r="C1776" i="36"/>
  <c r="C1138" i="36"/>
  <c r="C2738" i="36"/>
  <c r="C1728" i="36"/>
  <c r="C3807" i="36"/>
  <c r="C4549" i="36"/>
  <c r="C4472" i="36"/>
  <c r="C1620" i="36"/>
  <c r="C2414" i="36"/>
  <c r="C716" i="36"/>
  <c r="C1250" i="36"/>
  <c r="C581" i="36"/>
  <c r="C1854" i="36"/>
  <c r="C1227" i="36"/>
  <c r="C3337" i="36"/>
  <c r="C4623" i="36"/>
  <c r="C2393" i="36"/>
  <c r="C4824" i="36"/>
  <c r="C731" i="36"/>
  <c r="C1004" i="36"/>
  <c r="C3375" i="36"/>
  <c r="C4161" i="36"/>
  <c r="C120" i="36"/>
  <c r="C313" i="36"/>
  <c r="C206" i="36"/>
  <c r="C252" i="36"/>
  <c r="C37" i="36"/>
  <c r="C469" i="36"/>
  <c r="C362" i="36"/>
  <c r="C157" i="36"/>
  <c r="C14" i="36"/>
  <c r="C446" i="36"/>
  <c r="C25" i="36"/>
  <c r="C457" i="36"/>
  <c r="C350" i="36"/>
  <c r="C396" i="36"/>
  <c r="C444" i="36"/>
  <c r="C3020" i="36"/>
  <c r="C1406" i="36"/>
  <c r="C3194" i="36"/>
  <c r="C4985" i="36"/>
  <c r="C3590" i="36"/>
  <c r="C2145" i="36"/>
  <c r="C4548" i="36"/>
  <c r="C1414" i="36"/>
  <c r="C4060" i="36"/>
  <c r="C969" i="36"/>
  <c r="C4714" i="36"/>
  <c r="C73" i="36"/>
  <c r="C505" i="36"/>
  <c r="C398" i="36"/>
  <c r="C301" i="36"/>
  <c r="C158" i="36"/>
  <c r="C1700" i="36"/>
  <c r="C4911" i="36"/>
  <c r="C1458" i="36"/>
  <c r="C3196" i="36"/>
  <c r="C4360" i="36"/>
  <c r="C2961" i="36"/>
  <c r="C1068" i="36"/>
  <c r="C3730" i="36"/>
  <c r="C4315" i="36"/>
  <c r="C2918" i="36"/>
  <c r="C3886" i="36"/>
  <c r="C169" i="36"/>
  <c r="C62" i="36"/>
  <c r="C494" i="36"/>
  <c r="C264" i="36"/>
  <c r="C3697" i="36"/>
  <c r="C1741" i="36"/>
  <c r="C3236" i="36"/>
  <c r="C3225" i="36"/>
  <c r="C4963" i="36"/>
  <c r="C4520" i="36"/>
  <c r="C1329" i="36"/>
  <c r="C4772" i="36"/>
  <c r="C4403" i="36"/>
  <c r="C3007" i="36"/>
  <c r="C3978" i="36"/>
  <c r="C528" i="36"/>
  <c r="C433" i="36"/>
  <c r="C326" i="36"/>
  <c r="C121" i="36"/>
  <c r="C86" i="36"/>
  <c r="C518" i="36"/>
  <c r="C3210" i="36"/>
  <c r="C2317" i="36"/>
  <c r="C3241" i="36"/>
  <c r="C2479" i="36"/>
  <c r="C4880" i="36"/>
  <c r="C2915" i="36"/>
  <c r="C940" i="36"/>
  <c r="C1928" i="36"/>
  <c r="C4316" i="36"/>
  <c r="C863" i="36"/>
  <c r="C1933" i="36"/>
  <c r="C4323" i="36"/>
  <c r="C702" i="36"/>
  <c r="C1914" i="36"/>
  <c r="C3077" i="36"/>
  <c r="C1416" i="36"/>
  <c r="C3524" i="36"/>
  <c r="C2121" i="36"/>
  <c r="C3033" i="36"/>
  <c r="C1288" i="36"/>
  <c r="C2615" i="36"/>
  <c r="C3310" i="36"/>
  <c r="C136" i="36"/>
  <c r="C1389" i="36"/>
  <c r="C4686" i="36"/>
  <c r="C2039" i="36"/>
  <c r="C4280" i="36"/>
  <c r="C243" i="36"/>
  <c r="C1907" i="36"/>
  <c r="C1765" i="36"/>
  <c r="C3609" i="36"/>
  <c r="C4726" i="36"/>
  <c r="C75" i="36"/>
  <c r="C507" i="36"/>
  <c r="C1384" i="36"/>
  <c r="C3888" i="36"/>
  <c r="C292" i="36"/>
  <c r="C15" i="36"/>
  <c r="C447" i="36"/>
  <c r="C340" i="36"/>
  <c r="C2360" i="36"/>
  <c r="C641" i="36"/>
  <c r="C171" i="36"/>
  <c r="C66" i="36"/>
  <c r="C435" i="36"/>
  <c r="C328" i="36"/>
  <c r="C159" i="36"/>
  <c r="C52" i="36"/>
  <c r="C484" i="36"/>
  <c r="C4465" i="36"/>
  <c r="C3841" i="36"/>
  <c r="C2314" i="36"/>
  <c r="C3773" i="36"/>
  <c r="C2239" i="36"/>
  <c r="C4511" i="36"/>
  <c r="C1917" i="36"/>
  <c r="C3102" i="36"/>
  <c r="C655" i="36"/>
  <c r="C1358" i="36"/>
  <c r="C2102" i="36"/>
  <c r="C2041" i="36"/>
  <c r="C388" i="36"/>
  <c r="C3902" i="36"/>
  <c r="C1440" i="36"/>
  <c r="C1889" i="36"/>
  <c r="C2550" i="36"/>
  <c r="C1817" i="36"/>
  <c r="C4040" i="36"/>
  <c r="C597" i="36"/>
  <c r="C315" i="36"/>
  <c r="C147" i="36"/>
  <c r="C42" i="36"/>
  <c r="C364" i="36"/>
  <c r="C303" i="36"/>
  <c r="C196" i="36"/>
  <c r="C4128" i="36"/>
  <c r="C3906" i="36"/>
  <c r="C1753" i="36"/>
  <c r="C3516" i="36"/>
  <c r="C4462" i="36"/>
  <c r="C2922" i="36"/>
  <c r="C4133" i="36"/>
  <c r="C2603" i="36"/>
  <c r="C4147" i="36"/>
  <c r="C2618" i="36"/>
  <c r="C1554" i="36"/>
  <c r="C2785" i="36"/>
  <c r="C2612" i="36"/>
  <c r="C316" i="36"/>
  <c r="C3670" i="36"/>
  <c r="C4004" i="36"/>
  <c r="C3715" i="36"/>
  <c r="C174" i="36"/>
  <c r="C3119" i="36"/>
  <c r="C2590" i="36"/>
  <c r="C3696" i="36"/>
  <c r="C2029" i="36"/>
  <c r="C4256" i="36"/>
  <c r="C3417" i="36"/>
  <c r="C2244" i="36"/>
  <c r="C4449" i="36"/>
  <c r="C4392" i="36"/>
  <c r="C3085" i="36"/>
  <c r="C3705" i="36"/>
  <c r="C3392" i="36"/>
  <c r="C4168" i="36"/>
  <c r="C2491" i="36"/>
  <c r="C1271" i="36"/>
  <c r="C3976" i="36"/>
  <c r="C3606" i="36"/>
  <c r="C669" i="36"/>
  <c r="C426" i="36"/>
  <c r="C3955" i="36"/>
  <c r="C2851" i="36"/>
  <c r="C2924" i="36"/>
  <c r="C2885" i="36"/>
  <c r="C2560" i="36"/>
  <c r="C4470" i="36"/>
  <c r="C3022" i="36"/>
  <c r="C3861" i="36"/>
  <c r="C2253" i="36"/>
  <c r="C1939" i="36"/>
  <c r="C3820" i="36"/>
  <c r="C2747" i="36"/>
  <c r="C1759" i="36"/>
  <c r="C4114" i="36"/>
  <c r="C4378" i="36"/>
  <c r="C2186" i="36"/>
  <c r="C462" i="36"/>
  <c r="C2587" i="36"/>
  <c r="C1999" i="36"/>
  <c r="C3024" i="36"/>
  <c r="C2860" i="36"/>
  <c r="C2925" i="36"/>
  <c r="C2476" i="36"/>
  <c r="C238" i="36"/>
  <c r="C378" i="36"/>
  <c r="C1055" i="36"/>
  <c r="C2911" i="36"/>
  <c r="C3859" i="36"/>
  <c r="C3540" i="36"/>
  <c r="C3752" i="36"/>
  <c r="C2060" i="36"/>
  <c r="C4526" i="36"/>
  <c r="C2469" i="36"/>
  <c r="C2455" i="36"/>
  <c r="C4690" i="36"/>
  <c r="C3833" i="36"/>
  <c r="C2886" i="36"/>
  <c r="C2882" i="36"/>
  <c r="C1697" i="36"/>
  <c r="C2854" i="36"/>
  <c r="C3390" i="36"/>
  <c r="C3750" i="36"/>
  <c r="C2652" i="36"/>
  <c r="C835" i="36"/>
  <c r="C2588" i="36"/>
  <c r="C3240" i="36"/>
  <c r="C4646" i="36"/>
  <c r="C3276" i="36"/>
  <c r="C3465" i="36"/>
  <c r="C2087" i="36"/>
  <c r="C4733" i="36"/>
  <c r="C4748" i="36"/>
  <c r="C2425" i="36"/>
  <c r="C4571" i="36"/>
  <c r="C823" i="36"/>
  <c r="C3581" i="36"/>
  <c r="C4415" i="36"/>
  <c r="C3042" i="36"/>
  <c r="C2047" i="36"/>
  <c r="C3013" i="36"/>
  <c r="C582" i="36"/>
  <c r="C4127" i="36"/>
  <c r="C3462" i="36"/>
  <c r="C2123" i="36"/>
  <c r="C2200" i="36"/>
  <c r="C1872" i="36"/>
  <c r="C3953" i="36"/>
  <c r="C4339" i="36"/>
  <c r="C2942" i="36"/>
  <c r="C1654" i="36"/>
  <c r="C713" i="36"/>
  <c r="C4429" i="36"/>
  <c r="C4685" i="36"/>
  <c r="C3789" i="36"/>
  <c r="C4612" i="36"/>
  <c r="C2873" i="36"/>
  <c r="C1531" i="36"/>
  <c r="C4818" i="36"/>
  <c r="C4223" i="36"/>
  <c r="C2830" i="36"/>
  <c r="C4084" i="36"/>
  <c r="C1805" i="36"/>
  <c r="C4342" i="36"/>
  <c r="C4250" i="36"/>
  <c r="C1356" i="36"/>
  <c r="C2688" i="36"/>
  <c r="C1614" i="36"/>
  <c r="C1402" i="36"/>
  <c r="C4832" i="36"/>
  <c r="C4556" i="36"/>
  <c r="C3463" i="36"/>
  <c r="C2728" i="36"/>
  <c r="C2488" i="36"/>
  <c r="C3571" i="36"/>
  <c r="C3270" i="36"/>
  <c r="C4096" i="36"/>
  <c r="C1169" i="36"/>
  <c r="C1342" i="36"/>
  <c r="C2741" i="36"/>
  <c r="C1572" i="36"/>
  <c r="C4629" i="36"/>
  <c r="C2518" i="36"/>
  <c r="C2664" i="36"/>
  <c r="C3404" i="36"/>
  <c r="C3948" i="36"/>
  <c r="C3419" i="36"/>
  <c r="C1820" i="36"/>
  <c r="C3933" i="36"/>
  <c r="C1484" i="36"/>
  <c r="C3887" i="36"/>
  <c r="C1530" i="36"/>
  <c r="C4063" i="36"/>
  <c r="C2963" i="36"/>
  <c r="C2001" i="36"/>
  <c r="C3983" i="36"/>
  <c r="C2693" i="36"/>
  <c r="C2938" i="36"/>
  <c r="C3637" i="36"/>
  <c r="C2299" i="36"/>
  <c r="C2333" i="36"/>
  <c r="C3992" i="36"/>
  <c r="C3318" i="36"/>
  <c r="C3597" i="36"/>
  <c r="C2718" i="36"/>
  <c r="C3640" i="36"/>
  <c r="C2443" i="36"/>
  <c r="C2635" i="36"/>
  <c r="C3084" i="36"/>
  <c r="C3848" i="36"/>
  <c r="C130" i="36"/>
  <c r="C114" i="36"/>
  <c r="C546" i="36"/>
  <c r="C427" i="36"/>
  <c r="C250" i="36"/>
  <c r="C270" i="36"/>
  <c r="C187" i="36"/>
  <c r="C91" i="36"/>
  <c r="C523" i="36"/>
  <c r="C406" i="36"/>
  <c r="C33" i="36"/>
  <c r="C2242" i="36"/>
  <c r="C2536" i="36"/>
  <c r="C3374" i="36"/>
  <c r="C4125" i="36"/>
  <c r="C4427" i="36"/>
  <c r="C536" i="36"/>
  <c r="C3532" i="36"/>
  <c r="C3184" i="36"/>
  <c r="C4874" i="36"/>
  <c r="C4238" i="36"/>
  <c r="C2773" i="36"/>
  <c r="C3736" i="36"/>
  <c r="C2609" i="36"/>
  <c r="C1954" i="36"/>
  <c r="C3791" i="36"/>
  <c r="C4257" i="36"/>
  <c r="C2438" i="36"/>
  <c r="C3528" i="36"/>
  <c r="C2981" i="36"/>
  <c r="C4425" i="36"/>
  <c r="C274" i="36"/>
  <c r="C258" i="36"/>
  <c r="C139" i="36"/>
  <c r="C70" i="36"/>
  <c r="C90" i="36"/>
  <c r="C522" i="36"/>
  <c r="C439" i="36"/>
  <c r="C235" i="36"/>
  <c r="C118" i="36"/>
  <c r="C321" i="36"/>
  <c r="C153" i="36"/>
  <c r="C2899" i="36"/>
  <c r="C2816" i="36"/>
  <c r="C1401" i="36"/>
  <c r="C3097" i="36"/>
  <c r="C2783" i="36"/>
  <c r="C2767" i="36"/>
  <c r="C3174" i="36"/>
  <c r="C4094" i="36"/>
  <c r="C3835" i="36"/>
  <c r="C3031" i="36"/>
  <c r="C1609" i="36"/>
  <c r="C2258" i="36"/>
  <c r="C2202" i="36"/>
  <c r="C2687" i="36"/>
  <c r="C4034" i="36"/>
  <c r="C796" i="36"/>
  <c r="C2548" i="36"/>
  <c r="C539" i="36"/>
  <c r="C3792" i="36"/>
  <c r="C4792" i="36"/>
  <c r="C1012" i="36"/>
  <c r="C4746" i="36"/>
  <c r="C3600" i="36"/>
  <c r="C2442" i="36"/>
  <c r="C3401" i="36"/>
  <c r="C4961" i="36"/>
  <c r="C4379" i="36"/>
  <c r="C4989" i="36"/>
  <c r="C2871" i="36"/>
  <c r="C4340" i="36"/>
  <c r="C2432" i="36"/>
  <c r="C626" i="36"/>
  <c r="C3449" i="36"/>
  <c r="C2085" i="36"/>
  <c r="C1639" i="36"/>
  <c r="C4306" i="36"/>
  <c r="C2701" i="36"/>
  <c r="C3288" i="36"/>
  <c r="C3624" i="36"/>
  <c r="C3666" i="36"/>
  <c r="C221" i="36"/>
  <c r="C4496" i="36"/>
  <c r="C95" i="36"/>
  <c r="C3725" i="36"/>
  <c r="C467" i="36"/>
  <c r="C452" i="36"/>
  <c r="C2638" i="36"/>
  <c r="C4327" i="36"/>
  <c r="C4436" i="36"/>
  <c r="C4996" i="36"/>
  <c r="C3081" i="36"/>
  <c r="C1745" i="36"/>
  <c r="C3804" i="36"/>
  <c r="C4780" i="36"/>
  <c r="C3704" i="36"/>
  <c r="C4800" i="36"/>
  <c r="C3717" i="36"/>
  <c r="C512" i="36"/>
  <c r="C224" i="36"/>
  <c r="C6" i="36"/>
  <c r="C1948" i="36"/>
  <c r="C3850" i="36"/>
  <c r="C4982" i="36"/>
  <c r="C2273" i="36"/>
  <c r="C4458" i="36"/>
  <c r="C297" i="36"/>
  <c r="C4076" i="36"/>
  <c r="C4793" i="36"/>
  <c r="C4186" i="36"/>
  <c r="C3070" i="36"/>
  <c r="C4932" i="36"/>
  <c r="C3607" i="36"/>
  <c r="C4480" i="36"/>
  <c r="C3443" i="36"/>
  <c r="C4279" i="36"/>
  <c r="C4413" i="36"/>
  <c r="C4195" i="36"/>
  <c r="C4573" i="36"/>
  <c r="C295" i="36"/>
  <c r="C199" i="36"/>
  <c r="C2212" i="36"/>
  <c r="C3306" i="36"/>
  <c r="C3875" i="36"/>
  <c r="C284" i="36"/>
  <c r="C176" i="36"/>
  <c r="C1975" i="36"/>
  <c r="C2027" i="36"/>
  <c r="C4272" i="36"/>
  <c r="C464" i="36"/>
  <c r="C4883" i="36"/>
  <c r="C4834" i="36"/>
  <c r="C2952" i="36"/>
  <c r="C3403" i="36"/>
  <c r="C285" i="36"/>
  <c r="C105" i="36"/>
  <c r="C395" i="36"/>
  <c r="C107" i="36"/>
  <c r="C3548" i="36"/>
  <c r="C2018" i="36"/>
  <c r="C3116" i="36"/>
  <c r="C2721" i="36"/>
  <c r="C4385" i="36"/>
  <c r="C4777" i="36"/>
  <c r="C4270" i="36"/>
  <c r="C2412" i="36"/>
  <c r="C3302" i="36"/>
  <c r="C3749" i="36"/>
  <c r="C1094" i="36"/>
  <c r="C3587" i="36"/>
  <c r="C2170" i="36"/>
  <c r="C2073" i="36"/>
  <c r="C5001" i="36"/>
  <c r="C3746" i="36"/>
  <c r="C4833" i="36"/>
  <c r="C1816" i="36"/>
  <c r="C1182" i="36"/>
  <c r="C2070" i="36"/>
  <c r="C4509" i="36"/>
  <c r="C2772" i="36"/>
  <c r="C2971" i="36"/>
  <c r="C3128" i="36"/>
  <c r="C3110" i="36"/>
  <c r="C3520" i="36"/>
  <c r="C4353" i="36"/>
  <c r="C4441" i="36"/>
  <c r="C418" i="36"/>
  <c r="C510" i="36"/>
  <c r="C391" i="36"/>
  <c r="C322" i="36"/>
  <c r="C342" i="36"/>
  <c r="C259" i="36"/>
  <c r="C163" i="36"/>
  <c r="C46" i="36"/>
  <c r="C490" i="36"/>
  <c r="C29" i="36"/>
  <c r="C4732" i="36"/>
  <c r="C2306" i="36"/>
  <c r="C4117" i="36"/>
  <c r="C4169" i="36"/>
  <c r="C2935" i="36"/>
  <c r="C909" i="36"/>
  <c r="C4497" i="36"/>
  <c r="C4948" i="36"/>
  <c r="C3287" i="36"/>
  <c r="C3573" i="36"/>
  <c r="C2520" i="36"/>
  <c r="C3204" i="36"/>
  <c r="C1922" i="36"/>
  <c r="C1488" i="36"/>
  <c r="C3863" i="36"/>
  <c r="C3739" i="36"/>
  <c r="C2141" i="36"/>
  <c r="C3232" i="36"/>
  <c r="C4916" i="36"/>
  <c r="C81" i="36"/>
  <c r="C83" i="36"/>
  <c r="C236" i="36"/>
  <c r="C17" i="36"/>
  <c r="C239" i="36"/>
  <c r="C5" i="36"/>
  <c r="C92" i="36"/>
  <c r="C275" i="36"/>
  <c r="C3554" i="36"/>
  <c r="C1528" i="36"/>
  <c r="C2114" i="36"/>
  <c r="C4336" i="36"/>
  <c r="C449" i="36"/>
  <c r="C245" i="36"/>
  <c r="C371" i="36"/>
  <c r="C524" i="36"/>
  <c r="C8" i="36"/>
  <c r="C4414" i="36"/>
  <c r="C2318" i="36"/>
  <c r="C2719" i="36"/>
  <c r="C4761" i="36"/>
  <c r="C2852" i="36"/>
  <c r="C345" i="36"/>
  <c r="C461" i="36"/>
  <c r="C549" i="36"/>
  <c r="C20" i="36"/>
  <c r="C9" i="36"/>
  <c r="C1212" i="36"/>
  <c r="C2998" i="36"/>
  <c r="C4208" i="36"/>
  <c r="C3429" i="36"/>
  <c r="C4856" i="36"/>
  <c r="C443" i="36"/>
  <c r="C131" i="36"/>
  <c r="C7" i="36"/>
  <c r="C308" i="36"/>
  <c r="C1687" i="36"/>
  <c r="C3892" i="36"/>
  <c r="C1712" i="36"/>
  <c r="C2030" i="36"/>
  <c r="C4149" i="36"/>
  <c r="C2045" i="36"/>
  <c r="C3143" i="36"/>
  <c r="C2648" i="36"/>
  <c r="C3936" i="36"/>
  <c r="C4750" i="36"/>
  <c r="C2180" i="36"/>
  <c r="C3086" i="36"/>
  <c r="C3967" i="36"/>
  <c r="C878" i="36"/>
  <c r="C2224" i="36"/>
  <c r="C2348" i="36"/>
  <c r="C2032" i="36"/>
  <c r="C2784" i="36"/>
  <c r="C152" i="36"/>
  <c r="C2896" i="36"/>
  <c r="C4663" i="36"/>
  <c r="C2730" i="36"/>
  <c r="C3995" i="36"/>
  <c r="C612" i="36"/>
  <c r="C3625" i="36"/>
  <c r="C3496" i="36"/>
  <c r="C2313" i="36"/>
  <c r="C2483" i="36"/>
  <c r="C1819" i="36"/>
  <c r="C3245" i="36"/>
  <c r="C1878" i="36"/>
  <c r="C3420" i="36"/>
  <c r="C4384" i="36"/>
  <c r="C4124" i="36"/>
  <c r="C2694" i="36"/>
  <c r="C2844" i="36"/>
  <c r="C4644" i="36"/>
  <c r="C4005" i="36"/>
  <c r="C2780" i="36"/>
  <c r="C3796" i="36"/>
  <c r="C3626" i="36"/>
  <c r="C68" i="36"/>
  <c r="C104" i="36"/>
  <c r="C179" i="36"/>
  <c r="C368" i="36"/>
  <c r="C4776" i="36"/>
  <c r="C3391" i="36"/>
  <c r="C3290" i="36"/>
  <c r="C1847" i="36"/>
  <c r="C4903" i="36"/>
  <c r="C624" i="36"/>
  <c r="C2014" i="36"/>
  <c r="C2150" i="36"/>
  <c r="C2392" i="36"/>
  <c r="C3074" i="36"/>
  <c r="C1835" i="36"/>
  <c r="C2758" i="36"/>
  <c r="C1651" i="36"/>
  <c r="C4789" i="36"/>
  <c r="C2140" i="36"/>
  <c r="C3230" i="36"/>
  <c r="C4913" i="36"/>
  <c r="C4295" i="36"/>
  <c r="C3292" i="36"/>
  <c r="C2757" i="36"/>
  <c r="C2431" i="36"/>
  <c r="C2462" i="36"/>
  <c r="C1300" i="36"/>
  <c r="C4530" i="36"/>
  <c r="C4053" i="36"/>
  <c r="C4873" i="36"/>
  <c r="C2892" i="36"/>
  <c r="C296" i="36"/>
  <c r="C3012" i="36"/>
  <c r="C3711" i="36"/>
  <c r="C4025" i="36"/>
  <c r="C3767" i="36"/>
  <c r="C2115" i="36"/>
  <c r="C4183" i="36"/>
  <c r="C4483" i="36"/>
  <c r="C2457" i="36"/>
  <c r="C4586" i="36"/>
  <c r="C668" i="36"/>
  <c r="C3636" i="36"/>
  <c r="C4698" i="36"/>
  <c r="C3057" i="36"/>
  <c r="C1428" i="36"/>
  <c r="C3198" i="36"/>
  <c r="C3761" i="36"/>
  <c r="C1398" i="36"/>
  <c r="C4506" i="36"/>
  <c r="C3964" i="36"/>
  <c r="C1559" i="36"/>
  <c r="C3979" i="36"/>
  <c r="C299" i="36"/>
  <c r="C4808" i="36"/>
  <c r="C4655" i="36"/>
  <c r="C2334" i="36"/>
  <c r="C1053" i="36"/>
  <c r="C3201" i="36"/>
  <c r="C4764" i="36"/>
  <c r="C1251" i="36"/>
  <c r="C3545" i="36"/>
  <c r="C4109" i="36"/>
  <c r="C4199" i="36"/>
  <c r="C4958" i="36"/>
  <c r="C4156" i="36"/>
  <c r="C82" i="36"/>
  <c r="C538" i="36"/>
  <c r="C357" i="36"/>
  <c r="C2506" i="36"/>
  <c r="C1766" i="36"/>
  <c r="C4915" i="36"/>
  <c r="C2321" i="36"/>
  <c r="C754" i="36"/>
  <c r="C3476" i="36"/>
  <c r="C2384" i="36"/>
  <c r="C3998" i="36"/>
  <c r="C3014" i="36"/>
  <c r="C4618" i="36"/>
  <c r="C4112" i="36"/>
  <c r="C2898" i="36"/>
  <c r="C317" i="36"/>
  <c r="C526" i="36"/>
  <c r="C149" i="36"/>
  <c r="C431" i="36"/>
  <c r="C3101" i="36"/>
  <c r="C1918" i="36"/>
  <c r="C4140" i="36"/>
  <c r="C3821" i="36"/>
  <c r="C4172" i="36"/>
  <c r="C4300" i="36"/>
  <c r="C3798" i="36"/>
  <c r="C1008" i="36"/>
  <c r="C3535" i="36"/>
  <c r="C382" i="36"/>
  <c r="C366" i="36"/>
  <c r="C247" i="36"/>
  <c r="C178" i="36"/>
  <c r="C198" i="36"/>
  <c r="C115" i="36"/>
  <c r="C547" i="36"/>
  <c r="C343" i="36"/>
  <c r="C226" i="36"/>
  <c r="C141" i="36"/>
  <c r="C477" i="36"/>
  <c r="C3737" i="36"/>
  <c r="C2706" i="36"/>
  <c r="C3203" i="36"/>
  <c r="C1350" i="36"/>
  <c r="C2661" i="36"/>
  <c r="C568" i="36"/>
  <c r="C4528" i="36"/>
  <c r="C1006" i="36"/>
  <c r="C3844" i="36"/>
  <c r="C2794" i="36"/>
  <c r="C3216" i="36"/>
  <c r="C1127" i="36"/>
  <c r="C3797" i="36"/>
  <c r="C4602" i="36"/>
  <c r="C2995" i="36"/>
  <c r="C1653" i="36"/>
  <c r="C3125" i="36"/>
  <c r="C4054" i="36"/>
  <c r="C293" i="36"/>
  <c r="C3162" i="36"/>
  <c r="C2241" i="36"/>
  <c r="C2350" i="36"/>
  <c r="C1099" i="36"/>
  <c r="C4471" i="36"/>
  <c r="C610" i="36"/>
  <c r="C4050" i="36"/>
  <c r="C4870" i="36"/>
  <c r="C2939" i="36"/>
  <c r="C1879" i="36"/>
  <c r="C3100" i="36"/>
  <c r="C3386" i="36"/>
  <c r="C2940" i="36"/>
  <c r="C3234" i="36"/>
  <c r="C3653" i="36"/>
  <c r="C4423" i="36"/>
  <c r="C1679" i="36"/>
  <c r="C2838" i="36"/>
  <c r="C4616" i="36"/>
  <c r="C4704" i="36"/>
  <c r="C4364" i="36"/>
  <c r="C545" i="36"/>
  <c r="C1952" i="36"/>
  <c r="C419" i="36"/>
  <c r="C1937" i="36"/>
  <c r="C329" i="36"/>
  <c r="C203" i="36"/>
  <c r="C4027" i="36"/>
  <c r="C167" i="36"/>
  <c r="C1932" i="36"/>
  <c r="C1988" i="36"/>
  <c r="C4283" i="36"/>
  <c r="C2577" i="36"/>
  <c r="C3477" i="36"/>
  <c r="C3817" i="36"/>
  <c r="C2665" i="36"/>
  <c r="C4747" i="36"/>
  <c r="C2797" i="36"/>
  <c r="C4846" i="36"/>
  <c r="C251" i="36"/>
  <c r="C548" i="36"/>
  <c r="C1039" i="36"/>
  <c r="C3681" i="36"/>
  <c r="C3346" i="36"/>
  <c r="C3672" i="36"/>
  <c r="C3720" i="36"/>
  <c r="C866" i="36"/>
  <c r="C89" i="36"/>
  <c r="C2503" i="36"/>
  <c r="C3764" i="36"/>
  <c r="C4892" i="36"/>
  <c r="C1892" i="36"/>
  <c r="C4847" i="36"/>
  <c r="C1725" i="36"/>
  <c r="C3357" i="36"/>
  <c r="C3038" i="36"/>
  <c r="C1951" i="36"/>
  <c r="C1834" i="36"/>
  <c r="C3418" i="36"/>
  <c r="C4843" i="36"/>
  <c r="C1500" i="36"/>
  <c r="C2532" i="36"/>
  <c r="C869" i="36"/>
  <c r="C3710" i="36"/>
  <c r="C4211" i="36"/>
  <c r="C4605" i="36"/>
  <c r="C2824" i="36"/>
  <c r="C2154" i="36"/>
  <c r="C3584" i="36"/>
  <c r="C1460" i="36"/>
  <c r="C4219" i="36"/>
  <c r="C4046" i="36"/>
  <c r="C2084" i="36"/>
  <c r="C4312" i="36"/>
  <c r="C4292" i="36"/>
  <c r="C2429" i="36"/>
  <c r="C4464" i="36"/>
  <c r="C4790" i="36"/>
  <c r="C1877" i="36"/>
  <c r="C94" i="36"/>
  <c r="C186" i="36"/>
  <c r="C67" i="36"/>
  <c r="C499" i="36"/>
  <c r="C430" i="36"/>
  <c r="C450" i="36"/>
  <c r="C367" i="36"/>
  <c r="C271" i="36"/>
  <c r="C154" i="36"/>
  <c r="C173" i="36"/>
  <c r="C261" i="36"/>
  <c r="C2591" i="36"/>
  <c r="C4902" i="36"/>
  <c r="C2858" i="36"/>
  <c r="C2337" i="36"/>
  <c r="C4454" i="36"/>
  <c r="C3458" i="36"/>
  <c r="C1796" i="36"/>
  <c r="C2884" i="36"/>
  <c r="C4660" i="36"/>
  <c r="C4960" i="36"/>
  <c r="C1612" i="36"/>
  <c r="C885" i="36"/>
  <c r="C3464" i="36"/>
  <c r="C2870" i="36"/>
  <c r="C1516" i="36"/>
  <c r="C1783" i="36"/>
  <c r="C3751" i="36"/>
  <c r="C4572" i="36"/>
  <c r="C2622" i="36"/>
  <c r="C405" i="36"/>
  <c r="C407" i="36"/>
  <c r="C165" i="36"/>
  <c r="C341" i="36"/>
  <c r="C65" i="36"/>
  <c r="C263" i="36"/>
  <c r="C416" i="36"/>
  <c r="C209" i="36"/>
  <c r="C1902" i="36"/>
  <c r="C3895" i="36"/>
  <c r="C4640" i="36"/>
  <c r="C11" i="36"/>
  <c r="C272" i="36"/>
  <c r="C201" i="36"/>
  <c r="C53" i="36"/>
  <c r="C237" i="36"/>
  <c r="C837" i="36"/>
  <c r="C3878" i="36"/>
  <c r="C3923" i="36"/>
  <c r="C2289" i="36"/>
  <c r="C4368" i="36"/>
  <c r="C4" i="36"/>
  <c r="C189" i="36"/>
  <c r="C191" i="36"/>
  <c r="C344" i="36"/>
  <c r="C2358" i="36"/>
  <c r="C3376" i="36"/>
  <c r="C4439" i="36"/>
  <c r="C2327" i="36"/>
  <c r="C4543" i="36"/>
  <c r="C2910" i="36"/>
  <c r="C233" i="36"/>
  <c r="C455" i="36"/>
  <c r="C155" i="36"/>
  <c r="C491" i="36"/>
  <c r="C3594" i="36"/>
  <c r="C4553" i="36"/>
  <c r="C4954" i="36"/>
  <c r="C3405" i="36"/>
  <c r="C4727" i="36"/>
  <c r="C3541" i="36"/>
  <c r="C4319" i="36"/>
  <c r="C1312" i="36"/>
  <c r="C2374" i="36"/>
  <c r="C2623" i="36"/>
  <c r="C3029" i="36"/>
  <c r="C2608" i="36"/>
  <c r="C4537" i="36"/>
  <c r="C4976" i="36"/>
  <c r="C3893" i="36"/>
  <c r="C3811" i="36"/>
  <c r="C2678" i="36"/>
  <c r="C4456" i="36"/>
  <c r="C3787" i="36"/>
  <c r="C3272" i="36"/>
  <c r="C354" i="36"/>
  <c r="C4826" i="36"/>
  <c r="C3619" i="36"/>
  <c r="C3918" i="36"/>
  <c r="C3552" i="36"/>
  <c r="C2088" i="36"/>
  <c r="C1229" i="36"/>
  <c r="C4688" i="36"/>
  <c r="C2986" i="36"/>
  <c r="C2390" i="36"/>
  <c r="C346" i="36"/>
  <c r="C330" i="36"/>
  <c r="C211" i="36"/>
  <c r="C34" i="36"/>
  <c r="C466" i="36"/>
  <c r="C486" i="36"/>
  <c r="C403" i="36"/>
  <c r="C307" i="36"/>
  <c r="C190" i="36"/>
  <c r="C213" i="36"/>
  <c r="C45" i="36"/>
  <c r="C3422" i="36"/>
  <c r="C3335" i="36"/>
  <c r="C2006" i="36"/>
  <c r="C2302" i="36"/>
  <c r="C1962" i="36"/>
  <c r="C177" i="36"/>
  <c r="C2136" i="36"/>
  <c r="C2827" i="36"/>
  <c r="C287" i="36"/>
  <c r="C476" i="36"/>
  <c r="C696" i="36"/>
  <c r="C3342" i="36"/>
  <c r="C1894" i="36"/>
  <c r="C2937" i="36"/>
  <c r="C3996" i="36"/>
  <c r="C3779" i="36"/>
  <c r="C2985" i="36"/>
  <c r="C4225" i="36"/>
  <c r="C2485" i="36"/>
  <c r="C3487" i="36"/>
  <c r="C185" i="36"/>
  <c r="C3596" i="36"/>
  <c r="C613" i="36"/>
  <c r="C2003" i="36"/>
  <c r="C4228" i="36"/>
  <c r="C2128" i="36"/>
  <c r="C4241" i="36"/>
  <c r="C4266" i="36"/>
  <c r="C4056" i="36"/>
  <c r="C3585" i="36"/>
  <c r="C3718" i="36"/>
  <c r="C69" i="36"/>
  <c r="C428" i="36"/>
  <c r="C503" i="36"/>
  <c r="C1897" i="36"/>
  <c r="C2143" i="36"/>
  <c r="C2604" i="36"/>
  <c r="C4835" i="36"/>
  <c r="C2474" i="36"/>
  <c r="C4691" i="36"/>
  <c r="C3168" i="36"/>
  <c r="C2502" i="36"/>
  <c r="C3837" i="36"/>
  <c r="C4102" i="36"/>
  <c r="C1256" i="36"/>
  <c r="C4603" i="36"/>
  <c r="C3378" i="36"/>
  <c r="C3103" i="36"/>
  <c r="C3095" i="36"/>
  <c r="C3067" i="36"/>
  <c r="C3794" i="36"/>
  <c r="C4615" i="36"/>
  <c r="C2556" i="36"/>
  <c r="C2574" i="36"/>
  <c r="C4469" i="36"/>
  <c r="C1641" i="36"/>
  <c r="C3969" i="36"/>
  <c r="C3160" i="36"/>
  <c r="C4269" i="36"/>
  <c r="C3782" i="36"/>
  <c r="C4898" i="36"/>
  <c r="C2561" i="36"/>
  <c r="C4401" i="36"/>
  <c r="C281" i="36"/>
  <c r="C2110" i="36"/>
  <c r="C1833" i="36"/>
  <c r="C3071" i="36"/>
  <c r="C3533" i="36"/>
  <c r="C1909" i="36"/>
  <c r="C2044" i="36"/>
  <c r="C4158" i="36"/>
  <c r="C2058" i="36"/>
  <c r="C3256" i="36"/>
  <c r="C4974" i="36"/>
  <c r="C2267" i="36"/>
  <c r="C4184" i="36"/>
  <c r="C2639" i="36"/>
  <c r="C4630" i="36"/>
  <c r="C2573" i="36"/>
  <c r="C3329" i="36"/>
  <c r="C3202" i="36"/>
  <c r="C2999" i="36"/>
  <c r="C5000" i="36"/>
  <c r="C3142" i="36"/>
  <c r="C2754" i="36"/>
  <c r="C2282" i="36"/>
  <c r="C3660" i="36"/>
  <c r="C4221" i="36"/>
  <c r="C4410" i="36"/>
  <c r="C4721" i="36"/>
  <c r="C2744" i="36"/>
  <c r="C2562" i="36"/>
  <c r="C1082" i="36"/>
  <c r="C710" i="36"/>
  <c r="C4398" i="36"/>
  <c r="C2954" i="36"/>
  <c r="C514" i="36"/>
  <c r="C4041" i="36"/>
  <c r="C4567" i="36"/>
  <c r="C4805" i="36"/>
  <c r="C1919" i="36"/>
  <c r="C323" i="36"/>
  <c r="C821" i="36"/>
  <c r="C2668" i="36"/>
  <c r="C3461" i="36"/>
  <c r="C1446" i="36"/>
  <c r="C4939" i="36"/>
  <c r="C4689" i="36"/>
  <c r="C4712" i="36"/>
  <c r="C3457" i="36"/>
  <c r="C2255" i="36"/>
  <c r="C58" i="36"/>
  <c r="C502" i="36"/>
  <c r="C474" i="36"/>
  <c r="C355" i="36"/>
  <c r="C286" i="36"/>
  <c r="C306" i="36"/>
  <c r="C223" i="36"/>
  <c r="C19" i="36"/>
  <c r="C451" i="36"/>
  <c r="C334" i="36"/>
  <c r="C465" i="36"/>
  <c r="C1430" i="36"/>
  <c r="C2021" i="36"/>
  <c r="C2516" i="36"/>
  <c r="C4749" i="36"/>
  <c r="C4039" i="36"/>
  <c r="C3333" i="36"/>
  <c r="C2430" i="36"/>
  <c r="C3023" i="36"/>
  <c r="C2057" i="36"/>
  <c r="C1968" i="36"/>
  <c r="C2734" i="36"/>
  <c r="C2913" i="36"/>
  <c r="C3113" i="36"/>
  <c r="C1940" i="36"/>
  <c r="C4296" i="36"/>
  <c r="C1270" i="36"/>
  <c r="C2086" i="36"/>
  <c r="C4313" i="36"/>
  <c r="C3025" i="36"/>
  <c r="C80" i="36"/>
  <c r="C4552" i="36"/>
  <c r="C3822" i="36"/>
  <c r="C1388" i="36"/>
  <c r="C3880" i="36"/>
  <c r="C2361" i="36"/>
  <c r="C3343" i="36"/>
  <c r="C3415" i="36"/>
  <c r="C654" i="36"/>
  <c r="C2498" i="36"/>
  <c r="C4354" i="36"/>
  <c r="C4745" i="36"/>
  <c r="C1316" i="36"/>
  <c r="C2254" i="36"/>
  <c r="C4485" i="36"/>
  <c r="C4819" i="36"/>
  <c r="C2303" i="36"/>
  <c r="C666" i="36"/>
  <c r="C3187" i="36"/>
  <c r="C4356" i="36"/>
  <c r="C2401" i="36"/>
  <c r="C4373" i="36"/>
  <c r="C4821" i="36"/>
  <c r="C35" i="36"/>
  <c r="C332" i="36"/>
  <c r="C3809" i="36"/>
  <c r="C4758" i="36"/>
  <c r="C404" i="36"/>
  <c r="C116" i="36"/>
  <c r="C527" i="36"/>
  <c r="C2921" i="36"/>
  <c r="C333" i="36"/>
  <c r="C3360" i="36"/>
  <c r="C3970" i="36"/>
  <c r="C2168" i="36"/>
  <c r="C3985" i="36"/>
  <c r="C4889" i="36"/>
  <c r="C2856" i="36"/>
  <c r="C4139" i="36"/>
  <c r="C2388" i="36"/>
  <c r="C4416" i="36"/>
  <c r="C2402" i="36"/>
  <c r="C2690" i="36"/>
  <c r="C113" i="36"/>
  <c r="C353" i="36"/>
  <c r="C3317" i="36"/>
  <c r="C4849" i="36"/>
  <c r="C4701" i="36"/>
  <c r="C2674" i="36"/>
  <c r="C4806" i="36"/>
  <c r="C3259" i="36"/>
  <c r="C381" i="36"/>
  <c r="C2100" i="36"/>
  <c r="C4152" i="36"/>
  <c r="C3775" i="36"/>
  <c r="C1486" i="36"/>
  <c r="C2053" i="36"/>
  <c r="C2389" i="36"/>
  <c r="C3665" i="36"/>
  <c r="C4919" i="36"/>
  <c r="C4493" i="36"/>
  <c r="C3493" i="36"/>
  <c r="C1978" i="36"/>
  <c r="C4240" i="36"/>
  <c r="C2640" i="36"/>
  <c r="C1754" i="36"/>
  <c r="C4012" i="36"/>
  <c r="C2417" i="36"/>
  <c r="C1794" i="36"/>
  <c r="C3030" i="36"/>
  <c r="C4080" i="36"/>
  <c r="C622" i="36"/>
  <c r="C3212" i="36"/>
  <c r="C2489" i="36"/>
  <c r="C1862" i="36"/>
  <c r="C3873" i="36"/>
  <c r="C500" i="36"/>
  <c r="C550" i="36"/>
  <c r="C248" i="36"/>
  <c r="C473" i="36"/>
  <c r="C2363" i="36"/>
  <c r="C3437" i="36"/>
  <c r="C3966" i="36"/>
  <c r="C2445" i="36"/>
  <c r="C3226" i="36"/>
  <c r="C2371" i="36"/>
  <c r="C4905" i="36"/>
  <c r="C2198" i="36"/>
  <c r="C4135" i="36"/>
  <c r="C4931" i="36"/>
  <c r="C2786" i="36"/>
  <c r="C3026" i="36"/>
  <c r="C1799" i="36"/>
  <c r="C952" i="36"/>
  <c r="C4945" i="36"/>
  <c r="C2099" i="36"/>
  <c r="C3362" i="36"/>
  <c r="C2606" i="36"/>
  <c r="C967" i="36"/>
  <c r="C2033" i="36"/>
  <c r="C1268" i="36"/>
  <c r="C3622" i="36"/>
  <c r="C2708" i="36"/>
  <c r="C1858" i="36"/>
  <c r="C3650" i="36"/>
  <c r="C3968" i="36"/>
  <c r="C4716" i="36"/>
  <c r="C2759" i="36"/>
  <c r="C202" i="36"/>
  <c r="C294" i="36"/>
  <c r="C175" i="36"/>
  <c r="C106" i="36"/>
  <c r="C126" i="36"/>
  <c r="C43" i="36"/>
  <c r="C475" i="36"/>
  <c r="C379" i="36"/>
  <c r="C262" i="36"/>
  <c r="C429" i="36"/>
  <c r="C4294" i="36"/>
  <c r="C926" i="36"/>
  <c r="C2167" i="36"/>
  <c r="C4400" i="36"/>
  <c r="C4986" i="36"/>
  <c r="C4008" i="36"/>
  <c r="C783" i="36"/>
  <c r="C3473" i="36"/>
  <c r="C4311" i="36"/>
  <c r="C2272" i="36"/>
  <c r="C1860" i="36"/>
  <c r="C2406" i="36"/>
  <c r="C2769" i="36"/>
  <c r="C670" i="36"/>
  <c r="C2542" i="36"/>
  <c r="C4170" i="36"/>
  <c r="C2897" i="36"/>
  <c r="C3246" i="36"/>
  <c r="C4973" i="36"/>
  <c r="C117" i="36"/>
  <c r="C197" i="36"/>
  <c r="C489" i="36"/>
  <c r="C164" i="36"/>
  <c r="C93" i="36"/>
  <c r="C425" i="36"/>
  <c r="C129" i="36"/>
  <c r="C389" i="36"/>
  <c r="C2316" i="36"/>
  <c r="C3056" i="36"/>
  <c r="C4450" i="36"/>
  <c r="C1400" i="36"/>
  <c r="C2514" i="36"/>
  <c r="C335" i="36"/>
  <c r="C23" i="36"/>
  <c r="C525" i="36"/>
  <c r="C377" i="36"/>
  <c r="C59" i="36"/>
  <c r="C2066" i="36"/>
  <c r="C3312" i="36"/>
  <c r="C2287" i="36"/>
  <c r="C2214" i="36"/>
  <c r="C2345" i="36"/>
  <c r="C4067" i="36"/>
  <c r="C4997" i="36"/>
  <c r="C128" i="36"/>
  <c r="C513" i="36"/>
  <c r="C515" i="36"/>
  <c r="C137" i="36"/>
  <c r="C2968" i="36"/>
  <c r="C4590" i="36"/>
  <c r="C1354" i="36"/>
  <c r="C4229" i="36"/>
  <c r="C2517" i="36"/>
  <c r="C4243" i="36"/>
  <c r="C56" i="36"/>
  <c r="C497" i="36"/>
  <c r="C479" i="36"/>
  <c r="C4930" i="36"/>
  <c r="C2616" i="36"/>
  <c r="C4440" i="36"/>
  <c r="C2969" i="36"/>
  <c r="C4890" i="36"/>
  <c r="C4814" i="36"/>
  <c r="C4019" i="36"/>
  <c r="C2004" i="36"/>
  <c r="C3347" i="36"/>
  <c r="C3707" i="36"/>
  <c r="C3982" i="36"/>
  <c r="C4235" i="36"/>
  <c r="C3298" i="36"/>
  <c r="C4669" i="36"/>
  <c r="C4066" i="36"/>
  <c r="C1598" i="36"/>
  <c r="C3919" i="36"/>
  <c r="C1228" i="36"/>
  <c r="C2589" i="36"/>
  <c r="C1315" i="36"/>
  <c r="C4550" i="36"/>
  <c r="C2015" i="36"/>
  <c r="C4254" i="36"/>
  <c r="C3144" i="36"/>
  <c r="C2301" i="36"/>
  <c r="C4529" i="36"/>
  <c r="C22" i="36"/>
  <c r="C454" i="36"/>
  <c r="C438" i="36"/>
  <c r="C319" i="36"/>
  <c r="C142" i="36"/>
  <c r="C162" i="36"/>
  <c r="C79" i="36"/>
  <c r="C511" i="36"/>
  <c r="C415" i="36"/>
  <c r="C298" i="36"/>
  <c r="C537" i="36"/>
  <c r="C369" i="36"/>
  <c r="C392" i="36"/>
  <c r="C3949" i="36"/>
  <c r="C3547" i="36"/>
  <c r="C1822" i="36"/>
  <c r="C1125" i="36"/>
  <c r="C501" i="36"/>
  <c r="C4310" i="36"/>
  <c r="C41" i="36"/>
  <c r="C3830" i="36"/>
  <c r="C1139" i="36"/>
  <c r="C3907" i="36"/>
  <c r="C3649" i="36"/>
  <c r="C4482" i="36"/>
  <c r="C3220" i="36"/>
  <c r="C3115" i="36"/>
  <c r="C4214" i="36"/>
  <c r="C3173" i="36"/>
  <c r="C4090" i="36"/>
  <c r="C1920" i="36"/>
  <c r="C509" i="36"/>
  <c r="C4941" i="36"/>
  <c r="C3561" i="36"/>
  <c r="C3544" i="36"/>
  <c r="C2580" i="36"/>
  <c r="C3568" i="36"/>
  <c r="C2714" i="36"/>
  <c r="C2793" i="36"/>
  <c r="C3260" i="36"/>
  <c r="C4394" i="36"/>
  <c r="C4129" i="36"/>
  <c r="C393" i="36"/>
  <c r="C32" i="36"/>
  <c r="C257" i="36"/>
  <c r="C2104" i="36"/>
  <c r="C4426" i="36"/>
  <c r="C4137" i="36"/>
  <c r="C3479" i="36"/>
  <c r="C3824" i="36"/>
  <c r="C3646" i="36"/>
  <c r="C4626" i="36"/>
  <c r="C4967" i="36"/>
  <c r="C2496" i="36"/>
  <c r="C3862" i="36"/>
  <c r="C2275" i="36"/>
  <c r="C2689" i="36"/>
  <c r="C4918" i="36"/>
  <c r="C2814" i="36"/>
  <c r="C2770" i="36"/>
  <c r="C3515" i="36"/>
  <c r="C1844" i="36"/>
  <c r="C2213" i="36"/>
  <c r="C4142" i="36"/>
  <c r="C4081" i="36"/>
  <c r="C3176" i="36"/>
  <c r="C3286" i="36"/>
  <c r="C2188" i="36"/>
  <c r="C4387" i="36"/>
  <c r="C1472" i="36"/>
  <c r="C4786" i="36"/>
  <c r="C4762" i="36"/>
  <c r="C3677" i="36"/>
  <c r="C4180" i="36"/>
  <c r="C4744" i="36"/>
  <c r="C3731" i="36"/>
  <c r="C3683" i="36"/>
  <c r="C4324" i="36"/>
  <c r="C3129" i="36"/>
  <c r="C4929" i="36"/>
  <c r="C3881" i="36"/>
  <c r="C4632" i="36"/>
  <c r="C2453" i="36"/>
  <c r="C2005" i="36"/>
  <c r="C4367" i="36"/>
  <c r="C4674" i="36"/>
  <c r="C3668" i="36"/>
  <c r="C4198" i="36"/>
  <c r="C4325" i="36"/>
  <c r="C2798" i="36"/>
  <c r="C4399" i="36"/>
  <c r="C2731" i="36"/>
  <c r="C4676" i="36"/>
  <c r="C2745" i="36"/>
  <c r="C3188" i="36"/>
  <c r="C1888" i="36"/>
  <c r="C3940" i="36"/>
  <c r="C4957" i="36"/>
  <c r="C4121" i="36"/>
  <c r="C708" i="36"/>
  <c r="C1830" i="36"/>
  <c r="C2677" i="36"/>
  <c r="C2398" i="36"/>
  <c r="C1891" i="36"/>
  <c r="C4836" i="36"/>
  <c r="C1314" i="36"/>
  <c r="C3377" i="36"/>
  <c r="C212" i="36"/>
  <c r="C140" i="36"/>
  <c r="C2096" i="36"/>
  <c r="C365" i="36"/>
  <c r="C966" i="36"/>
  <c r="C3623" i="36"/>
  <c r="C77" i="36"/>
  <c r="C533" i="36"/>
  <c r="C320" i="36"/>
  <c r="C71" i="36"/>
  <c r="C260" i="36"/>
  <c r="C3244" i="36"/>
  <c r="C1924" i="36"/>
  <c r="C4999" i="36"/>
  <c r="C2813" i="36"/>
  <c r="C1916" i="36"/>
  <c r="C4013" i="36"/>
  <c r="C4830" i="36"/>
  <c r="C1864" i="36"/>
  <c r="C3876" i="36"/>
  <c r="C2500" i="36"/>
  <c r="C166" i="36"/>
  <c r="C150" i="36"/>
  <c r="C31" i="36"/>
  <c r="C463" i="36"/>
  <c r="C394" i="36"/>
  <c r="C414" i="36"/>
  <c r="C331" i="36"/>
  <c r="C127" i="36"/>
  <c r="C10" i="36"/>
  <c r="C442" i="36"/>
  <c r="C101" i="36"/>
  <c r="C4268" i="36"/>
  <c r="C4038" i="36"/>
  <c r="C4052" i="36"/>
  <c r="C3350" i="36"/>
  <c r="C740" i="36"/>
  <c r="C4735" i="36"/>
  <c r="C794" i="36"/>
  <c r="C2546" i="36"/>
  <c r="C2256" i="36"/>
  <c r="C4788" i="36"/>
  <c r="C478" i="36"/>
  <c r="C356" i="36"/>
  <c r="C44" i="36"/>
  <c r="C4561" i="36"/>
  <c r="C628" i="36"/>
  <c r="C4658" i="36"/>
  <c r="C3778" i="36"/>
  <c r="C4484" i="36"/>
  <c r="C3053" i="36"/>
  <c r="C4542" i="36"/>
  <c r="C2866" i="36"/>
  <c r="C215" i="36"/>
  <c r="C3509" i="36"/>
  <c r="C310" i="36"/>
  <c r="C402" i="36"/>
  <c r="C283" i="36"/>
  <c r="C214" i="36"/>
  <c r="C234" i="36"/>
  <c r="C151" i="36"/>
  <c r="C55" i="36"/>
  <c r="C487" i="36"/>
  <c r="C370" i="36"/>
  <c r="C249" i="36"/>
  <c r="C3058" i="36"/>
  <c r="C3045" i="36"/>
  <c r="C3200" i="36"/>
  <c r="C2557" i="36"/>
  <c r="C4557" i="36"/>
  <c r="C1966" i="36"/>
  <c r="C3708" i="36"/>
  <c r="C2841" i="36"/>
  <c r="C4098" i="36"/>
  <c r="C3680" i="36"/>
  <c r="C4255" i="36"/>
  <c r="C2651" i="36"/>
  <c r="C3793" i="36"/>
  <c r="C2957" i="36"/>
  <c r="C2528" i="36"/>
  <c r="C3698" i="36"/>
  <c r="C4164" i="36"/>
  <c r="C3139" i="36"/>
  <c r="C1137" i="36"/>
  <c r="C401" i="36"/>
  <c r="C441" i="36"/>
  <c r="C521" i="36"/>
  <c r="C227" i="36"/>
  <c r="C488" i="36"/>
  <c r="C417" i="36"/>
  <c r="C269" i="36"/>
  <c r="C453" i="36"/>
  <c r="C57" i="36"/>
  <c r="C1979" i="36"/>
  <c r="C2375" i="36"/>
  <c r="C359" i="36"/>
  <c r="C3304" i="36"/>
  <c r="C3905" i="36"/>
  <c r="C2227" i="36"/>
  <c r="C125" i="36"/>
  <c r="C347" i="36"/>
  <c r="C47" i="36"/>
  <c r="C200" i="36"/>
  <c r="C383" i="36"/>
  <c r="C143" i="36"/>
  <c r="C440" i="36"/>
  <c r="C4801" i="36"/>
  <c r="C3028" i="36"/>
  <c r="C1992" i="36"/>
  <c r="C4024" i="36"/>
  <c r="C1184" i="36"/>
  <c r="C3942" i="36"/>
  <c r="C485" i="36"/>
  <c r="C2169" i="36"/>
  <c r="C225" i="36"/>
  <c r="C305" i="36"/>
  <c r="C273" i="36"/>
  <c r="C2459" i="36"/>
  <c r="C21" i="36"/>
  <c r="C4104" i="36"/>
  <c r="C4282" i="36"/>
  <c r="C2349" i="36"/>
  <c r="C119" i="36"/>
  <c r="C380" i="36"/>
  <c r="C309" i="36"/>
  <c r="C161" i="36"/>
  <c r="C188" i="36"/>
  <c r="C437" i="36"/>
  <c r="C311" i="36"/>
  <c r="C4545" i="36"/>
  <c r="C413" i="36"/>
  <c r="C1991" i="36"/>
  <c r="C4486" i="36"/>
  <c r="C2855" i="36"/>
  <c r="C4499" i="36"/>
  <c r="C4673" i="36"/>
  <c r="C3847" i="36"/>
  <c r="C881" i="36"/>
  <c r="C2949" i="36"/>
  <c r="C3009" i="36"/>
  <c r="C3492" i="36"/>
  <c r="C3808" i="36"/>
  <c r="C4444" i="36"/>
  <c r="C1723" i="36"/>
  <c r="C4035" i="36"/>
  <c r="C2842" i="36"/>
  <c r="C3691" i="36"/>
  <c r="C2732" i="3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tc={58E948D1-2AD2-4BB5-A07A-9BBD123E07CC}</author>
  </authors>
  <commentList>
    <comment ref="AZ80" authorId="0" shapeId="0" xr:uid="{58E948D1-2AD2-4BB5-A07A-9BBD123E07C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Can we use correct this BMT ID to US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tc={4766C18B-73B0-4087-87E4-4E8595EBBCEB}</author>
    <author>tc={299CC31F-EE4A-4D16-B7D2-B2C029DD0709}</author>
    <author>tc={6AA58CEA-CDCC-4DF7-B1FE-23EFCEE74344}</author>
  </authors>
  <commentList>
    <comment ref="EY2" authorId="0" shapeId="0" xr:uid="{4766C18B-73B0-4087-87E4-4E8595EBBCEB}">
      <text>
        <t>[Threaded comment]
Your version of Excel allows you to read this threaded comment; however, any edits to it will get removed if the file is opened in a newer version of Excel. Learn more: https://go.microsoft.com/fwlink/?linkid=870924
Comment:
    Need to check with social team</t>
      </text>
    </comment>
    <comment ref="Z93" authorId="1" shapeId="0" xr:uid="{299CC31F-EE4A-4D16-B7D2-B2C029DD070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Can we use correct this BMT ID to US </t>
      </text>
    </comment>
    <comment ref="AA572" authorId="2" shapeId="0" xr:uid="{6AA58CEA-CDCC-4DF7-B1FE-23EFCEE74344}">
      <text>
        <t>[Threaded comment]
Your version of Excel allows you to read this threaded comment; however, any edits to it will get removed if the file is opened in a newer version of Excel. Learn more: https://go.microsoft.com/fwlink/?linkid=870924
Comment:
    @DAUDIN, Laure - had to add some ids for fy25. okay if this value autopopulates?
Reply:
    Yes, the formula in column X is only to remove possible space and hyphens. Apparently for utm we want underscores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BEC7CEE-DDC1-4957-ABF1-A234BE1415CD}" keepAlive="1" name="Query - Test_Tsheet-Site (2)" description="Connection to the 'Test_Tsheet-Site (2)' query in the workbook." type="5" refreshedVersion="8" background="1" saveData="1">
    <dbPr connection="Provider=Microsoft.Mashup.OleDb.1;Data Source=$Workbook$;Location=&quot;Test_Tsheet-Site (2)&quot;;Extended Properties=&quot;&quot;" command="SELECT * FROM [Test_Tsheet-Site (2)]"/>
  </connection>
</connections>
</file>

<file path=xl/sharedStrings.xml><?xml version="1.0" encoding="utf-8"?>
<sst xmlns="http://schemas.openxmlformats.org/spreadsheetml/2006/main" count="16335" uniqueCount="5004">
  <si>
    <t>PLEASE DOWNLOAD THE OFFLINE VERSION ON YOUR DEVICE BEFORE USING</t>
  </si>
  <si>
    <t>Length</t>
  </si>
  <si>
    <r>
      <t xml:space="preserve">Color Indicates </t>
    </r>
    <r>
      <rPr>
        <b/>
        <sz val="11"/>
        <color theme="1"/>
        <rFont val="Aptos Narrow"/>
        <family val="2"/>
        <scheme val="minor"/>
      </rPr>
      <t>Drop Down</t>
    </r>
    <r>
      <rPr>
        <sz val="11"/>
        <color theme="1"/>
        <rFont val="Aptos Narrow"/>
        <family val="2"/>
        <scheme val="minor"/>
      </rPr>
      <t xml:space="preserve"> Field.</t>
    </r>
  </si>
  <si>
    <r>
      <t xml:space="preserve">Color Indicates </t>
    </r>
    <r>
      <rPr>
        <b/>
        <sz val="11"/>
        <color theme="1"/>
        <rFont val="Aptos Narrow"/>
        <family val="2"/>
        <scheme val="minor"/>
      </rPr>
      <t>Free Fill</t>
    </r>
    <r>
      <rPr>
        <sz val="11"/>
        <color theme="1"/>
        <rFont val="Aptos Narrow"/>
        <family val="2"/>
        <scheme val="minor"/>
      </rPr>
      <t xml:space="preserve"> Field.</t>
    </r>
  </si>
  <si>
    <t>Country</t>
  </si>
  <si>
    <t>Language</t>
  </si>
  <si>
    <t>Media Partner</t>
  </si>
  <si>
    <t>Site</t>
  </si>
  <si>
    <t>Funding Source</t>
  </si>
  <si>
    <t>Business Unit</t>
  </si>
  <si>
    <t>Product Category</t>
  </si>
  <si>
    <t>Product Sub Category</t>
  </si>
  <si>
    <t>Objective</t>
  </si>
  <si>
    <t>Ad Type</t>
  </si>
  <si>
    <t>Targeting Tactic</t>
  </si>
  <si>
    <t>Keyword Category</t>
  </si>
  <si>
    <t>BMT Campaign ID</t>
  </si>
  <si>
    <t>Optional Field 1</t>
  </si>
  <si>
    <t>Optional Field 2</t>
  </si>
  <si>
    <t>Sponsored Brand Video</t>
  </si>
  <si>
    <t>Unbranded keywords</t>
  </si>
  <si>
    <t>end</t>
  </si>
  <si>
    <t>Activation Team</t>
  </si>
  <si>
    <t>Device</t>
  </si>
  <si>
    <t>Product</t>
  </si>
  <si>
    <t>Keyword Match Type</t>
  </si>
  <si>
    <t>Country Code</t>
  </si>
  <si>
    <t>Language Code</t>
  </si>
  <si>
    <t>Business Group</t>
  </si>
  <si>
    <t>Media Partner Code</t>
  </si>
  <si>
    <t>Site Code</t>
  </si>
  <si>
    <t>Activation Team Code</t>
  </si>
  <si>
    <t>Funding Source Code</t>
  </si>
  <si>
    <t>Objective Code</t>
  </si>
  <si>
    <t>Ad Type Code</t>
  </si>
  <si>
    <t>Targeting Tactic Code</t>
  </si>
  <si>
    <t>Device Code</t>
  </si>
  <si>
    <t>Product Category Code</t>
  </si>
  <si>
    <t>Product Sub Category Code</t>
  </si>
  <si>
    <t>Product Code</t>
  </si>
  <si>
    <t>Keyword Match Type Code</t>
  </si>
  <si>
    <t>Keyword Category Code</t>
  </si>
  <si>
    <t>Do Not Edit!</t>
  </si>
  <si>
    <t>Market/Country</t>
  </si>
  <si>
    <t>Fiscal Quarter</t>
  </si>
  <si>
    <t>Fiscal Year</t>
  </si>
  <si>
    <t>Optional Field 3</t>
  </si>
  <si>
    <t>Market/Country Code</t>
  </si>
  <si>
    <t>United States</t>
  </si>
  <si>
    <t>Q2</t>
  </si>
  <si>
    <t>FY25</t>
  </si>
  <si>
    <t>CM016743</t>
  </si>
  <si>
    <t>Programmatic/Blank (Campaign Level Only)</t>
  </si>
  <si>
    <t>Media Retail</t>
  </si>
  <si>
    <r>
      <rPr>
        <b/>
        <sz val="10"/>
        <color theme="1" tint="0.499984740745262"/>
        <rFont val="Aptos Narrow"/>
        <family val="2"/>
        <scheme val="minor"/>
      </rPr>
      <t xml:space="preserve">For Trafficking Only: </t>
    </r>
    <r>
      <rPr>
        <sz val="10"/>
        <color theme="1" tint="0.499984740745262"/>
        <rFont val="Aptos Narrow"/>
        <family val="2"/>
        <scheme val="minor"/>
      </rPr>
      <t>Only to request placement name update</t>
    </r>
  </si>
  <si>
    <r>
      <rPr>
        <b/>
        <sz val="11"/>
        <color theme="1"/>
        <rFont val="Aptos Narrow"/>
        <family val="2"/>
        <scheme val="minor"/>
      </rPr>
      <t>Clear Contents</t>
    </r>
    <r>
      <rPr>
        <sz val="11"/>
        <color theme="1"/>
        <rFont val="Aptos Narrow"/>
        <family val="2"/>
        <scheme val="minor"/>
      </rPr>
      <t xml:space="preserve"> of cells D through T to create more lines.
(Select Cells &gt; Right Click &gt; </t>
    </r>
    <r>
      <rPr>
        <b/>
        <sz val="11"/>
        <color theme="1"/>
        <rFont val="Aptos Narrow"/>
        <family val="2"/>
        <scheme val="minor"/>
      </rPr>
      <t>Clear Contents</t>
    </r>
    <r>
      <rPr>
        <sz val="11"/>
        <color theme="1"/>
        <rFont val="Aptos Narrow"/>
        <family val="2"/>
        <scheme val="minor"/>
      </rPr>
      <t>)</t>
    </r>
  </si>
  <si>
    <r>
      <t xml:space="preserve">Color Indicates that Placement/Ad Set Name is </t>
    </r>
    <r>
      <rPr>
        <b/>
        <sz val="11"/>
        <color theme="1"/>
        <rFont val="Aptos Narrow"/>
        <family val="2"/>
        <scheme val="minor"/>
      </rPr>
      <t>incomplete</t>
    </r>
    <r>
      <rPr>
        <sz val="11"/>
        <color theme="1"/>
        <rFont val="Aptos Narrow"/>
        <family val="2"/>
        <scheme val="minor"/>
      </rPr>
      <t>. 
Please ensure all cells from D to O have a valid selection.</t>
    </r>
  </si>
  <si>
    <t>Color Indicates Placement/Ad Set Name is valid.</t>
  </si>
  <si>
    <t>Placement/Ad Set Name</t>
  </si>
  <si>
    <t>UPDATED Placement name</t>
  </si>
  <si>
    <t>Ad Size</t>
  </si>
  <si>
    <t>Audience</t>
  </si>
  <si>
    <t>Buy Type</t>
  </si>
  <si>
    <t>Alliance Allocation Percentage</t>
  </si>
  <si>
    <t>Store BU (HP Store Only)</t>
  </si>
  <si>
    <t>Store ID (HP Store Only)</t>
  </si>
  <si>
    <t>Ad Size Code</t>
  </si>
  <si>
    <t>Audience Code</t>
  </si>
  <si>
    <t>Buy Type Code</t>
  </si>
  <si>
    <t>Store BU</t>
  </si>
  <si>
    <t>Criteo</t>
  </si>
  <si>
    <t>OPEX</t>
  </si>
  <si>
    <t>Conversion</t>
  </si>
  <si>
    <t>Display</t>
  </si>
  <si>
    <t>300x250</t>
  </si>
  <si>
    <t>Retargeting</t>
  </si>
  <si>
    <t>Ink/Printer Shopper</t>
  </si>
  <si>
    <t>English</t>
  </si>
  <si>
    <t>Real Time Bidding</t>
  </si>
  <si>
    <t>Tank</t>
  </si>
  <si>
    <t>300x600</t>
  </si>
  <si>
    <t>970x250</t>
  </si>
  <si>
    <t>728x90</t>
  </si>
  <si>
    <t>160x600</t>
  </si>
  <si>
    <t>320x480</t>
  </si>
  <si>
    <t>336x280</t>
  </si>
  <si>
    <t>970x90</t>
  </si>
  <si>
    <t/>
  </si>
  <si>
    <t>Optimization Goal</t>
  </si>
  <si>
    <t>DSP</t>
  </si>
  <si>
    <t>Conversion Rate</t>
  </si>
  <si>
    <t>Other</t>
  </si>
  <si>
    <t>Video Length</t>
  </si>
  <si>
    <t>Video Length Code</t>
  </si>
  <si>
    <t>Not Applicable</t>
  </si>
  <si>
    <t>TRAFFICKING SHEET</t>
  </si>
  <si>
    <t>Automatically imported from Placement Ad Group tab</t>
  </si>
  <si>
    <r>
      <t xml:space="preserve">To build </t>
    </r>
    <r>
      <rPr>
        <b/>
        <i/>
        <sz val="11"/>
        <color theme="1"/>
        <rFont val="Aptos Narrow"/>
        <family val="2"/>
        <scheme val="minor"/>
      </rPr>
      <t>campaign name</t>
    </r>
  </si>
  <si>
    <t>Check</t>
  </si>
  <si>
    <t>Code</t>
  </si>
  <si>
    <t xml:space="preserve">PLACEMENT NAME </t>
  </si>
  <si>
    <t>Serving type</t>
  </si>
  <si>
    <t>Rotation</t>
  </si>
  <si>
    <t>Base URL</t>
  </si>
  <si>
    <t>BMT Activity ID</t>
  </si>
  <si>
    <t>Anchor</t>
  </si>
  <si>
    <t>Platform</t>
  </si>
  <si>
    <t>Channel</t>
  </si>
  <si>
    <t>UTM</t>
  </si>
  <si>
    <t>Optional field</t>
  </si>
  <si>
    <t>FINAL URL</t>
  </si>
  <si>
    <t>Optional field 1</t>
  </si>
  <si>
    <t>Optional field 2</t>
  </si>
  <si>
    <t>Optional field 3</t>
  </si>
  <si>
    <t>BMT Activity ID check</t>
  </si>
  <si>
    <t>Country/Market</t>
  </si>
  <si>
    <t>Fiscal quarter</t>
  </si>
  <si>
    <t>Y</t>
  </si>
  <si>
    <t>Third-party</t>
  </si>
  <si>
    <t>NA</t>
  </si>
  <si>
    <t>No rotation</t>
  </si>
  <si>
    <t>Other Display</t>
  </si>
  <si>
    <t>Web Banner</t>
  </si>
  <si>
    <t>Retgt</t>
  </si>
  <si>
    <t>cr</t>
  </si>
  <si>
    <t>Fiscal year</t>
  </si>
  <si>
    <t>BMT campaign ID</t>
  </si>
  <si>
    <t>Business group</t>
  </si>
  <si>
    <t>Media campaign name</t>
  </si>
  <si>
    <t>Business unit</t>
  </si>
  <si>
    <t>Media partner</t>
  </si>
  <si>
    <t>Campaign</t>
  </si>
  <si>
    <t>Activation team</t>
  </si>
  <si>
    <t>Media Campaign name</t>
  </si>
  <si>
    <t>Owner</t>
  </si>
  <si>
    <t>Campaign name</t>
  </si>
  <si>
    <t>Execution Team</t>
  </si>
  <si>
    <t>Region</t>
  </si>
  <si>
    <t>NAHQ</t>
  </si>
  <si>
    <t>Ziji_HP_Print_NA_US_USA</t>
  </si>
  <si>
    <t>UTM to apply?</t>
  </si>
  <si>
    <t>Marketing</t>
  </si>
  <si>
    <t>MDS-COE</t>
  </si>
  <si>
    <t>Inventory Type</t>
  </si>
  <si>
    <t>Inventory</t>
  </si>
  <si>
    <t>Buying Group</t>
  </si>
  <si>
    <t>Media Type</t>
  </si>
  <si>
    <t>Budget Source</t>
  </si>
  <si>
    <t>Channel Code</t>
  </si>
  <si>
    <t>Page Domain</t>
  </si>
  <si>
    <t>Firing Trigger</t>
  </si>
  <si>
    <t>Media Parter Code</t>
  </si>
  <si>
    <t>Media Partner Code JumpID</t>
  </si>
  <si>
    <t>Fiscal Year Code</t>
  </si>
  <si>
    <t>Fiscal Quarter Code</t>
  </si>
  <si>
    <t>Alliance Allocation Percentage Code</t>
  </si>
  <si>
    <t>Campaign Id</t>
  </si>
  <si>
    <t>Plan</t>
  </si>
  <si>
    <t>Page Type</t>
  </si>
  <si>
    <t>Action Categories</t>
  </si>
  <si>
    <t>Counting Method</t>
  </si>
  <si>
    <t xml:space="preserve">Owner </t>
  </si>
  <si>
    <t>Owner Code</t>
  </si>
  <si>
    <t>Store BU Code</t>
  </si>
  <si>
    <t>Optimzation Goal</t>
  </si>
  <si>
    <t>Optimization Goal Code</t>
  </si>
  <si>
    <t>Conditional Formatting String</t>
  </si>
  <si>
    <t>Buying Group - AA</t>
  </si>
  <si>
    <t>Buying Group Code - AA</t>
  </si>
  <si>
    <t>Media Type - AA</t>
  </si>
  <si>
    <t>Region/Market-AA</t>
  </si>
  <si>
    <t>Region/Market Code - AA</t>
  </si>
  <si>
    <t>Contra Funding</t>
  </si>
  <si>
    <t>Contra Funding Code</t>
  </si>
  <si>
    <t>Instruction - AA</t>
  </si>
  <si>
    <t>Instruction Code - AA</t>
  </si>
  <si>
    <t>BG - AA</t>
  </si>
  <si>
    <t>BG - AA Code</t>
  </si>
  <si>
    <t>BU - AA</t>
  </si>
  <si>
    <t xml:space="preserve">BU Code - AA </t>
  </si>
  <si>
    <t>Country - AA</t>
  </si>
  <si>
    <t>Country Code - AA</t>
  </si>
  <si>
    <t>Afghanistan</t>
  </si>
  <si>
    <t>AF</t>
  </si>
  <si>
    <t>Abkhazian</t>
  </si>
  <si>
    <t>ABK</t>
  </si>
  <si>
    <t>AdDaptive</t>
  </si>
  <si>
    <t>ad</t>
  </si>
  <si>
    <t>91Mobiles</t>
  </si>
  <si>
    <t>Media Content Syndication</t>
  </si>
  <si>
    <t>MdCoSyn</t>
  </si>
  <si>
    <t>FY24</t>
  </si>
  <si>
    <t>Q1</t>
  </si>
  <si>
    <t>Awareness</t>
  </si>
  <si>
    <t>Aware</t>
  </si>
  <si>
    <t>Audio</t>
  </si>
  <si>
    <t>1000x1500</t>
  </si>
  <si>
    <t>1PD and Lookalikes</t>
  </si>
  <si>
    <t>1PD-LAL</t>
  </si>
  <si>
    <t>ABC1</t>
  </si>
  <si>
    <t>NA/Direct</t>
  </si>
  <si>
    <t>NaD</t>
  </si>
  <si>
    <t>NotA</t>
  </si>
  <si>
    <t>All devices / Mixed devices</t>
  </si>
  <si>
    <t>AllDev</t>
  </si>
  <si>
    <t>Phrase Match Keyword</t>
  </si>
  <si>
    <t>PM</t>
  </si>
  <si>
    <t>Unb</t>
  </si>
  <si>
    <t>3D Printing</t>
  </si>
  <si>
    <t>3dr</t>
  </si>
  <si>
    <t>3D - 3D Horizontal</t>
  </si>
  <si>
    <t>3dh</t>
  </si>
  <si>
    <t>No Product Reference</t>
  </si>
  <si>
    <t>npf</t>
  </si>
  <si>
    <t>CM016741</t>
  </si>
  <si>
    <t>Print</t>
  </si>
  <si>
    <t>HW</t>
  </si>
  <si>
    <t>HP Plus Adoption &amp; Demand</t>
  </si>
  <si>
    <t>HP Plus</t>
  </si>
  <si>
    <t>HP.com</t>
  </si>
  <si>
    <t xml:space="preserve">Page Load </t>
  </si>
  <si>
    <t xml:space="preserve">Homepage </t>
  </si>
  <si>
    <t>Entry</t>
  </si>
  <si>
    <t>Standard</t>
  </si>
  <si>
    <t>CPS</t>
  </si>
  <si>
    <t>CPS-bu</t>
  </si>
  <si>
    <t>Audio-c</t>
  </si>
  <si>
    <t>Cost per Click</t>
  </si>
  <si>
    <t>CPC</t>
  </si>
  <si>
    <t>Adobe</t>
  </si>
  <si>
    <t>Adobe-dsp</t>
  </si>
  <si>
    <t>=$B:$B,$F:$F,$H:$H,$J:$J,$L:$L,$N:$N,$P:$P,$R:$R,$T:$T,$V:$V,$X:$X,$Z:$Z,$AB:$AB,$AD:$AD,$AF:$AF,$AH:$AH,$AJ:$AJ,$AL:$AL,$AN:$AN,$AP:$AP,$AR:$AR,$AT:$AT,$BH:$BH,$BP:$BP,$BQ:$BQ,$BR:$BR,$BS:$BS,$BK:$BK,$BM:$BM,$BO:$BO,$BY:$BY,$CA:$CA</t>
  </si>
  <si>
    <t>HP Media</t>
  </si>
  <si>
    <t>HP_Media</t>
  </si>
  <si>
    <t>Multiple</t>
  </si>
  <si>
    <t>Mult</t>
  </si>
  <si>
    <t>EMEA</t>
  </si>
  <si>
    <t>Contra MDF</t>
  </si>
  <si>
    <t>ContraMDF</t>
  </si>
  <si>
    <t>Do Not Use</t>
  </si>
  <si>
    <t>DO-NOT-USE</t>
  </si>
  <si>
    <t>Multicountry</t>
  </si>
  <si>
    <t>MultiCountry</t>
  </si>
  <si>
    <t>Albania</t>
  </si>
  <si>
    <t>AL</t>
  </si>
  <si>
    <t>Afar</t>
  </si>
  <si>
    <t>AAR</t>
  </si>
  <si>
    <t>al</t>
  </si>
  <si>
    <t>a360</t>
  </si>
  <si>
    <t>Media Programmatic</t>
  </si>
  <si>
    <t>MdProg</t>
  </si>
  <si>
    <t>MDF</t>
  </si>
  <si>
    <t>Consideration</t>
  </si>
  <si>
    <t>Consi</t>
  </si>
  <si>
    <t>Connected TV</t>
  </si>
  <si>
    <t>CTV</t>
  </si>
  <si>
    <t>1200x1200</t>
  </si>
  <si>
    <t>AAM</t>
  </si>
  <si>
    <t>Acquisition</t>
  </si>
  <si>
    <t>Acq</t>
  </si>
  <si>
    <t>Programmatic Guaranteed</t>
  </si>
  <si>
    <t>PG</t>
  </si>
  <si>
    <t>othr</t>
  </si>
  <si>
    <t>CTV-dc</t>
  </si>
  <si>
    <t>Dynamic Search Ads</t>
  </si>
  <si>
    <t>DS</t>
  </si>
  <si>
    <t>Both unbranded and branded</t>
  </si>
  <si>
    <t>Mix</t>
  </si>
  <si>
    <t>All Products / Pan HP Product Initative</t>
  </si>
  <si>
    <t>all</t>
  </si>
  <si>
    <t>3D - 3D Industrial</t>
  </si>
  <si>
    <t>3di</t>
  </si>
  <si>
    <t>Accessories - Hyper X</t>
  </si>
  <si>
    <t>hypx</t>
  </si>
  <si>
    <t>CM016742</t>
  </si>
  <si>
    <t>HW Wolf Security</t>
  </si>
  <si>
    <t>Wolf Security</t>
  </si>
  <si>
    <t>OnlineStore</t>
  </si>
  <si>
    <t>Button Click</t>
  </si>
  <si>
    <t>PLP</t>
  </si>
  <si>
    <t>Progressed</t>
  </si>
  <si>
    <t>Unique</t>
  </si>
  <si>
    <t>OMD</t>
  </si>
  <si>
    <t>BPS</t>
  </si>
  <si>
    <t>BPS-bu</t>
  </si>
  <si>
    <t>Display-c</t>
  </si>
  <si>
    <t>Cost per Thousand</t>
  </si>
  <si>
    <t>CPM</t>
  </si>
  <si>
    <t>Amazon</t>
  </si>
  <si>
    <t>Amazon-dsp</t>
  </si>
  <si>
    <t>WSS</t>
  </si>
  <si>
    <t>Managed Print</t>
  </si>
  <si>
    <t>HP Incubation</t>
  </si>
  <si>
    <t>HP_Incubation</t>
  </si>
  <si>
    <t>Content Syndication</t>
  </si>
  <si>
    <t>ContSynd</t>
  </si>
  <si>
    <t>EMEA-CEE</t>
  </si>
  <si>
    <t>Test Account</t>
  </si>
  <si>
    <t>Test-Account</t>
  </si>
  <si>
    <t>Algeria</t>
  </si>
  <si>
    <t>DZ</t>
  </si>
  <si>
    <t>Afrikaans</t>
  </si>
  <si>
    <t>AFR</t>
  </si>
  <si>
    <t>Allegro</t>
  </si>
  <si>
    <t>ag</t>
  </si>
  <si>
    <t>Acast</t>
  </si>
  <si>
    <t>Media Social</t>
  </si>
  <si>
    <t>MdSocial</t>
  </si>
  <si>
    <t>FY26</t>
  </si>
  <si>
    <t>Q3</t>
  </si>
  <si>
    <t>Omni Channel OPEX</t>
  </si>
  <si>
    <t>OMNI</t>
  </si>
  <si>
    <t>Conv</t>
  </si>
  <si>
    <t>Demand Gen</t>
  </si>
  <si>
    <t>DemandGen</t>
  </si>
  <si>
    <t>1200x627</t>
  </si>
  <si>
    <t>Account Based Marketing</t>
  </si>
  <si>
    <t>ABM</t>
  </si>
  <si>
    <t>AEC</t>
  </si>
  <si>
    <t>Private Marketplace</t>
  </si>
  <si>
    <t>PMP</t>
  </si>
  <si>
    <t>1s</t>
  </si>
  <si>
    <t>Desktop</t>
  </si>
  <si>
    <t>Combined Mixed Match</t>
  </si>
  <si>
    <t>Mma</t>
  </si>
  <si>
    <t>Branded keywords</t>
  </si>
  <si>
    <t>Bra</t>
  </si>
  <si>
    <t>Apps / Software</t>
  </si>
  <si>
    <t>apps</t>
  </si>
  <si>
    <t>3D - 3D Metal</t>
  </si>
  <si>
    <t>3dm</t>
  </si>
  <si>
    <t>Accessories - ScanJet</t>
  </si>
  <si>
    <t>scj</t>
  </si>
  <si>
    <t>HW Tank</t>
  </si>
  <si>
    <t>CISS</t>
  </si>
  <si>
    <t>Reinvent</t>
  </si>
  <si>
    <t>PDP</t>
  </si>
  <si>
    <t>Qualified</t>
  </si>
  <si>
    <t>Session</t>
  </si>
  <si>
    <t>PHD</t>
  </si>
  <si>
    <t>Print Hardware</t>
  </si>
  <si>
    <t>PHW</t>
  </si>
  <si>
    <t>Video</t>
  </si>
  <si>
    <t>Video-c</t>
  </si>
  <si>
    <t>Cost per Acquisition</t>
  </si>
  <si>
    <t>CPAcq</t>
  </si>
  <si>
    <t>DV360</t>
  </si>
  <si>
    <t>DV360-dsp</t>
  </si>
  <si>
    <t>PS</t>
  </si>
  <si>
    <t>II</t>
  </si>
  <si>
    <t>HP Media and Incubation</t>
  </si>
  <si>
    <t>HP_MedInc</t>
  </si>
  <si>
    <t>Programmatic</t>
  </si>
  <si>
    <t>Prog</t>
  </si>
  <si>
    <t>EMEA-NWE</t>
  </si>
  <si>
    <t>Credit Account</t>
  </si>
  <si>
    <t>Credit-Account</t>
  </si>
  <si>
    <t>Angola</t>
  </si>
  <si>
    <t>AO</t>
  </si>
  <si>
    <t>Akan</t>
  </si>
  <si>
    <t>AKA</t>
  </si>
  <si>
    <t>Amz</t>
  </si>
  <si>
    <t>az</t>
  </si>
  <si>
    <t>Activision</t>
  </si>
  <si>
    <t>MdRtl</t>
  </si>
  <si>
    <t>FY27</t>
  </si>
  <si>
    <t>Q4</t>
  </si>
  <si>
    <t>AMAZO</t>
  </si>
  <si>
    <t>Demand Gen Carousel</t>
  </si>
  <si>
    <t>DGCarousel</t>
  </si>
  <si>
    <t>1200x676</t>
  </si>
  <si>
    <t>ActionIQ</t>
  </si>
  <si>
    <t>AcIQ</t>
  </si>
  <si>
    <t>Affluent End User</t>
  </si>
  <si>
    <t>Affl</t>
  </si>
  <si>
    <t>RTB</t>
  </si>
  <si>
    <t>2s</t>
  </si>
  <si>
    <t>Digital Out of Home</t>
  </si>
  <si>
    <t>DOOH-dc</t>
  </si>
  <si>
    <t>Exact Match Keyword</t>
  </si>
  <si>
    <t>EM</t>
  </si>
  <si>
    <t>Competition Keywords</t>
  </si>
  <si>
    <t>Com</t>
  </si>
  <si>
    <t>Combined PC's (Desktop &amp; Laptop)</t>
  </si>
  <si>
    <t>dal</t>
  </si>
  <si>
    <t>3D - O&amp;P</t>
  </si>
  <si>
    <t>3do</t>
  </si>
  <si>
    <t>GSB - Designjet</t>
  </si>
  <si>
    <t>dej</t>
  </si>
  <si>
    <t>CM016744</t>
  </si>
  <si>
    <t>CTSS</t>
  </si>
  <si>
    <t>Ext.com</t>
  </si>
  <si>
    <t>CheckOut</t>
  </si>
  <si>
    <t>Dentsu</t>
  </si>
  <si>
    <t>DNTS</t>
  </si>
  <si>
    <t>Supplies Ink</t>
  </si>
  <si>
    <t>SupInk</t>
  </si>
  <si>
    <t>CTV-c</t>
  </si>
  <si>
    <t>Cost per View</t>
  </si>
  <si>
    <t>CPV</t>
  </si>
  <si>
    <t>Google</t>
  </si>
  <si>
    <t>Google-dsp</t>
  </si>
  <si>
    <t>3DP</t>
  </si>
  <si>
    <t>Pan Print</t>
  </si>
  <si>
    <t>MPS Managed Office</t>
  </si>
  <si>
    <t>HP Organic Social</t>
  </si>
  <si>
    <t>HP_OrgSocial</t>
  </si>
  <si>
    <t>Retail</t>
  </si>
  <si>
    <t>EMEA-SEMA</t>
  </si>
  <si>
    <t>Reservation Account</t>
  </si>
  <si>
    <t>Reservation-Account</t>
  </si>
  <si>
    <t>Arab-Emirates</t>
  </si>
  <si>
    <t>AE</t>
  </si>
  <si>
    <t>Albanian</t>
  </si>
  <si>
    <t>SQI</t>
  </si>
  <si>
    <t>Amobee</t>
  </si>
  <si>
    <t>am</t>
  </si>
  <si>
    <t>AdDaptive-s</t>
  </si>
  <si>
    <t>Media Search</t>
  </si>
  <si>
    <t>MdSearch</t>
  </si>
  <si>
    <t>FY28</t>
  </si>
  <si>
    <t>Q1-Q2</t>
  </si>
  <si>
    <t>AMD</t>
  </si>
  <si>
    <t>Demand Gen Static Display</t>
  </si>
  <si>
    <t>DGStaticDisplay</t>
  </si>
  <si>
    <t>Affinity</t>
  </si>
  <si>
    <t>Aff</t>
  </si>
  <si>
    <t>Architects</t>
  </si>
  <si>
    <t>Arch</t>
  </si>
  <si>
    <t>Social</t>
  </si>
  <si>
    <t>Scl</t>
  </si>
  <si>
    <t>3s</t>
  </si>
  <si>
    <t>Mobile</t>
  </si>
  <si>
    <t>Broad Match Keyword</t>
  </si>
  <si>
    <t>BM</t>
  </si>
  <si>
    <t>Prod</t>
  </si>
  <si>
    <t>Desktops</t>
  </si>
  <si>
    <t>dsk</t>
  </si>
  <si>
    <t>Accessories - Audio / Video Accessories</t>
  </si>
  <si>
    <t>vida</t>
  </si>
  <si>
    <t>GSB - Designjet T230</t>
  </si>
  <si>
    <t>T230</t>
  </si>
  <si>
    <t>CM016745</t>
  </si>
  <si>
    <t>Shift to Hybrid</t>
  </si>
  <si>
    <t>Blog</t>
  </si>
  <si>
    <t>ThankYouPage</t>
  </si>
  <si>
    <t>OTHR</t>
  </si>
  <si>
    <t>Supplies Toner</t>
  </si>
  <si>
    <t>SupTon</t>
  </si>
  <si>
    <t>DOOH</t>
  </si>
  <si>
    <t>DOOH-c</t>
  </si>
  <si>
    <t>Viewability</t>
  </si>
  <si>
    <t>Microsoft</t>
  </si>
  <si>
    <t>GSB</t>
  </si>
  <si>
    <t>Supplies</t>
  </si>
  <si>
    <t>HW Core Demand and NPI</t>
  </si>
  <si>
    <t>PHD-OMG</t>
  </si>
  <si>
    <t>HP_PHD-OMG</t>
  </si>
  <si>
    <t>Search</t>
  </si>
  <si>
    <t>Search-a</t>
  </si>
  <si>
    <t>GA</t>
  </si>
  <si>
    <t>Collaborative Ads Account</t>
  </si>
  <si>
    <t>Collab-Ad-Acct</t>
  </si>
  <si>
    <t>Argentina</t>
  </si>
  <si>
    <t>AR</t>
  </si>
  <si>
    <t>Amharic</t>
  </si>
  <si>
    <t>AMH</t>
  </si>
  <si>
    <t>ANA</t>
  </si>
  <si>
    <t>an</t>
  </si>
  <si>
    <t>Adwave</t>
  </si>
  <si>
    <t>Incubation Programmatic</t>
  </si>
  <si>
    <t>IncProg</t>
  </si>
  <si>
    <t>FY29</t>
  </si>
  <si>
    <t>Q1-Q3</t>
  </si>
  <si>
    <t>AMD AEF</t>
  </si>
  <si>
    <t>AMD-AEF</t>
  </si>
  <si>
    <t>Demand Gen Video</t>
  </si>
  <si>
    <t>DGVideo</t>
  </si>
  <si>
    <t>16x9</t>
  </si>
  <si>
    <t>Amazon Audiences</t>
  </si>
  <si>
    <t>Amaz</t>
  </si>
  <si>
    <t>Amazon Shopper</t>
  </si>
  <si>
    <t>aSho</t>
  </si>
  <si>
    <t>Private Auction</t>
  </si>
  <si>
    <t>PriA</t>
  </si>
  <si>
    <t>4s</t>
  </si>
  <si>
    <t>Tablet</t>
  </si>
  <si>
    <t>Inventory Management</t>
  </si>
  <si>
    <t>InvMan</t>
  </si>
  <si>
    <t>NoA</t>
  </si>
  <si>
    <t>Displays / Monitors</t>
  </si>
  <si>
    <t>disp</t>
  </si>
  <si>
    <t>Accessories - Batteries, Chargers &amp; Adaptor</t>
  </si>
  <si>
    <t>adp</t>
  </si>
  <si>
    <t>GSB - Designjet T250</t>
  </si>
  <si>
    <t>T250</t>
  </si>
  <si>
    <t>CM016746</t>
  </si>
  <si>
    <t>OPS Transactional</t>
  </si>
  <si>
    <t>Poly</t>
  </si>
  <si>
    <t>Search COE</t>
  </si>
  <si>
    <t>SRCH</t>
  </si>
  <si>
    <t>Viewable Cost per Thousand</t>
  </si>
  <si>
    <t>vCPM</t>
  </si>
  <si>
    <t>None</t>
  </si>
  <si>
    <t>None-dsp</t>
  </si>
  <si>
    <t>HP Store</t>
  </si>
  <si>
    <t>Instant Ink Acceleration</t>
  </si>
  <si>
    <t>HP_Dentsu</t>
  </si>
  <si>
    <t>Social-a</t>
  </si>
  <si>
    <t>GI</t>
  </si>
  <si>
    <t>Armenia</t>
  </si>
  <si>
    <t>AM</t>
  </si>
  <si>
    <t>Arabic</t>
  </si>
  <si>
    <t>ARA</t>
  </si>
  <si>
    <t>Beckers</t>
  </si>
  <si>
    <t>bc</t>
  </si>
  <si>
    <t>Alive Advertising</t>
  </si>
  <si>
    <t>AliveAdvertising</t>
  </si>
  <si>
    <t>Incubation Social</t>
  </si>
  <si>
    <t>IncSocial</t>
  </si>
  <si>
    <t>FY30</t>
  </si>
  <si>
    <t>Q1-Q4</t>
  </si>
  <si>
    <t>AMD CMF1 Commercial</t>
  </si>
  <si>
    <t>AMD-1Com</t>
  </si>
  <si>
    <t>Discovery Ad</t>
  </si>
  <si>
    <t>DiscoveryAd</t>
  </si>
  <si>
    <t>1x1</t>
  </si>
  <si>
    <t>ASIN</t>
  </si>
  <si>
    <t>Asin</t>
  </si>
  <si>
    <t>Business Decision Maker</t>
  </si>
  <si>
    <t>BDM</t>
  </si>
  <si>
    <t>Prefered Deal</t>
  </si>
  <si>
    <t>PreD</t>
  </si>
  <si>
    <t>5s</t>
  </si>
  <si>
    <t>TV</t>
  </si>
  <si>
    <t>Product Match</t>
  </si>
  <si>
    <t>ProMa</t>
  </si>
  <si>
    <t>HP+ Printers</t>
  </si>
  <si>
    <t>hppr</t>
  </si>
  <si>
    <t>Accessories - Business Paper</t>
  </si>
  <si>
    <t>bpa</t>
  </si>
  <si>
    <t>GSB - Designjet T650</t>
  </si>
  <si>
    <t>T650</t>
  </si>
  <si>
    <t>CM016747</t>
  </si>
  <si>
    <t>Instant Ink P1 Country Expansion</t>
  </si>
  <si>
    <t>View Through Rate</t>
  </si>
  <si>
    <t>VTR</t>
  </si>
  <si>
    <t>Other-dsp</t>
  </si>
  <si>
    <t>Services</t>
  </si>
  <si>
    <t>Sustainability</t>
  </si>
  <si>
    <t>Omnichannel</t>
  </si>
  <si>
    <t>HP_Omnichannel</t>
  </si>
  <si>
    <t>Traditional</t>
  </si>
  <si>
    <t>Trad</t>
  </si>
  <si>
    <t>LATAM</t>
  </si>
  <si>
    <t>Australia</t>
  </si>
  <si>
    <t>AU</t>
  </si>
  <si>
    <t>Aragonese</t>
  </si>
  <si>
    <t>ARG</t>
  </si>
  <si>
    <t>Bidtellect</t>
  </si>
  <si>
    <t>bd</t>
  </si>
  <si>
    <t>Al-Jazeera</t>
  </si>
  <si>
    <t>Incubation Retail</t>
  </si>
  <si>
    <t>IncRetail</t>
  </si>
  <si>
    <t>FY31</t>
  </si>
  <si>
    <t>Q2-Q3</t>
  </si>
  <si>
    <t>AMD CMF1 Commercial Non-Matching</t>
  </si>
  <si>
    <t>AMD-1ComNM</t>
  </si>
  <si>
    <t>300x100</t>
  </si>
  <si>
    <t>Adi</t>
  </si>
  <si>
    <t>BDM/ITDM</t>
  </si>
  <si>
    <t>BDM-ITDM</t>
  </si>
  <si>
    <t>Open Exchange</t>
  </si>
  <si>
    <t>OE</t>
  </si>
  <si>
    <t>6s</t>
  </si>
  <si>
    <t>Hyper X</t>
  </si>
  <si>
    <t>hyprx</t>
  </si>
  <si>
    <t>Accessories - Cables &amp; Components</t>
  </si>
  <si>
    <t>cac</t>
  </si>
  <si>
    <t>GSB - Designjet T830</t>
  </si>
  <si>
    <t>T830</t>
  </si>
  <si>
    <t>CM016748</t>
  </si>
  <si>
    <t>Instant Ink P2</t>
  </si>
  <si>
    <t>CVR</t>
  </si>
  <si>
    <t>Trade Desk</t>
  </si>
  <si>
    <t>TTD</t>
  </si>
  <si>
    <t>ACS</t>
  </si>
  <si>
    <t>Aftermarket Supplies</t>
  </si>
  <si>
    <t>HP_OtherAgency</t>
  </si>
  <si>
    <t>Other-a</t>
  </si>
  <si>
    <t>Austria</t>
  </si>
  <si>
    <t>AT</t>
  </si>
  <si>
    <t>Armenian</t>
  </si>
  <si>
    <t>HYE</t>
  </si>
  <si>
    <t>Bol.com</t>
  </si>
  <si>
    <t>bo</t>
  </si>
  <si>
    <t>Allegro-s</t>
  </si>
  <si>
    <t>Incubation Search</t>
  </si>
  <si>
    <t>IncSearch</t>
  </si>
  <si>
    <t>FY32</t>
  </si>
  <si>
    <t>Q2-Q4</t>
  </si>
  <si>
    <t>AMD CMF1 Consumer</t>
  </si>
  <si>
    <t>AMD-1Con</t>
  </si>
  <si>
    <t>Auto</t>
  </si>
  <si>
    <t>Casual Gamers</t>
  </si>
  <si>
    <t>CaGa</t>
  </si>
  <si>
    <t>Multipl</t>
  </si>
  <si>
    <t>7s</t>
  </si>
  <si>
    <t>Inkjet</t>
  </si>
  <si>
    <t>inkj</t>
  </si>
  <si>
    <t>Accessories - Calculators</t>
  </si>
  <si>
    <t>cal</t>
  </si>
  <si>
    <t>GSB - Designjet T850</t>
  </si>
  <si>
    <t>T850</t>
  </si>
  <si>
    <t>CM016749</t>
  </si>
  <si>
    <t>HPS Core and NPI</t>
  </si>
  <si>
    <t>Click Through Rate</t>
  </si>
  <si>
    <t>CTR</t>
  </si>
  <si>
    <t>DnA</t>
  </si>
  <si>
    <t>Public Sector</t>
  </si>
  <si>
    <t>Performics</t>
  </si>
  <si>
    <t>HP_Performics</t>
  </si>
  <si>
    <t>WW</t>
  </si>
  <si>
    <t>Azerbaijan</t>
  </si>
  <si>
    <t>AZ</t>
  </si>
  <si>
    <t>Assamese</t>
  </si>
  <si>
    <t>ASM</t>
  </si>
  <si>
    <t>Boulanger</t>
  </si>
  <si>
    <t>bg</t>
  </si>
  <si>
    <t>Altice</t>
  </si>
  <si>
    <t>HP Media Network</t>
  </si>
  <si>
    <t>HPMN</t>
  </si>
  <si>
    <t>FY33</t>
  </si>
  <si>
    <t>Q2-Q1</t>
  </si>
  <si>
    <t>AMD CMF2 Commercial</t>
  </si>
  <si>
    <t>AMD-2Com</t>
  </si>
  <si>
    <t>Dynamic Search Ad</t>
  </si>
  <si>
    <t>DSA</t>
  </si>
  <si>
    <t>300x50</t>
  </si>
  <si>
    <t>Basket Abandoners</t>
  </si>
  <si>
    <t>Bask</t>
  </si>
  <si>
    <t>CEP</t>
  </si>
  <si>
    <t>8s</t>
  </si>
  <si>
    <t>Instant Ink</t>
  </si>
  <si>
    <t>ini</t>
  </si>
  <si>
    <t>Accessories - Chair</t>
  </si>
  <si>
    <t>chai</t>
  </si>
  <si>
    <t>GSB - Designjet T858</t>
  </si>
  <si>
    <t>T858</t>
  </si>
  <si>
    <t>CM016752</t>
  </si>
  <si>
    <t>Cost per Engagement</t>
  </si>
  <si>
    <t>CPE</t>
  </si>
  <si>
    <t>Gaming</t>
  </si>
  <si>
    <t>BPS CMIT Platform</t>
  </si>
  <si>
    <t>Bahrain</t>
  </si>
  <si>
    <t>BH</t>
  </si>
  <si>
    <t>Avaric</t>
  </si>
  <si>
    <t>AVA</t>
  </si>
  <si>
    <t>CDiscount</t>
  </si>
  <si>
    <t>cd</t>
  </si>
  <si>
    <t>Amazon Ads</t>
  </si>
  <si>
    <t>AmzAd</t>
  </si>
  <si>
    <t>PHD Traditional</t>
  </si>
  <si>
    <t>PHDTrad</t>
  </si>
  <si>
    <t>FY34</t>
  </si>
  <si>
    <t>Q3-Q4</t>
  </si>
  <si>
    <t>AMD CMF2 Consumer</t>
  </si>
  <si>
    <t>AMD-2Con</t>
  </si>
  <si>
    <t>Email</t>
  </si>
  <si>
    <t>300x60</t>
  </si>
  <si>
    <t>Behavioral</t>
  </si>
  <si>
    <t>Beh</t>
  </si>
  <si>
    <t>Creative Professionals</t>
  </si>
  <si>
    <t>cPro</t>
  </si>
  <si>
    <t>9s</t>
  </si>
  <si>
    <t>Laptops</t>
  </si>
  <si>
    <t>lapt</t>
  </si>
  <si>
    <t>Accessories - Docking Stations</t>
  </si>
  <si>
    <t>doc</t>
  </si>
  <si>
    <t>GSB - Designjet T908</t>
  </si>
  <si>
    <t>T908</t>
  </si>
  <si>
    <t>CM016753</t>
  </si>
  <si>
    <t>Ink Demand Gen</t>
  </si>
  <si>
    <t>Cost per Impression Audible and Visible at Completion</t>
  </si>
  <si>
    <t>CPIAVC</t>
  </si>
  <si>
    <t>BPS Hybrid Work</t>
  </si>
  <si>
    <t>Bangladesh</t>
  </si>
  <si>
    <t>BD</t>
  </si>
  <si>
    <t>Avestan</t>
  </si>
  <si>
    <t>AVE</t>
  </si>
  <si>
    <t>Citrus</t>
  </si>
  <si>
    <t>cs</t>
  </si>
  <si>
    <t>Amazon DSP</t>
  </si>
  <si>
    <t>AmazonDSP</t>
  </si>
  <si>
    <t>PHD Prog</t>
  </si>
  <si>
    <t>PHDProg</t>
  </si>
  <si>
    <t>FY35</t>
  </si>
  <si>
    <t>Q3-Q1</t>
  </si>
  <si>
    <t>AMD CMF3 Commercial</t>
  </si>
  <si>
    <t>AMD-3Com</t>
  </si>
  <si>
    <t>High Impact</t>
  </si>
  <si>
    <t>HighImpact</t>
  </si>
  <si>
    <t>Behavioral Interests</t>
  </si>
  <si>
    <t>BehI</t>
  </si>
  <si>
    <t>Creators</t>
  </si>
  <si>
    <t>Crea</t>
  </si>
  <si>
    <t>10s</t>
  </si>
  <si>
    <t>LF Printers</t>
  </si>
  <si>
    <t>gsp</t>
  </si>
  <si>
    <t>Accessories - External Memory</t>
  </si>
  <si>
    <t>mem</t>
  </si>
  <si>
    <t>GSB - Designjet T950</t>
  </si>
  <si>
    <t>T950</t>
  </si>
  <si>
    <t>CM016754</t>
  </si>
  <si>
    <t>Toner Demand Gen</t>
  </si>
  <si>
    <t>BPS Wolf</t>
  </si>
  <si>
    <t>Belarus</t>
  </si>
  <si>
    <t>BY</t>
  </si>
  <si>
    <t>Aymara</t>
  </si>
  <si>
    <t>AYM</t>
  </si>
  <si>
    <t>Costco Media Network</t>
  </si>
  <si>
    <t>CosctoMN</t>
  </si>
  <si>
    <t>Anghami</t>
  </si>
  <si>
    <t>PHD Social</t>
  </si>
  <si>
    <t>PHDSocial</t>
  </si>
  <si>
    <t>FY36</t>
  </si>
  <si>
    <t>Q3-Q2</t>
  </si>
  <si>
    <t>AMD CMF3 Consumer</t>
  </si>
  <si>
    <t>AMD-3Con</t>
  </si>
  <si>
    <t>In Text Ads</t>
  </si>
  <si>
    <t>InTextAd</t>
  </si>
  <si>
    <t>Category</t>
  </si>
  <si>
    <t>Ctg</t>
  </si>
  <si>
    <t>CTO/CIO</t>
  </si>
  <si>
    <t>CTO-CIO</t>
  </si>
  <si>
    <t>11s</t>
  </si>
  <si>
    <t>LF Services</t>
  </si>
  <si>
    <t>gsbser</t>
  </si>
  <si>
    <t>Accessories - Games &amp; Stands</t>
  </si>
  <si>
    <t>gas</t>
  </si>
  <si>
    <t>GSB - Indigo</t>
  </si>
  <si>
    <t>indi</t>
  </si>
  <si>
    <t>CM016755</t>
  </si>
  <si>
    <t>Paper Media Demand Gen</t>
  </si>
  <si>
    <t>Industrial</t>
  </si>
  <si>
    <t>Services Hybrid Work</t>
  </si>
  <si>
    <t>Ind</t>
  </si>
  <si>
    <t>Belgium</t>
  </si>
  <si>
    <t>BE</t>
  </si>
  <si>
    <t>Azerbaijani</t>
  </si>
  <si>
    <t>AZE</t>
  </si>
  <si>
    <t>Apartment Therapy</t>
  </si>
  <si>
    <t>ApartmentTherapy</t>
  </si>
  <si>
    <t>PHD Retail</t>
  </si>
  <si>
    <t>PHDRetail</t>
  </si>
  <si>
    <t>FY37</t>
  </si>
  <si>
    <t>Q4-Q1</t>
  </si>
  <si>
    <t>AMD Commercial</t>
  </si>
  <si>
    <t>AMDCom</t>
  </si>
  <si>
    <t>Interstitial</t>
  </si>
  <si>
    <t>320x50</t>
  </si>
  <si>
    <t>Chn</t>
  </si>
  <si>
    <t>DABA</t>
  </si>
  <si>
    <t>12s</t>
  </si>
  <si>
    <t>LF Supplies</t>
  </si>
  <si>
    <t>gsbsup</t>
  </si>
  <si>
    <t>Accessories - Headset</t>
  </si>
  <si>
    <t>hea</t>
  </si>
  <si>
    <t>GSB - Latex</t>
  </si>
  <si>
    <t>latex</t>
  </si>
  <si>
    <t>CM016756</t>
  </si>
  <si>
    <t>Vertical Government</t>
  </si>
  <si>
    <t>LF</t>
  </si>
  <si>
    <t>ACS Initiatives</t>
  </si>
  <si>
    <t>Large Format</t>
  </si>
  <si>
    <t>Bhutan</t>
  </si>
  <si>
    <t>BT</t>
  </si>
  <si>
    <t>Bambara</t>
  </si>
  <si>
    <t>BAM</t>
  </si>
  <si>
    <t>Direct  IO</t>
  </si>
  <si>
    <t>DirectIO</t>
  </si>
  <si>
    <t>ArabyAds</t>
  </si>
  <si>
    <t>PHD Search</t>
  </si>
  <si>
    <t>PHDSearch</t>
  </si>
  <si>
    <t>FY38</t>
  </si>
  <si>
    <t>Q4-Q2</t>
  </si>
  <si>
    <t>AMD Consumer</t>
  </si>
  <si>
    <t>AMDCon</t>
  </si>
  <si>
    <t>Lead Ads</t>
  </si>
  <si>
    <t>LeadAd</t>
  </si>
  <si>
    <t>Combined Audiences</t>
  </si>
  <si>
    <t>CoAu</t>
  </si>
  <si>
    <t>Demo</t>
  </si>
  <si>
    <t>Dem</t>
  </si>
  <si>
    <t>13s</t>
  </si>
  <si>
    <t>Non HP+ Printers</t>
  </si>
  <si>
    <t>nonhppr</t>
  </si>
  <si>
    <t>Accessories - Hyper - X Products All</t>
  </si>
  <si>
    <t>hyx</t>
  </si>
  <si>
    <t>GSB - Designjet T1600</t>
  </si>
  <si>
    <t>T1600</t>
  </si>
  <si>
    <t>CM016762</t>
  </si>
  <si>
    <t>DnA CPS</t>
  </si>
  <si>
    <t>Bosnia</t>
  </si>
  <si>
    <t>BA</t>
  </si>
  <si>
    <t>Bashkir</t>
  </si>
  <si>
    <t>BAK</t>
  </si>
  <si>
    <t>Direct Buy</t>
  </si>
  <si>
    <t>DirectBuy</t>
  </si>
  <si>
    <t>db</t>
  </si>
  <si>
    <t>Argos</t>
  </si>
  <si>
    <t>Dentsu Traditional</t>
  </si>
  <si>
    <t>DentTrad</t>
  </si>
  <si>
    <t>FY39</t>
  </si>
  <si>
    <t>Q4-Q3</t>
  </si>
  <si>
    <t>AMD MDF Commercial</t>
  </si>
  <si>
    <t>AMD-MDFCom</t>
  </si>
  <si>
    <t>Logo</t>
  </si>
  <si>
    <t>414x125</t>
  </si>
  <si>
    <t>Content</t>
  </si>
  <si>
    <t>Cont</t>
  </si>
  <si>
    <t>Demand Capture</t>
  </si>
  <si>
    <t>DeCaA</t>
  </si>
  <si>
    <t>14s</t>
  </si>
  <si>
    <t>Pan HP Broad initatives (not product focused)</t>
  </si>
  <si>
    <t>php</t>
  </si>
  <si>
    <t>Accessories - Keyboard</t>
  </si>
  <si>
    <t>key</t>
  </si>
  <si>
    <t>GSB - Designjet T1700</t>
  </si>
  <si>
    <t>T1700</t>
  </si>
  <si>
    <t>CM016763</t>
  </si>
  <si>
    <t>Omni GTM</t>
  </si>
  <si>
    <t>Gaming Plan</t>
  </si>
  <si>
    <t>Pan PS</t>
  </si>
  <si>
    <t>Botswana</t>
  </si>
  <si>
    <t>BW</t>
  </si>
  <si>
    <t>Basque</t>
  </si>
  <si>
    <t>EUS</t>
  </si>
  <si>
    <t>dv</t>
  </si>
  <si>
    <t>Atresmedia</t>
  </si>
  <si>
    <t>Dentsu Prog</t>
  </si>
  <si>
    <t>DentProg</t>
  </si>
  <si>
    <t>FY40</t>
  </si>
  <si>
    <t>AMD MDF Consumer</t>
  </si>
  <si>
    <t>AMD-MDFCon</t>
  </si>
  <si>
    <t>Native Display</t>
  </si>
  <si>
    <t>NativeDisplay</t>
  </si>
  <si>
    <t>Contextual</t>
  </si>
  <si>
    <t>Ctx</t>
  </si>
  <si>
    <t>Demand Creation</t>
  </si>
  <si>
    <t>DeCrA</t>
  </si>
  <si>
    <t>15s</t>
  </si>
  <si>
    <t>Paper</t>
  </si>
  <si>
    <t>pap</t>
  </si>
  <si>
    <t>Accessories - Mixed Accessories</t>
  </si>
  <si>
    <t>mixa</t>
  </si>
  <si>
    <t>GSB - Designjet T2600</t>
  </si>
  <si>
    <t>T2600</t>
  </si>
  <si>
    <t>CM016764</t>
  </si>
  <si>
    <t>Collaboration-Presence</t>
  </si>
  <si>
    <t>COE</t>
  </si>
  <si>
    <t>Gaming Software &amp; Services</t>
  </si>
  <si>
    <t>Collaboration - Presence</t>
  </si>
  <si>
    <t>Brazil</t>
  </si>
  <si>
    <t>BR</t>
  </si>
  <si>
    <t>Belarusian</t>
  </si>
  <si>
    <t>BEL</t>
  </si>
  <si>
    <t>Ebay</t>
  </si>
  <si>
    <t>eb</t>
  </si>
  <si>
    <t>Audio XI</t>
  </si>
  <si>
    <t>AudioXI</t>
  </si>
  <si>
    <t>Dentsu Social</t>
  </si>
  <si>
    <t>DentSocial</t>
  </si>
  <si>
    <t>AMD RMI</t>
  </si>
  <si>
    <t>AMD-RMI</t>
  </si>
  <si>
    <t>Native Video</t>
  </si>
  <si>
    <t>NativeVideo</t>
  </si>
  <si>
    <t>800x450</t>
  </si>
  <si>
    <t>CRM</t>
  </si>
  <si>
    <t>DPA</t>
  </si>
  <si>
    <t>16s</t>
  </si>
  <si>
    <t>PC Peripherals /Accessories</t>
  </si>
  <si>
    <t>acce</t>
  </si>
  <si>
    <t>Accessories - Mouse</t>
  </si>
  <si>
    <t>mou</t>
  </si>
  <si>
    <t>GSB - Designjet Z2600</t>
  </si>
  <si>
    <t>Z2600</t>
  </si>
  <si>
    <t>CM016765</t>
  </si>
  <si>
    <t>Work from Anywhere</t>
  </si>
  <si>
    <t>CPS Brand/ Premium</t>
  </si>
  <si>
    <t>HyperX</t>
  </si>
  <si>
    <t>Brunei</t>
  </si>
  <si>
    <t>BN</t>
  </si>
  <si>
    <t>Bengali</t>
  </si>
  <si>
    <t>BEN</t>
  </si>
  <si>
    <t>Exclusive Concepts</t>
  </si>
  <si>
    <t>ExclusiveConcepts</t>
  </si>
  <si>
    <t>ec</t>
  </si>
  <si>
    <t>Axel-Springer</t>
  </si>
  <si>
    <t>Dentsu Retail</t>
  </si>
  <si>
    <t>DentRetail</t>
  </si>
  <si>
    <t>External</t>
  </si>
  <si>
    <t>Newsletter</t>
  </si>
  <si>
    <t>Custom Affinity</t>
  </si>
  <si>
    <t>cAff</t>
  </si>
  <si>
    <t>Education Decision Makers</t>
  </si>
  <si>
    <t>EduDM</t>
  </si>
  <si>
    <t>17s</t>
  </si>
  <si>
    <t>polyp</t>
  </si>
  <si>
    <t>Accessories - Mousepad</t>
  </si>
  <si>
    <t>mop</t>
  </si>
  <si>
    <t>GSB - Designjet Z6</t>
  </si>
  <si>
    <t>Z6</t>
  </si>
  <si>
    <t>CM016766</t>
  </si>
  <si>
    <t>Upgrade Now</t>
  </si>
  <si>
    <t>CPS Chrome</t>
  </si>
  <si>
    <t>Bulgaria</t>
  </si>
  <si>
    <t>BG</t>
  </si>
  <si>
    <t>Bihari languages</t>
  </si>
  <si>
    <t>BHI</t>
  </si>
  <si>
    <t>Falabella</t>
  </si>
  <si>
    <t>fa</t>
  </si>
  <si>
    <t>Azania Ads</t>
  </si>
  <si>
    <t>AzaniaAds</t>
  </si>
  <si>
    <t>Dentsu Search</t>
  </si>
  <si>
    <t>DentSearch</t>
  </si>
  <si>
    <t>GOOGL</t>
  </si>
  <si>
    <t>Onsite Display</t>
  </si>
  <si>
    <t>OnDis</t>
  </si>
  <si>
    <t>Custom Intent</t>
  </si>
  <si>
    <t>Cint</t>
  </si>
  <si>
    <t>Engineers</t>
  </si>
  <si>
    <t>Engi</t>
  </si>
  <si>
    <t>18s</t>
  </si>
  <si>
    <t>Printers (Small Format)</t>
  </si>
  <si>
    <t>psf</t>
  </si>
  <si>
    <t>Accessories - Other Accessories</t>
  </si>
  <si>
    <t>acc</t>
  </si>
  <si>
    <t>GSB - Designjet Z9</t>
  </si>
  <si>
    <t>Z9</t>
  </si>
  <si>
    <t>CM016767</t>
  </si>
  <si>
    <t>CPS Core</t>
  </si>
  <si>
    <t>Zhan</t>
  </si>
  <si>
    <t>Digital Services</t>
  </si>
  <si>
    <t>Burundi</t>
  </si>
  <si>
    <t>BI</t>
  </si>
  <si>
    <t>Bislama</t>
  </si>
  <si>
    <t>BIS</t>
  </si>
  <si>
    <t>Flipkart</t>
  </si>
  <si>
    <t>fl</t>
  </si>
  <si>
    <t>Azerion</t>
  </si>
  <si>
    <t>Other Agency</t>
  </si>
  <si>
    <t>OAgency</t>
  </si>
  <si>
    <t>Google Commercial</t>
  </si>
  <si>
    <t>GOOGCom</t>
  </si>
  <si>
    <t>Onsite search</t>
  </si>
  <si>
    <t>OnSrch</t>
  </si>
  <si>
    <t>9x16</t>
  </si>
  <si>
    <t>Custom Intent - KW</t>
  </si>
  <si>
    <t>CusIn</t>
  </si>
  <si>
    <t>Enterprise</t>
  </si>
  <si>
    <t>Ent</t>
  </si>
  <si>
    <t>19s</t>
  </si>
  <si>
    <t>Services-Solutions</t>
  </si>
  <si>
    <t>srv</t>
  </si>
  <si>
    <t>Accessories - Pan Accessories</t>
  </si>
  <si>
    <t>pac</t>
  </si>
  <si>
    <t>HP Business Boost</t>
  </si>
  <si>
    <t>hbb</t>
  </si>
  <si>
    <t>CM016768</t>
  </si>
  <si>
    <t>HP One</t>
  </si>
  <si>
    <t>3DP Transactional</t>
  </si>
  <si>
    <t>CE ThinkPad Attack</t>
  </si>
  <si>
    <t>Lifecycle Services</t>
  </si>
  <si>
    <t>CACPR</t>
  </si>
  <si>
    <t>Canada</t>
  </si>
  <si>
    <t>CA</t>
  </si>
  <si>
    <t>Bokmål, Norwegian; Norwegian Bokmål</t>
  </si>
  <si>
    <t>NOB</t>
  </si>
  <si>
    <t>Goog</t>
  </si>
  <si>
    <t>gg</t>
  </si>
  <si>
    <t>Baur</t>
  </si>
  <si>
    <t>Other HP Team</t>
  </si>
  <si>
    <t>OHPTeam</t>
  </si>
  <si>
    <t>Google Consumer</t>
  </si>
  <si>
    <t>GOOGCon</t>
  </si>
  <si>
    <t>Over the Top TV</t>
  </si>
  <si>
    <t>OTT</t>
  </si>
  <si>
    <t>aud-as</t>
  </si>
  <si>
    <t>Daypart</t>
  </si>
  <si>
    <t>Dayp</t>
  </si>
  <si>
    <t>Early Tech Adopter</t>
  </si>
  <si>
    <t>ETA</t>
  </si>
  <si>
    <t>20s</t>
  </si>
  <si>
    <t>sup</t>
  </si>
  <si>
    <t>Accessories - Sleeve and Cases</t>
  </si>
  <si>
    <t>sle</t>
  </si>
  <si>
    <t>HP Buyback</t>
  </si>
  <si>
    <t>bpy</t>
  </si>
  <si>
    <t>CM016769</t>
  </si>
  <si>
    <t>Indigo</t>
  </si>
  <si>
    <t>UPP</t>
  </si>
  <si>
    <t>Managed PS</t>
  </si>
  <si>
    <t>Chile</t>
  </si>
  <si>
    <t>CL</t>
  </si>
  <si>
    <t>Bosnian</t>
  </si>
  <si>
    <t>BOS</t>
  </si>
  <si>
    <t>HAP Group</t>
  </si>
  <si>
    <t>HAPGroup</t>
  </si>
  <si>
    <t>hg</t>
  </si>
  <si>
    <t>BBC</t>
  </si>
  <si>
    <t>Intel CCF</t>
  </si>
  <si>
    <t>IC</t>
  </si>
  <si>
    <t>Performance Max Campaign</t>
  </si>
  <si>
    <t>PMAX</t>
  </si>
  <si>
    <t>Logo-as</t>
  </si>
  <si>
    <t>DeCaT</t>
  </si>
  <si>
    <t>FMCG Vertical</t>
  </si>
  <si>
    <t>FMCG</t>
  </si>
  <si>
    <t>21s</t>
  </si>
  <si>
    <t>Accessories - VR</t>
  </si>
  <si>
    <t>virt</t>
  </si>
  <si>
    <t>HP for Business</t>
  </si>
  <si>
    <t>hpb</t>
  </si>
  <si>
    <t>CM016770</t>
  </si>
  <si>
    <t>Indigo Commercial</t>
  </si>
  <si>
    <t>Security</t>
  </si>
  <si>
    <t>CSS</t>
  </si>
  <si>
    <t>Central &amp; Eastern Europe</t>
  </si>
  <si>
    <t>CEE</t>
  </si>
  <si>
    <t>China</t>
  </si>
  <si>
    <t>CN</t>
  </si>
  <si>
    <t>Breton</t>
  </si>
  <si>
    <t>BRE</t>
  </si>
  <si>
    <t>Healthleaders</t>
  </si>
  <si>
    <t>hl</t>
  </si>
  <si>
    <t>Bell Media</t>
  </si>
  <si>
    <t>BellMedia</t>
  </si>
  <si>
    <t>Intel CCF &amp; AMD</t>
  </si>
  <si>
    <t>IC-A</t>
  </si>
  <si>
    <t>Performance Max Retail Campaign</t>
  </si>
  <si>
    <t>PMAXRtl</t>
  </si>
  <si>
    <t>Mixed</t>
  </si>
  <si>
    <t>DeCrT</t>
  </si>
  <si>
    <t>Freelancers</t>
  </si>
  <si>
    <t>Free</t>
  </si>
  <si>
    <t>22s</t>
  </si>
  <si>
    <t>App - Android Smart App</t>
  </si>
  <si>
    <t>adr</t>
  </si>
  <si>
    <t>HP Presence</t>
  </si>
  <si>
    <t>hpr</t>
  </si>
  <si>
    <t>CM016771</t>
  </si>
  <si>
    <t>Indigo Labels</t>
  </si>
  <si>
    <t>Core</t>
  </si>
  <si>
    <t>Print Foundation</t>
  </si>
  <si>
    <t>Colombia</t>
  </si>
  <si>
    <t>CO</t>
  </si>
  <si>
    <t>Bulgarian</t>
  </si>
  <si>
    <t>BUL</t>
  </si>
  <si>
    <t>Hepsiburada</t>
  </si>
  <si>
    <t>hs</t>
  </si>
  <si>
    <t>Berlinske</t>
  </si>
  <si>
    <t>Intel CCF &amp; MSFT JMA</t>
  </si>
  <si>
    <t>IC-MJMA</t>
  </si>
  <si>
    <t>Podcast</t>
  </si>
  <si>
    <t>Skin</t>
  </si>
  <si>
    <t>Skin-as</t>
  </si>
  <si>
    <t>Family with Kids</t>
  </si>
  <si>
    <t>FWK</t>
  </si>
  <si>
    <t>23s</t>
  </si>
  <si>
    <t>App - iOS Smart App</t>
  </si>
  <si>
    <t>ios</t>
  </si>
  <si>
    <t xml:space="preserve">HP Reverb </t>
  </si>
  <si>
    <t>hpre</t>
  </si>
  <si>
    <t>CM016772</t>
  </si>
  <si>
    <t>PWP Commercial</t>
  </si>
  <si>
    <t>Creative Pros</t>
  </si>
  <si>
    <t>PS Foundation</t>
  </si>
  <si>
    <t>Costa Rica</t>
  </si>
  <si>
    <t>CR</t>
  </si>
  <si>
    <t>Burmese</t>
  </si>
  <si>
    <t>MYA</t>
  </si>
  <si>
    <t>HIMSS</t>
  </si>
  <si>
    <t>hm</t>
  </si>
  <si>
    <t>Bing</t>
  </si>
  <si>
    <t>Intel CCF &amp; MSFT Jump</t>
  </si>
  <si>
    <t>IC-MJUM</t>
  </si>
  <si>
    <t>Text</t>
  </si>
  <si>
    <t>Demo Behavioural Interests</t>
  </si>
  <si>
    <t>DBI</t>
  </si>
  <si>
    <t>Gamers</t>
  </si>
  <si>
    <t>Gam</t>
  </si>
  <si>
    <t>24s</t>
  </si>
  <si>
    <t>App - Other Apps</t>
  </si>
  <si>
    <t>app</t>
  </si>
  <si>
    <t>Instant Ink - Instant Ink</t>
  </si>
  <si>
    <t>inst</t>
  </si>
  <si>
    <t>CM016773</t>
  </si>
  <si>
    <t>GM COE</t>
  </si>
  <si>
    <t>LF Supplies - Digital Shelf</t>
  </si>
  <si>
    <t>Data Science</t>
  </si>
  <si>
    <t>PAN Foundation</t>
  </si>
  <si>
    <t>Croatia</t>
  </si>
  <si>
    <t>HR</t>
  </si>
  <si>
    <t>Catalan; Valencian</t>
  </si>
  <si>
    <t>CAT</t>
  </si>
  <si>
    <t>HPMediaNetwork</t>
  </si>
  <si>
    <t>Bloomberg</t>
  </si>
  <si>
    <t>INTEL CCF Commercial</t>
  </si>
  <si>
    <t>ICCom</t>
  </si>
  <si>
    <t>Product listing ad</t>
  </si>
  <si>
    <t>ProdList</t>
  </si>
  <si>
    <t>Desktop App</t>
  </si>
  <si>
    <t>dApp</t>
  </si>
  <si>
    <t>Gen Z</t>
  </si>
  <si>
    <t>GenZ</t>
  </si>
  <si>
    <t>25s</t>
  </si>
  <si>
    <t>App - Smart-App Campaign</t>
  </si>
  <si>
    <t>sma</t>
  </si>
  <si>
    <t>Instant Ink - Instant Ink Pure Brand</t>
  </si>
  <si>
    <t>iibra</t>
  </si>
  <si>
    <t>CM016774</t>
  </si>
  <si>
    <t>DesignJet</t>
  </si>
  <si>
    <t>Architecture</t>
  </si>
  <si>
    <t>Czech Republic</t>
  </si>
  <si>
    <t>CZ</t>
  </si>
  <si>
    <t>Central Khmer</t>
  </si>
  <si>
    <t>KHM</t>
  </si>
  <si>
    <t>Instacart</t>
  </si>
  <si>
    <t>Blue Labe Media</t>
  </si>
  <si>
    <t>BlueLabe</t>
  </si>
  <si>
    <t>INTEL CCF Consumer</t>
  </si>
  <si>
    <t>ICCon</t>
  </si>
  <si>
    <t>Remarketing DSA</t>
  </si>
  <si>
    <t>rDSA</t>
  </si>
  <si>
    <t>Geographic</t>
  </si>
  <si>
    <t>Geo</t>
  </si>
  <si>
    <t>Hardcore Gamers/e-Sport Enthusiasts</t>
  </si>
  <si>
    <t>HCeSpt</t>
  </si>
  <si>
    <t>26s</t>
  </si>
  <si>
    <t>GSB - DesignJet</t>
  </si>
  <si>
    <t>djt</t>
  </si>
  <si>
    <t>Instant Ink - Subscription</t>
  </si>
  <si>
    <t>iisub</t>
  </si>
  <si>
    <t>CM016775</t>
  </si>
  <si>
    <t>PW XL</t>
  </si>
  <si>
    <t>ITDM</t>
  </si>
  <si>
    <t>Denmark</t>
  </si>
  <si>
    <t>DK</t>
  </si>
  <si>
    <t>Chamorro</t>
  </si>
  <si>
    <t>CHA</t>
  </si>
  <si>
    <t>Internal Results</t>
  </si>
  <si>
    <t>InternalResults</t>
  </si>
  <si>
    <t>ir</t>
  </si>
  <si>
    <t>BNS</t>
  </si>
  <si>
    <t>Intel CCF SMF Commercial</t>
  </si>
  <si>
    <t>ICSMFCom</t>
  </si>
  <si>
    <t>Remarketing SEM</t>
  </si>
  <si>
    <t>rSEM</t>
  </si>
  <si>
    <t>In-Market</t>
  </si>
  <si>
    <t>InMa</t>
  </si>
  <si>
    <t>High Income Professionals</t>
  </si>
  <si>
    <t>HIPro</t>
  </si>
  <si>
    <t>27s</t>
  </si>
  <si>
    <t>idg</t>
  </si>
  <si>
    <t>Print - Envy</t>
  </si>
  <si>
    <t>env</t>
  </si>
  <si>
    <t>CM016776</t>
  </si>
  <si>
    <t>Recover Graphics Pages</t>
  </si>
  <si>
    <t>Product Development</t>
  </si>
  <si>
    <t>Djibouti</t>
  </si>
  <si>
    <t>DJ</t>
  </si>
  <si>
    <t>Chechen</t>
  </si>
  <si>
    <t>CHE</t>
  </si>
  <si>
    <t>Lazada</t>
  </si>
  <si>
    <t>lz</t>
  </si>
  <si>
    <t>Bol</t>
  </si>
  <si>
    <t>Intel CCF SMF Consumer</t>
  </si>
  <si>
    <t>ICSMFCon</t>
  </si>
  <si>
    <t>Responsive Commerce Ads</t>
  </si>
  <si>
    <t>RECs</t>
  </si>
  <si>
    <t>IP Address</t>
  </si>
  <si>
    <t>IP</t>
  </si>
  <si>
    <t>In Market Printer Buyers</t>
  </si>
  <si>
    <t>IMPB</t>
  </si>
  <si>
    <t>28s</t>
  </si>
  <si>
    <t>ltx</t>
  </si>
  <si>
    <t>Printer - Deskjet</t>
  </si>
  <si>
    <t>dkj</t>
  </si>
  <si>
    <t>CM016777</t>
  </si>
  <si>
    <t>Latex LV</t>
  </si>
  <si>
    <t>RPOS</t>
  </si>
  <si>
    <t>Ecuador</t>
  </si>
  <si>
    <t>EC</t>
  </si>
  <si>
    <t>Chichewa; Chewa; Nyanja</t>
  </si>
  <si>
    <t>NYA</t>
  </si>
  <si>
    <t>LinkedIn</t>
  </si>
  <si>
    <t>li</t>
  </si>
  <si>
    <t>Bombora</t>
  </si>
  <si>
    <t>Intel MDF</t>
  </si>
  <si>
    <t>IMDF</t>
  </si>
  <si>
    <t>Search Engine Marketing</t>
  </si>
  <si>
    <t>SEM</t>
  </si>
  <si>
    <t>Keyword</t>
  </si>
  <si>
    <t>Kywd</t>
  </si>
  <si>
    <t>InkPrSh</t>
  </si>
  <si>
    <t>29s</t>
  </si>
  <si>
    <t>GSB - LF Pagewide</t>
  </si>
  <si>
    <t>lfpa</t>
  </si>
  <si>
    <t>Printer - Ink Advantage / SmartTank</t>
  </si>
  <si>
    <t>itk</t>
  </si>
  <si>
    <t>CM016778</t>
  </si>
  <si>
    <t>Latex MV</t>
  </si>
  <si>
    <t>VR</t>
  </si>
  <si>
    <t>Egypt</t>
  </si>
  <si>
    <t>EG</t>
  </si>
  <si>
    <t>Chinese</t>
  </si>
  <si>
    <t>ZHO</t>
  </si>
  <si>
    <t>MachIQ</t>
  </si>
  <si>
    <t>mq</t>
  </si>
  <si>
    <t>Bonnier - DI.se</t>
  </si>
  <si>
    <t>Bonnier-DI.se</t>
  </si>
  <si>
    <t>Intel MDF CCP hybrid Commercial</t>
  </si>
  <si>
    <t>ICCPCom</t>
  </si>
  <si>
    <t>LAL</t>
  </si>
  <si>
    <t>In Market PC Buyers</t>
  </si>
  <si>
    <t>INPCB</t>
  </si>
  <si>
    <t>30s</t>
  </si>
  <si>
    <t>GSB - LF Supplies</t>
  </si>
  <si>
    <t>lfs</t>
  </si>
  <si>
    <t>Printer - Laserjet</t>
  </si>
  <si>
    <t>lsj</t>
  </si>
  <si>
    <t>CM016779</t>
  </si>
  <si>
    <t>Textiles</t>
  </si>
  <si>
    <t>Displays BPS</t>
  </si>
  <si>
    <t>Ethiopia</t>
  </si>
  <si>
    <t>ET</t>
  </si>
  <si>
    <t>Church Slavic; Old Slavonic; Church Slavonic; Old; Bulgarian; Old Church Slavonic; Bulgarian; Old Church Slavonic</t>
  </si>
  <si>
    <t>CHU</t>
  </si>
  <si>
    <t>Madison Logic</t>
  </si>
  <si>
    <t>MadisonLogic</t>
  </si>
  <si>
    <t>md</t>
  </si>
  <si>
    <t>Boo Media</t>
  </si>
  <si>
    <t>BooMedia</t>
  </si>
  <si>
    <t>Intel MDF CCP hybrid Consumer</t>
  </si>
  <si>
    <t>ICCPCon</t>
  </si>
  <si>
    <t>Smart shopping Campaign</t>
  </si>
  <si>
    <t>SmartShop</t>
  </si>
  <si>
    <t>Life Event</t>
  </si>
  <si>
    <t>LiEv</t>
  </si>
  <si>
    <t>IT Decision Maker</t>
  </si>
  <si>
    <t>ITDMa</t>
  </si>
  <si>
    <t>31s</t>
  </si>
  <si>
    <t>GSB - Stitch</t>
  </si>
  <si>
    <t>stc</t>
  </si>
  <si>
    <t>Printer - Neverstop</t>
  </si>
  <si>
    <t>nvs</t>
  </si>
  <si>
    <t>CM016784</t>
  </si>
  <si>
    <t>HP Store Overall</t>
  </si>
  <si>
    <t>Accessories BPS</t>
  </si>
  <si>
    <t>Finland</t>
  </si>
  <si>
    <t>FI</t>
  </si>
  <si>
    <t>Chuvash</t>
  </si>
  <si>
    <t>CHV</t>
  </si>
  <si>
    <t>Magalu</t>
  </si>
  <si>
    <t>mg</t>
  </si>
  <si>
    <t>Boston Globe</t>
  </si>
  <si>
    <t>BostonGlobe</t>
  </si>
  <si>
    <t>Intel MDF CCP hybrid SMF Commercial</t>
  </si>
  <si>
    <t>ICCPSMFCom</t>
  </si>
  <si>
    <t>Social Amplify</t>
  </si>
  <si>
    <t>sAmplify</t>
  </si>
  <si>
    <t>Mobile App</t>
  </si>
  <si>
    <t>mApp</t>
  </si>
  <si>
    <t>Lap</t>
  </si>
  <si>
    <t>32s</t>
  </si>
  <si>
    <t>Instant Ink - II Supplies P1</t>
  </si>
  <si>
    <t>ii1</t>
  </si>
  <si>
    <t>Printer - Officejet</t>
  </si>
  <si>
    <t>ofj</t>
  </si>
  <si>
    <t>CM016785</t>
  </si>
  <si>
    <t>Omni Overall</t>
  </si>
  <si>
    <t>Displays CPS</t>
  </si>
  <si>
    <t>France</t>
  </si>
  <si>
    <t>FR</t>
  </si>
  <si>
    <t>Cornish</t>
  </si>
  <si>
    <t>COR</t>
  </si>
  <si>
    <t>Mercado Libre</t>
  </si>
  <si>
    <t>MercadoLibre</t>
  </si>
  <si>
    <t>ml</t>
  </si>
  <si>
    <t>Box</t>
  </si>
  <si>
    <t>Intel MDF CCP hybrid SMF Consumer</t>
  </si>
  <si>
    <t>ICCPSMFCon</t>
  </si>
  <si>
    <t>Social Canvas</t>
  </si>
  <si>
    <t>sCanvas</t>
  </si>
  <si>
    <t>Lead Gamers</t>
  </si>
  <si>
    <t>LdGam</t>
  </si>
  <si>
    <t>33s</t>
  </si>
  <si>
    <t>Instant Ink - II Supplies P2</t>
  </si>
  <si>
    <t>ii2</t>
  </si>
  <si>
    <t>Printer - Samsung</t>
  </si>
  <si>
    <t>sam</t>
  </si>
  <si>
    <t>CM016786</t>
  </si>
  <si>
    <t>COE Overall</t>
  </si>
  <si>
    <t>Accessories CPS</t>
  </si>
  <si>
    <t>Georgia</t>
  </si>
  <si>
    <t>GE</t>
  </si>
  <si>
    <t>Corsican</t>
  </si>
  <si>
    <t>COS</t>
  </si>
  <si>
    <t>Meta</t>
  </si>
  <si>
    <t>mt</t>
  </si>
  <si>
    <t>Brand IQ</t>
  </si>
  <si>
    <t>BrandIQ</t>
  </si>
  <si>
    <t>INTEL MDF Commercial</t>
  </si>
  <si>
    <t>IMDFCom</t>
  </si>
  <si>
    <t>Social Carousel</t>
  </si>
  <si>
    <t>sCarousel</t>
  </si>
  <si>
    <t>Oth</t>
  </si>
  <si>
    <t>Specific Locations</t>
  </si>
  <si>
    <t>Loca</t>
  </si>
  <si>
    <t>34s</t>
  </si>
  <si>
    <t>Instant Ink - Instant Toner P1</t>
  </si>
  <si>
    <t>it1</t>
  </si>
  <si>
    <t>Printer - Sayan</t>
  </si>
  <si>
    <t>say</t>
  </si>
  <si>
    <t>CM016787</t>
  </si>
  <si>
    <t>3DP Molded Fiber</t>
  </si>
  <si>
    <t>OMEN</t>
  </si>
  <si>
    <t>Germany</t>
  </si>
  <si>
    <t>DE</t>
  </si>
  <si>
    <t>Cree</t>
  </si>
  <si>
    <t>CRE</t>
  </si>
  <si>
    <t>Microsoft Advertising</t>
  </si>
  <si>
    <t>MSFTAd</t>
  </si>
  <si>
    <t>ma</t>
  </si>
  <si>
    <t xml:space="preserve">Broadsign </t>
  </si>
  <si>
    <t>Broadsign</t>
  </si>
  <si>
    <t>INTEL MDF Consumer</t>
  </si>
  <si>
    <t>IMDFCon</t>
  </si>
  <si>
    <t>Social Collaborative Ads</t>
  </si>
  <si>
    <t>sCollab</t>
  </si>
  <si>
    <t>Platform Audience</t>
  </si>
  <si>
    <t>PlAu</t>
  </si>
  <si>
    <t>Loyalists</t>
  </si>
  <si>
    <t>Loy</t>
  </si>
  <si>
    <t>35s</t>
  </si>
  <si>
    <t>Instant Ink - Instant Toner P2</t>
  </si>
  <si>
    <t>it2</t>
  </si>
  <si>
    <t>Printer - SitePrint</t>
  </si>
  <si>
    <t>site</t>
  </si>
  <si>
    <t>CM016788</t>
  </si>
  <si>
    <t>3DP Arize</t>
  </si>
  <si>
    <t>Victus</t>
  </si>
  <si>
    <t>Ghana</t>
  </si>
  <si>
    <t>GH</t>
  </si>
  <si>
    <t>Croatian</t>
  </si>
  <si>
    <t>HRV</t>
  </si>
  <si>
    <t>Multi</t>
  </si>
  <si>
    <t>Business Insider</t>
  </si>
  <si>
    <t>BusinessInsider</t>
  </si>
  <si>
    <t>Intel Optane</t>
  </si>
  <si>
    <t>IO</t>
  </si>
  <si>
    <t>Social Commercials</t>
  </si>
  <si>
    <t>sCommercials</t>
  </si>
  <si>
    <t>Purchases Remarketing</t>
  </si>
  <si>
    <t>PuRe</t>
  </si>
  <si>
    <t>Luxury Shopper</t>
  </si>
  <si>
    <t>LuxSho</t>
  </si>
  <si>
    <t>36s</t>
  </si>
  <si>
    <t>Pan HP - Digital Equity</t>
  </si>
  <si>
    <t>pde</t>
  </si>
  <si>
    <t>Printer - Sprocket</t>
  </si>
  <si>
    <t>spro</t>
  </si>
  <si>
    <t>CM016789</t>
  </si>
  <si>
    <t>3DP HQ</t>
  </si>
  <si>
    <t>Displays - Peripherals</t>
  </si>
  <si>
    <t>Greece</t>
  </si>
  <si>
    <t>GR</t>
  </si>
  <si>
    <t>Czech</t>
  </si>
  <si>
    <t>CES</t>
  </si>
  <si>
    <t>Nectar 360</t>
  </si>
  <si>
    <t>Nectar360</t>
  </si>
  <si>
    <t>CBS</t>
  </si>
  <si>
    <t>Intel Optane &amp; MSFT JMA</t>
  </si>
  <si>
    <t>IO-MJMA</t>
  </si>
  <si>
    <t>Social Conversational Ads </t>
  </si>
  <si>
    <t>sConversational</t>
  </si>
  <si>
    <t>RTG</t>
  </si>
  <si>
    <t>Manufacturing Sector</t>
  </si>
  <si>
    <t>ManSe</t>
  </si>
  <si>
    <t>37s</t>
  </si>
  <si>
    <t>Pan HP - Diversity &amp; Inclusion</t>
  </si>
  <si>
    <t>pdi</t>
  </si>
  <si>
    <t>Printer - Tango</t>
  </si>
  <si>
    <t>tng</t>
  </si>
  <si>
    <t>CM016790</t>
  </si>
  <si>
    <t>Displays-Peripherals</t>
  </si>
  <si>
    <t>Ind Cross Segments</t>
  </si>
  <si>
    <t>OGH</t>
  </si>
  <si>
    <t>Guatemala</t>
  </si>
  <si>
    <t>GT</t>
  </si>
  <si>
    <t>Danish</t>
  </si>
  <si>
    <t>DAN</t>
  </si>
  <si>
    <t>Noon</t>
  </si>
  <si>
    <t>no</t>
  </si>
  <si>
    <t>Cdiscount-s</t>
  </si>
  <si>
    <t>Intel Optane &amp; MSFT Jump</t>
  </si>
  <si>
    <t>IO-MJUM</t>
  </si>
  <si>
    <t>Social Document Ads </t>
  </si>
  <si>
    <t>sDocument</t>
  </si>
  <si>
    <t>Retargeting - Video Views</t>
  </si>
  <si>
    <t>rVV</t>
  </si>
  <si>
    <t>Mature Millennials</t>
  </si>
  <si>
    <t>MatMil</t>
  </si>
  <si>
    <t>38s</t>
  </si>
  <si>
    <t>Pan HP - Other</t>
  </si>
  <si>
    <t>pot</t>
  </si>
  <si>
    <t>Printer -Pagewide</t>
  </si>
  <si>
    <t>pgw</t>
  </si>
  <si>
    <t>CM016791</t>
  </si>
  <si>
    <t>Ind Labels &amp; Packaging</t>
  </si>
  <si>
    <t>Omnichannel Gaming</t>
  </si>
  <si>
    <t>Greater Asia</t>
  </si>
  <si>
    <t>Guyana</t>
  </si>
  <si>
    <t>GY</t>
  </si>
  <si>
    <t>Divehi; Dhivehi; Maldivian</t>
  </si>
  <si>
    <t>DIV</t>
  </si>
  <si>
    <t>Otto</t>
  </si>
  <si>
    <t>ot</t>
  </si>
  <si>
    <t>Channel 4</t>
  </si>
  <si>
    <t>Channel4</t>
  </si>
  <si>
    <t>Intel SMF</t>
  </si>
  <si>
    <t>SMF</t>
  </si>
  <si>
    <t>Social High Impact</t>
  </si>
  <si>
    <t>sHighImpact</t>
  </si>
  <si>
    <t>Retargetting - LAL</t>
  </si>
  <si>
    <t>rLAL</t>
  </si>
  <si>
    <t>Millennials</t>
  </si>
  <si>
    <t>Mill</t>
  </si>
  <si>
    <t>39s</t>
  </si>
  <si>
    <t>Pan HP - PR and Exec Comms</t>
  </si>
  <si>
    <t>coms</t>
  </si>
  <si>
    <t>PS - Chrome</t>
  </si>
  <si>
    <t>chr</t>
  </si>
  <si>
    <t>CM016792</t>
  </si>
  <si>
    <t>LF Cross Segments</t>
  </si>
  <si>
    <t>Brand- Premium</t>
  </si>
  <si>
    <t>Greater China</t>
  </si>
  <si>
    <t>GC</t>
  </si>
  <si>
    <t>Hong Kong</t>
  </si>
  <si>
    <t>HK</t>
  </si>
  <si>
    <t>Dutch; Flemish</t>
  </si>
  <si>
    <t>NLD</t>
  </si>
  <si>
    <t>Pinterest</t>
  </si>
  <si>
    <t>pn</t>
  </si>
  <si>
    <t>ClearChannel</t>
  </si>
  <si>
    <t>Intel SMF &amp; AMD</t>
  </si>
  <si>
    <t>SMF-AMD</t>
  </si>
  <si>
    <t>Social Image</t>
  </si>
  <si>
    <t>sImage</t>
  </si>
  <si>
    <t>Run of Network</t>
  </si>
  <si>
    <t>RON</t>
  </si>
  <si>
    <t>Millennials Tech Enthusiast</t>
  </si>
  <si>
    <t>MTE</t>
  </si>
  <si>
    <t>40s</t>
  </si>
  <si>
    <t>Pan HP - Sustainable Impact</t>
  </si>
  <si>
    <t>psi</t>
  </si>
  <si>
    <t>PS - Dragonfly</t>
  </si>
  <si>
    <t>drg</t>
  </si>
  <si>
    <t>CM016793</t>
  </si>
  <si>
    <t>LF Construction</t>
  </si>
  <si>
    <t>Omnichannel Premium</t>
  </si>
  <si>
    <t>Greater India</t>
  </si>
  <si>
    <t>Hungary</t>
  </si>
  <si>
    <t>HU</t>
  </si>
  <si>
    <t>Dzongkha</t>
  </si>
  <si>
    <t>DZO</t>
  </si>
  <si>
    <t>Polymus</t>
  </si>
  <si>
    <t>pl</t>
  </si>
  <si>
    <t>Cognitive</t>
  </si>
  <si>
    <t>Intel SMF &amp; MSFT JMA</t>
  </si>
  <si>
    <t>SMF-MJMA</t>
  </si>
  <si>
    <t>Social LeadGen</t>
  </si>
  <si>
    <t>sLeadGen</t>
  </si>
  <si>
    <t>Search Audiences</t>
  </si>
  <si>
    <t>SeAdi</t>
  </si>
  <si>
    <t>Next In Younger (age 25-34yo + AB+)</t>
  </si>
  <si>
    <t>NexInYou</t>
  </si>
  <si>
    <t>41s</t>
  </si>
  <si>
    <t>Printer - A3 Printers Campaign</t>
  </si>
  <si>
    <t>a3p</t>
  </si>
  <si>
    <t>PS - Elite</t>
  </si>
  <si>
    <t>eli</t>
  </si>
  <si>
    <t>CM016794</t>
  </si>
  <si>
    <t>LF PW XL</t>
  </si>
  <si>
    <t>Omnichannel Chrome</t>
  </si>
  <si>
    <t>India</t>
  </si>
  <si>
    <t>IN</t>
  </si>
  <si>
    <t>ENG</t>
  </si>
  <si>
    <t>-</t>
  </si>
  <si>
    <t>Compari</t>
  </si>
  <si>
    <t>Intel SMF &amp; MSFT Jump</t>
  </si>
  <si>
    <t>SMF-MJUM</t>
  </si>
  <si>
    <t>Social Mixed Format</t>
  </si>
  <si>
    <t>sMixedFormat</t>
  </si>
  <si>
    <t>SKU</t>
  </si>
  <si>
    <t>Ops/Eng/Design</t>
  </si>
  <si>
    <t>OED</t>
  </si>
  <si>
    <t>42s</t>
  </si>
  <si>
    <t>Printer - A4 Printers Campaign</t>
  </si>
  <si>
    <t>a4p</t>
  </si>
  <si>
    <t>PS - Envy PC</t>
  </si>
  <si>
    <t>eny</t>
  </si>
  <si>
    <t>CM016795</t>
  </si>
  <si>
    <t>LF LV Latex</t>
  </si>
  <si>
    <t>Omnichannel Core</t>
  </si>
  <si>
    <t>Indonesia</t>
  </si>
  <si>
    <t>ID</t>
  </si>
  <si>
    <t>Esperanto</t>
  </si>
  <si>
    <t>EPO</t>
  </si>
  <si>
    <t>Promote IQ</t>
  </si>
  <si>
    <t>PromoteIQ</t>
  </si>
  <si>
    <t>pr</t>
  </si>
  <si>
    <t>CondeNast</t>
  </si>
  <si>
    <t>Intel SMF Commercial</t>
  </si>
  <si>
    <t>ISMFCom</t>
  </si>
  <si>
    <t>Social Reels</t>
  </si>
  <si>
    <t>sReels</t>
  </si>
  <si>
    <t>Smart App</t>
  </si>
  <si>
    <t>SmtAp</t>
  </si>
  <si>
    <t>43s</t>
  </si>
  <si>
    <t>Printer - AIO Printers Campaign</t>
  </si>
  <si>
    <t>aio</t>
  </si>
  <si>
    <t>PS - Omen</t>
  </si>
  <si>
    <t>ome</t>
  </si>
  <si>
    <t>CM016796</t>
  </si>
  <si>
    <t>LF MV Latex</t>
  </si>
  <si>
    <t>Iran</t>
  </si>
  <si>
    <t>IR</t>
  </si>
  <si>
    <t>Estonian</t>
  </si>
  <si>
    <t>EST</t>
  </si>
  <si>
    <t>PureB2B</t>
  </si>
  <si>
    <t>pu</t>
  </si>
  <si>
    <t>Criteo-s</t>
  </si>
  <si>
    <t>Intel SMF Consumer</t>
  </si>
  <si>
    <t>ISMFCon</t>
  </si>
  <si>
    <t>Social Stories</t>
  </si>
  <si>
    <t>sStories</t>
  </si>
  <si>
    <t>UID</t>
  </si>
  <si>
    <t>Performance Gamers</t>
  </si>
  <si>
    <t>PerGa</t>
  </si>
  <si>
    <t>44s</t>
  </si>
  <si>
    <t>Printer - Business Printers Campaign</t>
  </si>
  <si>
    <t>bpr</t>
  </si>
  <si>
    <t>PS - Omen Gaming Hub</t>
  </si>
  <si>
    <t>hub</t>
  </si>
  <si>
    <t>CM016800</t>
  </si>
  <si>
    <t>Print HP One</t>
  </si>
  <si>
    <t>O-P</t>
  </si>
  <si>
    <t>Iraq</t>
  </si>
  <si>
    <t>IQ</t>
  </si>
  <si>
    <t>Ewe</t>
  </si>
  <si>
    <t>EWE</t>
  </si>
  <si>
    <t>Rakuten</t>
  </si>
  <si>
    <t>Raku</t>
  </si>
  <si>
    <t>rk</t>
  </si>
  <si>
    <t>Currys</t>
  </si>
  <si>
    <t>MSFT DRA</t>
  </si>
  <si>
    <t>MSFTDRA</t>
  </si>
  <si>
    <t>Social Video</t>
  </si>
  <si>
    <t>sVideo</t>
  </si>
  <si>
    <t>Webpage Content (DSA)</t>
  </si>
  <si>
    <t>wCon</t>
  </si>
  <si>
    <t>Podcasts Listeners</t>
  </si>
  <si>
    <t>Pod</t>
  </si>
  <si>
    <t>45s</t>
  </si>
  <si>
    <t>Printer - CISS Campaign / Ink Tank / Smart Tank</t>
  </si>
  <si>
    <t>smt</t>
  </si>
  <si>
    <t>PS - Omnibook</t>
  </si>
  <si>
    <t>ombo</t>
  </si>
  <si>
    <t>CM016801</t>
  </si>
  <si>
    <t>Foundation</t>
  </si>
  <si>
    <t>Horizontal</t>
  </si>
  <si>
    <t>Ireland</t>
  </si>
  <si>
    <t>IE</t>
  </si>
  <si>
    <t>Faroese</t>
  </si>
  <si>
    <t>FAO</t>
  </si>
  <si>
    <t>Rappi</t>
  </si>
  <si>
    <t>rp</t>
  </si>
  <si>
    <t>Darty</t>
  </si>
  <si>
    <t>MSFT JMA</t>
  </si>
  <si>
    <t>MJMA</t>
  </si>
  <si>
    <t>Social Inmail </t>
  </si>
  <si>
    <t>sInmail</t>
  </si>
  <si>
    <t>RTG-a</t>
  </si>
  <si>
    <t>46s</t>
  </si>
  <si>
    <t>Printer - Commerical Print Services - MPS / PAYS</t>
  </si>
  <si>
    <t>mps</t>
  </si>
  <si>
    <t>PS - Omnidesk</t>
  </si>
  <si>
    <t>omde</t>
  </si>
  <si>
    <t>CM016802</t>
  </si>
  <si>
    <t>Search Strategy</t>
  </si>
  <si>
    <t>Medical</t>
  </si>
  <si>
    <t>Israel</t>
  </si>
  <si>
    <t>IL</t>
  </si>
  <si>
    <t>Fijian</t>
  </si>
  <si>
    <t>FIJ</t>
  </si>
  <si>
    <t>Reddit</t>
  </si>
  <si>
    <t>rd</t>
  </si>
  <si>
    <t>Deezer</t>
  </si>
  <si>
    <t>MSFT JMA &amp; AMD</t>
  </si>
  <si>
    <t>MJMA-AMD</t>
  </si>
  <si>
    <t>Sponsored Brand</t>
  </si>
  <si>
    <t>SpBra</t>
  </si>
  <si>
    <t>RON-a</t>
  </si>
  <si>
    <t>47s</t>
  </si>
  <si>
    <t>Printer - Consumer Print Services -Solutions</t>
  </si>
  <si>
    <t>ppr</t>
  </si>
  <si>
    <t>PS - Pavilion</t>
  </si>
  <si>
    <t>pav</t>
  </si>
  <si>
    <t>CM016803</t>
  </si>
  <si>
    <t>PS Hybrid</t>
  </si>
  <si>
    <t>Automotive</t>
  </si>
  <si>
    <t>Italy</t>
  </si>
  <si>
    <t>IT</t>
  </si>
  <si>
    <t>Finnish</t>
  </si>
  <si>
    <t>FIN</t>
  </si>
  <si>
    <t>Relevo</t>
  </si>
  <si>
    <t>rl</t>
  </si>
  <si>
    <t>Dennis</t>
  </si>
  <si>
    <t>MSFT JMA Commercial</t>
  </si>
  <si>
    <t>MJMACom</t>
  </si>
  <si>
    <t>SpBraVid</t>
  </si>
  <si>
    <t>Smart Audience</t>
  </si>
  <si>
    <t>SmaAu</t>
  </si>
  <si>
    <t>48s</t>
  </si>
  <si>
    <t>Printer - CTSS</t>
  </si>
  <si>
    <t>ctt</t>
  </si>
  <si>
    <t>PS - Probook / Prodesk</t>
  </si>
  <si>
    <t>pro</t>
  </si>
  <si>
    <t>CM016804</t>
  </si>
  <si>
    <t>Gaming Initiative</t>
  </si>
  <si>
    <t>Healthcare</t>
  </si>
  <si>
    <t>Jamaica</t>
  </si>
  <si>
    <t>JA</t>
  </si>
  <si>
    <t>French</t>
  </si>
  <si>
    <t>FRA</t>
  </si>
  <si>
    <t>SA360</t>
  </si>
  <si>
    <t>Discovery</t>
  </si>
  <si>
    <t>MSFT JMA Consumer</t>
  </si>
  <si>
    <t>MJMACon</t>
  </si>
  <si>
    <t>Sponsored Display</t>
  </si>
  <si>
    <t>SpDis</t>
  </si>
  <si>
    <t>Small to Medium Size Business</t>
  </si>
  <si>
    <t>SMB</t>
  </si>
  <si>
    <t>49s</t>
  </si>
  <si>
    <t>Printer - General Print Search Terms</t>
  </si>
  <si>
    <t>pst</t>
  </si>
  <si>
    <t>PS - Security (non Wolf)</t>
  </si>
  <si>
    <t>sec</t>
  </si>
  <si>
    <t>CM016805</t>
  </si>
  <si>
    <t>Digital</t>
  </si>
  <si>
    <t>Japan</t>
  </si>
  <si>
    <t>JP</t>
  </si>
  <si>
    <t>Fulah</t>
  </si>
  <si>
    <t>FUL</t>
  </si>
  <si>
    <t>Shopee</t>
  </si>
  <si>
    <t>sh</t>
  </si>
  <si>
    <t>Disney+</t>
  </si>
  <si>
    <t>MSFT JUM</t>
  </si>
  <si>
    <t>MJUM</t>
  </si>
  <si>
    <t>Sponsored Display Video</t>
  </si>
  <si>
    <t>SpDisVid</t>
  </si>
  <si>
    <t>Small Medium and Enterprise</t>
  </si>
  <si>
    <t>SMEnt</t>
  </si>
  <si>
    <t>50s</t>
  </si>
  <si>
    <t>Printer - Home Printers Campaign</t>
  </si>
  <si>
    <t>hom</t>
  </si>
  <si>
    <t>PS - Spectre</t>
  </si>
  <si>
    <t>spc</t>
  </si>
  <si>
    <t>CM016806</t>
  </si>
  <si>
    <t>Jordan</t>
  </si>
  <si>
    <t>JO</t>
  </si>
  <si>
    <t>Gaelic; Scottish Gaelic</t>
  </si>
  <si>
    <t>GLA</t>
  </si>
  <si>
    <t>Skroutz</t>
  </si>
  <si>
    <t>sk</t>
  </si>
  <si>
    <t>DMAX</t>
  </si>
  <si>
    <t>MSFT JUM &amp; AMD</t>
  </si>
  <si>
    <t>MJUM-AMD</t>
  </si>
  <si>
    <t>Sponsored Product</t>
  </si>
  <si>
    <t>SpProd</t>
  </si>
  <si>
    <t>Small Medium Enterprise</t>
  </si>
  <si>
    <t>SmMeEn</t>
  </si>
  <si>
    <t>51s</t>
  </si>
  <si>
    <t>Printer - HP+ Printers Campaign</t>
  </si>
  <si>
    <t>hpp</t>
  </si>
  <si>
    <t>PS - Ultimate Gaming Coverage Plan</t>
  </si>
  <si>
    <t>ugcp</t>
  </si>
  <si>
    <t>CM016807</t>
  </si>
  <si>
    <t>PAN Hybrid</t>
  </si>
  <si>
    <t>Events</t>
  </si>
  <si>
    <t>Kazakhstan</t>
  </si>
  <si>
    <t>KZ</t>
  </si>
  <si>
    <t>Galician</t>
  </si>
  <si>
    <t>GLG</t>
  </si>
  <si>
    <t>Snapchat</t>
  </si>
  <si>
    <t>sc</t>
  </si>
  <si>
    <t>DMS</t>
  </si>
  <si>
    <t>MSFT JUM Commercial</t>
  </si>
  <si>
    <t>MJUMCom</t>
  </si>
  <si>
    <t>Standard Shopping Campaign</t>
  </si>
  <si>
    <t>StanShop</t>
  </si>
  <si>
    <t>Small &amp; Medium Print Service Provider</t>
  </si>
  <si>
    <t>SmMePSP</t>
  </si>
  <si>
    <t>52s</t>
  </si>
  <si>
    <t>Printer - Inkjet Printers</t>
  </si>
  <si>
    <t>inkp</t>
  </si>
  <si>
    <t>PS - Victus</t>
  </si>
  <si>
    <t>vct</t>
  </si>
  <si>
    <t>CM016808</t>
  </si>
  <si>
    <t>PS Sustainability</t>
  </si>
  <si>
    <t>NPI</t>
  </si>
  <si>
    <t>Kenya</t>
  </si>
  <si>
    <t>KE</t>
  </si>
  <si>
    <t>Ganda</t>
  </si>
  <si>
    <t>LUG</t>
  </si>
  <si>
    <t>Spiceworks</t>
  </si>
  <si>
    <t>sp</t>
  </si>
  <si>
    <t>Dotdash</t>
  </si>
  <si>
    <t>MSFT JUM Consumer</t>
  </si>
  <si>
    <t>MJUMCon</t>
  </si>
  <si>
    <t>Static Banners</t>
  </si>
  <si>
    <t>sBan</t>
  </si>
  <si>
    <t>Small Office and Home Office</t>
  </si>
  <si>
    <t>SOHO</t>
  </si>
  <si>
    <t>53s</t>
  </si>
  <si>
    <t>Printer - Laser Printers Campaign</t>
  </si>
  <si>
    <t>las</t>
  </si>
  <si>
    <t>PS - Z Desktops</t>
  </si>
  <si>
    <t>zds</t>
  </si>
  <si>
    <t>CM016809</t>
  </si>
  <si>
    <t>ACS RIS</t>
  </si>
  <si>
    <t>Indigo Generic</t>
  </si>
  <si>
    <t>Korea</t>
  </si>
  <si>
    <t>KR</t>
  </si>
  <si>
    <t>Georgian</t>
  </si>
  <si>
    <t>KAT</t>
  </si>
  <si>
    <t>Staples Media Network</t>
  </si>
  <si>
    <t>StaplesMN</t>
  </si>
  <si>
    <t>DPG</t>
  </si>
  <si>
    <t>MSFT non-JMA </t>
  </si>
  <si>
    <t>MNON-JMA</t>
  </si>
  <si>
    <t>Text Link</t>
  </si>
  <si>
    <t>TextLink</t>
  </si>
  <si>
    <t>Students</t>
  </si>
  <si>
    <t>Stu</t>
  </si>
  <si>
    <t>54s</t>
  </si>
  <si>
    <t>Printer - Pagewide Printers</t>
  </si>
  <si>
    <t>pwp</t>
  </si>
  <si>
    <t>PS - Zbook</t>
  </si>
  <si>
    <t>zbk</t>
  </si>
  <si>
    <t>CM016822</t>
  </si>
  <si>
    <t>S4/S5</t>
  </si>
  <si>
    <t>Kosovo</t>
  </si>
  <si>
    <t>KV</t>
  </si>
  <si>
    <t>German</t>
  </si>
  <si>
    <t>DEU</t>
  </si>
  <si>
    <t>Symbiosys</t>
  </si>
  <si>
    <t>EasyBrain</t>
  </si>
  <si>
    <t>MSFT OIP</t>
  </si>
  <si>
    <t>MOIP</t>
  </si>
  <si>
    <t>Toast Notification</t>
  </si>
  <si>
    <t>Toast-Notification</t>
  </si>
  <si>
    <t>Test Audience</t>
  </si>
  <si>
    <t>TeAu</t>
  </si>
  <si>
    <t>55s</t>
  </si>
  <si>
    <t>Printer - Pan Consumer Printers</t>
  </si>
  <si>
    <t>pcp</t>
  </si>
  <si>
    <t>PS - Zcentral</t>
  </si>
  <si>
    <t>zce</t>
  </si>
  <si>
    <t>CM016823</t>
  </si>
  <si>
    <t>ACS Workstations</t>
  </si>
  <si>
    <t>S3/HELE</t>
  </si>
  <si>
    <t>Kuwait</t>
  </si>
  <si>
    <t>KW</t>
  </si>
  <si>
    <t>Greek, Modern</t>
  </si>
  <si>
    <t>ELL</t>
  </si>
  <si>
    <t>Takealot</t>
  </si>
  <si>
    <t>tk</t>
  </si>
  <si>
    <t>Ebay-s</t>
  </si>
  <si>
    <t>MSFT RMI</t>
  </si>
  <si>
    <t>MRMI</t>
  </si>
  <si>
    <t>Universal App campaign</t>
  </si>
  <si>
    <t>UAC</t>
  </si>
  <si>
    <t>Viewers</t>
  </si>
  <si>
    <t>View</t>
  </si>
  <si>
    <t>56s</t>
  </si>
  <si>
    <t>Printer - Pan Print Printers</t>
  </si>
  <si>
    <t>ppp</t>
  </si>
  <si>
    <t>PS service - Wolf Security</t>
  </si>
  <si>
    <t>wlf</t>
  </si>
  <si>
    <t>CM016824</t>
  </si>
  <si>
    <t>ACS Solutions</t>
  </si>
  <si>
    <t>Photo</t>
  </si>
  <si>
    <t>Lebanon</t>
  </si>
  <si>
    <t>LB</t>
  </si>
  <si>
    <t>Guarani</t>
  </si>
  <si>
    <t>GRN</t>
  </si>
  <si>
    <t>Teads Ad Manager</t>
  </si>
  <si>
    <t>Teads</t>
  </si>
  <si>
    <t>te</t>
  </si>
  <si>
    <t>ECN</t>
  </si>
  <si>
    <t>MSFT Ryoyo</t>
  </si>
  <si>
    <t>MRYOYO</t>
  </si>
  <si>
    <t>Video Makers/Filmmakers</t>
  </si>
  <si>
    <t>VMF</t>
  </si>
  <si>
    <t>57s</t>
  </si>
  <si>
    <t>Printer - Photo Printers Campaign</t>
  </si>
  <si>
    <t>pho</t>
  </si>
  <si>
    <t>Supplies - Geriatric Supplies (Launched before FY07)</t>
  </si>
  <si>
    <t>gsg</t>
  </si>
  <si>
    <t>CM016825</t>
  </si>
  <si>
    <t>HyperX Initiative</t>
  </si>
  <si>
    <t>Label market</t>
  </si>
  <si>
    <t>Lesotho</t>
  </si>
  <si>
    <t>LS</t>
  </si>
  <si>
    <t>Gujarati</t>
  </si>
  <si>
    <t>GUJ</t>
  </si>
  <si>
    <t>Test Partner</t>
  </si>
  <si>
    <t>TestPartner</t>
  </si>
  <si>
    <t>tp</t>
  </si>
  <si>
    <t>Edisound</t>
  </si>
  <si>
    <t>MSFT TGIM</t>
  </si>
  <si>
    <t>MTGIM</t>
  </si>
  <si>
    <t>Video on Demand</t>
  </si>
  <si>
    <t>VOD</t>
  </si>
  <si>
    <t>Voluntary Non-techies</t>
  </si>
  <si>
    <t>VolNoNec</t>
  </si>
  <si>
    <t>58s</t>
  </si>
  <si>
    <t>Printer - Printables</t>
  </si>
  <si>
    <t>printbl</t>
  </si>
  <si>
    <t>Supplies - Multiple Ink Families</t>
  </si>
  <si>
    <t>mltin</t>
  </si>
  <si>
    <t>CM016826</t>
  </si>
  <si>
    <t>HP One Initiative</t>
  </si>
  <si>
    <t>Flexible packaging</t>
  </si>
  <si>
    <t>Liberia</t>
  </si>
  <si>
    <t>LR</t>
  </si>
  <si>
    <t>Haitian; Haitian Creole</t>
  </si>
  <si>
    <t>HAT</t>
  </si>
  <si>
    <t>The Trade Desk</t>
  </si>
  <si>
    <t>TheTradeDesk</t>
  </si>
  <si>
    <t>td</t>
  </si>
  <si>
    <t>Epic Outdoor</t>
  </si>
  <si>
    <t>EpicOutdoor</t>
  </si>
  <si>
    <t>MULTI</t>
  </si>
  <si>
    <t>Virtual Reality</t>
  </si>
  <si>
    <t>VirtualReality</t>
  </si>
  <si>
    <t>Voluntary Techies</t>
  </si>
  <si>
    <t>VolTec</t>
  </si>
  <si>
    <t>59s</t>
  </si>
  <si>
    <t>Printer - Security Based Printers Campaign</t>
  </si>
  <si>
    <t>sep</t>
  </si>
  <si>
    <t>Supplies - Multiple Supplies (Ink &amp; Toner)</t>
  </si>
  <si>
    <t>mltsu</t>
  </si>
  <si>
    <t>CM016827</t>
  </si>
  <si>
    <t>Poly Initiative</t>
  </si>
  <si>
    <t>Folding carton</t>
  </si>
  <si>
    <t>Libya</t>
  </si>
  <si>
    <t>LY</t>
  </si>
  <si>
    <t>Hausa</t>
  </si>
  <si>
    <t>HAU</t>
  </si>
  <si>
    <t>TikTok</t>
  </si>
  <si>
    <t>tt</t>
  </si>
  <si>
    <t>EuroNews</t>
  </si>
  <si>
    <t>Nvidia</t>
  </si>
  <si>
    <t>NVDA</t>
  </si>
  <si>
    <t>Web Custom Unit</t>
  </si>
  <si>
    <t>WebCU</t>
  </si>
  <si>
    <t>Young Millennials</t>
  </si>
  <si>
    <t>YngMil</t>
  </si>
  <si>
    <t>60s</t>
  </si>
  <si>
    <t>Printer - SMB</t>
  </si>
  <si>
    <t>psmb</t>
  </si>
  <si>
    <t>Supplies - Multiple Toner Families</t>
  </si>
  <si>
    <t>mltto</t>
  </si>
  <si>
    <t>CM016828</t>
  </si>
  <si>
    <t xml:space="preserve">Direct Mail </t>
  </si>
  <si>
    <t>Macedonia</t>
  </si>
  <si>
    <t>MK</t>
  </si>
  <si>
    <t>Hebrew</t>
  </si>
  <si>
    <t>HEB</t>
  </si>
  <si>
    <t>Tokopedia</t>
  </si>
  <si>
    <t>to</t>
  </si>
  <si>
    <t>Euronics</t>
  </si>
  <si>
    <t>NVIDIA Commercial</t>
  </si>
  <si>
    <t>NVDACom</t>
  </si>
  <si>
    <t>Webinar</t>
  </si>
  <si>
    <t>61s</t>
  </si>
  <si>
    <t>Printer - Wireless Printers Campaign</t>
  </si>
  <si>
    <t>wls</t>
  </si>
  <si>
    <t>toner 30/31/32a/x</t>
  </si>
  <si>
    <t>30x</t>
  </si>
  <si>
    <t>CM016829</t>
  </si>
  <si>
    <t>Publishing</t>
  </si>
  <si>
    <t>Latin America</t>
  </si>
  <si>
    <t>LA</t>
  </si>
  <si>
    <t>Malawi</t>
  </si>
  <si>
    <t>MW</t>
  </si>
  <si>
    <t>Herero</t>
  </si>
  <si>
    <t>HER</t>
  </si>
  <si>
    <t>Twitter</t>
  </si>
  <si>
    <t>tw</t>
  </si>
  <si>
    <t>Evolv Outdoor</t>
  </si>
  <si>
    <t>EvolvOutdoor</t>
  </si>
  <si>
    <t>NVIDIA Consumer</t>
  </si>
  <si>
    <t>NVDACon</t>
  </si>
  <si>
    <t>YouTube Search</t>
  </si>
  <si>
    <t>YTSearch</t>
  </si>
  <si>
    <t>62s</t>
  </si>
  <si>
    <t>PS - Business PC's</t>
  </si>
  <si>
    <t>off</t>
  </si>
  <si>
    <t>GSB ink 711</t>
  </si>
  <si>
    <t>gsb-711</t>
  </si>
  <si>
    <t>CM016831</t>
  </si>
  <si>
    <t>MPS Managed Services</t>
  </si>
  <si>
    <t>Malaysia</t>
  </si>
  <si>
    <t>MY</t>
  </si>
  <si>
    <t>Hindi</t>
  </si>
  <si>
    <t>HIN</t>
  </si>
  <si>
    <t>Unlimitail</t>
  </si>
  <si>
    <t>Expert</t>
  </si>
  <si>
    <t>Qualcomm Commercial</t>
  </si>
  <si>
    <t>QCom</t>
  </si>
  <si>
    <t>YouTube Video</t>
  </si>
  <si>
    <t>YTVideo</t>
  </si>
  <si>
    <t>63s</t>
  </si>
  <si>
    <t>PS - Core Consumer PC's</t>
  </si>
  <si>
    <t>corepc</t>
  </si>
  <si>
    <t>GSB ink 712</t>
  </si>
  <si>
    <t>gsb-712</t>
  </si>
  <si>
    <t>CM016832</t>
  </si>
  <si>
    <t>LF Instant Ink</t>
  </si>
  <si>
    <t>Maldives</t>
  </si>
  <si>
    <t>MV</t>
  </si>
  <si>
    <t>Hiri Motu</t>
  </si>
  <si>
    <t>HMO</t>
  </si>
  <si>
    <t>VK</t>
  </si>
  <si>
    <t>vk</t>
  </si>
  <si>
    <t>Face First Media</t>
  </si>
  <si>
    <t>FaceFirstMedia</t>
  </si>
  <si>
    <t>Qualcomm Consumer</t>
  </si>
  <si>
    <t>QCon</t>
  </si>
  <si>
    <t>64s</t>
  </si>
  <si>
    <t>PS - Desktop &amp; AIO PC's</t>
  </si>
  <si>
    <t>dai</t>
  </si>
  <si>
    <t>GSB ink 713</t>
  </si>
  <si>
    <t>gsb-713</t>
  </si>
  <si>
    <t>CM016833</t>
  </si>
  <si>
    <t>GM Overall Plan</t>
  </si>
  <si>
    <t>Spark &amp; Greta</t>
  </si>
  <si>
    <t>Malta</t>
  </si>
  <si>
    <t>MT</t>
  </si>
  <si>
    <t>Hungarian</t>
  </si>
  <si>
    <t>HUN</t>
  </si>
  <si>
    <t>Walmart Connect</t>
  </si>
  <si>
    <t>WalmartConnect</t>
  </si>
  <si>
    <t>wl</t>
  </si>
  <si>
    <t>Facebook</t>
  </si>
  <si>
    <t>Regional Business Unit (Store Only)</t>
  </si>
  <si>
    <t>RBU</t>
  </si>
  <si>
    <t>65s</t>
  </si>
  <si>
    <t>PS - Gaming PC's</t>
  </si>
  <si>
    <t>gami</t>
  </si>
  <si>
    <t>GSB ink 726</t>
  </si>
  <si>
    <t>gsb-726</t>
  </si>
  <si>
    <t>CM016834</t>
  </si>
  <si>
    <t>GM CCOW</t>
  </si>
  <si>
    <t>Beam</t>
  </si>
  <si>
    <t>Mexico</t>
  </si>
  <si>
    <t>MX</t>
  </si>
  <si>
    <t>Icelandic</t>
  </si>
  <si>
    <t>ISL</t>
  </si>
  <si>
    <t>Walmart Display SS</t>
  </si>
  <si>
    <t>WalmartDisplaySS</t>
  </si>
  <si>
    <t>ws</t>
  </si>
  <si>
    <t>Facebook &amp; Instagram</t>
  </si>
  <si>
    <t>FacebookInstagram</t>
  </si>
  <si>
    <t>66s</t>
  </si>
  <si>
    <t>PS - General PC / Computer  Search Terms</t>
  </si>
  <si>
    <t>cst</t>
  </si>
  <si>
    <t>GSB ink 727</t>
  </si>
  <si>
    <t>gsb-727</t>
  </si>
  <si>
    <t>CM016835</t>
  </si>
  <si>
    <t>Poly Zoom</t>
  </si>
  <si>
    <t>DesignJet - Other</t>
  </si>
  <si>
    <t>Moldova</t>
  </si>
  <si>
    <t>MD</t>
  </si>
  <si>
    <t>Ido</t>
  </si>
  <si>
    <t>IDO</t>
  </si>
  <si>
    <t>Walmart Sponsored Ads</t>
  </si>
  <si>
    <t>WalSpAds</t>
  </si>
  <si>
    <t>wa</t>
  </si>
  <si>
    <t>Fandom</t>
  </si>
  <si>
    <t>67s</t>
  </si>
  <si>
    <t>PS - Hybrid Work Campaign</t>
  </si>
  <si>
    <t>hyb</t>
  </si>
  <si>
    <t>GSB ink 728</t>
  </si>
  <si>
    <t>gsb-728</t>
  </si>
  <si>
    <t>CM016836</t>
  </si>
  <si>
    <t>Angel</t>
  </si>
  <si>
    <t>Montenegro</t>
  </si>
  <si>
    <t>ME</t>
  </si>
  <si>
    <t>Igbo</t>
  </si>
  <si>
    <t>IBO</t>
  </si>
  <si>
    <t>X.com</t>
  </si>
  <si>
    <t>xc</t>
  </si>
  <si>
    <t>Finansavisen</t>
  </si>
  <si>
    <t>68s</t>
  </si>
  <si>
    <t>PS - OPP (Low end PC)</t>
  </si>
  <si>
    <t>opp</t>
  </si>
  <si>
    <t>GSB ink 729</t>
  </si>
  <si>
    <t>gsb-729</t>
  </si>
  <si>
    <t>CM016837</t>
  </si>
  <si>
    <t>DesignJet-Other</t>
  </si>
  <si>
    <t>GM Annual Plan</t>
  </si>
  <si>
    <t>Typhoon</t>
  </si>
  <si>
    <t>Morocco</t>
  </si>
  <si>
    <t>MA</t>
  </si>
  <si>
    <t>Indonesian</t>
  </si>
  <si>
    <t>IND</t>
  </si>
  <si>
    <t>Xing</t>
  </si>
  <si>
    <t>xi</t>
  </si>
  <si>
    <t>Fnac</t>
  </si>
  <si>
    <t>69s</t>
  </si>
  <si>
    <t>PS - Pan PC's</t>
  </si>
  <si>
    <t>ppc</t>
  </si>
  <si>
    <t>GSB ink 730</t>
  </si>
  <si>
    <t>gsb-730</t>
  </si>
  <si>
    <t>CM016838</t>
  </si>
  <si>
    <t>LF DesignJet Core</t>
  </si>
  <si>
    <t>Lion-Z-series</t>
  </si>
  <si>
    <t>Mozambique</t>
  </si>
  <si>
    <t>MZ</t>
  </si>
  <si>
    <t>Interlingua (International Auxiliary Language Association)</t>
  </si>
  <si>
    <t>INA</t>
  </si>
  <si>
    <t>Yahoo</t>
  </si>
  <si>
    <t>yh</t>
  </si>
  <si>
    <t>Forbes</t>
  </si>
  <si>
    <t>70s</t>
  </si>
  <si>
    <t>PS - Premium PC's</t>
  </si>
  <si>
    <t>pre</t>
  </si>
  <si>
    <t>GSB ink 731</t>
  </si>
  <si>
    <t>gsb-731</t>
  </si>
  <si>
    <t>CM016839</t>
  </si>
  <si>
    <t>Ind PWP DM</t>
  </si>
  <si>
    <t>Polestar</t>
  </si>
  <si>
    <t>Myanmar</t>
  </si>
  <si>
    <t>MM</t>
  </si>
  <si>
    <t>Interlingue; Occidental</t>
  </si>
  <si>
    <t>ILE</t>
  </si>
  <si>
    <t>Fox</t>
  </si>
  <si>
    <t>71s</t>
  </si>
  <si>
    <t>PS - Services-Solutions</t>
  </si>
  <si>
    <t>pss</t>
  </si>
  <si>
    <t>GSB ink 744</t>
  </si>
  <si>
    <t>gsb-744</t>
  </si>
  <si>
    <t>CM016840</t>
  </si>
  <si>
    <t>Poly Overall Plan</t>
  </si>
  <si>
    <t>Latex - Other</t>
  </si>
  <si>
    <t>MCA</t>
  </si>
  <si>
    <t>Namibia</t>
  </si>
  <si>
    <t>Inuktitut</t>
  </si>
  <si>
    <t>IKU</t>
  </si>
  <si>
    <t>Framen</t>
  </si>
  <si>
    <t>72s</t>
  </si>
  <si>
    <t>PS - SMB</t>
  </si>
  <si>
    <t>pssmb</t>
  </si>
  <si>
    <t>GSB ink 745</t>
  </si>
  <si>
    <t>gsb-745</t>
  </si>
  <si>
    <t>CM016841</t>
  </si>
  <si>
    <t>BPS Brand/ Premium</t>
  </si>
  <si>
    <t>R-series</t>
  </si>
  <si>
    <t>Nepal</t>
  </si>
  <si>
    <t>NP</t>
  </si>
  <si>
    <t>Inupiaq</t>
  </si>
  <si>
    <t>IPK</t>
  </si>
  <si>
    <t>Freewheel</t>
  </si>
  <si>
    <t>73s</t>
  </si>
  <si>
    <t>PS - Z-Workstation</t>
  </si>
  <si>
    <t>zwk</t>
  </si>
  <si>
    <t>GSB ink 746</t>
  </si>
  <si>
    <t>gsb-746</t>
  </si>
  <si>
    <t>CM016842</t>
  </si>
  <si>
    <t>Latex-Other</t>
  </si>
  <si>
    <t>BPS Security</t>
  </si>
  <si>
    <t>Gemini</t>
  </si>
  <si>
    <t>Netherlands</t>
  </si>
  <si>
    <t>NL</t>
  </si>
  <si>
    <t>Irish</t>
  </si>
  <si>
    <t>GLE</t>
  </si>
  <si>
    <t>Future</t>
  </si>
  <si>
    <t>74s</t>
  </si>
  <si>
    <t>rpo</t>
  </si>
  <si>
    <t>GSB ink 747</t>
  </si>
  <si>
    <t>gsb-747</t>
  </si>
  <si>
    <t>CM016843</t>
  </si>
  <si>
    <t xml:space="preserve">CSS Instant Services </t>
  </si>
  <si>
    <t>S1000</t>
  </si>
  <si>
    <t>New Zealand</t>
  </si>
  <si>
    <t>NZ</t>
  </si>
  <si>
    <t>Italian</t>
  </si>
  <si>
    <t>ITA</t>
  </si>
  <si>
    <t>Geizhals</t>
  </si>
  <si>
    <t>75s</t>
  </si>
  <si>
    <t>Supplies  - Consumer Paper</t>
  </si>
  <si>
    <t>cpa</t>
  </si>
  <si>
    <t>GSB ink 761</t>
  </si>
  <si>
    <t>gsb-761</t>
  </si>
  <si>
    <t>CM016844</t>
  </si>
  <si>
    <t>CSS HP One</t>
  </si>
  <si>
    <t>HP Store Demand Gen</t>
  </si>
  <si>
    <t>Nigeria</t>
  </si>
  <si>
    <t>NG</t>
  </si>
  <si>
    <t>Japanese</t>
  </si>
  <si>
    <t>JPN</t>
  </si>
  <si>
    <t>Global</t>
  </si>
  <si>
    <t>76s</t>
  </si>
  <si>
    <t>Supplies - Catch-all-high (Shopping)</t>
  </si>
  <si>
    <t>hig</t>
  </si>
  <si>
    <t>GSB ink 762</t>
  </si>
  <si>
    <t>gsb-762</t>
  </si>
  <si>
    <t>CM016845</t>
  </si>
  <si>
    <t>Pan Print Foundation</t>
  </si>
  <si>
    <t>Omni-GTM</t>
  </si>
  <si>
    <t>Norway</t>
  </si>
  <si>
    <t>NO</t>
  </si>
  <si>
    <t>Javanese</t>
  </si>
  <si>
    <t>JAV</t>
  </si>
  <si>
    <t>Gmail</t>
  </si>
  <si>
    <t>77s</t>
  </si>
  <si>
    <t>Supplies - Catch-all-high-hw product (Shopping)</t>
  </si>
  <si>
    <t>hhw</t>
  </si>
  <si>
    <t>GSB ink 764</t>
  </si>
  <si>
    <t>gsb-764</t>
  </si>
  <si>
    <t>CM016876</t>
  </si>
  <si>
    <t>Digital Direct</t>
  </si>
  <si>
    <t>MPS Wrexham Sponsorship</t>
  </si>
  <si>
    <t>COE-Non Demand Gen</t>
  </si>
  <si>
    <t>Oman</t>
  </si>
  <si>
    <t>OM</t>
  </si>
  <si>
    <t>Kalaallisut; Greenlandic</t>
  </si>
  <si>
    <t>KAL</t>
  </si>
  <si>
    <t>Godo</t>
  </si>
  <si>
    <t>78s</t>
  </si>
  <si>
    <t>Supplies - Catch-all-high-product (Shopping)</t>
  </si>
  <si>
    <t>high</t>
  </si>
  <si>
    <t>GSB ink 765</t>
  </si>
  <si>
    <t>gsb-765</t>
  </si>
  <si>
    <t>CM016877</t>
  </si>
  <si>
    <t>HP xR Services</t>
  </si>
  <si>
    <t>NM</t>
  </si>
  <si>
    <t>Pakistan</t>
  </si>
  <si>
    <t>PK</t>
  </si>
  <si>
    <t>Kannada</t>
  </si>
  <si>
    <t>KAN</t>
  </si>
  <si>
    <t>Goldbach</t>
  </si>
  <si>
    <t>79s</t>
  </si>
  <si>
    <t>Supplies - Catch-all-low (Shopping)</t>
  </si>
  <si>
    <t>low</t>
  </si>
  <si>
    <t>GSB ink 771</t>
  </si>
  <si>
    <t>gsb-771</t>
  </si>
  <si>
    <t>CM016878</t>
  </si>
  <si>
    <t>NA Vertical Education</t>
  </si>
  <si>
    <t>Panama</t>
  </si>
  <si>
    <t>PA</t>
  </si>
  <si>
    <t>Kanuri</t>
  </si>
  <si>
    <t>KAU</t>
  </si>
  <si>
    <t>Google-s</t>
  </si>
  <si>
    <t>80s</t>
  </si>
  <si>
    <t>Supplies - Catch-all--low-hwproduct (Shopping)</t>
  </si>
  <si>
    <t>lhw</t>
  </si>
  <si>
    <t>GSB ink 772</t>
  </si>
  <si>
    <t>gsb-772</t>
  </si>
  <si>
    <t>CM016920</t>
  </si>
  <si>
    <t>PS Managed Device Services</t>
  </si>
  <si>
    <t>NA Vertical Government</t>
  </si>
  <si>
    <t>Peru</t>
  </si>
  <si>
    <t>PE</t>
  </si>
  <si>
    <t>Kashmiri</t>
  </si>
  <si>
    <t>KAS</t>
  </si>
  <si>
    <t>Google Ads</t>
  </si>
  <si>
    <t>GoogAd</t>
  </si>
  <si>
    <t>81s</t>
  </si>
  <si>
    <t>Supplies - Catch-all-low-product (Shopping)</t>
  </si>
  <si>
    <t>lpr</t>
  </si>
  <si>
    <t>GSB ink 773</t>
  </si>
  <si>
    <t>gsb-773</t>
  </si>
  <si>
    <t>CM016925</t>
  </si>
  <si>
    <t>NA Chrome</t>
  </si>
  <si>
    <t>Philippines</t>
  </si>
  <si>
    <t>PH</t>
  </si>
  <si>
    <t>Kazakh</t>
  </si>
  <si>
    <t>KAZ</t>
  </si>
  <si>
    <t>Google Demand Gen</t>
  </si>
  <si>
    <t>GoogleDemandGen</t>
  </si>
  <si>
    <t>82s</t>
  </si>
  <si>
    <t>Supplies - Catch-all-med (Shopping)</t>
  </si>
  <si>
    <t>med</t>
  </si>
  <si>
    <t>GSB ink 774</t>
  </si>
  <si>
    <t>gsb-774</t>
  </si>
  <si>
    <t>CM016926</t>
  </si>
  <si>
    <t>MF Social</t>
  </si>
  <si>
    <t>Poland</t>
  </si>
  <si>
    <t>PL</t>
  </si>
  <si>
    <t>Kikuyu; Gikuyu</t>
  </si>
  <si>
    <t>KIK</t>
  </si>
  <si>
    <t>Gumgum</t>
  </si>
  <si>
    <t>83s</t>
  </si>
  <si>
    <t>Supplies - Catch-all-med-hwproduct (Shopping)</t>
  </si>
  <si>
    <t>mhw</t>
  </si>
  <si>
    <t>GSB ink 789</t>
  </si>
  <si>
    <t>gsb-789</t>
  </si>
  <si>
    <t>CM016927</t>
  </si>
  <si>
    <t>BPS NA Hybrid Work - NA</t>
  </si>
  <si>
    <t>North America</t>
  </si>
  <si>
    <t>Portugal</t>
  </si>
  <si>
    <t>PT</t>
  </si>
  <si>
    <t>Kinyarwanda</t>
  </si>
  <si>
    <t>KIN</t>
  </si>
  <si>
    <t>HAPGroup-s</t>
  </si>
  <si>
    <t>84s</t>
  </si>
  <si>
    <t>Supplies - Catch-all-med-product (Shopping)</t>
  </si>
  <si>
    <t>mpr</t>
  </si>
  <si>
    <t>GSB ink 791</t>
  </si>
  <si>
    <t>gsb-791</t>
  </si>
  <si>
    <t>CM016936</t>
  </si>
  <si>
    <t>MF Regional Activations</t>
  </si>
  <si>
    <t>Northwestern Europe</t>
  </si>
  <si>
    <t>NWE</t>
  </si>
  <si>
    <t>Puerto Rico</t>
  </si>
  <si>
    <t>PR</t>
  </si>
  <si>
    <t>Kirghiz; Kyrgyz</t>
  </si>
  <si>
    <t>KIR</t>
  </si>
  <si>
    <t>Hearst</t>
  </si>
  <si>
    <t>85s</t>
  </si>
  <si>
    <t>Supplies - General Cartridges (No Technology Designation)</t>
  </si>
  <si>
    <t>spp</t>
  </si>
  <si>
    <t>GSB ink 792</t>
  </si>
  <si>
    <t>gsb-792</t>
  </si>
  <si>
    <t>CM016944</t>
  </si>
  <si>
    <t>BPS NA Hybrid Work-NA</t>
  </si>
  <si>
    <t>Qatar</t>
  </si>
  <si>
    <t>QA</t>
  </si>
  <si>
    <t>Komi</t>
  </si>
  <si>
    <t>KOM</t>
  </si>
  <si>
    <t>Hepsiburada-s</t>
  </si>
  <si>
    <t>86s</t>
  </si>
  <si>
    <t>Supplies - Ink</t>
  </si>
  <si>
    <t>ink</t>
  </si>
  <si>
    <t>GSB ink 872a/x</t>
  </si>
  <si>
    <t>gsb-872</t>
  </si>
  <si>
    <t>CM016954</t>
  </si>
  <si>
    <t>Arize Media Testing</t>
  </si>
  <si>
    <t>Romania</t>
  </si>
  <si>
    <t>RO</t>
  </si>
  <si>
    <t>Kongo</t>
  </si>
  <si>
    <t>KON</t>
  </si>
  <si>
    <t>Hotstar</t>
  </si>
  <si>
    <t>87s</t>
  </si>
  <si>
    <t>Supplies - Iron-on Paper</t>
  </si>
  <si>
    <t>iro</t>
  </si>
  <si>
    <t>ink 60</t>
  </si>
  <si>
    <t>ink-060</t>
  </si>
  <si>
    <t>CM016955</t>
  </si>
  <si>
    <t>Metals</t>
  </si>
  <si>
    <t>Russia</t>
  </si>
  <si>
    <t>RU</t>
  </si>
  <si>
    <t>Korean</t>
  </si>
  <si>
    <t>KOR</t>
  </si>
  <si>
    <t>Hulu</t>
  </si>
  <si>
    <t>88s</t>
  </si>
  <si>
    <t>Supplies - Toner</t>
  </si>
  <si>
    <t>tone</t>
  </si>
  <si>
    <t>ink 61</t>
  </si>
  <si>
    <t>ink-061</t>
  </si>
  <si>
    <t>CM016971</t>
  </si>
  <si>
    <t>Search Ink - II eligible</t>
  </si>
  <si>
    <t>Rwanda</t>
  </si>
  <si>
    <t>RW</t>
  </si>
  <si>
    <t>Kuanyama; Kwanyama</t>
  </si>
  <si>
    <t>KUA</t>
  </si>
  <si>
    <t>Impresa</t>
  </si>
  <si>
    <t>89s</t>
  </si>
  <si>
    <t>ink 62</t>
  </si>
  <si>
    <t>ink-062</t>
  </si>
  <si>
    <t>CM016985</t>
  </si>
  <si>
    <t>Search Ink - Trade eligible only</t>
  </si>
  <si>
    <t>Salvador</t>
  </si>
  <si>
    <t>SV</t>
  </si>
  <si>
    <t>Kurdish</t>
  </si>
  <si>
    <t>KUR</t>
  </si>
  <si>
    <t>Innovocean</t>
  </si>
  <si>
    <t>90s</t>
  </si>
  <si>
    <t>ink 63</t>
  </si>
  <si>
    <t>ink-063</t>
  </si>
  <si>
    <t>CM017089</t>
  </si>
  <si>
    <t>Supplies Ink-II eligible</t>
  </si>
  <si>
    <t>Supplies Search Toner - II eligible</t>
  </si>
  <si>
    <t>Saudi Arabia</t>
  </si>
  <si>
    <t>SA</t>
  </si>
  <si>
    <t>Lao</t>
  </si>
  <si>
    <t>LAO</t>
  </si>
  <si>
    <t>InShorts</t>
  </si>
  <si>
    <t>91s</t>
  </si>
  <si>
    <t>ink 64</t>
  </si>
  <si>
    <t>ink-064</t>
  </si>
  <si>
    <t>CM017090</t>
  </si>
  <si>
    <t>Supplies Ink-Trade eligible only</t>
  </si>
  <si>
    <t>Supplies Search Toner - trade eligible only</t>
  </si>
  <si>
    <t>Serbia</t>
  </si>
  <si>
    <t>RS</t>
  </si>
  <si>
    <t>Latin</t>
  </si>
  <si>
    <t>LAT</t>
  </si>
  <si>
    <t>INSIDER</t>
  </si>
  <si>
    <t>92s</t>
  </si>
  <si>
    <t>ink 65</t>
  </si>
  <si>
    <t>ink-065</t>
  </si>
  <si>
    <t>CM017091</t>
  </si>
  <si>
    <t>Supplies Toner-II eligible</t>
  </si>
  <si>
    <t>Search Ink - Stand Alone</t>
  </si>
  <si>
    <t>Sierra Leone</t>
  </si>
  <si>
    <t>SL</t>
  </si>
  <si>
    <t>Latvian</t>
  </si>
  <si>
    <t>LAV</t>
  </si>
  <si>
    <t>Insight Outdoor</t>
  </si>
  <si>
    <t>InsightOutdoor</t>
  </si>
  <si>
    <t>93s</t>
  </si>
  <si>
    <t>ink 67</t>
  </si>
  <si>
    <t>ink-067</t>
  </si>
  <si>
    <t>CM017092</t>
  </si>
  <si>
    <t>Supplies Toner-trade eligible only</t>
  </si>
  <si>
    <t>Clinical NYSPMA Event</t>
  </si>
  <si>
    <t>Singapore</t>
  </si>
  <si>
    <t>SG</t>
  </si>
  <si>
    <t>Limburgan; Limburger; Limburgish</t>
  </si>
  <si>
    <t>LIM</t>
  </si>
  <si>
    <t>Instagram</t>
  </si>
  <si>
    <t>94s</t>
  </si>
  <si>
    <t>ink 123</t>
  </si>
  <si>
    <t>ink-123</t>
  </si>
  <si>
    <t>CM017122</t>
  </si>
  <si>
    <t>Supplies Ink-Stand Alone</t>
  </si>
  <si>
    <t>Clinical Western Event</t>
  </si>
  <si>
    <t>Slovakia</t>
  </si>
  <si>
    <t>SK</t>
  </si>
  <si>
    <t>Lingala</t>
  </si>
  <si>
    <t>LIN</t>
  </si>
  <si>
    <t>IQDigital</t>
  </si>
  <si>
    <t>95s</t>
  </si>
  <si>
    <t>ink 178</t>
  </si>
  <si>
    <t>ink-178</t>
  </si>
  <si>
    <t>CM017423</t>
  </si>
  <si>
    <t>Clinical Content</t>
  </si>
  <si>
    <t>Slovenia</t>
  </si>
  <si>
    <t>SI</t>
  </si>
  <si>
    <t>Lithuanian</t>
  </si>
  <si>
    <t>LIT</t>
  </si>
  <si>
    <t>JB Media</t>
  </si>
  <si>
    <t>JBMedia</t>
  </si>
  <si>
    <t>96s</t>
  </si>
  <si>
    <t>ink 21</t>
  </si>
  <si>
    <t>ink-21</t>
  </si>
  <si>
    <t>CM017424</t>
  </si>
  <si>
    <t>Clinical Publication &amp; Association Promotions</t>
  </si>
  <si>
    <t>Somalia</t>
  </si>
  <si>
    <t>SO</t>
  </si>
  <si>
    <t>Luba-Katanga</t>
  </si>
  <si>
    <t>LUB</t>
  </si>
  <si>
    <t>JCDecaux</t>
  </si>
  <si>
    <t>97s</t>
  </si>
  <si>
    <t>ink 300</t>
  </si>
  <si>
    <t>ink-300</t>
  </si>
  <si>
    <t>CM017425</t>
  </si>
  <si>
    <t>Clinical Infrastructure</t>
  </si>
  <si>
    <t>South Africa</t>
  </si>
  <si>
    <t>ZA</t>
  </si>
  <si>
    <t>Luxembourgish; Letzeburgesch</t>
  </si>
  <si>
    <t>LTZ</t>
  </si>
  <si>
    <t>Jinja Outdoor</t>
  </si>
  <si>
    <t>JinjaOutdoor</t>
  </si>
  <si>
    <t>98s</t>
  </si>
  <si>
    <t>ink 301</t>
  </si>
  <si>
    <t>ink-301</t>
  </si>
  <si>
    <t>CM017426</t>
  </si>
  <si>
    <t>Clinical New Product Introduction</t>
  </si>
  <si>
    <t>South Sudan</t>
  </si>
  <si>
    <t>SS</t>
  </si>
  <si>
    <t>Macedonian</t>
  </si>
  <si>
    <t>MKD</t>
  </si>
  <si>
    <t>JW Player</t>
  </si>
  <si>
    <t>JWPlayer</t>
  </si>
  <si>
    <t>99s</t>
  </si>
  <si>
    <t>ink 302</t>
  </si>
  <si>
    <t>ink-302</t>
  </si>
  <si>
    <t>CM017427</t>
  </si>
  <si>
    <t>Clinical Sales Enablement</t>
  </si>
  <si>
    <t>Spain</t>
  </si>
  <si>
    <t>ES</t>
  </si>
  <si>
    <t>Malagasy</t>
  </si>
  <si>
    <t>MLG</t>
  </si>
  <si>
    <t>Krefrel</t>
  </si>
  <si>
    <t>100s</t>
  </si>
  <si>
    <t>ink 303</t>
  </si>
  <si>
    <t>ink-303</t>
  </si>
  <si>
    <t>CM017428</t>
  </si>
  <si>
    <t>Clinical Nuture</t>
  </si>
  <si>
    <t>Sri Lanka</t>
  </si>
  <si>
    <t>LK</t>
  </si>
  <si>
    <t>Malay</t>
  </si>
  <si>
    <t>MSA</t>
  </si>
  <si>
    <t>Lagardere</t>
  </si>
  <si>
    <t>Lagadere</t>
  </si>
  <si>
    <t>101s</t>
  </si>
  <si>
    <t>ink 304</t>
  </si>
  <si>
    <t>ink-304</t>
  </si>
  <si>
    <t>CM017429</t>
  </si>
  <si>
    <t>Consumer Content</t>
  </si>
  <si>
    <t>Sudan</t>
  </si>
  <si>
    <t>SD</t>
  </si>
  <si>
    <t>Malayalam</t>
  </si>
  <si>
    <t>MAL</t>
  </si>
  <si>
    <t>Le Capital</t>
  </si>
  <si>
    <t>LeCapital</t>
  </si>
  <si>
    <t>102s</t>
  </si>
  <si>
    <t>ink 305</t>
  </si>
  <si>
    <t>ink-305</t>
  </si>
  <si>
    <t>CM017430</t>
  </si>
  <si>
    <t>Consumer Infrastructure</t>
  </si>
  <si>
    <t>Swaziland</t>
  </si>
  <si>
    <t>SZ</t>
  </si>
  <si>
    <t>Maltese</t>
  </si>
  <si>
    <t>MLT</t>
  </si>
  <si>
    <t>Le Figaro</t>
  </si>
  <si>
    <t>LeFigaro</t>
  </si>
  <si>
    <t>103s</t>
  </si>
  <si>
    <t>ink bottle 31</t>
  </si>
  <si>
    <t>ink-31b</t>
  </si>
  <si>
    <t>CM017431</t>
  </si>
  <si>
    <t>Consumer Nuture</t>
  </si>
  <si>
    <t>Sweden</t>
  </si>
  <si>
    <t>SE</t>
  </si>
  <si>
    <t>Manx</t>
  </si>
  <si>
    <t>GLV</t>
  </si>
  <si>
    <t>Le Monde</t>
  </si>
  <si>
    <t>LeMonde</t>
  </si>
  <si>
    <t>104s</t>
  </si>
  <si>
    <t>ink bottle 032</t>
  </si>
  <si>
    <t>ink-32b</t>
  </si>
  <si>
    <t>CM017432</t>
  </si>
  <si>
    <t>Consumer Media</t>
  </si>
  <si>
    <t>Switzerland</t>
  </si>
  <si>
    <t>CH</t>
  </si>
  <si>
    <t>Maori</t>
  </si>
  <si>
    <t>MRI</t>
  </si>
  <si>
    <t>Leclerc</t>
  </si>
  <si>
    <t>105s</t>
  </si>
  <si>
    <t>ink 363</t>
  </si>
  <si>
    <t>ink-363</t>
  </si>
  <si>
    <t>CM017433</t>
  </si>
  <si>
    <t>Consumer Search</t>
  </si>
  <si>
    <t>Syria</t>
  </si>
  <si>
    <t>SY</t>
  </si>
  <si>
    <t>Marathi</t>
  </si>
  <si>
    <t>MAR</t>
  </si>
  <si>
    <t>Lemma</t>
  </si>
  <si>
    <t>106s</t>
  </si>
  <si>
    <t>ink 364</t>
  </si>
  <si>
    <t>ink-364</t>
  </si>
  <si>
    <t>CM017434</t>
  </si>
  <si>
    <t>Consumer Affiliate Marketing</t>
  </si>
  <si>
    <t>Taiwan</t>
  </si>
  <si>
    <t>TW</t>
  </si>
  <si>
    <t>Marshallese</t>
  </si>
  <si>
    <t>MAH</t>
  </si>
  <si>
    <t>LG</t>
  </si>
  <si>
    <t>107s</t>
  </si>
  <si>
    <t>ink bottle gt52</t>
  </si>
  <si>
    <t>ink-52b</t>
  </si>
  <si>
    <t>CM017435</t>
  </si>
  <si>
    <t>Consumer Corporate Wellness</t>
  </si>
  <si>
    <t>Tajikistan</t>
  </si>
  <si>
    <t>TJ</t>
  </si>
  <si>
    <t>Mongolian</t>
  </si>
  <si>
    <t>MON</t>
  </si>
  <si>
    <t>LinkedIn-s</t>
  </si>
  <si>
    <t>108s</t>
  </si>
  <si>
    <t>ink 564</t>
  </si>
  <si>
    <t>ink-564</t>
  </si>
  <si>
    <t>CM017436</t>
  </si>
  <si>
    <t>Consumer Community</t>
  </si>
  <si>
    <t>Southern Europe Middle East Africa</t>
  </si>
  <si>
    <t>SEMA</t>
  </si>
  <si>
    <t>Tanzania</t>
  </si>
  <si>
    <t>TZ</t>
  </si>
  <si>
    <t>Nauru</t>
  </si>
  <si>
    <t>NAU</t>
  </si>
  <si>
    <t>LNC</t>
  </si>
  <si>
    <t>109s</t>
  </si>
  <si>
    <t>ink 650</t>
  </si>
  <si>
    <t>ink-650</t>
  </si>
  <si>
    <t>CM017437</t>
  </si>
  <si>
    <t>HQ</t>
  </si>
  <si>
    <t>Thailand</t>
  </si>
  <si>
    <t>TH</t>
  </si>
  <si>
    <t>Navajo; Navaho</t>
  </si>
  <si>
    <t>NAV</t>
  </si>
  <si>
    <t>M6</t>
  </si>
  <si>
    <t>110s</t>
  </si>
  <si>
    <t>ink 651</t>
  </si>
  <si>
    <t>ink-651</t>
  </si>
  <si>
    <t>CM017438</t>
  </si>
  <si>
    <t>Brand - HQ Content</t>
  </si>
  <si>
    <t>Timor Leste</t>
  </si>
  <si>
    <t>TL</t>
  </si>
  <si>
    <t>Ndebele, North; North Ndebele</t>
  </si>
  <si>
    <t>NDE</t>
  </si>
  <si>
    <t>MadisonLogic-s</t>
  </si>
  <si>
    <t>111s</t>
  </si>
  <si>
    <t>ink 652</t>
  </si>
  <si>
    <t>ink-652</t>
  </si>
  <si>
    <t>CM017439</t>
  </si>
  <si>
    <t>MF Play 2 Social</t>
  </si>
  <si>
    <t>Tunisia</t>
  </si>
  <si>
    <t>TN</t>
  </si>
  <si>
    <t>Ndebele, South; South Ndebele</t>
  </si>
  <si>
    <t>NBL</t>
  </si>
  <si>
    <t>Magalu-s</t>
  </si>
  <si>
    <t>112s</t>
  </si>
  <si>
    <t>ink 653</t>
  </si>
  <si>
    <t>ink-653</t>
  </si>
  <si>
    <t>CM017440</t>
  </si>
  <si>
    <t>Brand-HQ Content</t>
  </si>
  <si>
    <t>MF Play 1 Associations</t>
  </si>
  <si>
    <t>Turkey</t>
  </si>
  <si>
    <t>TR</t>
  </si>
  <si>
    <t>Ndonga</t>
  </si>
  <si>
    <t>NDO</t>
  </si>
  <si>
    <t>Magnite</t>
  </si>
  <si>
    <t>113s</t>
  </si>
  <si>
    <t>ink 655</t>
  </si>
  <si>
    <t>ink-655</t>
  </si>
  <si>
    <t>CM017442</t>
  </si>
  <si>
    <t xml:space="preserve">MF Play 1 Content </t>
  </si>
  <si>
    <t>Turkmenistan</t>
  </si>
  <si>
    <t>TM</t>
  </si>
  <si>
    <t>Nepali</t>
  </si>
  <si>
    <t>NEP</t>
  </si>
  <si>
    <t>Marfeel.com</t>
  </si>
  <si>
    <t>114s</t>
  </si>
  <si>
    <t>ink 662</t>
  </si>
  <si>
    <t>ink-662</t>
  </si>
  <si>
    <t>CM017443</t>
  </si>
  <si>
    <t xml:space="preserve">MF Play 2 Content </t>
  </si>
  <si>
    <t>Uganda</t>
  </si>
  <si>
    <t>UG</t>
  </si>
  <si>
    <t>Northern Sami</t>
  </si>
  <si>
    <t>SME</t>
  </si>
  <si>
    <t>Marketing Mind</t>
  </si>
  <si>
    <t>MarketingMind</t>
  </si>
  <si>
    <t>115s</t>
  </si>
  <si>
    <t>ink 664</t>
  </si>
  <si>
    <t>ink-664</t>
  </si>
  <si>
    <t>CM017444</t>
  </si>
  <si>
    <t>Infrastructure</t>
  </si>
  <si>
    <t>Ukraine</t>
  </si>
  <si>
    <t>UA</t>
  </si>
  <si>
    <t>Norwegian</t>
  </si>
  <si>
    <t>NOR</t>
  </si>
  <si>
    <t>Marketing Moves</t>
  </si>
  <si>
    <t>MarketingMoves</t>
  </si>
  <si>
    <t>116s</t>
  </si>
  <si>
    <t>ink 667</t>
  </si>
  <si>
    <t>ink-667</t>
  </si>
  <si>
    <t>CM017445</t>
  </si>
  <si>
    <t>AMUG</t>
  </si>
  <si>
    <t>United Kingdom</t>
  </si>
  <si>
    <t>GB</t>
  </si>
  <si>
    <t>Norwegian Nynorsk; Nynorsk, Norwegian</t>
  </si>
  <si>
    <t>NNO</t>
  </si>
  <si>
    <t>Match Media</t>
  </si>
  <si>
    <t>MatchMedia</t>
  </si>
  <si>
    <t>117s</t>
  </si>
  <si>
    <t>ink 670</t>
  </si>
  <si>
    <t>ink-670</t>
  </si>
  <si>
    <t>CM017456</t>
  </si>
  <si>
    <t>RAPID - TCT Event</t>
  </si>
  <si>
    <t>US</t>
  </si>
  <si>
    <t>Occitan (post 1500)</t>
  </si>
  <si>
    <t>OCI</t>
  </si>
  <si>
    <t>Media Grid</t>
  </si>
  <si>
    <t>MediaGrid</t>
  </si>
  <si>
    <t>118s</t>
  </si>
  <si>
    <t>ink 678</t>
  </si>
  <si>
    <t>ink-678</t>
  </si>
  <si>
    <t>CM017457</t>
  </si>
  <si>
    <t>IMTS Event</t>
  </si>
  <si>
    <t>Uzbekistan</t>
  </si>
  <si>
    <t>UZ</t>
  </si>
  <si>
    <t>Ojibwa</t>
  </si>
  <si>
    <t>OJI</t>
  </si>
  <si>
    <t>MediaMarkt</t>
  </si>
  <si>
    <t>119s</t>
  </si>
  <si>
    <t>ink 680</t>
  </si>
  <si>
    <t>ink-680</t>
  </si>
  <si>
    <t>CM017458</t>
  </si>
  <si>
    <t>RAPID-TCT Event</t>
  </si>
  <si>
    <t>Formnext Event</t>
  </si>
  <si>
    <t>Vietnam</t>
  </si>
  <si>
    <t>VN</t>
  </si>
  <si>
    <t>Oriya</t>
  </si>
  <si>
    <t>ORI</t>
  </si>
  <si>
    <t>Mediaset</t>
  </si>
  <si>
    <t>120s</t>
  </si>
  <si>
    <t>ink 685</t>
  </si>
  <si>
    <t>ink-685</t>
  </si>
  <si>
    <t>CM017459</t>
  </si>
  <si>
    <t>MACH Event</t>
  </si>
  <si>
    <t>World Wide</t>
  </si>
  <si>
    <t>Oromo</t>
  </si>
  <si>
    <t>ORM</t>
  </si>
  <si>
    <t>MediaTransport</t>
  </si>
  <si>
    <t>ink 704</t>
  </si>
  <si>
    <t>ink-704</t>
  </si>
  <si>
    <t>CM017460</t>
  </si>
  <si>
    <t>Mescpe Event</t>
  </si>
  <si>
    <t>Yemen</t>
  </si>
  <si>
    <t>YE</t>
  </si>
  <si>
    <t>Ossetian; Ossetic</t>
  </si>
  <si>
    <t>OSS</t>
  </si>
  <si>
    <t>MediaWorld</t>
  </si>
  <si>
    <t>GSB ink 72a/x</t>
  </si>
  <si>
    <t>ink-72a</t>
  </si>
  <si>
    <t>CM017461</t>
  </si>
  <si>
    <t>Lyon Event</t>
  </si>
  <si>
    <t>Zambia</t>
  </si>
  <si>
    <t>ZM</t>
  </si>
  <si>
    <t>Pali</t>
  </si>
  <si>
    <t>PLI</t>
  </si>
  <si>
    <t>MercadoLibre-s</t>
  </si>
  <si>
    <t>GSB ink 73a/x</t>
  </si>
  <si>
    <t>ink-73a</t>
  </si>
  <si>
    <t>CM017462</t>
  </si>
  <si>
    <t>Advanced Factory Event</t>
  </si>
  <si>
    <t>Zimbabwe</t>
  </si>
  <si>
    <t>ZW</t>
  </si>
  <si>
    <t>Panjabi; Punjabi</t>
  </si>
  <si>
    <t>PAN</t>
  </si>
  <si>
    <t>Microsoft Advertising Network</t>
  </si>
  <si>
    <t>MSFTA</t>
  </si>
  <si>
    <t>ink 901</t>
  </si>
  <si>
    <t>ink-901</t>
  </si>
  <si>
    <t>CM017463</t>
  </si>
  <si>
    <t>EoL Updates</t>
  </si>
  <si>
    <t>ML</t>
  </si>
  <si>
    <t>Persian</t>
  </si>
  <si>
    <t>FAS</t>
  </si>
  <si>
    <t>Motion</t>
  </si>
  <si>
    <t>ink 902 / 906</t>
  </si>
  <si>
    <t>ink-902</t>
  </si>
  <si>
    <t>CM017464</t>
  </si>
  <si>
    <t>Content Maintenance</t>
  </si>
  <si>
    <t>Polish</t>
  </si>
  <si>
    <t>POL</t>
  </si>
  <si>
    <t>Motivate</t>
  </si>
  <si>
    <t>ink 903 / 907</t>
  </si>
  <si>
    <t>ink-903</t>
  </si>
  <si>
    <t>CM017465</t>
  </si>
  <si>
    <t>Markets Foundational</t>
  </si>
  <si>
    <t>Portuguese</t>
  </si>
  <si>
    <t>POR</t>
  </si>
  <si>
    <t>MSN</t>
  </si>
  <si>
    <t>ink 904 / 908</t>
  </si>
  <si>
    <t>ink-904</t>
  </si>
  <si>
    <t>CM017466</t>
  </si>
  <si>
    <t>ISR Leads</t>
  </si>
  <si>
    <t>Pushto; Pashto</t>
  </si>
  <si>
    <t>PUS</t>
  </si>
  <si>
    <t>Mumsnet</t>
  </si>
  <si>
    <t>ink 905 / 909</t>
  </si>
  <si>
    <t>ink-905</t>
  </si>
  <si>
    <t>CM017467</t>
  </si>
  <si>
    <t>Road to Drupa</t>
  </si>
  <si>
    <t>Quechua</t>
  </si>
  <si>
    <t>QUE</t>
  </si>
  <si>
    <t>NBC</t>
  </si>
  <si>
    <t>ink 910 / 916</t>
  </si>
  <si>
    <t>ink-910</t>
  </si>
  <si>
    <t>CM017468</t>
  </si>
  <si>
    <t>Brands &amp; Agencies</t>
  </si>
  <si>
    <t>Romanian; Moldavian; Moldovan</t>
  </si>
  <si>
    <t>ROM</t>
  </si>
  <si>
    <t>Nexxen</t>
  </si>
  <si>
    <t>ink 912 / 917</t>
  </si>
  <si>
    <t>ink-912</t>
  </si>
  <si>
    <t>CM017470</t>
  </si>
  <si>
    <t>Large Format Segments</t>
  </si>
  <si>
    <t>Romansh</t>
  </si>
  <si>
    <t>ROH</t>
  </si>
  <si>
    <t>Nine Entertainment</t>
  </si>
  <si>
    <t>NineEntertainment</t>
  </si>
  <si>
    <t>ink 920</t>
  </si>
  <si>
    <t>ink-920</t>
  </si>
  <si>
    <t>CM017532</t>
  </si>
  <si>
    <t>HP SitePrint</t>
  </si>
  <si>
    <t>Rundi</t>
  </si>
  <si>
    <t>RUN</t>
  </si>
  <si>
    <t>Noon-s</t>
  </si>
  <si>
    <t>ink 924</t>
  </si>
  <si>
    <t>ink-924</t>
  </si>
  <si>
    <t>CM017540</t>
  </si>
  <si>
    <t>Jupiter</t>
  </si>
  <si>
    <t>Russian</t>
  </si>
  <si>
    <t>RUS</t>
  </si>
  <si>
    <t>Notebooksbiliguer</t>
  </si>
  <si>
    <t>ink 932 / 933</t>
  </si>
  <si>
    <t>ink-932</t>
  </si>
  <si>
    <t>CM017543</t>
  </si>
  <si>
    <t>Sunspot</t>
  </si>
  <si>
    <t>Samoan</t>
  </si>
  <si>
    <t>SMO</t>
  </si>
  <si>
    <t>NPR</t>
  </si>
  <si>
    <t>ink 934 / 935</t>
  </si>
  <si>
    <t>ink-934</t>
  </si>
  <si>
    <t>CM017549</t>
  </si>
  <si>
    <t>HP Professional Print Service</t>
  </si>
  <si>
    <t>Sango</t>
  </si>
  <si>
    <t>SAG</t>
  </si>
  <si>
    <t>NRJ</t>
  </si>
  <si>
    <t>ink 940</t>
  </si>
  <si>
    <t>ink-940</t>
  </si>
  <si>
    <t>CM017551</t>
  </si>
  <si>
    <t>Public Sector Managed</t>
  </si>
  <si>
    <t>Sanskrit</t>
  </si>
  <si>
    <t>SAN</t>
  </si>
  <si>
    <t>NZZ</t>
  </si>
  <si>
    <t>ink 942</t>
  </si>
  <si>
    <t>ink-942</t>
  </si>
  <si>
    <t>CM017555</t>
  </si>
  <si>
    <t>Commercial Managed</t>
  </si>
  <si>
    <t>Sardinian</t>
  </si>
  <si>
    <t>SRD</t>
  </si>
  <si>
    <t>OceanOutdoor</t>
  </si>
  <si>
    <t>ink 950 / 951</t>
  </si>
  <si>
    <t>ink-950</t>
  </si>
  <si>
    <t>CM017558</t>
  </si>
  <si>
    <t>Instant Toner SMB</t>
  </si>
  <si>
    <t>Serbian</t>
  </si>
  <si>
    <t>SRP</t>
  </si>
  <si>
    <t>OfferUp - US</t>
  </si>
  <si>
    <t>OfferUp-US</t>
  </si>
  <si>
    <t>ink 952 / 956</t>
  </si>
  <si>
    <t>ink-952</t>
  </si>
  <si>
    <t>CM017580</t>
  </si>
  <si>
    <t>Instant Paper</t>
  </si>
  <si>
    <t>Shona</t>
  </si>
  <si>
    <t>SNA</t>
  </si>
  <si>
    <t>Ogury</t>
  </si>
  <si>
    <t>ink 953 / 957</t>
  </si>
  <si>
    <t>ink-953</t>
  </si>
  <si>
    <t>CM017581</t>
  </si>
  <si>
    <t>Sichuan Yi; Nuosu</t>
  </si>
  <si>
    <t>III</t>
  </si>
  <si>
    <t>On Device</t>
  </si>
  <si>
    <t>On-Device</t>
  </si>
  <si>
    <t>ink 954 / 958</t>
  </si>
  <si>
    <t>ink-954</t>
  </si>
  <si>
    <t>CM017584</t>
  </si>
  <si>
    <t>Insights</t>
  </si>
  <si>
    <t>Sindhi</t>
  </si>
  <si>
    <t>SND</t>
  </si>
  <si>
    <t>Onet - International Media House</t>
  </si>
  <si>
    <t>Onet</t>
  </si>
  <si>
    <t>ink 955 / 959</t>
  </si>
  <si>
    <t>ink-955</t>
  </si>
  <si>
    <t>CM017585</t>
  </si>
  <si>
    <t>Search Infrastructure</t>
  </si>
  <si>
    <t>Sinhala; Sinhalese</t>
  </si>
  <si>
    <t>SIN</t>
  </si>
  <si>
    <t>OpenExchange</t>
  </si>
  <si>
    <t>ink 960</t>
  </si>
  <si>
    <t>ink-960</t>
  </si>
  <si>
    <t>CM017592</t>
  </si>
  <si>
    <t>Play 2 Communications</t>
  </si>
  <si>
    <t>Slovak</t>
  </si>
  <si>
    <t>SLK</t>
  </si>
  <si>
    <t>Otto-s</t>
  </si>
  <si>
    <t>ink 962 / 966</t>
  </si>
  <si>
    <t>ink-962</t>
  </si>
  <si>
    <t>CM017594</t>
  </si>
  <si>
    <t xml:space="preserve"> Play 1 Website</t>
  </si>
  <si>
    <t>Slovenian</t>
  </si>
  <si>
    <t>SLV</t>
  </si>
  <si>
    <t>Paytm</t>
  </si>
  <si>
    <t>ink 963 / 967</t>
  </si>
  <si>
    <t>ink-963</t>
  </si>
  <si>
    <t>CM017595</t>
  </si>
  <si>
    <t xml:space="preserve"> Play 2 Website</t>
  </si>
  <si>
    <t>Somali</t>
  </si>
  <si>
    <t>SOM</t>
  </si>
  <si>
    <t>PC Componentes</t>
  </si>
  <si>
    <t>PCComponentes</t>
  </si>
  <si>
    <t>ink 964 / 968</t>
  </si>
  <si>
    <t>ink-964</t>
  </si>
  <si>
    <t>CM017671</t>
  </si>
  <si>
    <t xml:space="preserve"> Play 1 Infrastructure</t>
  </si>
  <si>
    <t>Sotho, Southern</t>
  </si>
  <si>
    <t>SOT</t>
  </si>
  <si>
    <t>Phonepe</t>
  </si>
  <si>
    <t>ink 965 / 969</t>
  </si>
  <si>
    <t>ink-965</t>
  </si>
  <si>
    <t>CM017672</t>
  </si>
  <si>
    <t>Play 1 Website</t>
  </si>
  <si>
    <t xml:space="preserve"> Play 2 Infrastructure </t>
  </si>
  <si>
    <t>Spanish; Castilian</t>
  </si>
  <si>
    <t>SPA</t>
  </si>
  <si>
    <t>Pinterest-s</t>
  </si>
  <si>
    <t>ink 970 / 971</t>
  </si>
  <si>
    <t>ink-970</t>
  </si>
  <si>
    <t>CM017673</t>
  </si>
  <si>
    <t>Play 2 Website</t>
  </si>
  <si>
    <t xml:space="preserve"> Demand Creation</t>
  </si>
  <si>
    <t>Sundanese</t>
  </si>
  <si>
    <t>SUN</t>
  </si>
  <si>
    <t>PlaySimple</t>
  </si>
  <si>
    <t>ink 972</t>
  </si>
  <si>
    <t>ink-972</t>
  </si>
  <si>
    <t>CM017674</t>
  </si>
  <si>
    <t>Play 1 Infrastructure</t>
  </si>
  <si>
    <t>Demand CapGen - Named H</t>
  </si>
  <si>
    <t>Swahili</t>
  </si>
  <si>
    <t>SWA</t>
  </si>
  <si>
    <t>Pluto</t>
  </si>
  <si>
    <t>ink 974</t>
  </si>
  <si>
    <t>ink-974</t>
  </si>
  <si>
    <t>CM017675</t>
  </si>
  <si>
    <t xml:space="preserve">Play 2 Infrastructure </t>
  </si>
  <si>
    <t xml:space="preserve"> Demand CapGen - Non Named</t>
  </si>
  <si>
    <t>Swati</t>
  </si>
  <si>
    <t>SSW</t>
  </si>
  <si>
    <t>Pnske Media</t>
  </si>
  <si>
    <t>PnskeMedia</t>
  </si>
  <si>
    <t>ink 975</t>
  </si>
  <si>
    <t>ink-975</t>
  </si>
  <si>
    <t>CM017676</t>
  </si>
  <si>
    <t xml:space="preserve"> Demand CapGen - Consumer</t>
  </si>
  <si>
    <t>Swedish</t>
  </si>
  <si>
    <t>SWE</t>
  </si>
  <si>
    <t>PriceRunner</t>
  </si>
  <si>
    <t>ink 976</t>
  </si>
  <si>
    <t>ink-976</t>
  </si>
  <si>
    <t>CM017677</t>
  </si>
  <si>
    <t>Demand CapGen-Named H</t>
  </si>
  <si>
    <t>Tagalog</t>
  </si>
  <si>
    <t>TGL</t>
  </si>
  <si>
    <t>Prime Video</t>
  </si>
  <si>
    <t>PrimeVideo</t>
  </si>
  <si>
    <t>ink 980</t>
  </si>
  <si>
    <t>ink-980</t>
  </si>
  <si>
    <t>CM017678</t>
  </si>
  <si>
    <t>Demand CapGen-Non Named</t>
  </si>
  <si>
    <t>Tahitian</t>
  </si>
  <si>
    <t>TAH</t>
  </si>
  <si>
    <t>Prisa</t>
  </si>
  <si>
    <t>ink 981</t>
  </si>
  <si>
    <t>ink-981</t>
  </si>
  <si>
    <t>CM017679</t>
  </si>
  <si>
    <t>Demand CapGen-Consumer</t>
  </si>
  <si>
    <t>Demand CapGen</t>
  </si>
  <si>
    <t>Tajik</t>
  </si>
  <si>
    <t>TGK</t>
  </si>
  <si>
    <t>Prisma</t>
  </si>
  <si>
    <t>ink 982A</t>
  </si>
  <si>
    <t>ink-982</t>
  </si>
  <si>
    <t>CM017680</t>
  </si>
  <si>
    <t>Tamil</t>
  </si>
  <si>
    <t>TAM</t>
  </si>
  <si>
    <t>Prosieben</t>
  </si>
  <si>
    <t>ink 990A</t>
  </si>
  <si>
    <t>ink-990</t>
  </si>
  <si>
    <t>CM017681</t>
  </si>
  <si>
    <t>Strategic Programs</t>
  </si>
  <si>
    <t>Tatar</t>
  </si>
  <si>
    <t>TAT</t>
  </si>
  <si>
    <t>RAC</t>
  </si>
  <si>
    <t>ink 991</t>
  </si>
  <si>
    <t>ink-991</t>
  </si>
  <si>
    <t>CM017682</t>
  </si>
  <si>
    <t>Foundations non-media</t>
  </si>
  <si>
    <t>Telugu</t>
  </si>
  <si>
    <t>TEL</t>
  </si>
  <si>
    <t>RAI TV</t>
  </si>
  <si>
    <t>RAITV</t>
  </si>
  <si>
    <t>ink 992</t>
  </si>
  <si>
    <t>ink-992</t>
  </si>
  <si>
    <t>CM017683</t>
  </si>
  <si>
    <t>Hybrid Work</t>
  </si>
  <si>
    <t>Thai</t>
  </si>
  <si>
    <t>THA</t>
  </si>
  <si>
    <t>Rakuten-s</t>
  </si>
  <si>
    <t>ink 993</t>
  </si>
  <si>
    <t>ink-993</t>
  </si>
  <si>
    <t>CM017684</t>
  </si>
  <si>
    <t>Displays &amp; Peripherals</t>
  </si>
  <si>
    <t>Tibetan</t>
  </si>
  <si>
    <t>BOD</t>
  </si>
  <si>
    <t>Rappi-s</t>
  </si>
  <si>
    <t>PW ink 913 / 973</t>
  </si>
  <si>
    <t>pw-913</t>
  </si>
  <si>
    <t>CM017685</t>
  </si>
  <si>
    <t>RIS</t>
  </si>
  <si>
    <t>Tigrinya</t>
  </si>
  <si>
    <t>TIR</t>
  </si>
  <si>
    <t>Reddit-s</t>
  </si>
  <si>
    <t>PW ink 915 / 919</t>
  </si>
  <si>
    <t>pw-915</t>
  </si>
  <si>
    <t>CM017686</t>
  </si>
  <si>
    <t>Workstations</t>
  </si>
  <si>
    <t>Tonga (Tonga Islands)</t>
  </si>
  <si>
    <t>TON</t>
  </si>
  <si>
    <t>Relativ Media</t>
  </si>
  <si>
    <t>RelativMedia</t>
  </si>
  <si>
    <t>toner 30a/x</t>
  </si>
  <si>
    <t>ton-030</t>
  </si>
  <si>
    <t>CM017687</t>
  </si>
  <si>
    <t>Solutions</t>
  </si>
  <si>
    <t>Tsonga</t>
  </si>
  <si>
    <t>TSO</t>
  </si>
  <si>
    <t>Reuters</t>
  </si>
  <si>
    <t>toner 05a/x</t>
  </si>
  <si>
    <t>ton-05a</t>
  </si>
  <si>
    <t>CM017696</t>
  </si>
  <si>
    <t>Tswana</t>
  </si>
  <si>
    <t>TSN</t>
  </si>
  <si>
    <t>Reveel Outdoor</t>
  </si>
  <si>
    <t>ReveelOutdoor</t>
  </si>
  <si>
    <t>toner NS 103a/x</t>
  </si>
  <si>
    <t>ton-103</t>
  </si>
  <si>
    <t>CM017697</t>
  </si>
  <si>
    <t>Turkish</t>
  </si>
  <si>
    <t>TUR</t>
  </si>
  <si>
    <t>Reworld</t>
  </si>
  <si>
    <t>toner NS 104a/x</t>
  </si>
  <si>
    <t>ton-104</t>
  </si>
  <si>
    <t>CM017698</t>
  </si>
  <si>
    <t>Clinical ACFAS Event</t>
  </si>
  <si>
    <t>Turkmen</t>
  </si>
  <si>
    <t>TUK</t>
  </si>
  <si>
    <t>RichAudience</t>
  </si>
  <si>
    <t>toner 105a/x</t>
  </si>
  <si>
    <t>ton-105</t>
  </si>
  <si>
    <t>CM017699</t>
  </si>
  <si>
    <t>HP Anyware Dem Gen</t>
  </si>
  <si>
    <t>Twi</t>
  </si>
  <si>
    <t>TWI</t>
  </si>
  <si>
    <t>RMS</t>
  </si>
  <si>
    <t>toner 106a/x</t>
  </si>
  <si>
    <t>ton-106</t>
  </si>
  <si>
    <t>CM017700</t>
  </si>
  <si>
    <t>HP Anyware Awareness</t>
  </si>
  <si>
    <t>Uighur; Uyghur</t>
  </si>
  <si>
    <t>UIG</t>
  </si>
  <si>
    <t>RTL - Videoland</t>
  </si>
  <si>
    <t>RTL-Videoland</t>
  </si>
  <si>
    <t>toner 107a/x</t>
  </si>
  <si>
    <t>ton-107</t>
  </si>
  <si>
    <t>CM017701</t>
  </si>
  <si>
    <t>HP Anyware Ops/Foundation</t>
  </si>
  <si>
    <t>Ukrainian</t>
  </si>
  <si>
    <t>UKR</t>
  </si>
  <si>
    <t>RTL AdA - M6</t>
  </si>
  <si>
    <t>RTLAdA-M6</t>
  </si>
  <si>
    <t>toner 108a/x</t>
  </si>
  <si>
    <t>ton-108</t>
  </si>
  <si>
    <t>CM017702</t>
  </si>
  <si>
    <t>Poly Synergy NA Demand Gen</t>
  </si>
  <si>
    <t>Urdu</t>
  </si>
  <si>
    <t>URD</t>
  </si>
  <si>
    <t>RTL AdA - RTL</t>
  </si>
  <si>
    <t>RTLAdA-RTL</t>
  </si>
  <si>
    <t>toner 116a/x</t>
  </si>
  <si>
    <t>ton-116</t>
  </si>
  <si>
    <t>CM017703</t>
  </si>
  <si>
    <t>Poly Always On</t>
  </si>
  <si>
    <t>Uzbek</t>
  </si>
  <si>
    <t>UZB</t>
  </si>
  <si>
    <t>RTL AdConnect</t>
  </si>
  <si>
    <t>RTLAdConnect</t>
  </si>
  <si>
    <t>toner 117a/x</t>
  </si>
  <si>
    <t>ton-117</t>
  </si>
  <si>
    <t>CM017704</t>
  </si>
  <si>
    <t>Clinical Media</t>
  </si>
  <si>
    <t>Venda</t>
  </si>
  <si>
    <t>VEN</t>
  </si>
  <si>
    <t>RTP</t>
  </si>
  <si>
    <t>toner 118a/x</t>
  </si>
  <si>
    <t>ton-118</t>
  </si>
  <si>
    <t>CM017705</t>
  </si>
  <si>
    <t>Experimentation - Retail</t>
  </si>
  <si>
    <t>Vietnamese</t>
  </si>
  <si>
    <t>VIE</t>
  </si>
  <si>
    <t>SA360-s</t>
  </si>
  <si>
    <t>toner 119a/x</t>
  </si>
  <si>
    <t>ton-119</t>
  </si>
  <si>
    <t>CM017706</t>
  </si>
  <si>
    <t>Experimentation - Online/Digital</t>
  </si>
  <si>
    <t>Volapük</t>
  </si>
  <si>
    <t>VOL</t>
  </si>
  <si>
    <t>Samsung</t>
  </si>
  <si>
    <t>toner 120a/x</t>
  </si>
  <si>
    <t>ton-120</t>
  </si>
  <si>
    <t>CM017707</t>
  </si>
  <si>
    <t>Growth Mentors</t>
  </si>
  <si>
    <t>Walloon</t>
  </si>
  <si>
    <t>WLN</t>
  </si>
  <si>
    <t>Saturn</t>
  </si>
  <si>
    <t>toner 125a/x</t>
  </si>
  <si>
    <t>ton-125</t>
  </si>
  <si>
    <t>CM017716</t>
  </si>
  <si>
    <t>Poly V60 NPI</t>
  </si>
  <si>
    <t>Welsh</t>
  </si>
  <si>
    <t>CYM</t>
  </si>
  <si>
    <t>SB Outdoor</t>
  </si>
  <si>
    <t>SBOutdoor</t>
  </si>
  <si>
    <t>toner 126a/x</t>
  </si>
  <si>
    <t>ton-126</t>
  </si>
  <si>
    <t>CM017742</t>
  </si>
  <si>
    <t>Phase 1</t>
  </si>
  <si>
    <t>Western Frisian</t>
  </si>
  <si>
    <t>FRY</t>
  </si>
  <si>
    <t>Seedtag</t>
  </si>
  <si>
    <t>toner 128a/x</t>
  </si>
  <si>
    <t>ton-128</t>
  </si>
  <si>
    <t>CM017743</t>
  </si>
  <si>
    <t xml:space="preserve">HP Store GA GAHQ </t>
  </si>
  <si>
    <t>Wolof</t>
  </si>
  <si>
    <t>WOL</t>
  </si>
  <si>
    <t>Seznam</t>
  </si>
  <si>
    <t>toner 12a/x</t>
  </si>
  <si>
    <t>ton-12a</t>
  </si>
  <si>
    <t>CM017744</t>
  </si>
  <si>
    <t xml:space="preserve">HP Store GA AU </t>
  </si>
  <si>
    <t>Xhosa</t>
  </si>
  <si>
    <t>XHO</t>
  </si>
  <si>
    <t>ShowHeroes</t>
  </si>
  <si>
    <t>toner 130</t>
  </si>
  <si>
    <t>ton-130</t>
  </si>
  <si>
    <t>CM017745</t>
  </si>
  <si>
    <t xml:space="preserve">HP Store GA ID </t>
  </si>
  <si>
    <t>Yiddish</t>
  </si>
  <si>
    <t>YID</t>
  </si>
  <si>
    <t>SiriusXM</t>
  </si>
  <si>
    <t>toner 131a/x</t>
  </si>
  <si>
    <t>ton-131</t>
  </si>
  <si>
    <t>CM017746</t>
  </si>
  <si>
    <t xml:space="preserve">HP Store GA JP </t>
  </si>
  <si>
    <t>Yoruba</t>
  </si>
  <si>
    <t>YOR</t>
  </si>
  <si>
    <t>Skroutz-s</t>
  </si>
  <si>
    <t>toner 134a/x</t>
  </si>
  <si>
    <t>ton-134</t>
  </si>
  <si>
    <t>CM017747</t>
  </si>
  <si>
    <t xml:space="preserve">HP Store GA KR </t>
  </si>
  <si>
    <t>Zhuang; Chuang</t>
  </si>
  <si>
    <t>ZHA</t>
  </si>
  <si>
    <t>Sky</t>
  </si>
  <si>
    <t>toner 135a/x</t>
  </si>
  <si>
    <t>ton-135</t>
  </si>
  <si>
    <t>CM017748</t>
  </si>
  <si>
    <t xml:space="preserve">HP Store GA MY </t>
  </si>
  <si>
    <t>Zulu</t>
  </si>
  <si>
    <t>ZUL</t>
  </si>
  <si>
    <t>Smartclip</t>
  </si>
  <si>
    <t>toner 137a/x</t>
  </si>
  <si>
    <t>ton-137</t>
  </si>
  <si>
    <t>CM017749</t>
  </si>
  <si>
    <t xml:space="preserve">HP Store GA NZ </t>
  </si>
  <si>
    <t>Snapchat-s</t>
  </si>
  <si>
    <t>toner 142a/x</t>
  </si>
  <si>
    <t>ton-142</t>
  </si>
  <si>
    <t>CM017888</t>
  </si>
  <si>
    <t xml:space="preserve">HP Store GA PH </t>
  </si>
  <si>
    <t>Social Samosa</t>
  </si>
  <si>
    <t>SocialSamosa</t>
  </si>
  <si>
    <t>toner 143a/x</t>
  </si>
  <si>
    <t>ton-143</t>
  </si>
  <si>
    <t>CM017906</t>
  </si>
  <si>
    <t xml:space="preserve">HP Store GA SG </t>
  </si>
  <si>
    <t>Spiceworks-s</t>
  </si>
  <si>
    <t>toner 144a/x</t>
  </si>
  <si>
    <t>ton-144</t>
  </si>
  <si>
    <t>CM017928</t>
  </si>
  <si>
    <t xml:space="preserve">HP Store GA TH </t>
  </si>
  <si>
    <t>Spotify</t>
  </si>
  <si>
    <t>toner 147a/x</t>
  </si>
  <si>
    <t>ton-147</t>
  </si>
  <si>
    <t>CM017931</t>
  </si>
  <si>
    <t>Experimentation-Retail</t>
  </si>
  <si>
    <t xml:space="preserve">HP Store GA VN </t>
  </si>
  <si>
    <t>Stroeer</t>
  </si>
  <si>
    <t>toner 148a/x</t>
  </si>
  <si>
    <t>ton-148</t>
  </si>
  <si>
    <t>CM017932</t>
  </si>
  <si>
    <t>Experimentation-Online/Digital</t>
  </si>
  <si>
    <t xml:space="preserve">HP Store GC CN </t>
  </si>
  <si>
    <t>Sublime</t>
  </si>
  <si>
    <t>toner 149a/x</t>
  </si>
  <si>
    <t>ton-149</t>
  </si>
  <si>
    <t>CM017933</t>
  </si>
  <si>
    <t xml:space="preserve">HP Store GC HK </t>
  </si>
  <si>
    <t>Takealot-s</t>
  </si>
  <si>
    <t>toner 17a</t>
  </si>
  <si>
    <t>ton-17a</t>
  </si>
  <si>
    <t>CM017976</t>
  </si>
  <si>
    <t xml:space="preserve">HP Store IN IN </t>
  </si>
  <si>
    <t>Teads-s</t>
  </si>
  <si>
    <t>toner 201a/x</t>
  </si>
  <si>
    <t>ton-201</t>
  </si>
  <si>
    <t>CM017994</t>
  </si>
  <si>
    <t xml:space="preserve">HP Store WW WWHQ </t>
  </si>
  <si>
    <t>TechRadar</t>
  </si>
  <si>
    <t>toner 202a/x</t>
  </si>
  <si>
    <t>ton-202</t>
  </si>
  <si>
    <t>CM018046</t>
  </si>
  <si>
    <t>Experimentation - Consumer</t>
  </si>
  <si>
    <t>TEN</t>
  </si>
  <si>
    <t>toner 203a/x</t>
  </si>
  <si>
    <t>ton-203</t>
  </si>
  <si>
    <t>CM018077</t>
  </si>
  <si>
    <t>Experimentation-Consumer</t>
  </si>
  <si>
    <t>Experimentation - Commercial</t>
  </si>
  <si>
    <t>Test Site</t>
  </si>
  <si>
    <t>TestSite</t>
  </si>
  <si>
    <t>toner 204a/x</t>
  </si>
  <si>
    <t>ton-204</t>
  </si>
  <si>
    <t>CM018078</t>
  </si>
  <si>
    <t>Experimentation-Commercial</t>
  </si>
  <si>
    <t>Pixiu</t>
  </si>
  <si>
    <t>TF1</t>
  </si>
  <si>
    <t>toner 205a/x</t>
  </si>
  <si>
    <t>ton-205</t>
  </si>
  <si>
    <t>CM018085</t>
  </si>
  <si>
    <t>PW XL - Other</t>
  </si>
  <si>
    <t>TFL</t>
  </si>
  <si>
    <t>toner 206a/x</t>
  </si>
  <si>
    <t>ton-206</t>
  </si>
  <si>
    <t>CM018086</t>
  </si>
  <si>
    <t>PW XL-Other</t>
  </si>
  <si>
    <t>PWP segments</t>
  </si>
  <si>
    <t>The Arena Group</t>
  </si>
  <si>
    <t>ArenaGroup</t>
  </si>
  <si>
    <t>toner 207a/x</t>
  </si>
  <si>
    <t>ton-207</t>
  </si>
  <si>
    <t>CM018087</t>
  </si>
  <si>
    <t>The Guardian</t>
  </si>
  <si>
    <t>TheGuardian</t>
  </si>
  <si>
    <t>toner 212a/x</t>
  </si>
  <si>
    <t>ton-212</t>
  </si>
  <si>
    <t>CM018145</t>
  </si>
  <si>
    <t>Hybrid Demand Capture</t>
  </si>
  <si>
    <t>The Telegraph</t>
  </si>
  <si>
    <t>TheTelegraph</t>
  </si>
  <si>
    <t>toner 215a/x</t>
  </si>
  <si>
    <t>ton-215</t>
  </si>
  <si>
    <t>CM018146</t>
  </si>
  <si>
    <t>Brand/ Premium</t>
  </si>
  <si>
    <t>TikTok-s</t>
  </si>
  <si>
    <t>toner 216a/x</t>
  </si>
  <si>
    <t>ton-216</t>
  </si>
  <si>
    <t>CM018147</t>
  </si>
  <si>
    <t>Foundation Insights</t>
  </si>
  <si>
    <t>TomsGuide</t>
  </si>
  <si>
    <t>toner 219</t>
  </si>
  <si>
    <t>ton-219</t>
  </si>
  <si>
    <t>CM018148</t>
  </si>
  <si>
    <t>Foundation Infrastructure</t>
  </si>
  <si>
    <t>Toupdate</t>
  </si>
  <si>
    <t>toner 220</t>
  </si>
  <si>
    <t>ton-220</t>
  </si>
  <si>
    <t>CM018149</t>
  </si>
  <si>
    <t>WW Wrexham Sponsorship</t>
  </si>
  <si>
    <t>Tractor</t>
  </si>
  <si>
    <t>toner 26a/x</t>
  </si>
  <si>
    <t>ton-26a</t>
  </si>
  <si>
    <t>CM018150</t>
  </si>
  <si>
    <t>NWE GB Wrexham Sponsorship</t>
  </si>
  <si>
    <t>TripleDot</t>
  </si>
  <si>
    <t>toner 307a/x</t>
  </si>
  <si>
    <t>ton-307</t>
  </si>
  <si>
    <t>CM018151</t>
  </si>
  <si>
    <t>GC Print Foundation</t>
  </si>
  <si>
    <t>TripleLift</t>
  </si>
  <si>
    <t>toner 304a/x</t>
  </si>
  <si>
    <t>ton-30a</t>
  </si>
  <si>
    <t>CM018152</t>
  </si>
  <si>
    <t>GA Print Foundation</t>
  </si>
  <si>
    <t>TV4</t>
  </si>
  <si>
    <t>toner 305a/x</t>
  </si>
  <si>
    <t>ton-30t</t>
  </si>
  <si>
    <t>CM018153</t>
  </si>
  <si>
    <t>IN Print Foundation</t>
  </si>
  <si>
    <t>TVN</t>
  </si>
  <si>
    <t>toner 30x</t>
  </si>
  <si>
    <t>ton-30x</t>
  </si>
  <si>
    <t>CM018154</t>
  </si>
  <si>
    <t>GC PS Foundation</t>
  </si>
  <si>
    <t>TVZ</t>
  </si>
  <si>
    <t>toner 312a/x</t>
  </si>
  <si>
    <t>ton-312</t>
  </si>
  <si>
    <t>CM018155</t>
  </si>
  <si>
    <t>GA PS Foundation</t>
  </si>
  <si>
    <t>Twitch</t>
  </si>
  <si>
    <t>toner 31a/x</t>
  </si>
  <si>
    <t>ton-31a</t>
  </si>
  <si>
    <t>CM018156</t>
  </si>
  <si>
    <t>IN PS Foundation</t>
  </si>
  <si>
    <t>US News &amp; World Report</t>
  </si>
  <si>
    <t>USNewsWorldReport</t>
  </si>
  <si>
    <t>toner 32a/x</t>
  </si>
  <si>
    <t>ton-32a</t>
  </si>
  <si>
    <t>CM018157</t>
  </si>
  <si>
    <t>GC PAN Foundation</t>
  </si>
  <si>
    <t>Venatus</t>
  </si>
  <si>
    <t>toner 330a/x</t>
  </si>
  <si>
    <t>ton-330</t>
  </si>
  <si>
    <t>CM018158</t>
  </si>
  <si>
    <t>GA PAN Foundation</t>
  </si>
  <si>
    <t>Very</t>
  </si>
  <si>
    <t>toner 331a/x</t>
  </si>
  <si>
    <t>ton-331</t>
  </si>
  <si>
    <t>CM018159</t>
  </si>
  <si>
    <t>IN PAN Foundation</t>
  </si>
  <si>
    <t>Vevo</t>
  </si>
  <si>
    <t>toner 335a/x</t>
  </si>
  <si>
    <t>ton-335</t>
  </si>
  <si>
    <t>CM018160</t>
  </si>
  <si>
    <t>Indigo Segments</t>
  </si>
  <si>
    <t>VK-s</t>
  </si>
  <si>
    <t>toner 35</t>
  </si>
  <si>
    <t>ton-35</t>
  </si>
  <si>
    <t>CM018161</t>
  </si>
  <si>
    <t>Hybrid Demand Creation</t>
  </si>
  <si>
    <t>Waipu</t>
  </si>
  <si>
    <t>toner 37a/x</t>
  </si>
  <si>
    <t>ton-37a</t>
  </si>
  <si>
    <t>CM018162</t>
  </si>
  <si>
    <t>WW LCS</t>
  </si>
  <si>
    <t>Wall Street Journal (WSJ)</t>
  </si>
  <si>
    <t>WallStreetJournal</t>
  </si>
  <si>
    <t>toner 410a/x</t>
  </si>
  <si>
    <t>ton-410</t>
  </si>
  <si>
    <t>CM018163</t>
  </si>
  <si>
    <t>Walldecaux</t>
  </si>
  <si>
    <t>toner 414a/x</t>
  </si>
  <si>
    <t>ton-414</t>
  </si>
  <si>
    <t>CM018164</t>
  </si>
  <si>
    <t>Walmart</t>
  </si>
  <si>
    <t>toner 415a/x</t>
  </si>
  <si>
    <t>ton-415</t>
  </si>
  <si>
    <t>CM018165</t>
  </si>
  <si>
    <t>WalmartConnect-s</t>
  </si>
  <si>
    <t>toner 416a/x</t>
  </si>
  <si>
    <t>ton-416</t>
  </si>
  <si>
    <t>CM018296</t>
  </si>
  <si>
    <t>PS Demand Capture</t>
  </si>
  <si>
    <t>WalmartDisplaySS-s</t>
  </si>
  <si>
    <t>toner 44a/x</t>
  </si>
  <si>
    <t>ton-44a</t>
  </si>
  <si>
    <t>CM018297</t>
  </si>
  <si>
    <t>PS Demand Creation</t>
  </si>
  <si>
    <t>WalSpAds-s</t>
  </si>
  <si>
    <t>toner 47a/x</t>
  </si>
  <si>
    <t>ton-47a</t>
  </si>
  <si>
    <t>CM018298</t>
  </si>
  <si>
    <t>WW Managed PS</t>
  </si>
  <si>
    <t>WarnerBros</t>
  </si>
  <si>
    <t>toner 48a/x</t>
  </si>
  <si>
    <t>ton-48a</t>
  </si>
  <si>
    <t>CM018299</t>
  </si>
  <si>
    <t>WW MPS</t>
  </si>
  <si>
    <t>Way2News</t>
  </si>
  <si>
    <t>toner 504a/x</t>
  </si>
  <si>
    <t>ton-504</t>
  </si>
  <si>
    <t>CM018301</t>
  </si>
  <si>
    <t>WW Digital</t>
  </si>
  <si>
    <t>Wetter Online</t>
  </si>
  <si>
    <t>WetterOnline</t>
  </si>
  <si>
    <t>toner 507a/x</t>
  </si>
  <si>
    <t>ton-507</t>
  </si>
  <si>
    <t>CM018302</t>
  </si>
  <si>
    <t>Future Ready</t>
  </si>
  <si>
    <t>Worten</t>
  </si>
  <si>
    <t>toner 508a/x</t>
  </si>
  <si>
    <t>ton-508</t>
  </si>
  <si>
    <t>CM018303</t>
  </si>
  <si>
    <t>WP</t>
  </si>
  <si>
    <t>toner 55a/x</t>
  </si>
  <si>
    <t>ton-55a</t>
  </si>
  <si>
    <t>CM018304</t>
  </si>
  <si>
    <t>X.com-s</t>
  </si>
  <si>
    <t>toner 58a/x</t>
  </si>
  <si>
    <t>ton-58a</t>
  </si>
  <si>
    <t>CM018305</t>
  </si>
  <si>
    <t>Xing-s</t>
  </si>
  <si>
    <t>toner 59a/x</t>
  </si>
  <si>
    <t>ton-59a</t>
  </si>
  <si>
    <t>CM018306</t>
  </si>
  <si>
    <t>Yahoo-s</t>
  </si>
  <si>
    <t>toner 640a/x</t>
  </si>
  <si>
    <t>ton-640</t>
  </si>
  <si>
    <t>CM018307</t>
  </si>
  <si>
    <t>Yellow Pages</t>
  </si>
  <si>
    <t>YellowPages</t>
  </si>
  <si>
    <t>toner 648a/x</t>
  </si>
  <si>
    <t>ton-648</t>
  </si>
  <si>
    <t>CM018308</t>
  </si>
  <si>
    <t>YouTube</t>
  </si>
  <si>
    <t>toner 649a/x</t>
  </si>
  <si>
    <t>ton-649</t>
  </si>
  <si>
    <t>CM018309</t>
  </si>
  <si>
    <t>YouTube Masthead</t>
  </si>
  <si>
    <t>YouTubeMasthead</t>
  </si>
  <si>
    <t>toner 64</t>
  </si>
  <si>
    <t>ton-64a</t>
  </si>
  <si>
    <t>CM018310</t>
  </si>
  <si>
    <t>Zattoo</t>
  </si>
  <si>
    <t>toner 650</t>
  </si>
  <si>
    <t>ton-650</t>
  </si>
  <si>
    <t>CM018311</t>
  </si>
  <si>
    <t>ZDNet</t>
  </si>
  <si>
    <t>toner 651a/x</t>
  </si>
  <si>
    <t>ton-651</t>
  </si>
  <si>
    <t>CM018312</t>
  </si>
  <si>
    <t>ZDT</t>
  </si>
  <si>
    <t>toner 652</t>
  </si>
  <si>
    <t>ton-652</t>
  </si>
  <si>
    <t>CM018313</t>
  </si>
  <si>
    <t>Ziff Davis</t>
  </si>
  <si>
    <t>ZiffDavis</t>
  </si>
  <si>
    <t>toner 655 / 656a/x</t>
  </si>
  <si>
    <t>ton-655</t>
  </si>
  <si>
    <t>CM018314</t>
  </si>
  <si>
    <t>toner 657a/x</t>
  </si>
  <si>
    <t>ton-657</t>
  </si>
  <si>
    <t>CM018315</t>
  </si>
  <si>
    <t>toner 658a/x</t>
  </si>
  <si>
    <t>ton-658</t>
  </si>
  <si>
    <t>CM018316</t>
  </si>
  <si>
    <t>toner 659a/x</t>
  </si>
  <si>
    <t>ton-659</t>
  </si>
  <si>
    <t>CM018406</t>
  </si>
  <si>
    <t>toner 78a</t>
  </si>
  <si>
    <t>ton-78a</t>
  </si>
  <si>
    <t>CM018434</t>
  </si>
  <si>
    <t>Workforce Platform</t>
  </si>
  <si>
    <t>toner 79a/x</t>
  </si>
  <si>
    <t>ton-79a</t>
  </si>
  <si>
    <t>toner 80a/x</t>
  </si>
  <si>
    <t>ton-80a</t>
  </si>
  <si>
    <t>toner 81a/x</t>
  </si>
  <si>
    <t>ton-81a</t>
  </si>
  <si>
    <t>toner 826a/x</t>
  </si>
  <si>
    <t>ton-826</t>
  </si>
  <si>
    <t>toner 827a/x</t>
  </si>
  <si>
    <t>ton-827</t>
  </si>
  <si>
    <t>toner 828a/x</t>
  </si>
  <si>
    <t>ton-828</t>
  </si>
  <si>
    <t>toner 82a/x</t>
  </si>
  <si>
    <t>ton-82a</t>
  </si>
  <si>
    <t>toner 83a/x</t>
  </si>
  <si>
    <t>ton-83a</t>
  </si>
  <si>
    <t>toner 85a/x</t>
  </si>
  <si>
    <t>ton-85a</t>
  </si>
  <si>
    <t>toner 87a/x</t>
  </si>
  <si>
    <t>ton-87a</t>
  </si>
  <si>
    <t>toner 89a/x</t>
  </si>
  <si>
    <t>ton-89a</t>
  </si>
  <si>
    <t>toner 90a/x</t>
  </si>
  <si>
    <t>ton-90a</t>
  </si>
  <si>
    <t>toner 92a/x</t>
  </si>
  <si>
    <t>ton-92a</t>
  </si>
  <si>
    <t>toner 93a/x</t>
  </si>
  <si>
    <t>ton-93a</t>
  </si>
  <si>
    <t>toner 94a</t>
  </si>
  <si>
    <t>ton-94a</t>
  </si>
  <si>
    <t>toner 96a/x</t>
  </si>
  <si>
    <t>ton-96a</t>
  </si>
  <si>
    <t>Platform Code</t>
  </si>
  <si>
    <t>Execution Code</t>
  </si>
  <si>
    <t>Audience Source</t>
  </si>
  <si>
    <t>Audience Source Code</t>
  </si>
  <si>
    <t>af</t>
  </si>
  <si>
    <t>ba</t>
  </si>
  <si>
    <t>Display and Video 360</t>
  </si>
  <si>
    <t>mk</t>
  </si>
  <si>
    <t>mc</t>
  </si>
  <si>
    <t>aw</t>
  </si>
  <si>
    <t>ab</t>
  </si>
  <si>
    <t>CM016731</t>
  </si>
  <si>
    <t>Search Market Execution</t>
  </si>
  <si>
    <t>3DP Always On Search</t>
  </si>
  <si>
    <t>Affiliate</t>
  </si>
  <si>
    <t>Salesforce</t>
  </si>
  <si>
    <t>sa</t>
  </si>
  <si>
    <t>Store</t>
  </si>
  <si>
    <t>st</t>
  </si>
  <si>
    <t>OMG</t>
  </si>
  <si>
    <t>om</t>
  </si>
  <si>
    <t>co</t>
  </si>
  <si>
    <t>AFF</t>
  </si>
  <si>
    <t>CM016732</t>
  </si>
  <si>
    <t>Search HP Store Projects</t>
  </si>
  <si>
    <t>em</t>
  </si>
  <si>
    <t>Eloqua</t>
  </si>
  <si>
    <t>el</t>
  </si>
  <si>
    <t>Sales</t>
  </si>
  <si>
    <t>as</t>
  </si>
  <si>
    <t>CM016733</t>
  </si>
  <si>
    <t>CPS Always On Search</t>
  </si>
  <si>
    <t>Mobile Apps</t>
  </si>
  <si>
    <t>mb</t>
  </si>
  <si>
    <t>Outlook</t>
  </si>
  <si>
    <t>ou</t>
  </si>
  <si>
    <t>Commercial Org</t>
  </si>
  <si>
    <t>de</t>
  </si>
  <si>
    <t>mu</t>
  </si>
  <si>
    <t>Bhv</t>
  </si>
  <si>
    <t>bh</t>
  </si>
  <si>
    <t>CM016734</t>
  </si>
  <si>
    <t>BPS Always On Search</t>
  </si>
  <si>
    <t>Paid Search</t>
  </si>
  <si>
    <t>ps</t>
  </si>
  <si>
    <t>Verizon Media</t>
  </si>
  <si>
    <t>vz</t>
  </si>
  <si>
    <t>Garage</t>
  </si>
  <si>
    <t>ga</t>
  </si>
  <si>
    <t>se</t>
  </si>
  <si>
    <t>x</t>
  </si>
  <si>
    <t>bi</t>
  </si>
  <si>
    <t>CM016735</t>
  </si>
  <si>
    <t>Search Digital Shelf - LF Design Supplies</t>
  </si>
  <si>
    <t>Social Non Video</t>
  </si>
  <si>
    <t>Direct Display</t>
  </si>
  <si>
    <t>di</t>
  </si>
  <si>
    <t>ch</t>
  </si>
  <si>
    <t>CM016736</t>
  </si>
  <si>
    <t>Search Always on LF Design Volume</t>
  </si>
  <si>
    <t>sv</t>
  </si>
  <si>
    <t>Shopper Marketing</t>
  </si>
  <si>
    <t>sm</t>
  </si>
  <si>
    <t>CombAud</t>
  </si>
  <si>
    <t>1p</t>
  </si>
  <si>
    <t>CM016737</t>
  </si>
  <si>
    <t>Search Always on PW XL</t>
  </si>
  <si>
    <t>au</t>
  </si>
  <si>
    <t>Paid Product</t>
  </si>
  <si>
    <t>od</t>
  </si>
  <si>
    <t>Edelman</t>
  </si>
  <si>
    <t>Cnt</t>
  </si>
  <si>
    <t>CM016738</t>
  </si>
  <si>
    <t>Search Always-on for Latex PSPs</t>
  </si>
  <si>
    <t>Search Other</t>
  </si>
  <si>
    <t>so</t>
  </si>
  <si>
    <t>Magnetik</t>
  </si>
  <si>
    <t>CM016739</t>
  </si>
  <si>
    <t>Search HW Demand Gen</t>
  </si>
  <si>
    <t>Offline/Vanity</t>
  </si>
  <si>
    <t>va</t>
  </si>
  <si>
    <t>hu</t>
  </si>
  <si>
    <t>hc</t>
  </si>
  <si>
    <t>CAff</t>
  </si>
  <si>
    <t>ca</t>
  </si>
  <si>
    <t>CM016740</t>
  </si>
  <si>
    <t>Search Supplies Win Digital Shelf</t>
  </si>
  <si>
    <t>ct</t>
  </si>
  <si>
    <t>fb</t>
  </si>
  <si>
    <t>Global Social</t>
  </si>
  <si>
    <t>gs</t>
  </si>
  <si>
    <t>CInt</t>
  </si>
  <si>
    <t>ci</t>
  </si>
  <si>
    <t>Online Video</t>
  </si>
  <si>
    <t>ov</t>
  </si>
  <si>
    <t>ig</t>
  </si>
  <si>
    <t>Dyp</t>
  </si>
  <si>
    <t>dy</t>
  </si>
  <si>
    <t>FB+IG</t>
  </si>
  <si>
    <t>fi</t>
  </si>
  <si>
    <t>Astralis</t>
  </si>
  <si>
    <t>Organic Social Video</t>
  </si>
  <si>
    <t>Inferno Online</t>
  </si>
  <si>
    <t>io</t>
  </si>
  <si>
    <t>DeBhvIn</t>
  </si>
  <si>
    <t>Organic Social Image</t>
  </si>
  <si>
    <t>oi</t>
  </si>
  <si>
    <t>Team Gullit</t>
  </si>
  <si>
    <t>tg</t>
  </si>
  <si>
    <t>ge</t>
  </si>
  <si>
    <t>Internal Redirect (web EL CJM Only)</t>
  </si>
  <si>
    <t>in</t>
  </si>
  <si>
    <t>Science Museum</t>
  </si>
  <si>
    <t>InMar</t>
  </si>
  <si>
    <t>im</t>
  </si>
  <si>
    <t>Redbull DK</t>
  </si>
  <si>
    <t>rb</t>
  </si>
  <si>
    <t>ip</t>
  </si>
  <si>
    <t>Eldorado</t>
  </si>
  <si>
    <t>lo</t>
  </si>
  <si>
    <t>Erasmus</t>
  </si>
  <si>
    <t>er</t>
  </si>
  <si>
    <t>LifEv</t>
  </si>
  <si>
    <t>le</t>
  </si>
  <si>
    <t>Google Discovery</t>
  </si>
  <si>
    <t>gd</t>
  </si>
  <si>
    <t>yt</t>
  </si>
  <si>
    <t>Other Social</t>
  </si>
  <si>
    <t>oc</t>
  </si>
  <si>
    <t>Google Adwords</t>
  </si>
  <si>
    <t>go</t>
  </si>
  <si>
    <t>rt</t>
  </si>
  <si>
    <t>ro</t>
  </si>
  <si>
    <t>Yandex</t>
  </si>
  <si>
    <t>yd</t>
  </si>
  <si>
    <t>SmartApp</t>
  </si>
  <si>
    <t>Baidu</t>
  </si>
  <si>
    <t>bu</t>
  </si>
  <si>
    <t>Aam</t>
  </si>
  <si>
    <t>aa</t>
  </si>
  <si>
    <t>Naver</t>
  </si>
  <si>
    <t>nv</t>
  </si>
  <si>
    <t>DskApp</t>
  </si>
  <si>
    <t>da</t>
  </si>
  <si>
    <t>Other Search Engine</t>
  </si>
  <si>
    <t>os</t>
  </si>
  <si>
    <t>MobApp</t>
  </si>
  <si>
    <t>Uid</t>
  </si>
  <si>
    <t>ui</t>
  </si>
  <si>
    <t>PlatAud</t>
  </si>
  <si>
    <t>PlatOther</t>
  </si>
  <si>
    <t>pa</t>
  </si>
  <si>
    <t>Cdiscount</t>
  </si>
  <si>
    <t>BskAban</t>
  </si>
  <si>
    <t>SearchAud</t>
  </si>
  <si>
    <t>VidRtg</t>
  </si>
  <si>
    <t>rv</t>
  </si>
  <si>
    <t>Flipcart</t>
  </si>
  <si>
    <t>Jan Newsletter</t>
  </si>
  <si>
    <t>jn</t>
  </si>
  <si>
    <t>Other MP</t>
  </si>
  <si>
    <t>Feb Newsletter</t>
  </si>
  <si>
    <t>fn</t>
  </si>
  <si>
    <t>Mar Newsletter</t>
  </si>
  <si>
    <t>mn</t>
  </si>
  <si>
    <t>Apr Newsletter</t>
  </si>
  <si>
    <t>May Newsletter</t>
  </si>
  <si>
    <t>yn</t>
  </si>
  <si>
    <t>Not Applicable (Internal)</t>
  </si>
  <si>
    <t>na</t>
  </si>
  <si>
    <t>Jun Newsletter</t>
  </si>
  <si>
    <t>un</t>
  </si>
  <si>
    <t xml:space="preserve">Reddit </t>
  </si>
  <si>
    <t>Jul Newsletter</t>
  </si>
  <si>
    <t>ln</t>
  </si>
  <si>
    <t>ti</t>
  </si>
  <si>
    <t>Aug Newsletter</t>
  </si>
  <si>
    <t>gn</t>
  </si>
  <si>
    <t>Microsoft Audience Network</t>
  </si>
  <si>
    <t>mi</t>
  </si>
  <si>
    <t>Sep Newsletter</t>
  </si>
  <si>
    <t>sn</t>
  </si>
  <si>
    <t>JunGroup</t>
  </si>
  <si>
    <t>jg</t>
  </si>
  <si>
    <t>Oct Newsletter</t>
  </si>
  <si>
    <t>on</t>
  </si>
  <si>
    <t>Nov Newsletter</t>
  </si>
  <si>
    <t>nn</t>
  </si>
  <si>
    <t>Dec Newsletter</t>
  </si>
  <si>
    <t>dn</t>
  </si>
  <si>
    <t>pt</t>
  </si>
  <si>
    <t>RSA</t>
  </si>
  <si>
    <t>sy</t>
  </si>
  <si>
    <t>vn</t>
  </si>
  <si>
    <t>CM017596</t>
  </si>
  <si>
    <t>Comment</t>
  </si>
  <si>
    <t>cv</t>
  </si>
  <si>
    <t>kg</t>
  </si>
  <si>
    <t>Simba</t>
  </si>
  <si>
    <t>Action Category</t>
  </si>
  <si>
    <t>FOR NON-TRAFFICKED CAMPAIGNS ONLY - For TRAFFICKED campaigns, use the automated JUMPID in Trafficking tabs</t>
  </si>
  <si>
    <t>For UTM - if no UTM to apply, ignore this column</t>
  </si>
  <si>
    <t>MANUAL JUMPID BUILDER</t>
  </si>
  <si>
    <t>For Social ONLY</t>
  </si>
  <si>
    <t>For Commercial dashboard</t>
  </si>
  <si>
    <t>With no analytic parameter</t>
  </si>
  <si>
    <t>If applicable</t>
  </si>
  <si>
    <t>Description - for your internal needs</t>
  </si>
  <si>
    <t xml:space="preserve">Need UTM? </t>
  </si>
  <si>
    <t>FINAL JUMPID</t>
  </si>
  <si>
    <t>Channel JUMPID</t>
  </si>
  <si>
    <t>Channel check</t>
  </si>
  <si>
    <t>Country check</t>
  </si>
  <si>
    <t>MediaPartner check</t>
  </si>
  <si>
    <t>Owner check</t>
  </si>
  <si>
    <t>ExecutionTeam check</t>
  </si>
  <si>
    <t>Objective check</t>
  </si>
  <si>
    <t>Audience source check</t>
  </si>
  <si>
    <t>Optional field check</t>
  </si>
  <si>
    <t>Anchor check</t>
  </si>
  <si>
    <t xml:space="preserve">Team? </t>
  </si>
  <si>
    <t>Remove dm?</t>
  </si>
  <si>
    <t>CAMPAIGN NAME</t>
  </si>
  <si>
    <t>PLACEMENT NAME + JUMPID</t>
  </si>
  <si>
    <t>FOR INSERTION ORDER GENERATION</t>
  </si>
  <si>
    <t>FOR LINE ITEM GENERATION</t>
  </si>
  <si>
    <t>FOR JUMPID/UTM GENERATION</t>
  </si>
  <si>
    <t>UTM for Social</t>
  </si>
  <si>
    <t>FOR SEARCH CAMPAIGN NAME BUILDING</t>
  </si>
  <si>
    <t>FOR FLOODLIGHT NAME/THIRD-PARTY TAG NAME BUILDING</t>
  </si>
  <si>
    <t>AD ACCOUNT NAMING</t>
  </si>
  <si>
    <t>ON HOLD</t>
  </si>
  <si>
    <t>Manual Builder Tab</t>
  </si>
  <si>
    <t>UTM to apply</t>
  </si>
  <si>
    <t>CEEHQ</t>
  </si>
  <si>
    <t>GAHQ</t>
  </si>
  <si>
    <t>GIHQ1</t>
  </si>
  <si>
    <t>LAHQ1</t>
  </si>
  <si>
    <t>NWEHQ</t>
  </si>
  <si>
    <t>SEMAHQ</t>
  </si>
  <si>
    <t>EMEAHQ</t>
  </si>
  <si>
    <t>Campaign ID</t>
  </si>
  <si>
    <t>CampaignUTM</t>
  </si>
  <si>
    <t>Title</t>
  </si>
  <si>
    <t>Code(fortrafficking)</t>
  </si>
  <si>
    <t>Objective Code JumpID</t>
  </si>
  <si>
    <t>VAST/VPAID</t>
  </si>
  <si>
    <t>YN</t>
  </si>
  <si>
    <t>Channel IO</t>
  </si>
  <si>
    <t>Channel IO Code</t>
  </si>
  <si>
    <t>Inventory Type Code</t>
  </si>
  <si>
    <t>DSP Code</t>
  </si>
  <si>
    <t>Platform Code UTM</t>
  </si>
  <si>
    <t>JUMP ID</t>
  </si>
  <si>
    <t>Channel Social</t>
  </si>
  <si>
    <t>Channel Code Social</t>
  </si>
  <si>
    <t>Region/Market</t>
  </si>
  <si>
    <t>Region/Market Code</t>
  </si>
  <si>
    <t>Buying Group Code</t>
  </si>
  <si>
    <t>Media Type Code</t>
  </si>
  <si>
    <t>Instruction</t>
  </si>
  <si>
    <t>Instruction Code</t>
  </si>
  <si>
    <t>Platform/Media partner list for JUMPID</t>
  </si>
  <si>
    <t>Teams</t>
  </si>
  <si>
    <t>SocialTeam</t>
  </si>
  <si>
    <t>NonSocialTeam</t>
  </si>
  <si>
    <t>sheet password</t>
  </si>
  <si>
    <t>N</t>
  </si>
  <si>
    <t>HP_Media_Prog_EMEA-CEE_ML_Print__Marketing</t>
  </si>
  <si>
    <t xml:space="preserve">MDS-COE_HP_GAHQ_Greater-Asia_GSB-ID (N) </t>
  </si>
  <si>
    <t xml:space="preserve">MDS-COE_HP_GIHQ_Greater-India_GSB-ID (N) </t>
  </si>
  <si>
    <t>HP_Media_Prog_LATAM_BR_Print_Marketing_Reales</t>
  </si>
  <si>
    <t>Ziji_HP_CA_Canada_-_3D</t>
  </si>
  <si>
    <t>HP_Media_Prog_EMEA-NWE_ML_Print__Marketing</t>
  </si>
  <si>
    <t>HP_Media_Prog_EMEA-SEMA_ML_Print__Marketing</t>
  </si>
  <si>
    <t>HP_Media_Prog_EMEA_ML_GSB__Marketing</t>
  </si>
  <si>
    <t>All</t>
  </si>
  <si>
    <t>CM012855</t>
  </si>
  <si>
    <t>BPS Brand Premium</t>
  </si>
  <si>
    <t>Brand Premium</t>
  </si>
  <si>
    <t>#Multiple</t>
  </si>
  <si>
    <t>VAST</t>
  </si>
  <si>
    <t>Acumen Intelligence</t>
  </si>
  <si>
    <t>ai</t>
  </si>
  <si>
    <t>Jump ID with Additional parameter (USE ONLY WHEN NEEDED)</t>
  </si>
  <si>
    <t>JUMPID platform</t>
  </si>
  <si>
    <t>JUMPID platform code</t>
  </si>
  <si>
    <t>HPMedia</t>
  </si>
  <si>
    <t>HP_Media_Prog_EMEA-CEE_ML_PS__Marketing</t>
  </si>
  <si>
    <t xml:space="preserve">MDS-COE_HP_GAHQ_Greater-Asia_GSB-LF (N) </t>
  </si>
  <si>
    <t xml:space="preserve">MDS-COE_HP_GIHQ_Greater-India_GSB-LF (N) </t>
  </si>
  <si>
    <t>HP_Media_Prog_LATAM_BR_PS_Marketing</t>
  </si>
  <si>
    <t>Ziji_HP_CA_Canada_-_Print_Industrial___</t>
  </si>
  <si>
    <t>HP_Media_Prog_EMEA-NWE_ML_PS__Marketing</t>
  </si>
  <si>
    <t>HP_Media_Prog_EMEA-SEMA_ML_PS__Marketing</t>
  </si>
  <si>
    <t>HP_Media_Prog_EMEA_ML_GSB_3D-Printing_Marketing</t>
  </si>
  <si>
    <t>CM011111</t>
  </si>
  <si>
    <t>DNU</t>
  </si>
  <si>
    <t>AdButler</t>
  </si>
  <si>
    <t>Site-served</t>
  </si>
  <si>
    <t>VPAID</t>
  </si>
  <si>
    <t>Sequential</t>
  </si>
  <si>
    <t>Jump ID (Base) - WITHOUT ADDITIONAL CHARACTER</t>
  </si>
  <si>
    <t xml:space="preserve">MDS-COE_HP_GAHQ_Greater-Asia_Print (N) </t>
  </si>
  <si>
    <t xml:space="preserve">MDS-COE_HP_GIHQ_Greater-India_Print (N) </t>
  </si>
  <si>
    <t>HP_Media_Prog_LATAM_CL_Print_Marketing</t>
  </si>
  <si>
    <t>Ziji_HP_CA_Canada_-_Print_Large-Format___</t>
  </si>
  <si>
    <t xml:space="preserve">MDS-COE_HP_WWHQ_WW_-_BRAND </t>
  </si>
  <si>
    <t>Weighted-Even</t>
  </si>
  <si>
    <t xml:space="preserve">MDS-COE_HP_GAHQ_Greater-Asia_PS (N) </t>
  </si>
  <si>
    <t>MDS-COE_HP_GIHQ_Greater-India_PS (N)</t>
  </si>
  <si>
    <t>HP_Media_Prog_LATAM_CL_PS_Marketing</t>
  </si>
  <si>
    <t>Ziji_HP_CA_Canada__COE____</t>
  </si>
  <si>
    <t>Weighted-Custom</t>
  </si>
  <si>
    <t>Content syndication</t>
  </si>
  <si>
    <t>Omni Channel</t>
  </si>
  <si>
    <t>HP_Media_Prog_LATAM_CO_Print_Marketing</t>
  </si>
  <si>
    <t>Ziji_HP_HHO_NA_US_USA</t>
  </si>
  <si>
    <t>Weighted-CTR</t>
  </si>
  <si>
    <t>HP_Media_Prog_LATAM_CO_PS_Marketing</t>
  </si>
  <si>
    <t>Ziji_HP_Print_NA_CA_Canada</t>
  </si>
  <si>
    <t>Design</t>
  </si>
  <si>
    <t>Weighted-Optimized</t>
  </si>
  <si>
    <t>HP_Media_Prog_LATAM_CR_Print_Marketing</t>
  </si>
  <si>
    <t>HP_Media_Prog_LATAM_CR_PS_Marketing</t>
  </si>
  <si>
    <t>Ziji_HP_PS+Print_CA_Canada</t>
  </si>
  <si>
    <t>WS</t>
  </si>
  <si>
    <t>Displays</t>
  </si>
  <si>
    <t>250x250</t>
  </si>
  <si>
    <t>Demand Science</t>
  </si>
  <si>
    <t>ds</t>
  </si>
  <si>
    <t>HP_Media_Prog_LATAM_DR_Print_Marketing</t>
  </si>
  <si>
    <t>Ziji_HP_PS_NA_CA_Canada</t>
  </si>
  <si>
    <t>HP_Media_Prog_LATAM_DR_PS_Marketing</t>
  </si>
  <si>
    <t>ZIJI_HP_WWHQ_WW_-_POLY</t>
  </si>
  <si>
    <t>AmazonAds</t>
  </si>
  <si>
    <t>Direct IT</t>
  </si>
  <si>
    <t>dt</t>
  </si>
  <si>
    <t>HP_Media_Prog_LATAM_EC_Print_Marketing</t>
  </si>
  <si>
    <t>Ziji_HP_PS_NA_US_USA</t>
  </si>
  <si>
    <t>Global Brand</t>
  </si>
  <si>
    <t>HP_Media_Prog_LATAM_EC_PS_Marketing</t>
  </si>
  <si>
    <t>Ziji_HP_PS_US_USA_BPSGov</t>
  </si>
  <si>
    <t>Amazon Sponsored Ads</t>
  </si>
  <si>
    <t>AmzSA</t>
  </si>
  <si>
    <t>HP_Media_Prog_LATAM_GT_Print_Marketing</t>
  </si>
  <si>
    <t>Ziji_HP_US_United-States_-_3D</t>
  </si>
  <si>
    <t>Conditional Formating String</t>
  </si>
  <si>
    <t>HP_Media_Prog_LATAM_GT_PS_Marketing</t>
  </si>
  <si>
    <t>Ziji_HP_US_United-States_-_Print_Industrial___</t>
  </si>
  <si>
    <t>HPS HW</t>
  </si>
  <si>
    <t>320x100</t>
  </si>
  <si>
    <t>=B:B,V:V,AD:AD,AG:AG,AQ:AQ,AV:AV,AX:AX,BA:BA,BD:BD,BH:BH,BK:BK,BN:BN,BQ:BQ,BT:BT,BW:BW,BZ:BZ,CK:CK,CP:CP,CR:CR,DE:DE,DG:DG,DI:DI,DK:DK,DM:DM,DO:DO</t>
  </si>
  <si>
    <t>HP_Media_Prog_LATAM_MX_Print_Marketing</t>
  </si>
  <si>
    <t>Ziji_HP_US_United-States_-_Print_Large-Format___</t>
  </si>
  <si>
    <t>HP_Media_Prog_LATAM_MX_PS_Marketing</t>
  </si>
  <si>
    <t>Ziji_HP_US_United-States__COE____</t>
  </si>
  <si>
    <t>HP_Media_Prog_LATAM_PA_Print_Marketing</t>
  </si>
  <si>
    <t>Ziji_HP_US_United-States__HPCS</t>
  </si>
  <si>
    <t>Workforce Solutions</t>
  </si>
  <si>
    <t>Managed-Print</t>
  </si>
  <si>
    <t>Telemarketing</t>
  </si>
  <si>
    <t>HP_Media_Prog_LATAM_PA_PS_Marketing</t>
  </si>
  <si>
    <t>HP_Media_Prog_LATAM_PE_Print_Marketing</t>
  </si>
  <si>
    <t>4x5</t>
  </si>
  <si>
    <t>Pan-PS</t>
  </si>
  <si>
    <t>HP_Media_Prog_LATAM_PE_PS_Marketing</t>
  </si>
  <si>
    <t>HP_Media_Prog_LATAM_SV_Print_Marketing</t>
  </si>
  <si>
    <t>HP_Media_Prog_LATAM_SV_PS_Marketing</t>
  </si>
  <si>
    <t>Pan-Print</t>
  </si>
  <si>
    <t>ft</t>
  </si>
  <si>
    <t>OPS HW</t>
  </si>
  <si>
    <t>Data-Science</t>
  </si>
  <si>
    <t>Product Contextual Ad</t>
  </si>
  <si>
    <t>PCA</t>
  </si>
  <si>
    <t>Product Listing Ad</t>
  </si>
  <si>
    <t>PLA</t>
  </si>
  <si>
    <t>Peripherals</t>
  </si>
  <si>
    <t>PaaS Subscription</t>
  </si>
  <si>
    <t>PaaS</t>
  </si>
  <si>
    <t>hp</t>
  </si>
  <si>
    <t>PCaaS</t>
  </si>
  <si>
    <t>Dominican Republic</t>
  </si>
  <si>
    <t>DO</t>
  </si>
  <si>
    <t>IGN</t>
  </si>
  <si>
    <t>Pro</t>
  </si>
  <si>
    <t>Intel MDF CCP Hybrid Commercial</t>
  </si>
  <si>
    <t>Intel MDF CCP Hybrid Consumer</t>
  </si>
  <si>
    <t>dg</t>
  </si>
  <si>
    <t>Kargo</t>
  </si>
  <si>
    <t>Intel MDF CCP Hybrid SMF Commercial</t>
  </si>
  <si>
    <t>Mixd</t>
  </si>
  <si>
    <t>SPTS</t>
  </si>
  <si>
    <t>Intel MDF CCP Hybrid SMF Consumer</t>
  </si>
  <si>
    <t>MeL</t>
  </si>
  <si>
    <t>Retargeting - LAL</t>
  </si>
  <si>
    <t>Honduras</t>
  </si>
  <si>
    <t>HN</t>
  </si>
  <si>
    <t>PMax - ACQ</t>
  </si>
  <si>
    <t>pq</t>
  </si>
  <si>
    <t>PMax - RTG</t>
  </si>
  <si>
    <t>pg</t>
  </si>
  <si>
    <t>ACQ</t>
  </si>
  <si>
    <t>aq</t>
  </si>
  <si>
    <t>rLAL-a</t>
  </si>
  <si>
    <t>rg</t>
  </si>
  <si>
    <t>SB</t>
  </si>
  <si>
    <t>PMax</t>
  </si>
  <si>
    <t>px</t>
  </si>
  <si>
    <t>SBV</t>
  </si>
  <si>
    <t xml:space="preserve">Shop </t>
  </si>
  <si>
    <t>SDI</t>
  </si>
  <si>
    <t>DV</t>
  </si>
  <si>
    <t>SP</t>
  </si>
  <si>
    <t>DV360-s</t>
  </si>
  <si>
    <t>SmartFriend</t>
  </si>
  <si>
    <t>smartF</t>
  </si>
  <si>
    <t>Valnet</t>
  </si>
  <si>
    <t>INO</t>
  </si>
  <si>
    <t>Flip</t>
  </si>
  <si>
    <t>Foundry</t>
  </si>
  <si>
    <t>GoogleAds</t>
  </si>
  <si>
    <t>Northern Europe</t>
  </si>
  <si>
    <t>toner</t>
  </si>
  <si>
    <t>HP-Store</t>
  </si>
  <si>
    <t>Instacart-s</t>
  </si>
  <si>
    <t>Southern Europe</t>
  </si>
  <si>
    <t>MicrosoftAd</t>
  </si>
  <si>
    <t>MAX</t>
  </si>
  <si>
    <t>MLi</t>
  </si>
  <si>
    <t>ink 804</t>
  </si>
  <si>
    <t>ink-804</t>
  </si>
  <si>
    <t>Netflix</t>
  </si>
  <si>
    <t>ink 915</t>
  </si>
  <si>
    <t>ink-915</t>
  </si>
  <si>
    <t>SA 360</t>
  </si>
  <si>
    <t>HP-One</t>
  </si>
  <si>
    <t>Digital-Services</t>
  </si>
  <si>
    <t>Lifecycle-Services</t>
  </si>
  <si>
    <t>Managed-PS</t>
  </si>
  <si>
    <t>GM-COE</t>
  </si>
  <si>
    <t>TTradeDesk</t>
  </si>
  <si>
    <t>CM018088</t>
  </si>
  <si>
    <t>MDS</t>
  </si>
  <si>
    <t>Media</t>
  </si>
  <si>
    <t>Overall Plan</t>
  </si>
  <si>
    <t>Inhouse Media</t>
  </si>
  <si>
    <t>CM018100</t>
  </si>
  <si>
    <t>Plan Ops n TMO</t>
  </si>
  <si>
    <t>SBN</t>
  </si>
  <si>
    <t>Syndicated Buying</t>
  </si>
  <si>
    <t>SBN Vendors</t>
  </si>
  <si>
    <t>CM018101</t>
  </si>
  <si>
    <t>Data Intelligence</t>
  </si>
  <si>
    <t>WalmartSponsoredAds-s</t>
  </si>
  <si>
    <t>Print-Foundation</t>
  </si>
  <si>
    <t>PS-Foundation</t>
  </si>
  <si>
    <t>Test</t>
  </si>
  <si>
    <t>PAN-Foundation</t>
  </si>
  <si>
    <t>toner 76a</t>
  </si>
  <si>
    <t>ton-76a</t>
  </si>
  <si>
    <t>CM018431</t>
  </si>
  <si>
    <t>Amazon PPE Campaign - Instant Ink</t>
  </si>
  <si>
    <t>CM018433</t>
  </si>
  <si>
    <t>Core Demand And Related NPI</t>
  </si>
  <si>
    <t>Assets for SPTS Campaings and Promotions</t>
  </si>
  <si>
    <t>CM018437</t>
  </si>
  <si>
    <t>Activation</t>
  </si>
  <si>
    <t>Inhouse</t>
  </si>
  <si>
    <t>CM018438</t>
  </si>
  <si>
    <t>External Agencies</t>
  </si>
  <si>
    <t>CM018439</t>
  </si>
  <si>
    <t>Others</t>
  </si>
  <si>
    <t>CM018440</t>
  </si>
  <si>
    <t>Incubation</t>
  </si>
  <si>
    <t>CM018578</t>
  </si>
  <si>
    <t>Supplies - Dominate The Digital Shelf</t>
  </si>
  <si>
    <t>CM018579</t>
  </si>
  <si>
    <t>Designjet Core</t>
  </si>
  <si>
    <t>CM018580</t>
  </si>
  <si>
    <t>Upsell And Acquire New Pages With PW XL</t>
  </si>
  <si>
    <t>CM018581</t>
  </si>
  <si>
    <t>HP Store EMEA NWE UK</t>
  </si>
  <si>
    <t>CM018582</t>
  </si>
  <si>
    <t>Drive Ongoing Demand For LV Latex</t>
  </si>
  <si>
    <t>CM018583</t>
  </si>
  <si>
    <t>Generate And Migrate Funnel For MV Latex</t>
  </si>
  <si>
    <t>R series</t>
  </si>
  <si>
    <t>CM018584</t>
  </si>
  <si>
    <t>Cross Segments</t>
  </si>
  <si>
    <t>Multiple Indigo Segments</t>
  </si>
  <si>
    <t>CM018585</t>
  </si>
  <si>
    <t>Win Net New In Commercial</t>
  </si>
  <si>
    <t>Win new customers &amp; volumes with Indigo S4/S5</t>
  </si>
  <si>
    <t>CM018586</t>
  </si>
  <si>
    <t>Win from competition with Indigo S3 / HELE</t>
  </si>
  <si>
    <t>CM018587</t>
  </si>
  <si>
    <t>Win new customers with Indigo Photo</t>
  </si>
  <si>
    <t>CM018588</t>
  </si>
  <si>
    <t>CM018589</t>
  </si>
  <si>
    <t>Win Net New In Labels N Packaging</t>
  </si>
  <si>
    <t>Expand digital Labels market</t>
  </si>
  <si>
    <t>CM018590</t>
  </si>
  <si>
    <t>Win net new in Flexible Packaging</t>
  </si>
  <si>
    <t>CM018591</t>
  </si>
  <si>
    <t>Win net new in Folding Carton</t>
  </si>
  <si>
    <t>CM018592</t>
  </si>
  <si>
    <t>CM018593</t>
  </si>
  <si>
    <t>Better Together</t>
  </si>
  <si>
    <t>CM018594</t>
  </si>
  <si>
    <t>PWP DM And Publishing</t>
  </si>
  <si>
    <t>Expand market position in DM/Commercial (PWP)</t>
  </si>
  <si>
    <t>CM018595</t>
  </si>
  <si>
    <t>Continue to lead &amp; grow in Publishing (PWP)</t>
  </si>
  <si>
    <t>CM018596</t>
  </si>
  <si>
    <t>Multiple PWP segments</t>
  </si>
  <si>
    <t>CM018597</t>
  </si>
  <si>
    <t>Future Ready (PWP)</t>
  </si>
  <si>
    <t>CM018598</t>
  </si>
  <si>
    <t>Drive Demand For Construction</t>
  </si>
  <si>
    <t>CM018599</t>
  </si>
  <si>
    <t>CM018600</t>
  </si>
  <si>
    <t>CM018601</t>
  </si>
  <si>
    <t>Program</t>
  </si>
  <si>
    <t>Experiential Events</t>
  </si>
  <si>
    <t>CM018602</t>
  </si>
  <si>
    <t>CM018606</t>
  </si>
  <si>
    <t>PR and Exec Comms</t>
  </si>
  <si>
    <t>PSC Program</t>
  </si>
  <si>
    <t>Product and Services Comms</t>
  </si>
  <si>
    <t>CM018607</t>
  </si>
  <si>
    <t>CM018608</t>
  </si>
  <si>
    <t>CM018609</t>
  </si>
  <si>
    <t>Vega</t>
  </si>
  <si>
    <t>CM018610</t>
  </si>
  <si>
    <t>Artemis I</t>
  </si>
  <si>
    <t>CM018611</t>
  </si>
  <si>
    <t>EcoSpark</t>
  </si>
  <si>
    <t>CM018612</t>
  </si>
  <si>
    <t>Hooks</t>
  </si>
  <si>
    <t>CM018613</t>
  </si>
  <si>
    <t>AEC Portal</t>
  </si>
  <si>
    <t>CM018619</t>
  </si>
  <si>
    <t>Martech</t>
  </si>
  <si>
    <t>Depreciation</t>
  </si>
  <si>
    <t>CM018620</t>
  </si>
  <si>
    <t>Management</t>
  </si>
  <si>
    <t>CM018621</t>
  </si>
  <si>
    <t>B2B</t>
  </si>
  <si>
    <t>CM018622</t>
  </si>
  <si>
    <t>B2C</t>
  </si>
  <si>
    <t>CM018623</t>
  </si>
  <si>
    <t>Marketing Automation</t>
  </si>
  <si>
    <t>CM018624</t>
  </si>
  <si>
    <t>Content Transformation</t>
  </si>
  <si>
    <t>CM018625</t>
  </si>
  <si>
    <t>Web-Platforms</t>
  </si>
  <si>
    <t>Web Platform</t>
  </si>
  <si>
    <t>CM018626</t>
  </si>
  <si>
    <t>Mkt-Svcs-Aut</t>
  </si>
  <si>
    <t>Automation and Lead Management</t>
  </si>
  <si>
    <t>CM018627</t>
  </si>
  <si>
    <t>MKT Inv n AI</t>
  </si>
  <si>
    <t>Growth-MKT</t>
  </si>
  <si>
    <t>CM018628</t>
  </si>
  <si>
    <t>Experimentation</t>
  </si>
  <si>
    <t>CM018629</t>
  </si>
  <si>
    <t>Contractors</t>
  </si>
  <si>
    <t>CM018630</t>
  </si>
  <si>
    <t>Marketing-Lab</t>
  </si>
  <si>
    <t>Programs and Memberships</t>
  </si>
  <si>
    <t>CM018631</t>
  </si>
  <si>
    <t>CM018632</t>
  </si>
  <si>
    <t>CM018633</t>
  </si>
  <si>
    <t>AI</t>
  </si>
  <si>
    <t>CM018634</t>
  </si>
  <si>
    <t>CM018635</t>
  </si>
  <si>
    <t>Gaming Studio</t>
  </si>
  <si>
    <t>Enablement</t>
  </si>
  <si>
    <t>Content Creation</t>
  </si>
  <si>
    <t>CM018636</t>
  </si>
  <si>
    <t>Future of Work</t>
  </si>
  <si>
    <t>CM018637</t>
  </si>
  <si>
    <t>HP Workforce Experience</t>
  </si>
  <si>
    <t>CM018638</t>
  </si>
  <si>
    <t>CM018639</t>
  </si>
  <si>
    <t>NSI Or NPI</t>
  </si>
  <si>
    <t>CM018640</t>
  </si>
  <si>
    <t>Managed Services</t>
  </si>
  <si>
    <t>WW Managed Services</t>
  </si>
  <si>
    <t>CM018641</t>
  </si>
  <si>
    <t>LCS And Renew</t>
  </si>
  <si>
    <t>WW LCS and Renew</t>
  </si>
  <si>
    <t>CM018642</t>
  </si>
  <si>
    <t>WW Digital Services</t>
  </si>
  <si>
    <t>CM018643</t>
  </si>
  <si>
    <t>GTM</t>
  </si>
  <si>
    <t>WW GTM</t>
  </si>
  <si>
    <t>CM018644</t>
  </si>
  <si>
    <t>CCO</t>
  </si>
  <si>
    <t>Agency-Practice</t>
  </si>
  <si>
    <t>Donations and Sponsorships</t>
  </si>
  <si>
    <t>CM018645</t>
  </si>
  <si>
    <t>Marketing Agency DEI Annual Initiatives</t>
  </si>
  <si>
    <t>CM018646</t>
  </si>
  <si>
    <t>Memberships</t>
  </si>
  <si>
    <t>CM018647</t>
  </si>
  <si>
    <t>D and I</t>
  </si>
  <si>
    <t>CM018648</t>
  </si>
  <si>
    <t>CM018649</t>
  </si>
  <si>
    <t>Dig-Exp</t>
  </si>
  <si>
    <t>CM018650</t>
  </si>
  <si>
    <t>Variable</t>
  </si>
  <si>
    <t>CM018651</t>
  </si>
  <si>
    <t>Creative-COE</t>
  </si>
  <si>
    <t>Miscellaneous</t>
  </si>
  <si>
    <t>CM018652</t>
  </si>
  <si>
    <t>HP-Studio</t>
  </si>
  <si>
    <t>Print Packaging Design - Consumer</t>
  </si>
  <si>
    <t>CM018653</t>
  </si>
  <si>
    <t>Print Packaging Design - Commercial</t>
  </si>
  <si>
    <t>CM018654</t>
  </si>
  <si>
    <t>PS Packaging Design</t>
  </si>
  <si>
    <t>CM018655</t>
  </si>
  <si>
    <t>Supplies Packaging Design</t>
  </si>
  <si>
    <t>CM018656</t>
  </si>
  <si>
    <t>HPS CGI Catalog</t>
  </si>
  <si>
    <t>CM018657</t>
  </si>
  <si>
    <t>Software</t>
  </si>
  <si>
    <t>CM018658</t>
  </si>
  <si>
    <t>CM018659</t>
  </si>
  <si>
    <t>Production Optical or Designing CG</t>
  </si>
  <si>
    <t>CM018660</t>
  </si>
  <si>
    <t>Operating Costs</t>
  </si>
  <si>
    <t>CM018661</t>
  </si>
  <si>
    <t>Customer Experiences</t>
  </si>
  <si>
    <t>CM018662</t>
  </si>
  <si>
    <t>Corporate Program</t>
  </si>
  <si>
    <t>Corporate Comms</t>
  </si>
  <si>
    <t>CM018663</t>
  </si>
  <si>
    <t>CEO ELT Program</t>
  </si>
  <si>
    <t>CEO and Exec Leader Comms</t>
  </si>
  <si>
    <t>CM018664</t>
  </si>
  <si>
    <t>Corp Affairs HQ</t>
  </si>
  <si>
    <t>Corp Affairs Strategy and HQ</t>
  </si>
  <si>
    <t>CM018665</t>
  </si>
  <si>
    <t>Foundation Soc Imp</t>
  </si>
  <si>
    <t>Foundation and Social Impact</t>
  </si>
  <si>
    <t>CM018666</t>
  </si>
  <si>
    <t>HPTV</t>
  </si>
  <si>
    <t>CM018667</t>
  </si>
  <si>
    <t>Poly CAHQ</t>
  </si>
  <si>
    <t>Poly Corp Affairs HQ</t>
  </si>
  <si>
    <t>CM018668</t>
  </si>
  <si>
    <t>Poly Customer Exp</t>
  </si>
  <si>
    <t>CWC Program</t>
  </si>
  <si>
    <t>Poly Customer Experiences</t>
  </si>
  <si>
    <t>CM018669</t>
  </si>
  <si>
    <t>Poly Events</t>
  </si>
  <si>
    <t>CM018670</t>
  </si>
  <si>
    <t>Poly Emp Comms</t>
  </si>
  <si>
    <t>Travel</t>
  </si>
  <si>
    <t>Poly Employee Comms</t>
  </si>
  <si>
    <t>CM018671</t>
  </si>
  <si>
    <t>Poly Foundation Soc Imp</t>
  </si>
  <si>
    <t>Poly Foundation and Social Impact</t>
  </si>
  <si>
    <t>CM018672</t>
  </si>
  <si>
    <t>Poly PR and Exec Comms</t>
  </si>
  <si>
    <t>Poly Product and Services Comms</t>
  </si>
  <si>
    <t>CM018673</t>
  </si>
  <si>
    <t>Mkt CO Program</t>
  </si>
  <si>
    <t>Poly Market CO Comms</t>
  </si>
  <si>
    <t>CM018674</t>
  </si>
  <si>
    <t>Employee Comms</t>
  </si>
  <si>
    <t>CM018675</t>
  </si>
  <si>
    <t>COSF</t>
  </si>
  <si>
    <t>Internal meetings and trainings</t>
  </si>
  <si>
    <t>CM018676</t>
  </si>
  <si>
    <t>Communications</t>
  </si>
  <si>
    <t>CM018677</t>
  </si>
  <si>
    <t>Support to other orgs</t>
  </si>
  <si>
    <t>CM018678</t>
  </si>
  <si>
    <t>Strategic Investments</t>
  </si>
  <si>
    <t>CM018679</t>
  </si>
  <si>
    <t>CM018680</t>
  </si>
  <si>
    <t>BnP</t>
  </si>
  <si>
    <t>Global-Brand</t>
  </si>
  <si>
    <t>Creative And Communications</t>
  </si>
  <si>
    <t>Creative and Communications overall</t>
  </si>
  <si>
    <t>CM018681</t>
  </si>
  <si>
    <t>Design And Visual Identity</t>
  </si>
  <si>
    <t>Design and visual overall</t>
  </si>
  <si>
    <t>CM018682</t>
  </si>
  <si>
    <t>Engagement</t>
  </si>
  <si>
    <t>Engagement overall</t>
  </si>
  <si>
    <t>CM018683</t>
  </si>
  <si>
    <t>Brand Strategy And Governance</t>
  </si>
  <si>
    <t>Strategy and Governance overall</t>
  </si>
  <si>
    <t>CM018684</t>
  </si>
  <si>
    <t>CM018685</t>
  </si>
  <si>
    <t>Sponsorship</t>
  </si>
  <si>
    <t>Sponsorship overall expenses</t>
  </si>
  <si>
    <t>CM018686</t>
  </si>
  <si>
    <t>Ferrari</t>
  </si>
  <si>
    <t>CM018687</t>
  </si>
  <si>
    <t>Madrid</t>
  </si>
  <si>
    <t>CM018688</t>
  </si>
  <si>
    <t>Wrexham</t>
  </si>
  <si>
    <t>-Sponsorship overall expenses</t>
  </si>
  <si>
    <t>CM018689</t>
  </si>
  <si>
    <t>RIOT</t>
  </si>
  <si>
    <t>CM018690</t>
  </si>
  <si>
    <t>HP Store EMEA NWE SE</t>
  </si>
  <si>
    <t>CM018691</t>
  </si>
  <si>
    <t>HP Store EMEA NWE NL</t>
  </si>
  <si>
    <t xml:space="preserve">CM018691 </t>
  </si>
  <si>
    <t>Incubation Overall</t>
  </si>
  <si>
    <t>CM018693</t>
  </si>
  <si>
    <t>HP Store EMEA NWE BE</t>
  </si>
  <si>
    <t xml:space="preserve">CM018693 </t>
  </si>
  <si>
    <t>CM018694</t>
  </si>
  <si>
    <t>HP Store EMEA CEE DE</t>
  </si>
  <si>
    <t xml:space="preserve">CM018694 </t>
  </si>
  <si>
    <t>CM018695</t>
  </si>
  <si>
    <t>HP Store EMEA CEE CH</t>
  </si>
  <si>
    <t>CM018696</t>
  </si>
  <si>
    <t>HP Store EMEA CEE PL</t>
  </si>
  <si>
    <t>CM018697</t>
  </si>
  <si>
    <t>HP Store EMEA SEMA IT</t>
  </si>
  <si>
    <t xml:space="preserve">CM018697 </t>
  </si>
  <si>
    <t>CM018698</t>
  </si>
  <si>
    <t>HP Store EMEA SEMA ES</t>
  </si>
  <si>
    <t>CM018699</t>
  </si>
  <si>
    <t>HP Store EMEA SEMA FR</t>
  </si>
  <si>
    <t xml:space="preserve">CM018699 </t>
  </si>
  <si>
    <t>CM018700</t>
  </si>
  <si>
    <t>HP Store GAGI GA</t>
  </si>
  <si>
    <t xml:space="preserve">CM018700 </t>
  </si>
  <si>
    <t>CM018701</t>
  </si>
  <si>
    <t>HP Store GAGI IN</t>
  </si>
  <si>
    <t xml:space="preserve">CM018701 </t>
  </si>
  <si>
    <t>CM018702</t>
  </si>
  <si>
    <t>HP Store NA US</t>
  </si>
  <si>
    <t>CM018703</t>
  </si>
  <si>
    <t>Ops</t>
  </si>
  <si>
    <t>Licenses</t>
  </si>
  <si>
    <t>CM018704</t>
  </si>
  <si>
    <t>Intento</t>
  </si>
  <si>
    <t>CM018706</t>
  </si>
  <si>
    <t>Alliance</t>
  </si>
  <si>
    <t>CM018707</t>
  </si>
  <si>
    <t>Content-Ops</t>
  </si>
  <si>
    <t>Structured Content</t>
  </si>
  <si>
    <t>CM018708</t>
  </si>
  <si>
    <t>Unstructured Content</t>
  </si>
  <si>
    <t>CM018709</t>
  </si>
  <si>
    <t>Planning</t>
  </si>
  <si>
    <t>Privacy</t>
  </si>
  <si>
    <t>CM018710</t>
  </si>
  <si>
    <t>AWS Emergya</t>
  </si>
  <si>
    <t>CM018711</t>
  </si>
  <si>
    <t>ISI</t>
  </si>
  <si>
    <t>CM018712</t>
  </si>
  <si>
    <t>CM018713</t>
  </si>
  <si>
    <t>CM018714</t>
  </si>
  <si>
    <t>CM018715</t>
  </si>
  <si>
    <t>CM018716</t>
  </si>
  <si>
    <t>CM018717</t>
  </si>
  <si>
    <t>CM018718</t>
  </si>
  <si>
    <t>CM018719</t>
  </si>
  <si>
    <t>CM018720</t>
  </si>
  <si>
    <t>CM018721</t>
  </si>
  <si>
    <t>CM018722</t>
  </si>
  <si>
    <t>CM018723</t>
  </si>
  <si>
    <t>CM018724</t>
  </si>
  <si>
    <t>CM018725</t>
  </si>
  <si>
    <t>CM018726</t>
  </si>
  <si>
    <t>CM018727</t>
  </si>
  <si>
    <t>CM018728</t>
  </si>
  <si>
    <t>CM018729</t>
  </si>
  <si>
    <t>CM018730</t>
  </si>
  <si>
    <t>CM018731</t>
  </si>
  <si>
    <t>CM018732</t>
  </si>
  <si>
    <t>CM018733</t>
  </si>
  <si>
    <t>CM018734</t>
  </si>
  <si>
    <t>CM018735</t>
  </si>
  <si>
    <t>CM018736</t>
  </si>
  <si>
    <t>CM018737</t>
  </si>
  <si>
    <t>CM018738</t>
  </si>
  <si>
    <t>CM018739</t>
  </si>
  <si>
    <t>CM018740</t>
  </si>
  <si>
    <t>CM018741</t>
  </si>
  <si>
    <t>CM018742</t>
  </si>
  <si>
    <t>CM018743</t>
  </si>
  <si>
    <t>CM018744</t>
  </si>
  <si>
    <t>CM018745</t>
  </si>
  <si>
    <t>CM018746</t>
  </si>
  <si>
    <t>CM018747</t>
  </si>
  <si>
    <t>CM018748</t>
  </si>
  <si>
    <t>CM018755</t>
  </si>
  <si>
    <t>WW Managed Services Campaign</t>
  </si>
  <si>
    <t>CM018756</t>
  </si>
  <si>
    <t>WW Managed Services Portfolio</t>
  </si>
  <si>
    <t>CM018757</t>
  </si>
  <si>
    <t>WW Managed Services Sponsorships</t>
  </si>
  <si>
    <t>CM018758</t>
  </si>
  <si>
    <t>WW Managed Services Customer Advocacy</t>
  </si>
  <si>
    <t>CM018759</t>
  </si>
  <si>
    <t>WW Managed Services Foundation</t>
  </si>
  <si>
    <t>CM018760</t>
  </si>
  <si>
    <t>WW LCS and Renew Campaign</t>
  </si>
  <si>
    <t>CM018761</t>
  </si>
  <si>
    <t>WW LCS and Renew Portfolio</t>
  </si>
  <si>
    <t>CM018762</t>
  </si>
  <si>
    <t>WW LCS and Renew Sponsorships</t>
  </si>
  <si>
    <t>CM018763</t>
  </si>
  <si>
    <t>WW LCS and Renew Customer Advocacy</t>
  </si>
  <si>
    <t>CM018764</t>
  </si>
  <si>
    <t>WW LCS and Renew Foundation</t>
  </si>
  <si>
    <t>CM018765</t>
  </si>
  <si>
    <t>WW Digital Services Campaign</t>
  </si>
  <si>
    <t>CM018766</t>
  </si>
  <si>
    <t>WW Digital Services Portfolio</t>
  </si>
  <si>
    <t>CM018767</t>
  </si>
  <si>
    <t>WW Digital Services Sponsorships</t>
  </si>
  <si>
    <t>CM018768</t>
  </si>
  <si>
    <t>WW Digital Services Customer Advocacy</t>
  </si>
  <si>
    <t>CM018769</t>
  </si>
  <si>
    <t>WW Digital Services Foundation</t>
  </si>
  <si>
    <t>CM018770</t>
  </si>
  <si>
    <t>WW GTM Ops</t>
  </si>
  <si>
    <t>CM018771</t>
  </si>
  <si>
    <t>WW GTM Foundation</t>
  </si>
  <si>
    <t>CM018786</t>
  </si>
  <si>
    <t>Love Work</t>
  </si>
  <si>
    <t>CM018787</t>
  </si>
  <si>
    <t>Gaming Demand Creation</t>
  </si>
  <si>
    <t>CM018788</t>
  </si>
  <si>
    <t>CEP-SMB</t>
  </si>
  <si>
    <t>CM018789</t>
  </si>
  <si>
    <t>HVA</t>
  </si>
  <si>
    <t>CM018790</t>
  </si>
  <si>
    <t>Collaboration Decision Makers</t>
  </si>
  <si>
    <t>CM018791</t>
  </si>
  <si>
    <t>Consumer Techies</t>
  </si>
  <si>
    <t>CM018792</t>
  </si>
  <si>
    <t>Gaming Demand Capture</t>
  </si>
  <si>
    <t>CM018793</t>
  </si>
  <si>
    <t>CM018815</t>
  </si>
  <si>
    <t>CA FY25 Comms Market CO Comms</t>
  </si>
  <si>
    <t>CM018817</t>
  </si>
  <si>
    <t>CM018818</t>
  </si>
  <si>
    <t>CM018819</t>
  </si>
  <si>
    <t>CM018820</t>
  </si>
  <si>
    <t>CM018821</t>
  </si>
  <si>
    <t>CM018822</t>
  </si>
  <si>
    <t>CM018823</t>
  </si>
  <si>
    <t>CM018824</t>
  </si>
  <si>
    <t>CM018825</t>
  </si>
  <si>
    <t>CM018826</t>
  </si>
  <si>
    <t>CM018827</t>
  </si>
  <si>
    <t>CM018828</t>
  </si>
  <si>
    <t>CM018829</t>
  </si>
  <si>
    <t>CM018830</t>
  </si>
  <si>
    <t>CM018831</t>
  </si>
  <si>
    <t>CM018832</t>
  </si>
  <si>
    <t>CM018833</t>
  </si>
  <si>
    <t>CM018834</t>
  </si>
  <si>
    <t>CM018835</t>
  </si>
  <si>
    <t>CM018836</t>
  </si>
  <si>
    <t>CM018837</t>
  </si>
  <si>
    <t>CM018838</t>
  </si>
  <si>
    <t>CM018839</t>
  </si>
  <si>
    <t>CM018840</t>
  </si>
  <si>
    <t>CM018841</t>
  </si>
  <si>
    <t>CM018842</t>
  </si>
  <si>
    <t>CM018843</t>
  </si>
  <si>
    <t>CM018844</t>
  </si>
  <si>
    <t>CM018845</t>
  </si>
  <si>
    <t>CM018846</t>
  </si>
  <si>
    <t>CM018847</t>
  </si>
  <si>
    <t>CM018848</t>
  </si>
  <si>
    <t>CM018849</t>
  </si>
  <si>
    <t>CM018850</t>
  </si>
  <si>
    <t>CM018851</t>
  </si>
  <si>
    <t>CM018852</t>
  </si>
  <si>
    <t>CM018853</t>
  </si>
  <si>
    <t>CM018854</t>
  </si>
  <si>
    <t>CM018855</t>
  </si>
  <si>
    <t>CM018856</t>
  </si>
  <si>
    <t>CM018857</t>
  </si>
  <si>
    <t>CM018858</t>
  </si>
  <si>
    <t>CM018859</t>
  </si>
  <si>
    <t>CM018860</t>
  </si>
  <si>
    <t>CM018861</t>
  </si>
  <si>
    <t>CM018862</t>
  </si>
  <si>
    <t>CM018863</t>
  </si>
  <si>
    <t>CM018864</t>
  </si>
  <si>
    <t>CM018865</t>
  </si>
  <si>
    <t>CM018866</t>
  </si>
  <si>
    <t>CM018867</t>
  </si>
  <si>
    <t>CM018868</t>
  </si>
  <si>
    <t>CM018869</t>
  </si>
  <si>
    <t>CM018870</t>
  </si>
  <si>
    <t>CM018871</t>
  </si>
  <si>
    <t>CM018872</t>
  </si>
  <si>
    <t>CM018873</t>
  </si>
  <si>
    <t>CM018874</t>
  </si>
  <si>
    <t>CM018875</t>
  </si>
  <si>
    <t>CM018876</t>
  </si>
  <si>
    <t>CM018877</t>
  </si>
  <si>
    <t>CM018878</t>
  </si>
  <si>
    <t>CM018879</t>
  </si>
  <si>
    <t>CM018880</t>
  </si>
  <si>
    <t>CM018881</t>
  </si>
  <si>
    <t>CM018882</t>
  </si>
  <si>
    <t>CM018883</t>
  </si>
  <si>
    <t>CM018884</t>
  </si>
  <si>
    <t>CM018885</t>
  </si>
  <si>
    <t>CM018886</t>
  </si>
  <si>
    <t>CM018887</t>
  </si>
  <si>
    <t>CM018888</t>
  </si>
  <si>
    <t>CM018889</t>
  </si>
  <si>
    <t>CM018890</t>
  </si>
  <si>
    <t>CM018891</t>
  </si>
  <si>
    <t>CM018892</t>
  </si>
  <si>
    <t>CM018893</t>
  </si>
  <si>
    <t>CM018894</t>
  </si>
  <si>
    <t>CM018895</t>
  </si>
  <si>
    <t>Transactional</t>
  </si>
  <si>
    <t>New Global Campaign</t>
  </si>
  <si>
    <t>CM018898</t>
  </si>
  <si>
    <t>CM018899</t>
  </si>
  <si>
    <t>CM018900</t>
  </si>
  <si>
    <t>CM018901</t>
  </si>
  <si>
    <t>CM018902</t>
  </si>
  <si>
    <t>CM018903</t>
  </si>
  <si>
    <t>CM018904</t>
  </si>
  <si>
    <t>CM018905</t>
  </si>
  <si>
    <t>CM018906</t>
  </si>
  <si>
    <t>CM018907</t>
  </si>
  <si>
    <t>CM018908</t>
  </si>
  <si>
    <t>CM018909</t>
  </si>
  <si>
    <t>CM018910</t>
  </si>
  <si>
    <t>CM018911</t>
  </si>
  <si>
    <t>CM018912</t>
  </si>
  <si>
    <t>CM018913</t>
  </si>
  <si>
    <t>CM018914</t>
  </si>
  <si>
    <t>CM018915</t>
  </si>
  <si>
    <t>CM018916</t>
  </si>
  <si>
    <t>CM018917</t>
  </si>
  <si>
    <t>CM018918</t>
  </si>
  <si>
    <t>CM018919</t>
  </si>
  <si>
    <t>Search Toner - II eligible</t>
  </si>
  <si>
    <t>CM018920</t>
  </si>
  <si>
    <t>CM018924</t>
  </si>
  <si>
    <t>R Series</t>
  </si>
  <si>
    <t>CM018925</t>
  </si>
  <si>
    <t>CM018926</t>
  </si>
  <si>
    <t>CM018927</t>
  </si>
  <si>
    <t>Demand Capture LATAM - BPS Enterprise</t>
  </si>
  <si>
    <t>CM018928</t>
  </si>
  <si>
    <t>CM018929</t>
  </si>
  <si>
    <t>CM018930</t>
  </si>
  <si>
    <t>CM018931</t>
  </si>
  <si>
    <t>CM018932</t>
  </si>
  <si>
    <t>CM018933</t>
  </si>
  <si>
    <t>CM018934</t>
  </si>
  <si>
    <t>Design Site Print</t>
  </si>
  <si>
    <t>CM018935</t>
  </si>
  <si>
    <t>CM018936</t>
  </si>
  <si>
    <t>CM018937</t>
  </si>
  <si>
    <t>CM018938</t>
  </si>
  <si>
    <t>CISS Demand Capture</t>
  </si>
  <si>
    <t>CM018940</t>
  </si>
  <si>
    <t>Instant Ink Demand Capture</t>
  </si>
  <si>
    <t>CM018941</t>
  </si>
  <si>
    <t>System Play</t>
  </si>
  <si>
    <t>CM018943</t>
  </si>
  <si>
    <t>CM018944</t>
  </si>
  <si>
    <t>AI PC Thought Leadership</t>
  </si>
  <si>
    <t>CM018945</t>
  </si>
  <si>
    <t>AI PC Install Base</t>
  </si>
  <si>
    <t>CM018947</t>
  </si>
  <si>
    <t>Poly Accounts</t>
  </si>
  <si>
    <t>CM018948</t>
  </si>
  <si>
    <t>WS Future of Work -PUB</t>
  </si>
  <si>
    <t>CM018949</t>
  </si>
  <si>
    <t>WS Workforce Experience</t>
  </si>
  <si>
    <t>CM018950</t>
  </si>
  <si>
    <t>ACQ Ice Box Accounts</t>
  </si>
  <si>
    <t>CM018951</t>
  </si>
  <si>
    <t>ACQ Lukewarm Accounts</t>
  </si>
  <si>
    <t>CM018952</t>
  </si>
  <si>
    <t>ACQ Critical Accounts</t>
  </si>
  <si>
    <t>CM018953</t>
  </si>
  <si>
    <t>Z 1 Many ABM</t>
  </si>
  <si>
    <t>CM018954</t>
  </si>
  <si>
    <t>Z 1 Few Manufacturing &amp; Other</t>
  </si>
  <si>
    <t>CM018955</t>
  </si>
  <si>
    <t>FED  Roundtables and Summits</t>
  </si>
  <si>
    <t>CM018956</t>
  </si>
  <si>
    <t>FED Few Strategic Acquisition</t>
  </si>
  <si>
    <t>CM018957</t>
  </si>
  <si>
    <t>FED Tradeshows</t>
  </si>
  <si>
    <t>CM018958</t>
  </si>
  <si>
    <t>FED Demand Creation</t>
  </si>
  <si>
    <t>CM018959</t>
  </si>
  <si>
    <t>SLED Strategic</t>
  </si>
  <si>
    <t>CM018960</t>
  </si>
  <si>
    <t>SLED Hunter Strategic</t>
  </si>
  <si>
    <t>CM018961</t>
  </si>
  <si>
    <t>SLED IAM Strategic</t>
  </si>
  <si>
    <t>CM018962</t>
  </si>
  <si>
    <t>WS Future of Work - ENT</t>
  </si>
  <si>
    <t>CM018963</t>
  </si>
  <si>
    <t>FED Install Base</t>
  </si>
  <si>
    <t>CM018964</t>
  </si>
  <si>
    <t>SLED Acquisition</t>
  </si>
  <si>
    <t>CM018965</t>
  </si>
  <si>
    <t>SLED Install Base</t>
  </si>
  <si>
    <t>CM018967</t>
  </si>
  <si>
    <t>100 percent  ENT AI PC</t>
  </si>
  <si>
    <t>CM018969</t>
  </si>
  <si>
    <t>100 percent ENT Services ENT</t>
  </si>
  <si>
    <t>CM018970</t>
  </si>
  <si>
    <t>100 percent ENT Acquisition</t>
  </si>
  <si>
    <t>CM018971</t>
  </si>
  <si>
    <t>100 percent ENT Z HVA</t>
  </si>
  <si>
    <t>CM018972</t>
  </si>
  <si>
    <t>100 percent PUB FED</t>
  </si>
  <si>
    <t>CM018973</t>
  </si>
  <si>
    <t>100 percent PUB SLED</t>
  </si>
  <si>
    <t>CM018975</t>
  </si>
  <si>
    <t>CM018976</t>
  </si>
  <si>
    <t>CM018977</t>
  </si>
  <si>
    <t>CM018978</t>
  </si>
  <si>
    <t>CM018979</t>
  </si>
  <si>
    <t>100 percent PUB Z HVA</t>
  </si>
  <si>
    <t>CM018980</t>
  </si>
  <si>
    <t>CM018981</t>
  </si>
  <si>
    <t>CM018982</t>
  </si>
  <si>
    <t>CM018983</t>
  </si>
  <si>
    <t>CM018984</t>
  </si>
  <si>
    <t>CM018985</t>
  </si>
  <si>
    <t>CM018986</t>
  </si>
  <si>
    <t>CM018987</t>
  </si>
  <si>
    <t>CM018988</t>
  </si>
  <si>
    <t>CM018989</t>
  </si>
  <si>
    <t>CM018990</t>
  </si>
  <si>
    <t>CM018991</t>
  </si>
  <si>
    <t>CM018992</t>
  </si>
  <si>
    <t>CM018993</t>
  </si>
  <si>
    <t>CM018994</t>
  </si>
  <si>
    <t>Print FY25 China Supplies Demand Gen</t>
  </si>
  <si>
    <t>CM018995</t>
  </si>
  <si>
    <t>OPS-HW</t>
  </si>
  <si>
    <t>not NPI</t>
  </si>
  <si>
    <t>FY25 China Print OPS demand generation</t>
  </si>
  <si>
    <t>CM018996</t>
  </si>
  <si>
    <t>Consumer Techies demand capture FY25</t>
  </si>
  <si>
    <t>CM018997</t>
  </si>
  <si>
    <t>Overall</t>
  </si>
  <si>
    <t>CM018998</t>
  </si>
  <si>
    <t>CM018999</t>
  </si>
  <si>
    <t>Demand Capture (inc. Security)</t>
  </si>
  <si>
    <t>CM019000</t>
  </si>
  <si>
    <t>CM019001</t>
  </si>
  <si>
    <t>Displays &amp; Docks</t>
  </si>
  <si>
    <t>CM019002</t>
  </si>
  <si>
    <t>CM019003</t>
  </si>
  <si>
    <t>CM019004</t>
  </si>
  <si>
    <t>Sequoia Demand Creation</t>
  </si>
  <si>
    <t>CM019005</t>
  </si>
  <si>
    <t>Sequoia Demand Capture</t>
  </si>
  <si>
    <t>CM019006</t>
  </si>
  <si>
    <t>Hybrid Systems Attach</t>
  </si>
  <si>
    <t>CM019007</t>
  </si>
  <si>
    <t>Hybrid Systems Thought Leadership</t>
  </si>
  <si>
    <t>CM019008</t>
  </si>
  <si>
    <t>CM019009</t>
  </si>
  <si>
    <t>CM019010</t>
  </si>
  <si>
    <t>CM019011</t>
  </si>
  <si>
    <t>NPI plus</t>
  </si>
  <si>
    <t>CM019012</t>
  </si>
  <si>
    <t>NPI Premium</t>
  </si>
  <si>
    <t>CM019013</t>
  </si>
  <si>
    <t>NPI Core</t>
  </si>
  <si>
    <t>CM019014</t>
  </si>
  <si>
    <t>Gaming HyperX</t>
  </si>
  <si>
    <t>CM019015</t>
  </si>
  <si>
    <t>Gaming OMEN</t>
  </si>
  <si>
    <t>CM019016</t>
  </si>
  <si>
    <t>Global Brand Desing And Visual overall</t>
  </si>
  <si>
    <t>CM019017</t>
  </si>
  <si>
    <t>Demand Gen Campaign</t>
  </si>
  <si>
    <t>CM019018</t>
  </si>
  <si>
    <t>IAM</t>
  </si>
  <si>
    <t>CAPEX</t>
  </si>
  <si>
    <t>CM019019</t>
  </si>
  <si>
    <t>CCOW</t>
  </si>
  <si>
    <t>CM019020</t>
  </si>
  <si>
    <t>CM019021</t>
  </si>
  <si>
    <t>CM019022</t>
  </si>
  <si>
    <t>CM019023</t>
  </si>
  <si>
    <t>Search Toner - trade eligible only</t>
  </si>
  <si>
    <t>CM019024</t>
  </si>
  <si>
    <t>CM019025</t>
  </si>
  <si>
    <t>SMB &amp; CEP Campaign</t>
  </si>
  <si>
    <t>CM019026</t>
  </si>
  <si>
    <t>Foundation Campaign</t>
  </si>
  <si>
    <t>CM019027</t>
  </si>
  <si>
    <t>Service Foundation</t>
  </si>
  <si>
    <t>CM019028</t>
  </si>
  <si>
    <t>CM019029</t>
  </si>
  <si>
    <t>Media Activation GA</t>
  </si>
  <si>
    <t>CM019030</t>
  </si>
  <si>
    <t>Media Activation India</t>
  </si>
  <si>
    <t>CM019031</t>
  </si>
  <si>
    <t>CM019032</t>
  </si>
  <si>
    <t>CM019033</t>
  </si>
  <si>
    <t>CM019034</t>
  </si>
  <si>
    <t>AI PC</t>
  </si>
  <si>
    <t>CM019035</t>
  </si>
  <si>
    <t>CM019036</t>
  </si>
  <si>
    <t>CM019037</t>
  </si>
  <si>
    <t>CM019038</t>
  </si>
  <si>
    <t>CM019039</t>
  </si>
  <si>
    <t>CM019040</t>
  </si>
  <si>
    <t>CM019041</t>
  </si>
  <si>
    <t>CM019042</t>
  </si>
  <si>
    <t>CM019043</t>
  </si>
  <si>
    <t>CM019044</t>
  </si>
  <si>
    <t>CM019045</t>
  </si>
  <si>
    <t>CM019046</t>
  </si>
  <si>
    <t>CM019047</t>
  </si>
  <si>
    <t>CM019048</t>
  </si>
  <si>
    <t>CM019049</t>
  </si>
  <si>
    <t>CM019050</t>
  </si>
  <si>
    <t>CM019051</t>
  </si>
  <si>
    <t>CM019052</t>
  </si>
  <si>
    <t>CM019053</t>
  </si>
  <si>
    <t>CM019054</t>
  </si>
  <si>
    <t>CM019055</t>
  </si>
  <si>
    <t>CM019056</t>
  </si>
  <si>
    <t>CM019057</t>
  </si>
  <si>
    <t>CM019058</t>
  </si>
  <si>
    <t>CM019059</t>
  </si>
  <si>
    <t>CM019060</t>
  </si>
  <si>
    <t>CM019061</t>
  </si>
  <si>
    <t>CM019062</t>
  </si>
  <si>
    <t>CM019063</t>
  </si>
  <si>
    <t>CM019064</t>
  </si>
  <si>
    <t>CM019065</t>
  </si>
  <si>
    <t>CM019066</t>
  </si>
  <si>
    <t>CM019067</t>
  </si>
  <si>
    <t>CM019068</t>
  </si>
  <si>
    <t>CM019069</t>
  </si>
  <si>
    <t>CM019070</t>
  </si>
  <si>
    <t>CM019071</t>
  </si>
  <si>
    <t>CM019072</t>
  </si>
  <si>
    <t>CM019073</t>
  </si>
  <si>
    <t>CM019074</t>
  </si>
  <si>
    <t>CM019075</t>
  </si>
  <si>
    <t>CM019076</t>
  </si>
  <si>
    <t>CM019077</t>
  </si>
  <si>
    <t>CM019078</t>
  </si>
  <si>
    <t>CM019079</t>
  </si>
  <si>
    <t>CM019080</t>
  </si>
  <si>
    <t>CM019081</t>
  </si>
  <si>
    <t>CM019082</t>
  </si>
  <si>
    <t>CM019083</t>
  </si>
  <si>
    <t>CM019084</t>
  </si>
  <si>
    <t>Ecospark</t>
  </si>
  <si>
    <t>CM019085</t>
  </si>
  <si>
    <t>CM019086</t>
  </si>
  <si>
    <t>CM019087</t>
  </si>
  <si>
    <t>WS-Insights</t>
  </si>
  <si>
    <t>CM019088</t>
  </si>
  <si>
    <t>CM019089</t>
  </si>
  <si>
    <t>CM019090</t>
  </si>
  <si>
    <t>CM019091</t>
  </si>
  <si>
    <t>CM019092</t>
  </si>
  <si>
    <t>CM019093</t>
  </si>
  <si>
    <t>CM019094</t>
  </si>
  <si>
    <t>CM019095</t>
  </si>
  <si>
    <t>CM019096</t>
  </si>
  <si>
    <t>CM019097</t>
  </si>
  <si>
    <t>CM019098</t>
  </si>
  <si>
    <t>CM019099</t>
  </si>
  <si>
    <t>CM019100</t>
  </si>
  <si>
    <t>CM019101</t>
  </si>
  <si>
    <t>CM019102</t>
  </si>
  <si>
    <t>CM019103</t>
  </si>
  <si>
    <t>CM019104</t>
  </si>
  <si>
    <t>CM019105</t>
  </si>
  <si>
    <t>CM019106</t>
  </si>
  <si>
    <t>CM019107</t>
  </si>
  <si>
    <t>CM019108</t>
  </si>
  <si>
    <t>CM019109</t>
  </si>
  <si>
    <t>CM019110</t>
  </si>
  <si>
    <t>CM019111</t>
  </si>
  <si>
    <t>CM019112</t>
  </si>
  <si>
    <t>CM019113</t>
  </si>
  <si>
    <t>OMEN Demand Creation</t>
  </si>
  <si>
    <t>CM019114</t>
  </si>
  <si>
    <t>PS FY25 AI PC Campaign</t>
  </si>
  <si>
    <t>CM019115</t>
  </si>
  <si>
    <t>OMEN Demand Capture</t>
  </si>
  <si>
    <t>CM019116</t>
  </si>
  <si>
    <t>CPS eComm</t>
  </si>
  <si>
    <t>CM019119</t>
  </si>
  <si>
    <t>CM019120</t>
  </si>
  <si>
    <t>CM019122</t>
  </si>
  <si>
    <t>CM019123</t>
  </si>
  <si>
    <t>Ink  Search</t>
  </si>
  <si>
    <t>CM019124</t>
  </si>
  <si>
    <t>CN HPS-HW SMB</t>
  </si>
  <si>
    <t>CM019125</t>
  </si>
  <si>
    <t>CM019126</t>
  </si>
  <si>
    <t>Search Ink - trade eligible only</t>
  </si>
  <si>
    <t>CM019127</t>
  </si>
  <si>
    <t>PS-Insights</t>
  </si>
  <si>
    <t>CM019128</t>
  </si>
  <si>
    <t>Print-Insights</t>
  </si>
  <si>
    <t>CM019129</t>
  </si>
  <si>
    <t>CM019130</t>
  </si>
  <si>
    <t>CM019131</t>
  </si>
  <si>
    <t>Demand Capture LATAM - SMB</t>
  </si>
  <si>
    <t>CM019132</t>
  </si>
  <si>
    <t>Demand Capture LATAM - WS Enterprise</t>
  </si>
  <si>
    <t>CM019133</t>
  </si>
  <si>
    <t>CM019134</t>
  </si>
  <si>
    <t>CM019135</t>
  </si>
  <si>
    <t>CM019136</t>
  </si>
  <si>
    <t>CM019137</t>
  </si>
  <si>
    <t>Pan-HP-Insights</t>
  </si>
  <si>
    <t>CM019138</t>
  </si>
  <si>
    <t>Market-Insights</t>
  </si>
  <si>
    <t>CM019139</t>
  </si>
  <si>
    <t>Communications - Market CO</t>
  </si>
  <si>
    <t>CM019140</t>
  </si>
  <si>
    <t>CM019141</t>
  </si>
  <si>
    <t>HyperX Dem Capture</t>
  </si>
  <si>
    <t>CM019142</t>
  </si>
  <si>
    <t>CM019143</t>
  </si>
  <si>
    <t>CM019144</t>
  </si>
  <si>
    <t>CM019145</t>
  </si>
  <si>
    <t>CM019146</t>
  </si>
  <si>
    <t>HyperX Paid Media  Q12025 Dem Creation</t>
  </si>
  <si>
    <t>CM019147</t>
  </si>
  <si>
    <t>CM019148</t>
  </si>
  <si>
    <t>CM019149</t>
  </si>
  <si>
    <t>CM019150</t>
  </si>
  <si>
    <t>CS smoke test Prod Global</t>
  </si>
  <si>
    <t>CM019151</t>
  </si>
  <si>
    <t>CM019152</t>
  </si>
  <si>
    <t>CM019153</t>
  </si>
  <si>
    <t>Non NPI</t>
  </si>
  <si>
    <t>CM019154</t>
  </si>
  <si>
    <t>CM019155</t>
  </si>
  <si>
    <t>CM019156</t>
  </si>
  <si>
    <t>CM019157</t>
  </si>
  <si>
    <t>CM019158</t>
  </si>
  <si>
    <t>CM019159</t>
  </si>
  <si>
    <t>CM019160</t>
  </si>
  <si>
    <t>CM019161</t>
  </si>
  <si>
    <t>CM019162</t>
  </si>
  <si>
    <t>CM019163</t>
  </si>
  <si>
    <t>CM019164</t>
  </si>
  <si>
    <t>CM019165</t>
  </si>
  <si>
    <t>CM019166</t>
  </si>
  <si>
    <t>CM019167</t>
  </si>
  <si>
    <t>CM019168</t>
  </si>
  <si>
    <t>CM019169</t>
  </si>
  <si>
    <t>CN Managed Print Services Demand Gen</t>
  </si>
  <si>
    <t>CM019170</t>
  </si>
  <si>
    <t>CM019171</t>
  </si>
  <si>
    <t>HPS-HW</t>
  </si>
  <si>
    <t>CN HOME CISS Communication</t>
  </si>
  <si>
    <t>CM019172</t>
  </si>
  <si>
    <t>CN HOME IA Communication</t>
  </si>
  <si>
    <t>CM019173</t>
  </si>
  <si>
    <t>CN Foundation Campaign</t>
  </si>
  <si>
    <t>CM019174</t>
  </si>
  <si>
    <t>Media inhouse others</t>
  </si>
  <si>
    <t>CM019176</t>
  </si>
  <si>
    <t>ENT AI PC</t>
  </si>
  <si>
    <t>CM019177</t>
  </si>
  <si>
    <t>Instant Ink P1</t>
  </si>
  <si>
    <t>CM019178</t>
  </si>
  <si>
    <t>CM019179</t>
  </si>
  <si>
    <t>HPS Core</t>
  </si>
  <si>
    <t>CM019180</t>
  </si>
  <si>
    <t>Communications - Employee Comms</t>
  </si>
  <si>
    <t>CM019181</t>
  </si>
  <si>
    <t>CM019182</t>
  </si>
  <si>
    <t>CM019183</t>
  </si>
  <si>
    <t>Corporate Communications</t>
  </si>
  <si>
    <t>CM019184</t>
  </si>
  <si>
    <t>DesignJet Portfolio</t>
  </si>
  <si>
    <t>CM019185</t>
  </si>
  <si>
    <t>Communications - Product and Services</t>
  </si>
  <si>
    <t>CM019186</t>
  </si>
  <si>
    <t>Latex Portfolio</t>
  </si>
  <si>
    <t>CM019187</t>
  </si>
  <si>
    <t>PWXL  Portfolio</t>
  </si>
  <si>
    <t>CM019188</t>
  </si>
  <si>
    <t>CM019189</t>
  </si>
  <si>
    <t>CM019190</t>
  </si>
  <si>
    <t>Communications - CEO and Executive Leadership</t>
  </si>
  <si>
    <t>CM019191</t>
  </si>
  <si>
    <t>Corp Affairs Strategy and Headquarters</t>
  </si>
  <si>
    <t>CM019192</t>
  </si>
  <si>
    <t>PWXL Portfolio</t>
  </si>
  <si>
    <t>CM019193</t>
  </si>
  <si>
    <t>CM019194</t>
  </si>
  <si>
    <t>CM019195</t>
  </si>
  <si>
    <t>CM019196</t>
  </si>
  <si>
    <t>CM019197</t>
  </si>
  <si>
    <t>CM019198</t>
  </si>
  <si>
    <t>CM019199</t>
  </si>
  <si>
    <t>CM019200</t>
  </si>
  <si>
    <t>CM019201</t>
  </si>
  <si>
    <t>CM019202</t>
  </si>
  <si>
    <t>CM019203</t>
  </si>
  <si>
    <t>CM019204</t>
  </si>
  <si>
    <t>CM019205</t>
  </si>
  <si>
    <t>CM019206</t>
  </si>
  <si>
    <t>CM019207</t>
  </si>
  <si>
    <t>CM019208</t>
  </si>
  <si>
    <t>CM019209</t>
  </si>
  <si>
    <t>CM019210</t>
  </si>
  <si>
    <t>CM019211</t>
  </si>
  <si>
    <t>CM019212</t>
  </si>
  <si>
    <t>CM019213</t>
  </si>
  <si>
    <t>CM019214</t>
  </si>
  <si>
    <t>CM019215</t>
  </si>
  <si>
    <t>CM019216</t>
  </si>
  <si>
    <t>CM019217</t>
  </si>
  <si>
    <t>CM019218</t>
  </si>
  <si>
    <t>CM019219</t>
  </si>
  <si>
    <t>CM019220</t>
  </si>
  <si>
    <t>CM019222</t>
  </si>
  <si>
    <t>CM019223</t>
  </si>
  <si>
    <t>KR CPS Gaming Demand Capture</t>
  </si>
  <si>
    <t>CM019225</t>
  </si>
  <si>
    <t>CM019226</t>
  </si>
  <si>
    <t>Toner Search</t>
  </si>
  <si>
    <t>CM019227</t>
  </si>
  <si>
    <t>OfficeJet Pro</t>
  </si>
  <si>
    <t>CM019228</t>
  </si>
  <si>
    <t>CM019229</t>
  </si>
  <si>
    <t>LaserJet</t>
  </si>
  <si>
    <t>CM019230</t>
  </si>
  <si>
    <t>CM019231</t>
  </si>
  <si>
    <t>CM019232</t>
  </si>
  <si>
    <t>CM019233</t>
  </si>
  <si>
    <t>CM019234</t>
  </si>
  <si>
    <t>Telemarketing WS_Print_PS</t>
  </si>
  <si>
    <t>CM019235</t>
  </si>
  <si>
    <t>CM019236</t>
  </si>
  <si>
    <t>Activations</t>
  </si>
  <si>
    <t>CM019237</t>
  </si>
  <si>
    <t>SMB AI PC</t>
  </si>
  <si>
    <t>CM019238</t>
  </si>
  <si>
    <t>SMB WIN11</t>
  </si>
  <si>
    <t>CM019239</t>
  </si>
  <si>
    <t>ENT WIN11</t>
  </si>
  <si>
    <t>CM019241</t>
  </si>
  <si>
    <t>CM019242</t>
  </si>
  <si>
    <t>CM019243</t>
  </si>
  <si>
    <t>CM019244</t>
  </si>
  <si>
    <t>CM019245</t>
  </si>
  <si>
    <t>CISS LA Tanks</t>
  </si>
  <si>
    <t>CM019246</t>
  </si>
  <si>
    <t>CM019247</t>
  </si>
  <si>
    <t>CM019248</t>
  </si>
  <si>
    <t>Gaming Peripherals</t>
  </si>
  <si>
    <t>CM019249</t>
  </si>
  <si>
    <t>CPS AI PC</t>
  </si>
  <si>
    <t>CM019250</t>
  </si>
  <si>
    <t>CM019251</t>
  </si>
  <si>
    <t>Foundations Assets/Content</t>
  </si>
  <si>
    <t>CM019252</t>
  </si>
  <si>
    <t>Forecast activity</t>
  </si>
  <si>
    <t>CM019254</t>
  </si>
  <si>
    <t>LATAM Media FY25 Activation</t>
  </si>
  <si>
    <t>CM019255</t>
  </si>
  <si>
    <t>CM019256</t>
  </si>
  <si>
    <t>plan</t>
  </si>
  <si>
    <t>Print FY25 Supplies LA Ink Search</t>
  </si>
  <si>
    <t>CM019257</t>
  </si>
  <si>
    <t>Ink Demand Capture</t>
  </si>
  <si>
    <t>CM019259</t>
  </si>
  <si>
    <t>HK OPS Growth</t>
  </si>
  <si>
    <t>CM019260</t>
  </si>
  <si>
    <t>Poly demand capture</t>
  </si>
  <si>
    <t>CM019261</t>
  </si>
  <si>
    <t>Poly demand creation</t>
  </si>
  <si>
    <t>CM019262</t>
  </si>
  <si>
    <t>Print FY25 OPS HW Transactional</t>
  </si>
  <si>
    <t>CM019263</t>
  </si>
  <si>
    <t>Klantenservice Federatie Membership-DO NOT USE</t>
  </si>
  <si>
    <t>CM019265</t>
  </si>
  <si>
    <t>IB AI PC Evaluate, Nurture, Educate</t>
  </si>
  <si>
    <t>Direct Mail Program AI PC- POLY- ZHVA</t>
  </si>
  <si>
    <t>CM019266</t>
  </si>
  <si>
    <t>Demand Capture LATAM - Media</t>
  </si>
  <si>
    <t>CM019267</t>
  </si>
  <si>
    <t>Field Marketing Events AI PC- ACQ - WS</t>
  </si>
  <si>
    <t>CM019268</t>
  </si>
  <si>
    <t>Local District Funds AI PC-ACQ</t>
  </si>
  <si>
    <t>CM019269</t>
  </si>
  <si>
    <t>Ink Supplies Search</t>
  </si>
  <si>
    <t>CM019270</t>
  </si>
  <si>
    <t>Print FY25 Supplies LA Toner Search</t>
  </si>
  <si>
    <t>CM019271</t>
  </si>
  <si>
    <t>Toner Demand Capture</t>
  </si>
  <si>
    <t>CM019272</t>
  </si>
  <si>
    <t>OPS Demand Capture</t>
  </si>
  <si>
    <t>CM019273</t>
  </si>
  <si>
    <t>Demand Capture LATAM - Enterprise &amp; SMB</t>
  </si>
  <si>
    <t>CM019274</t>
  </si>
  <si>
    <t>Office CISS Communication</t>
  </si>
  <si>
    <t>CM019275</t>
  </si>
  <si>
    <t>TW Pan Print Campaign</t>
  </si>
  <si>
    <t>CM019276</t>
  </si>
  <si>
    <t>MZ Demand Capture</t>
  </si>
  <si>
    <t>CM019278</t>
  </si>
  <si>
    <t>Hunting</t>
  </si>
  <si>
    <t>CM019279</t>
  </si>
  <si>
    <t>Cross- and Upsell</t>
  </si>
  <si>
    <t>CM019280</t>
  </si>
  <si>
    <t>CM019281</t>
  </si>
  <si>
    <t>Poly Headset</t>
  </si>
  <si>
    <t>CM019283</t>
  </si>
  <si>
    <t>CM019284</t>
  </si>
  <si>
    <t>CM019285</t>
  </si>
  <si>
    <t>Toner Supplies Search</t>
  </si>
  <si>
    <t>CM019286</t>
  </si>
  <si>
    <t>Print FY25 OPS HW OPS Transactional</t>
  </si>
  <si>
    <t>CM019287</t>
  </si>
  <si>
    <t>Print FY25 OPS HW cMPS</t>
  </si>
  <si>
    <t>CM019289</t>
  </si>
  <si>
    <t>Win 11</t>
  </si>
  <si>
    <t>CM019290</t>
  </si>
  <si>
    <t>CM019291</t>
  </si>
  <si>
    <t>No More Noise (Headsets) - DO NOT USE</t>
  </si>
  <si>
    <t>CM019292</t>
  </si>
  <si>
    <t>Q1 Poly Headset - Contact Center - DO NOT USE</t>
  </si>
  <si>
    <t>CM019293</t>
  </si>
  <si>
    <t>PS FY25 CA CPS Demand Capture</t>
  </si>
  <si>
    <t>CM019295</t>
  </si>
  <si>
    <t>PS FY25 CA CPS RETAIL &amp; ETAIL</t>
  </si>
  <si>
    <t>CM019296</t>
  </si>
  <si>
    <t>JP GIGA</t>
  </si>
  <si>
    <t>CM019297</t>
  </si>
  <si>
    <t>JP eSIM</t>
  </si>
  <si>
    <t>CM019298</t>
  </si>
  <si>
    <t>Anyware</t>
  </si>
  <si>
    <t>CM019299</t>
  </si>
  <si>
    <t>CM019300</t>
  </si>
  <si>
    <t>CM019301</t>
  </si>
  <si>
    <t>Renew</t>
  </si>
  <si>
    <t>CM019302</t>
  </si>
  <si>
    <t>CM019303</t>
  </si>
  <si>
    <t>JP Security</t>
  </si>
  <si>
    <t>CM019304</t>
  </si>
  <si>
    <t>Printlab</t>
  </si>
  <si>
    <t>CM019305</t>
  </si>
  <si>
    <t>Core Demand Capture</t>
  </si>
  <si>
    <t>CM019306</t>
  </si>
  <si>
    <t>CM019307</t>
  </si>
  <si>
    <t>CM019308</t>
  </si>
  <si>
    <t>CM019309</t>
  </si>
  <si>
    <t>CM019310</t>
  </si>
  <si>
    <t>CM019314</t>
  </si>
  <si>
    <t>ACQ PS Canada</t>
  </si>
  <si>
    <t>CM019315</t>
  </si>
  <si>
    <t>ACQ Poly  Canada</t>
  </si>
  <si>
    <t>CM019316</t>
  </si>
  <si>
    <t>ACQ WSS Canada</t>
  </si>
  <si>
    <t>CM019317</t>
  </si>
  <si>
    <t>IB PS Canada</t>
  </si>
  <si>
    <t>CM019318</t>
  </si>
  <si>
    <t>IB Poly Canada</t>
  </si>
  <si>
    <t>CM019319</t>
  </si>
  <si>
    <t>SMB Canada Pan HP</t>
  </si>
  <si>
    <t>CM019320</t>
  </si>
  <si>
    <t>SMB and Enterprise/Commercial Canada</t>
  </si>
  <si>
    <t>CM019324</t>
  </si>
  <si>
    <t>ACQ Print Canada</t>
  </si>
  <si>
    <t>CM019325</t>
  </si>
  <si>
    <t>IB Print Canada</t>
  </si>
  <si>
    <t>CM019327</t>
  </si>
  <si>
    <t>Canada CEP Pan HP</t>
  </si>
  <si>
    <t>CM019328</t>
  </si>
  <si>
    <t>100 percent ACQ Canada</t>
  </si>
  <si>
    <t>CM019329</t>
  </si>
  <si>
    <t>100 percent  IB Canada</t>
  </si>
  <si>
    <t>CM019330</t>
  </si>
  <si>
    <t>FY25 ACS RIS</t>
  </si>
  <si>
    <t>CM019335</t>
  </si>
  <si>
    <t>OMEN Paid Media 2025 - Demand Capture</t>
  </si>
  <si>
    <t>CM019336</t>
  </si>
  <si>
    <t>Print FY25 GC HK Instant Ink</t>
  </si>
  <si>
    <t>CM019337</t>
  </si>
  <si>
    <t>HOME CISS Communication</t>
  </si>
  <si>
    <t>Print FY25 HPS HW GC HK CISS Growth</t>
  </si>
  <si>
    <t>CM019339</t>
  </si>
  <si>
    <t>Events CEP</t>
  </si>
  <si>
    <t>CM019340</t>
  </si>
  <si>
    <t>HP Store Greater China</t>
  </si>
  <si>
    <t>CM019341</t>
  </si>
  <si>
    <t>Tier 1 Global Accounts Strategic ABM and DBM</t>
  </si>
  <si>
    <t>CM019342</t>
  </si>
  <si>
    <t>Tier 1 Global Accounts Tactical Account Programs</t>
  </si>
  <si>
    <t>CM019343</t>
  </si>
  <si>
    <t>SLED Poly</t>
  </si>
  <si>
    <t>CM019344</t>
  </si>
  <si>
    <t>OMEN Paid Media - Microsoft JMA</t>
  </si>
  <si>
    <t>CM019345</t>
  </si>
  <si>
    <t>CM019346</t>
  </si>
  <si>
    <t>100 Percent IB AI PC</t>
  </si>
  <si>
    <t>CM019347</t>
  </si>
  <si>
    <t>FED and SLED 1:Few ABM</t>
  </si>
  <si>
    <t>CM019348</t>
  </si>
  <si>
    <t>FED and SLED 1:Many ABM</t>
  </si>
  <si>
    <t>CM019349</t>
  </si>
  <si>
    <t>Inbound Leads</t>
  </si>
  <si>
    <t>CM019351</t>
  </si>
  <si>
    <t>HP Studio</t>
  </si>
  <si>
    <t>CM019352</t>
  </si>
  <si>
    <t>CM019353</t>
  </si>
  <si>
    <t>CM019354</t>
  </si>
  <si>
    <t>IB AI PC Act Now</t>
  </si>
  <si>
    <t>COM/ENT ACQ &amp; IB Ecosystem</t>
  </si>
  <si>
    <t>CM019355</t>
  </si>
  <si>
    <t>CM019356</t>
  </si>
  <si>
    <t>Z LinkedIn ACQ Awareness</t>
  </si>
  <si>
    <t>CM019357</t>
  </si>
  <si>
    <t>COM/ENT ACQ &amp; Z Welcome to Hp Webinar Nurture</t>
  </si>
  <si>
    <t>CM019358</t>
  </si>
  <si>
    <t>COM/ENT ACQ &amp; Z Win 11 Virtual Experience</t>
  </si>
  <si>
    <t>CM019359</t>
  </si>
  <si>
    <t>CM019360</t>
  </si>
  <si>
    <t>CM019363</t>
  </si>
  <si>
    <t>CM019367</t>
  </si>
  <si>
    <t>PS Insights</t>
  </si>
  <si>
    <t>CM019368</t>
  </si>
  <si>
    <t>CM019369</t>
  </si>
  <si>
    <t>CM019370</t>
  </si>
  <si>
    <t>Market Insights</t>
  </si>
  <si>
    <t>CM019371</t>
  </si>
  <si>
    <t>CM019372</t>
  </si>
  <si>
    <t>CM019373</t>
  </si>
  <si>
    <t>Creator Program 2025</t>
  </si>
  <si>
    <t>CM019374</t>
  </si>
  <si>
    <t>Pan HP Insights</t>
  </si>
  <si>
    <t>CM019375</t>
  </si>
  <si>
    <t>CM019376</t>
  </si>
  <si>
    <t>CM019377</t>
  </si>
  <si>
    <t>WS Insights</t>
  </si>
  <si>
    <t>CM019378</t>
  </si>
  <si>
    <t>CM019379</t>
  </si>
  <si>
    <t>CM019380</t>
  </si>
  <si>
    <t>Print Insights</t>
  </si>
  <si>
    <t>CM019381</t>
  </si>
  <si>
    <t>CM019382</t>
  </si>
  <si>
    <t>CM019383</t>
  </si>
  <si>
    <t>OMEN Paid Media - Demand Creation</t>
  </si>
  <si>
    <t>CM019384</t>
  </si>
  <si>
    <t>CM019385</t>
  </si>
  <si>
    <t>QA Global Campaign</t>
  </si>
  <si>
    <t>CM019388</t>
  </si>
  <si>
    <t>CM019389</t>
  </si>
  <si>
    <t>Love Work UKI</t>
  </si>
  <si>
    <t>CM019392</t>
  </si>
  <si>
    <t>MM Pan HP Foundational Marketing</t>
  </si>
  <si>
    <t>CM019393</t>
  </si>
  <si>
    <t>Tuonto 2025</t>
  </si>
  <si>
    <t>CM019395</t>
  </si>
  <si>
    <t>MM Demand Creation - AI PC</t>
  </si>
  <si>
    <t>CM019396</t>
  </si>
  <si>
    <t>MM Demand Capture - AI PC</t>
  </si>
  <si>
    <t>CM019397</t>
  </si>
  <si>
    <t>MM Demand Creation - HS</t>
  </si>
  <si>
    <t>CM019398</t>
  </si>
  <si>
    <t>MM Demand Capture- HS</t>
  </si>
  <si>
    <t>CM019399</t>
  </si>
  <si>
    <t>MM Demand Capture - Z HVA</t>
  </si>
  <si>
    <t>CM019400</t>
  </si>
  <si>
    <t>MM Demand Capture - Services</t>
  </si>
  <si>
    <t>CM019401</t>
  </si>
  <si>
    <t>CM019402</t>
  </si>
  <si>
    <t>Demand Capture LATAM - Media SMB</t>
  </si>
  <si>
    <t>CM019404</t>
  </si>
  <si>
    <t>HyperX/OMEN Ambassador / Partners</t>
  </si>
  <si>
    <t>CM019411</t>
  </si>
  <si>
    <t>Mid-Market Hunting</t>
  </si>
  <si>
    <t>CM019412</t>
  </si>
  <si>
    <t>Mid-Market Cross- &amp; Up-Sell</t>
  </si>
  <si>
    <t>CM019413</t>
  </si>
  <si>
    <t>PS FY25 PAN NA ACQ Lukewarm and Critical Accounts</t>
  </si>
  <si>
    <r>
      <t xml:space="preserve">
</t>
    </r>
    <r>
      <rPr>
        <b/>
        <sz val="14"/>
        <color theme="1"/>
        <rFont val="Aptos Narrow"/>
        <family val="2"/>
        <scheme val="minor"/>
      </rPr>
      <t>(Columns D through O Mandatory)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</si>
</sst>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1"/>
      <color theme="1"/>
      <name val="Calibri"/>
      <family val="2"/>
    </font>
    <font>
      <sz val="11"/>
      <name val="Aptos Narrow"/>
      <family val="2"/>
      <scheme val="minor"/>
    </font>
    <font>
      <sz val="10"/>
      <color rgb="FF000000"/>
      <name val="Arial"/>
      <family val="2"/>
    </font>
    <font>
      <sz val="8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</font>
    <font>
      <b/>
      <sz val="14"/>
      <color theme="0"/>
      <name val="Aptos Narrow"/>
      <family val="2"/>
      <scheme val="minor"/>
    </font>
    <font>
      <i/>
      <sz val="11"/>
      <color theme="1" tint="0.499984740745262"/>
      <name val="Aptos Narrow"/>
      <family val="2"/>
      <scheme val="minor"/>
    </font>
    <font>
      <b/>
      <sz val="10"/>
      <color theme="1" tint="0.499984740745262"/>
      <name val="Aptos Narrow"/>
      <family val="2"/>
      <scheme val="minor"/>
    </font>
    <font>
      <sz val="10"/>
      <color theme="1" tint="0.499984740745262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theme="1" tint="0.499984740745262"/>
      <name val="Aptos Narrow"/>
      <family val="2"/>
      <scheme val="minor"/>
    </font>
    <font>
      <b/>
      <sz val="11"/>
      <color theme="1" tint="0.499984740745262"/>
      <name val="Aptos Narrow"/>
      <family val="2"/>
      <scheme val="minor"/>
    </font>
    <font>
      <sz val="12"/>
      <color rgb="FF000000"/>
      <name val="Aptos"/>
      <family val="2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sz val="11"/>
      <color theme="0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sz val="16"/>
      <name val="Aptos Narrow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B3B3"/>
        <bgColor indexed="64"/>
      </patternFill>
    </fill>
    <fill>
      <patternFill patternType="solid">
        <fgColor rgb="FFDAF2D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AEDFB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5">
    <xf numFmtId="0" fontId="0" fillId="0" borderId="0"/>
    <xf numFmtId="0" fontId="7" fillId="0" borderId="0"/>
    <xf numFmtId="0" fontId="1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</cellStyleXfs>
  <cellXfs count="15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5" fillId="2" borderId="1" xfId="0" applyFont="1" applyFill="1" applyBorder="1" applyAlignment="1">
      <alignment wrapText="1" readingOrder="1"/>
    </xf>
    <xf numFmtId="0" fontId="1" fillId="3" borderId="1" xfId="0" applyFont="1" applyFill="1" applyBorder="1"/>
    <xf numFmtId="0" fontId="1" fillId="4" borderId="1" xfId="0" applyFont="1" applyFill="1" applyBorder="1"/>
    <xf numFmtId="0" fontId="1" fillId="3" borderId="5" xfId="0" applyFont="1" applyFill="1" applyBorder="1"/>
    <xf numFmtId="0" fontId="1" fillId="4" borderId="5" xfId="0" applyFont="1" applyFill="1" applyBorder="1"/>
    <xf numFmtId="0" fontId="0" fillId="0" borderId="0" xfId="0" applyAlignment="1">
      <alignment horizontal="center" vertical="center"/>
    </xf>
    <xf numFmtId="0" fontId="0" fillId="6" borderId="8" xfId="0" applyFill="1" applyBorder="1"/>
    <xf numFmtId="0" fontId="0" fillId="6" borderId="9" xfId="0" applyFill="1" applyBorder="1"/>
    <xf numFmtId="0" fontId="9" fillId="5" borderId="11" xfId="0" applyFont="1" applyFill="1" applyBorder="1"/>
    <xf numFmtId="0" fontId="0" fillId="6" borderId="10" xfId="0" applyFill="1" applyBorder="1"/>
    <xf numFmtId="0" fontId="0" fillId="6" borderId="11" xfId="0" applyFill="1" applyBorder="1"/>
    <xf numFmtId="0" fontId="0" fillId="6" borderId="12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3" borderId="7" xfId="0" applyFont="1" applyFill="1" applyBorder="1"/>
    <xf numFmtId="0" fontId="0" fillId="0" borderId="0" xfId="0" quotePrefix="1"/>
    <xf numFmtId="0" fontId="0" fillId="0" borderId="5" xfId="0" applyBorder="1"/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9" fillId="5" borderId="0" xfId="0" applyFont="1" applyFill="1"/>
    <xf numFmtId="0" fontId="0" fillId="0" borderId="0" xfId="0" applyProtection="1">
      <protection locked="0"/>
    </xf>
    <xf numFmtId="0" fontId="0" fillId="0" borderId="0" xfId="0" applyAlignment="1">
      <alignment horizontal="left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" fillId="3" borderId="15" xfId="0" applyFont="1" applyFill="1" applyBorder="1"/>
    <xf numFmtId="0" fontId="1" fillId="3" borderId="16" xfId="0" applyFont="1" applyFill="1" applyBorder="1"/>
    <xf numFmtId="0" fontId="0" fillId="0" borderId="18" xfId="0" applyBorder="1"/>
    <xf numFmtId="0" fontId="1" fillId="3" borderId="17" xfId="0" applyFont="1" applyFill="1" applyBorder="1"/>
    <xf numFmtId="0" fontId="12" fillId="0" borderId="15" xfId="1" applyFont="1" applyBorder="1" applyAlignment="1">
      <alignment horizontal="left" vertical="center"/>
    </xf>
    <xf numFmtId="0" fontId="0" fillId="0" borderId="19" xfId="0" applyBorder="1"/>
    <xf numFmtId="0" fontId="11" fillId="0" borderId="15" xfId="0" applyFont="1" applyBorder="1"/>
    <xf numFmtId="0" fontId="11" fillId="0" borderId="16" xfId="0" applyFont="1" applyBorder="1"/>
    <xf numFmtId="0" fontId="2" fillId="0" borderId="15" xfId="0" applyFont="1" applyBorder="1" applyAlignment="1">
      <alignment horizontal="left"/>
    </xf>
    <xf numFmtId="0" fontId="11" fillId="0" borderId="15" xfId="0" applyFont="1" applyBorder="1" applyAlignment="1">
      <alignment readingOrder="1"/>
    </xf>
    <xf numFmtId="0" fontId="1" fillId="10" borderId="16" xfId="0" applyFont="1" applyFill="1" applyBorder="1"/>
    <xf numFmtId="0" fontId="1" fillId="10" borderId="1" xfId="0" applyFont="1" applyFill="1" applyBorder="1"/>
    <xf numFmtId="0" fontId="0" fillId="0" borderId="19" xfId="0" applyBorder="1" applyAlignment="1">
      <alignment horizontal="left"/>
    </xf>
    <xf numFmtId="0" fontId="6" fillId="0" borderId="2" xfId="0" applyFont="1" applyBorder="1" applyAlignment="1">
      <alignment horizontal="left" vertical="center" wrapText="1"/>
    </xf>
    <xf numFmtId="14" fontId="0" fillId="0" borderId="0" xfId="0" applyNumberFormat="1"/>
    <xf numFmtId="0" fontId="15" fillId="0" borderId="0" xfId="0" applyFont="1" applyProtection="1">
      <protection locked="0"/>
    </xf>
    <xf numFmtId="0" fontId="1" fillId="0" borderId="0" xfId="0" applyFont="1"/>
    <xf numFmtId="0" fontId="17" fillId="0" borderId="0" xfId="0" applyFont="1"/>
    <xf numFmtId="0" fontId="1" fillId="17" borderId="0" xfId="0" applyFont="1" applyFill="1"/>
    <xf numFmtId="0" fontId="1" fillId="18" borderId="0" xfId="0" applyFont="1" applyFill="1" applyAlignment="1">
      <alignment horizontal="center" vertical="center"/>
    </xf>
    <xf numFmtId="0" fontId="9" fillId="15" borderId="0" xfId="0" applyFont="1" applyFill="1" applyAlignment="1">
      <alignment horizontal="center" vertical="center"/>
    </xf>
    <xf numFmtId="0" fontId="9" fillId="19" borderId="0" xfId="0" applyFont="1" applyFill="1" applyAlignment="1">
      <alignment horizontal="center" vertical="center"/>
    </xf>
    <xf numFmtId="0" fontId="9" fillId="20" borderId="24" xfId="0" applyFont="1" applyFill="1" applyBorder="1"/>
    <xf numFmtId="0" fontId="14" fillId="0" borderId="0" xfId="2" applyFill="1" applyProtection="1">
      <protection locked="0"/>
    </xf>
    <xf numFmtId="0" fontId="9" fillId="11" borderId="0" xfId="0" applyFont="1" applyFill="1"/>
    <xf numFmtId="0" fontId="22" fillId="0" borderId="0" xfId="0" applyFont="1"/>
    <xf numFmtId="0" fontId="23" fillId="0" borderId="0" xfId="0" applyFont="1" applyAlignment="1">
      <alignment horizontal="center" vertical="center"/>
    </xf>
    <xf numFmtId="0" fontId="0" fillId="0" borderId="26" xfId="0" applyBorder="1" applyProtection="1">
      <protection locked="0"/>
    </xf>
    <xf numFmtId="0" fontId="0" fillId="4" borderId="27" xfId="0" applyFill="1" applyBorder="1" applyProtection="1">
      <protection locked="0"/>
    </xf>
    <xf numFmtId="0" fontId="0" fillId="4" borderId="26" xfId="0" applyFill="1" applyBorder="1" applyProtection="1">
      <protection locked="0"/>
    </xf>
    <xf numFmtId="0" fontId="9" fillId="20" borderId="24" xfId="0" applyFont="1" applyFill="1" applyBorder="1" applyAlignment="1">
      <alignment horizontal="left" vertical="center"/>
    </xf>
    <xf numFmtId="0" fontId="0" fillId="0" borderId="24" xfId="0" applyBorder="1"/>
    <xf numFmtId="0" fontId="1" fillId="0" borderId="28" xfId="0" applyFont="1" applyBorder="1"/>
    <xf numFmtId="0" fontId="1" fillId="0" borderId="13" xfId="0" applyFont="1" applyBorder="1"/>
    <xf numFmtId="0" fontId="9" fillId="0" borderId="11" xfId="0" applyFont="1" applyBorder="1"/>
    <xf numFmtId="0" fontId="9" fillId="0" borderId="0" xfId="0" applyFont="1"/>
    <xf numFmtId="0" fontId="1" fillId="0" borderId="14" xfId="0" applyFont="1" applyBorder="1"/>
    <xf numFmtId="0" fontId="1" fillId="0" borderId="4" xfId="0" applyFont="1" applyBorder="1"/>
    <xf numFmtId="0" fontId="0" fillId="0" borderId="14" xfId="0" applyBorder="1"/>
    <xf numFmtId="0" fontId="0" fillId="0" borderId="20" xfId="0" applyBorder="1"/>
    <xf numFmtId="0" fontId="0" fillId="0" borderId="29" xfId="0" applyBorder="1"/>
    <xf numFmtId="0" fontId="0" fillId="6" borderId="0" xfId="0" applyFill="1"/>
    <xf numFmtId="0" fontId="11" fillId="0" borderId="0" xfId="0" applyFont="1"/>
    <xf numFmtId="0" fontId="0" fillId="0" borderId="21" xfId="0" applyBorder="1"/>
    <xf numFmtId="0" fontId="11" fillId="0" borderId="0" xfId="0" applyFont="1" applyAlignment="1">
      <alignment readingOrder="1"/>
    </xf>
    <xf numFmtId="0" fontId="0" fillId="22" borderId="7" xfId="0" applyFill="1" applyBorder="1"/>
    <xf numFmtId="0" fontId="0" fillId="22" borderId="6" xfId="0" applyFill="1" applyBorder="1"/>
    <xf numFmtId="0" fontId="1" fillId="7" borderId="1" xfId="0" applyFont="1" applyFill="1" applyBorder="1" applyProtection="1">
      <protection locked="0"/>
    </xf>
    <xf numFmtId="0" fontId="1" fillId="12" borderId="1" xfId="0" applyFont="1" applyFill="1" applyBorder="1" applyProtection="1">
      <protection locked="0"/>
    </xf>
    <xf numFmtId="0" fontId="1" fillId="4" borderId="4" xfId="0" applyFont="1" applyFill="1" applyBorder="1"/>
    <xf numFmtId="0" fontId="0" fillId="0" borderId="28" xfId="0" applyBorder="1"/>
    <xf numFmtId="0" fontId="1" fillId="0" borderId="28" xfId="0" applyFont="1" applyBorder="1" applyAlignment="1">
      <alignment horizontal="center"/>
    </xf>
    <xf numFmtId="0" fontId="19" fillId="9" borderId="3" xfId="0" applyFont="1" applyFill="1" applyBorder="1" applyAlignment="1">
      <alignment horizontal="center" vertical="center"/>
    </xf>
    <xf numFmtId="0" fontId="10" fillId="9" borderId="28" xfId="0" applyFont="1" applyFill="1" applyBorder="1" applyAlignment="1">
      <alignment horizontal="center"/>
    </xf>
    <xf numFmtId="0" fontId="10" fillId="18" borderId="2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/>
    </xf>
    <xf numFmtId="0" fontId="0" fillId="0" borderId="26" xfId="0" applyBorder="1" applyAlignment="1" applyProtection="1">
      <alignment vertical="center" wrapText="1"/>
      <protection locked="0"/>
    </xf>
    <xf numFmtId="0" fontId="1" fillId="22" borderId="26" xfId="0" applyFont="1" applyFill="1" applyBorder="1" applyAlignment="1">
      <alignment vertical="center" wrapText="1"/>
    </xf>
    <xf numFmtId="0" fontId="1" fillId="22" borderId="0" xfId="0" applyFont="1" applyFill="1" applyAlignment="1">
      <alignment horizontal="center"/>
    </xf>
    <xf numFmtId="0" fontId="9" fillId="23" borderId="30" xfId="0" applyFont="1" applyFill="1" applyBorder="1"/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11" fillId="0" borderId="19" xfId="0" applyFont="1" applyBorder="1"/>
    <xf numFmtId="0" fontId="11" fillId="0" borderId="29" xfId="0" applyFont="1" applyBorder="1"/>
    <xf numFmtId="0" fontId="11" fillId="0" borderId="17" xfId="0" applyFont="1" applyBorder="1"/>
    <xf numFmtId="0" fontId="11" fillId="0" borderId="31" xfId="0" applyFont="1" applyBorder="1"/>
    <xf numFmtId="0" fontId="24" fillId="0" borderId="0" xfId="0" applyFont="1"/>
    <xf numFmtId="0" fontId="16" fillId="15" borderId="0" xfId="0" applyFont="1" applyFill="1" applyAlignment="1">
      <alignment horizontal="center" vertical="center"/>
    </xf>
    <xf numFmtId="0" fontId="14" fillId="0" borderId="0" xfId="2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26" borderId="0" xfId="0" applyFill="1"/>
    <xf numFmtId="0" fontId="25" fillId="24" borderId="0" xfId="0" applyFont="1" applyFill="1" applyAlignment="1">
      <alignment horizontal="center" vertical="center"/>
    </xf>
    <xf numFmtId="0" fontId="0" fillId="27" borderId="32" xfId="0" applyFill="1" applyBorder="1"/>
    <xf numFmtId="0" fontId="0" fillId="0" borderId="32" xfId="0" applyBorder="1"/>
    <xf numFmtId="0" fontId="0" fillId="0" borderId="33" xfId="0" applyBorder="1"/>
    <xf numFmtId="0" fontId="1" fillId="22" borderId="0" xfId="0" applyFont="1" applyFill="1"/>
    <xf numFmtId="0" fontId="27" fillId="10" borderId="0" xfId="0" applyFont="1" applyFill="1" applyAlignment="1">
      <alignment horizontal="center" vertical="center"/>
    </xf>
    <xf numFmtId="0" fontId="27" fillId="10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/>
    </xf>
    <xf numFmtId="0" fontId="26" fillId="25" borderId="0" xfId="0" applyFont="1" applyFill="1" applyAlignment="1" applyProtection="1">
      <alignment horizontal="center" vertical="center"/>
      <protection locked="0"/>
    </xf>
    <xf numFmtId="0" fontId="25" fillId="22" borderId="0" xfId="0" applyFont="1" applyFill="1" applyAlignment="1">
      <alignment horizontal="center" vertical="center"/>
    </xf>
    <xf numFmtId="0" fontId="26" fillId="10" borderId="0" xfId="0" applyFont="1" applyFill="1" applyAlignment="1">
      <alignment horizontal="center" vertical="center"/>
    </xf>
    <xf numFmtId="0" fontId="6" fillId="0" borderId="0" xfId="0" applyFont="1" applyProtection="1">
      <protection locked="0"/>
    </xf>
    <xf numFmtId="0" fontId="6" fillId="0" borderId="0" xfId="2" applyFont="1" applyFill="1" applyProtection="1">
      <protection locked="0"/>
    </xf>
    <xf numFmtId="0" fontId="6" fillId="0" borderId="0" xfId="2" applyFont="1" applyProtection="1">
      <protection locked="0"/>
    </xf>
    <xf numFmtId="0" fontId="0" fillId="10" borderId="0" xfId="0" applyFill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0" fillId="21" borderId="0" xfId="0" applyFont="1" applyFill="1" applyAlignment="1">
      <alignment horizontal="center" vertical="center"/>
    </xf>
    <xf numFmtId="0" fontId="31" fillId="10" borderId="0" xfId="0" applyFont="1" applyFill="1" applyAlignment="1">
      <alignment horizontal="center" vertical="center" wrapText="1"/>
    </xf>
    <xf numFmtId="0" fontId="0" fillId="28" borderId="0" xfId="0" applyFill="1"/>
    <xf numFmtId="0" fontId="32" fillId="18" borderId="4" xfId="0" applyFont="1" applyFill="1" applyBorder="1" applyAlignment="1">
      <alignment horizontal="center" wrapText="1"/>
    </xf>
    <xf numFmtId="0" fontId="16" fillId="15" borderId="22" xfId="0" applyFont="1" applyFill="1" applyBorder="1" applyAlignment="1">
      <alignment horizontal="center" vertical="center"/>
    </xf>
    <xf numFmtId="0" fontId="16" fillId="15" borderId="23" xfId="0" applyFont="1" applyFill="1" applyBorder="1" applyAlignment="1">
      <alignment horizontal="center" vertical="center"/>
    </xf>
    <xf numFmtId="0" fontId="20" fillId="16" borderId="24" xfId="0" applyFont="1" applyFill="1" applyBorder="1" applyAlignment="1">
      <alignment horizontal="center"/>
    </xf>
    <xf numFmtId="0" fontId="20" fillId="16" borderId="26" xfId="0" applyFont="1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8" borderId="13" xfId="0" applyFill="1" applyBorder="1" applyAlignment="1">
      <alignment horizontal="center" wrapText="1"/>
    </xf>
    <xf numFmtId="0" fontId="0" fillId="8" borderId="14" xfId="0" applyFill="1" applyBorder="1" applyAlignment="1">
      <alignment horizontal="center" wrapText="1"/>
    </xf>
    <xf numFmtId="0" fontId="0" fillId="13" borderId="1" xfId="0" applyFill="1" applyBorder="1" applyAlignment="1">
      <alignment horizontal="center" wrapText="1"/>
    </xf>
    <xf numFmtId="0" fontId="0" fillId="13" borderId="6" xfId="0" applyFill="1" applyBorder="1" applyAlignment="1">
      <alignment horizontal="center" wrapText="1"/>
    </xf>
    <xf numFmtId="0" fontId="25" fillId="22" borderId="0" xfId="0" applyFont="1" applyFill="1" applyAlignment="1">
      <alignment horizontal="center" vertical="center"/>
    </xf>
    <xf numFmtId="0" fontId="25" fillId="8" borderId="0" xfId="0" applyFont="1" applyFill="1" applyAlignment="1">
      <alignment horizontal="center" vertical="center"/>
    </xf>
    <xf numFmtId="0" fontId="16" fillId="15" borderId="0" xfId="0" applyFont="1" applyFill="1" applyAlignment="1">
      <alignment horizontal="center" vertical="center"/>
    </xf>
    <xf numFmtId="0" fontId="1" fillId="22" borderId="0" xfId="0" applyFont="1" applyFill="1" applyAlignment="1">
      <alignment horizontal="left" vertical="center"/>
    </xf>
    <xf numFmtId="0" fontId="1" fillId="22" borderId="25" xfId="0" applyFont="1" applyFill="1" applyBorder="1" applyAlignment="1">
      <alignment horizontal="left" vertical="center"/>
    </xf>
    <xf numFmtId="0" fontId="1" fillId="22" borderId="0" xfId="0" applyFont="1" applyFill="1" applyAlignment="1">
      <alignment horizontal="center"/>
    </xf>
    <xf numFmtId="0" fontId="21" fillId="11" borderId="0" xfId="0" applyFont="1" applyFill="1" applyAlignment="1">
      <alignment horizontal="center" wrapText="1"/>
    </xf>
  </cellXfs>
  <cellStyles count="5">
    <cellStyle name="Hyperlink" xfId="2" builtinId="8"/>
    <cellStyle name="Hyperlink 3" xfId="3" xr:uid="{CBAD6741-F1F1-4911-8C63-075246734D23}"/>
    <cellStyle name="Normal" xfId="0" builtinId="0"/>
    <cellStyle name="Normal 4" xfId="1" xr:uid="{31567F14-6C68-4208-B01C-815FD3B9F392}"/>
    <cellStyle name="Normal 7 2 2 2 2 2 2" xfId="4" xr:uid="{15D05FB2-59B9-4950-834F-768C351825B6}"/>
  </cellStyles>
  <dxfs count="240">
    <dxf>
      <font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ill>
        <patternFill>
          <bgColor rgb="FFFFB3B3"/>
        </patternFill>
      </fill>
    </dxf>
    <dxf>
      <fill>
        <patternFill>
          <bgColor theme="9" tint="0.79998168889431442"/>
        </patternFill>
      </fill>
    </dxf>
    <dxf>
      <fill>
        <patternFill>
          <bgColor rgb="FFFFCC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border outline="0">
        <bottom style="medium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0" indent="0" justifyLastLine="0" shrinkToFit="0" readingOrder="0"/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border diagonalUp="0" diagonalDown="0">
        <left style="thin">
          <color rgb="FF000000"/>
        </left>
        <right/>
        <top style="thin">
          <color rgb="FF000000"/>
        </top>
        <bottom/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rgb="FF000000"/>
        </left>
        <right style="thin">
          <color rgb="FF000000"/>
        </right>
        <top/>
        <bottom/>
        <vertical/>
        <horizontal/>
      </border>
    </dxf>
    <dxf>
      <border outline="0">
        <left style="thin">
          <color rgb="FF000000"/>
        </left>
      </border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4" tint="0.39997558519241921"/>
        </top>
        <bottom/>
      </border>
    </dxf>
    <dxf>
      <fill>
        <patternFill patternType="none">
          <fgColor indexed="64"/>
          <bgColor auto="1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top style="thin">
          <color indexed="64"/>
        </top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bottom style="thin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left style="thin">
          <color rgb="FF000000"/>
        </left>
        <top style="thin">
          <color rgb="FF000000"/>
        </top>
        <bottom style="thin">
          <color rgb="FF000000"/>
        </bottom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left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protection locked="0" hidden="0"/>
    </dxf>
    <dxf>
      <numFmt numFmtId="0" formatCode="General"/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fill>
        <patternFill patternType="solid">
          <fgColor indexed="64"/>
          <bgColor theme="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Medium9"/>
  <colors>
    <mruColors>
      <color rgb="FFFFCC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ase, Abigail" id="{E51D8792-43DF-4739-9CC6-6AEFA1E0966F}" userId="Haase, Abigail" providerId="None"/>
  <person displayName="DAUDIN, Laure" id="{1E2A33BD-21A7-4BC8-BA16-504A900B759E}" userId="laure.daudin@hp.com" providerId="PeoplePicker"/>
  <person displayName="Moore, Lucas" id="{864B4ADD-AC9C-44BA-A9FC-CD5FF85BF096}" userId="S::lucas.moore@hp.com::f0855cec-9f1e-4000-a470-0b5a759bc7fb" providerId="AD"/>
  <person displayName="DAUDIN, Laure" id="{4C1F1EDE-BA6E-45CD-A9BE-6B2BC7CBF105}" userId="S::laure.daudin@hp.com::45cb7dcf-93e2-4297-b1c8-ce21a5aae20c" providerId="AD"/>
  <person displayName="Homsy, Michele" id="{509F317B-0302-45B6-A59D-13660DCF57F5}" userId="S::michele.homsy@hp.com::69b5a9b8-f1f5-4c8a-9be4-d3583572fc19" providerId="AD"/>
</personList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77E96E3-7C22-49D8-B865-B87A29BD5DA7}" autoFormatId="16" applyNumberFormats="0" applyBorderFormats="0" applyFontFormats="0" applyPatternFormats="0" applyAlignmentFormats="0" applyWidthHeightFormats="0">
  <queryTableRefresh nextId="18">
    <queryTableFields count="2">
      <queryTableField id="6" name="Title" tableColumnId="6"/>
      <queryTableField id="9" name="Code(fortrafficking)" tableColumnId="9"/>
    </queryTableFields>
    <queryTableDeletedFields count="15">
      <deletedField name="FileSystemObjectType"/>
      <deletedField name="Id"/>
      <deletedField name="ServerRedirectedEmbedUri"/>
      <deletedField name="ServerRedirectedEmbedUrl"/>
      <deletedField name="ContentTypeId"/>
      <deletedField name="OData__ColorTag"/>
      <deletedField name="ComplianceAssetId"/>
      <deletedField name="ID.1"/>
      <deletedField name="Modified"/>
      <deletedField name="Created"/>
      <deletedField name="AuthorId"/>
      <deletedField name="EditorId"/>
      <deletedField name="OData__UIVersionString"/>
      <deletedField name="Attachments"/>
      <deletedField name="GUID"/>
    </queryTableDeletedFields>
  </queryTableRefresh>
</queryTable>
</file>

<file path=xl/tables/_rels/table5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1DBC5A22-E12B-449C-BA31-8643DCB3F59B}" name="PlacementsProg" displayName="PlacementsProg" ref="E2:F550" totalsRowShown="0" headerRowDxfId="239">
  <autoFilter ref="E2:F550" xr:uid="{20AEDC41-9C17-4926-B630-03197D71977C}">
    <filterColumn colId="0" hiddenButton="1"/>
    <filterColumn colId="1" hiddenButton="1"/>
  </autoFilter>
  <tableColumns count="2">
    <tableColumn id="21" xr3:uid="{CEC4ACB7-C4A3-4D2C-8B5A-D61B6D30D343}" name="PLACEMENT NAME " dataDxfId="238">
      <calculatedColumnFormula>IF(PlacementTab[[#This Row],[UPDATED Placement name]]="",PlacementTab[[#This Row],[Placement/Ad Set Name]],PlacementTab[[#This Row],[UPDATED Placement name]])</calculatedColumnFormula>
    </tableColumn>
    <tableColumn id="22" xr3:uid="{AE1B52C7-FFB8-4AB8-BC8E-E956B8BA2375}" name="Site" dataDxfId="237">
      <calculatedColumnFormula>PlacementTab[[#This Row],[Site]]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B8D6670F-0CBF-4AA4-A67C-9625C36C795C}" name="CheckProg" displayName="CheckProg" ref="H2:H550" totalsRowShown="0">
  <autoFilter ref="H2:H550" xr:uid="{B8D6670F-0CBF-4AA4-A67C-9625C36C795C}">
    <filterColumn colId="0" hiddenButton="1"/>
  </autoFilter>
  <tableColumns count="1">
    <tableColumn id="1" xr3:uid="{982135B2-4593-42A2-965D-3FA953762BEB}" name="BMT Activity ID check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83715ADB-B46E-41F1-927F-106294CC9BA3}" name="PlacementTab" displayName="PlacementTab" ref="A3:T5001" totalsRowShown="0">
  <autoFilter ref="A3:T5001" xr:uid="{27F90CD6-95B5-4F68-9991-AE720377F10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</autoFilter>
  <tableColumns count="20">
    <tableColumn id="1" xr3:uid="{ACE88D1D-3FAB-4381-8FC3-483B3E81A054}" name="Placement/Ad Set Name" dataDxfId="236">
      <calculatedColumnFormula>IF(COUNTBLANK(D4:T4)=17,"",
SUBSTITUTE(
_xlfn.TEXTJOIN("_",TRUE,
(_xlfn.TEXTJOIN("_",FALSE,#REF!,#REF!,#REF!,#REF!,#REF!,#REF!,#REF!,#REF!,#REF!,#REF!,#REF!,$O4)),
(_xlfn.TEXTJOIN("_",TRUE,$P4,$Q4,$R4,#REF!,$T4))),
" ","-"))</calculatedColumnFormula>
    </tableColumn>
    <tableColumn id="37" xr3:uid="{397B5DD8-826C-431D-B26E-CD79D1C81C74}" name="UPDATED Placement name"/>
    <tableColumn id="2" xr3:uid="{A93AC94A-9F11-4E86-B6F6-25876ECFCE7E}" name="Length" dataDxfId="235">
      <calculatedColumnFormula>IF(LEN(A4)=0,"",LEN(A4))</calculatedColumnFormula>
    </tableColumn>
    <tableColumn id="3" xr3:uid="{3C50645E-C1F9-480D-9C62-5DE436BF1688}" name="Media Partner" dataDxfId="234"/>
    <tableColumn id="4" xr3:uid="{357263BD-5529-4292-8591-EB9B28A6044F}" name="Site" dataDxfId="233"/>
    <tableColumn id="5" xr3:uid="{57BB8B1D-A924-4CDB-999D-C36E3C3E7E7C}" name="Funding Source" dataDxfId="232"/>
    <tableColumn id="6" xr3:uid="{9B2884C0-3E68-4A96-A23E-6C5BCDB8DC50}" name="Objective" dataDxfId="231"/>
    <tableColumn id="7" xr3:uid="{E2C8AF46-A421-4ED8-8B93-20F6963E5F83}" name="Ad Type" dataDxfId="230"/>
    <tableColumn id="8" xr3:uid="{4C8E99F7-7ACB-4C6B-AF04-B2D6959AB565}" name="Ad Size" dataDxfId="229"/>
    <tableColumn id="9" xr3:uid="{C14B4F14-7026-4000-8350-5884A27F27FE}" name="Targeting Tactic" dataDxfId="228"/>
    <tableColumn id="10" xr3:uid="{A244DEEE-A3BB-4996-A16C-456CB54305D5}" name="Audience" dataDxfId="227"/>
    <tableColumn id="11" xr3:uid="{15DFA574-ADDD-4CC5-ABF2-75097062B316}" name="Country" dataDxfId="226"/>
    <tableColumn id="12" xr3:uid="{35251101-6193-41FA-99F7-AF74DE8B69E3}" name="Language" dataDxfId="225"/>
    <tableColumn id="13" xr3:uid="{5A8EC009-85C0-463A-9172-01A4D004E8C9}" name="Buy Type" dataDxfId="224"/>
    <tableColumn id="14" xr3:uid="{616687C3-496C-41B9-B72D-5B447CB44CF0}" name="Alliance Allocation Percentage" dataDxfId="223"/>
    <tableColumn id="15" xr3:uid="{71015E96-46BB-4F42-87AB-B870332456B9}" name="Optional Field 1" dataDxfId="222"/>
    <tableColumn id="16" xr3:uid="{AC85269C-1B50-4AB5-AB92-5B335DEBC792}" name="Optional Field 2" dataDxfId="221"/>
    <tableColumn id="17" xr3:uid="{D422625D-B427-446D-A130-6F3C7040D4AF}" name="Optional Field 3" dataDxfId="220"/>
    <tableColumn id="19" xr3:uid="{DF2EC0A1-BDF2-47B8-985E-68108BEA40CF}" name="Store BU (HP Store Only)" dataDxfId="219"/>
    <tableColumn id="18" xr3:uid="{4B7106B1-4F87-41FA-8759-7282B04BB768}" name="Store ID (HP Store Only)" dataDxfId="218"/>
  </tableColumns>
  <tableStyleInfo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2D4C539A-061A-4C52-94C6-D2E343F78B7F}" name="Checks" displayName="Checks" ref="V3:AG5001" totalsRowShown="0" headerRowDxfId="217" headerRowBorderDxfId="216" tableBorderDxfId="215">
  <autoFilter ref="V3:AG5001" xr:uid="{6DD3A90B-CFBD-4414-87E7-0400E69931F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xr3:uid="{D8458164-A5AB-490F-9642-94DA21798DAC}" name="Media Partner Code">
      <calculatedColumnFormula>IFERROR(VLOOKUP(#REF!,MediaPartner[],2,FALSE),"")</calculatedColumnFormula>
    </tableColumn>
    <tableColumn id="2" xr3:uid="{6D4E1F07-F126-4915-A046-045EE4B8B2E3}" name="Site Code">
      <calculatedColumnFormula>IFERROR(VLOOKUP(#REF!,Site[],2,FALSE),"")</calculatedColumnFormula>
    </tableColumn>
    <tableColumn id="3" xr3:uid="{A2DC4A5D-3C50-4130-84DD-41C010955B34}" name="Funding Source Code">
      <calculatedColumnFormula>IFERROR(VLOOKUP(#REF!,FundingSource[],2,FALSE),"")</calculatedColumnFormula>
    </tableColumn>
    <tableColumn id="4" xr3:uid="{E629FF1D-F670-49B3-B6AD-34548558A57B}" name="Objective Code">
      <calculatedColumnFormula>IFERROR(VLOOKUP(#REF!,Objective[],2,FALSE),"")</calculatedColumnFormula>
    </tableColumn>
    <tableColumn id="5" xr3:uid="{63CF7AA3-47A5-47A4-820A-8AD491CE3565}" name="Ad Type Code">
      <calculatedColumnFormula>IFERROR(VLOOKUP(#REF!,AdType[],2,FALSE),"")</calculatedColumnFormula>
    </tableColumn>
    <tableColumn id="6" xr3:uid="{F4A890A6-2F57-4B54-B03D-2F77486597F2}" name="Ad Size Code">
      <calculatedColumnFormula>IFERROR(VLOOKUP(#REF!,AdSize[],2,FALSE),"")</calculatedColumnFormula>
    </tableColumn>
    <tableColumn id="7" xr3:uid="{F8A8F3EF-DC29-4E50-A521-FDEC491C4232}" name="Targeting Tactic Code">
      <calculatedColumnFormula>IFERROR(VLOOKUP(#REF!,TargetingTactic[],2,FALSE),"")</calculatedColumnFormula>
    </tableColumn>
    <tableColumn id="8" xr3:uid="{2DBB1FB9-47A5-460E-B642-8006EB2C503E}" name="Audience Code">
      <calculatedColumnFormula>IFERROR(VLOOKUP(#REF!,Audience[],2,FALSE),"")</calculatedColumnFormula>
    </tableColumn>
    <tableColumn id="9" xr3:uid="{82CC4210-B870-4665-A133-9A1830A00DD3}" name="Country Code">
      <calculatedColumnFormula>IFERROR(VLOOKUP($M4,Country[],2,FALSE),"")</calculatedColumnFormula>
    </tableColumn>
    <tableColumn id="10" xr3:uid="{0B5A02E7-62BB-4523-900F-BDA1050BEEDD}" name="Language Code">
      <calculatedColumnFormula>IFERROR(VLOOKUP(#REF!,Language[],2,FALSE),"")</calculatedColumnFormula>
    </tableColumn>
    <tableColumn id="11" xr3:uid="{628823DD-16B0-4EAE-AB32-8E03568920E5}" name="Buy Type Code">
      <calculatedColumnFormula>IFERROR(VLOOKUP(#REF!,BuyType[],2,FALSE),"")</calculatedColumnFormula>
    </tableColumn>
    <tableColumn id="12" xr3:uid="{AA61F9C0-B896-4889-8ADC-5E37CC2BC3D0}" name="Store BU" dataDxfId="214">
      <calculatedColumnFormula>IFERROR(VLOOKUP(#REF!,StoreBU[],2,FALSE),"")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F19F4082-7B74-48FF-915C-98A6FF406D09}" name="MANUALJUMPIDBUILDER" displayName="MANUALJUMPIDBUILDER" ref="B3:R551" totalsRowShown="0" headerRowDxfId="213">
  <autoFilter ref="B3:R551" xr:uid="{F19F4082-7B74-48FF-915C-98A6FF406D0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" xr3:uid="{815BF6E1-DA13-4961-88A9-908467906E71}" name="FINAL JUMPID" dataDxfId="212">
      <calculatedColumnFormula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calculatedColumnFormula>
    </tableColumn>
    <tableColumn id="15" xr3:uid="{96F2DDA2-3BDC-4BC8-BCAA-D7F4E2B9849C}" name="FINAL URL" dataDxfId="211">
      <calculatedColumnFormula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calculatedColumnFormula>
    </tableColumn>
    <tableColumn id="2" xr3:uid="{06232307-2EE0-4981-A880-19FC2401537E}" name="Channel" dataDxfId="210"/>
    <tableColumn id="11" xr3:uid="{A4343DF1-9FEA-40DB-800C-48DECD16CB1E}" name="Channel JUMPID" dataDxfId="209"/>
    <tableColumn id="3" xr3:uid="{1903C916-6C0F-4A05-AAAB-0044F7482DFF}" name="Country" dataDxfId="208"/>
    <tableColumn id="4" xr3:uid="{C5F6B8E3-0708-47FE-8032-6EAAC0F066F9}" name="Platform" dataDxfId="207"/>
    <tableColumn id="5" xr3:uid="{4555F808-BDE4-4E82-BFC5-BA0AAEA0714C}" name="Owner" dataDxfId="206"/>
    <tableColumn id="6" xr3:uid="{D9A5E290-564A-45D4-94C6-4F762C9D5206}" name="Execution Team" dataDxfId="205"/>
    <tableColumn id="7" xr3:uid="{B2224A43-1AC7-4868-82D2-5661FD8270D0}" name="BMT Campaign ID" dataDxfId="204"/>
    <tableColumn id="16" xr3:uid="{8DCA2914-AD1F-49BF-B473-72E1255FE522}" name="BMT Activity ID" dataDxfId="203"/>
    <tableColumn id="8" xr3:uid="{6F60069F-C09D-47ED-A6FC-4F24EB05A88F}" name="Objective" dataDxfId="202"/>
    <tableColumn id="9" xr3:uid="{8BAB4437-1C5C-4E23-9BB4-DC7096282166}" name="Audience Source" dataDxfId="201"/>
    <tableColumn id="10" xr3:uid="{606E3C46-B89B-44EB-90A0-FBC5B30A2018}" name="Optional field" dataDxfId="200"/>
    <tableColumn id="12" xr3:uid="{71E0D4B4-A133-41A4-B662-03553150E79A}" name="Base URL" dataDxfId="199"/>
    <tableColumn id="14" xr3:uid="{F965088C-2DDF-4A41-93D3-B6642B6F35D7}" name="Anchor" dataDxfId="198"/>
    <tableColumn id="13" xr3:uid="{965114A8-DC90-456F-8DA3-0C60EE4C822B}" name="UTM" dataDxfId="197">
      <calculatedColumnFormula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calculatedColumnFormula>
    </tableColumn>
    <tableColumn id="18" xr3:uid="{21B63FED-6744-4327-9CEE-286C4A750568}" name="Comment" dataDxfId="19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FEFDEA4B-2507-459D-BE3E-5C17FC81AFC5}" name="ManualJumpIDchecks" displayName="ManualJumpIDchecks" ref="T3:AC551" totalsRowShown="0" headerRowDxfId="195" headerRowBorderDxfId="194">
  <autoFilter ref="T3:AC551" xr:uid="{FEFDEA4B-2507-459D-BE3E-5C17FC81AFC5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D2BF5F91-7097-49FF-AC69-E8A79C5385B4}" name="Channel check" dataDxfId="193">
      <calculatedColumnFormula>IF(WhichTeam="SocialTeam",VLOOKUP(MANUALJUMPIDBUILDER[[#This Row],[Channel]],ChannelUTMSocial[],2,0),VLOOKUP(MANUALJUMPIDBUILDER[[#This Row],[Channel]],Channel[],2,0))</calculatedColumnFormula>
    </tableColumn>
    <tableColumn id="2" xr3:uid="{631AF3CC-8227-4A14-B212-B4C95B584A84}" name="Country check" dataDxfId="192">
      <calculatedColumnFormula>VLOOKUP(MANUALJUMPIDBUILDER[[#This Row],[Country]],Country[],2,0)</calculatedColumnFormula>
    </tableColumn>
    <tableColumn id="3" xr3:uid="{AC8629A5-9A75-4D8C-BCD9-CF38E1F3DD60}" name="MediaPartner check" dataDxfId="191">
      <calculatedColumnFormula>VLOOKUP(MANUALJUMPIDBUILDER[[#This Row],[Platform]],PlatformJumpID[],3,0)</calculatedColumnFormula>
    </tableColumn>
    <tableColumn id="4" xr3:uid="{31618B40-BD7E-42A1-ABE2-D34623AFD2BA}" name="Owner check" dataDxfId="190">
      <calculatedColumnFormula>VLOOKUP(MANUALJUMPIDBUILDER[[#This Row],[Owner]],OwnerJumpID[],2,0)</calculatedColumnFormula>
    </tableColumn>
    <tableColumn id="5" xr3:uid="{232F45A1-782E-4200-BA6A-D37B11AD60AF}" name="ExecutionTeam check" dataDxfId="189">
      <calculatedColumnFormula>VLOOKUP(MANUALJUMPIDBUILDER[[#This Row],[Execution Team]],ExecutionTeam[],2,0)</calculatedColumnFormula>
    </tableColumn>
    <tableColumn id="6" xr3:uid="{8E57696C-80B1-44B9-BB6A-678648329ED3}" name="Objective check" dataDxfId="188">
      <calculatedColumnFormula>VLOOKUP(MANUALJUMPIDBUILDER[[#This Row],[Objective]],Objective[],3,0)</calculatedColumnFormula>
    </tableColumn>
    <tableColumn id="7" xr3:uid="{962FBB01-C36E-498A-B60F-462E1717EA7C}" name="Audience source check" dataDxfId="187">
      <calculatedColumnFormula>VLOOKUP(MANUALJUMPIDBUILDER[[#This Row],[Audience Source]],AudienceSource[],2,0)</calculatedColumnFormula>
    </tableColumn>
    <tableColumn id="8" xr3:uid="{40897A6C-4999-4D19-9DDA-B73EE144E66A}" name="Optional field check" dataDxfId="186">
      <calculatedColumnFormula>IF((IF(LEN(MANUALJUMPIDBUILDER[[#This Row],[Optional field]])&gt;8, NA(), MANUALJUMPIDBUILDER[[#This Row],[Optional field]]))="","",(IF(LEN(MANUALJUMPIDBUILDER[[#This Row],[Optional field]])&gt;8, NA(), MANUALJUMPIDBUILDER[[#This Row],[Optional field]])))</calculatedColumnFormula>
    </tableColumn>
    <tableColumn id="10" xr3:uid="{ECF4D0EC-00EE-42A0-8718-F0D5649BBD7B}" name="Anchor check" dataDxfId="185">
      <calculatedColumnFormula>IF(MANUALJUMPIDBUILDER[[#This Row],[Anchor]]="","","#"&amp;SUBSTITUTE(SUBSTITUTE(TRIM(MANUALJUMPIDBUILDER[[#This Row],[Anchor]]),"#","")," ",""))</calculatedColumnFormula>
    </tableColumn>
    <tableColumn id="11" xr3:uid="{258B1D50-AEE6-4B76-880B-F3367A4D9E20}" name="BMT Activity ID check" dataDxfId="184">
      <calculatedColumnFormula>SUBSTITUTE(MANUALJUMPIDBUILDER[[#This Row],[BMT Activity ID]]," ","")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5924032-9DDA-4162-84D4-2AE755343460}" name="CountryCampaign" displayName="CountryCampaign" ref="A2:B140" totalsRowShown="0" headerRowDxfId="183" headerRowBorderDxfId="182" tableBorderDxfId="181">
  <autoFilter ref="A2:B140" xr:uid="{2FC3CED2-095B-44BA-92A7-1380D9F86E12}">
    <filterColumn colId="0" hiddenButton="1"/>
    <filterColumn colId="1" hiddenButton="1"/>
  </autoFilter>
  <tableColumns count="2">
    <tableColumn id="1" xr3:uid="{9356B879-5A8B-4226-8D87-A152C6E5F36F}" name="Market/Country" dataDxfId="180"/>
    <tableColumn id="2" xr3:uid="{23AE33E7-B286-4908-A252-ECF40EE4515F}" name="Market/Country Code" dataDxfId="179"/>
  </tableColumns>
  <tableStyleInfo name="TableStyleMedium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A2B2F10-0BEE-45E1-9CF9-AD603A08EDF6}" name="FiscalYear" displayName="FiscalYear" ref="AU2:AV19" totalsRowShown="0" headerRowDxfId="178" headerRowBorderDxfId="177" tableBorderDxfId="176" totalsRowBorderDxfId="175">
  <autoFilter ref="AU2:AV19" xr:uid="{319182CC-BEA3-4C17-9A0F-9F71B03ED39B}">
    <filterColumn colId="0" hiddenButton="1"/>
    <filterColumn colId="1" hiddenButton="1"/>
  </autoFilter>
  <tableColumns count="2">
    <tableColumn id="1" xr3:uid="{76F99924-2970-437E-8901-A5239C61C153}" name="Fiscal Year" dataDxfId="174"/>
    <tableColumn id="2" xr3:uid="{208999DB-15AD-41C3-A980-39806855E58E}" name="Fiscal Year Code" dataDxfId="173"/>
  </tableColumns>
  <tableStyleInfo name="TableStyleMedium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3B6A28C-A214-4F00-8F26-14AAA3A73CFD}" name="FiscalQuarter" displayName="FiscalQuarter" ref="AW2:AX18" totalsRowShown="0" headerRowDxfId="172" headerRowBorderDxfId="171" tableBorderDxfId="170" totalsRowBorderDxfId="169">
  <autoFilter ref="AW2:AX18" xr:uid="{9D1FDE12-F008-471F-BCD0-F69B87F590A3}">
    <filterColumn colId="0" hiddenButton="1"/>
    <filterColumn colId="1" hiddenButton="1"/>
  </autoFilter>
  <tableColumns count="2">
    <tableColumn id="1" xr3:uid="{074D09A7-7B20-42B4-A376-A489DA5E6768}" name="Fiscal Quarter" dataDxfId="168"/>
    <tableColumn id="2" xr3:uid="{BD819B08-9A5B-43CF-AE19-54EEF4967583}" name="Fiscal Quarter Code" dataDxfId="167"/>
  </tableColumns>
  <tableStyleInfo name="TableStyleMedium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8742182-5A67-44F1-917B-323994DE0C68}" name="Region" displayName="Region" ref="G2:H10" totalsRowShown="0" tableBorderDxfId="166">
  <autoFilter ref="G2:H10" xr:uid="{18E20B88-7287-40E9-B6F7-D80292C4F53B}">
    <filterColumn colId="0" hiddenButton="1"/>
    <filterColumn colId="1" hiddenButton="1"/>
  </autoFilter>
  <tableColumns count="2">
    <tableColumn id="1" xr3:uid="{05CBE300-911B-45D1-A3CA-9592B49AFB9C}" name="Region"/>
    <tableColumn id="2" xr3:uid="{E39FFF16-568F-4575-B58D-3F93AD0D41AC}" name="UTM to apply"/>
  </tableColumns>
  <tableStyleInfo name="TableStyleMedium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472FDE7-671C-4E82-90E4-F905B7A19CF7}" name="CEEHQ" displayName="CEEHQ" ref="I2:I4" totalsRowShown="0">
  <autoFilter ref="I2:I4" xr:uid="{A551CB4D-25C5-47FA-A63A-C64CF6466E33}">
    <filterColumn colId="0" hiddenButton="1"/>
  </autoFilter>
  <tableColumns count="1">
    <tableColumn id="1" xr3:uid="{BD998EB1-94DC-4AD3-B119-E900A253F112}" name="CEEHQ"/>
  </tableColumns>
  <tableStyleInfo name="TableStyleMedium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1439163-0FCD-42C8-840A-F5A9D01232F8}" name="GAHQ" displayName="GAHQ" ref="J2:J6" totalsRowShown="0">
  <autoFilter ref="J2:J6" xr:uid="{21967F64-93B2-4F46-8FBD-DC2E2C7C78CA}">
    <filterColumn colId="0" hiddenButton="1"/>
  </autoFilter>
  <tableColumns count="1">
    <tableColumn id="1" xr3:uid="{C54D9C15-B045-4BCC-88E2-8AE2DA26540F}" name="GAHQ"/>
  </tableColumns>
  <tableStyleInfo name="TableStyleMedium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7E343C3-0223-4627-92DE-C254EDD33B29}" name="GIHQ1" displayName="GIHQ1" ref="K2:K6" totalsRowShown="0">
  <autoFilter ref="K2:K6" xr:uid="{780A54F5-1910-49B7-85F1-7E928A124285}">
    <filterColumn colId="0" hiddenButton="1"/>
  </autoFilter>
  <tableColumns count="1">
    <tableColumn id="1" xr3:uid="{C0FEE11D-CA5C-4E47-A01C-0F3E1DB6099C}" name="GIHQ1"/>
  </tableColumns>
  <tableStyleInfo name="TableStyleMedium1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E50CE69-7799-4BFE-B692-B4FB7810CB76}" name="LAHQ1" displayName="LAHQ1" ref="L2:L24" totalsRowShown="0">
  <autoFilter ref="L2:L24" xr:uid="{A930DA58-AD50-458C-86DC-EAE6B7C8AD7F}">
    <filterColumn colId="0" hiddenButton="1"/>
  </autoFilter>
  <tableColumns count="1">
    <tableColumn id="1" xr3:uid="{9D05D62B-A929-455F-81A7-81FA14E76A9A}" name="LAHQ1"/>
  </tableColumns>
  <tableStyleInfo name="TableStyleMedium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575719A-8C80-46B6-865F-CFF52C360E32}" name="NAHQ" displayName="NAHQ" ref="M2:M19" totalsRowShown="0">
  <autoFilter ref="M2:M19" xr:uid="{31667B77-AB86-4F0A-AB89-B2CD679FD986}">
    <filterColumn colId="0" hiddenButton="1"/>
  </autoFilter>
  <tableColumns count="1">
    <tableColumn id="1" xr3:uid="{FB13A320-258E-4585-B075-ED5C319AF697}" name="NAHQ"/>
  </tableColumns>
  <tableStyleInfo name="TableStyleMedium1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9DD1AAC8-354A-48D7-97BE-39C829538DB8}" name="NWEHQ" displayName="NWEHQ" ref="N2:N4" totalsRowShown="0">
  <autoFilter ref="N2:N4" xr:uid="{C40EB4CA-A4C5-4351-834B-9854EDEE020E}">
    <filterColumn colId="0" hiddenButton="1"/>
  </autoFilter>
  <tableColumns count="1">
    <tableColumn id="1" xr3:uid="{CEEED020-0423-43D6-8EB5-2E9F4CEAC0B7}" name="NWEHQ"/>
  </tableColumns>
  <tableStyleInfo name="TableStyleMedium1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6B17200-DFDA-4C5B-94F5-A96694484EEC}" name="SEMAHQ" displayName="SEMAHQ" ref="O2:O4" totalsRowShown="0">
  <autoFilter ref="O2:O4" xr:uid="{0FF0DA57-A9A9-4FF0-9F74-0EF1A607EF77}">
    <filterColumn colId="0" hiddenButton="1"/>
  </autoFilter>
  <tableColumns count="1">
    <tableColumn id="1" xr3:uid="{C52D80B5-DC57-4606-AA5A-1B43AB822E7A}" name="SEMAHQ"/>
  </tableColumns>
  <tableStyleInfo name="TableStyleMedium1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2E8DE5D-130A-4B70-BCFF-629F53BB5D9F}" name="EMEAHQ" displayName="EMEAHQ" ref="P2:P5" totalsRowShown="0">
  <autoFilter ref="P2:P5" xr:uid="{4D4D98AE-E176-4DC2-9CDE-474417C1F194}">
    <filterColumn colId="0" hiddenButton="1"/>
  </autoFilter>
  <tableColumns count="1">
    <tableColumn id="1" xr3:uid="{E163383E-FE6F-4755-9E84-E2521691FE09}" name="EMEAHQ"/>
  </tableColumns>
  <tableStyleInfo name="TableStyleMedium1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A271E083-4801-45D2-B3E3-6A1AFD7C23D1}" name="JumpID" displayName="JumpID" ref="DC2:DC4" totalsRowShown="0">
  <autoFilter ref="DC2:DC4" xr:uid="{8989EC3D-95CF-47EA-A38F-DCDC66B9B1FC}">
    <filterColumn colId="0" hiddenButton="1"/>
  </autoFilter>
  <tableColumns count="1">
    <tableColumn id="1" xr3:uid="{3C343C21-A30B-4107-8D6C-5D3B78CC8A08}" name="JUMP ID"/>
  </tableColumns>
  <tableStyleInfo name="TableStyleMedium1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15AF7D3-12F5-4EC3-801D-EF961AD23983}" name="FundingSource" displayName="FundingSource" ref="AZ2:BA69" totalsRowShown="0" headerRowBorderDxfId="165" tableBorderDxfId="164" totalsRowBorderDxfId="163">
  <autoFilter ref="AZ2:BA69" xr:uid="{E79DC2D0-CCAC-4686-8019-9037C314F143}"/>
  <tableColumns count="2">
    <tableColumn id="1" xr3:uid="{B9D1E64D-5658-4FDF-B6C9-4DD7A4EDB4BF}" name="Funding Source" dataDxfId="162"/>
    <tableColumn id="2" xr3:uid="{FF4C37D0-FC25-49FE-A97C-06DBAC3ADA4F}" name="Funding Source Code" dataDxfId="161"/>
  </tableColumns>
  <tableStyleInfo name="TableStyleMedium1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421F76E-B53A-4394-BA43-9492E57CB06F}" name="Channel" displayName="Channel" ref="CY2:CZ19" totalsRowShown="0">
  <autoFilter ref="CY2:CZ19" xr:uid="{9F3CC7CC-FD30-44AB-8DD7-1BDCCF61DB2A}">
    <filterColumn colId="0" hiddenButton="1"/>
    <filterColumn colId="1" hiddenButton="1"/>
  </autoFilter>
  <sortState xmlns:xlrd2="http://schemas.microsoft.com/office/spreadsheetml/2017/richdata2" ref="CY3:CZ19">
    <sortCondition ref="CY2:CY19"/>
  </sortState>
  <tableColumns count="2">
    <tableColumn id="1" xr3:uid="{6A580002-7C4B-4F5F-888C-DC6971DADE57}" name="Channel" dataDxfId="160"/>
    <tableColumn id="2" xr3:uid="{FE2B8E9D-BBF9-4BD3-9736-1F4F748D8BD9}" name="Channel Code" dataDxfId="159"/>
  </tableColumns>
  <tableStyleInfo name="TableStyleMedium1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50FDD70A-15E0-4C80-8DC9-1E5EDF44CEEB}" name="Objective" displayName="Objective" ref="BC2:BE5" totalsRowShown="0" headerRowBorderDxfId="158" tableBorderDxfId="157" totalsRowBorderDxfId="156">
  <autoFilter ref="BC2:BE5" xr:uid="{936DDCE4-0A56-478F-B16A-8EF056870FFC}">
    <filterColumn colId="0" hiddenButton="1"/>
    <filterColumn colId="1" hiddenButton="1"/>
    <filterColumn colId="2" hiddenButton="1"/>
  </autoFilter>
  <tableColumns count="3">
    <tableColumn id="1" xr3:uid="{16D7DA2A-AD11-4ABD-BBA3-25D3AE31A6F2}" name="Objective" dataDxfId="155"/>
    <tableColumn id="2" xr3:uid="{A06248EE-F458-403C-803B-FD6C8B673D20}" name="Objective Code" dataDxfId="154"/>
    <tableColumn id="3" xr3:uid="{FEE8E227-CBB9-4443-828B-7F9F526F8681}" name="Objective Code JumpID"/>
  </tableColumns>
  <tableStyleInfo name="TableStyleMedium15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B1D3D603-49F5-4AD4-9DAA-EFE15B6D1EE5}" name="AudienceSource" displayName="AudienceSource" ref="CW2:CX53" totalsRowShown="0" headerRowBorderDxfId="153" tableBorderDxfId="152" totalsRowBorderDxfId="151">
  <autoFilter ref="CW2:CX53" xr:uid="{00205ACF-7549-4A6E-B7C6-F12229FAD27E}">
    <filterColumn colId="0" hiddenButton="1"/>
    <filterColumn colId="1" hiddenButton="1"/>
  </autoFilter>
  <tableColumns count="2">
    <tableColumn id="1" xr3:uid="{DB8B7A2A-2AC0-4EC3-844C-6C77F0702F7D}" name="Audience Source" dataDxfId="150"/>
    <tableColumn id="2" xr3:uid="{2ABEC313-9675-41F7-BCBC-98170736F35E}" name="Audience Source Code" dataDxfId="149"/>
  </tableColumns>
  <tableStyleInfo name="TableStyleMedium1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97912CAB-7D8B-459A-8302-050B5798B431}" name="AdType" displayName="AdType" ref="BG2:BH68" totalsRowShown="0" headerRowBorderDxfId="148" tableBorderDxfId="147" totalsRowBorderDxfId="146">
  <autoFilter ref="BG2:BH68" xr:uid="{9D0412FA-FEAF-4FB8-82D4-70D50981A130}">
    <filterColumn colId="0" hiddenButton="1"/>
    <filterColumn colId="1" hiddenButton="1"/>
  </autoFilter>
  <tableColumns count="2">
    <tableColumn id="1" xr3:uid="{EC5411AE-9EEC-4F02-BEA7-B1907BDECB7F}" name="Ad Type" dataDxfId="145"/>
    <tableColumn id="2" xr3:uid="{60E5C95C-F86C-426B-9AB0-0ED229957164}" name="Ad Type Code" dataDxfId="144"/>
  </tableColumns>
  <tableStyleInfo name="TableStyleMedium1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728E42B4-27A9-4102-AC02-D8688D1BF198}" name="AdSize" displayName="AdSize" ref="BJ2:BK31" totalsRowShown="0" headerRowBorderDxfId="143" tableBorderDxfId="142" totalsRowBorderDxfId="141">
  <autoFilter ref="BJ2:BK31" xr:uid="{2506FD27-47F3-4160-A232-415BF222F9EE}">
    <filterColumn colId="0" hiddenButton="1"/>
    <filterColumn colId="1" hiddenButton="1"/>
  </autoFilter>
  <sortState xmlns:xlrd2="http://schemas.microsoft.com/office/spreadsheetml/2017/richdata2" ref="BJ3:BK31">
    <sortCondition ref="BJ2:BJ31"/>
  </sortState>
  <tableColumns count="2">
    <tableColumn id="1" xr3:uid="{57340514-C95F-4EF1-9D4F-0A93BC42A0D5}" name="Ad Size" dataDxfId="140"/>
    <tableColumn id="2" xr3:uid="{6BAF35F1-342B-4DB7-9F04-78BAE80DB7C3}" name="Ad Size Code" dataDxfId="139"/>
  </tableColumns>
  <tableStyleInfo name="TableStyleMedium1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3C5017A7-9E22-4EDD-BF9B-7A4184ED9392}" name="TargetingTactic" displayName="TargetingTactic" ref="BM2:BN50" totalsRowShown="0" headerRowBorderDxfId="138" tableBorderDxfId="137" totalsRowBorderDxfId="136">
  <autoFilter ref="BM2:BN50" xr:uid="{6E572DB9-F03D-499F-ADE0-1D2FBB54E917}">
    <filterColumn colId="0" hiddenButton="1"/>
    <filterColumn colId="1" hiddenButton="1"/>
  </autoFilter>
  <tableColumns count="2">
    <tableColumn id="1" xr3:uid="{D1CF0D7C-CC83-48AA-A5AB-F08AD2AC4DF6}" name="Targeting Tactic" dataDxfId="135"/>
    <tableColumn id="2" xr3:uid="{99AE8668-B6B3-45DC-81E0-A1B7039149D0}" name="Targeting Tactic Code" dataDxfId="134"/>
  </tableColumns>
  <tableStyleInfo name="TableStyleMedium1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B42CABAE-D662-41C0-8C8C-A763E91188CA}" name="Audience" displayName="Audience" ref="BP2:BQ65" totalsRowShown="0" headerRowBorderDxfId="133" tableBorderDxfId="132" totalsRowBorderDxfId="131">
  <autoFilter ref="BP2:BQ65" xr:uid="{EAB9B5BF-7FD6-404F-9C8A-D4A0DA70776B}">
    <filterColumn colId="0" hiddenButton="1"/>
    <filterColumn colId="1" hiddenButton="1"/>
  </autoFilter>
  <tableColumns count="2">
    <tableColumn id="1" xr3:uid="{20A6FAD4-8983-487B-8BCB-80EE3F56DEBA}" name="Audience" dataDxfId="130"/>
    <tableColumn id="2" xr3:uid="{DA80440A-B274-4234-A9AC-5BB3C60030E0}" name="Audience Code" dataDxfId="129"/>
  </tableColumns>
  <tableStyleInfo name="TableStyleMedium1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F30D666F-F5A1-4C21-B7CD-63EB682AF9BC}" name="BuyType" displayName="BuyType" ref="BS2:BT11" totalsRowShown="0" headerRowBorderDxfId="128" tableBorderDxfId="127" totalsRowBorderDxfId="126">
  <autoFilter ref="BS2:BT11" xr:uid="{7B149F20-6506-40BF-93E5-77C68411698C}">
    <filterColumn colId="0" hiddenButton="1"/>
    <filterColumn colId="1" hiddenButton="1"/>
  </autoFilter>
  <tableColumns count="2">
    <tableColumn id="1" xr3:uid="{62C96BF9-556B-428B-910C-6A256DC06C1B}" name="Buy Type" dataDxfId="125"/>
    <tableColumn id="2" xr3:uid="{7B49493E-3A29-4C65-8B38-45698625A396}" name="Buy Type Code" dataDxfId="124"/>
  </tableColumns>
  <tableStyleInfo name="TableStyleMedium1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B2C6712B-7938-4B2C-AC27-F1A664EA0AE1}" name="AllocationPercentage" displayName="AllocationPercentage" ref="BV2:BW25" totalsRowShown="0" headerRowBorderDxfId="123" tableBorderDxfId="122" totalsRowBorderDxfId="121">
  <autoFilter ref="BV2:BW25" xr:uid="{E88F2923-9751-4587-8F38-023A82B70F18}">
    <filterColumn colId="0" hiddenButton="1"/>
    <filterColumn colId="1" hiddenButton="1"/>
  </autoFilter>
  <tableColumns count="2">
    <tableColumn id="1" xr3:uid="{94579271-D817-4615-A1AF-02AAE4A2D056}" name="Alliance Allocation Percentage" dataDxfId="120"/>
    <tableColumn id="2" xr3:uid="{222DDD00-59AC-42B1-A8E5-340266351671}" name="Alliance Allocation Percentage Code" dataDxfId="119"/>
  </tableColumns>
  <tableStyleInfo name="TableStyleMedium1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822579B-D7F2-48FE-91DC-96455B2AB092}" name="VideoLength" displayName="VideoLength" ref="BY2:BZ124" totalsRowShown="0" headerRowBorderDxfId="118" tableBorderDxfId="117" totalsRowBorderDxfId="116">
  <autoFilter ref="BY2:BZ124" xr:uid="{5C899AF4-ACB0-424C-B755-FAA2B134AB4A}">
    <filterColumn colId="0" hiddenButton="1"/>
    <filterColumn colId="1" hiddenButton="1"/>
  </autoFilter>
  <tableColumns count="2">
    <tableColumn id="1" xr3:uid="{638C4531-9B35-42EB-AC51-BA3E806E9A24}" name="Video Length" dataDxfId="115"/>
    <tableColumn id="2" xr3:uid="{FFC1DA6D-3323-49E2-A4D4-AAC939343BD1}" name="Video Length Code" dataDxfId="114"/>
  </tableColumns>
  <tableStyleInfo name="TableStyleMedium1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4905F9D7-E5A0-45ED-94F5-E1C932B03279}" name="Device" displayName="Device" ref="DH2:DI9" totalsRowShown="0" headerRowBorderDxfId="113" tableBorderDxfId="112" totalsRowBorderDxfId="111">
  <autoFilter ref="DH2:DI9" xr:uid="{1C31BF13-28D9-4E79-9EA0-13E69184FB09}">
    <filterColumn colId="0" hiddenButton="1"/>
    <filterColumn colId="1" hiddenButton="1"/>
  </autoFilter>
  <tableColumns count="2">
    <tableColumn id="1" xr3:uid="{5764E820-5DE2-4B05-87B3-821D5F22F7A9}" name="Device" dataDxfId="110"/>
    <tableColumn id="2" xr3:uid="{28DC7E76-4401-4842-A169-3760106F2796}" name="Device Code" dataDxfId="109"/>
  </tableColumns>
  <tableStyleInfo name="TableStyleMedium1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C06227DC-598A-4413-92B5-A1568FC3C5E3}" name="KeywordMatchType" displayName="KeywordMatchType" ref="DJ2:DK9" totalsRowShown="0" headerRowBorderDxfId="108" tableBorderDxfId="107" totalsRowBorderDxfId="106">
  <autoFilter ref="DJ2:DK9" xr:uid="{4F6B09C4-4964-4BD9-8002-EB3315516B70}">
    <filterColumn colId="0" hiddenButton="1"/>
    <filterColumn colId="1" hiddenButton="1"/>
  </autoFilter>
  <tableColumns count="2">
    <tableColumn id="1" xr3:uid="{26CC9F96-E6E7-40A1-A505-0DC5BD6B7ADB}" name="Keyword Match Type" dataDxfId="105"/>
    <tableColumn id="2" xr3:uid="{74E96CAB-079D-4A35-94E4-B255EF7399CC}" name="Keyword Match Type Code" dataDxfId="104"/>
  </tableColumns>
  <tableStyleInfo name="TableStyleMedium1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FE207A9F-C327-4EB9-B7B5-C89AF5176FA1}" name="KeywordCategory" displayName="KeywordCategory" ref="DL2:DM8" totalsRowShown="0" tableBorderDxfId="103">
  <autoFilter ref="DL2:DM8" xr:uid="{2285FD8D-B655-4FC7-9138-302B4D715826}">
    <filterColumn colId="0" hiddenButton="1"/>
    <filterColumn colId="1" hiddenButton="1"/>
  </autoFilter>
  <tableColumns count="2">
    <tableColumn id="1" xr3:uid="{1EA0B2D7-CDB7-437E-A2CB-C746228735DA}" name="Keyword Category" dataDxfId="102"/>
    <tableColumn id="2" xr3:uid="{FF42E0A1-DE35-44EB-9102-BAB1698D3AE8}" name="Keyword Category Code" dataDxfId="101"/>
  </tableColumns>
  <tableStyleInfo name="TableStyleMedium1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6288DBE4-759D-4B26-8158-AF4A130D2F92}" name="ProductCategory" displayName="ProductCategory" ref="DN2:DO24" totalsRowShown="0" dataDxfId="100" tableBorderDxfId="99">
  <autoFilter ref="DN2:DO24" xr:uid="{CF05EDEE-636E-43A7-8188-7087F98CC6E4}">
    <filterColumn colId="0" hiddenButton="1"/>
    <filterColumn colId="1" hiddenButton="1"/>
  </autoFilter>
  <tableColumns count="2">
    <tableColumn id="1" xr3:uid="{DAF43832-F817-4061-AD9E-34E520DCD7FE}" name="Product Category" dataDxfId="98"/>
    <tableColumn id="2" xr3:uid="{E4A1B6A3-398A-4A0B-9C67-6A3BD50AB959}" name="Product Category Code" dataDxfId="97"/>
  </tableColumns>
  <tableStyleInfo name="TableStyleMedium1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790C0165-3849-43CD-97AD-05D35DD7253B}" name="ProductSubCategory" displayName="ProductSubCategory" ref="DP2:DQ92" totalsRowShown="0" tableBorderDxfId="96">
  <autoFilter ref="DP2:DQ92" xr:uid="{59DEE9CE-FDBC-4800-9427-B6FA44C30F3D}">
    <filterColumn colId="0" hiddenButton="1"/>
    <filterColumn colId="1" hiddenButton="1"/>
  </autoFilter>
  <tableColumns count="2">
    <tableColumn id="1" xr3:uid="{560C79D9-4AFB-4A99-9FEC-72049BC75D2A}" name="Product Sub Category" dataDxfId="95"/>
    <tableColumn id="2" xr3:uid="{5B2E543E-E85E-47CD-AF8F-1F6C90F323CE}" name="Product Sub Category Code" dataDxfId="94"/>
  </tableColumns>
  <tableStyleInfo name="TableStyleMedium1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DD94E42-1CAA-4943-ADEA-604C01AB58BD}" name="Product" displayName="Product" ref="DR2:DS265" totalsRowShown="0" tableBorderDxfId="93">
  <autoFilter ref="DR2:DS265" xr:uid="{C6C4A8BC-7541-4BE1-B7B5-D3FAF4DE212E}">
    <filterColumn colId="0" hiddenButton="1"/>
    <filterColumn colId="1" hiddenButton="1"/>
  </autoFilter>
  <tableColumns count="2">
    <tableColumn id="1" xr3:uid="{CFBE30C9-D68E-4127-9F09-60981EBDA5BD}" name="Product" dataDxfId="92"/>
    <tableColumn id="2" xr3:uid="{FBC0CA49-6D4A-4F61-8690-F1E0374EFF52}" name="Product Code" dataDxfId="91"/>
  </tableColumns>
  <tableStyleInfo name="TableStyleMedium1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A5D3A14B-74D0-4A4B-89AC-62BACD8620CE}" name="BusinessGroup" displayName="BusinessGroup" ref="DU2:DU11" totalsRowShown="0">
  <autoFilter ref="DU2:DU11" xr:uid="{885E1DFA-B8CF-4849-995C-B0919E4A4ADF}">
    <filterColumn colId="0" hiddenButton="1"/>
  </autoFilter>
  <tableColumns count="1">
    <tableColumn id="1" xr3:uid="{2244A5AC-2581-49C7-969E-EC1F2A148A62}" name="Business Group"/>
  </tableColumns>
  <tableStyleInfo name="TableStyleMedium15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22C878DC-1A81-49D0-9046-7DC3CC01E677}" name="BusinessUnit" displayName="BusinessUnit" ref="DV2:DV33" totalsRowShown="0">
  <autoFilter ref="DV2:DV33" xr:uid="{B68746FE-53CF-449E-8A55-4A109661B94F}">
    <filterColumn colId="0" hiddenButton="1"/>
  </autoFilter>
  <tableColumns count="1">
    <tableColumn id="1" xr3:uid="{8FC6D333-953B-4247-989E-A3AE2471FE6D}" name="Business Unit"/>
  </tableColumns>
  <tableStyleInfo name="TableStyleMedium15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E34560B7-91A0-417E-8860-46F77D54AF3C}" name="PageDomain" displayName="PageDomain" ref="DW2:DW8" totalsRowShown="0" tableBorderDxfId="90">
  <autoFilter ref="DW2:DW8" xr:uid="{06582940-CD98-4E94-8F74-1CF377FFC311}">
    <filterColumn colId="0" hiddenButton="1"/>
  </autoFilter>
  <tableColumns count="1">
    <tableColumn id="1" xr3:uid="{72B81736-053B-4A88-9288-A32F4FCB8174}" name="Page Domain" dataDxfId="89"/>
  </tableColumns>
  <tableStyleInfo name="TableStyleMedium1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383DBB9E-380D-4C48-A31D-EBBCA3C5E6F1}" name="FiringTrigger" displayName="FiringTrigger" ref="DY2:DY5" totalsRowShown="0" tableBorderDxfId="88">
  <autoFilter ref="DY2:DY5" xr:uid="{5D0C94A5-2E5B-4298-9723-2F3DBEBA2BB4}">
    <filterColumn colId="0" hiddenButton="1"/>
  </autoFilter>
  <tableColumns count="1">
    <tableColumn id="1" xr3:uid="{1904B237-D0E8-42F4-BB8E-90E559B3D361}" name="Firing Trigger" dataDxfId="87"/>
  </tableColumns>
  <tableStyleInfo name="TableStyleMedium1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2D46BD42-5103-43AE-8A43-A802017AC968}" name="PageType" displayName="PageType" ref="DX2:DX8" totalsRowShown="0" tableBorderDxfId="86">
  <autoFilter ref="DX2:DX8" xr:uid="{DF37A1BE-8E96-435A-BD10-49F5CC7C9C38}">
    <filterColumn colId="0" hiddenButton="1"/>
  </autoFilter>
  <tableColumns count="1">
    <tableColumn id="1" xr3:uid="{3122CD53-82AC-4668-B6C2-BABADF578380}" name="Page Type" dataDxfId="85"/>
  </tableColumns>
  <tableStyleInfo name="TableStyleMedium1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99B8BACA-67F8-41AD-8853-480C6BCA1AD8}" name="ActionCategory" displayName="ActionCategory" ref="DZ2:DZ5" totalsRowShown="0" tableBorderDxfId="84">
  <autoFilter ref="DZ2:DZ5" xr:uid="{C98FB300-68B5-4815-A60A-502DE4A083E1}">
    <filterColumn colId="0" hiddenButton="1"/>
  </autoFilter>
  <tableColumns count="1">
    <tableColumn id="1" xr3:uid="{57602DDB-5ECE-4E66-9719-6DFC75F1AE09}" name="Action Category" dataDxfId="83"/>
  </tableColumns>
  <tableStyleInfo name="TableStyleMedium1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25111C62-2DB4-4E8E-B026-C2057D38F794}" name="CountingMethod" displayName="CountingMethod" ref="EA2:EA5" totalsRowShown="0" tableBorderDxfId="82">
  <autoFilter ref="EA2:EA5" xr:uid="{0A14BF0F-A58C-4F1F-B964-04BD4AF6753E}">
    <filterColumn colId="0" hiddenButton="1"/>
  </autoFilter>
  <tableColumns count="1">
    <tableColumn id="1" xr3:uid="{25D034FF-069C-47CE-A171-623639A5D0EA}" name="Counting Method" dataDxfId="81"/>
  </tableColumns>
  <tableStyleInfo name="TableStyleMedium1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B93F507C-FC8B-4928-A5BF-536CA771B630}" name="MediaPartner" displayName="MediaPartner" ref="AF2:AH79" totalsRowShown="0" headerRowDxfId="80" headerRowBorderDxfId="79" tableBorderDxfId="78" totalsRowBorderDxfId="77">
  <autoFilter ref="AF2:AH79" xr:uid="{65D5DDE2-DDC0-4C64-91F2-3CEFB9EB1FE3}">
    <filterColumn colId="0" hiddenButton="1"/>
    <filterColumn colId="1" hiddenButton="1"/>
    <filterColumn colId="2" hiddenButton="1"/>
  </autoFilter>
  <sortState xmlns:xlrd2="http://schemas.microsoft.com/office/spreadsheetml/2017/richdata2" ref="AF3:AH79">
    <sortCondition ref="AF2:AF79"/>
  </sortState>
  <tableColumns count="3">
    <tableColumn id="1" xr3:uid="{6E2D3E89-9D03-43CD-85BA-8549D097AB6B}" name="Media Partner" dataDxfId="76"/>
    <tableColumn id="2" xr3:uid="{C798FD2D-5A79-418F-84F5-3CE807054770}" name="Media Parter Code" dataDxfId="75"/>
    <tableColumn id="3" xr3:uid="{0A04C5F5-9579-4824-A949-FD6F20EB7912}" name="Media Partner Code JumpID" dataDxfId="74"/>
  </tableColumns>
  <tableStyleInfo name="TableStyleMedium15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82B5BC71-7461-4DE0-A3CA-6F17E7FB8455}" name="ActivationTeam" displayName="ActivationTeam" ref="AP2:AQ24" totalsRowShown="0" headerRowDxfId="73" headerRowBorderDxfId="72" tableBorderDxfId="71" totalsRowBorderDxfId="70">
  <autoFilter ref="AP2:AQ24" xr:uid="{3972F653-9F1B-47A6-B72E-415282EC08A1}">
    <filterColumn colId="0" hiddenButton="1"/>
    <filterColumn colId="1" hiddenButton="1"/>
  </autoFilter>
  <tableColumns count="2">
    <tableColumn id="1" xr3:uid="{DCECFEA6-DD90-48DB-A77C-20AF698CAB26}" name="Activation Team" dataDxfId="69"/>
    <tableColumn id="2" xr3:uid="{8DEDD1AF-694B-4100-A02C-A06294862B3C}" name="Activation Team Code" dataDxfId="68"/>
  </tableColumns>
  <tableStyleInfo name="TableStyleMedium1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8E99FAA4-431C-4575-882D-50B2C3BD7B3D}" name="Site" displayName="Site" ref="AM2:AN245" totalsRowShown="0" headerRowBorderDxfId="67" tableBorderDxfId="66" totalsRowBorderDxfId="65">
  <autoFilter ref="AM2:AN245" xr:uid="{3C1EB479-9ED9-4A37-B310-5A63B62F11F0}">
    <filterColumn colId="0" hiddenButton="1"/>
    <filterColumn colId="1" hiddenButton="1"/>
  </autoFilter>
  <sortState xmlns:xlrd2="http://schemas.microsoft.com/office/spreadsheetml/2017/richdata2" ref="AM3:AN245">
    <sortCondition ref="AM3:AM245"/>
  </sortState>
  <tableColumns count="2">
    <tableColumn id="1" xr3:uid="{2C734F75-BFB8-4AAF-8489-E2C465DA47D0}" name="Site" dataDxfId="64"/>
    <tableColumn id="2" xr3:uid="{B81AAFA7-04CD-4566-A1E8-F00EFB1F9CBF}" name="Site Code" dataDxfId="63"/>
  </tableColumns>
  <tableStyleInfo name="TableStyleMedium1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C47505C4-8AF9-4146-AAD0-111044225493}" name="Language" displayName="Language" ref="AC2:AD186" totalsRowShown="0" headerRowBorderDxfId="62" tableBorderDxfId="61">
  <autoFilter ref="AC2:AD186" xr:uid="{4B5CCB00-22CE-4EAE-BADA-7435FC7493D3}">
    <filterColumn colId="0" hiddenButton="1"/>
    <filterColumn colId="1" hiddenButton="1"/>
  </autoFilter>
  <tableColumns count="2">
    <tableColumn id="1" xr3:uid="{61AF89D0-6954-4ABF-A013-619DB00361C1}" name="Language" dataDxfId="60"/>
    <tableColumn id="2" xr3:uid="{F2AEA5FA-E7ED-4FD4-8B09-1D274178CB6F}" name="Language Code" dataDxfId="59"/>
  </tableColumns>
  <tableStyleInfo name="TableStyleMedium1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261CB540-CB82-4C35-B57A-6115E868F422}" name="BMTCampaignID" displayName="BMTCampaignID" ref="V2:AA1001" totalsRowShown="0" dataDxfId="58">
  <autoFilter ref="V2:AA1001" xr:uid="{261CB540-CB82-4C35-B57A-6115E868F422}"/>
  <sortState xmlns:xlrd2="http://schemas.microsoft.com/office/spreadsheetml/2017/richdata2" ref="V3:AA1001">
    <sortCondition ref="V2:V1001"/>
  </sortState>
  <tableColumns count="6">
    <tableColumn id="1" xr3:uid="{6FC24CB4-9DD2-4B2A-9116-73DF73536AD7}" name="Campaign ID"/>
    <tableColumn id="2" xr3:uid="{17A25A13-4229-4D96-B675-64A17D702060}" name="Business Group"/>
    <tableColumn id="3" xr3:uid="{60E3010A-4D1E-44FE-BCFE-651F1075B3A5}" name="Business Unit"/>
    <tableColumn id="4" xr3:uid="{E4F25951-A393-440C-A31D-1BA031C92508}" name="Plan"/>
    <tableColumn id="5" xr3:uid="{5116119D-A901-4F4B-8C52-23C1739A15D0}" name="Campaign"/>
    <tableColumn id="6" xr3:uid="{1DB8DC50-2C43-4FAD-88C0-10A67B3B5B57}" name="CampaignUTM" dataDxfId="57">
      <calculatedColumnFormula>LOWER(SUBSTITUTE(SUBSTITUTE(BMTCampaignID[[#This Row],[Campaign]]," ","_"),"-","_"))</calculatedColumnFormula>
    </tableColumn>
  </tableColumns>
  <tableStyleInfo name="TableStyleMedium1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6B826678-DD54-41AA-BB43-1AF0515E8ACE}" name="Serving" displayName="Serving" ref="CB2:CB4" totalsRowShown="0" headerRowDxfId="56" dataDxfId="55" tableBorderDxfId="54">
  <autoFilter ref="CB2:CB4" xr:uid="{629477B5-FF64-4416-A9A3-1B7E5EA0FCFF}">
    <filterColumn colId="0" hiddenButton="1"/>
  </autoFilter>
  <tableColumns count="1">
    <tableColumn id="1" xr3:uid="{E7A3BAEB-76AF-4F2F-91BE-D1F5C84F116A}" name="Serving type" dataDxfId="53"/>
  </tableColumns>
  <tableStyleInfo name="TableStyleMedium1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3BF4C651-61FC-4DFD-B72D-A6EA6D139F98}" name="VideoTemplate" displayName="VideoTemplate" ref="CD2:CD5" totalsRowShown="0">
  <autoFilter ref="CD2:CD5" xr:uid="{A8D193F3-601C-4B34-8EAE-C0D856452A33}">
    <filterColumn colId="0" hiddenButton="1"/>
  </autoFilter>
  <tableColumns count="1">
    <tableColumn id="1" xr3:uid="{1C49CCEB-B45D-41F1-98E4-F97CA7ADFFAF}" name="VAST/VPAID"/>
  </tableColumns>
  <tableStyleInfo name="TableStyleMedium1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4191859F-B19D-4E61-B030-C4329DF502BF}" name="YN" displayName="YN" ref="CF2:CF4" totalsRowShown="0">
  <autoFilter ref="CF2:CF4" xr:uid="{5060B0C0-3524-41B7-9EDD-E7E3FB638847}">
    <filterColumn colId="0" hiddenButton="1"/>
  </autoFilter>
  <tableColumns count="1">
    <tableColumn id="1" xr3:uid="{5C17BDA3-DBE4-49D8-866F-ADCF22322451}" name="YN"/>
  </tableColumns>
  <tableStyleInfo name="TableStyleMedium1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EA47AEAC-9AE7-4368-B667-9488532C704E}" name="Rotation" displayName="Rotation" ref="CH2:CH8" totalsRowShown="0">
  <autoFilter ref="CH2:CH8" xr:uid="{8A8CBA2C-37C7-4F91-BE72-856D1ED7C047}">
    <filterColumn colId="0" hiddenButton="1"/>
  </autoFilter>
  <tableColumns count="1">
    <tableColumn id="1" xr3:uid="{927CE670-072D-4F89-900A-73DD9E643850}" name="Rotation"/>
  </tableColumns>
  <tableStyleInfo name="TableStyleMedium1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D82FA5D9-9E60-44A7-A42D-153096880EF6}" name="ExecutionTeam" displayName="ExecutionTeam" ref="AR2:AS20" totalsRowShown="0">
  <autoFilter ref="AR2:AS20" xr:uid="{7552B548-F16A-4385-97D1-7DC1C2C9B575}">
    <filterColumn colId="0" hiddenButton="1"/>
    <filterColumn colId="1" hiddenButton="1"/>
  </autoFilter>
  <tableColumns count="2">
    <tableColumn id="1" xr3:uid="{E7CFE231-3B01-43FC-BFF0-D9C36DD8A91F}" name="Execution Team"/>
    <tableColumn id="2" xr3:uid="{C86FE085-57F1-40F4-BAC9-CB97557C2075}" name="Execution Code"/>
  </tableColumns>
  <tableStyleInfo name="TableStyleMedium15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4DC6F4FF-8BB4-49CB-A0F3-4B2588399793}" name="OwnerJumpID" displayName="OwnerJumpID" ref="DA2:DB8" totalsRowShown="0">
  <autoFilter ref="DA2:DB8" xr:uid="{520C1463-E79F-4E22-A0D7-9476CEE69C24}">
    <filterColumn colId="0" hiddenButton="1"/>
    <filterColumn colId="1" hiddenButton="1"/>
  </autoFilter>
  <tableColumns count="2">
    <tableColumn id="1" xr3:uid="{E8914E45-8B48-48C5-94CE-88E99C3410BD}" name="Owner" dataDxfId="52"/>
    <tableColumn id="2" xr3:uid="{048A10C4-9680-477E-94E5-581824A05983}" name="Owner Code" dataDxfId="51"/>
  </tableColumns>
  <tableStyleInfo name="TableStyleMedium15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8652223-5DCC-417E-AEB9-A3759764D9A2}" name="Test_Tsheet_Site__2" displayName="Test_Tsheet_Site__2" ref="AJ2:AK233" tableType="queryTable" totalsRowShown="0" headerRowDxfId="50" tableBorderDxfId="49">
  <autoFilter ref="AJ2:AK233" xr:uid="{4B3B62D4-E817-49D0-8692-2FB9A948164D}">
    <filterColumn colId="0" hiddenButton="1"/>
    <filterColumn colId="1" hiddenButton="1"/>
  </autoFilter>
  <tableColumns count="2">
    <tableColumn id="6" xr3:uid="{C47F2036-1B17-432C-AACD-05BF04E2BEA8}" uniqueName="6" name="Title" queryTableFieldId="6" dataDxfId="48"/>
    <tableColumn id="9" xr3:uid="{325632C7-5C22-4A3D-AAD4-7910D1175083}" uniqueName="9" name="Code(fortrafficking)" queryTableFieldId="9" dataDxfId="47"/>
  </tableColumns>
  <tableStyleInfo name="TableStyleMedium7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2B97AD31-F9FC-4E5C-BCFC-8EFEE75A35F7}" name="ChannelInsertionOrder" displayName="ChannelInsertionOrder" ref="CJ2:CK7" totalsRowShown="0">
  <autoFilter ref="CJ2:CK7" xr:uid="{CC9AB53B-794F-4EBF-A4BF-5370322517ED}">
    <filterColumn colId="0" hiddenButton="1"/>
    <filterColumn colId="1" hiddenButton="1"/>
  </autoFilter>
  <tableColumns count="2">
    <tableColumn id="1" xr3:uid="{D2775265-7436-447C-985C-8F0773341A55}" name="Channel IO"/>
    <tableColumn id="2" xr3:uid="{EA870FE1-F231-47CC-B9F7-1392E37D639F}" name="Channel IO Code"/>
  </tableColumns>
  <tableStyleInfo name="TableStyleMedium15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28A45F33-5D79-4D4E-AC33-8C8A093686C5}" name="InventoryType" displayName="InventoryType" ref="CL2:CM11" totalsRowShown="0">
  <autoFilter ref="CL2:CM11" xr:uid="{02C5AD32-C6A5-46C9-A39A-98DA46BDAE1F}">
    <filterColumn colId="0" hiddenButton="1"/>
    <filterColumn colId="1" hiddenButton="1"/>
  </autoFilter>
  <tableColumns count="2">
    <tableColumn id="1" xr3:uid="{97623ABA-3F3F-46AB-AE76-7C1B47AA73F7}" name="Inventory Type" dataDxfId="46"/>
    <tableColumn id="2" xr3:uid="{21C1A47A-09FB-4941-84A2-A67AADE6DCB8}" name="Inventory Type Code" dataDxfId="45"/>
  </tableColumns>
  <tableStyleInfo name="TableStyleMedium15"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FEAFB0F-1502-4800-B8B4-96C409E0A133}" name="DSPLineItem" displayName="DSPLineItem" ref="CQ2:CR10" totalsRowShown="0" tableBorderDxfId="44">
  <autoFilter ref="CQ2:CR10" xr:uid="{68BB9312-ACD7-42FE-9418-DABF12D6A9C4}">
    <filterColumn colId="0" hiddenButton="1"/>
    <filterColumn colId="1" hiddenButton="1"/>
  </autoFilter>
  <tableColumns count="2">
    <tableColumn id="1" xr3:uid="{B66BD0AC-9AC0-4472-8199-333AE56CC6A4}" name="DSP" dataDxfId="43"/>
    <tableColumn id="2" xr3:uid="{384F2A99-4124-4A9E-BAA4-3FEE71C66C3C}" name="DSP Code" dataDxfId="42"/>
  </tableColumns>
  <tableStyleInfo name="TableStyleMedium15"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5B7112A1-4524-4445-B78E-D37497D95850}" name="OptiGoalLineItem" displayName="OptiGoalLineItem" ref="CO2:CP13" totalsRowShown="0">
  <autoFilter ref="CO2:CP13" xr:uid="{49D28964-C0B1-4103-9427-DDB219A4EB53}">
    <filterColumn colId="0" hiddenButton="1"/>
    <filterColumn colId="1" hiddenButton="1"/>
  </autoFilter>
  <tableColumns count="2">
    <tableColumn id="1" xr3:uid="{BCD1CF7B-AF73-4263-82C0-2B23FCD9D150}" name="Optimization Goal" dataDxfId="41"/>
    <tableColumn id="2" xr3:uid="{F665BC86-F634-4322-AEA5-21A6E2C43D36}" name="Optimization Goal Code" dataDxfId="40"/>
  </tableColumns>
  <tableStyleInfo name="TableStyleMedium15"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20505B39-3D73-419E-B6C2-8AC1D95DDF29}" name="BuyingGroup" displayName="BuyingGroup" ref="EG2:EH10" totalsRowShown="0">
  <autoFilter ref="EG2:EH10" xr:uid="{29ABFF23-A643-42F8-B529-14AEFFCB3887}">
    <filterColumn colId="0" hiddenButton="1"/>
    <filterColumn colId="1" hiddenButton="1"/>
  </autoFilter>
  <tableColumns count="2">
    <tableColumn id="1" xr3:uid="{CB1222B9-987E-47DD-8B85-31C45A3EDC4A}" name="Buying Group" dataDxfId="39"/>
    <tableColumn id="2" xr3:uid="{2B2CCDE2-9670-413D-BA74-609C8E7A0EDE}" name="Buying Group Code" dataDxfId="38"/>
  </tableColumns>
  <tableStyleInfo name="TableStyleMedium15"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32D892EB-7EF1-494B-93EB-E59FD4CEF096}" name="MediaType" displayName="MediaType" ref="EI2:EJ10" totalsRowShown="0" tableBorderDxfId="37">
  <autoFilter ref="EI2:EJ10" xr:uid="{70639E11-A7FF-47C7-8E4F-88D4CCC0D625}">
    <filterColumn colId="0" hiddenButton="1"/>
    <filterColumn colId="1" hiddenButton="1"/>
  </autoFilter>
  <tableColumns count="2">
    <tableColumn id="1" xr3:uid="{48D291D7-C8C9-4525-98F9-50DF2F3C875B}" name="Media Type" dataDxfId="36"/>
    <tableColumn id="2" xr3:uid="{0FA00E15-6D87-40DD-8BCD-82DBA9BD876A}" name="Media Type Code" dataDxfId="35"/>
  </tableColumns>
  <tableStyleInfo name="TableStyleMedium15"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71922F86-7CAE-49DC-A5BD-0168031BC984}" name="RegionMarket" displayName="RegionMarket" ref="EK2:EL11" totalsRowShown="0" dataDxfId="34">
  <autoFilter ref="EK2:EL11" xr:uid="{4FBE6B62-40D3-471C-A83D-A34CDF8BA29F}">
    <filterColumn colId="0" hiddenButton="1"/>
    <filterColumn colId="1" hiddenButton="1"/>
  </autoFilter>
  <tableColumns count="2">
    <tableColumn id="1" xr3:uid="{8AC3F3FB-248B-41B8-8FAB-92F67FF9A8AB}" name="Region/Market" dataDxfId="33"/>
    <tableColumn id="2" xr3:uid="{DC54C036-9019-4F69-B226-5C4D5061EFF1}" name="Region/Market Code" dataDxfId="32"/>
  </tableColumns>
  <tableStyleInfo name="TableStyleMedium15"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5DF20E0A-FE15-4222-963D-CE2D231EB0F3}" name="BudgetSource" displayName="BudgetSource" ref="EM2:EM6" totalsRowShown="0">
  <autoFilter ref="EM2:EM6" xr:uid="{F0DD4CF8-29D0-45C0-AA90-EEE9EAFC255A}">
    <filterColumn colId="0" hiddenButton="1"/>
  </autoFilter>
  <tableColumns count="1">
    <tableColumn id="1" xr3:uid="{D4931B7C-D7A5-4261-9518-7863A7F8BB9A}" name="Budget Source"/>
  </tableColumns>
  <tableStyleInfo name="TableStyleMedium15"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7085B83B-A8CB-4BC3-9B7A-FFE1E08AC13D}" name="StoreBU" displayName="StoreBU" ref="EP2:EQ7" totalsRowShown="0" tableBorderDxfId="31">
  <autoFilter ref="EP2:EQ7" xr:uid="{C53A98FB-C828-40C9-A779-3543154B33FD}">
    <filterColumn colId="0" hiddenButton="1"/>
    <filterColumn colId="1" hiddenButton="1"/>
  </autoFilter>
  <tableColumns count="2">
    <tableColumn id="3" xr3:uid="{C4BACC55-5659-436C-832F-65D6D2A46DC7}" name="Store BU" dataDxfId="30"/>
    <tableColumn id="4" xr3:uid="{A872D3A9-892D-471B-A391-7383A97B4444}" name="Store BU Code" dataDxfId="29"/>
  </tableColumns>
  <tableStyleInfo name="TableStyleMedium15"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12F16F25-E330-4039-9E0D-D6A647724CC8}" name="RegionAdAccount" displayName="RegionAdAccount" ref="EC2:ED12" totalsRowShown="0">
  <autoFilter ref="EC2:ED12" xr:uid="{C04FEA00-0009-4175-9B6A-2851D6453811}">
    <filterColumn colId="0" hiddenButton="1"/>
    <filterColumn colId="1" hiddenButton="1"/>
  </autoFilter>
  <tableColumns count="2">
    <tableColumn id="1" xr3:uid="{140E39D0-BC8C-4158-A747-CCE43FEFE61E}" name="Region/Market"/>
    <tableColumn id="2" xr3:uid="{AF2B1CF9-379D-41E6-AEFA-3648F8A9B555}" name="Region/Market Code"/>
  </tableColumns>
  <tableStyleInfo name="TableStyleMedium15"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C56C82C5-7CD4-4B7B-9ADA-0C92DD7A447A}" name="CountryAdAccount" displayName="CountryAdAccount" ref="EE2:EF131" totalsRowShown="0">
  <autoFilter ref="EE2:EF131" xr:uid="{291EBFF3-E2E2-4BFA-A64F-1F9B579ADA94}">
    <filterColumn colId="0" hiddenButton="1"/>
    <filterColumn colId="1" hiddenButton="1"/>
  </autoFilter>
  <tableColumns count="2">
    <tableColumn id="1" xr3:uid="{A4476342-71CF-4DFC-B48A-E6997902516F}" name="Country" dataDxfId="28"/>
    <tableColumn id="2" xr3:uid="{C2AD643D-BBD8-4795-A0A1-A5A316EA31BF}" name="Country Code" dataDxfId="27"/>
  </tableColumns>
  <tableStyleInfo name="TableStyleMedium15"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58F77321-229C-4845-8E91-FE03E5E8E872}" name="BusinessGroupList" displayName="BusinessGroupList" ref="Q2:Q11" totalsRowShown="0">
  <autoFilter ref="Q2:Q11" xr:uid="{58F77321-229C-4845-8E91-FE03E5E8E872}">
    <filterColumn colId="0" hiddenButton="1"/>
  </autoFilter>
  <tableColumns count="1">
    <tableColumn id="1" xr3:uid="{6E153A4B-F949-4AC6-ACBE-37D6CBD88954}" name="Business Group"/>
  </tableColumns>
  <tableStyleInfo name="TableStyleMedium15"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ECE81F1B-5544-4940-B996-B1E69CC35E30}" name="BusinessUnitList" displayName="BusinessUnitList" ref="R2:R40" totalsRowShown="0">
  <autoFilter ref="R2:R40" xr:uid="{ECE81F1B-5544-4940-B996-B1E69CC35E30}">
    <filterColumn colId="0" hiddenButton="1"/>
  </autoFilter>
  <sortState xmlns:xlrd2="http://schemas.microsoft.com/office/spreadsheetml/2017/richdata2" ref="R3:R40">
    <sortCondition ref="R2:R40"/>
  </sortState>
  <tableColumns count="1">
    <tableColumn id="1" xr3:uid="{73555941-C083-44C8-9EC5-C7462047B036}" name="Business Unit"/>
  </tableColumns>
  <tableStyleInfo name="TableStyleMedium15"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F2A0483-3EB2-4566-ADA3-51073AE7D9E5}" name="PlanList" displayName="PlanList" ref="S2:S84" totalsRowShown="0">
  <autoFilter ref="S2:S84" xr:uid="{FF2A0483-3EB2-4566-ADA3-51073AE7D9E5}">
    <filterColumn colId="0" hiddenButton="1"/>
  </autoFilter>
  <tableColumns count="1">
    <tableColumn id="1" xr3:uid="{DCF9797E-BE4D-430F-B6EA-F9AA0FB17684}" name="Plan"/>
  </tableColumns>
  <tableStyleInfo name="TableStyleMedium15"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A6909CB6-2532-40F7-9D92-F18652BE369F}" name="CampaignList" displayName="CampaignList" ref="T2:T227" totalsRowShown="0">
  <autoFilter ref="T2:T227" xr:uid="{A6909CB6-2532-40F7-9D92-F18652BE369F}">
    <filterColumn colId="0" hiddenButton="1"/>
  </autoFilter>
  <tableColumns count="1">
    <tableColumn id="1" xr3:uid="{56A0EB6E-3E25-4FC3-9F79-5568875CCF7D}" name="Campaign"/>
  </tableColumns>
  <tableStyleInfo name="TableStyleMedium15"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32B50D-3AD6-46AA-A0FB-A22B9580337A}" name="Instruction" displayName="Instruction" ref="EN2:EO7" totalsRowShown="0" tableBorderDxfId="26">
  <autoFilter ref="EN2:EO7" xr:uid="{E532B50D-3AD6-46AA-A0FB-A22B9580337A}">
    <filterColumn colId="0" hiddenButton="1"/>
    <filterColumn colId="1" hiddenButton="1"/>
  </autoFilter>
  <tableColumns count="2">
    <tableColumn id="1" xr3:uid="{24AF8D55-5082-4597-A98D-FFBA5A65CCB5}" name="Instruction" dataDxfId="25"/>
    <tableColumn id="2" xr3:uid="{F74FEF94-0F67-4D45-B103-0A01858B0CD4}" name="Instruction Code" dataDxfId="24"/>
  </tableColumns>
  <tableStyleInfo name="TableStyleMedium1"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B47354AE-A922-445A-A08D-07BA8BFA337C}" name="Country" displayName="Country" ref="D2:E130" totalsRowShown="0">
  <autoFilter ref="D2:E130" xr:uid="{B47354AE-A922-445A-A08D-07BA8BFA337C}">
    <filterColumn colId="0" hiddenButton="1"/>
    <filterColumn colId="1" hiddenButton="1"/>
  </autoFilter>
  <tableColumns count="2">
    <tableColumn id="1" xr3:uid="{A7496AB7-B529-490E-BB6C-68D8C4DB4C90}" name="Country"/>
    <tableColumn id="2" xr3:uid="{3746D786-51D2-46C9-A754-B0B78C323F3D}" name="Country Code"/>
  </tableColumns>
  <tableStyleInfo name="TableStyleMedium15"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1834DFB1-9FDE-4E36-803C-90BD1B5AF902}" name="Site75" displayName="Site75" ref="ES3:ET92" totalsRowShown="0" headerRowBorderDxfId="23" tableBorderDxfId="22" totalsRowBorderDxfId="21">
  <autoFilter ref="ES3:ET92" xr:uid="{1834DFB1-9FDE-4E36-803C-90BD1B5AF902}"/>
  <sortState xmlns:xlrd2="http://schemas.microsoft.com/office/spreadsheetml/2017/richdata2" ref="ES4:ET92">
    <sortCondition ref="ES3:ES92"/>
  </sortState>
  <tableColumns count="2">
    <tableColumn id="1" xr3:uid="{E6FC998F-63A3-4BA6-B9F9-23BE8177907D}" name="JUMPID platform" dataDxfId="20"/>
    <tableColumn id="2" xr3:uid="{63E06847-1D21-42B4-8B59-D5324D7ABE9E}" name="JUMPID platform code" dataDxfId="19"/>
  </tableColumns>
  <tableStyleInfo name="TableStyleMedium1"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3AC7E261-3921-47B2-B7A2-BBF7167A8DEB}" name="PlatformJumpID" displayName="PlatformJumpID" ref="CT2:CV49" totalsRowShown="0">
  <autoFilter ref="CT2:CV49" xr:uid="{3AC7E261-3921-47B2-B7A2-BBF7167A8DEB}">
    <filterColumn colId="0" hiddenButton="1"/>
    <filterColumn colId="1" hiddenButton="1"/>
    <filterColumn colId="2" hiddenButton="1"/>
  </autoFilter>
  <tableColumns count="3">
    <tableColumn id="1" xr3:uid="{137591D4-E765-409A-AD61-679CE291DB9A}" name="Platform"/>
    <tableColumn id="3" xr3:uid="{3E503492-516A-4D03-BDD8-66695C7C08C4}" name="Platform Code UTM" dataDxfId="18">
      <calculatedColumnFormula>SUBSTITUTE(PlatformJumpID[[#This Row],[Platform]]," ","_")</calculatedColumnFormula>
    </tableColumn>
    <tableColumn id="2" xr3:uid="{91AC89E8-30A0-421F-AADE-2A63E839AF7C}" name="Platform Code"/>
  </tableColumns>
  <tableStyleInfo name="TableStyleMedium15"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CF2D0687-A071-49C5-8AE7-7FB2B34E2BCA}" name="Teams" displayName="Teams" ref="EV2:EV4" totalsRowShown="0">
  <autoFilter ref="EV2:EV4" xr:uid="{CF2D0687-A071-49C5-8AE7-7FB2B34E2BCA}">
    <filterColumn colId="0" hiddenButton="1"/>
  </autoFilter>
  <tableColumns count="1">
    <tableColumn id="1" xr3:uid="{20EC0233-7EC3-4A49-83C6-94EDEB16BBD3}" name="Teams"/>
  </tableColumns>
  <tableStyleInfo name="TableStyleMedium1"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CB7D41D9-333E-4220-8943-99B30D59460C}" name="SocialTeam" displayName="SocialTeam" ref="EW2:EW8" totalsRowShown="0" dataDxfId="17" tableBorderDxfId="16">
  <autoFilter ref="EW2:EW8" xr:uid="{CB7D41D9-333E-4220-8943-99B30D59460C}">
    <filterColumn colId="0" hiddenButton="1"/>
  </autoFilter>
  <tableColumns count="1">
    <tableColumn id="1" xr3:uid="{E9736082-AC49-4261-A9C2-28F38C42BAD6}" name="SocialTeam" dataDxfId="15"/>
  </tableColumns>
  <tableStyleInfo name="TableStyleMedium1"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8E77FA03-CEAE-4CAF-9912-0C7DDF639F04}" name="NonSocialTeam" displayName="NonSocialTeam" ref="EX2:EX20" totalsRowShown="0">
  <autoFilter ref="EX2:EX20" xr:uid="{8E77FA03-CEAE-4CAF-9912-0C7DDF639F04}">
    <filterColumn colId="0" hiddenButton="1"/>
  </autoFilter>
  <sortState xmlns:xlrd2="http://schemas.microsoft.com/office/spreadsheetml/2017/richdata2" ref="EX3:EX20">
    <sortCondition ref="EX3:EX20"/>
  </sortState>
  <tableColumns count="1">
    <tableColumn id="1" xr3:uid="{4452D15D-97E1-4D50-9C45-5FF6AAE6858B}" name="NonSocialTeam"/>
  </tableColumns>
  <tableStyleInfo name="TableStyleMedium1"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BC8B8BA2-E31B-46B8-945E-01465FE78E29}" name="ChannelSocialJumpid" displayName="ChannelSocialJumpid" ref="EY2:EZ4" totalsRowShown="0">
  <autoFilter ref="EY2:EZ4" xr:uid="{BC8B8BA2-E31B-46B8-945E-01465FE78E29}">
    <filterColumn colId="0" hiddenButton="1"/>
    <filterColumn colId="1" hiddenButton="1"/>
  </autoFilter>
  <tableColumns count="2">
    <tableColumn id="1" xr3:uid="{6EB021DE-251F-4688-BBF3-9E9CC4AE52CA}" name="Channel"/>
    <tableColumn id="2" xr3:uid="{269FE377-B2AC-466F-AA3B-8CA11534626F}" name="Code"/>
  </tableColumns>
  <tableStyleInfo name="TableStyleMedium15"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4EE961DF-E223-4F58-88C4-E7C59E34746B}" name="ChannelUTMSocial" displayName="ChannelUTMSocial" ref="DE2:DF8" totalsRowShown="0">
  <autoFilter ref="DE2:DF8" xr:uid="{4EE961DF-E223-4F58-88C4-E7C59E34746B}">
    <filterColumn colId="0" hiddenButton="1"/>
    <filterColumn colId="1" hiddenButton="1"/>
  </autoFilter>
  <tableColumns count="2">
    <tableColumn id="1" xr3:uid="{C1DCAF42-BF17-44DE-B3C4-BF51FDE845D4}" name="Channel Social"/>
    <tableColumn id="2" xr3:uid="{517CA27B-A703-45CA-B0B9-BAFE64E10B80}" name="Channel Code Social">
      <calculatedColumnFormula>LOWER(DE3)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Z80" dT="2024-07-23T15:49:48.28" personId="{E51D8792-43DF-4739-9CC6-6AEFA1E0966F}" id="{58E948D1-2AD2-4BB5-A07A-9BBD123E07CC}">
    <text xml:space="preserve">Can we use correct this BMT ID to US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Y2" dT="2024-10-11T14:14:35.59" personId="{509F317B-0302-45B6-A59D-13660DCF57F5}" id="{4766C18B-73B0-4087-87E4-4E8595EBBCEB}">
    <text>Need to check with social team</text>
  </threadedComment>
  <threadedComment ref="Z93" dT="2024-07-23T15:49:48.28" personId="{E51D8792-43DF-4739-9CC6-6AEFA1E0966F}" id="{299CC31F-EE4A-4D16-B7D2-B2C029DD0709}">
    <text xml:space="preserve">Can we use correct this BMT ID to US </text>
  </threadedComment>
  <threadedComment ref="AA572" dT="2024-10-18T20:01:20.06" personId="{864B4ADD-AC9C-44BA-A9FC-CD5FF85BF096}" id="{6AA58CEA-CDCC-4DF7-B1FE-23EFCEE74344}">
    <text>@DAUDIN, Laure - had to add some ids for fy25. okay if this value autopopulates?</text>
    <mentions>
      <mention mentionpersonId="{1E2A33BD-21A7-4BC8-BA16-504A900B759E}" mentionId="{FE8A93ED-CEF8-4600-8C6E-A8C42D411E83}" startIndex="0" length="14"/>
    </mentions>
  </threadedComment>
  <threadedComment ref="AA572" dT="2024-10-21T09:35:38.44" personId="{4C1F1EDE-BA6E-45CD-A9BE-6B2BC7CBF105}" id="{FB174BC6-E2B2-4D88-8153-B0D77C511552}" parentId="{6AA58CEA-CDCC-4DF7-B1FE-23EFCEE74344}">
    <text>Yes, the formula in column X is only to remove possible space and hyphens. Apparently for utm we want underscores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table" Target="../tables/table30.xml"/><Relationship Id="rId21" Type="http://schemas.openxmlformats.org/officeDocument/2006/relationships/table" Target="../tables/table25.xml"/><Relationship Id="rId42" Type="http://schemas.openxmlformats.org/officeDocument/2006/relationships/table" Target="../tables/table46.xml"/><Relationship Id="rId47" Type="http://schemas.openxmlformats.org/officeDocument/2006/relationships/table" Target="../tables/table51.xml"/><Relationship Id="rId63" Type="http://schemas.openxmlformats.org/officeDocument/2006/relationships/table" Target="../tables/table67.xml"/><Relationship Id="rId68" Type="http://schemas.openxmlformats.org/officeDocument/2006/relationships/table" Target="../tables/table72.xml"/><Relationship Id="rId16" Type="http://schemas.openxmlformats.org/officeDocument/2006/relationships/table" Target="../tables/table20.xml"/><Relationship Id="rId11" Type="http://schemas.openxmlformats.org/officeDocument/2006/relationships/table" Target="../tables/table15.xml"/><Relationship Id="rId24" Type="http://schemas.openxmlformats.org/officeDocument/2006/relationships/table" Target="../tables/table28.xml"/><Relationship Id="rId32" Type="http://schemas.openxmlformats.org/officeDocument/2006/relationships/table" Target="../tables/table36.xml"/><Relationship Id="rId37" Type="http://schemas.openxmlformats.org/officeDocument/2006/relationships/table" Target="../tables/table41.xml"/><Relationship Id="rId40" Type="http://schemas.openxmlformats.org/officeDocument/2006/relationships/table" Target="../tables/table44.xml"/><Relationship Id="rId45" Type="http://schemas.openxmlformats.org/officeDocument/2006/relationships/table" Target="../tables/table49.xml"/><Relationship Id="rId53" Type="http://schemas.openxmlformats.org/officeDocument/2006/relationships/table" Target="../tables/table57.xml"/><Relationship Id="rId58" Type="http://schemas.openxmlformats.org/officeDocument/2006/relationships/table" Target="../tables/table62.xml"/><Relationship Id="rId66" Type="http://schemas.openxmlformats.org/officeDocument/2006/relationships/table" Target="../tables/table70.xml"/><Relationship Id="rId74" Type="http://schemas.openxmlformats.org/officeDocument/2006/relationships/table" Target="../tables/table78.xml"/><Relationship Id="rId5" Type="http://schemas.openxmlformats.org/officeDocument/2006/relationships/table" Target="../tables/table9.xml"/><Relationship Id="rId61" Type="http://schemas.openxmlformats.org/officeDocument/2006/relationships/table" Target="../tables/table65.xml"/><Relationship Id="rId19" Type="http://schemas.openxmlformats.org/officeDocument/2006/relationships/table" Target="../tables/table23.xml"/><Relationship Id="rId14" Type="http://schemas.openxmlformats.org/officeDocument/2006/relationships/table" Target="../tables/table18.xml"/><Relationship Id="rId22" Type="http://schemas.openxmlformats.org/officeDocument/2006/relationships/table" Target="../tables/table26.xml"/><Relationship Id="rId27" Type="http://schemas.openxmlformats.org/officeDocument/2006/relationships/table" Target="../tables/table31.xml"/><Relationship Id="rId30" Type="http://schemas.openxmlformats.org/officeDocument/2006/relationships/table" Target="../tables/table34.xml"/><Relationship Id="rId35" Type="http://schemas.openxmlformats.org/officeDocument/2006/relationships/table" Target="../tables/table39.xml"/><Relationship Id="rId43" Type="http://schemas.openxmlformats.org/officeDocument/2006/relationships/table" Target="../tables/table47.xml"/><Relationship Id="rId48" Type="http://schemas.openxmlformats.org/officeDocument/2006/relationships/table" Target="../tables/table52.xml"/><Relationship Id="rId56" Type="http://schemas.openxmlformats.org/officeDocument/2006/relationships/table" Target="../tables/table60.xml"/><Relationship Id="rId64" Type="http://schemas.openxmlformats.org/officeDocument/2006/relationships/table" Target="../tables/table68.xml"/><Relationship Id="rId69" Type="http://schemas.openxmlformats.org/officeDocument/2006/relationships/table" Target="../tables/table73.xml"/><Relationship Id="rId77" Type="http://schemas.microsoft.com/office/2017/10/relationships/threadedComment" Target="../threadedComments/threadedComment2.xml"/><Relationship Id="rId8" Type="http://schemas.openxmlformats.org/officeDocument/2006/relationships/table" Target="../tables/table12.xml"/><Relationship Id="rId51" Type="http://schemas.openxmlformats.org/officeDocument/2006/relationships/table" Target="../tables/table55.xml"/><Relationship Id="rId72" Type="http://schemas.openxmlformats.org/officeDocument/2006/relationships/table" Target="../tables/table76.xml"/><Relationship Id="rId3" Type="http://schemas.openxmlformats.org/officeDocument/2006/relationships/table" Target="../tables/table7.xml"/><Relationship Id="rId12" Type="http://schemas.openxmlformats.org/officeDocument/2006/relationships/table" Target="../tables/table16.xml"/><Relationship Id="rId17" Type="http://schemas.openxmlformats.org/officeDocument/2006/relationships/table" Target="../tables/table21.xml"/><Relationship Id="rId25" Type="http://schemas.openxmlformats.org/officeDocument/2006/relationships/table" Target="../tables/table29.xml"/><Relationship Id="rId33" Type="http://schemas.openxmlformats.org/officeDocument/2006/relationships/table" Target="../tables/table37.xml"/><Relationship Id="rId38" Type="http://schemas.openxmlformats.org/officeDocument/2006/relationships/table" Target="../tables/table42.xml"/><Relationship Id="rId46" Type="http://schemas.openxmlformats.org/officeDocument/2006/relationships/table" Target="../tables/table50.xml"/><Relationship Id="rId59" Type="http://schemas.openxmlformats.org/officeDocument/2006/relationships/table" Target="../tables/table63.xml"/><Relationship Id="rId67" Type="http://schemas.openxmlformats.org/officeDocument/2006/relationships/table" Target="../tables/table71.xml"/><Relationship Id="rId20" Type="http://schemas.openxmlformats.org/officeDocument/2006/relationships/table" Target="../tables/table24.xml"/><Relationship Id="rId41" Type="http://schemas.openxmlformats.org/officeDocument/2006/relationships/table" Target="../tables/table45.xml"/><Relationship Id="rId54" Type="http://schemas.openxmlformats.org/officeDocument/2006/relationships/table" Target="../tables/table58.xml"/><Relationship Id="rId62" Type="http://schemas.openxmlformats.org/officeDocument/2006/relationships/table" Target="../tables/table66.xml"/><Relationship Id="rId70" Type="http://schemas.openxmlformats.org/officeDocument/2006/relationships/table" Target="../tables/table74.xml"/><Relationship Id="rId75" Type="http://schemas.openxmlformats.org/officeDocument/2006/relationships/table" Target="../tables/table79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0.xml"/><Relationship Id="rId15" Type="http://schemas.openxmlformats.org/officeDocument/2006/relationships/table" Target="../tables/table19.xml"/><Relationship Id="rId23" Type="http://schemas.openxmlformats.org/officeDocument/2006/relationships/table" Target="../tables/table27.xml"/><Relationship Id="rId28" Type="http://schemas.openxmlformats.org/officeDocument/2006/relationships/table" Target="../tables/table32.xml"/><Relationship Id="rId36" Type="http://schemas.openxmlformats.org/officeDocument/2006/relationships/table" Target="../tables/table40.xml"/><Relationship Id="rId49" Type="http://schemas.openxmlformats.org/officeDocument/2006/relationships/table" Target="../tables/table53.xml"/><Relationship Id="rId57" Type="http://schemas.openxmlformats.org/officeDocument/2006/relationships/table" Target="../tables/table61.xml"/><Relationship Id="rId10" Type="http://schemas.openxmlformats.org/officeDocument/2006/relationships/table" Target="../tables/table14.xml"/><Relationship Id="rId31" Type="http://schemas.openxmlformats.org/officeDocument/2006/relationships/table" Target="../tables/table35.xml"/><Relationship Id="rId44" Type="http://schemas.openxmlformats.org/officeDocument/2006/relationships/table" Target="../tables/table48.xml"/><Relationship Id="rId52" Type="http://schemas.openxmlformats.org/officeDocument/2006/relationships/table" Target="../tables/table56.xml"/><Relationship Id="rId60" Type="http://schemas.openxmlformats.org/officeDocument/2006/relationships/table" Target="../tables/table64.xml"/><Relationship Id="rId65" Type="http://schemas.openxmlformats.org/officeDocument/2006/relationships/table" Target="../tables/table69.xml"/><Relationship Id="rId73" Type="http://schemas.openxmlformats.org/officeDocument/2006/relationships/table" Target="../tables/table77.xml"/><Relationship Id="rId4" Type="http://schemas.openxmlformats.org/officeDocument/2006/relationships/table" Target="../tables/table8.xml"/><Relationship Id="rId9" Type="http://schemas.openxmlformats.org/officeDocument/2006/relationships/table" Target="../tables/table13.xml"/><Relationship Id="rId13" Type="http://schemas.openxmlformats.org/officeDocument/2006/relationships/table" Target="../tables/table17.xml"/><Relationship Id="rId18" Type="http://schemas.openxmlformats.org/officeDocument/2006/relationships/table" Target="../tables/table22.xml"/><Relationship Id="rId39" Type="http://schemas.openxmlformats.org/officeDocument/2006/relationships/table" Target="../tables/table43.xml"/><Relationship Id="rId34" Type="http://schemas.openxmlformats.org/officeDocument/2006/relationships/table" Target="../tables/table38.xml"/><Relationship Id="rId50" Type="http://schemas.openxmlformats.org/officeDocument/2006/relationships/table" Target="../tables/table54.xml"/><Relationship Id="rId55" Type="http://schemas.openxmlformats.org/officeDocument/2006/relationships/table" Target="../tables/table59.xml"/><Relationship Id="rId76" Type="http://schemas.openxmlformats.org/officeDocument/2006/relationships/comments" Target="../comments2.xml"/><Relationship Id="rId7" Type="http://schemas.openxmlformats.org/officeDocument/2006/relationships/table" Target="../tables/table11.xml"/><Relationship Id="rId71" Type="http://schemas.openxmlformats.org/officeDocument/2006/relationships/table" Target="../tables/table75.xml"/><Relationship Id="rId2" Type="http://schemas.openxmlformats.org/officeDocument/2006/relationships/vmlDrawing" Target="../drawings/vmlDrawing2.vml"/><Relationship Id="rId29" Type="http://schemas.openxmlformats.org/officeDocument/2006/relationships/table" Target="../tables/table3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F4DB9-96A8-4998-BA53-6FBD9C10E5FF}">
  <sheetPr codeName="Sheet25">
    <tabColor theme="8" tint="0.39997558519241921"/>
  </sheetPr>
  <dimension ref="A1:AL550"/>
  <sheetViews>
    <sheetView showZeros="0" tabSelected="1" zoomScale="80" zoomScaleNormal="90" workbookViewId="0">
      <pane xSplit="5" topLeftCell="F1" activePane="topRight" state="frozen"/>
      <selection pane="topRight" activeCell="B19" sqref="B19"/>
    </sheetView>
  </sheetViews>
  <sheetFormatPr defaultColWidth="9.109375" defaultRowHeight="14.4" outlineLevelCol="1" x14ac:dyDescent="0.3"/>
  <cols>
    <col min="1" max="1" width="19.5546875" customWidth="1"/>
    <col min="2" max="2" width="25.88671875" customWidth="1"/>
    <col min="3" max="3" width="14.44140625" hidden="1" customWidth="1" outlineLevel="1"/>
    <col min="4" max="4" width="22.44140625" hidden="1" customWidth="1" outlineLevel="1"/>
    <col min="5" max="5" width="70.5546875" bestFit="1" customWidth="1" collapsed="1"/>
    <col min="6" max="6" width="8" bestFit="1" customWidth="1"/>
    <col min="8" max="8" width="21.44140625" hidden="1" customWidth="1" outlineLevel="1"/>
    <col min="9" max="9" width="8.88671875" collapsed="1"/>
  </cols>
  <sheetData>
    <row r="1" spans="1:8" s="55" customFormat="1" ht="36.6" customHeight="1" x14ac:dyDescent="0.3">
      <c r="A1" s="129" t="s">
        <v>95</v>
      </c>
      <c r="B1" s="130"/>
      <c r="C1"/>
      <c r="E1" s="64" t="s">
        <v>96</v>
      </c>
      <c r="F1" s="64"/>
    </row>
    <row r="2" spans="1:8" x14ac:dyDescent="0.3">
      <c r="A2" s="131" t="s">
        <v>97</v>
      </c>
      <c r="B2" s="132"/>
      <c r="C2" s="56" t="s">
        <v>98</v>
      </c>
      <c r="D2" s="56" t="s">
        <v>99</v>
      </c>
      <c r="E2" s="57" t="s">
        <v>100</v>
      </c>
      <c r="F2" s="57" t="s">
        <v>7</v>
      </c>
      <c r="H2" s="93" t="s">
        <v>114</v>
      </c>
    </row>
    <row r="3" spans="1:8" x14ac:dyDescent="0.3">
      <c r="A3" s="60" t="s">
        <v>115</v>
      </c>
      <c r="B3" s="65"/>
      <c r="C3" s="62" t="s">
        <v>115</v>
      </c>
      <c r="D3" s="63" t="e">
        <f>VLOOKUP(B3,CountryCampaign[#All],2,0)</f>
        <v>#N/A</v>
      </c>
      <c r="E3" t="e">
        <f>IF(PlacementTab[[#This Row],[UPDATED Placement name]]="",PlacementTab[[#This Row],[Placement/Ad Set Name]],PlacementTab[[#This Row],[UPDATED Placement name]])</f>
        <v>#VALUE!</v>
      </c>
      <c r="F3" t="e">
        <f>PlacementTab[[#This Row],[Site]]</f>
        <v>#VALUE!</v>
      </c>
      <c r="H3" t="e">
        <f>SUBSTITUTE(#REF!," ","")</f>
        <v>#REF!</v>
      </c>
    </row>
    <row r="4" spans="1:8" x14ac:dyDescent="0.3">
      <c r="A4" s="60" t="s">
        <v>116</v>
      </c>
      <c r="B4" s="65"/>
      <c r="C4" s="62" t="s">
        <v>116</v>
      </c>
      <c r="D4" s="63" t="e">
        <f>VLOOKUP(B4,FiscalQuarter[],2,0)</f>
        <v>#N/A</v>
      </c>
      <c r="E4" t="str">
        <f>IF(PlacementTab[[#This Row],[UPDATED Placement name]]="",PlacementTab[[#This Row],[Placement/Ad Set Name]],PlacementTab[[#This Row],[UPDATED Placement name]])</f>
        <v>Criteo_Criteo-s_OPEX_Conv_Display_300x250_RTG_InkPrSh___RTB_0_Tank</v>
      </c>
      <c r="F4" t="str">
        <f>PlacementTab[[#This Row],[Site]]</f>
        <v>Criteo</v>
      </c>
      <c r="H4" t="e">
        <f>SUBSTITUTE(#REF!," ","")</f>
        <v>#REF!</v>
      </c>
    </row>
    <row r="5" spans="1:8" x14ac:dyDescent="0.3">
      <c r="A5" s="60" t="s">
        <v>125</v>
      </c>
      <c r="B5" s="65"/>
      <c r="C5" s="62" t="s">
        <v>125</v>
      </c>
      <c r="D5" s="63" t="e">
        <f>VLOOKUP(B5,FiscalYear[],2,0)</f>
        <v>#N/A</v>
      </c>
      <c r="E5" t="str">
        <f>IF(PlacementTab[[#This Row],[UPDATED Placement name]]="",PlacementTab[[#This Row],[Placement/Ad Set Name]],PlacementTab[[#This Row],[UPDATED Placement name]])</f>
        <v>Criteo_Criteo-s_OPEX_Conv_Display_300x600_RTG_InkPrSh_US_ENG_RTB_0_Tank</v>
      </c>
      <c r="F5" t="str">
        <f>PlacementTab[[#This Row],[Site]]</f>
        <v>Criteo</v>
      </c>
      <c r="H5" t="e">
        <f>SUBSTITUTE(#REF!," ","")</f>
        <v>#REF!</v>
      </c>
    </row>
    <row r="6" spans="1:8" x14ac:dyDescent="0.3">
      <c r="A6" s="60" t="s">
        <v>126</v>
      </c>
      <c r="B6" s="65"/>
      <c r="C6" s="62" t="s">
        <v>127</v>
      </c>
      <c r="D6" s="63" t="e">
        <f>VLOOKUP(B6,BMTCampaignID[],2,0)</f>
        <v>#N/A</v>
      </c>
      <c r="E6" t="str">
        <f>IF(PlacementTab[[#This Row],[UPDATED Placement name]]="",PlacementTab[[#This Row],[Placement/Ad Set Name]],PlacementTab[[#This Row],[UPDATED Placement name]])</f>
        <v>Criteo_Criteo-s_OPEX_Conv_Display_970x250_RTG_InkPrSh_US_ENG_RTB_0_Tank</v>
      </c>
      <c r="F6" t="str">
        <f>PlacementTab[[#This Row],[Site]]</f>
        <v>Criteo</v>
      </c>
      <c r="H6" t="e">
        <f>SUBSTITUTE(#REF!," ","")</f>
        <v>#REF!</v>
      </c>
    </row>
    <row r="7" spans="1:8" x14ac:dyDescent="0.3">
      <c r="A7" s="60" t="s">
        <v>128</v>
      </c>
      <c r="B7" s="65"/>
      <c r="C7" s="62" t="s">
        <v>129</v>
      </c>
      <c r="D7" s="63" t="e">
        <f>VLOOKUP(B6,BMTCampaignID[],3,0)</f>
        <v>#N/A</v>
      </c>
      <c r="E7" t="str">
        <f>IF(PlacementTab[[#This Row],[UPDATED Placement name]]="",PlacementTab[[#This Row],[Placement/Ad Set Name]],PlacementTab[[#This Row],[UPDATED Placement name]])</f>
        <v>Criteo_Criteo-s_OPEX_Conv_Display_728x90_RTG_InkPrSh_US_ENG_RTB_0_Tank</v>
      </c>
      <c r="F7" t="str">
        <f>PlacementTab[[#This Row],[Site]]</f>
        <v>Criteo</v>
      </c>
      <c r="H7" t="e">
        <f>SUBSTITUTE(#REF!," ","")</f>
        <v>#REF!</v>
      </c>
    </row>
    <row r="8" spans="1:8" x14ac:dyDescent="0.3">
      <c r="A8" s="60" t="s">
        <v>130</v>
      </c>
      <c r="B8" s="65"/>
      <c r="C8" s="62" t="s">
        <v>131</v>
      </c>
      <c r="D8" s="63" t="e">
        <f>VLOOKUP(B6,BMTCampaignID[],5,0)</f>
        <v>#N/A</v>
      </c>
      <c r="E8" s="127" t="str">
        <f>IF(PlacementTab[[#This Row],[UPDATED Placement name]]="",PlacementTab[[#This Row],[Placement/Ad Set Name]],PlacementTab[[#This Row],[UPDATED Placement name]])</f>
        <v>Criteo_Criteo-s_OPEX_Conv_Display_160x600_RTG_InkPrSh_US_ENG_RTB_0_Tank</v>
      </c>
      <c r="F8" t="str">
        <f>PlacementTab[[#This Row],[Site]]</f>
        <v>Criteo</v>
      </c>
      <c r="H8" t="e">
        <f>SUBSTITUTE(#REF!," ","")</f>
        <v>#REF!</v>
      </c>
    </row>
    <row r="9" spans="1:8" x14ac:dyDescent="0.3">
      <c r="A9" s="60" t="s">
        <v>132</v>
      </c>
      <c r="B9" s="94"/>
      <c r="C9" s="62" t="s">
        <v>130</v>
      </c>
      <c r="D9" s="63" t="e">
        <f>VLOOKUP(B8,MediaPartner[],2,0)</f>
        <v>#N/A</v>
      </c>
      <c r="E9" t="str">
        <f>IF(PlacementTab[[#This Row],[UPDATED Placement name]]="",PlacementTab[[#This Row],[Placement/Ad Set Name]],PlacementTab[[#This Row],[UPDATED Placement name]])</f>
        <v>Criteo_Criteo-s_OPEX_Conv_Display_320x480_RTG_InkPrSh_US_ENG_RTB_0_Tank</v>
      </c>
      <c r="F9" t="str">
        <f>PlacementTab[[#This Row],[Site]]</f>
        <v>Criteo</v>
      </c>
      <c r="H9" t="e">
        <f>SUBSTITUTE(#REF!," ","")</f>
        <v>#REF!</v>
      </c>
    </row>
    <row r="10" spans="1:8" x14ac:dyDescent="0.3">
      <c r="A10" s="60" t="s">
        <v>111</v>
      </c>
      <c r="B10" s="66"/>
      <c r="C10" s="62" t="s">
        <v>133</v>
      </c>
      <c r="D10" s="63" t="str">
        <f>TRIM(SUBSTITUTE(CampaignName," ","-"))</f>
        <v/>
      </c>
      <c r="E10" t="str">
        <f>IF(PlacementTab[[#This Row],[UPDATED Placement name]]="",PlacementTab[[#This Row],[Placement/Ad Set Name]],PlacementTab[[#This Row],[UPDATED Placement name]])</f>
        <v>Criteo_Criteo-s_OPEX_Conv_Display_336x280_RTG_InkPrSh_US_ENG_RTB_0_Tank</v>
      </c>
      <c r="F10" t="str">
        <f>PlacementTab[[#This Row],[Site]]</f>
        <v>Criteo</v>
      </c>
      <c r="H10" t="e">
        <f>SUBSTITUTE(#REF!," ","")</f>
        <v>#REF!</v>
      </c>
    </row>
    <row r="11" spans="1:8" x14ac:dyDescent="0.3">
      <c r="A11" s="60" t="s">
        <v>112</v>
      </c>
      <c r="B11" s="66"/>
      <c r="C11" s="62" t="s">
        <v>132</v>
      </c>
      <c r="D11" s="63" t="e">
        <f>VLOOKUP(B9,ActivationTeam[],2,0)</f>
        <v>#N/A</v>
      </c>
      <c r="E11" s="127" t="str">
        <f>IF(PlacementTab[[#This Row],[UPDATED Placement name]]="",PlacementTab[[#This Row],[Placement/Ad Set Name]],PlacementTab[[#This Row],[UPDATED Placement name]])</f>
        <v>Criteo_Criteo-s_OPEX_Conv_Display_970x90_RTG_InkPrSh_US_ENG_RTB_0_Tank</v>
      </c>
      <c r="F11" t="str">
        <f>PlacementTab[[#This Row],[Site]]</f>
        <v>Criteo</v>
      </c>
      <c r="H11" t="e">
        <f>SUBSTITUTE(#REF!," ","")</f>
        <v>#REF!</v>
      </c>
    </row>
    <row r="12" spans="1:8" x14ac:dyDescent="0.3">
      <c r="A12" s="60" t="s">
        <v>113</v>
      </c>
      <c r="B12" s="67"/>
      <c r="C12" s="62" t="s">
        <v>134</v>
      </c>
      <c r="D12" s="63" t="e">
        <f>LOWER(VLOOKUP(#REF!,OwnerJumpID[],2,0))</f>
        <v>#REF!</v>
      </c>
      <c r="E12" t="str">
        <f>IF(PlacementTab[[#This Row],[UPDATED Placement name]]="",PlacementTab[[#This Row],[Placement/Ad Set Name]],PlacementTab[[#This Row],[UPDATED Placement name]])</f>
        <v/>
      </c>
      <c r="F12">
        <f>PlacementTab[[#This Row],[Site]]</f>
        <v>0</v>
      </c>
      <c r="H12" t="e">
        <f>SUBSTITUTE(#REF!," ","")</f>
        <v>#REF!</v>
      </c>
    </row>
    <row r="13" spans="1:8" x14ac:dyDescent="0.3">
      <c r="A13" s="68" t="s">
        <v>135</v>
      </c>
      <c r="B13" s="95" t="str">
        <f>IF(COUNTBLANK($B$3:$B$12)=10,"",SUBSTITUTE(_xlfn.TEXTJOIN("_",TRUE,(_xlfn.TEXTJOIN("_",FALSE,Countrycode,Quartercode,Yearcode,BMTID,Bgroup,Bunit,Campaigntitle,CampaignNameCode,Partnercode,Activationcode)),(_xlfn.TEXTJOIN("_",TRUE,Field1,Field2,Field3)))," ","-"))</f>
        <v/>
      </c>
      <c r="C13" s="62" t="s">
        <v>136</v>
      </c>
      <c r="D13" s="63" t="e">
        <f>VLOOKUP(#REF!,ExecutionTeam[],2,0)</f>
        <v>#REF!</v>
      </c>
      <c r="E13" t="str">
        <f>IF(PlacementTab[[#This Row],[UPDATED Placement name]]="",PlacementTab[[#This Row],[Placement/Ad Set Name]],PlacementTab[[#This Row],[UPDATED Placement name]])</f>
        <v/>
      </c>
      <c r="F13">
        <f>PlacementTab[[#This Row],[Site]]</f>
        <v>0</v>
      </c>
      <c r="H13" t="e">
        <f>SUBSTITUTE(#REF!," ","")</f>
        <v>#REF!</v>
      </c>
    </row>
    <row r="14" spans="1:8" x14ac:dyDescent="0.3">
      <c r="A14" s="69"/>
      <c r="B14" s="65"/>
      <c r="E14" t="str">
        <f>IF(PlacementTab[[#This Row],[UPDATED Placement name]]="",PlacementTab[[#This Row],[Placement/Ad Set Name]],PlacementTab[[#This Row],[UPDATED Placement name]])</f>
        <v/>
      </c>
      <c r="F14">
        <f>PlacementTab[[#This Row],[Site]]</f>
        <v>0</v>
      </c>
      <c r="H14" t="e">
        <f>SUBSTITUTE(#REF!," ","")</f>
        <v>#REF!</v>
      </c>
    </row>
    <row r="15" spans="1:8" x14ac:dyDescent="0.3">
      <c r="E15" t="str">
        <f>IF(PlacementTab[[#This Row],[UPDATED Placement name]]="",PlacementTab[[#This Row],[Placement/Ad Set Name]],PlacementTab[[#This Row],[UPDATED Placement name]])</f>
        <v/>
      </c>
      <c r="F15">
        <f>PlacementTab[[#This Row],[Site]]</f>
        <v>0</v>
      </c>
      <c r="H15" t="e">
        <f>SUBSTITUTE(#REF!," ","")</f>
        <v>#REF!</v>
      </c>
    </row>
    <row r="16" spans="1:8" x14ac:dyDescent="0.3">
      <c r="E16" t="str">
        <f>IF(PlacementTab[[#This Row],[UPDATED Placement name]]="",PlacementTab[[#This Row],[Placement/Ad Set Name]],PlacementTab[[#This Row],[UPDATED Placement name]])</f>
        <v/>
      </c>
      <c r="F16">
        <f>PlacementTab[[#This Row],[Site]]</f>
        <v>0</v>
      </c>
      <c r="H16" t="e">
        <f>SUBSTITUTE(#REF!," ","")</f>
        <v>#REF!</v>
      </c>
    </row>
    <row r="17" spans="3:8" x14ac:dyDescent="0.3">
      <c r="C17" t="s">
        <v>140</v>
      </c>
      <c r="D17" t="e">
        <f>VLOOKUP(#REF!,Region[],2,0)</f>
        <v>#REF!</v>
      </c>
      <c r="E17" t="str">
        <f>IF(PlacementTab[[#This Row],[UPDATED Placement name]]="",PlacementTab[[#This Row],[Placement/Ad Set Name]],PlacementTab[[#This Row],[UPDATED Placement name]])</f>
        <v/>
      </c>
      <c r="F17">
        <f>PlacementTab[[#This Row],[Site]]</f>
        <v>0</v>
      </c>
      <c r="H17" t="e">
        <f>SUBSTITUTE(#REF!," ","")</f>
        <v>#REF!</v>
      </c>
    </row>
    <row r="18" spans="3:8" x14ac:dyDescent="0.3">
      <c r="E18" t="str">
        <f>IF(PlacementTab[[#This Row],[UPDATED Placement name]]="",PlacementTab[[#This Row],[Placement/Ad Set Name]],PlacementTab[[#This Row],[UPDATED Placement name]])</f>
        <v/>
      </c>
      <c r="F18">
        <f>PlacementTab[[#This Row],[Site]]</f>
        <v>0</v>
      </c>
      <c r="H18" t="e">
        <f>SUBSTITUTE(#REF!," ","")</f>
        <v>#REF!</v>
      </c>
    </row>
    <row r="19" spans="3:8" x14ac:dyDescent="0.3">
      <c r="E19" t="str">
        <f>IF(PlacementTab[[#This Row],[UPDATED Placement name]]="",PlacementTab[[#This Row],[Placement/Ad Set Name]],PlacementTab[[#This Row],[UPDATED Placement name]])</f>
        <v/>
      </c>
      <c r="F19">
        <f>PlacementTab[[#This Row],[Site]]</f>
        <v>0</v>
      </c>
      <c r="H19" t="e">
        <f>SUBSTITUTE(#REF!," ","")</f>
        <v>#REF!</v>
      </c>
    </row>
    <row r="20" spans="3:8" x14ac:dyDescent="0.3">
      <c r="E20" t="str">
        <f>IF(PlacementTab[[#This Row],[UPDATED Placement name]]="",PlacementTab[[#This Row],[Placement/Ad Set Name]],PlacementTab[[#This Row],[UPDATED Placement name]])</f>
        <v/>
      </c>
      <c r="F20">
        <f>PlacementTab[[#This Row],[Site]]</f>
        <v>0</v>
      </c>
      <c r="H20" t="e">
        <f>SUBSTITUTE(#REF!," ","")</f>
        <v>#REF!</v>
      </c>
    </row>
    <row r="21" spans="3:8" x14ac:dyDescent="0.3">
      <c r="E21" t="str">
        <f>IF(PlacementTab[[#This Row],[UPDATED Placement name]]="",PlacementTab[[#This Row],[Placement/Ad Set Name]],PlacementTab[[#This Row],[UPDATED Placement name]])</f>
        <v/>
      </c>
      <c r="F21">
        <f>PlacementTab[[#This Row],[Site]]</f>
        <v>0</v>
      </c>
      <c r="H21" t="e">
        <f>SUBSTITUTE(#REF!," ","")</f>
        <v>#REF!</v>
      </c>
    </row>
    <row r="22" spans="3:8" x14ac:dyDescent="0.3">
      <c r="E22" t="str">
        <f>IF(PlacementTab[[#This Row],[UPDATED Placement name]]="",PlacementTab[[#This Row],[Placement/Ad Set Name]],PlacementTab[[#This Row],[UPDATED Placement name]])</f>
        <v/>
      </c>
      <c r="F22">
        <f>PlacementTab[[#This Row],[Site]]</f>
        <v>0</v>
      </c>
      <c r="H22" t="e">
        <f>SUBSTITUTE(#REF!," ","")</f>
        <v>#REF!</v>
      </c>
    </row>
    <row r="23" spans="3:8" x14ac:dyDescent="0.3">
      <c r="E23" t="str">
        <f>IF(PlacementTab[[#This Row],[UPDATED Placement name]]="",PlacementTab[[#This Row],[Placement/Ad Set Name]],PlacementTab[[#This Row],[UPDATED Placement name]])</f>
        <v/>
      </c>
      <c r="F23">
        <f>PlacementTab[[#This Row],[Site]]</f>
        <v>0</v>
      </c>
      <c r="H23" t="e">
        <f>SUBSTITUTE(#REF!," ","")</f>
        <v>#REF!</v>
      </c>
    </row>
    <row r="24" spans="3:8" x14ac:dyDescent="0.3">
      <c r="E24" t="str">
        <f>IF(PlacementTab[[#This Row],[UPDATED Placement name]]="",PlacementTab[[#This Row],[Placement/Ad Set Name]],PlacementTab[[#This Row],[UPDATED Placement name]])</f>
        <v/>
      </c>
      <c r="F24">
        <f>PlacementTab[[#This Row],[Site]]</f>
        <v>0</v>
      </c>
      <c r="H24" t="e">
        <f>SUBSTITUTE(#REF!," ","")</f>
        <v>#REF!</v>
      </c>
    </row>
    <row r="25" spans="3:8" x14ac:dyDescent="0.3">
      <c r="E25" t="str">
        <f>IF(PlacementTab[[#This Row],[UPDATED Placement name]]="",PlacementTab[[#This Row],[Placement/Ad Set Name]],PlacementTab[[#This Row],[UPDATED Placement name]])</f>
        <v/>
      </c>
      <c r="F25">
        <f>PlacementTab[[#This Row],[Site]]</f>
        <v>0</v>
      </c>
      <c r="H25" t="e">
        <f>SUBSTITUTE(#REF!," ","")</f>
        <v>#REF!</v>
      </c>
    </row>
    <row r="26" spans="3:8" x14ac:dyDescent="0.3">
      <c r="E26" t="str">
        <f>IF(PlacementTab[[#This Row],[UPDATED Placement name]]="",PlacementTab[[#This Row],[Placement/Ad Set Name]],PlacementTab[[#This Row],[UPDATED Placement name]])</f>
        <v/>
      </c>
      <c r="F26">
        <f>PlacementTab[[#This Row],[Site]]</f>
        <v>0</v>
      </c>
      <c r="H26" t="e">
        <f>SUBSTITUTE(#REF!," ","")</f>
        <v>#REF!</v>
      </c>
    </row>
    <row r="27" spans="3:8" x14ac:dyDescent="0.3">
      <c r="C27" t="s">
        <v>107</v>
      </c>
      <c r="D27" t="e">
        <f>VLOOKUP(ChannelIO,ChannelInsertionOrder[],2,0)</f>
        <v>#REF!</v>
      </c>
      <c r="E27" t="str">
        <f>IF(PlacementTab[[#This Row],[UPDATED Placement name]]="",PlacementTab[[#This Row],[Placement/Ad Set Name]],PlacementTab[[#This Row],[UPDATED Placement name]])</f>
        <v/>
      </c>
      <c r="F27">
        <f>PlacementTab[[#This Row],[Site]]</f>
        <v>0</v>
      </c>
      <c r="H27" t="e">
        <f>SUBSTITUTE(#REF!," ","")</f>
        <v>#REF!</v>
      </c>
    </row>
    <row r="28" spans="3:8" x14ac:dyDescent="0.3">
      <c r="C28" t="s">
        <v>144</v>
      </c>
      <c r="D28" t="e">
        <f>VLOOKUP(Inventory,InventoryType[],2,0)</f>
        <v>#REF!</v>
      </c>
      <c r="E28" t="str">
        <f>IF(PlacementTab[[#This Row],[UPDATED Placement name]]="",PlacementTab[[#This Row],[Placement/Ad Set Name]],PlacementTab[[#This Row],[UPDATED Placement name]])</f>
        <v/>
      </c>
      <c r="F28">
        <f>PlacementTab[[#This Row],[Site]]</f>
        <v>0</v>
      </c>
      <c r="H28" t="e">
        <f>SUBSTITUTE(#REF!," ","")</f>
        <v>#REF!</v>
      </c>
    </row>
    <row r="29" spans="3:8" x14ac:dyDescent="0.3">
      <c r="E29" t="str">
        <f>IF(PlacementTab[[#This Row],[UPDATED Placement name]]="",PlacementTab[[#This Row],[Placement/Ad Set Name]],PlacementTab[[#This Row],[UPDATED Placement name]])</f>
        <v/>
      </c>
      <c r="F29">
        <f>PlacementTab[[#This Row],[Site]]</f>
        <v>0</v>
      </c>
      <c r="H29" t="e">
        <f>SUBSTITUTE(#REF!," ","")</f>
        <v>#REF!</v>
      </c>
    </row>
    <row r="30" spans="3:8" x14ac:dyDescent="0.3">
      <c r="E30" t="str">
        <f>IF(PlacementTab[[#This Row],[UPDATED Placement name]]="",PlacementTab[[#This Row],[Placement/Ad Set Name]],PlacementTab[[#This Row],[UPDATED Placement name]])</f>
        <v/>
      </c>
      <c r="F30">
        <f>PlacementTab[[#This Row],[Site]]</f>
        <v>0</v>
      </c>
      <c r="H30" t="e">
        <f>SUBSTITUTE(#REF!," ","")</f>
        <v>#REF!</v>
      </c>
    </row>
    <row r="31" spans="3:8" x14ac:dyDescent="0.3">
      <c r="E31" t="str">
        <f>IF(PlacementTab[[#This Row],[UPDATED Placement name]]="",PlacementTab[[#This Row],[Placement/Ad Set Name]],PlacementTab[[#This Row],[UPDATED Placement name]])</f>
        <v/>
      </c>
      <c r="F31">
        <f>PlacementTab[[#This Row],[Site]]</f>
        <v>0</v>
      </c>
      <c r="H31" t="e">
        <f>SUBSTITUTE(#REF!," ","")</f>
        <v>#REF!</v>
      </c>
    </row>
    <row r="32" spans="3:8" x14ac:dyDescent="0.3">
      <c r="E32" t="str">
        <f>IF(PlacementTab[[#This Row],[UPDATED Placement name]]="",PlacementTab[[#This Row],[Placement/Ad Set Name]],PlacementTab[[#This Row],[UPDATED Placement name]])</f>
        <v/>
      </c>
      <c r="F32">
        <f>PlacementTab[[#This Row],[Site]]</f>
        <v>0</v>
      </c>
      <c r="H32" t="e">
        <f>SUBSTITUTE(#REF!," ","")</f>
        <v>#REF!</v>
      </c>
    </row>
    <row r="33" spans="5:8" x14ac:dyDescent="0.3">
      <c r="E33" t="str">
        <f>IF(PlacementTab[[#This Row],[UPDATED Placement name]]="",PlacementTab[[#This Row],[Placement/Ad Set Name]],PlacementTab[[#This Row],[UPDATED Placement name]])</f>
        <v/>
      </c>
      <c r="F33">
        <f>PlacementTab[[#This Row],[Site]]</f>
        <v>0</v>
      </c>
      <c r="H33" t="e">
        <f>SUBSTITUTE(#REF!," ","")</f>
        <v>#REF!</v>
      </c>
    </row>
    <row r="34" spans="5:8" x14ac:dyDescent="0.3">
      <c r="E34" t="str">
        <f>IF(PlacementTab[[#This Row],[UPDATED Placement name]]="",PlacementTab[[#This Row],[Placement/Ad Set Name]],PlacementTab[[#This Row],[UPDATED Placement name]])</f>
        <v/>
      </c>
      <c r="F34">
        <f>PlacementTab[[#This Row],[Site]]</f>
        <v>0</v>
      </c>
      <c r="H34" t="e">
        <f>SUBSTITUTE(#REF!," ","")</f>
        <v>#REF!</v>
      </c>
    </row>
    <row r="35" spans="5:8" x14ac:dyDescent="0.3">
      <c r="E35" t="str">
        <f>IF(PlacementTab[[#This Row],[UPDATED Placement name]]="",PlacementTab[[#This Row],[Placement/Ad Set Name]],PlacementTab[[#This Row],[UPDATED Placement name]])</f>
        <v/>
      </c>
      <c r="F35">
        <f>PlacementTab[[#This Row],[Site]]</f>
        <v>0</v>
      </c>
      <c r="H35" t="e">
        <f>SUBSTITUTE(#REF!," ","")</f>
        <v>#REF!</v>
      </c>
    </row>
    <row r="36" spans="5:8" x14ac:dyDescent="0.3">
      <c r="E36" t="str">
        <f>IF(PlacementTab[[#This Row],[UPDATED Placement name]]="",PlacementTab[[#This Row],[Placement/Ad Set Name]],PlacementTab[[#This Row],[UPDATED Placement name]])</f>
        <v/>
      </c>
      <c r="F36">
        <f>PlacementTab[[#This Row],[Site]]</f>
        <v>0</v>
      </c>
      <c r="H36" t="e">
        <f>SUBSTITUTE(#REF!," ","")</f>
        <v>#REF!</v>
      </c>
    </row>
    <row r="37" spans="5:8" x14ac:dyDescent="0.3">
      <c r="E37" t="str">
        <f>IF(PlacementTab[[#This Row],[UPDATED Placement name]]="",PlacementTab[[#This Row],[Placement/Ad Set Name]],PlacementTab[[#This Row],[UPDATED Placement name]])</f>
        <v/>
      </c>
      <c r="F37">
        <f>PlacementTab[[#This Row],[Site]]</f>
        <v>0</v>
      </c>
      <c r="H37" t="e">
        <f>SUBSTITUTE(#REF!," ","")</f>
        <v>#REF!</v>
      </c>
    </row>
    <row r="38" spans="5:8" x14ac:dyDescent="0.3">
      <c r="E38" t="str">
        <f>IF(PlacementTab[[#This Row],[UPDATED Placement name]]="",PlacementTab[[#This Row],[Placement/Ad Set Name]],PlacementTab[[#This Row],[UPDATED Placement name]])</f>
        <v/>
      </c>
      <c r="F38">
        <f>PlacementTab[[#This Row],[Site]]</f>
        <v>0</v>
      </c>
      <c r="H38" t="e">
        <f>SUBSTITUTE(#REF!," ","")</f>
        <v>#REF!</v>
      </c>
    </row>
    <row r="39" spans="5:8" x14ac:dyDescent="0.3">
      <c r="E39" t="str">
        <f>IF(PlacementTab[[#This Row],[UPDATED Placement name]]="",PlacementTab[[#This Row],[Placement/Ad Set Name]],PlacementTab[[#This Row],[UPDATED Placement name]])</f>
        <v/>
      </c>
      <c r="F39">
        <f>PlacementTab[[#This Row],[Site]]</f>
        <v>0</v>
      </c>
      <c r="H39" t="e">
        <f>SUBSTITUTE(#REF!," ","")</f>
        <v>#REF!</v>
      </c>
    </row>
    <row r="40" spans="5:8" x14ac:dyDescent="0.3">
      <c r="E40" t="str">
        <f>IF(PlacementTab[[#This Row],[UPDATED Placement name]]="",PlacementTab[[#This Row],[Placement/Ad Set Name]],PlacementTab[[#This Row],[UPDATED Placement name]])</f>
        <v/>
      </c>
      <c r="F40">
        <f>PlacementTab[[#This Row],[Site]]</f>
        <v>0</v>
      </c>
      <c r="H40" t="e">
        <f>SUBSTITUTE(#REF!," ","")</f>
        <v>#REF!</v>
      </c>
    </row>
    <row r="41" spans="5:8" x14ac:dyDescent="0.3">
      <c r="E41" t="str">
        <f>IF(PlacementTab[[#This Row],[UPDATED Placement name]]="",PlacementTab[[#This Row],[Placement/Ad Set Name]],PlacementTab[[#This Row],[UPDATED Placement name]])</f>
        <v/>
      </c>
      <c r="F41">
        <f>PlacementTab[[#This Row],[Site]]</f>
        <v>0</v>
      </c>
      <c r="H41" t="e">
        <f>SUBSTITUTE(#REF!," ","")</f>
        <v>#REF!</v>
      </c>
    </row>
    <row r="42" spans="5:8" x14ac:dyDescent="0.3">
      <c r="E42" t="str">
        <f>IF(PlacementTab[[#This Row],[UPDATED Placement name]]="",PlacementTab[[#This Row],[Placement/Ad Set Name]],PlacementTab[[#This Row],[UPDATED Placement name]])</f>
        <v/>
      </c>
      <c r="F42">
        <f>PlacementTab[[#This Row],[Site]]</f>
        <v>0</v>
      </c>
      <c r="H42" t="e">
        <f>SUBSTITUTE(#REF!," ","")</f>
        <v>#REF!</v>
      </c>
    </row>
    <row r="43" spans="5:8" x14ac:dyDescent="0.3">
      <c r="E43" t="str">
        <f>IF(PlacementTab[[#This Row],[UPDATED Placement name]]="",PlacementTab[[#This Row],[Placement/Ad Set Name]],PlacementTab[[#This Row],[UPDATED Placement name]])</f>
        <v/>
      </c>
      <c r="F43">
        <f>PlacementTab[[#This Row],[Site]]</f>
        <v>0</v>
      </c>
      <c r="H43" t="e">
        <f>SUBSTITUTE(#REF!," ","")</f>
        <v>#REF!</v>
      </c>
    </row>
    <row r="44" spans="5:8" x14ac:dyDescent="0.3">
      <c r="E44" t="str">
        <f>IF(PlacementTab[[#This Row],[UPDATED Placement name]]="",PlacementTab[[#This Row],[Placement/Ad Set Name]],PlacementTab[[#This Row],[UPDATED Placement name]])</f>
        <v/>
      </c>
      <c r="F44">
        <f>PlacementTab[[#This Row],[Site]]</f>
        <v>0</v>
      </c>
      <c r="H44" t="e">
        <f>SUBSTITUTE(#REF!," ","")</f>
        <v>#REF!</v>
      </c>
    </row>
    <row r="45" spans="5:8" x14ac:dyDescent="0.3">
      <c r="E45" t="str">
        <f>IF(PlacementTab[[#This Row],[UPDATED Placement name]]="",PlacementTab[[#This Row],[Placement/Ad Set Name]],PlacementTab[[#This Row],[UPDATED Placement name]])</f>
        <v/>
      </c>
      <c r="F45">
        <f>PlacementTab[[#This Row],[Site]]</f>
        <v>0</v>
      </c>
      <c r="H45" t="e">
        <f>SUBSTITUTE(#REF!," ","")</f>
        <v>#REF!</v>
      </c>
    </row>
    <row r="46" spans="5:8" x14ac:dyDescent="0.3">
      <c r="E46" t="str">
        <f>IF(PlacementTab[[#This Row],[UPDATED Placement name]]="",PlacementTab[[#This Row],[Placement/Ad Set Name]],PlacementTab[[#This Row],[UPDATED Placement name]])</f>
        <v/>
      </c>
      <c r="F46">
        <f>PlacementTab[[#This Row],[Site]]</f>
        <v>0</v>
      </c>
      <c r="H46" t="e">
        <f>SUBSTITUTE(#REF!," ","")</f>
        <v>#REF!</v>
      </c>
    </row>
    <row r="47" spans="5:8" x14ac:dyDescent="0.3">
      <c r="E47" t="str">
        <f>IF(PlacementTab[[#This Row],[UPDATED Placement name]]="",PlacementTab[[#This Row],[Placement/Ad Set Name]],PlacementTab[[#This Row],[UPDATED Placement name]])</f>
        <v/>
      </c>
      <c r="F47">
        <f>PlacementTab[[#This Row],[Site]]</f>
        <v>0</v>
      </c>
      <c r="H47" t="e">
        <f>SUBSTITUTE(#REF!," ","")</f>
        <v>#REF!</v>
      </c>
    </row>
    <row r="48" spans="5:8" x14ac:dyDescent="0.3">
      <c r="E48" t="str">
        <f>IF(PlacementTab[[#This Row],[UPDATED Placement name]]="",PlacementTab[[#This Row],[Placement/Ad Set Name]],PlacementTab[[#This Row],[UPDATED Placement name]])</f>
        <v/>
      </c>
      <c r="F48">
        <f>PlacementTab[[#This Row],[Site]]</f>
        <v>0</v>
      </c>
      <c r="H48" t="e">
        <f>SUBSTITUTE(#REF!," ","")</f>
        <v>#REF!</v>
      </c>
    </row>
    <row r="49" spans="5:8" x14ac:dyDescent="0.3">
      <c r="E49" t="str">
        <f>IF(PlacementTab[[#This Row],[UPDATED Placement name]]="",PlacementTab[[#This Row],[Placement/Ad Set Name]],PlacementTab[[#This Row],[UPDATED Placement name]])</f>
        <v/>
      </c>
      <c r="F49">
        <f>PlacementTab[[#This Row],[Site]]</f>
        <v>0</v>
      </c>
      <c r="H49" t="e">
        <f>SUBSTITUTE(#REF!," ","")</f>
        <v>#REF!</v>
      </c>
    </row>
    <row r="50" spans="5:8" x14ac:dyDescent="0.3">
      <c r="E50" t="str">
        <f>IF(PlacementTab[[#This Row],[UPDATED Placement name]]="",PlacementTab[[#This Row],[Placement/Ad Set Name]],PlacementTab[[#This Row],[UPDATED Placement name]])</f>
        <v/>
      </c>
      <c r="F50">
        <f>PlacementTab[[#This Row],[Site]]</f>
        <v>0</v>
      </c>
      <c r="H50" t="e">
        <f>SUBSTITUTE(#REF!," ","")</f>
        <v>#REF!</v>
      </c>
    </row>
    <row r="51" spans="5:8" x14ac:dyDescent="0.3">
      <c r="E51" t="str">
        <f>IF(PlacementTab[[#This Row],[UPDATED Placement name]]="",PlacementTab[[#This Row],[Placement/Ad Set Name]],PlacementTab[[#This Row],[UPDATED Placement name]])</f>
        <v/>
      </c>
      <c r="F51">
        <f>PlacementTab[[#This Row],[Site]]</f>
        <v>0</v>
      </c>
      <c r="H51" t="e">
        <f>SUBSTITUTE(#REF!," ","")</f>
        <v>#REF!</v>
      </c>
    </row>
    <row r="52" spans="5:8" x14ac:dyDescent="0.3">
      <c r="E52" t="str">
        <f>IF(PlacementTab[[#This Row],[UPDATED Placement name]]="",PlacementTab[[#This Row],[Placement/Ad Set Name]],PlacementTab[[#This Row],[UPDATED Placement name]])</f>
        <v/>
      </c>
      <c r="F52">
        <f>PlacementTab[[#This Row],[Site]]</f>
        <v>0</v>
      </c>
      <c r="H52" t="e">
        <f>SUBSTITUTE(#REF!," ","")</f>
        <v>#REF!</v>
      </c>
    </row>
    <row r="53" spans="5:8" x14ac:dyDescent="0.3">
      <c r="E53" t="str">
        <f>IF(PlacementTab[[#This Row],[UPDATED Placement name]]="",PlacementTab[[#This Row],[Placement/Ad Set Name]],PlacementTab[[#This Row],[UPDATED Placement name]])</f>
        <v/>
      </c>
      <c r="F53">
        <f>PlacementTab[[#This Row],[Site]]</f>
        <v>0</v>
      </c>
      <c r="H53" t="e">
        <f>SUBSTITUTE(#REF!," ","")</f>
        <v>#REF!</v>
      </c>
    </row>
    <row r="54" spans="5:8" x14ac:dyDescent="0.3">
      <c r="E54" t="str">
        <f>IF(PlacementTab[[#This Row],[UPDATED Placement name]]="",PlacementTab[[#This Row],[Placement/Ad Set Name]],PlacementTab[[#This Row],[UPDATED Placement name]])</f>
        <v/>
      </c>
      <c r="F54">
        <f>PlacementTab[[#This Row],[Site]]</f>
        <v>0</v>
      </c>
      <c r="H54" t="e">
        <f>SUBSTITUTE(#REF!," ","")</f>
        <v>#REF!</v>
      </c>
    </row>
    <row r="55" spans="5:8" x14ac:dyDescent="0.3">
      <c r="E55" t="str">
        <f>IF(PlacementTab[[#This Row],[UPDATED Placement name]]="",PlacementTab[[#This Row],[Placement/Ad Set Name]],PlacementTab[[#This Row],[UPDATED Placement name]])</f>
        <v/>
      </c>
      <c r="F55">
        <f>PlacementTab[[#This Row],[Site]]</f>
        <v>0</v>
      </c>
      <c r="H55" t="e">
        <f>SUBSTITUTE(#REF!," ","")</f>
        <v>#REF!</v>
      </c>
    </row>
    <row r="56" spans="5:8" x14ac:dyDescent="0.3">
      <c r="E56" t="str">
        <f>IF(PlacementTab[[#This Row],[UPDATED Placement name]]="",PlacementTab[[#This Row],[Placement/Ad Set Name]],PlacementTab[[#This Row],[UPDATED Placement name]])</f>
        <v/>
      </c>
      <c r="F56">
        <f>PlacementTab[[#This Row],[Site]]</f>
        <v>0</v>
      </c>
      <c r="H56" t="e">
        <f>SUBSTITUTE(#REF!," ","")</f>
        <v>#REF!</v>
      </c>
    </row>
    <row r="57" spans="5:8" x14ac:dyDescent="0.3">
      <c r="E57" t="str">
        <f>IF(PlacementTab[[#This Row],[UPDATED Placement name]]="",PlacementTab[[#This Row],[Placement/Ad Set Name]],PlacementTab[[#This Row],[UPDATED Placement name]])</f>
        <v/>
      </c>
      <c r="F57">
        <f>PlacementTab[[#This Row],[Site]]</f>
        <v>0</v>
      </c>
      <c r="H57" t="e">
        <f>SUBSTITUTE(#REF!," ","")</f>
        <v>#REF!</v>
      </c>
    </row>
    <row r="58" spans="5:8" x14ac:dyDescent="0.3">
      <c r="E58" t="str">
        <f>IF(PlacementTab[[#This Row],[UPDATED Placement name]]="",PlacementTab[[#This Row],[Placement/Ad Set Name]],PlacementTab[[#This Row],[UPDATED Placement name]])</f>
        <v/>
      </c>
      <c r="F58">
        <f>PlacementTab[[#This Row],[Site]]</f>
        <v>0</v>
      </c>
      <c r="H58" t="e">
        <f>SUBSTITUTE(#REF!," ","")</f>
        <v>#REF!</v>
      </c>
    </row>
    <row r="59" spans="5:8" x14ac:dyDescent="0.3">
      <c r="E59" t="str">
        <f>IF(PlacementTab[[#This Row],[UPDATED Placement name]]="",PlacementTab[[#This Row],[Placement/Ad Set Name]],PlacementTab[[#This Row],[UPDATED Placement name]])</f>
        <v/>
      </c>
      <c r="F59">
        <f>PlacementTab[[#This Row],[Site]]</f>
        <v>0</v>
      </c>
      <c r="H59" t="e">
        <f>SUBSTITUTE(#REF!," ","")</f>
        <v>#REF!</v>
      </c>
    </row>
    <row r="60" spans="5:8" x14ac:dyDescent="0.3">
      <c r="E60" t="str">
        <f>IF(PlacementTab[[#This Row],[UPDATED Placement name]]="",PlacementTab[[#This Row],[Placement/Ad Set Name]],PlacementTab[[#This Row],[UPDATED Placement name]])</f>
        <v/>
      </c>
      <c r="F60">
        <f>PlacementTab[[#This Row],[Site]]</f>
        <v>0</v>
      </c>
      <c r="H60" t="e">
        <f>SUBSTITUTE(#REF!," ","")</f>
        <v>#REF!</v>
      </c>
    </row>
    <row r="61" spans="5:8" x14ac:dyDescent="0.3">
      <c r="E61" t="str">
        <f>IF(PlacementTab[[#This Row],[UPDATED Placement name]]="",PlacementTab[[#This Row],[Placement/Ad Set Name]],PlacementTab[[#This Row],[UPDATED Placement name]])</f>
        <v/>
      </c>
      <c r="F61">
        <f>PlacementTab[[#This Row],[Site]]</f>
        <v>0</v>
      </c>
      <c r="H61" t="e">
        <f>SUBSTITUTE(#REF!," ","")</f>
        <v>#REF!</v>
      </c>
    </row>
    <row r="62" spans="5:8" x14ac:dyDescent="0.3">
      <c r="E62" t="str">
        <f>IF(PlacementTab[[#This Row],[UPDATED Placement name]]="",PlacementTab[[#This Row],[Placement/Ad Set Name]],PlacementTab[[#This Row],[UPDATED Placement name]])</f>
        <v/>
      </c>
      <c r="F62">
        <f>PlacementTab[[#This Row],[Site]]</f>
        <v>0</v>
      </c>
      <c r="H62" t="e">
        <f>SUBSTITUTE(#REF!," ","")</f>
        <v>#REF!</v>
      </c>
    </row>
    <row r="63" spans="5:8" x14ac:dyDescent="0.3">
      <c r="E63" t="str">
        <f>IF(PlacementTab[[#This Row],[UPDATED Placement name]]="",PlacementTab[[#This Row],[Placement/Ad Set Name]],PlacementTab[[#This Row],[UPDATED Placement name]])</f>
        <v/>
      </c>
      <c r="F63">
        <f>PlacementTab[[#This Row],[Site]]</f>
        <v>0</v>
      </c>
      <c r="H63" t="e">
        <f>SUBSTITUTE(#REF!," ","")</f>
        <v>#REF!</v>
      </c>
    </row>
    <row r="64" spans="5:8" x14ac:dyDescent="0.3">
      <c r="E64" t="str">
        <f>IF(PlacementTab[[#This Row],[UPDATED Placement name]]="",PlacementTab[[#This Row],[Placement/Ad Set Name]],PlacementTab[[#This Row],[UPDATED Placement name]])</f>
        <v/>
      </c>
      <c r="F64">
        <f>PlacementTab[[#This Row],[Site]]</f>
        <v>0</v>
      </c>
      <c r="H64" t="e">
        <f>SUBSTITUTE(#REF!," ","")</f>
        <v>#REF!</v>
      </c>
    </row>
    <row r="65" spans="5:8" x14ac:dyDescent="0.3">
      <c r="E65" t="str">
        <f>IF(PlacementTab[[#This Row],[UPDATED Placement name]]="",PlacementTab[[#This Row],[Placement/Ad Set Name]],PlacementTab[[#This Row],[UPDATED Placement name]])</f>
        <v/>
      </c>
      <c r="F65">
        <f>PlacementTab[[#This Row],[Site]]</f>
        <v>0</v>
      </c>
      <c r="H65" t="e">
        <f>SUBSTITUTE(#REF!," ","")</f>
        <v>#REF!</v>
      </c>
    </row>
    <row r="66" spans="5:8" x14ac:dyDescent="0.3">
      <c r="E66" t="str">
        <f>IF(PlacementTab[[#This Row],[UPDATED Placement name]]="",PlacementTab[[#This Row],[Placement/Ad Set Name]],PlacementTab[[#This Row],[UPDATED Placement name]])</f>
        <v/>
      </c>
      <c r="F66">
        <f>PlacementTab[[#This Row],[Site]]</f>
        <v>0</v>
      </c>
      <c r="H66" t="e">
        <f>SUBSTITUTE(#REF!," ","")</f>
        <v>#REF!</v>
      </c>
    </row>
    <row r="67" spans="5:8" x14ac:dyDescent="0.3">
      <c r="E67" t="str">
        <f>IF(PlacementTab[[#This Row],[UPDATED Placement name]]="",PlacementTab[[#This Row],[Placement/Ad Set Name]],PlacementTab[[#This Row],[UPDATED Placement name]])</f>
        <v/>
      </c>
      <c r="F67">
        <f>PlacementTab[[#This Row],[Site]]</f>
        <v>0</v>
      </c>
      <c r="H67" t="e">
        <f>SUBSTITUTE(#REF!," ","")</f>
        <v>#REF!</v>
      </c>
    </row>
    <row r="68" spans="5:8" x14ac:dyDescent="0.3">
      <c r="E68" t="str">
        <f>IF(PlacementTab[[#This Row],[UPDATED Placement name]]="",PlacementTab[[#This Row],[Placement/Ad Set Name]],PlacementTab[[#This Row],[UPDATED Placement name]])</f>
        <v/>
      </c>
      <c r="F68">
        <f>PlacementTab[[#This Row],[Site]]</f>
        <v>0</v>
      </c>
      <c r="H68" t="e">
        <f>SUBSTITUTE(#REF!," ","")</f>
        <v>#REF!</v>
      </c>
    </row>
    <row r="69" spans="5:8" x14ac:dyDescent="0.3">
      <c r="E69" t="str">
        <f>IF(PlacementTab[[#This Row],[UPDATED Placement name]]="",PlacementTab[[#This Row],[Placement/Ad Set Name]],PlacementTab[[#This Row],[UPDATED Placement name]])</f>
        <v/>
      </c>
      <c r="F69">
        <f>PlacementTab[[#This Row],[Site]]</f>
        <v>0</v>
      </c>
      <c r="H69" t="e">
        <f>SUBSTITUTE(#REF!," ","")</f>
        <v>#REF!</v>
      </c>
    </row>
    <row r="70" spans="5:8" x14ac:dyDescent="0.3">
      <c r="E70" t="str">
        <f>IF(PlacementTab[[#This Row],[UPDATED Placement name]]="",PlacementTab[[#This Row],[Placement/Ad Set Name]],PlacementTab[[#This Row],[UPDATED Placement name]])</f>
        <v/>
      </c>
      <c r="F70">
        <f>PlacementTab[[#This Row],[Site]]</f>
        <v>0</v>
      </c>
      <c r="H70" t="e">
        <f>SUBSTITUTE(#REF!," ","")</f>
        <v>#REF!</v>
      </c>
    </row>
    <row r="71" spans="5:8" x14ac:dyDescent="0.3">
      <c r="E71" t="str">
        <f>IF(PlacementTab[[#This Row],[UPDATED Placement name]]="",PlacementTab[[#This Row],[Placement/Ad Set Name]],PlacementTab[[#This Row],[UPDATED Placement name]])</f>
        <v/>
      </c>
      <c r="F71">
        <f>PlacementTab[[#This Row],[Site]]</f>
        <v>0</v>
      </c>
      <c r="H71" t="e">
        <f>SUBSTITUTE(#REF!," ","")</f>
        <v>#REF!</v>
      </c>
    </row>
    <row r="72" spans="5:8" x14ac:dyDescent="0.3">
      <c r="E72" t="str">
        <f>IF(PlacementTab[[#This Row],[UPDATED Placement name]]="",PlacementTab[[#This Row],[Placement/Ad Set Name]],PlacementTab[[#This Row],[UPDATED Placement name]])</f>
        <v/>
      </c>
      <c r="F72">
        <f>PlacementTab[[#This Row],[Site]]</f>
        <v>0</v>
      </c>
      <c r="H72" t="e">
        <f>SUBSTITUTE(#REF!," ","")</f>
        <v>#REF!</v>
      </c>
    </row>
    <row r="73" spans="5:8" x14ac:dyDescent="0.3">
      <c r="E73" t="str">
        <f>IF(PlacementTab[[#This Row],[UPDATED Placement name]]="",PlacementTab[[#This Row],[Placement/Ad Set Name]],PlacementTab[[#This Row],[UPDATED Placement name]])</f>
        <v/>
      </c>
      <c r="F73">
        <f>PlacementTab[[#This Row],[Site]]</f>
        <v>0</v>
      </c>
      <c r="H73" t="e">
        <f>SUBSTITUTE(#REF!," ","")</f>
        <v>#REF!</v>
      </c>
    </row>
    <row r="74" spans="5:8" x14ac:dyDescent="0.3">
      <c r="E74" t="str">
        <f>IF(PlacementTab[[#This Row],[UPDATED Placement name]]="",PlacementTab[[#This Row],[Placement/Ad Set Name]],PlacementTab[[#This Row],[UPDATED Placement name]])</f>
        <v/>
      </c>
      <c r="F74">
        <f>PlacementTab[[#This Row],[Site]]</f>
        <v>0</v>
      </c>
      <c r="H74" t="e">
        <f>SUBSTITUTE(#REF!," ","")</f>
        <v>#REF!</v>
      </c>
    </row>
    <row r="75" spans="5:8" x14ac:dyDescent="0.3">
      <c r="E75" t="str">
        <f>IF(PlacementTab[[#This Row],[UPDATED Placement name]]="",PlacementTab[[#This Row],[Placement/Ad Set Name]],PlacementTab[[#This Row],[UPDATED Placement name]])</f>
        <v/>
      </c>
      <c r="F75">
        <f>PlacementTab[[#This Row],[Site]]</f>
        <v>0</v>
      </c>
      <c r="H75" t="e">
        <f>SUBSTITUTE(#REF!," ","")</f>
        <v>#REF!</v>
      </c>
    </row>
    <row r="76" spans="5:8" x14ac:dyDescent="0.3">
      <c r="E76" t="str">
        <f>IF(PlacementTab[[#This Row],[UPDATED Placement name]]="",PlacementTab[[#This Row],[Placement/Ad Set Name]],PlacementTab[[#This Row],[UPDATED Placement name]])</f>
        <v/>
      </c>
      <c r="F76">
        <f>PlacementTab[[#This Row],[Site]]</f>
        <v>0</v>
      </c>
      <c r="H76" t="e">
        <f>SUBSTITUTE(#REF!," ","")</f>
        <v>#REF!</v>
      </c>
    </row>
    <row r="77" spans="5:8" x14ac:dyDescent="0.3">
      <c r="E77" t="str">
        <f>IF(PlacementTab[[#This Row],[UPDATED Placement name]]="",PlacementTab[[#This Row],[Placement/Ad Set Name]],PlacementTab[[#This Row],[UPDATED Placement name]])</f>
        <v/>
      </c>
      <c r="F77">
        <f>PlacementTab[[#This Row],[Site]]</f>
        <v>0</v>
      </c>
      <c r="H77" t="e">
        <f>SUBSTITUTE(#REF!," ","")</f>
        <v>#REF!</v>
      </c>
    </row>
    <row r="78" spans="5:8" x14ac:dyDescent="0.3">
      <c r="E78" t="str">
        <f>IF(PlacementTab[[#This Row],[UPDATED Placement name]]="",PlacementTab[[#This Row],[Placement/Ad Set Name]],PlacementTab[[#This Row],[UPDATED Placement name]])</f>
        <v/>
      </c>
      <c r="F78">
        <f>PlacementTab[[#This Row],[Site]]</f>
        <v>0</v>
      </c>
      <c r="H78" t="e">
        <f>SUBSTITUTE(#REF!," ","")</f>
        <v>#REF!</v>
      </c>
    </row>
    <row r="79" spans="5:8" x14ac:dyDescent="0.3">
      <c r="E79" t="str">
        <f>IF(PlacementTab[[#This Row],[UPDATED Placement name]]="",PlacementTab[[#This Row],[Placement/Ad Set Name]],PlacementTab[[#This Row],[UPDATED Placement name]])</f>
        <v/>
      </c>
      <c r="F79">
        <f>PlacementTab[[#This Row],[Site]]</f>
        <v>0</v>
      </c>
      <c r="H79" t="e">
        <f>SUBSTITUTE(#REF!," ","")</f>
        <v>#REF!</v>
      </c>
    </row>
    <row r="80" spans="5:8" x14ac:dyDescent="0.3">
      <c r="E80" t="str">
        <f>IF(PlacementTab[[#This Row],[UPDATED Placement name]]="",PlacementTab[[#This Row],[Placement/Ad Set Name]],PlacementTab[[#This Row],[UPDATED Placement name]])</f>
        <v/>
      </c>
      <c r="F80">
        <f>PlacementTab[[#This Row],[Site]]</f>
        <v>0</v>
      </c>
      <c r="H80" t="e">
        <f>SUBSTITUTE(#REF!," ","")</f>
        <v>#REF!</v>
      </c>
    </row>
    <row r="81" spans="5:8" x14ac:dyDescent="0.3">
      <c r="E81" t="str">
        <f>IF(PlacementTab[[#This Row],[UPDATED Placement name]]="",PlacementTab[[#This Row],[Placement/Ad Set Name]],PlacementTab[[#This Row],[UPDATED Placement name]])</f>
        <v/>
      </c>
      <c r="F81">
        <f>PlacementTab[[#This Row],[Site]]</f>
        <v>0</v>
      </c>
      <c r="H81" t="e">
        <f>SUBSTITUTE(#REF!," ","")</f>
        <v>#REF!</v>
      </c>
    </row>
    <row r="82" spans="5:8" x14ac:dyDescent="0.3">
      <c r="E82" t="str">
        <f>IF(PlacementTab[[#This Row],[UPDATED Placement name]]="",PlacementTab[[#This Row],[Placement/Ad Set Name]],PlacementTab[[#This Row],[UPDATED Placement name]])</f>
        <v/>
      </c>
      <c r="F82">
        <f>PlacementTab[[#This Row],[Site]]</f>
        <v>0</v>
      </c>
      <c r="H82" t="e">
        <f>SUBSTITUTE(#REF!," ","")</f>
        <v>#REF!</v>
      </c>
    </row>
    <row r="83" spans="5:8" x14ac:dyDescent="0.3">
      <c r="E83" t="str">
        <f>IF(PlacementTab[[#This Row],[UPDATED Placement name]]="",PlacementTab[[#This Row],[Placement/Ad Set Name]],PlacementTab[[#This Row],[UPDATED Placement name]])</f>
        <v/>
      </c>
      <c r="F83">
        <f>PlacementTab[[#This Row],[Site]]</f>
        <v>0</v>
      </c>
      <c r="H83" t="e">
        <f>SUBSTITUTE(#REF!," ","")</f>
        <v>#REF!</v>
      </c>
    </row>
    <row r="84" spans="5:8" x14ac:dyDescent="0.3">
      <c r="E84" t="str">
        <f>IF(PlacementTab[[#This Row],[UPDATED Placement name]]="",PlacementTab[[#This Row],[Placement/Ad Set Name]],PlacementTab[[#This Row],[UPDATED Placement name]])</f>
        <v/>
      </c>
      <c r="F84">
        <f>PlacementTab[[#This Row],[Site]]</f>
        <v>0</v>
      </c>
      <c r="H84" t="e">
        <f>SUBSTITUTE(#REF!," ","")</f>
        <v>#REF!</v>
      </c>
    </row>
    <row r="85" spans="5:8" x14ac:dyDescent="0.3">
      <c r="E85" t="str">
        <f>IF(PlacementTab[[#This Row],[UPDATED Placement name]]="",PlacementTab[[#This Row],[Placement/Ad Set Name]],PlacementTab[[#This Row],[UPDATED Placement name]])</f>
        <v/>
      </c>
      <c r="F85">
        <f>PlacementTab[[#This Row],[Site]]</f>
        <v>0</v>
      </c>
      <c r="H85" t="e">
        <f>SUBSTITUTE(#REF!," ","")</f>
        <v>#REF!</v>
      </c>
    </row>
    <row r="86" spans="5:8" x14ac:dyDescent="0.3">
      <c r="E86" t="str">
        <f>IF(PlacementTab[[#This Row],[UPDATED Placement name]]="",PlacementTab[[#This Row],[Placement/Ad Set Name]],PlacementTab[[#This Row],[UPDATED Placement name]])</f>
        <v/>
      </c>
      <c r="F86">
        <f>PlacementTab[[#This Row],[Site]]</f>
        <v>0</v>
      </c>
      <c r="H86" t="e">
        <f>SUBSTITUTE(#REF!," ","")</f>
        <v>#REF!</v>
      </c>
    </row>
    <row r="87" spans="5:8" x14ac:dyDescent="0.3">
      <c r="E87" t="str">
        <f>IF(PlacementTab[[#This Row],[UPDATED Placement name]]="",PlacementTab[[#This Row],[Placement/Ad Set Name]],PlacementTab[[#This Row],[UPDATED Placement name]])</f>
        <v/>
      </c>
      <c r="F87">
        <f>PlacementTab[[#This Row],[Site]]</f>
        <v>0</v>
      </c>
      <c r="H87" t="e">
        <f>SUBSTITUTE(#REF!," ","")</f>
        <v>#REF!</v>
      </c>
    </row>
    <row r="88" spans="5:8" x14ac:dyDescent="0.3">
      <c r="E88" t="str">
        <f>IF(PlacementTab[[#This Row],[UPDATED Placement name]]="",PlacementTab[[#This Row],[Placement/Ad Set Name]],PlacementTab[[#This Row],[UPDATED Placement name]])</f>
        <v/>
      </c>
      <c r="F88">
        <f>PlacementTab[[#This Row],[Site]]</f>
        <v>0</v>
      </c>
      <c r="H88" t="e">
        <f>SUBSTITUTE(#REF!," ","")</f>
        <v>#REF!</v>
      </c>
    </row>
    <row r="89" spans="5:8" x14ac:dyDescent="0.3">
      <c r="E89" t="str">
        <f>IF(PlacementTab[[#This Row],[UPDATED Placement name]]="",PlacementTab[[#This Row],[Placement/Ad Set Name]],PlacementTab[[#This Row],[UPDATED Placement name]])</f>
        <v/>
      </c>
      <c r="F89">
        <f>PlacementTab[[#This Row],[Site]]</f>
        <v>0</v>
      </c>
      <c r="H89" t="e">
        <f>SUBSTITUTE(#REF!," ","")</f>
        <v>#REF!</v>
      </c>
    </row>
    <row r="90" spans="5:8" x14ac:dyDescent="0.3">
      <c r="E90" t="str">
        <f>IF(PlacementTab[[#This Row],[UPDATED Placement name]]="",PlacementTab[[#This Row],[Placement/Ad Set Name]],PlacementTab[[#This Row],[UPDATED Placement name]])</f>
        <v/>
      </c>
      <c r="F90">
        <f>PlacementTab[[#This Row],[Site]]</f>
        <v>0</v>
      </c>
      <c r="H90" t="e">
        <f>SUBSTITUTE(#REF!," ","")</f>
        <v>#REF!</v>
      </c>
    </row>
    <row r="91" spans="5:8" x14ac:dyDescent="0.3">
      <c r="E91" t="str">
        <f>IF(PlacementTab[[#This Row],[UPDATED Placement name]]="",PlacementTab[[#This Row],[Placement/Ad Set Name]],PlacementTab[[#This Row],[UPDATED Placement name]])</f>
        <v/>
      </c>
      <c r="F91">
        <f>PlacementTab[[#This Row],[Site]]</f>
        <v>0</v>
      </c>
      <c r="H91" t="e">
        <f>SUBSTITUTE(#REF!," ","")</f>
        <v>#REF!</v>
      </c>
    </row>
    <row r="92" spans="5:8" x14ac:dyDescent="0.3">
      <c r="E92" t="str">
        <f>IF(PlacementTab[[#This Row],[UPDATED Placement name]]="",PlacementTab[[#This Row],[Placement/Ad Set Name]],PlacementTab[[#This Row],[UPDATED Placement name]])</f>
        <v/>
      </c>
      <c r="F92">
        <f>PlacementTab[[#This Row],[Site]]</f>
        <v>0</v>
      </c>
      <c r="H92" t="e">
        <f>SUBSTITUTE(#REF!," ","")</f>
        <v>#REF!</v>
      </c>
    </row>
    <row r="93" spans="5:8" x14ac:dyDescent="0.3">
      <c r="E93" t="str">
        <f>IF(PlacementTab[[#This Row],[UPDATED Placement name]]="",PlacementTab[[#This Row],[Placement/Ad Set Name]],PlacementTab[[#This Row],[UPDATED Placement name]])</f>
        <v/>
      </c>
      <c r="F93">
        <f>PlacementTab[[#This Row],[Site]]</f>
        <v>0</v>
      </c>
      <c r="H93" t="e">
        <f>SUBSTITUTE(#REF!," ","")</f>
        <v>#REF!</v>
      </c>
    </row>
    <row r="94" spans="5:8" x14ac:dyDescent="0.3">
      <c r="E94" t="str">
        <f>IF(PlacementTab[[#This Row],[UPDATED Placement name]]="",PlacementTab[[#This Row],[Placement/Ad Set Name]],PlacementTab[[#This Row],[UPDATED Placement name]])</f>
        <v/>
      </c>
      <c r="F94">
        <f>PlacementTab[[#This Row],[Site]]</f>
        <v>0</v>
      </c>
      <c r="H94" t="e">
        <f>SUBSTITUTE(#REF!," ","")</f>
        <v>#REF!</v>
      </c>
    </row>
    <row r="95" spans="5:8" x14ac:dyDescent="0.3">
      <c r="E95" t="str">
        <f>IF(PlacementTab[[#This Row],[UPDATED Placement name]]="",PlacementTab[[#This Row],[Placement/Ad Set Name]],PlacementTab[[#This Row],[UPDATED Placement name]])</f>
        <v/>
      </c>
      <c r="F95">
        <f>PlacementTab[[#This Row],[Site]]</f>
        <v>0</v>
      </c>
      <c r="H95" t="e">
        <f>SUBSTITUTE(#REF!," ","")</f>
        <v>#REF!</v>
      </c>
    </row>
    <row r="96" spans="5:8" x14ac:dyDescent="0.3">
      <c r="E96" t="str">
        <f>IF(PlacementTab[[#This Row],[UPDATED Placement name]]="",PlacementTab[[#This Row],[Placement/Ad Set Name]],PlacementTab[[#This Row],[UPDATED Placement name]])</f>
        <v/>
      </c>
      <c r="F96">
        <f>PlacementTab[[#This Row],[Site]]</f>
        <v>0</v>
      </c>
      <c r="H96" t="e">
        <f>SUBSTITUTE(#REF!," ","")</f>
        <v>#REF!</v>
      </c>
    </row>
    <row r="97" spans="5:8" x14ac:dyDescent="0.3">
      <c r="E97" t="str">
        <f>IF(PlacementTab[[#This Row],[UPDATED Placement name]]="",PlacementTab[[#This Row],[Placement/Ad Set Name]],PlacementTab[[#This Row],[UPDATED Placement name]])</f>
        <v/>
      </c>
      <c r="F97">
        <f>PlacementTab[[#This Row],[Site]]</f>
        <v>0</v>
      </c>
      <c r="H97" t="e">
        <f>SUBSTITUTE(#REF!," ","")</f>
        <v>#REF!</v>
      </c>
    </row>
    <row r="98" spans="5:8" x14ac:dyDescent="0.3">
      <c r="E98" t="str">
        <f>IF(PlacementTab[[#This Row],[UPDATED Placement name]]="",PlacementTab[[#This Row],[Placement/Ad Set Name]],PlacementTab[[#This Row],[UPDATED Placement name]])</f>
        <v/>
      </c>
      <c r="F98">
        <f>PlacementTab[[#This Row],[Site]]</f>
        <v>0</v>
      </c>
      <c r="H98" t="e">
        <f>SUBSTITUTE(#REF!," ","")</f>
        <v>#REF!</v>
      </c>
    </row>
    <row r="99" spans="5:8" x14ac:dyDescent="0.3">
      <c r="E99" t="str">
        <f>IF(PlacementTab[[#This Row],[UPDATED Placement name]]="",PlacementTab[[#This Row],[Placement/Ad Set Name]],PlacementTab[[#This Row],[UPDATED Placement name]])</f>
        <v/>
      </c>
      <c r="F99">
        <f>PlacementTab[[#This Row],[Site]]</f>
        <v>0</v>
      </c>
      <c r="H99" t="e">
        <f>SUBSTITUTE(#REF!," ","")</f>
        <v>#REF!</v>
      </c>
    </row>
    <row r="100" spans="5:8" x14ac:dyDescent="0.3">
      <c r="E100" t="str">
        <f>IF(PlacementTab[[#This Row],[UPDATED Placement name]]="",PlacementTab[[#This Row],[Placement/Ad Set Name]],PlacementTab[[#This Row],[UPDATED Placement name]])</f>
        <v/>
      </c>
      <c r="F100">
        <f>PlacementTab[[#This Row],[Site]]</f>
        <v>0</v>
      </c>
      <c r="H100" t="e">
        <f>SUBSTITUTE(#REF!," ","")</f>
        <v>#REF!</v>
      </c>
    </row>
    <row r="101" spans="5:8" x14ac:dyDescent="0.3">
      <c r="E101" t="str">
        <f>IF(PlacementTab[[#This Row],[UPDATED Placement name]]="",PlacementTab[[#This Row],[Placement/Ad Set Name]],PlacementTab[[#This Row],[UPDATED Placement name]])</f>
        <v/>
      </c>
      <c r="F101">
        <f>PlacementTab[[#This Row],[Site]]</f>
        <v>0</v>
      </c>
      <c r="H101" t="e">
        <f>SUBSTITUTE(#REF!," ","")</f>
        <v>#REF!</v>
      </c>
    </row>
    <row r="102" spans="5:8" x14ac:dyDescent="0.3">
      <c r="E102" t="str">
        <f>IF(PlacementTab[[#This Row],[UPDATED Placement name]]="",PlacementTab[[#This Row],[Placement/Ad Set Name]],PlacementTab[[#This Row],[UPDATED Placement name]])</f>
        <v/>
      </c>
      <c r="F102">
        <f>PlacementTab[[#This Row],[Site]]</f>
        <v>0</v>
      </c>
      <c r="H102" t="e">
        <f>SUBSTITUTE(#REF!," ","")</f>
        <v>#REF!</v>
      </c>
    </row>
    <row r="103" spans="5:8" x14ac:dyDescent="0.3">
      <c r="E103" t="str">
        <f>IF(PlacementTab[[#This Row],[UPDATED Placement name]]="",PlacementTab[[#This Row],[Placement/Ad Set Name]],PlacementTab[[#This Row],[UPDATED Placement name]])</f>
        <v/>
      </c>
      <c r="F103">
        <f>PlacementTab[[#This Row],[Site]]</f>
        <v>0</v>
      </c>
      <c r="H103" t="e">
        <f>SUBSTITUTE(#REF!," ","")</f>
        <v>#REF!</v>
      </c>
    </row>
    <row r="104" spans="5:8" x14ac:dyDescent="0.3">
      <c r="E104" t="str">
        <f>IF(PlacementTab[[#This Row],[UPDATED Placement name]]="",PlacementTab[[#This Row],[Placement/Ad Set Name]],PlacementTab[[#This Row],[UPDATED Placement name]])</f>
        <v/>
      </c>
      <c r="F104">
        <f>PlacementTab[[#This Row],[Site]]</f>
        <v>0</v>
      </c>
      <c r="H104" t="e">
        <f>SUBSTITUTE(#REF!," ","")</f>
        <v>#REF!</v>
      </c>
    </row>
    <row r="105" spans="5:8" x14ac:dyDescent="0.3">
      <c r="E105" t="str">
        <f>IF(PlacementTab[[#This Row],[UPDATED Placement name]]="",PlacementTab[[#This Row],[Placement/Ad Set Name]],PlacementTab[[#This Row],[UPDATED Placement name]])</f>
        <v/>
      </c>
      <c r="F105">
        <f>PlacementTab[[#This Row],[Site]]</f>
        <v>0</v>
      </c>
      <c r="H105" t="e">
        <f>SUBSTITUTE(#REF!," ","")</f>
        <v>#REF!</v>
      </c>
    </row>
    <row r="106" spans="5:8" x14ac:dyDescent="0.3">
      <c r="E106" t="str">
        <f>IF(PlacementTab[[#This Row],[UPDATED Placement name]]="",PlacementTab[[#This Row],[Placement/Ad Set Name]],PlacementTab[[#This Row],[UPDATED Placement name]])</f>
        <v/>
      </c>
      <c r="F106">
        <f>PlacementTab[[#This Row],[Site]]</f>
        <v>0</v>
      </c>
      <c r="H106" t="e">
        <f>SUBSTITUTE(#REF!," ","")</f>
        <v>#REF!</v>
      </c>
    </row>
    <row r="107" spans="5:8" x14ac:dyDescent="0.3">
      <c r="E107" t="str">
        <f>IF(PlacementTab[[#This Row],[UPDATED Placement name]]="",PlacementTab[[#This Row],[Placement/Ad Set Name]],PlacementTab[[#This Row],[UPDATED Placement name]])</f>
        <v/>
      </c>
      <c r="F107">
        <f>PlacementTab[[#This Row],[Site]]</f>
        <v>0</v>
      </c>
      <c r="H107" t="e">
        <f>SUBSTITUTE(#REF!," ","")</f>
        <v>#REF!</v>
      </c>
    </row>
    <row r="108" spans="5:8" x14ac:dyDescent="0.3">
      <c r="E108" t="str">
        <f>IF(PlacementTab[[#This Row],[UPDATED Placement name]]="",PlacementTab[[#This Row],[Placement/Ad Set Name]],PlacementTab[[#This Row],[UPDATED Placement name]])</f>
        <v/>
      </c>
      <c r="F108">
        <f>PlacementTab[[#This Row],[Site]]</f>
        <v>0</v>
      </c>
      <c r="H108" t="e">
        <f>SUBSTITUTE(#REF!," ","")</f>
        <v>#REF!</v>
      </c>
    </row>
    <row r="109" spans="5:8" x14ac:dyDescent="0.3">
      <c r="E109" t="str">
        <f>IF(PlacementTab[[#This Row],[UPDATED Placement name]]="",PlacementTab[[#This Row],[Placement/Ad Set Name]],PlacementTab[[#This Row],[UPDATED Placement name]])</f>
        <v/>
      </c>
      <c r="F109">
        <f>PlacementTab[[#This Row],[Site]]</f>
        <v>0</v>
      </c>
      <c r="H109" t="e">
        <f>SUBSTITUTE(#REF!," ","")</f>
        <v>#REF!</v>
      </c>
    </row>
    <row r="110" spans="5:8" x14ac:dyDescent="0.3">
      <c r="E110" t="str">
        <f>IF(PlacementTab[[#This Row],[UPDATED Placement name]]="",PlacementTab[[#This Row],[Placement/Ad Set Name]],PlacementTab[[#This Row],[UPDATED Placement name]])</f>
        <v/>
      </c>
      <c r="F110">
        <f>PlacementTab[[#This Row],[Site]]</f>
        <v>0</v>
      </c>
      <c r="H110" t="e">
        <f>SUBSTITUTE(#REF!," ","")</f>
        <v>#REF!</v>
      </c>
    </row>
    <row r="111" spans="5:8" x14ac:dyDescent="0.3">
      <c r="E111" t="str">
        <f>IF(PlacementTab[[#This Row],[UPDATED Placement name]]="",PlacementTab[[#This Row],[Placement/Ad Set Name]],PlacementTab[[#This Row],[UPDATED Placement name]])</f>
        <v/>
      </c>
      <c r="F111">
        <f>PlacementTab[[#This Row],[Site]]</f>
        <v>0</v>
      </c>
      <c r="H111" t="e">
        <f>SUBSTITUTE(#REF!," ","")</f>
        <v>#REF!</v>
      </c>
    </row>
    <row r="112" spans="5:8" x14ac:dyDescent="0.3">
      <c r="E112" t="str">
        <f>IF(PlacementTab[[#This Row],[UPDATED Placement name]]="",PlacementTab[[#This Row],[Placement/Ad Set Name]],PlacementTab[[#This Row],[UPDATED Placement name]])</f>
        <v/>
      </c>
      <c r="F112">
        <f>PlacementTab[[#This Row],[Site]]</f>
        <v>0</v>
      </c>
      <c r="H112" t="e">
        <f>SUBSTITUTE(#REF!," ","")</f>
        <v>#REF!</v>
      </c>
    </row>
    <row r="113" spans="5:8" x14ac:dyDescent="0.3">
      <c r="E113" t="str">
        <f>IF(PlacementTab[[#This Row],[UPDATED Placement name]]="",PlacementTab[[#This Row],[Placement/Ad Set Name]],PlacementTab[[#This Row],[UPDATED Placement name]])</f>
        <v/>
      </c>
      <c r="F113">
        <f>PlacementTab[[#This Row],[Site]]</f>
        <v>0</v>
      </c>
      <c r="H113" t="e">
        <f>SUBSTITUTE(#REF!," ","")</f>
        <v>#REF!</v>
      </c>
    </row>
    <row r="114" spans="5:8" x14ac:dyDescent="0.3">
      <c r="E114" t="str">
        <f>IF(PlacementTab[[#This Row],[UPDATED Placement name]]="",PlacementTab[[#This Row],[Placement/Ad Set Name]],PlacementTab[[#This Row],[UPDATED Placement name]])</f>
        <v/>
      </c>
      <c r="F114">
        <f>PlacementTab[[#This Row],[Site]]</f>
        <v>0</v>
      </c>
      <c r="H114" t="e">
        <f>SUBSTITUTE(#REF!," ","")</f>
        <v>#REF!</v>
      </c>
    </row>
    <row r="115" spans="5:8" x14ac:dyDescent="0.3">
      <c r="E115" t="str">
        <f>IF(PlacementTab[[#This Row],[UPDATED Placement name]]="",PlacementTab[[#This Row],[Placement/Ad Set Name]],PlacementTab[[#This Row],[UPDATED Placement name]])</f>
        <v/>
      </c>
      <c r="F115">
        <f>PlacementTab[[#This Row],[Site]]</f>
        <v>0</v>
      </c>
      <c r="H115" t="e">
        <f>SUBSTITUTE(#REF!," ","")</f>
        <v>#REF!</v>
      </c>
    </row>
    <row r="116" spans="5:8" x14ac:dyDescent="0.3">
      <c r="E116" t="str">
        <f>IF(PlacementTab[[#This Row],[UPDATED Placement name]]="",PlacementTab[[#This Row],[Placement/Ad Set Name]],PlacementTab[[#This Row],[UPDATED Placement name]])</f>
        <v/>
      </c>
      <c r="F116">
        <f>PlacementTab[[#This Row],[Site]]</f>
        <v>0</v>
      </c>
      <c r="H116" t="e">
        <f>SUBSTITUTE(#REF!," ","")</f>
        <v>#REF!</v>
      </c>
    </row>
    <row r="117" spans="5:8" x14ac:dyDescent="0.3">
      <c r="E117" t="str">
        <f>IF(PlacementTab[[#This Row],[UPDATED Placement name]]="",PlacementTab[[#This Row],[Placement/Ad Set Name]],PlacementTab[[#This Row],[UPDATED Placement name]])</f>
        <v/>
      </c>
      <c r="F117">
        <f>PlacementTab[[#This Row],[Site]]</f>
        <v>0</v>
      </c>
      <c r="H117" t="e">
        <f>SUBSTITUTE(#REF!," ","")</f>
        <v>#REF!</v>
      </c>
    </row>
    <row r="118" spans="5:8" x14ac:dyDescent="0.3">
      <c r="E118" t="str">
        <f>IF(PlacementTab[[#This Row],[UPDATED Placement name]]="",PlacementTab[[#This Row],[Placement/Ad Set Name]],PlacementTab[[#This Row],[UPDATED Placement name]])</f>
        <v/>
      </c>
      <c r="F118">
        <f>PlacementTab[[#This Row],[Site]]</f>
        <v>0</v>
      </c>
      <c r="H118" t="e">
        <f>SUBSTITUTE(#REF!," ","")</f>
        <v>#REF!</v>
      </c>
    </row>
    <row r="119" spans="5:8" x14ac:dyDescent="0.3">
      <c r="E119" t="str">
        <f>IF(PlacementTab[[#This Row],[UPDATED Placement name]]="",PlacementTab[[#This Row],[Placement/Ad Set Name]],PlacementTab[[#This Row],[UPDATED Placement name]])</f>
        <v/>
      </c>
      <c r="F119">
        <f>PlacementTab[[#This Row],[Site]]</f>
        <v>0</v>
      </c>
      <c r="H119" t="e">
        <f>SUBSTITUTE(#REF!," ","")</f>
        <v>#REF!</v>
      </c>
    </row>
    <row r="120" spans="5:8" x14ac:dyDescent="0.3">
      <c r="E120" t="str">
        <f>IF(PlacementTab[[#This Row],[UPDATED Placement name]]="",PlacementTab[[#This Row],[Placement/Ad Set Name]],PlacementTab[[#This Row],[UPDATED Placement name]])</f>
        <v/>
      </c>
      <c r="F120">
        <f>PlacementTab[[#This Row],[Site]]</f>
        <v>0</v>
      </c>
      <c r="H120" t="e">
        <f>SUBSTITUTE(#REF!," ","")</f>
        <v>#REF!</v>
      </c>
    </row>
    <row r="121" spans="5:8" x14ac:dyDescent="0.3">
      <c r="E121" t="str">
        <f>IF(PlacementTab[[#This Row],[UPDATED Placement name]]="",PlacementTab[[#This Row],[Placement/Ad Set Name]],PlacementTab[[#This Row],[UPDATED Placement name]])</f>
        <v/>
      </c>
      <c r="F121">
        <f>PlacementTab[[#This Row],[Site]]</f>
        <v>0</v>
      </c>
      <c r="H121" t="e">
        <f>SUBSTITUTE(#REF!," ","")</f>
        <v>#REF!</v>
      </c>
    </row>
    <row r="122" spans="5:8" x14ac:dyDescent="0.3">
      <c r="E122" t="str">
        <f>IF(PlacementTab[[#This Row],[UPDATED Placement name]]="",PlacementTab[[#This Row],[Placement/Ad Set Name]],PlacementTab[[#This Row],[UPDATED Placement name]])</f>
        <v/>
      </c>
      <c r="F122">
        <f>PlacementTab[[#This Row],[Site]]</f>
        <v>0</v>
      </c>
      <c r="H122" t="e">
        <f>SUBSTITUTE(#REF!," ","")</f>
        <v>#REF!</v>
      </c>
    </row>
    <row r="123" spans="5:8" x14ac:dyDescent="0.3">
      <c r="E123" t="str">
        <f>IF(PlacementTab[[#This Row],[UPDATED Placement name]]="",PlacementTab[[#This Row],[Placement/Ad Set Name]],PlacementTab[[#This Row],[UPDATED Placement name]])</f>
        <v/>
      </c>
      <c r="F123">
        <f>PlacementTab[[#This Row],[Site]]</f>
        <v>0</v>
      </c>
      <c r="H123" t="e">
        <f>SUBSTITUTE(#REF!," ","")</f>
        <v>#REF!</v>
      </c>
    </row>
    <row r="124" spans="5:8" x14ac:dyDescent="0.3">
      <c r="E124" t="str">
        <f>IF(PlacementTab[[#This Row],[UPDATED Placement name]]="",PlacementTab[[#This Row],[Placement/Ad Set Name]],PlacementTab[[#This Row],[UPDATED Placement name]])</f>
        <v/>
      </c>
      <c r="F124">
        <f>PlacementTab[[#This Row],[Site]]</f>
        <v>0</v>
      </c>
      <c r="H124" t="e">
        <f>SUBSTITUTE(#REF!," ","")</f>
        <v>#REF!</v>
      </c>
    </row>
    <row r="125" spans="5:8" x14ac:dyDescent="0.3">
      <c r="E125" t="str">
        <f>IF(PlacementTab[[#This Row],[UPDATED Placement name]]="",PlacementTab[[#This Row],[Placement/Ad Set Name]],PlacementTab[[#This Row],[UPDATED Placement name]])</f>
        <v/>
      </c>
      <c r="F125">
        <f>PlacementTab[[#This Row],[Site]]</f>
        <v>0</v>
      </c>
      <c r="H125" t="e">
        <f>SUBSTITUTE(#REF!," ","")</f>
        <v>#REF!</v>
      </c>
    </row>
    <row r="126" spans="5:8" x14ac:dyDescent="0.3">
      <c r="E126" t="str">
        <f>IF(PlacementTab[[#This Row],[UPDATED Placement name]]="",PlacementTab[[#This Row],[Placement/Ad Set Name]],PlacementTab[[#This Row],[UPDATED Placement name]])</f>
        <v/>
      </c>
      <c r="F126">
        <f>PlacementTab[[#This Row],[Site]]</f>
        <v>0</v>
      </c>
      <c r="H126" t="e">
        <f>SUBSTITUTE(#REF!," ","")</f>
        <v>#REF!</v>
      </c>
    </row>
    <row r="127" spans="5:8" x14ac:dyDescent="0.3">
      <c r="E127" t="str">
        <f>IF(PlacementTab[[#This Row],[UPDATED Placement name]]="",PlacementTab[[#This Row],[Placement/Ad Set Name]],PlacementTab[[#This Row],[UPDATED Placement name]])</f>
        <v/>
      </c>
      <c r="F127">
        <f>PlacementTab[[#This Row],[Site]]</f>
        <v>0</v>
      </c>
      <c r="H127" t="e">
        <f>SUBSTITUTE(#REF!," ","")</f>
        <v>#REF!</v>
      </c>
    </row>
    <row r="128" spans="5:8" x14ac:dyDescent="0.3">
      <c r="E128" t="str">
        <f>IF(PlacementTab[[#This Row],[UPDATED Placement name]]="",PlacementTab[[#This Row],[Placement/Ad Set Name]],PlacementTab[[#This Row],[UPDATED Placement name]])</f>
        <v/>
      </c>
      <c r="F128">
        <f>PlacementTab[[#This Row],[Site]]</f>
        <v>0</v>
      </c>
      <c r="H128" t="e">
        <f>SUBSTITUTE(#REF!," ","")</f>
        <v>#REF!</v>
      </c>
    </row>
    <row r="129" spans="5:8" x14ac:dyDescent="0.3">
      <c r="E129" t="str">
        <f>IF(PlacementTab[[#This Row],[UPDATED Placement name]]="",PlacementTab[[#This Row],[Placement/Ad Set Name]],PlacementTab[[#This Row],[UPDATED Placement name]])</f>
        <v/>
      </c>
      <c r="F129">
        <f>PlacementTab[[#This Row],[Site]]</f>
        <v>0</v>
      </c>
      <c r="H129" t="e">
        <f>SUBSTITUTE(#REF!," ","")</f>
        <v>#REF!</v>
      </c>
    </row>
    <row r="130" spans="5:8" x14ac:dyDescent="0.3">
      <c r="E130" t="str">
        <f>IF(PlacementTab[[#This Row],[UPDATED Placement name]]="",PlacementTab[[#This Row],[Placement/Ad Set Name]],PlacementTab[[#This Row],[UPDATED Placement name]])</f>
        <v/>
      </c>
      <c r="F130">
        <f>PlacementTab[[#This Row],[Site]]</f>
        <v>0</v>
      </c>
      <c r="H130" t="e">
        <f>SUBSTITUTE(#REF!," ","")</f>
        <v>#REF!</v>
      </c>
    </row>
    <row r="131" spans="5:8" x14ac:dyDescent="0.3">
      <c r="E131" t="str">
        <f>IF(PlacementTab[[#This Row],[UPDATED Placement name]]="",PlacementTab[[#This Row],[Placement/Ad Set Name]],PlacementTab[[#This Row],[UPDATED Placement name]])</f>
        <v/>
      </c>
      <c r="F131">
        <f>PlacementTab[[#This Row],[Site]]</f>
        <v>0</v>
      </c>
      <c r="H131" t="e">
        <f>SUBSTITUTE(#REF!," ","")</f>
        <v>#REF!</v>
      </c>
    </row>
    <row r="132" spans="5:8" x14ac:dyDescent="0.3">
      <c r="E132" t="str">
        <f>IF(PlacementTab[[#This Row],[UPDATED Placement name]]="",PlacementTab[[#This Row],[Placement/Ad Set Name]],PlacementTab[[#This Row],[UPDATED Placement name]])</f>
        <v/>
      </c>
      <c r="F132">
        <f>PlacementTab[[#This Row],[Site]]</f>
        <v>0</v>
      </c>
      <c r="H132" t="e">
        <f>SUBSTITUTE(#REF!," ","")</f>
        <v>#REF!</v>
      </c>
    </row>
    <row r="133" spans="5:8" x14ac:dyDescent="0.3">
      <c r="E133" t="str">
        <f>IF(PlacementTab[[#This Row],[UPDATED Placement name]]="",PlacementTab[[#This Row],[Placement/Ad Set Name]],PlacementTab[[#This Row],[UPDATED Placement name]])</f>
        <v/>
      </c>
      <c r="F133">
        <f>PlacementTab[[#This Row],[Site]]</f>
        <v>0</v>
      </c>
      <c r="H133" t="e">
        <f>SUBSTITUTE(#REF!," ","")</f>
        <v>#REF!</v>
      </c>
    </row>
    <row r="134" spans="5:8" x14ac:dyDescent="0.3">
      <c r="E134" t="str">
        <f>IF(PlacementTab[[#This Row],[UPDATED Placement name]]="",PlacementTab[[#This Row],[Placement/Ad Set Name]],PlacementTab[[#This Row],[UPDATED Placement name]])</f>
        <v/>
      </c>
      <c r="F134">
        <f>PlacementTab[[#This Row],[Site]]</f>
        <v>0</v>
      </c>
      <c r="H134" t="e">
        <f>SUBSTITUTE(#REF!," ","")</f>
        <v>#REF!</v>
      </c>
    </row>
    <row r="135" spans="5:8" x14ac:dyDescent="0.3">
      <c r="E135" t="str">
        <f>IF(PlacementTab[[#This Row],[UPDATED Placement name]]="",PlacementTab[[#This Row],[Placement/Ad Set Name]],PlacementTab[[#This Row],[UPDATED Placement name]])</f>
        <v/>
      </c>
      <c r="F135">
        <f>PlacementTab[[#This Row],[Site]]</f>
        <v>0</v>
      </c>
      <c r="H135" t="e">
        <f>SUBSTITUTE(#REF!," ","")</f>
        <v>#REF!</v>
      </c>
    </row>
    <row r="136" spans="5:8" x14ac:dyDescent="0.3">
      <c r="E136" t="str">
        <f>IF(PlacementTab[[#This Row],[UPDATED Placement name]]="",PlacementTab[[#This Row],[Placement/Ad Set Name]],PlacementTab[[#This Row],[UPDATED Placement name]])</f>
        <v/>
      </c>
      <c r="F136">
        <f>PlacementTab[[#This Row],[Site]]</f>
        <v>0</v>
      </c>
      <c r="H136" t="e">
        <f>SUBSTITUTE(#REF!," ","")</f>
        <v>#REF!</v>
      </c>
    </row>
    <row r="137" spans="5:8" x14ac:dyDescent="0.3">
      <c r="E137" t="str">
        <f>IF(PlacementTab[[#This Row],[UPDATED Placement name]]="",PlacementTab[[#This Row],[Placement/Ad Set Name]],PlacementTab[[#This Row],[UPDATED Placement name]])</f>
        <v/>
      </c>
      <c r="F137">
        <f>PlacementTab[[#This Row],[Site]]</f>
        <v>0</v>
      </c>
      <c r="H137" t="e">
        <f>SUBSTITUTE(#REF!," ","")</f>
        <v>#REF!</v>
      </c>
    </row>
    <row r="138" spans="5:8" x14ac:dyDescent="0.3">
      <c r="E138" t="str">
        <f>IF(PlacementTab[[#This Row],[UPDATED Placement name]]="",PlacementTab[[#This Row],[Placement/Ad Set Name]],PlacementTab[[#This Row],[UPDATED Placement name]])</f>
        <v/>
      </c>
      <c r="F138">
        <f>PlacementTab[[#This Row],[Site]]</f>
        <v>0</v>
      </c>
      <c r="H138" t="e">
        <f>SUBSTITUTE(#REF!," ","")</f>
        <v>#REF!</v>
      </c>
    </row>
    <row r="139" spans="5:8" x14ac:dyDescent="0.3">
      <c r="E139" t="str">
        <f>IF(PlacementTab[[#This Row],[UPDATED Placement name]]="",PlacementTab[[#This Row],[Placement/Ad Set Name]],PlacementTab[[#This Row],[UPDATED Placement name]])</f>
        <v/>
      </c>
      <c r="F139">
        <f>PlacementTab[[#This Row],[Site]]</f>
        <v>0</v>
      </c>
      <c r="H139" t="e">
        <f>SUBSTITUTE(#REF!," ","")</f>
        <v>#REF!</v>
      </c>
    </row>
    <row r="140" spans="5:8" x14ac:dyDescent="0.3">
      <c r="E140" t="str">
        <f>IF(PlacementTab[[#This Row],[UPDATED Placement name]]="",PlacementTab[[#This Row],[Placement/Ad Set Name]],PlacementTab[[#This Row],[UPDATED Placement name]])</f>
        <v/>
      </c>
      <c r="F140">
        <f>PlacementTab[[#This Row],[Site]]</f>
        <v>0</v>
      </c>
      <c r="H140" t="e">
        <f>SUBSTITUTE(#REF!," ","")</f>
        <v>#REF!</v>
      </c>
    </row>
    <row r="141" spans="5:8" x14ac:dyDescent="0.3">
      <c r="E141" t="str">
        <f>IF(PlacementTab[[#This Row],[UPDATED Placement name]]="",PlacementTab[[#This Row],[Placement/Ad Set Name]],PlacementTab[[#This Row],[UPDATED Placement name]])</f>
        <v/>
      </c>
      <c r="F141">
        <f>PlacementTab[[#This Row],[Site]]</f>
        <v>0</v>
      </c>
      <c r="H141" t="e">
        <f>SUBSTITUTE(#REF!," ","")</f>
        <v>#REF!</v>
      </c>
    </row>
    <row r="142" spans="5:8" x14ac:dyDescent="0.3">
      <c r="E142" t="str">
        <f>IF(PlacementTab[[#This Row],[UPDATED Placement name]]="",PlacementTab[[#This Row],[Placement/Ad Set Name]],PlacementTab[[#This Row],[UPDATED Placement name]])</f>
        <v/>
      </c>
      <c r="F142">
        <f>PlacementTab[[#This Row],[Site]]</f>
        <v>0</v>
      </c>
      <c r="H142" t="e">
        <f>SUBSTITUTE(#REF!," ","")</f>
        <v>#REF!</v>
      </c>
    </row>
    <row r="143" spans="5:8" x14ac:dyDescent="0.3">
      <c r="E143" t="str">
        <f>IF(PlacementTab[[#This Row],[UPDATED Placement name]]="",PlacementTab[[#This Row],[Placement/Ad Set Name]],PlacementTab[[#This Row],[UPDATED Placement name]])</f>
        <v/>
      </c>
      <c r="F143">
        <f>PlacementTab[[#This Row],[Site]]</f>
        <v>0</v>
      </c>
      <c r="H143" t="e">
        <f>SUBSTITUTE(#REF!," ","")</f>
        <v>#REF!</v>
      </c>
    </row>
    <row r="144" spans="5:8" x14ac:dyDescent="0.3">
      <c r="E144" t="str">
        <f>IF(PlacementTab[[#This Row],[UPDATED Placement name]]="",PlacementTab[[#This Row],[Placement/Ad Set Name]],PlacementTab[[#This Row],[UPDATED Placement name]])</f>
        <v/>
      </c>
      <c r="F144">
        <f>PlacementTab[[#This Row],[Site]]</f>
        <v>0</v>
      </c>
      <c r="H144" t="e">
        <f>SUBSTITUTE(#REF!," ","")</f>
        <v>#REF!</v>
      </c>
    </row>
    <row r="145" spans="5:8" x14ac:dyDescent="0.3">
      <c r="E145" t="str">
        <f>IF(PlacementTab[[#This Row],[UPDATED Placement name]]="",PlacementTab[[#This Row],[Placement/Ad Set Name]],PlacementTab[[#This Row],[UPDATED Placement name]])</f>
        <v/>
      </c>
      <c r="F145">
        <f>PlacementTab[[#This Row],[Site]]</f>
        <v>0</v>
      </c>
      <c r="H145" t="e">
        <f>SUBSTITUTE(#REF!," ","")</f>
        <v>#REF!</v>
      </c>
    </row>
    <row r="146" spans="5:8" x14ac:dyDescent="0.3">
      <c r="E146" t="str">
        <f>IF(PlacementTab[[#This Row],[UPDATED Placement name]]="",PlacementTab[[#This Row],[Placement/Ad Set Name]],PlacementTab[[#This Row],[UPDATED Placement name]])</f>
        <v/>
      </c>
      <c r="F146">
        <f>PlacementTab[[#This Row],[Site]]</f>
        <v>0</v>
      </c>
      <c r="H146" t="e">
        <f>SUBSTITUTE(#REF!," ","")</f>
        <v>#REF!</v>
      </c>
    </row>
    <row r="147" spans="5:8" x14ac:dyDescent="0.3">
      <c r="E147" t="str">
        <f>IF(PlacementTab[[#This Row],[UPDATED Placement name]]="",PlacementTab[[#This Row],[Placement/Ad Set Name]],PlacementTab[[#This Row],[UPDATED Placement name]])</f>
        <v/>
      </c>
      <c r="F147">
        <f>PlacementTab[[#This Row],[Site]]</f>
        <v>0</v>
      </c>
      <c r="H147" t="e">
        <f>SUBSTITUTE(#REF!," ","")</f>
        <v>#REF!</v>
      </c>
    </row>
    <row r="148" spans="5:8" x14ac:dyDescent="0.3">
      <c r="E148" t="str">
        <f>IF(PlacementTab[[#This Row],[UPDATED Placement name]]="",PlacementTab[[#This Row],[Placement/Ad Set Name]],PlacementTab[[#This Row],[UPDATED Placement name]])</f>
        <v/>
      </c>
      <c r="F148">
        <f>PlacementTab[[#This Row],[Site]]</f>
        <v>0</v>
      </c>
      <c r="H148" t="e">
        <f>SUBSTITUTE(#REF!," ","")</f>
        <v>#REF!</v>
      </c>
    </row>
    <row r="149" spans="5:8" x14ac:dyDescent="0.3">
      <c r="E149" t="str">
        <f>IF(PlacementTab[[#This Row],[UPDATED Placement name]]="",PlacementTab[[#This Row],[Placement/Ad Set Name]],PlacementTab[[#This Row],[UPDATED Placement name]])</f>
        <v/>
      </c>
      <c r="F149">
        <f>PlacementTab[[#This Row],[Site]]</f>
        <v>0</v>
      </c>
      <c r="H149" t="e">
        <f>SUBSTITUTE(#REF!," ","")</f>
        <v>#REF!</v>
      </c>
    </row>
    <row r="150" spans="5:8" x14ac:dyDescent="0.3">
      <c r="E150" t="str">
        <f>IF(PlacementTab[[#This Row],[UPDATED Placement name]]="",PlacementTab[[#This Row],[Placement/Ad Set Name]],PlacementTab[[#This Row],[UPDATED Placement name]])</f>
        <v/>
      </c>
      <c r="F150">
        <f>PlacementTab[[#This Row],[Site]]</f>
        <v>0</v>
      </c>
      <c r="H150" t="e">
        <f>SUBSTITUTE(#REF!," ","")</f>
        <v>#REF!</v>
      </c>
    </row>
    <row r="151" spans="5:8" x14ac:dyDescent="0.3">
      <c r="E151" t="str">
        <f>IF(PlacementTab[[#This Row],[UPDATED Placement name]]="",PlacementTab[[#This Row],[Placement/Ad Set Name]],PlacementTab[[#This Row],[UPDATED Placement name]])</f>
        <v/>
      </c>
      <c r="F151">
        <f>PlacementTab[[#This Row],[Site]]</f>
        <v>0</v>
      </c>
      <c r="H151" t="e">
        <f>SUBSTITUTE(#REF!," ","")</f>
        <v>#REF!</v>
      </c>
    </row>
    <row r="152" spans="5:8" x14ac:dyDescent="0.3">
      <c r="E152" t="str">
        <f>IF(PlacementTab[[#This Row],[UPDATED Placement name]]="",PlacementTab[[#This Row],[Placement/Ad Set Name]],PlacementTab[[#This Row],[UPDATED Placement name]])</f>
        <v/>
      </c>
      <c r="F152">
        <f>PlacementTab[[#This Row],[Site]]</f>
        <v>0</v>
      </c>
      <c r="H152" t="e">
        <f>SUBSTITUTE(#REF!," ","")</f>
        <v>#REF!</v>
      </c>
    </row>
    <row r="153" spans="5:8" x14ac:dyDescent="0.3">
      <c r="E153" t="str">
        <f>IF(PlacementTab[[#This Row],[UPDATED Placement name]]="",PlacementTab[[#This Row],[Placement/Ad Set Name]],PlacementTab[[#This Row],[UPDATED Placement name]])</f>
        <v/>
      </c>
      <c r="F153">
        <f>PlacementTab[[#This Row],[Site]]</f>
        <v>0</v>
      </c>
      <c r="H153" t="e">
        <f>SUBSTITUTE(#REF!," ","")</f>
        <v>#REF!</v>
      </c>
    </row>
    <row r="154" spans="5:8" x14ac:dyDescent="0.3">
      <c r="E154" t="str">
        <f>IF(PlacementTab[[#This Row],[UPDATED Placement name]]="",PlacementTab[[#This Row],[Placement/Ad Set Name]],PlacementTab[[#This Row],[UPDATED Placement name]])</f>
        <v/>
      </c>
      <c r="F154">
        <f>PlacementTab[[#This Row],[Site]]</f>
        <v>0</v>
      </c>
      <c r="H154" t="e">
        <f>SUBSTITUTE(#REF!," ","")</f>
        <v>#REF!</v>
      </c>
    </row>
    <row r="155" spans="5:8" x14ac:dyDescent="0.3">
      <c r="E155" t="str">
        <f>IF(PlacementTab[[#This Row],[UPDATED Placement name]]="",PlacementTab[[#This Row],[Placement/Ad Set Name]],PlacementTab[[#This Row],[UPDATED Placement name]])</f>
        <v/>
      </c>
      <c r="F155">
        <f>PlacementTab[[#This Row],[Site]]</f>
        <v>0</v>
      </c>
      <c r="H155" t="e">
        <f>SUBSTITUTE(#REF!," ","")</f>
        <v>#REF!</v>
      </c>
    </row>
    <row r="156" spans="5:8" x14ac:dyDescent="0.3">
      <c r="E156" t="str">
        <f>IF(PlacementTab[[#This Row],[UPDATED Placement name]]="",PlacementTab[[#This Row],[Placement/Ad Set Name]],PlacementTab[[#This Row],[UPDATED Placement name]])</f>
        <v/>
      </c>
      <c r="F156">
        <f>PlacementTab[[#This Row],[Site]]</f>
        <v>0</v>
      </c>
      <c r="H156" t="e">
        <f>SUBSTITUTE(#REF!," ","")</f>
        <v>#REF!</v>
      </c>
    </row>
    <row r="157" spans="5:8" x14ac:dyDescent="0.3">
      <c r="E157" t="str">
        <f>IF(PlacementTab[[#This Row],[UPDATED Placement name]]="",PlacementTab[[#This Row],[Placement/Ad Set Name]],PlacementTab[[#This Row],[UPDATED Placement name]])</f>
        <v/>
      </c>
      <c r="F157">
        <f>PlacementTab[[#This Row],[Site]]</f>
        <v>0</v>
      </c>
      <c r="H157" t="e">
        <f>SUBSTITUTE(#REF!," ","")</f>
        <v>#REF!</v>
      </c>
    </row>
    <row r="158" spans="5:8" x14ac:dyDescent="0.3">
      <c r="E158" t="str">
        <f>IF(PlacementTab[[#This Row],[UPDATED Placement name]]="",PlacementTab[[#This Row],[Placement/Ad Set Name]],PlacementTab[[#This Row],[UPDATED Placement name]])</f>
        <v/>
      </c>
      <c r="F158">
        <f>PlacementTab[[#This Row],[Site]]</f>
        <v>0</v>
      </c>
      <c r="H158" t="e">
        <f>SUBSTITUTE(#REF!," ","")</f>
        <v>#REF!</v>
      </c>
    </row>
    <row r="159" spans="5:8" x14ac:dyDescent="0.3">
      <c r="E159" t="str">
        <f>IF(PlacementTab[[#This Row],[UPDATED Placement name]]="",PlacementTab[[#This Row],[Placement/Ad Set Name]],PlacementTab[[#This Row],[UPDATED Placement name]])</f>
        <v/>
      </c>
      <c r="F159">
        <f>PlacementTab[[#This Row],[Site]]</f>
        <v>0</v>
      </c>
      <c r="H159" t="e">
        <f>SUBSTITUTE(#REF!," ","")</f>
        <v>#REF!</v>
      </c>
    </row>
    <row r="160" spans="5:8" x14ac:dyDescent="0.3">
      <c r="E160" t="str">
        <f>IF(PlacementTab[[#This Row],[UPDATED Placement name]]="",PlacementTab[[#This Row],[Placement/Ad Set Name]],PlacementTab[[#This Row],[UPDATED Placement name]])</f>
        <v/>
      </c>
      <c r="F160">
        <f>PlacementTab[[#This Row],[Site]]</f>
        <v>0</v>
      </c>
      <c r="H160" t="e">
        <f>SUBSTITUTE(#REF!," ","")</f>
        <v>#REF!</v>
      </c>
    </row>
    <row r="161" spans="5:8" x14ac:dyDescent="0.3">
      <c r="E161" t="str">
        <f>IF(PlacementTab[[#This Row],[UPDATED Placement name]]="",PlacementTab[[#This Row],[Placement/Ad Set Name]],PlacementTab[[#This Row],[UPDATED Placement name]])</f>
        <v/>
      </c>
      <c r="F161">
        <f>PlacementTab[[#This Row],[Site]]</f>
        <v>0</v>
      </c>
      <c r="H161" t="e">
        <f>SUBSTITUTE(#REF!," ","")</f>
        <v>#REF!</v>
      </c>
    </row>
    <row r="162" spans="5:8" x14ac:dyDescent="0.3">
      <c r="E162" t="str">
        <f>IF(PlacementTab[[#This Row],[UPDATED Placement name]]="",PlacementTab[[#This Row],[Placement/Ad Set Name]],PlacementTab[[#This Row],[UPDATED Placement name]])</f>
        <v/>
      </c>
      <c r="F162">
        <f>PlacementTab[[#This Row],[Site]]</f>
        <v>0</v>
      </c>
      <c r="H162" t="e">
        <f>SUBSTITUTE(#REF!," ","")</f>
        <v>#REF!</v>
      </c>
    </row>
    <row r="163" spans="5:8" x14ac:dyDescent="0.3">
      <c r="E163" t="str">
        <f>IF(PlacementTab[[#This Row],[UPDATED Placement name]]="",PlacementTab[[#This Row],[Placement/Ad Set Name]],PlacementTab[[#This Row],[UPDATED Placement name]])</f>
        <v/>
      </c>
      <c r="F163">
        <f>PlacementTab[[#This Row],[Site]]</f>
        <v>0</v>
      </c>
      <c r="H163" t="e">
        <f>SUBSTITUTE(#REF!," ","")</f>
        <v>#REF!</v>
      </c>
    </row>
    <row r="164" spans="5:8" x14ac:dyDescent="0.3">
      <c r="E164" t="str">
        <f>IF(PlacementTab[[#This Row],[UPDATED Placement name]]="",PlacementTab[[#This Row],[Placement/Ad Set Name]],PlacementTab[[#This Row],[UPDATED Placement name]])</f>
        <v/>
      </c>
      <c r="F164">
        <f>PlacementTab[[#This Row],[Site]]</f>
        <v>0</v>
      </c>
      <c r="H164" t="e">
        <f>SUBSTITUTE(#REF!," ","")</f>
        <v>#REF!</v>
      </c>
    </row>
    <row r="165" spans="5:8" x14ac:dyDescent="0.3">
      <c r="E165" t="str">
        <f>IF(PlacementTab[[#This Row],[UPDATED Placement name]]="",PlacementTab[[#This Row],[Placement/Ad Set Name]],PlacementTab[[#This Row],[UPDATED Placement name]])</f>
        <v/>
      </c>
      <c r="F165">
        <f>PlacementTab[[#This Row],[Site]]</f>
        <v>0</v>
      </c>
      <c r="H165" t="e">
        <f>SUBSTITUTE(#REF!," ","")</f>
        <v>#REF!</v>
      </c>
    </row>
    <row r="166" spans="5:8" x14ac:dyDescent="0.3">
      <c r="E166" t="str">
        <f>IF(PlacementTab[[#This Row],[UPDATED Placement name]]="",PlacementTab[[#This Row],[Placement/Ad Set Name]],PlacementTab[[#This Row],[UPDATED Placement name]])</f>
        <v/>
      </c>
      <c r="F166">
        <f>PlacementTab[[#This Row],[Site]]</f>
        <v>0</v>
      </c>
      <c r="H166" t="e">
        <f>SUBSTITUTE(#REF!," ","")</f>
        <v>#REF!</v>
      </c>
    </row>
    <row r="167" spans="5:8" x14ac:dyDescent="0.3">
      <c r="E167" t="str">
        <f>IF(PlacementTab[[#This Row],[UPDATED Placement name]]="",PlacementTab[[#This Row],[Placement/Ad Set Name]],PlacementTab[[#This Row],[UPDATED Placement name]])</f>
        <v/>
      </c>
      <c r="F167">
        <f>PlacementTab[[#This Row],[Site]]</f>
        <v>0</v>
      </c>
      <c r="H167" t="e">
        <f>SUBSTITUTE(#REF!," ","")</f>
        <v>#REF!</v>
      </c>
    </row>
    <row r="168" spans="5:8" x14ac:dyDescent="0.3">
      <c r="E168" t="str">
        <f>IF(PlacementTab[[#This Row],[UPDATED Placement name]]="",PlacementTab[[#This Row],[Placement/Ad Set Name]],PlacementTab[[#This Row],[UPDATED Placement name]])</f>
        <v/>
      </c>
      <c r="F168">
        <f>PlacementTab[[#This Row],[Site]]</f>
        <v>0</v>
      </c>
      <c r="H168" t="e">
        <f>SUBSTITUTE(#REF!," ","")</f>
        <v>#REF!</v>
      </c>
    </row>
    <row r="169" spans="5:8" x14ac:dyDescent="0.3">
      <c r="E169" t="str">
        <f>IF(PlacementTab[[#This Row],[UPDATED Placement name]]="",PlacementTab[[#This Row],[Placement/Ad Set Name]],PlacementTab[[#This Row],[UPDATED Placement name]])</f>
        <v/>
      </c>
      <c r="F169">
        <f>PlacementTab[[#This Row],[Site]]</f>
        <v>0</v>
      </c>
      <c r="H169" t="e">
        <f>SUBSTITUTE(#REF!," ","")</f>
        <v>#REF!</v>
      </c>
    </row>
    <row r="170" spans="5:8" x14ac:dyDescent="0.3">
      <c r="E170" t="str">
        <f>IF(PlacementTab[[#This Row],[UPDATED Placement name]]="",PlacementTab[[#This Row],[Placement/Ad Set Name]],PlacementTab[[#This Row],[UPDATED Placement name]])</f>
        <v/>
      </c>
      <c r="F170">
        <f>PlacementTab[[#This Row],[Site]]</f>
        <v>0</v>
      </c>
      <c r="H170" t="e">
        <f>SUBSTITUTE(#REF!," ","")</f>
        <v>#REF!</v>
      </c>
    </row>
    <row r="171" spans="5:8" x14ac:dyDescent="0.3">
      <c r="E171" t="str">
        <f>IF(PlacementTab[[#This Row],[UPDATED Placement name]]="",PlacementTab[[#This Row],[Placement/Ad Set Name]],PlacementTab[[#This Row],[UPDATED Placement name]])</f>
        <v/>
      </c>
      <c r="F171">
        <f>PlacementTab[[#This Row],[Site]]</f>
        <v>0</v>
      </c>
      <c r="H171" t="e">
        <f>SUBSTITUTE(#REF!," ","")</f>
        <v>#REF!</v>
      </c>
    </row>
    <row r="172" spans="5:8" x14ac:dyDescent="0.3">
      <c r="E172" t="str">
        <f>IF(PlacementTab[[#This Row],[UPDATED Placement name]]="",PlacementTab[[#This Row],[Placement/Ad Set Name]],PlacementTab[[#This Row],[UPDATED Placement name]])</f>
        <v/>
      </c>
      <c r="F172">
        <f>PlacementTab[[#This Row],[Site]]</f>
        <v>0</v>
      </c>
      <c r="H172" t="e">
        <f>SUBSTITUTE(#REF!," ","")</f>
        <v>#REF!</v>
      </c>
    </row>
    <row r="173" spans="5:8" x14ac:dyDescent="0.3">
      <c r="E173" t="str">
        <f>IF(PlacementTab[[#This Row],[UPDATED Placement name]]="",PlacementTab[[#This Row],[Placement/Ad Set Name]],PlacementTab[[#This Row],[UPDATED Placement name]])</f>
        <v/>
      </c>
      <c r="F173">
        <f>PlacementTab[[#This Row],[Site]]</f>
        <v>0</v>
      </c>
      <c r="H173" t="e">
        <f>SUBSTITUTE(#REF!," ","")</f>
        <v>#REF!</v>
      </c>
    </row>
    <row r="174" spans="5:8" x14ac:dyDescent="0.3">
      <c r="E174" t="str">
        <f>IF(PlacementTab[[#This Row],[UPDATED Placement name]]="",PlacementTab[[#This Row],[Placement/Ad Set Name]],PlacementTab[[#This Row],[UPDATED Placement name]])</f>
        <v/>
      </c>
      <c r="F174">
        <f>PlacementTab[[#This Row],[Site]]</f>
        <v>0</v>
      </c>
      <c r="H174" t="e">
        <f>SUBSTITUTE(#REF!," ","")</f>
        <v>#REF!</v>
      </c>
    </row>
    <row r="175" spans="5:8" x14ac:dyDescent="0.3">
      <c r="E175" t="str">
        <f>IF(PlacementTab[[#This Row],[UPDATED Placement name]]="",PlacementTab[[#This Row],[Placement/Ad Set Name]],PlacementTab[[#This Row],[UPDATED Placement name]])</f>
        <v/>
      </c>
      <c r="F175">
        <f>PlacementTab[[#This Row],[Site]]</f>
        <v>0</v>
      </c>
      <c r="H175" t="e">
        <f>SUBSTITUTE(#REF!," ","")</f>
        <v>#REF!</v>
      </c>
    </row>
    <row r="176" spans="5:8" x14ac:dyDescent="0.3">
      <c r="E176" t="str">
        <f>IF(PlacementTab[[#This Row],[UPDATED Placement name]]="",PlacementTab[[#This Row],[Placement/Ad Set Name]],PlacementTab[[#This Row],[UPDATED Placement name]])</f>
        <v/>
      </c>
      <c r="F176">
        <f>PlacementTab[[#This Row],[Site]]</f>
        <v>0</v>
      </c>
      <c r="H176" t="e">
        <f>SUBSTITUTE(#REF!," ","")</f>
        <v>#REF!</v>
      </c>
    </row>
    <row r="177" spans="5:8" x14ac:dyDescent="0.3">
      <c r="E177" t="str">
        <f>IF(PlacementTab[[#This Row],[UPDATED Placement name]]="",PlacementTab[[#This Row],[Placement/Ad Set Name]],PlacementTab[[#This Row],[UPDATED Placement name]])</f>
        <v/>
      </c>
      <c r="F177">
        <f>PlacementTab[[#This Row],[Site]]</f>
        <v>0</v>
      </c>
      <c r="H177" t="e">
        <f>SUBSTITUTE(#REF!," ","")</f>
        <v>#REF!</v>
      </c>
    </row>
    <row r="178" spans="5:8" x14ac:dyDescent="0.3">
      <c r="E178" t="str">
        <f>IF(PlacementTab[[#This Row],[UPDATED Placement name]]="",PlacementTab[[#This Row],[Placement/Ad Set Name]],PlacementTab[[#This Row],[UPDATED Placement name]])</f>
        <v/>
      </c>
      <c r="F178">
        <f>PlacementTab[[#This Row],[Site]]</f>
        <v>0</v>
      </c>
      <c r="H178" t="e">
        <f>SUBSTITUTE(#REF!," ","")</f>
        <v>#REF!</v>
      </c>
    </row>
    <row r="179" spans="5:8" x14ac:dyDescent="0.3">
      <c r="E179" t="str">
        <f>IF(PlacementTab[[#This Row],[UPDATED Placement name]]="",PlacementTab[[#This Row],[Placement/Ad Set Name]],PlacementTab[[#This Row],[UPDATED Placement name]])</f>
        <v/>
      </c>
      <c r="F179">
        <f>PlacementTab[[#This Row],[Site]]</f>
        <v>0</v>
      </c>
      <c r="H179" t="e">
        <f>SUBSTITUTE(#REF!," ","")</f>
        <v>#REF!</v>
      </c>
    </row>
    <row r="180" spans="5:8" x14ac:dyDescent="0.3">
      <c r="E180" t="str">
        <f>IF(PlacementTab[[#This Row],[UPDATED Placement name]]="",PlacementTab[[#This Row],[Placement/Ad Set Name]],PlacementTab[[#This Row],[UPDATED Placement name]])</f>
        <v/>
      </c>
      <c r="F180">
        <f>PlacementTab[[#This Row],[Site]]</f>
        <v>0</v>
      </c>
      <c r="H180" t="e">
        <f>SUBSTITUTE(#REF!," ","")</f>
        <v>#REF!</v>
      </c>
    </row>
    <row r="181" spans="5:8" x14ac:dyDescent="0.3">
      <c r="E181" t="str">
        <f>IF(PlacementTab[[#This Row],[UPDATED Placement name]]="",PlacementTab[[#This Row],[Placement/Ad Set Name]],PlacementTab[[#This Row],[UPDATED Placement name]])</f>
        <v/>
      </c>
      <c r="F181">
        <f>PlacementTab[[#This Row],[Site]]</f>
        <v>0</v>
      </c>
      <c r="H181" t="e">
        <f>SUBSTITUTE(#REF!," ","")</f>
        <v>#REF!</v>
      </c>
    </row>
    <row r="182" spans="5:8" x14ac:dyDescent="0.3">
      <c r="E182" t="str">
        <f>IF(PlacementTab[[#This Row],[UPDATED Placement name]]="",PlacementTab[[#This Row],[Placement/Ad Set Name]],PlacementTab[[#This Row],[UPDATED Placement name]])</f>
        <v/>
      </c>
      <c r="F182">
        <f>PlacementTab[[#This Row],[Site]]</f>
        <v>0</v>
      </c>
      <c r="H182" t="e">
        <f>SUBSTITUTE(#REF!," ","")</f>
        <v>#REF!</v>
      </c>
    </row>
    <row r="183" spans="5:8" x14ac:dyDescent="0.3">
      <c r="E183" t="str">
        <f>IF(PlacementTab[[#This Row],[UPDATED Placement name]]="",PlacementTab[[#This Row],[Placement/Ad Set Name]],PlacementTab[[#This Row],[UPDATED Placement name]])</f>
        <v/>
      </c>
      <c r="F183">
        <f>PlacementTab[[#This Row],[Site]]</f>
        <v>0</v>
      </c>
      <c r="H183" t="e">
        <f>SUBSTITUTE(#REF!," ","")</f>
        <v>#REF!</v>
      </c>
    </row>
    <row r="184" spans="5:8" x14ac:dyDescent="0.3">
      <c r="E184" t="str">
        <f>IF(PlacementTab[[#This Row],[UPDATED Placement name]]="",PlacementTab[[#This Row],[Placement/Ad Set Name]],PlacementTab[[#This Row],[UPDATED Placement name]])</f>
        <v/>
      </c>
      <c r="F184">
        <f>PlacementTab[[#This Row],[Site]]</f>
        <v>0</v>
      </c>
      <c r="H184" t="e">
        <f>SUBSTITUTE(#REF!," ","")</f>
        <v>#REF!</v>
      </c>
    </row>
    <row r="185" spans="5:8" x14ac:dyDescent="0.3">
      <c r="E185" t="str">
        <f>IF(PlacementTab[[#This Row],[UPDATED Placement name]]="",PlacementTab[[#This Row],[Placement/Ad Set Name]],PlacementTab[[#This Row],[UPDATED Placement name]])</f>
        <v/>
      </c>
      <c r="F185">
        <f>PlacementTab[[#This Row],[Site]]</f>
        <v>0</v>
      </c>
      <c r="H185" t="e">
        <f>SUBSTITUTE(#REF!," ","")</f>
        <v>#REF!</v>
      </c>
    </row>
    <row r="186" spans="5:8" x14ac:dyDescent="0.3">
      <c r="E186" t="str">
        <f>IF(PlacementTab[[#This Row],[UPDATED Placement name]]="",PlacementTab[[#This Row],[Placement/Ad Set Name]],PlacementTab[[#This Row],[UPDATED Placement name]])</f>
        <v/>
      </c>
      <c r="F186">
        <f>PlacementTab[[#This Row],[Site]]</f>
        <v>0</v>
      </c>
      <c r="H186" t="e">
        <f>SUBSTITUTE(#REF!," ","")</f>
        <v>#REF!</v>
      </c>
    </row>
    <row r="187" spans="5:8" x14ac:dyDescent="0.3">
      <c r="E187" t="str">
        <f>IF(PlacementTab[[#This Row],[UPDATED Placement name]]="",PlacementTab[[#This Row],[Placement/Ad Set Name]],PlacementTab[[#This Row],[UPDATED Placement name]])</f>
        <v/>
      </c>
      <c r="F187">
        <f>PlacementTab[[#This Row],[Site]]</f>
        <v>0</v>
      </c>
      <c r="H187" t="e">
        <f>SUBSTITUTE(#REF!," ","")</f>
        <v>#REF!</v>
      </c>
    </row>
    <row r="188" spans="5:8" x14ac:dyDescent="0.3">
      <c r="E188" t="str">
        <f>IF(PlacementTab[[#This Row],[UPDATED Placement name]]="",PlacementTab[[#This Row],[Placement/Ad Set Name]],PlacementTab[[#This Row],[UPDATED Placement name]])</f>
        <v/>
      </c>
      <c r="F188">
        <f>PlacementTab[[#This Row],[Site]]</f>
        <v>0</v>
      </c>
      <c r="H188" t="e">
        <f>SUBSTITUTE(#REF!," ","")</f>
        <v>#REF!</v>
      </c>
    </row>
    <row r="189" spans="5:8" x14ac:dyDescent="0.3">
      <c r="E189" t="str">
        <f>IF(PlacementTab[[#This Row],[UPDATED Placement name]]="",PlacementTab[[#This Row],[Placement/Ad Set Name]],PlacementTab[[#This Row],[UPDATED Placement name]])</f>
        <v/>
      </c>
      <c r="F189">
        <f>PlacementTab[[#This Row],[Site]]</f>
        <v>0</v>
      </c>
      <c r="H189" t="e">
        <f>SUBSTITUTE(#REF!," ","")</f>
        <v>#REF!</v>
      </c>
    </row>
    <row r="190" spans="5:8" x14ac:dyDescent="0.3">
      <c r="E190" t="str">
        <f>IF(PlacementTab[[#This Row],[UPDATED Placement name]]="",PlacementTab[[#This Row],[Placement/Ad Set Name]],PlacementTab[[#This Row],[UPDATED Placement name]])</f>
        <v/>
      </c>
      <c r="F190">
        <f>PlacementTab[[#This Row],[Site]]</f>
        <v>0</v>
      </c>
      <c r="H190" t="e">
        <f>SUBSTITUTE(#REF!," ","")</f>
        <v>#REF!</v>
      </c>
    </row>
    <row r="191" spans="5:8" x14ac:dyDescent="0.3">
      <c r="E191" t="str">
        <f>IF(PlacementTab[[#This Row],[UPDATED Placement name]]="",PlacementTab[[#This Row],[Placement/Ad Set Name]],PlacementTab[[#This Row],[UPDATED Placement name]])</f>
        <v/>
      </c>
      <c r="F191">
        <f>PlacementTab[[#This Row],[Site]]</f>
        <v>0</v>
      </c>
      <c r="H191" t="e">
        <f>SUBSTITUTE(#REF!," ","")</f>
        <v>#REF!</v>
      </c>
    </row>
    <row r="192" spans="5:8" x14ac:dyDescent="0.3">
      <c r="E192" t="str">
        <f>IF(PlacementTab[[#This Row],[UPDATED Placement name]]="",PlacementTab[[#This Row],[Placement/Ad Set Name]],PlacementTab[[#This Row],[UPDATED Placement name]])</f>
        <v/>
      </c>
      <c r="F192">
        <f>PlacementTab[[#This Row],[Site]]</f>
        <v>0</v>
      </c>
      <c r="H192" t="e">
        <f>SUBSTITUTE(#REF!," ","")</f>
        <v>#REF!</v>
      </c>
    </row>
    <row r="193" spans="5:8" x14ac:dyDescent="0.3">
      <c r="E193" t="str">
        <f>IF(PlacementTab[[#This Row],[UPDATED Placement name]]="",PlacementTab[[#This Row],[Placement/Ad Set Name]],PlacementTab[[#This Row],[UPDATED Placement name]])</f>
        <v/>
      </c>
      <c r="F193">
        <f>PlacementTab[[#This Row],[Site]]</f>
        <v>0</v>
      </c>
      <c r="H193" t="e">
        <f>SUBSTITUTE(#REF!," ","")</f>
        <v>#REF!</v>
      </c>
    </row>
    <row r="194" spans="5:8" x14ac:dyDescent="0.3">
      <c r="E194" t="str">
        <f>IF(PlacementTab[[#This Row],[UPDATED Placement name]]="",PlacementTab[[#This Row],[Placement/Ad Set Name]],PlacementTab[[#This Row],[UPDATED Placement name]])</f>
        <v/>
      </c>
      <c r="F194">
        <f>PlacementTab[[#This Row],[Site]]</f>
        <v>0</v>
      </c>
      <c r="H194" t="e">
        <f>SUBSTITUTE(#REF!," ","")</f>
        <v>#REF!</v>
      </c>
    </row>
    <row r="195" spans="5:8" x14ac:dyDescent="0.3">
      <c r="E195" t="str">
        <f>IF(PlacementTab[[#This Row],[UPDATED Placement name]]="",PlacementTab[[#This Row],[Placement/Ad Set Name]],PlacementTab[[#This Row],[UPDATED Placement name]])</f>
        <v/>
      </c>
      <c r="F195">
        <f>PlacementTab[[#This Row],[Site]]</f>
        <v>0</v>
      </c>
      <c r="H195" t="e">
        <f>SUBSTITUTE(#REF!," ","")</f>
        <v>#REF!</v>
      </c>
    </row>
    <row r="196" spans="5:8" x14ac:dyDescent="0.3">
      <c r="E196" t="str">
        <f>IF(PlacementTab[[#This Row],[UPDATED Placement name]]="",PlacementTab[[#This Row],[Placement/Ad Set Name]],PlacementTab[[#This Row],[UPDATED Placement name]])</f>
        <v/>
      </c>
      <c r="F196">
        <f>PlacementTab[[#This Row],[Site]]</f>
        <v>0</v>
      </c>
      <c r="H196" t="e">
        <f>SUBSTITUTE(#REF!," ","")</f>
        <v>#REF!</v>
      </c>
    </row>
    <row r="197" spans="5:8" x14ac:dyDescent="0.3">
      <c r="E197" t="str">
        <f>IF(PlacementTab[[#This Row],[UPDATED Placement name]]="",PlacementTab[[#This Row],[Placement/Ad Set Name]],PlacementTab[[#This Row],[UPDATED Placement name]])</f>
        <v/>
      </c>
      <c r="F197">
        <f>PlacementTab[[#This Row],[Site]]</f>
        <v>0</v>
      </c>
      <c r="H197" t="e">
        <f>SUBSTITUTE(#REF!," ","")</f>
        <v>#REF!</v>
      </c>
    </row>
    <row r="198" spans="5:8" x14ac:dyDescent="0.3">
      <c r="E198" t="str">
        <f>IF(PlacementTab[[#This Row],[UPDATED Placement name]]="",PlacementTab[[#This Row],[Placement/Ad Set Name]],PlacementTab[[#This Row],[UPDATED Placement name]])</f>
        <v/>
      </c>
      <c r="F198">
        <f>PlacementTab[[#This Row],[Site]]</f>
        <v>0</v>
      </c>
      <c r="H198" t="e">
        <f>SUBSTITUTE(#REF!," ","")</f>
        <v>#REF!</v>
      </c>
    </row>
    <row r="199" spans="5:8" x14ac:dyDescent="0.3">
      <c r="E199" t="str">
        <f>IF(PlacementTab[[#This Row],[UPDATED Placement name]]="",PlacementTab[[#This Row],[Placement/Ad Set Name]],PlacementTab[[#This Row],[UPDATED Placement name]])</f>
        <v/>
      </c>
      <c r="F199">
        <f>PlacementTab[[#This Row],[Site]]</f>
        <v>0</v>
      </c>
      <c r="H199" t="e">
        <f>SUBSTITUTE(#REF!," ","")</f>
        <v>#REF!</v>
      </c>
    </row>
    <row r="200" spans="5:8" x14ac:dyDescent="0.3">
      <c r="E200" t="str">
        <f>IF(PlacementTab[[#This Row],[UPDATED Placement name]]="",PlacementTab[[#This Row],[Placement/Ad Set Name]],PlacementTab[[#This Row],[UPDATED Placement name]])</f>
        <v/>
      </c>
      <c r="F200">
        <f>PlacementTab[[#This Row],[Site]]</f>
        <v>0</v>
      </c>
      <c r="H200" t="e">
        <f>SUBSTITUTE(#REF!," ","")</f>
        <v>#REF!</v>
      </c>
    </row>
    <row r="201" spans="5:8" x14ac:dyDescent="0.3">
      <c r="E201" t="str">
        <f>IF(PlacementTab[[#This Row],[UPDATED Placement name]]="",PlacementTab[[#This Row],[Placement/Ad Set Name]],PlacementTab[[#This Row],[UPDATED Placement name]])</f>
        <v/>
      </c>
      <c r="F201">
        <f>PlacementTab[[#This Row],[Site]]</f>
        <v>0</v>
      </c>
      <c r="H201" t="e">
        <f>SUBSTITUTE(#REF!," ","")</f>
        <v>#REF!</v>
      </c>
    </row>
    <row r="202" spans="5:8" x14ac:dyDescent="0.3">
      <c r="E202" t="str">
        <f>IF(PlacementTab[[#This Row],[UPDATED Placement name]]="",PlacementTab[[#This Row],[Placement/Ad Set Name]],PlacementTab[[#This Row],[UPDATED Placement name]])</f>
        <v/>
      </c>
      <c r="F202">
        <f>PlacementTab[[#This Row],[Site]]</f>
        <v>0</v>
      </c>
      <c r="H202" t="e">
        <f>SUBSTITUTE(#REF!," ","")</f>
        <v>#REF!</v>
      </c>
    </row>
    <row r="203" spans="5:8" x14ac:dyDescent="0.3">
      <c r="E203" t="str">
        <f>IF(PlacementTab[[#This Row],[UPDATED Placement name]]="",PlacementTab[[#This Row],[Placement/Ad Set Name]],PlacementTab[[#This Row],[UPDATED Placement name]])</f>
        <v/>
      </c>
      <c r="F203">
        <f>PlacementTab[[#This Row],[Site]]</f>
        <v>0</v>
      </c>
      <c r="H203" t="e">
        <f>SUBSTITUTE(#REF!," ","")</f>
        <v>#REF!</v>
      </c>
    </row>
    <row r="204" spans="5:8" x14ac:dyDescent="0.3">
      <c r="E204" t="str">
        <f>IF(PlacementTab[[#This Row],[UPDATED Placement name]]="",PlacementTab[[#This Row],[Placement/Ad Set Name]],PlacementTab[[#This Row],[UPDATED Placement name]])</f>
        <v/>
      </c>
      <c r="F204">
        <f>PlacementTab[[#This Row],[Site]]</f>
        <v>0</v>
      </c>
      <c r="H204" t="e">
        <f>SUBSTITUTE(#REF!," ","")</f>
        <v>#REF!</v>
      </c>
    </row>
    <row r="205" spans="5:8" x14ac:dyDescent="0.3">
      <c r="E205" t="str">
        <f>IF(PlacementTab[[#This Row],[UPDATED Placement name]]="",PlacementTab[[#This Row],[Placement/Ad Set Name]],PlacementTab[[#This Row],[UPDATED Placement name]])</f>
        <v/>
      </c>
      <c r="F205">
        <f>PlacementTab[[#This Row],[Site]]</f>
        <v>0</v>
      </c>
      <c r="H205" t="e">
        <f>SUBSTITUTE(#REF!," ","")</f>
        <v>#REF!</v>
      </c>
    </row>
    <row r="206" spans="5:8" x14ac:dyDescent="0.3">
      <c r="E206" t="str">
        <f>IF(PlacementTab[[#This Row],[UPDATED Placement name]]="",PlacementTab[[#This Row],[Placement/Ad Set Name]],PlacementTab[[#This Row],[UPDATED Placement name]])</f>
        <v/>
      </c>
      <c r="F206">
        <f>PlacementTab[[#This Row],[Site]]</f>
        <v>0</v>
      </c>
      <c r="H206" t="e">
        <f>SUBSTITUTE(#REF!," ","")</f>
        <v>#REF!</v>
      </c>
    </row>
    <row r="207" spans="5:8" x14ac:dyDescent="0.3">
      <c r="E207" t="str">
        <f>IF(PlacementTab[[#This Row],[UPDATED Placement name]]="",PlacementTab[[#This Row],[Placement/Ad Set Name]],PlacementTab[[#This Row],[UPDATED Placement name]])</f>
        <v/>
      </c>
      <c r="F207">
        <f>PlacementTab[[#This Row],[Site]]</f>
        <v>0</v>
      </c>
      <c r="H207" t="e">
        <f>SUBSTITUTE(#REF!," ","")</f>
        <v>#REF!</v>
      </c>
    </row>
    <row r="208" spans="5:8" x14ac:dyDescent="0.3">
      <c r="E208" t="str">
        <f>IF(PlacementTab[[#This Row],[UPDATED Placement name]]="",PlacementTab[[#This Row],[Placement/Ad Set Name]],PlacementTab[[#This Row],[UPDATED Placement name]])</f>
        <v/>
      </c>
      <c r="F208">
        <f>PlacementTab[[#This Row],[Site]]</f>
        <v>0</v>
      </c>
      <c r="H208" t="e">
        <f>SUBSTITUTE(#REF!," ","")</f>
        <v>#REF!</v>
      </c>
    </row>
    <row r="209" spans="5:8" x14ac:dyDescent="0.3">
      <c r="E209" t="str">
        <f>IF(PlacementTab[[#This Row],[UPDATED Placement name]]="",PlacementTab[[#This Row],[Placement/Ad Set Name]],PlacementTab[[#This Row],[UPDATED Placement name]])</f>
        <v/>
      </c>
      <c r="F209">
        <f>PlacementTab[[#This Row],[Site]]</f>
        <v>0</v>
      </c>
      <c r="H209" t="e">
        <f>SUBSTITUTE(#REF!," ","")</f>
        <v>#REF!</v>
      </c>
    </row>
    <row r="210" spans="5:8" x14ac:dyDescent="0.3">
      <c r="E210" t="str">
        <f>IF(PlacementTab[[#This Row],[UPDATED Placement name]]="",PlacementTab[[#This Row],[Placement/Ad Set Name]],PlacementTab[[#This Row],[UPDATED Placement name]])</f>
        <v/>
      </c>
      <c r="F210">
        <f>PlacementTab[[#This Row],[Site]]</f>
        <v>0</v>
      </c>
      <c r="H210" t="e">
        <f>SUBSTITUTE(#REF!," ","")</f>
        <v>#REF!</v>
      </c>
    </row>
    <row r="211" spans="5:8" x14ac:dyDescent="0.3">
      <c r="E211" t="str">
        <f>IF(PlacementTab[[#This Row],[UPDATED Placement name]]="",PlacementTab[[#This Row],[Placement/Ad Set Name]],PlacementTab[[#This Row],[UPDATED Placement name]])</f>
        <v/>
      </c>
      <c r="F211">
        <f>PlacementTab[[#This Row],[Site]]</f>
        <v>0</v>
      </c>
      <c r="H211" t="e">
        <f>SUBSTITUTE(#REF!," ","")</f>
        <v>#REF!</v>
      </c>
    </row>
    <row r="212" spans="5:8" x14ac:dyDescent="0.3">
      <c r="E212" t="str">
        <f>IF(PlacementTab[[#This Row],[UPDATED Placement name]]="",PlacementTab[[#This Row],[Placement/Ad Set Name]],PlacementTab[[#This Row],[UPDATED Placement name]])</f>
        <v/>
      </c>
      <c r="F212">
        <f>PlacementTab[[#This Row],[Site]]</f>
        <v>0</v>
      </c>
      <c r="H212" t="e">
        <f>SUBSTITUTE(#REF!," ","")</f>
        <v>#REF!</v>
      </c>
    </row>
    <row r="213" spans="5:8" x14ac:dyDescent="0.3">
      <c r="E213" t="str">
        <f>IF(PlacementTab[[#This Row],[UPDATED Placement name]]="",PlacementTab[[#This Row],[Placement/Ad Set Name]],PlacementTab[[#This Row],[UPDATED Placement name]])</f>
        <v/>
      </c>
      <c r="F213">
        <f>PlacementTab[[#This Row],[Site]]</f>
        <v>0</v>
      </c>
      <c r="H213" t="e">
        <f>SUBSTITUTE(#REF!," ","")</f>
        <v>#REF!</v>
      </c>
    </row>
    <row r="214" spans="5:8" x14ac:dyDescent="0.3">
      <c r="E214" t="str">
        <f>IF(PlacementTab[[#This Row],[UPDATED Placement name]]="",PlacementTab[[#This Row],[Placement/Ad Set Name]],PlacementTab[[#This Row],[UPDATED Placement name]])</f>
        <v/>
      </c>
      <c r="F214">
        <f>PlacementTab[[#This Row],[Site]]</f>
        <v>0</v>
      </c>
      <c r="H214" t="e">
        <f>SUBSTITUTE(#REF!," ","")</f>
        <v>#REF!</v>
      </c>
    </row>
    <row r="215" spans="5:8" x14ac:dyDescent="0.3">
      <c r="E215" t="str">
        <f>IF(PlacementTab[[#This Row],[UPDATED Placement name]]="",PlacementTab[[#This Row],[Placement/Ad Set Name]],PlacementTab[[#This Row],[UPDATED Placement name]])</f>
        <v/>
      </c>
      <c r="F215">
        <f>PlacementTab[[#This Row],[Site]]</f>
        <v>0</v>
      </c>
      <c r="H215" t="e">
        <f>SUBSTITUTE(#REF!," ","")</f>
        <v>#REF!</v>
      </c>
    </row>
    <row r="216" spans="5:8" x14ac:dyDescent="0.3">
      <c r="E216" t="str">
        <f>IF(PlacementTab[[#This Row],[UPDATED Placement name]]="",PlacementTab[[#This Row],[Placement/Ad Set Name]],PlacementTab[[#This Row],[UPDATED Placement name]])</f>
        <v/>
      </c>
      <c r="F216">
        <f>PlacementTab[[#This Row],[Site]]</f>
        <v>0</v>
      </c>
      <c r="H216" t="e">
        <f>SUBSTITUTE(#REF!," ","")</f>
        <v>#REF!</v>
      </c>
    </row>
    <row r="217" spans="5:8" x14ac:dyDescent="0.3">
      <c r="E217" t="str">
        <f>IF(PlacementTab[[#This Row],[UPDATED Placement name]]="",PlacementTab[[#This Row],[Placement/Ad Set Name]],PlacementTab[[#This Row],[UPDATED Placement name]])</f>
        <v/>
      </c>
      <c r="F217">
        <f>PlacementTab[[#This Row],[Site]]</f>
        <v>0</v>
      </c>
      <c r="H217" t="e">
        <f>SUBSTITUTE(#REF!," ","")</f>
        <v>#REF!</v>
      </c>
    </row>
    <row r="218" spans="5:8" x14ac:dyDescent="0.3">
      <c r="E218" t="str">
        <f>IF(PlacementTab[[#This Row],[UPDATED Placement name]]="",PlacementTab[[#This Row],[Placement/Ad Set Name]],PlacementTab[[#This Row],[UPDATED Placement name]])</f>
        <v/>
      </c>
      <c r="F218">
        <f>PlacementTab[[#This Row],[Site]]</f>
        <v>0</v>
      </c>
      <c r="H218" t="e">
        <f>SUBSTITUTE(#REF!," ","")</f>
        <v>#REF!</v>
      </c>
    </row>
    <row r="219" spans="5:8" x14ac:dyDescent="0.3">
      <c r="E219" t="str">
        <f>IF(PlacementTab[[#This Row],[UPDATED Placement name]]="",PlacementTab[[#This Row],[Placement/Ad Set Name]],PlacementTab[[#This Row],[UPDATED Placement name]])</f>
        <v/>
      </c>
      <c r="F219">
        <f>PlacementTab[[#This Row],[Site]]</f>
        <v>0</v>
      </c>
      <c r="H219" t="e">
        <f>SUBSTITUTE(#REF!," ","")</f>
        <v>#REF!</v>
      </c>
    </row>
    <row r="220" spans="5:8" x14ac:dyDescent="0.3">
      <c r="E220" t="str">
        <f>IF(PlacementTab[[#This Row],[UPDATED Placement name]]="",PlacementTab[[#This Row],[Placement/Ad Set Name]],PlacementTab[[#This Row],[UPDATED Placement name]])</f>
        <v/>
      </c>
      <c r="F220">
        <f>PlacementTab[[#This Row],[Site]]</f>
        <v>0</v>
      </c>
      <c r="H220" t="e">
        <f>SUBSTITUTE(#REF!," ","")</f>
        <v>#REF!</v>
      </c>
    </row>
    <row r="221" spans="5:8" x14ac:dyDescent="0.3">
      <c r="E221" t="str">
        <f>IF(PlacementTab[[#This Row],[UPDATED Placement name]]="",PlacementTab[[#This Row],[Placement/Ad Set Name]],PlacementTab[[#This Row],[UPDATED Placement name]])</f>
        <v/>
      </c>
      <c r="F221">
        <f>PlacementTab[[#This Row],[Site]]</f>
        <v>0</v>
      </c>
      <c r="H221" t="e">
        <f>SUBSTITUTE(#REF!," ","")</f>
        <v>#REF!</v>
      </c>
    </row>
    <row r="222" spans="5:8" x14ac:dyDescent="0.3">
      <c r="E222" t="str">
        <f>IF(PlacementTab[[#This Row],[UPDATED Placement name]]="",PlacementTab[[#This Row],[Placement/Ad Set Name]],PlacementTab[[#This Row],[UPDATED Placement name]])</f>
        <v/>
      </c>
      <c r="F222">
        <f>PlacementTab[[#This Row],[Site]]</f>
        <v>0</v>
      </c>
      <c r="H222" t="e">
        <f>SUBSTITUTE(#REF!," ","")</f>
        <v>#REF!</v>
      </c>
    </row>
    <row r="223" spans="5:8" x14ac:dyDescent="0.3">
      <c r="E223" t="str">
        <f>IF(PlacementTab[[#This Row],[UPDATED Placement name]]="",PlacementTab[[#This Row],[Placement/Ad Set Name]],PlacementTab[[#This Row],[UPDATED Placement name]])</f>
        <v/>
      </c>
      <c r="F223">
        <f>PlacementTab[[#This Row],[Site]]</f>
        <v>0</v>
      </c>
      <c r="H223" t="e">
        <f>SUBSTITUTE(#REF!," ","")</f>
        <v>#REF!</v>
      </c>
    </row>
    <row r="224" spans="5:8" x14ac:dyDescent="0.3">
      <c r="E224" t="str">
        <f>IF(PlacementTab[[#This Row],[UPDATED Placement name]]="",PlacementTab[[#This Row],[Placement/Ad Set Name]],PlacementTab[[#This Row],[UPDATED Placement name]])</f>
        <v/>
      </c>
      <c r="F224">
        <f>PlacementTab[[#This Row],[Site]]</f>
        <v>0</v>
      </c>
      <c r="H224" t="e">
        <f>SUBSTITUTE(#REF!," ","")</f>
        <v>#REF!</v>
      </c>
    </row>
    <row r="225" spans="5:8" x14ac:dyDescent="0.3">
      <c r="E225" t="str">
        <f>IF(PlacementTab[[#This Row],[UPDATED Placement name]]="",PlacementTab[[#This Row],[Placement/Ad Set Name]],PlacementTab[[#This Row],[UPDATED Placement name]])</f>
        <v/>
      </c>
      <c r="F225">
        <f>PlacementTab[[#This Row],[Site]]</f>
        <v>0</v>
      </c>
      <c r="H225" t="e">
        <f>SUBSTITUTE(#REF!," ","")</f>
        <v>#REF!</v>
      </c>
    </row>
    <row r="226" spans="5:8" x14ac:dyDescent="0.3">
      <c r="E226" t="str">
        <f>IF(PlacementTab[[#This Row],[UPDATED Placement name]]="",PlacementTab[[#This Row],[Placement/Ad Set Name]],PlacementTab[[#This Row],[UPDATED Placement name]])</f>
        <v/>
      </c>
      <c r="F226">
        <f>PlacementTab[[#This Row],[Site]]</f>
        <v>0</v>
      </c>
      <c r="H226" t="e">
        <f>SUBSTITUTE(#REF!," ","")</f>
        <v>#REF!</v>
      </c>
    </row>
    <row r="227" spans="5:8" x14ac:dyDescent="0.3">
      <c r="E227" t="str">
        <f>IF(PlacementTab[[#This Row],[UPDATED Placement name]]="",PlacementTab[[#This Row],[Placement/Ad Set Name]],PlacementTab[[#This Row],[UPDATED Placement name]])</f>
        <v/>
      </c>
      <c r="F227">
        <f>PlacementTab[[#This Row],[Site]]</f>
        <v>0</v>
      </c>
      <c r="H227" t="e">
        <f>SUBSTITUTE(#REF!," ","")</f>
        <v>#REF!</v>
      </c>
    </row>
    <row r="228" spans="5:8" x14ac:dyDescent="0.3">
      <c r="E228" t="str">
        <f>IF(PlacementTab[[#This Row],[UPDATED Placement name]]="",PlacementTab[[#This Row],[Placement/Ad Set Name]],PlacementTab[[#This Row],[UPDATED Placement name]])</f>
        <v/>
      </c>
      <c r="F228">
        <f>PlacementTab[[#This Row],[Site]]</f>
        <v>0</v>
      </c>
      <c r="H228" t="e">
        <f>SUBSTITUTE(#REF!," ","")</f>
        <v>#REF!</v>
      </c>
    </row>
    <row r="229" spans="5:8" x14ac:dyDescent="0.3">
      <c r="E229" t="str">
        <f>IF(PlacementTab[[#This Row],[UPDATED Placement name]]="",PlacementTab[[#This Row],[Placement/Ad Set Name]],PlacementTab[[#This Row],[UPDATED Placement name]])</f>
        <v/>
      </c>
      <c r="F229">
        <f>PlacementTab[[#This Row],[Site]]</f>
        <v>0</v>
      </c>
      <c r="H229" t="e">
        <f>SUBSTITUTE(#REF!," ","")</f>
        <v>#REF!</v>
      </c>
    </row>
    <row r="230" spans="5:8" x14ac:dyDescent="0.3">
      <c r="E230" t="str">
        <f>IF(PlacementTab[[#This Row],[UPDATED Placement name]]="",PlacementTab[[#This Row],[Placement/Ad Set Name]],PlacementTab[[#This Row],[UPDATED Placement name]])</f>
        <v/>
      </c>
      <c r="F230">
        <f>PlacementTab[[#This Row],[Site]]</f>
        <v>0</v>
      </c>
      <c r="H230" t="e">
        <f>SUBSTITUTE(#REF!," ","")</f>
        <v>#REF!</v>
      </c>
    </row>
    <row r="231" spans="5:8" x14ac:dyDescent="0.3">
      <c r="E231" t="str">
        <f>IF(PlacementTab[[#This Row],[UPDATED Placement name]]="",PlacementTab[[#This Row],[Placement/Ad Set Name]],PlacementTab[[#This Row],[UPDATED Placement name]])</f>
        <v/>
      </c>
      <c r="F231">
        <f>PlacementTab[[#This Row],[Site]]</f>
        <v>0</v>
      </c>
      <c r="H231" t="e">
        <f>SUBSTITUTE(#REF!," ","")</f>
        <v>#REF!</v>
      </c>
    </row>
    <row r="232" spans="5:8" x14ac:dyDescent="0.3">
      <c r="E232" t="str">
        <f>IF(PlacementTab[[#This Row],[UPDATED Placement name]]="",PlacementTab[[#This Row],[Placement/Ad Set Name]],PlacementTab[[#This Row],[UPDATED Placement name]])</f>
        <v/>
      </c>
      <c r="F232">
        <f>PlacementTab[[#This Row],[Site]]</f>
        <v>0</v>
      </c>
      <c r="H232" t="e">
        <f>SUBSTITUTE(#REF!," ","")</f>
        <v>#REF!</v>
      </c>
    </row>
    <row r="233" spans="5:8" x14ac:dyDescent="0.3">
      <c r="E233" t="str">
        <f>IF(PlacementTab[[#This Row],[UPDATED Placement name]]="",PlacementTab[[#This Row],[Placement/Ad Set Name]],PlacementTab[[#This Row],[UPDATED Placement name]])</f>
        <v/>
      </c>
      <c r="F233">
        <f>PlacementTab[[#This Row],[Site]]</f>
        <v>0</v>
      </c>
      <c r="H233" t="e">
        <f>SUBSTITUTE(#REF!," ","")</f>
        <v>#REF!</v>
      </c>
    </row>
    <row r="234" spans="5:8" x14ac:dyDescent="0.3">
      <c r="E234" t="str">
        <f>IF(PlacementTab[[#This Row],[UPDATED Placement name]]="",PlacementTab[[#This Row],[Placement/Ad Set Name]],PlacementTab[[#This Row],[UPDATED Placement name]])</f>
        <v/>
      </c>
      <c r="F234">
        <f>PlacementTab[[#This Row],[Site]]</f>
        <v>0</v>
      </c>
      <c r="H234" t="e">
        <f>SUBSTITUTE(#REF!," ","")</f>
        <v>#REF!</v>
      </c>
    </row>
    <row r="235" spans="5:8" x14ac:dyDescent="0.3">
      <c r="E235" t="str">
        <f>IF(PlacementTab[[#This Row],[UPDATED Placement name]]="",PlacementTab[[#This Row],[Placement/Ad Set Name]],PlacementTab[[#This Row],[UPDATED Placement name]])</f>
        <v/>
      </c>
      <c r="F235">
        <f>PlacementTab[[#This Row],[Site]]</f>
        <v>0</v>
      </c>
      <c r="H235" t="e">
        <f>SUBSTITUTE(#REF!," ","")</f>
        <v>#REF!</v>
      </c>
    </row>
    <row r="236" spans="5:8" x14ac:dyDescent="0.3">
      <c r="E236" t="str">
        <f>IF(PlacementTab[[#This Row],[UPDATED Placement name]]="",PlacementTab[[#This Row],[Placement/Ad Set Name]],PlacementTab[[#This Row],[UPDATED Placement name]])</f>
        <v/>
      </c>
      <c r="F236">
        <f>PlacementTab[[#This Row],[Site]]</f>
        <v>0</v>
      </c>
      <c r="H236" t="e">
        <f>SUBSTITUTE(#REF!," ","")</f>
        <v>#REF!</v>
      </c>
    </row>
    <row r="237" spans="5:8" x14ac:dyDescent="0.3">
      <c r="E237" t="str">
        <f>IF(PlacementTab[[#This Row],[UPDATED Placement name]]="",PlacementTab[[#This Row],[Placement/Ad Set Name]],PlacementTab[[#This Row],[UPDATED Placement name]])</f>
        <v/>
      </c>
      <c r="F237">
        <f>PlacementTab[[#This Row],[Site]]</f>
        <v>0</v>
      </c>
      <c r="H237" t="e">
        <f>SUBSTITUTE(#REF!," ","")</f>
        <v>#REF!</v>
      </c>
    </row>
    <row r="238" spans="5:8" x14ac:dyDescent="0.3">
      <c r="E238" t="str">
        <f>IF(PlacementTab[[#This Row],[UPDATED Placement name]]="",PlacementTab[[#This Row],[Placement/Ad Set Name]],PlacementTab[[#This Row],[UPDATED Placement name]])</f>
        <v/>
      </c>
      <c r="F238">
        <f>PlacementTab[[#This Row],[Site]]</f>
        <v>0</v>
      </c>
      <c r="H238" t="e">
        <f>SUBSTITUTE(#REF!," ","")</f>
        <v>#REF!</v>
      </c>
    </row>
    <row r="239" spans="5:8" x14ac:dyDescent="0.3">
      <c r="E239" t="str">
        <f>IF(PlacementTab[[#This Row],[UPDATED Placement name]]="",PlacementTab[[#This Row],[Placement/Ad Set Name]],PlacementTab[[#This Row],[UPDATED Placement name]])</f>
        <v/>
      </c>
      <c r="F239">
        <f>PlacementTab[[#This Row],[Site]]</f>
        <v>0</v>
      </c>
      <c r="H239" t="e">
        <f>SUBSTITUTE(#REF!," ","")</f>
        <v>#REF!</v>
      </c>
    </row>
    <row r="240" spans="5:8" x14ac:dyDescent="0.3">
      <c r="E240" t="str">
        <f>IF(PlacementTab[[#This Row],[UPDATED Placement name]]="",PlacementTab[[#This Row],[Placement/Ad Set Name]],PlacementTab[[#This Row],[UPDATED Placement name]])</f>
        <v/>
      </c>
      <c r="F240">
        <f>PlacementTab[[#This Row],[Site]]</f>
        <v>0</v>
      </c>
      <c r="H240" t="e">
        <f>SUBSTITUTE(#REF!," ","")</f>
        <v>#REF!</v>
      </c>
    </row>
    <row r="241" spans="5:8" x14ac:dyDescent="0.3">
      <c r="E241" t="str">
        <f>IF(PlacementTab[[#This Row],[UPDATED Placement name]]="",PlacementTab[[#This Row],[Placement/Ad Set Name]],PlacementTab[[#This Row],[UPDATED Placement name]])</f>
        <v/>
      </c>
      <c r="F241">
        <f>PlacementTab[[#This Row],[Site]]</f>
        <v>0</v>
      </c>
      <c r="H241" t="e">
        <f>SUBSTITUTE(#REF!," ","")</f>
        <v>#REF!</v>
      </c>
    </row>
    <row r="242" spans="5:8" x14ac:dyDescent="0.3">
      <c r="E242" t="str">
        <f>IF(PlacementTab[[#This Row],[UPDATED Placement name]]="",PlacementTab[[#This Row],[Placement/Ad Set Name]],PlacementTab[[#This Row],[UPDATED Placement name]])</f>
        <v/>
      </c>
      <c r="F242">
        <f>PlacementTab[[#This Row],[Site]]</f>
        <v>0</v>
      </c>
      <c r="H242" t="e">
        <f>SUBSTITUTE(#REF!," ","")</f>
        <v>#REF!</v>
      </c>
    </row>
    <row r="243" spans="5:8" x14ac:dyDescent="0.3">
      <c r="E243" t="str">
        <f>IF(PlacementTab[[#This Row],[UPDATED Placement name]]="",PlacementTab[[#This Row],[Placement/Ad Set Name]],PlacementTab[[#This Row],[UPDATED Placement name]])</f>
        <v/>
      </c>
      <c r="F243">
        <f>PlacementTab[[#This Row],[Site]]</f>
        <v>0</v>
      </c>
      <c r="H243" t="e">
        <f>SUBSTITUTE(#REF!," ","")</f>
        <v>#REF!</v>
      </c>
    </row>
    <row r="244" spans="5:8" x14ac:dyDescent="0.3">
      <c r="E244" t="str">
        <f>IF(PlacementTab[[#This Row],[UPDATED Placement name]]="",PlacementTab[[#This Row],[Placement/Ad Set Name]],PlacementTab[[#This Row],[UPDATED Placement name]])</f>
        <v/>
      </c>
      <c r="F244">
        <f>PlacementTab[[#This Row],[Site]]</f>
        <v>0</v>
      </c>
      <c r="H244" t="e">
        <f>SUBSTITUTE(#REF!," ","")</f>
        <v>#REF!</v>
      </c>
    </row>
    <row r="245" spans="5:8" x14ac:dyDescent="0.3">
      <c r="E245" t="str">
        <f>IF(PlacementTab[[#This Row],[UPDATED Placement name]]="",PlacementTab[[#This Row],[Placement/Ad Set Name]],PlacementTab[[#This Row],[UPDATED Placement name]])</f>
        <v/>
      </c>
      <c r="F245">
        <f>PlacementTab[[#This Row],[Site]]</f>
        <v>0</v>
      </c>
      <c r="H245" t="e">
        <f>SUBSTITUTE(#REF!," ","")</f>
        <v>#REF!</v>
      </c>
    </row>
    <row r="246" spans="5:8" x14ac:dyDescent="0.3">
      <c r="E246" t="str">
        <f>IF(PlacementTab[[#This Row],[UPDATED Placement name]]="",PlacementTab[[#This Row],[Placement/Ad Set Name]],PlacementTab[[#This Row],[UPDATED Placement name]])</f>
        <v/>
      </c>
      <c r="F246">
        <f>PlacementTab[[#This Row],[Site]]</f>
        <v>0</v>
      </c>
      <c r="H246" t="e">
        <f>SUBSTITUTE(#REF!," ","")</f>
        <v>#REF!</v>
      </c>
    </row>
    <row r="247" spans="5:8" x14ac:dyDescent="0.3">
      <c r="E247" t="str">
        <f>IF(PlacementTab[[#This Row],[UPDATED Placement name]]="",PlacementTab[[#This Row],[Placement/Ad Set Name]],PlacementTab[[#This Row],[UPDATED Placement name]])</f>
        <v/>
      </c>
      <c r="F247">
        <f>PlacementTab[[#This Row],[Site]]</f>
        <v>0</v>
      </c>
      <c r="H247" t="e">
        <f>SUBSTITUTE(#REF!," ","")</f>
        <v>#REF!</v>
      </c>
    </row>
    <row r="248" spans="5:8" x14ac:dyDescent="0.3">
      <c r="E248" t="str">
        <f>IF(PlacementTab[[#This Row],[UPDATED Placement name]]="",PlacementTab[[#This Row],[Placement/Ad Set Name]],PlacementTab[[#This Row],[UPDATED Placement name]])</f>
        <v/>
      </c>
      <c r="F248">
        <f>PlacementTab[[#This Row],[Site]]</f>
        <v>0</v>
      </c>
      <c r="H248" t="e">
        <f>SUBSTITUTE(#REF!," ","")</f>
        <v>#REF!</v>
      </c>
    </row>
    <row r="249" spans="5:8" x14ac:dyDescent="0.3">
      <c r="E249" t="str">
        <f>IF(PlacementTab[[#This Row],[UPDATED Placement name]]="",PlacementTab[[#This Row],[Placement/Ad Set Name]],PlacementTab[[#This Row],[UPDATED Placement name]])</f>
        <v/>
      </c>
      <c r="F249">
        <f>PlacementTab[[#This Row],[Site]]</f>
        <v>0</v>
      </c>
      <c r="H249" t="e">
        <f>SUBSTITUTE(#REF!," ","")</f>
        <v>#REF!</v>
      </c>
    </row>
    <row r="250" spans="5:8" x14ac:dyDescent="0.3">
      <c r="E250" t="str">
        <f>IF(PlacementTab[[#This Row],[UPDATED Placement name]]="",PlacementTab[[#This Row],[Placement/Ad Set Name]],PlacementTab[[#This Row],[UPDATED Placement name]])</f>
        <v/>
      </c>
      <c r="F250">
        <f>PlacementTab[[#This Row],[Site]]</f>
        <v>0</v>
      </c>
      <c r="H250" t="e">
        <f>SUBSTITUTE(#REF!," ","")</f>
        <v>#REF!</v>
      </c>
    </row>
    <row r="251" spans="5:8" x14ac:dyDescent="0.3">
      <c r="E251" t="str">
        <f>IF(PlacementTab[[#This Row],[UPDATED Placement name]]="",PlacementTab[[#This Row],[Placement/Ad Set Name]],PlacementTab[[#This Row],[UPDATED Placement name]])</f>
        <v/>
      </c>
      <c r="F251">
        <f>PlacementTab[[#This Row],[Site]]</f>
        <v>0</v>
      </c>
      <c r="H251" t="e">
        <f>SUBSTITUTE(#REF!," ","")</f>
        <v>#REF!</v>
      </c>
    </row>
    <row r="252" spans="5:8" x14ac:dyDescent="0.3">
      <c r="E252" t="str">
        <f>IF(PlacementTab[[#This Row],[UPDATED Placement name]]="",PlacementTab[[#This Row],[Placement/Ad Set Name]],PlacementTab[[#This Row],[UPDATED Placement name]])</f>
        <v/>
      </c>
      <c r="F252">
        <f>PlacementTab[[#This Row],[Site]]</f>
        <v>0</v>
      </c>
      <c r="H252" t="e">
        <f>SUBSTITUTE(#REF!," ","")</f>
        <v>#REF!</v>
      </c>
    </row>
    <row r="253" spans="5:8" x14ac:dyDescent="0.3">
      <c r="E253" t="str">
        <f>IF(PlacementTab[[#This Row],[UPDATED Placement name]]="",PlacementTab[[#This Row],[Placement/Ad Set Name]],PlacementTab[[#This Row],[UPDATED Placement name]])</f>
        <v/>
      </c>
      <c r="F253">
        <f>PlacementTab[[#This Row],[Site]]</f>
        <v>0</v>
      </c>
      <c r="H253" t="e">
        <f>SUBSTITUTE(#REF!," ","")</f>
        <v>#REF!</v>
      </c>
    </row>
    <row r="254" spans="5:8" x14ac:dyDescent="0.3">
      <c r="E254" t="str">
        <f>IF(PlacementTab[[#This Row],[UPDATED Placement name]]="",PlacementTab[[#This Row],[Placement/Ad Set Name]],PlacementTab[[#This Row],[UPDATED Placement name]])</f>
        <v/>
      </c>
      <c r="F254">
        <f>PlacementTab[[#This Row],[Site]]</f>
        <v>0</v>
      </c>
      <c r="H254" t="e">
        <f>SUBSTITUTE(#REF!," ","")</f>
        <v>#REF!</v>
      </c>
    </row>
    <row r="255" spans="5:8" x14ac:dyDescent="0.3">
      <c r="E255" t="str">
        <f>IF(PlacementTab[[#This Row],[UPDATED Placement name]]="",PlacementTab[[#This Row],[Placement/Ad Set Name]],PlacementTab[[#This Row],[UPDATED Placement name]])</f>
        <v/>
      </c>
      <c r="F255">
        <f>PlacementTab[[#This Row],[Site]]</f>
        <v>0</v>
      </c>
      <c r="H255" t="e">
        <f>SUBSTITUTE(#REF!," ","")</f>
        <v>#REF!</v>
      </c>
    </row>
    <row r="256" spans="5:8" x14ac:dyDescent="0.3">
      <c r="E256" t="str">
        <f>IF(PlacementTab[[#This Row],[UPDATED Placement name]]="",PlacementTab[[#This Row],[Placement/Ad Set Name]],PlacementTab[[#This Row],[UPDATED Placement name]])</f>
        <v/>
      </c>
      <c r="F256">
        <f>PlacementTab[[#This Row],[Site]]</f>
        <v>0</v>
      </c>
      <c r="H256" t="e">
        <f>SUBSTITUTE(#REF!," ","")</f>
        <v>#REF!</v>
      </c>
    </row>
    <row r="257" spans="5:8" x14ac:dyDescent="0.3">
      <c r="E257" t="str">
        <f>IF(PlacementTab[[#This Row],[UPDATED Placement name]]="",PlacementTab[[#This Row],[Placement/Ad Set Name]],PlacementTab[[#This Row],[UPDATED Placement name]])</f>
        <v/>
      </c>
      <c r="F257">
        <f>PlacementTab[[#This Row],[Site]]</f>
        <v>0</v>
      </c>
      <c r="H257" t="e">
        <f>SUBSTITUTE(#REF!," ","")</f>
        <v>#REF!</v>
      </c>
    </row>
    <row r="258" spans="5:8" x14ac:dyDescent="0.3">
      <c r="E258" t="str">
        <f>IF(PlacementTab[[#This Row],[UPDATED Placement name]]="",PlacementTab[[#This Row],[Placement/Ad Set Name]],PlacementTab[[#This Row],[UPDATED Placement name]])</f>
        <v/>
      </c>
      <c r="F258">
        <f>PlacementTab[[#This Row],[Site]]</f>
        <v>0</v>
      </c>
      <c r="H258" t="e">
        <f>SUBSTITUTE(#REF!," ","")</f>
        <v>#REF!</v>
      </c>
    </row>
    <row r="259" spans="5:8" x14ac:dyDescent="0.3">
      <c r="E259" t="str">
        <f>IF(PlacementTab[[#This Row],[UPDATED Placement name]]="",PlacementTab[[#This Row],[Placement/Ad Set Name]],PlacementTab[[#This Row],[UPDATED Placement name]])</f>
        <v/>
      </c>
      <c r="F259">
        <f>PlacementTab[[#This Row],[Site]]</f>
        <v>0</v>
      </c>
      <c r="H259" t="e">
        <f>SUBSTITUTE(#REF!," ","")</f>
        <v>#REF!</v>
      </c>
    </row>
    <row r="260" spans="5:8" x14ac:dyDescent="0.3">
      <c r="E260" t="str">
        <f>IF(PlacementTab[[#This Row],[UPDATED Placement name]]="",PlacementTab[[#This Row],[Placement/Ad Set Name]],PlacementTab[[#This Row],[UPDATED Placement name]])</f>
        <v/>
      </c>
      <c r="F260">
        <f>PlacementTab[[#This Row],[Site]]</f>
        <v>0</v>
      </c>
      <c r="H260" t="e">
        <f>SUBSTITUTE(#REF!," ","")</f>
        <v>#REF!</v>
      </c>
    </row>
    <row r="261" spans="5:8" x14ac:dyDescent="0.3">
      <c r="E261" t="str">
        <f>IF(PlacementTab[[#This Row],[UPDATED Placement name]]="",PlacementTab[[#This Row],[Placement/Ad Set Name]],PlacementTab[[#This Row],[UPDATED Placement name]])</f>
        <v/>
      </c>
      <c r="F261">
        <f>PlacementTab[[#This Row],[Site]]</f>
        <v>0</v>
      </c>
      <c r="H261" t="e">
        <f>SUBSTITUTE(#REF!," ","")</f>
        <v>#REF!</v>
      </c>
    </row>
    <row r="262" spans="5:8" x14ac:dyDescent="0.3">
      <c r="E262" t="str">
        <f>IF(PlacementTab[[#This Row],[UPDATED Placement name]]="",PlacementTab[[#This Row],[Placement/Ad Set Name]],PlacementTab[[#This Row],[UPDATED Placement name]])</f>
        <v/>
      </c>
      <c r="F262">
        <f>PlacementTab[[#This Row],[Site]]</f>
        <v>0</v>
      </c>
      <c r="H262" t="e">
        <f>SUBSTITUTE(#REF!," ","")</f>
        <v>#REF!</v>
      </c>
    </row>
    <row r="263" spans="5:8" x14ac:dyDescent="0.3">
      <c r="E263" t="str">
        <f>IF(PlacementTab[[#This Row],[UPDATED Placement name]]="",PlacementTab[[#This Row],[Placement/Ad Set Name]],PlacementTab[[#This Row],[UPDATED Placement name]])</f>
        <v/>
      </c>
      <c r="F263">
        <f>PlacementTab[[#This Row],[Site]]</f>
        <v>0</v>
      </c>
      <c r="H263" t="e">
        <f>SUBSTITUTE(#REF!," ","")</f>
        <v>#REF!</v>
      </c>
    </row>
    <row r="264" spans="5:8" x14ac:dyDescent="0.3">
      <c r="E264" t="str">
        <f>IF(PlacementTab[[#This Row],[UPDATED Placement name]]="",PlacementTab[[#This Row],[Placement/Ad Set Name]],PlacementTab[[#This Row],[UPDATED Placement name]])</f>
        <v/>
      </c>
      <c r="F264">
        <f>PlacementTab[[#This Row],[Site]]</f>
        <v>0</v>
      </c>
      <c r="H264" t="e">
        <f>SUBSTITUTE(#REF!," ","")</f>
        <v>#REF!</v>
      </c>
    </row>
    <row r="265" spans="5:8" x14ac:dyDescent="0.3">
      <c r="E265" t="str">
        <f>IF(PlacementTab[[#This Row],[UPDATED Placement name]]="",PlacementTab[[#This Row],[Placement/Ad Set Name]],PlacementTab[[#This Row],[UPDATED Placement name]])</f>
        <v/>
      </c>
      <c r="F265">
        <f>PlacementTab[[#This Row],[Site]]</f>
        <v>0</v>
      </c>
      <c r="H265" t="e">
        <f>SUBSTITUTE(#REF!," ","")</f>
        <v>#REF!</v>
      </c>
    </row>
    <row r="266" spans="5:8" x14ac:dyDescent="0.3">
      <c r="E266" t="str">
        <f>IF(PlacementTab[[#This Row],[UPDATED Placement name]]="",PlacementTab[[#This Row],[Placement/Ad Set Name]],PlacementTab[[#This Row],[UPDATED Placement name]])</f>
        <v/>
      </c>
      <c r="F266">
        <f>PlacementTab[[#This Row],[Site]]</f>
        <v>0</v>
      </c>
      <c r="H266" t="e">
        <f>SUBSTITUTE(#REF!," ","")</f>
        <v>#REF!</v>
      </c>
    </row>
    <row r="267" spans="5:8" x14ac:dyDescent="0.3">
      <c r="E267" t="str">
        <f>IF(PlacementTab[[#This Row],[UPDATED Placement name]]="",PlacementTab[[#This Row],[Placement/Ad Set Name]],PlacementTab[[#This Row],[UPDATED Placement name]])</f>
        <v/>
      </c>
      <c r="F267">
        <f>PlacementTab[[#This Row],[Site]]</f>
        <v>0</v>
      </c>
      <c r="H267" t="e">
        <f>SUBSTITUTE(#REF!," ","")</f>
        <v>#REF!</v>
      </c>
    </row>
    <row r="268" spans="5:8" x14ac:dyDescent="0.3">
      <c r="E268" t="str">
        <f>IF(PlacementTab[[#This Row],[UPDATED Placement name]]="",PlacementTab[[#This Row],[Placement/Ad Set Name]],PlacementTab[[#This Row],[UPDATED Placement name]])</f>
        <v/>
      </c>
      <c r="F268">
        <f>PlacementTab[[#This Row],[Site]]</f>
        <v>0</v>
      </c>
      <c r="H268" t="e">
        <f>SUBSTITUTE(#REF!," ","")</f>
        <v>#REF!</v>
      </c>
    </row>
    <row r="269" spans="5:8" x14ac:dyDescent="0.3">
      <c r="E269" t="str">
        <f>IF(PlacementTab[[#This Row],[UPDATED Placement name]]="",PlacementTab[[#This Row],[Placement/Ad Set Name]],PlacementTab[[#This Row],[UPDATED Placement name]])</f>
        <v/>
      </c>
      <c r="F269">
        <f>PlacementTab[[#This Row],[Site]]</f>
        <v>0</v>
      </c>
      <c r="H269" t="e">
        <f>SUBSTITUTE(#REF!," ","")</f>
        <v>#REF!</v>
      </c>
    </row>
    <row r="270" spans="5:8" x14ac:dyDescent="0.3">
      <c r="E270" t="str">
        <f>IF(PlacementTab[[#This Row],[UPDATED Placement name]]="",PlacementTab[[#This Row],[Placement/Ad Set Name]],PlacementTab[[#This Row],[UPDATED Placement name]])</f>
        <v/>
      </c>
      <c r="F270">
        <f>PlacementTab[[#This Row],[Site]]</f>
        <v>0</v>
      </c>
      <c r="H270" t="e">
        <f>SUBSTITUTE(#REF!," ","")</f>
        <v>#REF!</v>
      </c>
    </row>
    <row r="271" spans="5:8" x14ac:dyDescent="0.3">
      <c r="E271" t="str">
        <f>IF(PlacementTab[[#This Row],[UPDATED Placement name]]="",PlacementTab[[#This Row],[Placement/Ad Set Name]],PlacementTab[[#This Row],[UPDATED Placement name]])</f>
        <v/>
      </c>
      <c r="F271">
        <f>PlacementTab[[#This Row],[Site]]</f>
        <v>0</v>
      </c>
      <c r="H271" t="e">
        <f>SUBSTITUTE(#REF!," ","")</f>
        <v>#REF!</v>
      </c>
    </row>
    <row r="272" spans="5:8" x14ac:dyDescent="0.3">
      <c r="E272" t="str">
        <f>IF(PlacementTab[[#This Row],[UPDATED Placement name]]="",PlacementTab[[#This Row],[Placement/Ad Set Name]],PlacementTab[[#This Row],[UPDATED Placement name]])</f>
        <v/>
      </c>
      <c r="F272">
        <f>PlacementTab[[#This Row],[Site]]</f>
        <v>0</v>
      </c>
      <c r="H272" t="e">
        <f>SUBSTITUTE(#REF!," ","")</f>
        <v>#REF!</v>
      </c>
    </row>
    <row r="273" spans="5:8" x14ac:dyDescent="0.3">
      <c r="E273" t="str">
        <f>IF(PlacementTab[[#This Row],[UPDATED Placement name]]="",PlacementTab[[#This Row],[Placement/Ad Set Name]],PlacementTab[[#This Row],[UPDATED Placement name]])</f>
        <v/>
      </c>
      <c r="F273">
        <f>PlacementTab[[#This Row],[Site]]</f>
        <v>0</v>
      </c>
      <c r="H273" t="e">
        <f>SUBSTITUTE(#REF!," ","")</f>
        <v>#REF!</v>
      </c>
    </row>
    <row r="274" spans="5:8" x14ac:dyDescent="0.3">
      <c r="E274" t="str">
        <f>IF(PlacementTab[[#This Row],[UPDATED Placement name]]="",PlacementTab[[#This Row],[Placement/Ad Set Name]],PlacementTab[[#This Row],[UPDATED Placement name]])</f>
        <v/>
      </c>
      <c r="F274">
        <f>PlacementTab[[#This Row],[Site]]</f>
        <v>0</v>
      </c>
      <c r="H274" t="e">
        <f>SUBSTITUTE(#REF!," ","")</f>
        <v>#REF!</v>
      </c>
    </row>
    <row r="275" spans="5:8" x14ac:dyDescent="0.3">
      <c r="E275" t="str">
        <f>IF(PlacementTab[[#This Row],[UPDATED Placement name]]="",PlacementTab[[#This Row],[Placement/Ad Set Name]],PlacementTab[[#This Row],[UPDATED Placement name]])</f>
        <v/>
      </c>
      <c r="F275">
        <f>PlacementTab[[#This Row],[Site]]</f>
        <v>0</v>
      </c>
      <c r="H275" t="e">
        <f>SUBSTITUTE(#REF!," ","")</f>
        <v>#REF!</v>
      </c>
    </row>
    <row r="276" spans="5:8" x14ac:dyDescent="0.3">
      <c r="E276" t="str">
        <f>IF(PlacementTab[[#This Row],[UPDATED Placement name]]="",PlacementTab[[#This Row],[Placement/Ad Set Name]],PlacementTab[[#This Row],[UPDATED Placement name]])</f>
        <v/>
      </c>
      <c r="F276">
        <f>PlacementTab[[#This Row],[Site]]</f>
        <v>0</v>
      </c>
      <c r="H276" t="e">
        <f>SUBSTITUTE(#REF!," ","")</f>
        <v>#REF!</v>
      </c>
    </row>
    <row r="277" spans="5:8" x14ac:dyDescent="0.3">
      <c r="E277" t="str">
        <f>IF(PlacementTab[[#This Row],[UPDATED Placement name]]="",PlacementTab[[#This Row],[Placement/Ad Set Name]],PlacementTab[[#This Row],[UPDATED Placement name]])</f>
        <v/>
      </c>
      <c r="F277">
        <f>PlacementTab[[#This Row],[Site]]</f>
        <v>0</v>
      </c>
      <c r="H277" t="e">
        <f>SUBSTITUTE(#REF!," ","")</f>
        <v>#REF!</v>
      </c>
    </row>
    <row r="278" spans="5:8" x14ac:dyDescent="0.3">
      <c r="E278" t="str">
        <f>IF(PlacementTab[[#This Row],[UPDATED Placement name]]="",PlacementTab[[#This Row],[Placement/Ad Set Name]],PlacementTab[[#This Row],[UPDATED Placement name]])</f>
        <v/>
      </c>
      <c r="F278">
        <f>PlacementTab[[#This Row],[Site]]</f>
        <v>0</v>
      </c>
      <c r="H278" t="e">
        <f>SUBSTITUTE(#REF!," ","")</f>
        <v>#REF!</v>
      </c>
    </row>
    <row r="279" spans="5:8" x14ac:dyDescent="0.3">
      <c r="E279" t="str">
        <f>IF(PlacementTab[[#This Row],[UPDATED Placement name]]="",PlacementTab[[#This Row],[Placement/Ad Set Name]],PlacementTab[[#This Row],[UPDATED Placement name]])</f>
        <v/>
      </c>
      <c r="F279">
        <f>PlacementTab[[#This Row],[Site]]</f>
        <v>0</v>
      </c>
      <c r="H279" t="e">
        <f>SUBSTITUTE(#REF!," ","")</f>
        <v>#REF!</v>
      </c>
    </row>
    <row r="280" spans="5:8" x14ac:dyDescent="0.3">
      <c r="E280" t="str">
        <f>IF(PlacementTab[[#This Row],[UPDATED Placement name]]="",PlacementTab[[#This Row],[Placement/Ad Set Name]],PlacementTab[[#This Row],[UPDATED Placement name]])</f>
        <v/>
      </c>
      <c r="F280">
        <f>PlacementTab[[#This Row],[Site]]</f>
        <v>0</v>
      </c>
      <c r="H280" t="e">
        <f>SUBSTITUTE(#REF!," ","")</f>
        <v>#REF!</v>
      </c>
    </row>
    <row r="281" spans="5:8" x14ac:dyDescent="0.3">
      <c r="E281" t="str">
        <f>IF(PlacementTab[[#This Row],[UPDATED Placement name]]="",PlacementTab[[#This Row],[Placement/Ad Set Name]],PlacementTab[[#This Row],[UPDATED Placement name]])</f>
        <v/>
      </c>
      <c r="F281">
        <f>PlacementTab[[#This Row],[Site]]</f>
        <v>0</v>
      </c>
      <c r="H281" t="e">
        <f>SUBSTITUTE(#REF!," ","")</f>
        <v>#REF!</v>
      </c>
    </row>
    <row r="282" spans="5:8" x14ac:dyDescent="0.3">
      <c r="E282" t="str">
        <f>IF(PlacementTab[[#This Row],[UPDATED Placement name]]="",PlacementTab[[#This Row],[Placement/Ad Set Name]],PlacementTab[[#This Row],[UPDATED Placement name]])</f>
        <v/>
      </c>
      <c r="F282">
        <f>PlacementTab[[#This Row],[Site]]</f>
        <v>0</v>
      </c>
      <c r="H282" t="e">
        <f>SUBSTITUTE(#REF!," ","")</f>
        <v>#REF!</v>
      </c>
    </row>
    <row r="283" spans="5:8" x14ac:dyDescent="0.3">
      <c r="E283" t="str">
        <f>IF(PlacementTab[[#This Row],[UPDATED Placement name]]="",PlacementTab[[#This Row],[Placement/Ad Set Name]],PlacementTab[[#This Row],[UPDATED Placement name]])</f>
        <v/>
      </c>
      <c r="F283">
        <f>PlacementTab[[#This Row],[Site]]</f>
        <v>0</v>
      </c>
      <c r="H283" t="e">
        <f>SUBSTITUTE(#REF!," ","")</f>
        <v>#REF!</v>
      </c>
    </row>
    <row r="284" spans="5:8" x14ac:dyDescent="0.3">
      <c r="E284" t="str">
        <f>IF(PlacementTab[[#This Row],[UPDATED Placement name]]="",PlacementTab[[#This Row],[Placement/Ad Set Name]],PlacementTab[[#This Row],[UPDATED Placement name]])</f>
        <v/>
      </c>
      <c r="F284">
        <f>PlacementTab[[#This Row],[Site]]</f>
        <v>0</v>
      </c>
      <c r="H284" t="e">
        <f>SUBSTITUTE(#REF!," ","")</f>
        <v>#REF!</v>
      </c>
    </row>
    <row r="285" spans="5:8" x14ac:dyDescent="0.3">
      <c r="E285" t="str">
        <f>IF(PlacementTab[[#This Row],[UPDATED Placement name]]="",PlacementTab[[#This Row],[Placement/Ad Set Name]],PlacementTab[[#This Row],[UPDATED Placement name]])</f>
        <v/>
      </c>
      <c r="F285">
        <f>PlacementTab[[#This Row],[Site]]</f>
        <v>0</v>
      </c>
      <c r="H285" t="e">
        <f>SUBSTITUTE(#REF!," ","")</f>
        <v>#REF!</v>
      </c>
    </row>
    <row r="286" spans="5:8" x14ac:dyDescent="0.3">
      <c r="E286" t="str">
        <f>IF(PlacementTab[[#This Row],[UPDATED Placement name]]="",PlacementTab[[#This Row],[Placement/Ad Set Name]],PlacementTab[[#This Row],[UPDATED Placement name]])</f>
        <v/>
      </c>
      <c r="F286">
        <f>PlacementTab[[#This Row],[Site]]</f>
        <v>0</v>
      </c>
      <c r="H286" t="e">
        <f>SUBSTITUTE(#REF!," ","")</f>
        <v>#REF!</v>
      </c>
    </row>
    <row r="287" spans="5:8" x14ac:dyDescent="0.3">
      <c r="E287" t="str">
        <f>IF(PlacementTab[[#This Row],[UPDATED Placement name]]="",PlacementTab[[#This Row],[Placement/Ad Set Name]],PlacementTab[[#This Row],[UPDATED Placement name]])</f>
        <v/>
      </c>
      <c r="F287">
        <f>PlacementTab[[#This Row],[Site]]</f>
        <v>0</v>
      </c>
      <c r="H287" t="e">
        <f>SUBSTITUTE(#REF!," ","")</f>
        <v>#REF!</v>
      </c>
    </row>
    <row r="288" spans="5:8" x14ac:dyDescent="0.3">
      <c r="E288" t="str">
        <f>IF(PlacementTab[[#This Row],[UPDATED Placement name]]="",PlacementTab[[#This Row],[Placement/Ad Set Name]],PlacementTab[[#This Row],[UPDATED Placement name]])</f>
        <v/>
      </c>
      <c r="F288">
        <f>PlacementTab[[#This Row],[Site]]</f>
        <v>0</v>
      </c>
      <c r="H288" t="e">
        <f>SUBSTITUTE(#REF!," ","")</f>
        <v>#REF!</v>
      </c>
    </row>
    <row r="289" spans="5:8" x14ac:dyDescent="0.3">
      <c r="E289" t="str">
        <f>IF(PlacementTab[[#This Row],[UPDATED Placement name]]="",PlacementTab[[#This Row],[Placement/Ad Set Name]],PlacementTab[[#This Row],[UPDATED Placement name]])</f>
        <v/>
      </c>
      <c r="F289">
        <f>PlacementTab[[#This Row],[Site]]</f>
        <v>0</v>
      </c>
      <c r="H289" t="e">
        <f>SUBSTITUTE(#REF!," ","")</f>
        <v>#REF!</v>
      </c>
    </row>
    <row r="290" spans="5:8" x14ac:dyDescent="0.3">
      <c r="E290" t="str">
        <f>IF(PlacementTab[[#This Row],[UPDATED Placement name]]="",PlacementTab[[#This Row],[Placement/Ad Set Name]],PlacementTab[[#This Row],[UPDATED Placement name]])</f>
        <v/>
      </c>
      <c r="F290">
        <f>PlacementTab[[#This Row],[Site]]</f>
        <v>0</v>
      </c>
      <c r="H290" t="e">
        <f>SUBSTITUTE(#REF!," ","")</f>
        <v>#REF!</v>
      </c>
    </row>
    <row r="291" spans="5:8" x14ac:dyDescent="0.3">
      <c r="E291" t="str">
        <f>IF(PlacementTab[[#This Row],[UPDATED Placement name]]="",PlacementTab[[#This Row],[Placement/Ad Set Name]],PlacementTab[[#This Row],[UPDATED Placement name]])</f>
        <v/>
      </c>
      <c r="F291">
        <f>PlacementTab[[#This Row],[Site]]</f>
        <v>0</v>
      </c>
      <c r="H291" t="e">
        <f>SUBSTITUTE(#REF!," ","")</f>
        <v>#REF!</v>
      </c>
    </row>
    <row r="292" spans="5:8" x14ac:dyDescent="0.3">
      <c r="E292" t="str">
        <f>IF(PlacementTab[[#This Row],[UPDATED Placement name]]="",PlacementTab[[#This Row],[Placement/Ad Set Name]],PlacementTab[[#This Row],[UPDATED Placement name]])</f>
        <v/>
      </c>
      <c r="F292">
        <f>PlacementTab[[#This Row],[Site]]</f>
        <v>0</v>
      </c>
      <c r="H292" t="e">
        <f>SUBSTITUTE(#REF!," ","")</f>
        <v>#REF!</v>
      </c>
    </row>
    <row r="293" spans="5:8" x14ac:dyDescent="0.3">
      <c r="E293" t="str">
        <f>IF(PlacementTab[[#This Row],[UPDATED Placement name]]="",PlacementTab[[#This Row],[Placement/Ad Set Name]],PlacementTab[[#This Row],[UPDATED Placement name]])</f>
        <v/>
      </c>
      <c r="F293">
        <f>PlacementTab[[#This Row],[Site]]</f>
        <v>0</v>
      </c>
      <c r="H293" t="e">
        <f>SUBSTITUTE(#REF!," ","")</f>
        <v>#REF!</v>
      </c>
    </row>
    <row r="294" spans="5:8" x14ac:dyDescent="0.3">
      <c r="E294" t="str">
        <f>IF(PlacementTab[[#This Row],[UPDATED Placement name]]="",PlacementTab[[#This Row],[Placement/Ad Set Name]],PlacementTab[[#This Row],[UPDATED Placement name]])</f>
        <v/>
      </c>
      <c r="F294">
        <f>PlacementTab[[#This Row],[Site]]</f>
        <v>0</v>
      </c>
      <c r="H294" t="e">
        <f>SUBSTITUTE(#REF!," ","")</f>
        <v>#REF!</v>
      </c>
    </row>
    <row r="295" spans="5:8" x14ac:dyDescent="0.3">
      <c r="E295" t="str">
        <f>IF(PlacementTab[[#This Row],[UPDATED Placement name]]="",PlacementTab[[#This Row],[Placement/Ad Set Name]],PlacementTab[[#This Row],[UPDATED Placement name]])</f>
        <v/>
      </c>
      <c r="F295">
        <f>PlacementTab[[#This Row],[Site]]</f>
        <v>0</v>
      </c>
      <c r="H295" t="e">
        <f>SUBSTITUTE(#REF!," ","")</f>
        <v>#REF!</v>
      </c>
    </row>
    <row r="296" spans="5:8" x14ac:dyDescent="0.3">
      <c r="E296" t="str">
        <f>IF(PlacementTab[[#This Row],[UPDATED Placement name]]="",PlacementTab[[#This Row],[Placement/Ad Set Name]],PlacementTab[[#This Row],[UPDATED Placement name]])</f>
        <v/>
      </c>
      <c r="F296">
        <f>PlacementTab[[#This Row],[Site]]</f>
        <v>0</v>
      </c>
      <c r="H296" t="e">
        <f>SUBSTITUTE(#REF!," ","")</f>
        <v>#REF!</v>
      </c>
    </row>
    <row r="297" spans="5:8" x14ac:dyDescent="0.3">
      <c r="E297" t="str">
        <f>IF(PlacementTab[[#This Row],[UPDATED Placement name]]="",PlacementTab[[#This Row],[Placement/Ad Set Name]],PlacementTab[[#This Row],[UPDATED Placement name]])</f>
        <v/>
      </c>
      <c r="F297">
        <f>PlacementTab[[#This Row],[Site]]</f>
        <v>0</v>
      </c>
      <c r="H297" t="e">
        <f>SUBSTITUTE(#REF!," ","")</f>
        <v>#REF!</v>
      </c>
    </row>
    <row r="298" spans="5:8" x14ac:dyDescent="0.3">
      <c r="E298" t="str">
        <f>IF(PlacementTab[[#This Row],[UPDATED Placement name]]="",PlacementTab[[#This Row],[Placement/Ad Set Name]],PlacementTab[[#This Row],[UPDATED Placement name]])</f>
        <v/>
      </c>
      <c r="F298">
        <f>PlacementTab[[#This Row],[Site]]</f>
        <v>0</v>
      </c>
      <c r="H298" t="e">
        <f>SUBSTITUTE(#REF!," ","")</f>
        <v>#REF!</v>
      </c>
    </row>
    <row r="299" spans="5:8" x14ac:dyDescent="0.3">
      <c r="E299" t="str">
        <f>IF(PlacementTab[[#This Row],[UPDATED Placement name]]="",PlacementTab[[#This Row],[Placement/Ad Set Name]],PlacementTab[[#This Row],[UPDATED Placement name]])</f>
        <v/>
      </c>
      <c r="F299">
        <f>PlacementTab[[#This Row],[Site]]</f>
        <v>0</v>
      </c>
      <c r="H299" t="e">
        <f>SUBSTITUTE(#REF!," ","")</f>
        <v>#REF!</v>
      </c>
    </row>
    <row r="300" spans="5:8" x14ac:dyDescent="0.3">
      <c r="E300" t="str">
        <f>IF(PlacementTab[[#This Row],[UPDATED Placement name]]="",PlacementTab[[#This Row],[Placement/Ad Set Name]],PlacementTab[[#This Row],[UPDATED Placement name]])</f>
        <v/>
      </c>
      <c r="F300">
        <f>PlacementTab[[#This Row],[Site]]</f>
        <v>0</v>
      </c>
      <c r="H300" t="e">
        <f>SUBSTITUTE(#REF!," ","")</f>
        <v>#REF!</v>
      </c>
    </row>
    <row r="301" spans="5:8" x14ac:dyDescent="0.3">
      <c r="E301" t="str">
        <f>IF(PlacementTab[[#This Row],[UPDATED Placement name]]="",PlacementTab[[#This Row],[Placement/Ad Set Name]],PlacementTab[[#This Row],[UPDATED Placement name]])</f>
        <v/>
      </c>
      <c r="F301">
        <f>PlacementTab[[#This Row],[Site]]</f>
        <v>0</v>
      </c>
      <c r="H301" t="e">
        <f>SUBSTITUTE(#REF!," ","")</f>
        <v>#REF!</v>
      </c>
    </row>
    <row r="302" spans="5:8" x14ac:dyDescent="0.3">
      <c r="E302" t="str">
        <f>IF(PlacementTab[[#This Row],[UPDATED Placement name]]="",PlacementTab[[#This Row],[Placement/Ad Set Name]],PlacementTab[[#This Row],[UPDATED Placement name]])</f>
        <v/>
      </c>
      <c r="F302">
        <f>PlacementTab[[#This Row],[Site]]</f>
        <v>0</v>
      </c>
      <c r="H302" t="e">
        <f>SUBSTITUTE(#REF!," ","")</f>
        <v>#REF!</v>
      </c>
    </row>
    <row r="303" spans="5:8" x14ac:dyDescent="0.3">
      <c r="E303" t="str">
        <f>IF(PlacementTab[[#This Row],[UPDATED Placement name]]="",PlacementTab[[#This Row],[Placement/Ad Set Name]],PlacementTab[[#This Row],[UPDATED Placement name]])</f>
        <v/>
      </c>
      <c r="F303">
        <f>PlacementTab[[#This Row],[Site]]</f>
        <v>0</v>
      </c>
      <c r="H303" t="e">
        <f>SUBSTITUTE(#REF!," ","")</f>
        <v>#REF!</v>
      </c>
    </row>
    <row r="304" spans="5:8" x14ac:dyDescent="0.3">
      <c r="E304" t="str">
        <f>IF(PlacementTab[[#This Row],[UPDATED Placement name]]="",PlacementTab[[#This Row],[Placement/Ad Set Name]],PlacementTab[[#This Row],[UPDATED Placement name]])</f>
        <v/>
      </c>
      <c r="F304">
        <f>PlacementTab[[#This Row],[Site]]</f>
        <v>0</v>
      </c>
      <c r="H304" t="e">
        <f>SUBSTITUTE(#REF!," ","")</f>
        <v>#REF!</v>
      </c>
    </row>
    <row r="305" spans="5:8" x14ac:dyDescent="0.3">
      <c r="E305" t="str">
        <f>IF(PlacementTab[[#This Row],[UPDATED Placement name]]="",PlacementTab[[#This Row],[Placement/Ad Set Name]],PlacementTab[[#This Row],[UPDATED Placement name]])</f>
        <v/>
      </c>
      <c r="F305">
        <f>PlacementTab[[#This Row],[Site]]</f>
        <v>0</v>
      </c>
      <c r="H305" t="e">
        <f>SUBSTITUTE(#REF!," ","")</f>
        <v>#REF!</v>
      </c>
    </row>
    <row r="306" spans="5:8" x14ac:dyDescent="0.3">
      <c r="E306" t="str">
        <f>IF(PlacementTab[[#This Row],[UPDATED Placement name]]="",PlacementTab[[#This Row],[Placement/Ad Set Name]],PlacementTab[[#This Row],[UPDATED Placement name]])</f>
        <v/>
      </c>
      <c r="F306">
        <f>PlacementTab[[#This Row],[Site]]</f>
        <v>0</v>
      </c>
      <c r="H306" t="e">
        <f>SUBSTITUTE(#REF!," ","")</f>
        <v>#REF!</v>
      </c>
    </row>
    <row r="307" spans="5:8" x14ac:dyDescent="0.3">
      <c r="E307" t="str">
        <f>IF(PlacementTab[[#This Row],[UPDATED Placement name]]="",PlacementTab[[#This Row],[Placement/Ad Set Name]],PlacementTab[[#This Row],[UPDATED Placement name]])</f>
        <v/>
      </c>
      <c r="F307">
        <f>PlacementTab[[#This Row],[Site]]</f>
        <v>0</v>
      </c>
      <c r="H307" t="e">
        <f>SUBSTITUTE(#REF!," ","")</f>
        <v>#REF!</v>
      </c>
    </row>
    <row r="308" spans="5:8" x14ac:dyDescent="0.3">
      <c r="E308" t="str">
        <f>IF(PlacementTab[[#This Row],[UPDATED Placement name]]="",PlacementTab[[#This Row],[Placement/Ad Set Name]],PlacementTab[[#This Row],[UPDATED Placement name]])</f>
        <v/>
      </c>
      <c r="F308">
        <f>PlacementTab[[#This Row],[Site]]</f>
        <v>0</v>
      </c>
      <c r="H308" t="e">
        <f>SUBSTITUTE(#REF!," ","")</f>
        <v>#REF!</v>
      </c>
    </row>
    <row r="309" spans="5:8" x14ac:dyDescent="0.3">
      <c r="E309" t="str">
        <f>IF(PlacementTab[[#This Row],[UPDATED Placement name]]="",PlacementTab[[#This Row],[Placement/Ad Set Name]],PlacementTab[[#This Row],[UPDATED Placement name]])</f>
        <v/>
      </c>
      <c r="F309">
        <f>PlacementTab[[#This Row],[Site]]</f>
        <v>0</v>
      </c>
      <c r="H309" t="e">
        <f>SUBSTITUTE(#REF!," ","")</f>
        <v>#REF!</v>
      </c>
    </row>
    <row r="310" spans="5:8" x14ac:dyDescent="0.3">
      <c r="E310" t="str">
        <f>IF(PlacementTab[[#This Row],[UPDATED Placement name]]="",PlacementTab[[#This Row],[Placement/Ad Set Name]],PlacementTab[[#This Row],[UPDATED Placement name]])</f>
        <v/>
      </c>
      <c r="F310">
        <f>PlacementTab[[#This Row],[Site]]</f>
        <v>0</v>
      </c>
      <c r="H310" t="e">
        <f>SUBSTITUTE(#REF!," ","")</f>
        <v>#REF!</v>
      </c>
    </row>
    <row r="311" spans="5:8" x14ac:dyDescent="0.3">
      <c r="E311" t="str">
        <f>IF(PlacementTab[[#This Row],[UPDATED Placement name]]="",PlacementTab[[#This Row],[Placement/Ad Set Name]],PlacementTab[[#This Row],[UPDATED Placement name]])</f>
        <v/>
      </c>
      <c r="F311">
        <f>PlacementTab[[#This Row],[Site]]</f>
        <v>0</v>
      </c>
      <c r="H311" t="e">
        <f>SUBSTITUTE(#REF!," ","")</f>
        <v>#REF!</v>
      </c>
    </row>
    <row r="312" spans="5:8" x14ac:dyDescent="0.3">
      <c r="E312" t="str">
        <f>IF(PlacementTab[[#This Row],[UPDATED Placement name]]="",PlacementTab[[#This Row],[Placement/Ad Set Name]],PlacementTab[[#This Row],[UPDATED Placement name]])</f>
        <v/>
      </c>
      <c r="F312">
        <f>PlacementTab[[#This Row],[Site]]</f>
        <v>0</v>
      </c>
      <c r="H312" t="e">
        <f>SUBSTITUTE(#REF!," ","")</f>
        <v>#REF!</v>
      </c>
    </row>
    <row r="313" spans="5:8" x14ac:dyDescent="0.3">
      <c r="E313" t="str">
        <f>IF(PlacementTab[[#This Row],[UPDATED Placement name]]="",PlacementTab[[#This Row],[Placement/Ad Set Name]],PlacementTab[[#This Row],[UPDATED Placement name]])</f>
        <v/>
      </c>
      <c r="F313">
        <f>PlacementTab[[#This Row],[Site]]</f>
        <v>0</v>
      </c>
      <c r="H313" t="e">
        <f>SUBSTITUTE(#REF!," ","")</f>
        <v>#REF!</v>
      </c>
    </row>
    <row r="314" spans="5:8" x14ac:dyDescent="0.3">
      <c r="E314" t="str">
        <f>IF(PlacementTab[[#This Row],[UPDATED Placement name]]="",PlacementTab[[#This Row],[Placement/Ad Set Name]],PlacementTab[[#This Row],[UPDATED Placement name]])</f>
        <v/>
      </c>
      <c r="F314">
        <f>PlacementTab[[#This Row],[Site]]</f>
        <v>0</v>
      </c>
      <c r="H314" t="e">
        <f>SUBSTITUTE(#REF!," ","")</f>
        <v>#REF!</v>
      </c>
    </row>
    <row r="315" spans="5:8" x14ac:dyDescent="0.3">
      <c r="E315" t="str">
        <f>IF(PlacementTab[[#This Row],[UPDATED Placement name]]="",PlacementTab[[#This Row],[Placement/Ad Set Name]],PlacementTab[[#This Row],[UPDATED Placement name]])</f>
        <v/>
      </c>
      <c r="F315">
        <f>PlacementTab[[#This Row],[Site]]</f>
        <v>0</v>
      </c>
      <c r="H315" t="e">
        <f>SUBSTITUTE(#REF!," ","")</f>
        <v>#REF!</v>
      </c>
    </row>
    <row r="316" spans="5:8" x14ac:dyDescent="0.3">
      <c r="E316" t="str">
        <f>IF(PlacementTab[[#This Row],[UPDATED Placement name]]="",PlacementTab[[#This Row],[Placement/Ad Set Name]],PlacementTab[[#This Row],[UPDATED Placement name]])</f>
        <v/>
      </c>
      <c r="F316">
        <f>PlacementTab[[#This Row],[Site]]</f>
        <v>0</v>
      </c>
      <c r="H316" t="e">
        <f>SUBSTITUTE(#REF!," ","")</f>
        <v>#REF!</v>
      </c>
    </row>
    <row r="317" spans="5:8" x14ac:dyDescent="0.3">
      <c r="E317" t="str">
        <f>IF(PlacementTab[[#This Row],[UPDATED Placement name]]="",PlacementTab[[#This Row],[Placement/Ad Set Name]],PlacementTab[[#This Row],[UPDATED Placement name]])</f>
        <v/>
      </c>
      <c r="F317">
        <f>PlacementTab[[#This Row],[Site]]</f>
        <v>0</v>
      </c>
      <c r="H317" t="e">
        <f>SUBSTITUTE(#REF!," ","")</f>
        <v>#REF!</v>
      </c>
    </row>
    <row r="318" spans="5:8" x14ac:dyDescent="0.3">
      <c r="E318" t="str">
        <f>IF(PlacementTab[[#This Row],[UPDATED Placement name]]="",PlacementTab[[#This Row],[Placement/Ad Set Name]],PlacementTab[[#This Row],[UPDATED Placement name]])</f>
        <v/>
      </c>
      <c r="F318">
        <f>PlacementTab[[#This Row],[Site]]</f>
        <v>0</v>
      </c>
      <c r="H318" t="e">
        <f>SUBSTITUTE(#REF!," ","")</f>
        <v>#REF!</v>
      </c>
    </row>
    <row r="319" spans="5:8" x14ac:dyDescent="0.3">
      <c r="E319" t="str">
        <f>IF(PlacementTab[[#This Row],[UPDATED Placement name]]="",PlacementTab[[#This Row],[Placement/Ad Set Name]],PlacementTab[[#This Row],[UPDATED Placement name]])</f>
        <v/>
      </c>
      <c r="F319">
        <f>PlacementTab[[#This Row],[Site]]</f>
        <v>0</v>
      </c>
      <c r="H319" t="e">
        <f>SUBSTITUTE(#REF!," ","")</f>
        <v>#REF!</v>
      </c>
    </row>
    <row r="320" spans="5:8" x14ac:dyDescent="0.3">
      <c r="E320" t="str">
        <f>IF(PlacementTab[[#This Row],[UPDATED Placement name]]="",PlacementTab[[#This Row],[Placement/Ad Set Name]],PlacementTab[[#This Row],[UPDATED Placement name]])</f>
        <v/>
      </c>
      <c r="F320">
        <f>PlacementTab[[#This Row],[Site]]</f>
        <v>0</v>
      </c>
      <c r="H320" t="e">
        <f>SUBSTITUTE(#REF!," ","")</f>
        <v>#REF!</v>
      </c>
    </row>
    <row r="321" spans="5:8" x14ac:dyDescent="0.3">
      <c r="E321" t="str">
        <f>IF(PlacementTab[[#This Row],[UPDATED Placement name]]="",PlacementTab[[#This Row],[Placement/Ad Set Name]],PlacementTab[[#This Row],[UPDATED Placement name]])</f>
        <v/>
      </c>
      <c r="F321">
        <f>PlacementTab[[#This Row],[Site]]</f>
        <v>0</v>
      </c>
      <c r="H321" t="e">
        <f>SUBSTITUTE(#REF!," ","")</f>
        <v>#REF!</v>
      </c>
    </row>
    <row r="322" spans="5:8" x14ac:dyDescent="0.3">
      <c r="E322" t="str">
        <f>IF(PlacementTab[[#This Row],[UPDATED Placement name]]="",PlacementTab[[#This Row],[Placement/Ad Set Name]],PlacementTab[[#This Row],[UPDATED Placement name]])</f>
        <v/>
      </c>
      <c r="F322">
        <f>PlacementTab[[#This Row],[Site]]</f>
        <v>0</v>
      </c>
      <c r="H322" t="e">
        <f>SUBSTITUTE(#REF!," ","")</f>
        <v>#REF!</v>
      </c>
    </row>
    <row r="323" spans="5:8" x14ac:dyDescent="0.3">
      <c r="E323" t="str">
        <f>IF(PlacementTab[[#This Row],[UPDATED Placement name]]="",PlacementTab[[#This Row],[Placement/Ad Set Name]],PlacementTab[[#This Row],[UPDATED Placement name]])</f>
        <v/>
      </c>
      <c r="F323">
        <f>PlacementTab[[#This Row],[Site]]</f>
        <v>0</v>
      </c>
      <c r="H323" t="e">
        <f>SUBSTITUTE(#REF!," ","")</f>
        <v>#REF!</v>
      </c>
    </row>
    <row r="324" spans="5:8" x14ac:dyDescent="0.3">
      <c r="E324" t="str">
        <f>IF(PlacementTab[[#This Row],[UPDATED Placement name]]="",PlacementTab[[#This Row],[Placement/Ad Set Name]],PlacementTab[[#This Row],[UPDATED Placement name]])</f>
        <v/>
      </c>
      <c r="F324">
        <f>PlacementTab[[#This Row],[Site]]</f>
        <v>0</v>
      </c>
      <c r="H324" t="e">
        <f>SUBSTITUTE(#REF!," ","")</f>
        <v>#REF!</v>
      </c>
    </row>
    <row r="325" spans="5:8" x14ac:dyDescent="0.3">
      <c r="E325" t="str">
        <f>IF(PlacementTab[[#This Row],[UPDATED Placement name]]="",PlacementTab[[#This Row],[Placement/Ad Set Name]],PlacementTab[[#This Row],[UPDATED Placement name]])</f>
        <v/>
      </c>
      <c r="F325">
        <f>PlacementTab[[#This Row],[Site]]</f>
        <v>0</v>
      </c>
      <c r="H325" t="e">
        <f>SUBSTITUTE(#REF!," ","")</f>
        <v>#REF!</v>
      </c>
    </row>
    <row r="326" spans="5:8" x14ac:dyDescent="0.3">
      <c r="E326" t="str">
        <f>IF(PlacementTab[[#This Row],[UPDATED Placement name]]="",PlacementTab[[#This Row],[Placement/Ad Set Name]],PlacementTab[[#This Row],[UPDATED Placement name]])</f>
        <v/>
      </c>
      <c r="F326">
        <f>PlacementTab[[#This Row],[Site]]</f>
        <v>0</v>
      </c>
      <c r="H326" t="e">
        <f>SUBSTITUTE(#REF!," ","")</f>
        <v>#REF!</v>
      </c>
    </row>
    <row r="327" spans="5:8" x14ac:dyDescent="0.3">
      <c r="E327" t="str">
        <f>IF(PlacementTab[[#This Row],[UPDATED Placement name]]="",PlacementTab[[#This Row],[Placement/Ad Set Name]],PlacementTab[[#This Row],[UPDATED Placement name]])</f>
        <v/>
      </c>
      <c r="F327">
        <f>PlacementTab[[#This Row],[Site]]</f>
        <v>0</v>
      </c>
      <c r="H327" t="e">
        <f>SUBSTITUTE(#REF!," ","")</f>
        <v>#REF!</v>
      </c>
    </row>
    <row r="328" spans="5:8" x14ac:dyDescent="0.3">
      <c r="E328" t="str">
        <f>IF(PlacementTab[[#This Row],[UPDATED Placement name]]="",PlacementTab[[#This Row],[Placement/Ad Set Name]],PlacementTab[[#This Row],[UPDATED Placement name]])</f>
        <v/>
      </c>
      <c r="F328">
        <f>PlacementTab[[#This Row],[Site]]</f>
        <v>0</v>
      </c>
      <c r="H328" t="e">
        <f>SUBSTITUTE(#REF!," ","")</f>
        <v>#REF!</v>
      </c>
    </row>
    <row r="329" spans="5:8" x14ac:dyDescent="0.3">
      <c r="E329" t="str">
        <f>IF(PlacementTab[[#This Row],[UPDATED Placement name]]="",PlacementTab[[#This Row],[Placement/Ad Set Name]],PlacementTab[[#This Row],[UPDATED Placement name]])</f>
        <v/>
      </c>
      <c r="F329">
        <f>PlacementTab[[#This Row],[Site]]</f>
        <v>0</v>
      </c>
      <c r="H329" t="e">
        <f>SUBSTITUTE(#REF!," ","")</f>
        <v>#REF!</v>
      </c>
    </row>
    <row r="330" spans="5:8" x14ac:dyDescent="0.3">
      <c r="E330" t="str">
        <f>IF(PlacementTab[[#This Row],[UPDATED Placement name]]="",PlacementTab[[#This Row],[Placement/Ad Set Name]],PlacementTab[[#This Row],[UPDATED Placement name]])</f>
        <v/>
      </c>
      <c r="F330">
        <f>PlacementTab[[#This Row],[Site]]</f>
        <v>0</v>
      </c>
      <c r="H330" t="e">
        <f>SUBSTITUTE(#REF!," ","")</f>
        <v>#REF!</v>
      </c>
    </row>
    <row r="331" spans="5:8" x14ac:dyDescent="0.3">
      <c r="E331" t="str">
        <f>IF(PlacementTab[[#This Row],[UPDATED Placement name]]="",PlacementTab[[#This Row],[Placement/Ad Set Name]],PlacementTab[[#This Row],[UPDATED Placement name]])</f>
        <v/>
      </c>
      <c r="F331">
        <f>PlacementTab[[#This Row],[Site]]</f>
        <v>0</v>
      </c>
      <c r="H331" t="e">
        <f>SUBSTITUTE(#REF!," ","")</f>
        <v>#REF!</v>
      </c>
    </row>
    <row r="332" spans="5:8" x14ac:dyDescent="0.3">
      <c r="E332" t="str">
        <f>IF(PlacementTab[[#This Row],[UPDATED Placement name]]="",PlacementTab[[#This Row],[Placement/Ad Set Name]],PlacementTab[[#This Row],[UPDATED Placement name]])</f>
        <v/>
      </c>
      <c r="F332">
        <f>PlacementTab[[#This Row],[Site]]</f>
        <v>0</v>
      </c>
      <c r="H332" t="e">
        <f>SUBSTITUTE(#REF!," ","")</f>
        <v>#REF!</v>
      </c>
    </row>
    <row r="333" spans="5:8" x14ac:dyDescent="0.3">
      <c r="E333" t="str">
        <f>IF(PlacementTab[[#This Row],[UPDATED Placement name]]="",PlacementTab[[#This Row],[Placement/Ad Set Name]],PlacementTab[[#This Row],[UPDATED Placement name]])</f>
        <v/>
      </c>
      <c r="F333">
        <f>PlacementTab[[#This Row],[Site]]</f>
        <v>0</v>
      </c>
      <c r="H333" t="e">
        <f>SUBSTITUTE(#REF!," ","")</f>
        <v>#REF!</v>
      </c>
    </row>
    <row r="334" spans="5:8" x14ac:dyDescent="0.3">
      <c r="E334" t="str">
        <f>IF(PlacementTab[[#This Row],[UPDATED Placement name]]="",PlacementTab[[#This Row],[Placement/Ad Set Name]],PlacementTab[[#This Row],[UPDATED Placement name]])</f>
        <v/>
      </c>
      <c r="F334">
        <f>PlacementTab[[#This Row],[Site]]</f>
        <v>0</v>
      </c>
      <c r="H334" t="e">
        <f>SUBSTITUTE(#REF!," ","")</f>
        <v>#REF!</v>
      </c>
    </row>
    <row r="335" spans="5:8" x14ac:dyDescent="0.3">
      <c r="E335" t="str">
        <f>IF(PlacementTab[[#This Row],[UPDATED Placement name]]="",PlacementTab[[#This Row],[Placement/Ad Set Name]],PlacementTab[[#This Row],[UPDATED Placement name]])</f>
        <v/>
      </c>
      <c r="F335">
        <f>PlacementTab[[#This Row],[Site]]</f>
        <v>0</v>
      </c>
      <c r="H335" t="e">
        <f>SUBSTITUTE(#REF!," ","")</f>
        <v>#REF!</v>
      </c>
    </row>
    <row r="336" spans="5:8" x14ac:dyDescent="0.3">
      <c r="E336" t="str">
        <f>IF(PlacementTab[[#This Row],[UPDATED Placement name]]="",PlacementTab[[#This Row],[Placement/Ad Set Name]],PlacementTab[[#This Row],[UPDATED Placement name]])</f>
        <v/>
      </c>
      <c r="F336">
        <f>PlacementTab[[#This Row],[Site]]</f>
        <v>0</v>
      </c>
      <c r="H336" t="e">
        <f>SUBSTITUTE(#REF!," ","")</f>
        <v>#REF!</v>
      </c>
    </row>
    <row r="337" spans="5:8" x14ac:dyDescent="0.3">
      <c r="E337" t="str">
        <f>IF(PlacementTab[[#This Row],[UPDATED Placement name]]="",PlacementTab[[#This Row],[Placement/Ad Set Name]],PlacementTab[[#This Row],[UPDATED Placement name]])</f>
        <v/>
      </c>
      <c r="F337">
        <f>PlacementTab[[#This Row],[Site]]</f>
        <v>0</v>
      </c>
      <c r="H337" t="e">
        <f>SUBSTITUTE(#REF!," ","")</f>
        <v>#REF!</v>
      </c>
    </row>
    <row r="338" spans="5:8" x14ac:dyDescent="0.3">
      <c r="E338" t="str">
        <f>IF(PlacementTab[[#This Row],[UPDATED Placement name]]="",PlacementTab[[#This Row],[Placement/Ad Set Name]],PlacementTab[[#This Row],[UPDATED Placement name]])</f>
        <v/>
      </c>
      <c r="F338">
        <f>PlacementTab[[#This Row],[Site]]</f>
        <v>0</v>
      </c>
      <c r="H338" t="e">
        <f>SUBSTITUTE(#REF!," ","")</f>
        <v>#REF!</v>
      </c>
    </row>
    <row r="339" spans="5:8" x14ac:dyDescent="0.3">
      <c r="E339" t="str">
        <f>IF(PlacementTab[[#This Row],[UPDATED Placement name]]="",PlacementTab[[#This Row],[Placement/Ad Set Name]],PlacementTab[[#This Row],[UPDATED Placement name]])</f>
        <v/>
      </c>
      <c r="F339">
        <f>PlacementTab[[#This Row],[Site]]</f>
        <v>0</v>
      </c>
      <c r="H339" t="e">
        <f>SUBSTITUTE(#REF!," ","")</f>
        <v>#REF!</v>
      </c>
    </row>
    <row r="340" spans="5:8" x14ac:dyDescent="0.3">
      <c r="E340" t="str">
        <f>IF(PlacementTab[[#This Row],[UPDATED Placement name]]="",PlacementTab[[#This Row],[Placement/Ad Set Name]],PlacementTab[[#This Row],[UPDATED Placement name]])</f>
        <v/>
      </c>
      <c r="F340">
        <f>PlacementTab[[#This Row],[Site]]</f>
        <v>0</v>
      </c>
      <c r="H340" t="e">
        <f>SUBSTITUTE(#REF!," ","")</f>
        <v>#REF!</v>
      </c>
    </row>
    <row r="341" spans="5:8" x14ac:dyDescent="0.3">
      <c r="E341" t="str">
        <f>IF(PlacementTab[[#This Row],[UPDATED Placement name]]="",PlacementTab[[#This Row],[Placement/Ad Set Name]],PlacementTab[[#This Row],[UPDATED Placement name]])</f>
        <v/>
      </c>
      <c r="F341">
        <f>PlacementTab[[#This Row],[Site]]</f>
        <v>0</v>
      </c>
      <c r="H341" t="e">
        <f>SUBSTITUTE(#REF!," ","")</f>
        <v>#REF!</v>
      </c>
    </row>
    <row r="342" spans="5:8" x14ac:dyDescent="0.3">
      <c r="E342" t="str">
        <f>IF(PlacementTab[[#This Row],[UPDATED Placement name]]="",PlacementTab[[#This Row],[Placement/Ad Set Name]],PlacementTab[[#This Row],[UPDATED Placement name]])</f>
        <v/>
      </c>
      <c r="F342">
        <f>PlacementTab[[#This Row],[Site]]</f>
        <v>0</v>
      </c>
      <c r="H342" t="e">
        <f>SUBSTITUTE(#REF!," ","")</f>
        <v>#REF!</v>
      </c>
    </row>
    <row r="343" spans="5:8" x14ac:dyDescent="0.3">
      <c r="E343" t="str">
        <f>IF(PlacementTab[[#This Row],[UPDATED Placement name]]="",PlacementTab[[#This Row],[Placement/Ad Set Name]],PlacementTab[[#This Row],[UPDATED Placement name]])</f>
        <v/>
      </c>
      <c r="F343">
        <f>PlacementTab[[#This Row],[Site]]</f>
        <v>0</v>
      </c>
      <c r="H343" t="e">
        <f>SUBSTITUTE(#REF!," ","")</f>
        <v>#REF!</v>
      </c>
    </row>
    <row r="344" spans="5:8" x14ac:dyDescent="0.3">
      <c r="E344" t="str">
        <f>IF(PlacementTab[[#This Row],[UPDATED Placement name]]="",PlacementTab[[#This Row],[Placement/Ad Set Name]],PlacementTab[[#This Row],[UPDATED Placement name]])</f>
        <v/>
      </c>
      <c r="F344">
        <f>PlacementTab[[#This Row],[Site]]</f>
        <v>0</v>
      </c>
      <c r="H344" t="e">
        <f>SUBSTITUTE(#REF!," ","")</f>
        <v>#REF!</v>
      </c>
    </row>
    <row r="345" spans="5:8" x14ac:dyDescent="0.3">
      <c r="E345" t="str">
        <f>IF(PlacementTab[[#This Row],[UPDATED Placement name]]="",PlacementTab[[#This Row],[Placement/Ad Set Name]],PlacementTab[[#This Row],[UPDATED Placement name]])</f>
        <v/>
      </c>
      <c r="F345">
        <f>PlacementTab[[#This Row],[Site]]</f>
        <v>0</v>
      </c>
      <c r="H345" t="e">
        <f>SUBSTITUTE(#REF!," ","")</f>
        <v>#REF!</v>
      </c>
    </row>
    <row r="346" spans="5:8" x14ac:dyDescent="0.3">
      <c r="E346" t="str">
        <f>IF(PlacementTab[[#This Row],[UPDATED Placement name]]="",PlacementTab[[#This Row],[Placement/Ad Set Name]],PlacementTab[[#This Row],[UPDATED Placement name]])</f>
        <v/>
      </c>
      <c r="F346">
        <f>PlacementTab[[#This Row],[Site]]</f>
        <v>0</v>
      </c>
      <c r="H346" t="e">
        <f>SUBSTITUTE(#REF!," ","")</f>
        <v>#REF!</v>
      </c>
    </row>
    <row r="347" spans="5:8" x14ac:dyDescent="0.3">
      <c r="E347" t="str">
        <f>IF(PlacementTab[[#This Row],[UPDATED Placement name]]="",PlacementTab[[#This Row],[Placement/Ad Set Name]],PlacementTab[[#This Row],[UPDATED Placement name]])</f>
        <v/>
      </c>
      <c r="F347">
        <f>PlacementTab[[#This Row],[Site]]</f>
        <v>0</v>
      </c>
      <c r="H347" t="e">
        <f>SUBSTITUTE(#REF!," ","")</f>
        <v>#REF!</v>
      </c>
    </row>
    <row r="348" spans="5:8" x14ac:dyDescent="0.3">
      <c r="E348" t="str">
        <f>IF(PlacementTab[[#This Row],[UPDATED Placement name]]="",PlacementTab[[#This Row],[Placement/Ad Set Name]],PlacementTab[[#This Row],[UPDATED Placement name]])</f>
        <v/>
      </c>
      <c r="F348">
        <f>PlacementTab[[#This Row],[Site]]</f>
        <v>0</v>
      </c>
      <c r="H348" t="e">
        <f>SUBSTITUTE(#REF!," ","")</f>
        <v>#REF!</v>
      </c>
    </row>
    <row r="349" spans="5:8" x14ac:dyDescent="0.3">
      <c r="E349" t="str">
        <f>IF(PlacementTab[[#This Row],[UPDATED Placement name]]="",PlacementTab[[#This Row],[Placement/Ad Set Name]],PlacementTab[[#This Row],[UPDATED Placement name]])</f>
        <v/>
      </c>
      <c r="F349">
        <f>PlacementTab[[#This Row],[Site]]</f>
        <v>0</v>
      </c>
      <c r="H349" t="e">
        <f>SUBSTITUTE(#REF!," ","")</f>
        <v>#REF!</v>
      </c>
    </row>
    <row r="350" spans="5:8" x14ac:dyDescent="0.3">
      <c r="E350" t="str">
        <f>IF(PlacementTab[[#This Row],[UPDATED Placement name]]="",PlacementTab[[#This Row],[Placement/Ad Set Name]],PlacementTab[[#This Row],[UPDATED Placement name]])</f>
        <v/>
      </c>
      <c r="F350">
        <f>PlacementTab[[#This Row],[Site]]</f>
        <v>0</v>
      </c>
      <c r="H350" t="e">
        <f>SUBSTITUTE(#REF!," ","")</f>
        <v>#REF!</v>
      </c>
    </row>
    <row r="351" spans="5:8" x14ac:dyDescent="0.3">
      <c r="E351" t="str">
        <f>IF(PlacementTab[[#This Row],[UPDATED Placement name]]="",PlacementTab[[#This Row],[Placement/Ad Set Name]],PlacementTab[[#This Row],[UPDATED Placement name]])</f>
        <v/>
      </c>
      <c r="F351">
        <f>PlacementTab[[#This Row],[Site]]</f>
        <v>0</v>
      </c>
      <c r="H351" t="e">
        <f>SUBSTITUTE(#REF!," ","")</f>
        <v>#REF!</v>
      </c>
    </row>
    <row r="352" spans="5:8" x14ac:dyDescent="0.3">
      <c r="E352" t="str">
        <f>IF(PlacementTab[[#This Row],[UPDATED Placement name]]="",PlacementTab[[#This Row],[Placement/Ad Set Name]],PlacementTab[[#This Row],[UPDATED Placement name]])</f>
        <v/>
      </c>
      <c r="F352">
        <f>PlacementTab[[#This Row],[Site]]</f>
        <v>0</v>
      </c>
      <c r="H352" t="e">
        <f>SUBSTITUTE(#REF!," ","")</f>
        <v>#REF!</v>
      </c>
    </row>
    <row r="353" spans="5:8" x14ac:dyDescent="0.3">
      <c r="E353" t="str">
        <f>IF(PlacementTab[[#This Row],[UPDATED Placement name]]="",PlacementTab[[#This Row],[Placement/Ad Set Name]],PlacementTab[[#This Row],[UPDATED Placement name]])</f>
        <v/>
      </c>
      <c r="F353">
        <f>PlacementTab[[#This Row],[Site]]</f>
        <v>0</v>
      </c>
      <c r="H353" t="e">
        <f>SUBSTITUTE(#REF!," ","")</f>
        <v>#REF!</v>
      </c>
    </row>
    <row r="354" spans="5:8" x14ac:dyDescent="0.3">
      <c r="E354" t="str">
        <f>IF(PlacementTab[[#This Row],[UPDATED Placement name]]="",PlacementTab[[#This Row],[Placement/Ad Set Name]],PlacementTab[[#This Row],[UPDATED Placement name]])</f>
        <v/>
      </c>
      <c r="F354">
        <f>PlacementTab[[#This Row],[Site]]</f>
        <v>0</v>
      </c>
      <c r="H354" t="e">
        <f>SUBSTITUTE(#REF!," ","")</f>
        <v>#REF!</v>
      </c>
    </row>
    <row r="355" spans="5:8" x14ac:dyDescent="0.3">
      <c r="E355" t="str">
        <f>IF(PlacementTab[[#This Row],[UPDATED Placement name]]="",PlacementTab[[#This Row],[Placement/Ad Set Name]],PlacementTab[[#This Row],[UPDATED Placement name]])</f>
        <v/>
      </c>
      <c r="F355">
        <f>PlacementTab[[#This Row],[Site]]</f>
        <v>0</v>
      </c>
      <c r="H355" t="e">
        <f>SUBSTITUTE(#REF!," ","")</f>
        <v>#REF!</v>
      </c>
    </row>
    <row r="356" spans="5:8" x14ac:dyDescent="0.3">
      <c r="E356" t="str">
        <f>IF(PlacementTab[[#This Row],[UPDATED Placement name]]="",PlacementTab[[#This Row],[Placement/Ad Set Name]],PlacementTab[[#This Row],[UPDATED Placement name]])</f>
        <v/>
      </c>
      <c r="F356">
        <f>PlacementTab[[#This Row],[Site]]</f>
        <v>0</v>
      </c>
      <c r="H356" t="e">
        <f>SUBSTITUTE(#REF!," ","")</f>
        <v>#REF!</v>
      </c>
    </row>
    <row r="357" spans="5:8" x14ac:dyDescent="0.3">
      <c r="E357" t="str">
        <f>IF(PlacementTab[[#This Row],[UPDATED Placement name]]="",PlacementTab[[#This Row],[Placement/Ad Set Name]],PlacementTab[[#This Row],[UPDATED Placement name]])</f>
        <v/>
      </c>
      <c r="F357">
        <f>PlacementTab[[#This Row],[Site]]</f>
        <v>0</v>
      </c>
      <c r="H357" t="e">
        <f>SUBSTITUTE(#REF!," ","")</f>
        <v>#REF!</v>
      </c>
    </row>
    <row r="358" spans="5:8" x14ac:dyDescent="0.3">
      <c r="E358" t="str">
        <f>IF(PlacementTab[[#This Row],[UPDATED Placement name]]="",PlacementTab[[#This Row],[Placement/Ad Set Name]],PlacementTab[[#This Row],[UPDATED Placement name]])</f>
        <v/>
      </c>
      <c r="F358">
        <f>PlacementTab[[#This Row],[Site]]</f>
        <v>0</v>
      </c>
      <c r="H358" t="e">
        <f>SUBSTITUTE(#REF!," ","")</f>
        <v>#REF!</v>
      </c>
    </row>
    <row r="359" spans="5:8" x14ac:dyDescent="0.3">
      <c r="E359" t="str">
        <f>IF(PlacementTab[[#This Row],[UPDATED Placement name]]="",PlacementTab[[#This Row],[Placement/Ad Set Name]],PlacementTab[[#This Row],[UPDATED Placement name]])</f>
        <v/>
      </c>
      <c r="F359">
        <f>PlacementTab[[#This Row],[Site]]</f>
        <v>0</v>
      </c>
      <c r="H359" t="e">
        <f>SUBSTITUTE(#REF!," ","")</f>
        <v>#REF!</v>
      </c>
    </row>
    <row r="360" spans="5:8" x14ac:dyDescent="0.3">
      <c r="E360" t="str">
        <f>IF(PlacementTab[[#This Row],[UPDATED Placement name]]="",PlacementTab[[#This Row],[Placement/Ad Set Name]],PlacementTab[[#This Row],[UPDATED Placement name]])</f>
        <v/>
      </c>
      <c r="F360">
        <f>PlacementTab[[#This Row],[Site]]</f>
        <v>0</v>
      </c>
      <c r="H360" t="e">
        <f>SUBSTITUTE(#REF!," ","")</f>
        <v>#REF!</v>
      </c>
    </row>
    <row r="361" spans="5:8" x14ac:dyDescent="0.3">
      <c r="E361" t="str">
        <f>IF(PlacementTab[[#This Row],[UPDATED Placement name]]="",PlacementTab[[#This Row],[Placement/Ad Set Name]],PlacementTab[[#This Row],[UPDATED Placement name]])</f>
        <v/>
      </c>
      <c r="F361">
        <f>PlacementTab[[#This Row],[Site]]</f>
        <v>0</v>
      </c>
      <c r="H361" t="e">
        <f>SUBSTITUTE(#REF!," ","")</f>
        <v>#REF!</v>
      </c>
    </row>
    <row r="362" spans="5:8" x14ac:dyDescent="0.3">
      <c r="E362" t="str">
        <f>IF(PlacementTab[[#This Row],[UPDATED Placement name]]="",PlacementTab[[#This Row],[Placement/Ad Set Name]],PlacementTab[[#This Row],[UPDATED Placement name]])</f>
        <v/>
      </c>
      <c r="F362">
        <f>PlacementTab[[#This Row],[Site]]</f>
        <v>0</v>
      </c>
      <c r="H362" t="e">
        <f>SUBSTITUTE(#REF!," ","")</f>
        <v>#REF!</v>
      </c>
    </row>
    <row r="363" spans="5:8" x14ac:dyDescent="0.3">
      <c r="E363" t="str">
        <f>IF(PlacementTab[[#This Row],[UPDATED Placement name]]="",PlacementTab[[#This Row],[Placement/Ad Set Name]],PlacementTab[[#This Row],[UPDATED Placement name]])</f>
        <v/>
      </c>
      <c r="F363">
        <f>PlacementTab[[#This Row],[Site]]</f>
        <v>0</v>
      </c>
      <c r="H363" t="e">
        <f>SUBSTITUTE(#REF!," ","")</f>
        <v>#REF!</v>
      </c>
    </row>
    <row r="364" spans="5:8" x14ac:dyDescent="0.3">
      <c r="E364" t="str">
        <f>IF(PlacementTab[[#This Row],[UPDATED Placement name]]="",PlacementTab[[#This Row],[Placement/Ad Set Name]],PlacementTab[[#This Row],[UPDATED Placement name]])</f>
        <v/>
      </c>
      <c r="F364">
        <f>PlacementTab[[#This Row],[Site]]</f>
        <v>0</v>
      </c>
      <c r="H364" t="e">
        <f>SUBSTITUTE(#REF!," ","")</f>
        <v>#REF!</v>
      </c>
    </row>
    <row r="365" spans="5:8" x14ac:dyDescent="0.3">
      <c r="E365" t="str">
        <f>IF(PlacementTab[[#This Row],[UPDATED Placement name]]="",PlacementTab[[#This Row],[Placement/Ad Set Name]],PlacementTab[[#This Row],[UPDATED Placement name]])</f>
        <v/>
      </c>
      <c r="F365">
        <f>PlacementTab[[#This Row],[Site]]</f>
        <v>0</v>
      </c>
      <c r="H365" t="e">
        <f>SUBSTITUTE(#REF!," ","")</f>
        <v>#REF!</v>
      </c>
    </row>
    <row r="366" spans="5:8" x14ac:dyDescent="0.3">
      <c r="E366" t="str">
        <f>IF(PlacementTab[[#This Row],[UPDATED Placement name]]="",PlacementTab[[#This Row],[Placement/Ad Set Name]],PlacementTab[[#This Row],[UPDATED Placement name]])</f>
        <v/>
      </c>
      <c r="F366">
        <f>PlacementTab[[#This Row],[Site]]</f>
        <v>0</v>
      </c>
      <c r="H366" t="e">
        <f>SUBSTITUTE(#REF!," ","")</f>
        <v>#REF!</v>
      </c>
    </row>
    <row r="367" spans="5:8" x14ac:dyDescent="0.3">
      <c r="E367" t="str">
        <f>IF(PlacementTab[[#This Row],[UPDATED Placement name]]="",PlacementTab[[#This Row],[Placement/Ad Set Name]],PlacementTab[[#This Row],[UPDATED Placement name]])</f>
        <v/>
      </c>
      <c r="F367">
        <f>PlacementTab[[#This Row],[Site]]</f>
        <v>0</v>
      </c>
      <c r="H367" t="e">
        <f>SUBSTITUTE(#REF!," ","")</f>
        <v>#REF!</v>
      </c>
    </row>
    <row r="368" spans="5:8" x14ac:dyDescent="0.3">
      <c r="E368" t="str">
        <f>IF(PlacementTab[[#This Row],[UPDATED Placement name]]="",PlacementTab[[#This Row],[Placement/Ad Set Name]],PlacementTab[[#This Row],[UPDATED Placement name]])</f>
        <v/>
      </c>
      <c r="F368">
        <f>PlacementTab[[#This Row],[Site]]</f>
        <v>0</v>
      </c>
      <c r="H368" t="e">
        <f>SUBSTITUTE(#REF!," ","")</f>
        <v>#REF!</v>
      </c>
    </row>
    <row r="369" spans="5:8" x14ac:dyDescent="0.3">
      <c r="E369" t="str">
        <f>IF(PlacementTab[[#This Row],[UPDATED Placement name]]="",PlacementTab[[#This Row],[Placement/Ad Set Name]],PlacementTab[[#This Row],[UPDATED Placement name]])</f>
        <v/>
      </c>
      <c r="F369">
        <f>PlacementTab[[#This Row],[Site]]</f>
        <v>0</v>
      </c>
      <c r="H369" t="e">
        <f>SUBSTITUTE(#REF!," ","")</f>
        <v>#REF!</v>
      </c>
    </row>
    <row r="370" spans="5:8" x14ac:dyDescent="0.3">
      <c r="E370" t="str">
        <f>IF(PlacementTab[[#This Row],[UPDATED Placement name]]="",PlacementTab[[#This Row],[Placement/Ad Set Name]],PlacementTab[[#This Row],[UPDATED Placement name]])</f>
        <v/>
      </c>
      <c r="F370">
        <f>PlacementTab[[#This Row],[Site]]</f>
        <v>0</v>
      </c>
      <c r="H370" t="e">
        <f>SUBSTITUTE(#REF!," ","")</f>
        <v>#REF!</v>
      </c>
    </row>
    <row r="371" spans="5:8" x14ac:dyDescent="0.3">
      <c r="E371" t="str">
        <f>IF(PlacementTab[[#This Row],[UPDATED Placement name]]="",PlacementTab[[#This Row],[Placement/Ad Set Name]],PlacementTab[[#This Row],[UPDATED Placement name]])</f>
        <v/>
      </c>
      <c r="F371">
        <f>PlacementTab[[#This Row],[Site]]</f>
        <v>0</v>
      </c>
      <c r="H371" t="e">
        <f>SUBSTITUTE(#REF!," ","")</f>
        <v>#REF!</v>
      </c>
    </row>
    <row r="372" spans="5:8" x14ac:dyDescent="0.3">
      <c r="E372" t="str">
        <f>IF(PlacementTab[[#This Row],[UPDATED Placement name]]="",PlacementTab[[#This Row],[Placement/Ad Set Name]],PlacementTab[[#This Row],[UPDATED Placement name]])</f>
        <v/>
      </c>
      <c r="F372">
        <f>PlacementTab[[#This Row],[Site]]</f>
        <v>0</v>
      </c>
      <c r="H372" t="e">
        <f>SUBSTITUTE(#REF!," ","")</f>
        <v>#REF!</v>
      </c>
    </row>
    <row r="373" spans="5:8" x14ac:dyDescent="0.3">
      <c r="E373" t="str">
        <f>IF(PlacementTab[[#This Row],[UPDATED Placement name]]="",PlacementTab[[#This Row],[Placement/Ad Set Name]],PlacementTab[[#This Row],[UPDATED Placement name]])</f>
        <v/>
      </c>
      <c r="F373">
        <f>PlacementTab[[#This Row],[Site]]</f>
        <v>0</v>
      </c>
      <c r="H373" t="e">
        <f>SUBSTITUTE(#REF!," ","")</f>
        <v>#REF!</v>
      </c>
    </row>
    <row r="374" spans="5:8" x14ac:dyDescent="0.3">
      <c r="E374" t="str">
        <f>IF(PlacementTab[[#This Row],[UPDATED Placement name]]="",PlacementTab[[#This Row],[Placement/Ad Set Name]],PlacementTab[[#This Row],[UPDATED Placement name]])</f>
        <v/>
      </c>
      <c r="F374">
        <f>PlacementTab[[#This Row],[Site]]</f>
        <v>0</v>
      </c>
      <c r="H374" t="e">
        <f>SUBSTITUTE(#REF!," ","")</f>
        <v>#REF!</v>
      </c>
    </row>
    <row r="375" spans="5:8" x14ac:dyDescent="0.3">
      <c r="E375" t="str">
        <f>IF(PlacementTab[[#This Row],[UPDATED Placement name]]="",PlacementTab[[#This Row],[Placement/Ad Set Name]],PlacementTab[[#This Row],[UPDATED Placement name]])</f>
        <v/>
      </c>
      <c r="F375">
        <f>PlacementTab[[#This Row],[Site]]</f>
        <v>0</v>
      </c>
      <c r="H375" t="e">
        <f>SUBSTITUTE(#REF!," ","")</f>
        <v>#REF!</v>
      </c>
    </row>
    <row r="376" spans="5:8" x14ac:dyDescent="0.3">
      <c r="E376" t="str">
        <f>IF(PlacementTab[[#This Row],[UPDATED Placement name]]="",PlacementTab[[#This Row],[Placement/Ad Set Name]],PlacementTab[[#This Row],[UPDATED Placement name]])</f>
        <v/>
      </c>
      <c r="F376">
        <f>PlacementTab[[#This Row],[Site]]</f>
        <v>0</v>
      </c>
      <c r="H376" t="e">
        <f>SUBSTITUTE(#REF!," ","")</f>
        <v>#REF!</v>
      </c>
    </row>
    <row r="377" spans="5:8" x14ac:dyDescent="0.3">
      <c r="E377" t="str">
        <f>IF(PlacementTab[[#This Row],[UPDATED Placement name]]="",PlacementTab[[#This Row],[Placement/Ad Set Name]],PlacementTab[[#This Row],[UPDATED Placement name]])</f>
        <v/>
      </c>
      <c r="F377">
        <f>PlacementTab[[#This Row],[Site]]</f>
        <v>0</v>
      </c>
      <c r="H377" t="e">
        <f>SUBSTITUTE(#REF!," ","")</f>
        <v>#REF!</v>
      </c>
    </row>
    <row r="378" spans="5:8" x14ac:dyDescent="0.3">
      <c r="E378" t="str">
        <f>IF(PlacementTab[[#This Row],[UPDATED Placement name]]="",PlacementTab[[#This Row],[Placement/Ad Set Name]],PlacementTab[[#This Row],[UPDATED Placement name]])</f>
        <v/>
      </c>
      <c r="F378">
        <f>PlacementTab[[#This Row],[Site]]</f>
        <v>0</v>
      </c>
      <c r="H378" t="e">
        <f>SUBSTITUTE(#REF!," ","")</f>
        <v>#REF!</v>
      </c>
    </row>
    <row r="379" spans="5:8" x14ac:dyDescent="0.3">
      <c r="E379" t="str">
        <f>IF(PlacementTab[[#This Row],[UPDATED Placement name]]="",PlacementTab[[#This Row],[Placement/Ad Set Name]],PlacementTab[[#This Row],[UPDATED Placement name]])</f>
        <v/>
      </c>
      <c r="F379">
        <f>PlacementTab[[#This Row],[Site]]</f>
        <v>0</v>
      </c>
      <c r="H379" t="e">
        <f>SUBSTITUTE(#REF!," ","")</f>
        <v>#REF!</v>
      </c>
    </row>
    <row r="380" spans="5:8" x14ac:dyDescent="0.3">
      <c r="E380" t="str">
        <f>IF(PlacementTab[[#This Row],[UPDATED Placement name]]="",PlacementTab[[#This Row],[Placement/Ad Set Name]],PlacementTab[[#This Row],[UPDATED Placement name]])</f>
        <v/>
      </c>
      <c r="F380">
        <f>PlacementTab[[#This Row],[Site]]</f>
        <v>0</v>
      </c>
      <c r="H380" t="e">
        <f>SUBSTITUTE(#REF!," ","")</f>
        <v>#REF!</v>
      </c>
    </row>
    <row r="381" spans="5:8" x14ac:dyDescent="0.3">
      <c r="E381" t="str">
        <f>IF(PlacementTab[[#This Row],[UPDATED Placement name]]="",PlacementTab[[#This Row],[Placement/Ad Set Name]],PlacementTab[[#This Row],[UPDATED Placement name]])</f>
        <v/>
      </c>
      <c r="F381">
        <f>PlacementTab[[#This Row],[Site]]</f>
        <v>0</v>
      </c>
      <c r="H381" t="e">
        <f>SUBSTITUTE(#REF!," ","")</f>
        <v>#REF!</v>
      </c>
    </row>
    <row r="382" spans="5:8" x14ac:dyDescent="0.3">
      <c r="E382" t="str">
        <f>IF(PlacementTab[[#This Row],[UPDATED Placement name]]="",PlacementTab[[#This Row],[Placement/Ad Set Name]],PlacementTab[[#This Row],[UPDATED Placement name]])</f>
        <v/>
      </c>
      <c r="F382">
        <f>PlacementTab[[#This Row],[Site]]</f>
        <v>0</v>
      </c>
      <c r="H382" t="e">
        <f>SUBSTITUTE(#REF!," ","")</f>
        <v>#REF!</v>
      </c>
    </row>
    <row r="383" spans="5:8" x14ac:dyDescent="0.3">
      <c r="E383" t="str">
        <f>IF(PlacementTab[[#This Row],[UPDATED Placement name]]="",PlacementTab[[#This Row],[Placement/Ad Set Name]],PlacementTab[[#This Row],[UPDATED Placement name]])</f>
        <v/>
      </c>
      <c r="F383">
        <f>PlacementTab[[#This Row],[Site]]</f>
        <v>0</v>
      </c>
      <c r="H383" t="e">
        <f>SUBSTITUTE(#REF!," ","")</f>
        <v>#REF!</v>
      </c>
    </row>
    <row r="384" spans="5:8" x14ac:dyDescent="0.3">
      <c r="E384" t="str">
        <f>IF(PlacementTab[[#This Row],[UPDATED Placement name]]="",PlacementTab[[#This Row],[Placement/Ad Set Name]],PlacementTab[[#This Row],[UPDATED Placement name]])</f>
        <v/>
      </c>
      <c r="F384">
        <f>PlacementTab[[#This Row],[Site]]</f>
        <v>0</v>
      </c>
      <c r="H384" t="e">
        <f>SUBSTITUTE(#REF!," ","")</f>
        <v>#REF!</v>
      </c>
    </row>
    <row r="385" spans="5:8" x14ac:dyDescent="0.3">
      <c r="E385" t="str">
        <f>IF(PlacementTab[[#This Row],[UPDATED Placement name]]="",PlacementTab[[#This Row],[Placement/Ad Set Name]],PlacementTab[[#This Row],[UPDATED Placement name]])</f>
        <v/>
      </c>
      <c r="F385">
        <f>PlacementTab[[#This Row],[Site]]</f>
        <v>0</v>
      </c>
      <c r="H385" t="e">
        <f>SUBSTITUTE(#REF!," ","")</f>
        <v>#REF!</v>
      </c>
    </row>
    <row r="386" spans="5:8" x14ac:dyDescent="0.3">
      <c r="E386" t="str">
        <f>IF(PlacementTab[[#This Row],[UPDATED Placement name]]="",PlacementTab[[#This Row],[Placement/Ad Set Name]],PlacementTab[[#This Row],[UPDATED Placement name]])</f>
        <v/>
      </c>
      <c r="F386">
        <f>PlacementTab[[#This Row],[Site]]</f>
        <v>0</v>
      </c>
      <c r="H386" t="e">
        <f>SUBSTITUTE(#REF!," ","")</f>
        <v>#REF!</v>
      </c>
    </row>
    <row r="387" spans="5:8" x14ac:dyDescent="0.3">
      <c r="E387" t="str">
        <f>IF(PlacementTab[[#This Row],[UPDATED Placement name]]="",PlacementTab[[#This Row],[Placement/Ad Set Name]],PlacementTab[[#This Row],[UPDATED Placement name]])</f>
        <v/>
      </c>
      <c r="F387">
        <f>PlacementTab[[#This Row],[Site]]</f>
        <v>0</v>
      </c>
      <c r="H387" t="e">
        <f>SUBSTITUTE(#REF!," ","")</f>
        <v>#REF!</v>
      </c>
    </row>
    <row r="388" spans="5:8" x14ac:dyDescent="0.3">
      <c r="E388" t="str">
        <f>IF(PlacementTab[[#This Row],[UPDATED Placement name]]="",PlacementTab[[#This Row],[Placement/Ad Set Name]],PlacementTab[[#This Row],[UPDATED Placement name]])</f>
        <v/>
      </c>
      <c r="F388">
        <f>PlacementTab[[#This Row],[Site]]</f>
        <v>0</v>
      </c>
      <c r="H388" t="e">
        <f>SUBSTITUTE(#REF!," ","")</f>
        <v>#REF!</v>
      </c>
    </row>
    <row r="389" spans="5:8" x14ac:dyDescent="0.3">
      <c r="E389" t="str">
        <f>IF(PlacementTab[[#This Row],[UPDATED Placement name]]="",PlacementTab[[#This Row],[Placement/Ad Set Name]],PlacementTab[[#This Row],[UPDATED Placement name]])</f>
        <v/>
      </c>
      <c r="F389">
        <f>PlacementTab[[#This Row],[Site]]</f>
        <v>0</v>
      </c>
      <c r="H389" t="e">
        <f>SUBSTITUTE(#REF!," ","")</f>
        <v>#REF!</v>
      </c>
    </row>
    <row r="390" spans="5:8" x14ac:dyDescent="0.3">
      <c r="E390" t="str">
        <f>IF(PlacementTab[[#This Row],[UPDATED Placement name]]="",PlacementTab[[#This Row],[Placement/Ad Set Name]],PlacementTab[[#This Row],[UPDATED Placement name]])</f>
        <v/>
      </c>
      <c r="F390">
        <f>PlacementTab[[#This Row],[Site]]</f>
        <v>0</v>
      </c>
      <c r="H390" t="e">
        <f>SUBSTITUTE(#REF!," ","")</f>
        <v>#REF!</v>
      </c>
    </row>
    <row r="391" spans="5:8" x14ac:dyDescent="0.3">
      <c r="E391" t="str">
        <f>IF(PlacementTab[[#This Row],[UPDATED Placement name]]="",PlacementTab[[#This Row],[Placement/Ad Set Name]],PlacementTab[[#This Row],[UPDATED Placement name]])</f>
        <v/>
      </c>
      <c r="F391">
        <f>PlacementTab[[#This Row],[Site]]</f>
        <v>0</v>
      </c>
      <c r="H391" t="e">
        <f>SUBSTITUTE(#REF!," ","")</f>
        <v>#REF!</v>
      </c>
    </row>
    <row r="392" spans="5:8" x14ac:dyDescent="0.3">
      <c r="E392" t="str">
        <f>IF(PlacementTab[[#This Row],[UPDATED Placement name]]="",PlacementTab[[#This Row],[Placement/Ad Set Name]],PlacementTab[[#This Row],[UPDATED Placement name]])</f>
        <v/>
      </c>
      <c r="F392">
        <f>PlacementTab[[#This Row],[Site]]</f>
        <v>0</v>
      </c>
      <c r="H392" t="e">
        <f>SUBSTITUTE(#REF!," ","")</f>
        <v>#REF!</v>
      </c>
    </row>
    <row r="393" spans="5:8" x14ac:dyDescent="0.3">
      <c r="E393" t="str">
        <f>IF(PlacementTab[[#This Row],[UPDATED Placement name]]="",PlacementTab[[#This Row],[Placement/Ad Set Name]],PlacementTab[[#This Row],[UPDATED Placement name]])</f>
        <v/>
      </c>
      <c r="F393">
        <f>PlacementTab[[#This Row],[Site]]</f>
        <v>0</v>
      </c>
      <c r="H393" t="e">
        <f>SUBSTITUTE(#REF!," ","")</f>
        <v>#REF!</v>
      </c>
    </row>
    <row r="394" spans="5:8" x14ac:dyDescent="0.3">
      <c r="E394" t="str">
        <f>IF(PlacementTab[[#This Row],[UPDATED Placement name]]="",PlacementTab[[#This Row],[Placement/Ad Set Name]],PlacementTab[[#This Row],[UPDATED Placement name]])</f>
        <v/>
      </c>
      <c r="F394">
        <f>PlacementTab[[#This Row],[Site]]</f>
        <v>0</v>
      </c>
      <c r="H394" t="e">
        <f>SUBSTITUTE(#REF!," ","")</f>
        <v>#REF!</v>
      </c>
    </row>
    <row r="395" spans="5:8" x14ac:dyDescent="0.3">
      <c r="E395" t="str">
        <f>IF(PlacementTab[[#This Row],[UPDATED Placement name]]="",PlacementTab[[#This Row],[Placement/Ad Set Name]],PlacementTab[[#This Row],[UPDATED Placement name]])</f>
        <v/>
      </c>
      <c r="F395">
        <f>PlacementTab[[#This Row],[Site]]</f>
        <v>0</v>
      </c>
      <c r="H395" t="e">
        <f>SUBSTITUTE(#REF!," ","")</f>
        <v>#REF!</v>
      </c>
    </row>
    <row r="396" spans="5:8" x14ac:dyDescent="0.3">
      <c r="E396" t="str">
        <f>IF(PlacementTab[[#This Row],[UPDATED Placement name]]="",PlacementTab[[#This Row],[Placement/Ad Set Name]],PlacementTab[[#This Row],[UPDATED Placement name]])</f>
        <v/>
      </c>
      <c r="F396">
        <f>PlacementTab[[#This Row],[Site]]</f>
        <v>0</v>
      </c>
      <c r="H396" t="e">
        <f>SUBSTITUTE(#REF!," ","")</f>
        <v>#REF!</v>
      </c>
    </row>
    <row r="397" spans="5:8" x14ac:dyDescent="0.3">
      <c r="E397" t="str">
        <f>IF(PlacementTab[[#This Row],[UPDATED Placement name]]="",PlacementTab[[#This Row],[Placement/Ad Set Name]],PlacementTab[[#This Row],[UPDATED Placement name]])</f>
        <v/>
      </c>
      <c r="F397">
        <f>PlacementTab[[#This Row],[Site]]</f>
        <v>0</v>
      </c>
      <c r="H397" t="e">
        <f>SUBSTITUTE(#REF!," ","")</f>
        <v>#REF!</v>
      </c>
    </row>
    <row r="398" spans="5:8" x14ac:dyDescent="0.3">
      <c r="E398" t="str">
        <f>IF(PlacementTab[[#This Row],[UPDATED Placement name]]="",PlacementTab[[#This Row],[Placement/Ad Set Name]],PlacementTab[[#This Row],[UPDATED Placement name]])</f>
        <v/>
      </c>
      <c r="F398">
        <f>PlacementTab[[#This Row],[Site]]</f>
        <v>0</v>
      </c>
      <c r="H398" t="e">
        <f>SUBSTITUTE(#REF!," ","")</f>
        <v>#REF!</v>
      </c>
    </row>
    <row r="399" spans="5:8" x14ac:dyDescent="0.3">
      <c r="E399" t="str">
        <f>IF(PlacementTab[[#This Row],[UPDATED Placement name]]="",PlacementTab[[#This Row],[Placement/Ad Set Name]],PlacementTab[[#This Row],[UPDATED Placement name]])</f>
        <v/>
      </c>
      <c r="F399">
        <f>PlacementTab[[#This Row],[Site]]</f>
        <v>0</v>
      </c>
      <c r="H399" t="e">
        <f>SUBSTITUTE(#REF!," ","")</f>
        <v>#REF!</v>
      </c>
    </row>
    <row r="400" spans="5:8" x14ac:dyDescent="0.3">
      <c r="E400" t="str">
        <f>IF(PlacementTab[[#This Row],[UPDATED Placement name]]="",PlacementTab[[#This Row],[Placement/Ad Set Name]],PlacementTab[[#This Row],[UPDATED Placement name]])</f>
        <v/>
      </c>
      <c r="F400">
        <f>PlacementTab[[#This Row],[Site]]</f>
        <v>0</v>
      </c>
      <c r="H400" t="e">
        <f>SUBSTITUTE(#REF!," ","")</f>
        <v>#REF!</v>
      </c>
    </row>
    <row r="401" spans="5:8" x14ac:dyDescent="0.3">
      <c r="E401" t="str">
        <f>IF(PlacementTab[[#This Row],[UPDATED Placement name]]="",PlacementTab[[#This Row],[Placement/Ad Set Name]],PlacementTab[[#This Row],[UPDATED Placement name]])</f>
        <v/>
      </c>
      <c r="F401">
        <f>PlacementTab[[#This Row],[Site]]</f>
        <v>0</v>
      </c>
      <c r="H401" t="e">
        <f>SUBSTITUTE(#REF!," ","")</f>
        <v>#REF!</v>
      </c>
    </row>
    <row r="402" spans="5:8" x14ac:dyDescent="0.3">
      <c r="E402" t="str">
        <f>IF(PlacementTab[[#This Row],[UPDATED Placement name]]="",PlacementTab[[#This Row],[Placement/Ad Set Name]],PlacementTab[[#This Row],[UPDATED Placement name]])</f>
        <v/>
      </c>
      <c r="F402">
        <f>PlacementTab[[#This Row],[Site]]</f>
        <v>0</v>
      </c>
      <c r="H402" t="e">
        <f>SUBSTITUTE(#REF!," ","")</f>
        <v>#REF!</v>
      </c>
    </row>
    <row r="403" spans="5:8" x14ac:dyDescent="0.3">
      <c r="E403" t="str">
        <f>IF(PlacementTab[[#This Row],[UPDATED Placement name]]="",PlacementTab[[#This Row],[Placement/Ad Set Name]],PlacementTab[[#This Row],[UPDATED Placement name]])</f>
        <v/>
      </c>
      <c r="F403">
        <f>PlacementTab[[#This Row],[Site]]</f>
        <v>0</v>
      </c>
      <c r="H403" t="e">
        <f>SUBSTITUTE(#REF!," ","")</f>
        <v>#REF!</v>
      </c>
    </row>
    <row r="404" spans="5:8" x14ac:dyDescent="0.3">
      <c r="E404" t="str">
        <f>IF(PlacementTab[[#This Row],[UPDATED Placement name]]="",PlacementTab[[#This Row],[Placement/Ad Set Name]],PlacementTab[[#This Row],[UPDATED Placement name]])</f>
        <v/>
      </c>
      <c r="F404">
        <f>PlacementTab[[#This Row],[Site]]</f>
        <v>0</v>
      </c>
      <c r="H404" t="e">
        <f>SUBSTITUTE(#REF!," ","")</f>
        <v>#REF!</v>
      </c>
    </row>
    <row r="405" spans="5:8" x14ac:dyDescent="0.3">
      <c r="E405" t="str">
        <f>IF(PlacementTab[[#This Row],[UPDATED Placement name]]="",PlacementTab[[#This Row],[Placement/Ad Set Name]],PlacementTab[[#This Row],[UPDATED Placement name]])</f>
        <v/>
      </c>
      <c r="F405">
        <f>PlacementTab[[#This Row],[Site]]</f>
        <v>0</v>
      </c>
      <c r="H405" t="e">
        <f>SUBSTITUTE(#REF!," ","")</f>
        <v>#REF!</v>
      </c>
    </row>
    <row r="406" spans="5:8" x14ac:dyDescent="0.3">
      <c r="E406" t="str">
        <f>IF(PlacementTab[[#This Row],[UPDATED Placement name]]="",PlacementTab[[#This Row],[Placement/Ad Set Name]],PlacementTab[[#This Row],[UPDATED Placement name]])</f>
        <v/>
      </c>
      <c r="F406">
        <f>PlacementTab[[#This Row],[Site]]</f>
        <v>0</v>
      </c>
      <c r="H406" t="e">
        <f>SUBSTITUTE(#REF!," ","")</f>
        <v>#REF!</v>
      </c>
    </row>
    <row r="407" spans="5:8" x14ac:dyDescent="0.3">
      <c r="E407" t="str">
        <f>IF(PlacementTab[[#This Row],[UPDATED Placement name]]="",PlacementTab[[#This Row],[Placement/Ad Set Name]],PlacementTab[[#This Row],[UPDATED Placement name]])</f>
        <v/>
      </c>
      <c r="F407">
        <f>PlacementTab[[#This Row],[Site]]</f>
        <v>0</v>
      </c>
      <c r="H407" t="e">
        <f>SUBSTITUTE(#REF!," ","")</f>
        <v>#REF!</v>
      </c>
    </row>
    <row r="408" spans="5:8" x14ac:dyDescent="0.3">
      <c r="E408" t="str">
        <f>IF(PlacementTab[[#This Row],[UPDATED Placement name]]="",PlacementTab[[#This Row],[Placement/Ad Set Name]],PlacementTab[[#This Row],[UPDATED Placement name]])</f>
        <v/>
      </c>
      <c r="F408">
        <f>PlacementTab[[#This Row],[Site]]</f>
        <v>0</v>
      </c>
      <c r="H408" t="e">
        <f>SUBSTITUTE(#REF!," ","")</f>
        <v>#REF!</v>
      </c>
    </row>
    <row r="409" spans="5:8" x14ac:dyDescent="0.3">
      <c r="E409" t="str">
        <f>IF(PlacementTab[[#This Row],[UPDATED Placement name]]="",PlacementTab[[#This Row],[Placement/Ad Set Name]],PlacementTab[[#This Row],[UPDATED Placement name]])</f>
        <v/>
      </c>
      <c r="F409">
        <f>PlacementTab[[#This Row],[Site]]</f>
        <v>0</v>
      </c>
      <c r="H409" t="e">
        <f>SUBSTITUTE(#REF!," ","")</f>
        <v>#REF!</v>
      </c>
    </row>
    <row r="410" spans="5:8" x14ac:dyDescent="0.3">
      <c r="E410" t="str">
        <f>IF(PlacementTab[[#This Row],[UPDATED Placement name]]="",PlacementTab[[#This Row],[Placement/Ad Set Name]],PlacementTab[[#This Row],[UPDATED Placement name]])</f>
        <v/>
      </c>
      <c r="F410">
        <f>PlacementTab[[#This Row],[Site]]</f>
        <v>0</v>
      </c>
      <c r="H410" t="e">
        <f>SUBSTITUTE(#REF!," ","")</f>
        <v>#REF!</v>
      </c>
    </row>
    <row r="411" spans="5:8" x14ac:dyDescent="0.3">
      <c r="E411" t="str">
        <f>IF(PlacementTab[[#This Row],[UPDATED Placement name]]="",PlacementTab[[#This Row],[Placement/Ad Set Name]],PlacementTab[[#This Row],[UPDATED Placement name]])</f>
        <v/>
      </c>
      <c r="F411">
        <f>PlacementTab[[#This Row],[Site]]</f>
        <v>0</v>
      </c>
      <c r="H411" t="e">
        <f>SUBSTITUTE(#REF!," ","")</f>
        <v>#REF!</v>
      </c>
    </row>
    <row r="412" spans="5:8" x14ac:dyDescent="0.3">
      <c r="E412" t="str">
        <f>IF(PlacementTab[[#This Row],[UPDATED Placement name]]="",PlacementTab[[#This Row],[Placement/Ad Set Name]],PlacementTab[[#This Row],[UPDATED Placement name]])</f>
        <v/>
      </c>
      <c r="F412">
        <f>PlacementTab[[#This Row],[Site]]</f>
        <v>0</v>
      </c>
      <c r="H412" t="e">
        <f>SUBSTITUTE(#REF!," ","")</f>
        <v>#REF!</v>
      </c>
    </row>
    <row r="413" spans="5:8" x14ac:dyDescent="0.3">
      <c r="E413" t="str">
        <f>IF(PlacementTab[[#This Row],[UPDATED Placement name]]="",PlacementTab[[#This Row],[Placement/Ad Set Name]],PlacementTab[[#This Row],[UPDATED Placement name]])</f>
        <v/>
      </c>
      <c r="F413">
        <f>PlacementTab[[#This Row],[Site]]</f>
        <v>0</v>
      </c>
      <c r="H413" t="e">
        <f>SUBSTITUTE(#REF!," ","")</f>
        <v>#REF!</v>
      </c>
    </row>
    <row r="414" spans="5:8" x14ac:dyDescent="0.3">
      <c r="E414" t="str">
        <f>IF(PlacementTab[[#This Row],[UPDATED Placement name]]="",PlacementTab[[#This Row],[Placement/Ad Set Name]],PlacementTab[[#This Row],[UPDATED Placement name]])</f>
        <v/>
      </c>
      <c r="F414">
        <f>PlacementTab[[#This Row],[Site]]</f>
        <v>0</v>
      </c>
      <c r="H414" t="e">
        <f>SUBSTITUTE(#REF!," ","")</f>
        <v>#REF!</v>
      </c>
    </row>
    <row r="415" spans="5:8" x14ac:dyDescent="0.3">
      <c r="E415" t="str">
        <f>IF(PlacementTab[[#This Row],[UPDATED Placement name]]="",PlacementTab[[#This Row],[Placement/Ad Set Name]],PlacementTab[[#This Row],[UPDATED Placement name]])</f>
        <v/>
      </c>
      <c r="F415">
        <f>PlacementTab[[#This Row],[Site]]</f>
        <v>0</v>
      </c>
      <c r="H415" t="e">
        <f>SUBSTITUTE(#REF!," ","")</f>
        <v>#REF!</v>
      </c>
    </row>
    <row r="416" spans="5:8" x14ac:dyDescent="0.3">
      <c r="E416" t="str">
        <f>IF(PlacementTab[[#This Row],[UPDATED Placement name]]="",PlacementTab[[#This Row],[Placement/Ad Set Name]],PlacementTab[[#This Row],[UPDATED Placement name]])</f>
        <v/>
      </c>
      <c r="F416">
        <f>PlacementTab[[#This Row],[Site]]</f>
        <v>0</v>
      </c>
      <c r="H416" t="e">
        <f>SUBSTITUTE(#REF!," ","")</f>
        <v>#REF!</v>
      </c>
    </row>
    <row r="417" spans="5:8" x14ac:dyDescent="0.3">
      <c r="E417" t="str">
        <f>IF(PlacementTab[[#This Row],[UPDATED Placement name]]="",PlacementTab[[#This Row],[Placement/Ad Set Name]],PlacementTab[[#This Row],[UPDATED Placement name]])</f>
        <v/>
      </c>
      <c r="F417">
        <f>PlacementTab[[#This Row],[Site]]</f>
        <v>0</v>
      </c>
      <c r="H417" t="e">
        <f>SUBSTITUTE(#REF!," ","")</f>
        <v>#REF!</v>
      </c>
    </row>
    <row r="418" spans="5:8" x14ac:dyDescent="0.3">
      <c r="E418" t="str">
        <f>IF(PlacementTab[[#This Row],[UPDATED Placement name]]="",PlacementTab[[#This Row],[Placement/Ad Set Name]],PlacementTab[[#This Row],[UPDATED Placement name]])</f>
        <v/>
      </c>
      <c r="F418">
        <f>PlacementTab[[#This Row],[Site]]</f>
        <v>0</v>
      </c>
      <c r="H418" t="e">
        <f>SUBSTITUTE(#REF!," ","")</f>
        <v>#REF!</v>
      </c>
    </row>
    <row r="419" spans="5:8" x14ac:dyDescent="0.3">
      <c r="E419" t="str">
        <f>IF(PlacementTab[[#This Row],[UPDATED Placement name]]="",PlacementTab[[#This Row],[Placement/Ad Set Name]],PlacementTab[[#This Row],[UPDATED Placement name]])</f>
        <v/>
      </c>
      <c r="F419">
        <f>PlacementTab[[#This Row],[Site]]</f>
        <v>0</v>
      </c>
      <c r="H419" t="e">
        <f>SUBSTITUTE(#REF!," ","")</f>
        <v>#REF!</v>
      </c>
    </row>
    <row r="420" spans="5:8" x14ac:dyDescent="0.3">
      <c r="E420" t="str">
        <f>IF(PlacementTab[[#This Row],[UPDATED Placement name]]="",PlacementTab[[#This Row],[Placement/Ad Set Name]],PlacementTab[[#This Row],[UPDATED Placement name]])</f>
        <v/>
      </c>
      <c r="F420">
        <f>PlacementTab[[#This Row],[Site]]</f>
        <v>0</v>
      </c>
      <c r="H420" t="e">
        <f>SUBSTITUTE(#REF!," ","")</f>
        <v>#REF!</v>
      </c>
    </row>
    <row r="421" spans="5:8" x14ac:dyDescent="0.3">
      <c r="E421" t="str">
        <f>IF(PlacementTab[[#This Row],[UPDATED Placement name]]="",PlacementTab[[#This Row],[Placement/Ad Set Name]],PlacementTab[[#This Row],[UPDATED Placement name]])</f>
        <v/>
      </c>
      <c r="F421">
        <f>PlacementTab[[#This Row],[Site]]</f>
        <v>0</v>
      </c>
      <c r="H421" t="e">
        <f>SUBSTITUTE(#REF!," ","")</f>
        <v>#REF!</v>
      </c>
    </row>
    <row r="422" spans="5:8" x14ac:dyDescent="0.3">
      <c r="E422" t="str">
        <f>IF(PlacementTab[[#This Row],[UPDATED Placement name]]="",PlacementTab[[#This Row],[Placement/Ad Set Name]],PlacementTab[[#This Row],[UPDATED Placement name]])</f>
        <v/>
      </c>
      <c r="F422">
        <f>PlacementTab[[#This Row],[Site]]</f>
        <v>0</v>
      </c>
      <c r="H422" t="e">
        <f>SUBSTITUTE(#REF!," ","")</f>
        <v>#REF!</v>
      </c>
    </row>
    <row r="423" spans="5:8" x14ac:dyDescent="0.3">
      <c r="E423" t="str">
        <f>IF(PlacementTab[[#This Row],[UPDATED Placement name]]="",PlacementTab[[#This Row],[Placement/Ad Set Name]],PlacementTab[[#This Row],[UPDATED Placement name]])</f>
        <v/>
      </c>
      <c r="F423">
        <f>PlacementTab[[#This Row],[Site]]</f>
        <v>0</v>
      </c>
      <c r="H423" t="e">
        <f>SUBSTITUTE(#REF!," ","")</f>
        <v>#REF!</v>
      </c>
    </row>
    <row r="424" spans="5:8" x14ac:dyDescent="0.3">
      <c r="E424" t="str">
        <f>IF(PlacementTab[[#This Row],[UPDATED Placement name]]="",PlacementTab[[#This Row],[Placement/Ad Set Name]],PlacementTab[[#This Row],[UPDATED Placement name]])</f>
        <v/>
      </c>
      <c r="F424">
        <f>PlacementTab[[#This Row],[Site]]</f>
        <v>0</v>
      </c>
      <c r="H424" t="e">
        <f>SUBSTITUTE(#REF!," ","")</f>
        <v>#REF!</v>
      </c>
    </row>
    <row r="425" spans="5:8" x14ac:dyDescent="0.3">
      <c r="E425" t="str">
        <f>IF(PlacementTab[[#This Row],[UPDATED Placement name]]="",PlacementTab[[#This Row],[Placement/Ad Set Name]],PlacementTab[[#This Row],[UPDATED Placement name]])</f>
        <v/>
      </c>
      <c r="F425">
        <f>PlacementTab[[#This Row],[Site]]</f>
        <v>0</v>
      </c>
      <c r="H425" t="e">
        <f>SUBSTITUTE(#REF!," ","")</f>
        <v>#REF!</v>
      </c>
    </row>
    <row r="426" spans="5:8" x14ac:dyDescent="0.3">
      <c r="E426" t="str">
        <f>IF(PlacementTab[[#This Row],[UPDATED Placement name]]="",PlacementTab[[#This Row],[Placement/Ad Set Name]],PlacementTab[[#This Row],[UPDATED Placement name]])</f>
        <v/>
      </c>
      <c r="F426">
        <f>PlacementTab[[#This Row],[Site]]</f>
        <v>0</v>
      </c>
      <c r="H426" t="e">
        <f>SUBSTITUTE(#REF!," ","")</f>
        <v>#REF!</v>
      </c>
    </row>
    <row r="427" spans="5:8" x14ac:dyDescent="0.3">
      <c r="E427" t="str">
        <f>IF(PlacementTab[[#This Row],[UPDATED Placement name]]="",PlacementTab[[#This Row],[Placement/Ad Set Name]],PlacementTab[[#This Row],[UPDATED Placement name]])</f>
        <v/>
      </c>
      <c r="F427">
        <f>PlacementTab[[#This Row],[Site]]</f>
        <v>0</v>
      </c>
      <c r="H427" t="e">
        <f>SUBSTITUTE(#REF!," ","")</f>
        <v>#REF!</v>
      </c>
    </row>
    <row r="428" spans="5:8" x14ac:dyDescent="0.3">
      <c r="E428" t="str">
        <f>IF(PlacementTab[[#This Row],[UPDATED Placement name]]="",PlacementTab[[#This Row],[Placement/Ad Set Name]],PlacementTab[[#This Row],[UPDATED Placement name]])</f>
        <v/>
      </c>
      <c r="F428">
        <f>PlacementTab[[#This Row],[Site]]</f>
        <v>0</v>
      </c>
      <c r="H428" t="e">
        <f>SUBSTITUTE(#REF!," ","")</f>
        <v>#REF!</v>
      </c>
    </row>
    <row r="429" spans="5:8" x14ac:dyDescent="0.3">
      <c r="E429" t="str">
        <f>IF(PlacementTab[[#This Row],[UPDATED Placement name]]="",PlacementTab[[#This Row],[Placement/Ad Set Name]],PlacementTab[[#This Row],[UPDATED Placement name]])</f>
        <v/>
      </c>
      <c r="F429">
        <f>PlacementTab[[#This Row],[Site]]</f>
        <v>0</v>
      </c>
      <c r="H429" t="e">
        <f>SUBSTITUTE(#REF!," ","")</f>
        <v>#REF!</v>
      </c>
    </row>
    <row r="430" spans="5:8" x14ac:dyDescent="0.3">
      <c r="E430" t="str">
        <f>IF(PlacementTab[[#This Row],[UPDATED Placement name]]="",PlacementTab[[#This Row],[Placement/Ad Set Name]],PlacementTab[[#This Row],[UPDATED Placement name]])</f>
        <v/>
      </c>
      <c r="F430">
        <f>PlacementTab[[#This Row],[Site]]</f>
        <v>0</v>
      </c>
      <c r="H430" t="e">
        <f>SUBSTITUTE(#REF!," ","")</f>
        <v>#REF!</v>
      </c>
    </row>
    <row r="431" spans="5:8" x14ac:dyDescent="0.3">
      <c r="E431" t="str">
        <f>IF(PlacementTab[[#This Row],[UPDATED Placement name]]="",PlacementTab[[#This Row],[Placement/Ad Set Name]],PlacementTab[[#This Row],[UPDATED Placement name]])</f>
        <v/>
      </c>
      <c r="F431">
        <f>PlacementTab[[#This Row],[Site]]</f>
        <v>0</v>
      </c>
      <c r="H431" t="e">
        <f>SUBSTITUTE(#REF!," ","")</f>
        <v>#REF!</v>
      </c>
    </row>
    <row r="432" spans="5:8" x14ac:dyDescent="0.3">
      <c r="E432" t="str">
        <f>IF(PlacementTab[[#This Row],[UPDATED Placement name]]="",PlacementTab[[#This Row],[Placement/Ad Set Name]],PlacementTab[[#This Row],[UPDATED Placement name]])</f>
        <v/>
      </c>
      <c r="F432">
        <f>PlacementTab[[#This Row],[Site]]</f>
        <v>0</v>
      </c>
      <c r="H432" t="e">
        <f>SUBSTITUTE(#REF!," ","")</f>
        <v>#REF!</v>
      </c>
    </row>
    <row r="433" spans="5:8" x14ac:dyDescent="0.3">
      <c r="E433" t="str">
        <f>IF(PlacementTab[[#This Row],[UPDATED Placement name]]="",PlacementTab[[#This Row],[Placement/Ad Set Name]],PlacementTab[[#This Row],[UPDATED Placement name]])</f>
        <v/>
      </c>
      <c r="F433">
        <f>PlacementTab[[#This Row],[Site]]</f>
        <v>0</v>
      </c>
      <c r="H433" t="e">
        <f>SUBSTITUTE(#REF!," ","")</f>
        <v>#REF!</v>
      </c>
    </row>
    <row r="434" spans="5:8" x14ac:dyDescent="0.3">
      <c r="E434" t="str">
        <f>IF(PlacementTab[[#This Row],[UPDATED Placement name]]="",PlacementTab[[#This Row],[Placement/Ad Set Name]],PlacementTab[[#This Row],[UPDATED Placement name]])</f>
        <v/>
      </c>
      <c r="F434">
        <f>PlacementTab[[#This Row],[Site]]</f>
        <v>0</v>
      </c>
      <c r="H434" t="e">
        <f>SUBSTITUTE(#REF!," ","")</f>
        <v>#REF!</v>
      </c>
    </row>
    <row r="435" spans="5:8" x14ac:dyDescent="0.3">
      <c r="E435" t="str">
        <f>IF(PlacementTab[[#This Row],[UPDATED Placement name]]="",PlacementTab[[#This Row],[Placement/Ad Set Name]],PlacementTab[[#This Row],[UPDATED Placement name]])</f>
        <v/>
      </c>
      <c r="F435">
        <f>PlacementTab[[#This Row],[Site]]</f>
        <v>0</v>
      </c>
      <c r="H435" t="e">
        <f>SUBSTITUTE(#REF!," ","")</f>
        <v>#REF!</v>
      </c>
    </row>
    <row r="436" spans="5:8" x14ac:dyDescent="0.3">
      <c r="E436" t="str">
        <f>IF(PlacementTab[[#This Row],[UPDATED Placement name]]="",PlacementTab[[#This Row],[Placement/Ad Set Name]],PlacementTab[[#This Row],[UPDATED Placement name]])</f>
        <v/>
      </c>
      <c r="F436">
        <f>PlacementTab[[#This Row],[Site]]</f>
        <v>0</v>
      </c>
      <c r="H436" t="e">
        <f>SUBSTITUTE(#REF!," ","")</f>
        <v>#REF!</v>
      </c>
    </row>
    <row r="437" spans="5:8" x14ac:dyDescent="0.3">
      <c r="E437" t="str">
        <f>IF(PlacementTab[[#This Row],[UPDATED Placement name]]="",PlacementTab[[#This Row],[Placement/Ad Set Name]],PlacementTab[[#This Row],[UPDATED Placement name]])</f>
        <v/>
      </c>
      <c r="F437">
        <f>PlacementTab[[#This Row],[Site]]</f>
        <v>0</v>
      </c>
      <c r="H437" t="e">
        <f>SUBSTITUTE(#REF!," ","")</f>
        <v>#REF!</v>
      </c>
    </row>
    <row r="438" spans="5:8" x14ac:dyDescent="0.3">
      <c r="E438" t="str">
        <f>IF(PlacementTab[[#This Row],[UPDATED Placement name]]="",PlacementTab[[#This Row],[Placement/Ad Set Name]],PlacementTab[[#This Row],[UPDATED Placement name]])</f>
        <v/>
      </c>
      <c r="F438">
        <f>PlacementTab[[#This Row],[Site]]</f>
        <v>0</v>
      </c>
      <c r="H438" t="e">
        <f>SUBSTITUTE(#REF!," ","")</f>
        <v>#REF!</v>
      </c>
    </row>
    <row r="439" spans="5:8" x14ac:dyDescent="0.3">
      <c r="E439" t="str">
        <f>IF(PlacementTab[[#This Row],[UPDATED Placement name]]="",PlacementTab[[#This Row],[Placement/Ad Set Name]],PlacementTab[[#This Row],[UPDATED Placement name]])</f>
        <v/>
      </c>
      <c r="F439">
        <f>PlacementTab[[#This Row],[Site]]</f>
        <v>0</v>
      </c>
      <c r="H439" t="e">
        <f>SUBSTITUTE(#REF!," ","")</f>
        <v>#REF!</v>
      </c>
    </row>
    <row r="440" spans="5:8" x14ac:dyDescent="0.3">
      <c r="E440" t="str">
        <f>IF(PlacementTab[[#This Row],[UPDATED Placement name]]="",PlacementTab[[#This Row],[Placement/Ad Set Name]],PlacementTab[[#This Row],[UPDATED Placement name]])</f>
        <v/>
      </c>
      <c r="F440">
        <f>PlacementTab[[#This Row],[Site]]</f>
        <v>0</v>
      </c>
      <c r="H440" t="e">
        <f>SUBSTITUTE(#REF!," ","")</f>
        <v>#REF!</v>
      </c>
    </row>
    <row r="441" spans="5:8" x14ac:dyDescent="0.3">
      <c r="E441" t="str">
        <f>IF(PlacementTab[[#This Row],[UPDATED Placement name]]="",PlacementTab[[#This Row],[Placement/Ad Set Name]],PlacementTab[[#This Row],[UPDATED Placement name]])</f>
        <v/>
      </c>
      <c r="F441">
        <f>PlacementTab[[#This Row],[Site]]</f>
        <v>0</v>
      </c>
      <c r="H441" t="e">
        <f>SUBSTITUTE(#REF!," ","")</f>
        <v>#REF!</v>
      </c>
    </row>
    <row r="442" spans="5:8" x14ac:dyDescent="0.3">
      <c r="E442" t="str">
        <f>IF(PlacementTab[[#This Row],[UPDATED Placement name]]="",PlacementTab[[#This Row],[Placement/Ad Set Name]],PlacementTab[[#This Row],[UPDATED Placement name]])</f>
        <v/>
      </c>
      <c r="F442">
        <f>PlacementTab[[#This Row],[Site]]</f>
        <v>0</v>
      </c>
      <c r="H442" t="e">
        <f>SUBSTITUTE(#REF!," ","")</f>
        <v>#REF!</v>
      </c>
    </row>
    <row r="443" spans="5:8" x14ac:dyDescent="0.3">
      <c r="E443" t="str">
        <f>IF(PlacementTab[[#This Row],[UPDATED Placement name]]="",PlacementTab[[#This Row],[Placement/Ad Set Name]],PlacementTab[[#This Row],[UPDATED Placement name]])</f>
        <v/>
      </c>
      <c r="F443">
        <f>PlacementTab[[#This Row],[Site]]</f>
        <v>0</v>
      </c>
      <c r="H443" t="e">
        <f>SUBSTITUTE(#REF!," ","")</f>
        <v>#REF!</v>
      </c>
    </row>
    <row r="444" spans="5:8" x14ac:dyDescent="0.3">
      <c r="E444" t="str">
        <f>IF(PlacementTab[[#This Row],[UPDATED Placement name]]="",PlacementTab[[#This Row],[Placement/Ad Set Name]],PlacementTab[[#This Row],[UPDATED Placement name]])</f>
        <v/>
      </c>
      <c r="F444">
        <f>PlacementTab[[#This Row],[Site]]</f>
        <v>0</v>
      </c>
      <c r="H444" t="e">
        <f>SUBSTITUTE(#REF!," ","")</f>
        <v>#REF!</v>
      </c>
    </row>
    <row r="445" spans="5:8" x14ac:dyDescent="0.3">
      <c r="E445" t="str">
        <f>IF(PlacementTab[[#This Row],[UPDATED Placement name]]="",PlacementTab[[#This Row],[Placement/Ad Set Name]],PlacementTab[[#This Row],[UPDATED Placement name]])</f>
        <v/>
      </c>
      <c r="F445">
        <f>PlacementTab[[#This Row],[Site]]</f>
        <v>0</v>
      </c>
      <c r="H445" t="e">
        <f>SUBSTITUTE(#REF!," ","")</f>
        <v>#REF!</v>
      </c>
    </row>
    <row r="446" spans="5:8" x14ac:dyDescent="0.3">
      <c r="E446" t="str">
        <f>IF(PlacementTab[[#This Row],[UPDATED Placement name]]="",PlacementTab[[#This Row],[Placement/Ad Set Name]],PlacementTab[[#This Row],[UPDATED Placement name]])</f>
        <v/>
      </c>
      <c r="F446">
        <f>PlacementTab[[#This Row],[Site]]</f>
        <v>0</v>
      </c>
      <c r="H446" t="e">
        <f>SUBSTITUTE(#REF!," ","")</f>
        <v>#REF!</v>
      </c>
    </row>
    <row r="447" spans="5:8" x14ac:dyDescent="0.3">
      <c r="E447" t="str">
        <f>IF(PlacementTab[[#This Row],[UPDATED Placement name]]="",PlacementTab[[#This Row],[Placement/Ad Set Name]],PlacementTab[[#This Row],[UPDATED Placement name]])</f>
        <v/>
      </c>
      <c r="F447">
        <f>PlacementTab[[#This Row],[Site]]</f>
        <v>0</v>
      </c>
      <c r="H447" t="e">
        <f>SUBSTITUTE(#REF!," ","")</f>
        <v>#REF!</v>
      </c>
    </row>
    <row r="448" spans="5:8" x14ac:dyDescent="0.3">
      <c r="E448" t="str">
        <f>IF(PlacementTab[[#This Row],[UPDATED Placement name]]="",PlacementTab[[#This Row],[Placement/Ad Set Name]],PlacementTab[[#This Row],[UPDATED Placement name]])</f>
        <v/>
      </c>
      <c r="F448">
        <f>PlacementTab[[#This Row],[Site]]</f>
        <v>0</v>
      </c>
      <c r="H448" t="e">
        <f>SUBSTITUTE(#REF!," ","")</f>
        <v>#REF!</v>
      </c>
    </row>
    <row r="449" spans="5:8" x14ac:dyDescent="0.3">
      <c r="E449" t="str">
        <f>IF(PlacementTab[[#This Row],[UPDATED Placement name]]="",PlacementTab[[#This Row],[Placement/Ad Set Name]],PlacementTab[[#This Row],[UPDATED Placement name]])</f>
        <v/>
      </c>
      <c r="F449">
        <f>PlacementTab[[#This Row],[Site]]</f>
        <v>0</v>
      </c>
      <c r="H449" t="e">
        <f>SUBSTITUTE(#REF!," ","")</f>
        <v>#REF!</v>
      </c>
    </row>
    <row r="450" spans="5:8" x14ac:dyDescent="0.3">
      <c r="E450" t="str">
        <f>IF(PlacementTab[[#This Row],[UPDATED Placement name]]="",PlacementTab[[#This Row],[Placement/Ad Set Name]],PlacementTab[[#This Row],[UPDATED Placement name]])</f>
        <v/>
      </c>
      <c r="F450">
        <f>PlacementTab[[#This Row],[Site]]</f>
        <v>0</v>
      </c>
      <c r="H450" t="e">
        <f>SUBSTITUTE(#REF!," ","")</f>
        <v>#REF!</v>
      </c>
    </row>
    <row r="451" spans="5:8" x14ac:dyDescent="0.3">
      <c r="E451" t="str">
        <f>IF(PlacementTab[[#This Row],[UPDATED Placement name]]="",PlacementTab[[#This Row],[Placement/Ad Set Name]],PlacementTab[[#This Row],[UPDATED Placement name]])</f>
        <v/>
      </c>
      <c r="F451">
        <f>PlacementTab[[#This Row],[Site]]</f>
        <v>0</v>
      </c>
      <c r="H451" t="e">
        <f>SUBSTITUTE(#REF!," ","")</f>
        <v>#REF!</v>
      </c>
    </row>
    <row r="452" spans="5:8" x14ac:dyDescent="0.3">
      <c r="E452" t="str">
        <f>IF(PlacementTab[[#This Row],[UPDATED Placement name]]="",PlacementTab[[#This Row],[Placement/Ad Set Name]],PlacementTab[[#This Row],[UPDATED Placement name]])</f>
        <v/>
      </c>
      <c r="F452">
        <f>PlacementTab[[#This Row],[Site]]</f>
        <v>0</v>
      </c>
      <c r="H452" t="e">
        <f>SUBSTITUTE(#REF!," ","")</f>
        <v>#REF!</v>
      </c>
    </row>
    <row r="453" spans="5:8" x14ac:dyDescent="0.3">
      <c r="E453" t="str">
        <f>IF(PlacementTab[[#This Row],[UPDATED Placement name]]="",PlacementTab[[#This Row],[Placement/Ad Set Name]],PlacementTab[[#This Row],[UPDATED Placement name]])</f>
        <v/>
      </c>
      <c r="F453">
        <f>PlacementTab[[#This Row],[Site]]</f>
        <v>0</v>
      </c>
      <c r="H453" t="e">
        <f>SUBSTITUTE(#REF!," ","")</f>
        <v>#REF!</v>
      </c>
    </row>
    <row r="454" spans="5:8" x14ac:dyDescent="0.3">
      <c r="E454" t="str">
        <f>IF(PlacementTab[[#This Row],[UPDATED Placement name]]="",PlacementTab[[#This Row],[Placement/Ad Set Name]],PlacementTab[[#This Row],[UPDATED Placement name]])</f>
        <v/>
      </c>
      <c r="F454">
        <f>PlacementTab[[#This Row],[Site]]</f>
        <v>0</v>
      </c>
      <c r="H454" t="e">
        <f>SUBSTITUTE(#REF!," ","")</f>
        <v>#REF!</v>
      </c>
    </row>
    <row r="455" spans="5:8" x14ac:dyDescent="0.3">
      <c r="E455" t="str">
        <f>IF(PlacementTab[[#This Row],[UPDATED Placement name]]="",PlacementTab[[#This Row],[Placement/Ad Set Name]],PlacementTab[[#This Row],[UPDATED Placement name]])</f>
        <v/>
      </c>
      <c r="F455">
        <f>PlacementTab[[#This Row],[Site]]</f>
        <v>0</v>
      </c>
      <c r="H455" t="e">
        <f>SUBSTITUTE(#REF!," ","")</f>
        <v>#REF!</v>
      </c>
    </row>
    <row r="456" spans="5:8" x14ac:dyDescent="0.3">
      <c r="E456" t="str">
        <f>IF(PlacementTab[[#This Row],[UPDATED Placement name]]="",PlacementTab[[#This Row],[Placement/Ad Set Name]],PlacementTab[[#This Row],[UPDATED Placement name]])</f>
        <v/>
      </c>
      <c r="F456">
        <f>PlacementTab[[#This Row],[Site]]</f>
        <v>0</v>
      </c>
      <c r="H456" t="e">
        <f>SUBSTITUTE(#REF!," ","")</f>
        <v>#REF!</v>
      </c>
    </row>
    <row r="457" spans="5:8" x14ac:dyDescent="0.3">
      <c r="E457" t="str">
        <f>IF(PlacementTab[[#This Row],[UPDATED Placement name]]="",PlacementTab[[#This Row],[Placement/Ad Set Name]],PlacementTab[[#This Row],[UPDATED Placement name]])</f>
        <v/>
      </c>
      <c r="F457">
        <f>PlacementTab[[#This Row],[Site]]</f>
        <v>0</v>
      </c>
      <c r="H457" t="e">
        <f>SUBSTITUTE(#REF!," ","")</f>
        <v>#REF!</v>
      </c>
    </row>
    <row r="458" spans="5:8" x14ac:dyDescent="0.3">
      <c r="E458" t="str">
        <f>IF(PlacementTab[[#This Row],[UPDATED Placement name]]="",PlacementTab[[#This Row],[Placement/Ad Set Name]],PlacementTab[[#This Row],[UPDATED Placement name]])</f>
        <v/>
      </c>
      <c r="F458">
        <f>PlacementTab[[#This Row],[Site]]</f>
        <v>0</v>
      </c>
      <c r="H458" t="e">
        <f>SUBSTITUTE(#REF!," ","")</f>
        <v>#REF!</v>
      </c>
    </row>
    <row r="459" spans="5:8" x14ac:dyDescent="0.3">
      <c r="E459" t="str">
        <f>IF(PlacementTab[[#This Row],[UPDATED Placement name]]="",PlacementTab[[#This Row],[Placement/Ad Set Name]],PlacementTab[[#This Row],[UPDATED Placement name]])</f>
        <v/>
      </c>
      <c r="F459">
        <f>PlacementTab[[#This Row],[Site]]</f>
        <v>0</v>
      </c>
      <c r="H459" t="e">
        <f>SUBSTITUTE(#REF!," ","")</f>
        <v>#REF!</v>
      </c>
    </row>
    <row r="460" spans="5:8" x14ac:dyDescent="0.3">
      <c r="E460" t="str">
        <f>IF(PlacementTab[[#This Row],[UPDATED Placement name]]="",PlacementTab[[#This Row],[Placement/Ad Set Name]],PlacementTab[[#This Row],[UPDATED Placement name]])</f>
        <v/>
      </c>
      <c r="F460">
        <f>PlacementTab[[#This Row],[Site]]</f>
        <v>0</v>
      </c>
      <c r="H460" t="e">
        <f>SUBSTITUTE(#REF!," ","")</f>
        <v>#REF!</v>
      </c>
    </row>
    <row r="461" spans="5:8" x14ac:dyDescent="0.3">
      <c r="E461" t="str">
        <f>IF(PlacementTab[[#This Row],[UPDATED Placement name]]="",PlacementTab[[#This Row],[Placement/Ad Set Name]],PlacementTab[[#This Row],[UPDATED Placement name]])</f>
        <v/>
      </c>
      <c r="F461">
        <f>PlacementTab[[#This Row],[Site]]</f>
        <v>0</v>
      </c>
      <c r="H461" t="e">
        <f>SUBSTITUTE(#REF!," ","")</f>
        <v>#REF!</v>
      </c>
    </row>
    <row r="462" spans="5:8" x14ac:dyDescent="0.3">
      <c r="E462" t="str">
        <f>IF(PlacementTab[[#This Row],[UPDATED Placement name]]="",PlacementTab[[#This Row],[Placement/Ad Set Name]],PlacementTab[[#This Row],[UPDATED Placement name]])</f>
        <v/>
      </c>
      <c r="F462">
        <f>PlacementTab[[#This Row],[Site]]</f>
        <v>0</v>
      </c>
      <c r="H462" t="e">
        <f>SUBSTITUTE(#REF!," ","")</f>
        <v>#REF!</v>
      </c>
    </row>
    <row r="463" spans="5:8" x14ac:dyDescent="0.3">
      <c r="E463" t="str">
        <f>IF(PlacementTab[[#This Row],[UPDATED Placement name]]="",PlacementTab[[#This Row],[Placement/Ad Set Name]],PlacementTab[[#This Row],[UPDATED Placement name]])</f>
        <v/>
      </c>
      <c r="F463">
        <f>PlacementTab[[#This Row],[Site]]</f>
        <v>0</v>
      </c>
      <c r="H463" t="e">
        <f>SUBSTITUTE(#REF!," ","")</f>
        <v>#REF!</v>
      </c>
    </row>
    <row r="464" spans="5:8" x14ac:dyDescent="0.3">
      <c r="E464" t="str">
        <f>IF(PlacementTab[[#This Row],[UPDATED Placement name]]="",PlacementTab[[#This Row],[Placement/Ad Set Name]],PlacementTab[[#This Row],[UPDATED Placement name]])</f>
        <v/>
      </c>
      <c r="F464">
        <f>PlacementTab[[#This Row],[Site]]</f>
        <v>0</v>
      </c>
      <c r="H464" t="e">
        <f>SUBSTITUTE(#REF!," ","")</f>
        <v>#REF!</v>
      </c>
    </row>
    <row r="465" spans="5:8" x14ac:dyDescent="0.3">
      <c r="E465" t="str">
        <f>IF(PlacementTab[[#This Row],[UPDATED Placement name]]="",PlacementTab[[#This Row],[Placement/Ad Set Name]],PlacementTab[[#This Row],[UPDATED Placement name]])</f>
        <v/>
      </c>
      <c r="F465">
        <f>PlacementTab[[#This Row],[Site]]</f>
        <v>0</v>
      </c>
      <c r="H465" t="e">
        <f>SUBSTITUTE(#REF!," ","")</f>
        <v>#REF!</v>
      </c>
    </row>
    <row r="466" spans="5:8" x14ac:dyDescent="0.3">
      <c r="E466" t="str">
        <f>IF(PlacementTab[[#This Row],[UPDATED Placement name]]="",PlacementTab[[#This Row],[Placement/Ad Set Name]],PlacementTab[[#This Row],[UPDATED Placement name]])</f>
        <v/>
      </c>
      <c r="F466">
        <f>PlacementTab[[#This Row],[Site]]</f>
        <v>0</v>
      </c>
      <c r="H466" t="e">
        <f>SUBSTITUTE(#REF!," ","")</f>
        <v>#REF!</v>
      </c>
    </row>
    <row r="467" spans="5:8" x14ac:dyDescent="0.3">
      <c r="E467" t="str">
        <f>IF(PlacementTab[[#This Row],[UPDATED Placement name]]="",PlacementTab[[#This Row],[Placement/Ad Set Name]],PlacementTab[[#This Row],[UPDATED Placement name]])</f>
        <v/>
      </c>
      <c r="F467">
        <f>PlacementTab[[#This Row],[Site]]</f>
        <v>0</v>
      </c>
      <c r="H467" t="e">
        <f>SUBSTITUTE(#REF!," ","")</f>
        <v>#REF!</v>
      </c>
    </row>
    <row r="468" spans="5:8" x14ac:dyDescent="0.3">
      <c r="E468" t="str">
        <f>IF(PlacementTab[[#This Row],[UPDATED Placement name]]="",PlacementTab[[#This Row],[Placement/Ad Set Name]],PlacementTab[[#This Row],[UPDATED Placement name]])</f>
        <v/>
      </c>
      <c r="F468">
        <f>PlacementTab[[#This Row],[Site]]</f>
        <v>0</v>
      </c>
      <c r="H468" t="e">
        <f>SUBSTITUTE(#REF!," ","")</f>
        <v>#REF!</v>
      </c>
    </row>
    <row r="469" spans="5:8" x14ac:dyDescent="0.3">
      <c r="E469" t="str">
        <f>IF(PlacementTab[[#This Row],[UPDATED Placement name]]="",PlacementTab[[#This Row],[Placement/Ad Set Name]],PlacementTab[[#This Row],[UPDATED Placement name]])</f>
        <v/>
      </c>
      <c r="F469">
        <f>PlacementTab[[#This Row],[Site]]</f>
        <v>0</v>
      </c>
      <c r="H469" t="e">
        <f>SUBSTITUTE(#REF!," ","")</f>
        <v>#REF!</v>
      </c>
    </row>
    <row r="470" spans="5:8" x14ac:dyDescent="0.3">
      <c r="E470" t="str">
        <f>IF(PlacementTab[[#This Row],[UPDATED Placement name]]="",PlacementTab[[#This Row],[Placement/Ad Set Name]],PlacementTab[[#This Row],[UPDATED Placement name]])</f>
        <v/>
      </c>
      <c r="F470">
        <f>PlacementTab[[#This Row],[Site]]</f>
        <v>0</v>
      </c>
      <c r="H470" t="e">
        <f>SUBSTITUTE(#REF!," ","")</f>
        <v>#REF!</v>
      </c>
    </row>
    <row r="471" spans="5:8" x14ac:dyDescent="0.3">
      <c r="E471" t="str">
        <f>IF(PlacementTab[[#This Row],[UPDATED Placement name]]="",PlacementTab[[#This Row],[Placement/Ad Set Name]],PlacementTab[[#This Row],[UPDATED Placement name]])</f>
        <v/>
      </c>
      <c r="F471">
        <f>PlacementTab[[#This Row],[Site]]</f>
        <v>0</v>
      </c>
      <c r="H471" t="e">
        <f>SUBSTITUTE(#REF!," ","")</f>
        <v>#REF!</v>
      </c>
    </row>
    <row r="472" spans="5:8" x14ac:dyDescent="0.3">
      <c r="E472" t="str">
        <f>IF(PlacementTab[[#This Row],[UPDATED Placement name]]="",PlacementTab[[#This Row],[Placement/Ad Set Name]],PlacementTab[[#This Row],[UPDATED Placement name]])</f>
        <v/>
      </c>
      <c r="F472">
        <f>PlacementTab[[#This Row],[Site]]</f>
        <v>0</v>
      </c>
      <c r="H472" t="e">
        <f>SUBSTITUTE(#REF!," ","")</f>
        <v>#REF!</v>
      </c>
    </row>
    <row r="473" spans="5:8" x14ac:dyDescent="0.3">
      <c r="E473" t="str">
        <f>IF(PlacementTab[[#This Row],[UPDATED Placement name]]="",PlacementTab[[#This Row],[Placement/Ad Set Name]],PlacementTab[[#This Row],[UPDATED Placement name]])</f>
        <v/>
      </c>
      <c r="F473">
        <f>PlacementTab[[#This Row],[Site]]</f>
        <v>0</v>
      </c>
      <c r="H473" t="e">
        <f>SUBSTITUTE(#REF!," ","")</f>
        <v>#REF!</v>
      </c>
    </row>
    <row r="474" spans="5:8" x14ac:dyDescent="0.3">
      <c r="E474" t="str">
        <f>IF(PlacementTab[[#This Row],[UPDATED Placement name]]="",PlacementTab[[#This Row],[Placement/Ad Set Name]],PlacementTab[[#This Row],[UPDATED Placement name]])</f>
        <v/>
      </c>
      <c r="F474">
        <f>PlacementTab[[#This Row],[Site]]</f>
        <v>0</v>
      </c>
      <c r="H474" t="e">
        <f>SUBSTITUTE(#REF!," ","")</f>
        <v>#REF!</v>
      </c>
    </row>
    <row r="475" spans="5:8" x14ac:dyDescent="0.3">
      <c r="E475" t="str">
        <f>IF(PlacementTab[[#This Row],[UPDATED Placement name]]="",PlacementTab[[#This Row],[Placement/Ad Set Name]],PlacementTab[[#This Row],[UPDATED Placement name]])</f>
        <v/>
      </c>
      <c r="F475">
        <f>PlacementTab[[#This Row],[Site]]</f>
        <v>0</v>
      </c>
      <c r="H475" t="e">
        <f>SUBSTITUTE(#REF!," ","")</f>
        <v>#REF!</v>
      </c>
    </row>
    <row r="476" spans="5:8" x14ac:dyDescent="0.3">
      <c r="E476" t="str">
        <f>IF(PlacementTab[[#This Row],[UPDATED Placement name]]="",PlacementTab[[#This Row],[Placement/Ad Set Name]],PlacementTab[[#This Row],[UPDATED Placement name]])</f>
        <v/>
      </c>
      <c r="F476">
        <f>PlacementTab[[#This Row],[Site]]</f>
        <v>0</v>
      </c>
      <c r="H476" t="e">
        <f>SUBSTITUTE(#REF!," ","")</f>
        <v>#REF!</v>
      </c>
    </row>
    <row r="477" spans="5:8" x14ac:dyDescent="0.3">
      <c r="E477" t="str">
        <f>IF(PlacementTab[[#This Row],[UPDATED Placement name]]="",PlacementTab[[#This Row],[Placement/Ad Set Name]],PlacementTab[[#This Row],[UPDATED Placement name]])</f>
        <v/>
      </c>
      <c r="F477">
        <f>PlacementTab[[#This Row],[Site]]</f>
        <v>0</v>
      </c>
      <c r="H477" t="e">
        <f>SUBSTITUTE(#REF!," ","")</f>
        <v>#REF!</v>
      </c>
    </row>
    <row r="478" spans="5:8" x14ac:dyDescent="0.3">
      <c r="E478" t="str">
        <f>IF(PlacementTab[[#This Row],[UPDATED Placement name]]="",PlacementTab[[#This Row],[Placement/Ad Set Name]],PlacementTab[[#This Row],[UPDATED Placement name]])</f>
        <v/>
      </c>
      <c r="F478">
        <f>PlacementTab[[#This Row],[Site]]</f>
        <v>0</v>
      </c>
      <c r="H478" t="e">
        <f>SUBSTITUTE(#REF!," ","")</f>
        <v>#REF!</v>
      </c>
    </row>
    <row r="479" spans="5:8" x14ac:dyDescent="0.3">
      <c r="E479" t="str">
        <f>IF(PlacementTab[[#This Row],[UPDATED Placement name]]="",PlacementTab[[#This Row],[Placement/Ad Set Name]],PlacementTab[[#This Row],[UPDATED Placement name]])</f>
        <v/>
      </c>
      <c r="F479">
        <f>PlacementTab[[#This Row],[Site]]</f>
        <v>0</v>
      </c>
      <c r="H479" t="e">
        <f>SUBSTITUTE(#REF!," ","")</f>
        <v>#REF!</v>
      </c>
    </row>
    <row r="480" spans="5:8" x14ac:dyDescent="0.3">
      <c r="E480" t="str">
        <f>IF(PlacementTab[[#This Row],[UPDATED Placement name]]="",PlacementTab[[#This Row],[Placement/Ad Set Name]],PlacementTab[[#This Row],[UPDATED Placement name]])</f>
        <v/>
      </c>
      <c r="F480">
        <f>PlacementTab[[#This Row],[Site]]</f>
        <v>0</v>
      </c>
      <c r="H480" t="e">
        <f>SUBSTITUTE(#REF!," ","")</f>
        <v>#REF!</v>
      </c>
    </row>
    <row r="481" spans="5:8" x14ac:dyDescent="0.3">
      <c r="E481" t="str">
        <f>IF(PlacementTab[[#This Row],[UPDATED Placement name]]="",PlacementTab[[#This Row],[Placement/Ad Set Name]],PlacementTab[[#This Row],[UPDATED Placement name]])</f>
        <v/>
      </c>
      <c r="F481">
        <f>PlacementTab[[#This Row],[Site]]</f>
        <v>0</v>
      </c>
      <c r="H481" t="e">
        <f>SUBSTITUTE(#REF!," ","")</f>
        <v>#REF!</v>
      </c>
    </row>
    <row r="482" spans="5:8" x14ac:dyDescent="0.3">
      <c r="E482" t="str">
        <f>IF(PlacementTab[[#This Row],[UPDATED Placement name]]="",PlacementTab[[#This Row],[Placement/Ad Set Name]],PlacementTab[[#This Row],[UPDATED Placement name]])</f>
        <v/>
      </c>
      <c r="F482">
        <f>PlacementTab[[#This Row],[Site]]</f>
        <v>0</v>
      </c>
      <c r="H482" t="e">
        <f>SUBSTITUTE(#REF!," ","")</f>
        <v>#REF!</v>
      </c>
    </row>
    <row r="483" spans="5:8" x14ac:dyDescent="0.3">
      <c r="E483" t="str">
        <f>IF(PlacementTab[[#This Row],[UPDATED Placement name]]="",PlacementTab[[#This Row],[Placement/Ad Set Name]],PlacementTab[[#This Row],[UPDATED Placement name]])</f>
        <v/>
      </c>
      <c r="F483">
        <f>PlacementTab[[#This Row],[Site]]</f>
        <v>0</v>
      </c>
      <c r="H483" t="e">
        <f>SUBSTITUTE(#REF!," ","")</f>
        <v>#REF!</v>
      </c>
    </row>
    <row r="484" spans="5:8" x14ac:dyDescent="0.3">
      <c r="E484" t="str">
        <f>IF(PlacementTab[[#This Row],[UPDATED Placement name]]="",PlacementTab[[#This Row],[Placement/Ad Set Name]],PlacementTab[[#This Row],[UPDATED Placement name]])</f>
        <v/>
      </c>
      <c r="F484">
        <f>PlacementTab[[#This Row],[Site]]</f>
        <v>0</v>
      </c>
      <c r="H484" t="e">
        <f>SUBSTITUTE(#REF!," ","")</f>
        <v>#REF!</v>
      </c>
    </row>
    <row r="485" spans="5:8" x14ac:dyDescent="0.3">
      <c r="E485" t="str">
        <f>IF(PlacementTab[[#This Row],[UPDATED Placement name]]="",PlacementTab[[#This Row],[Placement/Ad Set Name]],PlacementTab[[#This Row],[UPDATED Placement name]])</f>
        <v/>
      </c>
      <c r="F485">
        <f>PlacementTab[[#This Row],[Site]]</f>
        <v>0</v>
      </c>
      <c r="H485" t="e">
        <f>SUBSTITUTE(#REF!," ","")</f>
        <v>#REF!</v>
      </c>
    </row>
    <row r="486" spans="5:8" x14ac:dyDescent="0.3">
      <c r="E486" t="str">
        <f>IF(PlacementTab[[#This Row],[UPDATED Placement name]]="",PlacementTab[[#This Row],[Placement/Ad Set Name]],PlacementTab[[#This Row],[UPDATED Placement name]])</f>
        <v/>
      </c>
      <c r="F486">
        <f>PlacementTab[[#This Row],[Site]]</f>
        <v>0</v>
      </c>
      <c r="H486" t="e">
        <f>SUBSTITUTE(#REF!," ","")</f>
        <v>#REF!</v>
      </c>
    </row>
    <row r="487" spans="5:8" x14ac:dyDescent="0.3">
      <c r="E487" t="str">
        <f>IF(PlacementTab[[#This Row],[UPDATED Placement name]]="",PlacementTab[[#This Row],[Placement/Ad Set Name]],PlacementTab[[#This Row],[UPDATED Placement name]])</f>
        <v/>
      </c>
      <c r="F487">
        <f>PlacementTab[[#This Row],[Site]]</f>
        <v>0</v>
      </c>
      <c r="H487" t="e">
        <f>SUBSTITUTE(#REF!," ","")</f>
        <v>#REF!</v>
      </c>
    </row>
    <row r="488" spans="5:8" x14ac:dyDescent="0.3">
      <c r="E488" t="str">
        <f>IF(PlacementTab[[#This Row],[UPDATED Placement name]]="",PlacementTab[[#This Row],[Placement/Ad Set Name]],PlacementTab[[#This Row],[UPDATED Placement name]])</f>
        <v/>
      </c>
      <c r="F488">
        <f>PlacementTab[[#This Row],[Site]]</f>
        <v>0</v>
      </c>
      <c r="H488" t="e">
        <f>SUBSTITUTE(#REF!," ","")</f>
        <v>#REF!</v>
      </c>
    </row>
    <row r="489" spans="5:8" x14ac:dyDescent="0.3">
      <c r="E489" t="str">
        <f>IF(PlacementTab[[#This Row],[UPDATED Placement name]]="",PlacementTab[[#This Row],[Placement/Ad Set Name]],PlacementTab[[#This Row],[UPDATED Placement name]])</f>
        <v/>
      </c>
      <c r="F489">
        <f>PlacementTab[[#This Row],[Site]]</f>
        <v>0</v>
      </c>
      <c r="H489" t="e">
        <f>SUBSTITUTE(#REF!," ","")</f>
        <v>#REF!</v>
      </c>
    </row>
    <row r="490" spans="5:8" x14ac:dyDescent="0.3">
      <c r="E490" t="str">
        <f>IF(PlacementTab[[#This Row],[UPDATED Placement name]]="",PlacementTab[[#This Row],[Placement/Ad Set Name]],PlacementTab[[#This Row],[UPDATED Placement name]])</f>
        <v/>
      </c>
      <c r="F490">
        <f>PlacementTab[[#This Row],[Site]]</f>
        <v>0</v>
      </c>
      <c r="H490" t="e">
        <f>SUBSTITUTE(#REF!," ","")</f>
        <v>#REF!</v>
      </c>
    </row>
    <row r="491" spans="5:8" x14ac:dyDescent="0.3">
      <c r="E491" t="str">
        <f>IF(PlacementTab[[#This Row],[UPDATED Placement name]]="",PlacementTab[[#This Row],[Placement/Ad Set Name]],PlacementTab[[#This Row],[UPDATED Placement name]])</f>
        <v/>
      </c>
      <c r="F491">
        <f>PlacementTab[[#This Row],[Site]]</f>
        <v>0</v>
      </c>
      <c r="H491" t="e">
        <f>SUBSTITUTE(#REF!," ","")</f>
        <v>#REF!</v>
      </c>
    </row>
    <row r="492" spans="5:8" x14ac:dyDescent="0.3">
      <c r="E492" t="str">
        <f>IF(PlacementTab[[#This Row],[UPDATED Placement name]]="",PlacementTab[[#This Row],[Placement/Ad Set Name]],PlacementTab[[#This Row],[UPDATED Placement name]])</f>
        <v/>
      </c>
      <c r="F492">
        <f>PlacementTab[[#This Row],[Site]]</f>
        <v>0</v>
      </c>
      <c r="H492" t="e">
        <f>SUBSTITUTE(#REF!," ","")</f>
        <v>#REF!</v>
      </c>
    </row>
    <row r="493" spans="5:8" x14ac:dyDescent="0.3">
      <c r="E493" t="str">
        <f>IF(PlacementTab[[#This Row],[UPDATED Placement name]]="",PlacementTab[[#This Row],[Placement/Ad Set Name]],PlacementTab[[#This Row],[UPDATED Placement name]])</f>
        <v/>
      </c>
      <c r="F493">
        <f>PlacementTab[[#This Row],[Site]]</f>
        <v>0</v>
      </c>
      <c r="H493" t="e">
        <f>SUBSTITUTE(#REF!," ","")</f>
        <v>#REF!</v>
      </c>
    </row>
    <row r="494" spans="5:8" x14ac:dyDescent="0.3">
      <c r="E494" t="str">
        <f>IF(PlacementTab[[#This Row],[UPDATED Placement name]]="",PlacementTab[[#This Row],[Placement/Ad Set Name]],PlacementTab[[#This Row],[UPDATED Placement name]])</f>
        <v/>
      </c>
      <c r="F494">
        <f>PlacementTab[[#This Row],[Site]]</f>
        <v>0</v>
      </c>
      <c r="H494" t="e">
        <f>SUBSTITUTE(#REF!," ","")</f>
        <v>#REF!</v>
      </c>
    </row>
    <row r="495" spans="5:8" x14ac:dyDescent="0.3">
      <c r="E495" t="str">
        <f>IF(PlacementTab[[#This Row],[UPDATED Placement name]]="",PlacementTab[[#This Row],[Placement/Ad Set Name]],PlacementTab[[#This Row],[UPDATED Placement name]])</f>
        <v/>
      </c>
      <c r="F495">
        <f>PlacementTab[[#This Row],[Site]]</f>
        <v>0</v>
      </c>
      <c r="H495" t="e">
        <f>SUBSTITUTE(#REF!," ","")</f>
        <v>#REF!</v>
      </c>
    </row>
    <row r="496" spans="5:8" x14ac:dyDescent="0.3">
      <c r="E496" t="str">
        <f>IF(PlacementTab[[#This Row],[UPDATED Placement name]]="",PlacementTab[[#This Row],[Placement/Ad Set Name]],PlacementTab[[#This Row],[UPDATED Placement name]])</f>
        <v/>
      </c>
      <c r="F496">
        <f>PlacementTab[[#This Row],[Site]]</f>
        <v>0</v>
      </c>
      <c r="H496" t="e">
        <f>SUBSTITUTE(#REF!," ","")</f>
        <v>#REF!</v>
      </c>
    </row>
    <row r="497" spans="5:8" x14ac:dyDescent="0.3">
      <c r="E497" t="str">
        <f>IF(PlacementTab[[#This Row],[UPDATED Placement name]]="",PlacementTab[[#This Row],[Placement/Ad Set Name]],PlacementTab[[#This Row],[UPDATED Placement name]])</f>
        <v/>
      </c>
      <c r="F497">
        <f>PlacementTab[[#This Row],[Site]]</f>
        <v>0</v>
      </c>
      <c r="H497" t="e">
        <f>SUBSTITUTE(#REF!," ","")</f>
        <v>#REF!</v>
      </c>
    </row>
    <row r="498" spans="5:8" x14ac:dyDescent="0.3">
      <c r="E498" t="str">
        <f>IF(PlacementTab[[#This Row],[UPDATED Placement name]]="",PlacementTab[[#This Row],[Placement/Ad Set Name]],PlacementTab[[#This Row],[UPDATED Placement name]])</f>
        <v/>
      </c>
      <c r="F498">
        <f>PlacementTab[[#This Row],[Site]]</f>
        <v>0</v>
      </c>
      <c r="H498" t="e">
        <f>SUBSTITUTE(#REF!," ","")</f>
        <v>#REF!</v>
      </c>
    </row>
    <row r="499" spans="5:8" x14ac:dyDescent="0.3">
      <c r="E499" t="str">
        <f>IF(PlacementTab[[#This Row],[UPDATED Placement name]]="",PlacementTab[[#This Row],[Placement/Ad Set Name]],PlacementTab[[#This Row],[UPDATED Placement name]])</f>
        <v/>
      </c>
      <c r="F499">
        <f>PlacementTab[[#This Row],[Site]]</f>
        <v>0</v>
      </c>
      <c r="H499" t="e">
        <f>SUBSTITUTE(#REF!," ","")</f>
        <v>#REF!</v>
      </c>
    </row>
    <row r="500" spans="5:8" x14ac:dyDescent="0.3">
      <c r="E500" t="str">
        <f>IF(PlacementTab[[#This Row],[UPDATED Placement name]]="",PlacementTab[[#This Row],[Placement/Ad Set Name]],PlacementTab[[#This Row],[UPDATED Placement name]])</f>
        <v/>
      </c>
      <c r="F500">
        <f>PlacementTab[[#This Row],[Site]]</f>
        <v>0</v>
      </c>
      <c r="H500" t="e">
        <f>SUBSTITUTE(#REF!," ","")</f>
        <v>#REF!</v>
      </c>
    </row>
    <row r="501" spans="5:8" x14ac:dyDescent="0.3">
      <c r="E501" t="str">
        <f>IF(PlacementTab[[#This Row],[UPDATED Placement name]]="",PlacementTab[[#This Row],[Placement/Ad Set Name]],PlacementTab[[#This Row],[UPDATED Placement name]])</f>
        <v/>
      </c>
      <c r="F501">
        <f>PlacementTab[[#This Row],[Site]]</f>
        <v>0</v>
      </c>
      <c r="H501" t="e">
        <f>SUBSTITUTE(#REF!," ","")</f>
        <v>#REF!</v>
      </c>
    </row>
    <row r="502" spans="5:8" x14ac:dyDescent="0.3">
      <c r="E502" t="str">
        <f>IF(PlacementTab[[#This Row],[UPDATED Placement name]]="",PlacementTab[[#This Row],[Placement/Ad Set Name]],PlacementTab[[#This Row],[UPDATED Placement name]])</f>
        <v/>
      </c>
      <c r="F502">
        <f>PlacementTab[[#This Row],[Site]]</f>
        <v>0</v>
      </c>
      <c r="H502" t="e">
        <f>SUBSTITUTE(#REF!," ","")</f>
        <v>#REF!</v>
      </c>
    </row>
    <row r="503" spans="5:8" x14ac:dyDescent="0.3">
      <c r="E503" t="str">
        <f>IF(PlacementTab[[#This Row],[UPDATED Placement name]]="",PlacementTab[[#This Row],[Placement/Ad Set Name]],PlacementTab[[#This Row],[UPDATED Placement name]])</f>
        <v/>
      </c>
      <c r="F503">
        <f>PlacementTab[[#This Row],[Site]]</f>
        <v>0</v>
      </c>
      <c r="H503" t="e">
        <f>SUBSTITUTE(#REF!," ","")</f>
        <v>#REF!</v>
      </c>
    </row>
    <row r="504" spans="5:8" x14ac:dyDescent="0.3">
      <c r="E504" t="str">
        <f>IF(PlacementTab[[#This Row],[UPDATED Placement name]]="",PlacementTab[[#This Row],[Placement/Ad Set Name]],PlacementTab[[#This Row],[UPDATED Placement name]])</f>
        <v/>
      </c>
      <c r="F504">
        <f>PlacementTab[[#This Row],[Site]]</f>
        <v>0</v>
      </c>
      <c r="H504" t="e">
        <f>SUBSTITUTE(#REF!," ","")</f>
        <v>#REF!</v>
      </c>
    </row>
    <row r="505" spans="5:8" x14ac:dyDescent="0.3">
      <c r="E505" t="str">
        <f>IF(PlacementTab[[#This Row],[UPDATED Placement name]]="",PlacementTab[[#This Row],[Placement/Ad Set Name]],PlacementTab[[#This Row],[UPDATED Placement name]])</f>
        <v/>
      </c>
      <c r="F505">
        <f>PlacementTab[[#This Row],[Site]]</f>
        <v>0</v>
      </c>
      <c r="H505" t="e">
        <f>SUBSTITUTE(#REF!," ","")</f>
        <v>#REF!</v>
      </c>
    </row>
    <row r="506" spans="5:8" x14ac:dyDescent="0.3">
      <c r="E506" t="str">
        <f>IF(PlacementTab[[#This Row],[UPDATED Placement name]]="",PlacementTab[[#This Row],[Placement/Ad Set Name]],PlacementTab[[#This Row],[UPDATED Placement name]])</f>
        <v/>
      </c>
      <c r="F506">
        <f>PlacementTab[[#This Row],[Site]]</f>
        <v>0</v>
      </c>
      <c r="H506" t="e">
        <f>SUBSTITUTE(#REF!," ","")</f>
        <v>#REF!</v>
      </c>
    </row>
    <row r="507" spans="5:8" x14ac:dyDescent="0.3">
      <c r="E507" t="str">
        <f>IF(PlacementTab[[#This Row],[UPDATED Placement name]]="",PlacementTab[[#This Row],[Placement/Ad Set Name]],PlacementTab[[#This Row],[UPDATED Placement name]])</f>
        <v/>
      </c>
      <c r="F507">
        <f>PlacementTab[[#This Row],[Site]]</f>
        <v>0</v>
      </c>
      <c r="H507" t="e">
        <f>SUBSTITUTE(#REF!," ","")</f>
        <v>#REF!</v>
      </c>
    </row>
    <row r="508" spans="5:8" x14ac:dyDescent="0.3">
      <c r="E508" t="str">
        <f>IF(PlacementTab[[#This Row],[UPDATED Placement name]]="",PlacementTab[[#This Row],[Placement/Ad Set Name]],PlacementTab[[#This Row],[UPDATED Placement name]])</f>
        <v/>
      </c>
      <c r="F508">
        <f>PlacementTab[[#This Row],[Site]]</f>
        <v>0</v>
      </c>
      <c r="H508" t="e">
        <f>SUBSTITUTE(#REF!," ","")</f>
        <v>#REF!</v>
      </c>
    </row>
    <row r="509" spans="5:8" x14ac:dyDescent="0.3">
      <c r="E509" t="str">
        <f>IF(PlacementTab[[#This Row],[UPDATED Placement name]]="",PlacementTab[[#This Row],[Placement/Ad Set Name]],PlacementTab[[#This Row],[UPDATED Placement name]])</f>
        <v/>
      </c>
      <c r="F509">
        <f>PlacementTab[[#This Row],[Site]]</f>
        <v>0</v>
      </c>
      <c r="H509" t="e">
        <f>SUBSTITUTE(#REF!," ","")</f>
        <v>#REF!</v>
      </c>
    </row>
    <row r="510" spans="5:8" x14ac:dyDescent="0.3">
      <c r="E510" t="str">
        <f>IF(PlacementTab[[#This Row],[UPDATED Placement name]]="",PlacementTab[[#This Row],[Placement/Ad Set Name]],PlacementTab[[#This Row],[UPDATED Placement name]])</f>
        <v/>
      </c>
      <c r="F510">
        <f>PlacementTab[[#This Row],[Site]]</f>
        <v>0</v>
      </c>
      <c r="H510" t="e">
        <f>SUBSTITUTE(#REF!," ","")</f>
        <v>#REF!</v>
      </c>
    </row>
    <row r="511" spans="5:8" x14ac:dyDescent="0.3">
      <c r="E511" t="str">
        <f>IF(PlacementTab[[#This Row],[UPDATED Placement name]]="",PlacementTab[[#This Row],[Placement/Ad Set Name]],PlacementTab[[#This Row],[UPDATED Placement name]])</f>
        <v/>
      </c>
      <c r="F511">
        <f>PlacementTab[[#This Row],[Site]]</f>
        <v>0</v>
      </c>
      <c r="H511" t="e">
        <f>SUBSTITUTE(#REF!," ","")</f>
        <v>#REF!</v>
      </c>
    </row>
    <row r="512" spans="5:8" x14ac:dyDescent="0.3">
      <c r="E512" t="str">
        <f>IF(PlacementTab[[#This Row],[UPDATED Placement name]]="",PlacementTab[[#This Row],[Placement/Ad Set Name]],PlacementTab[[#This Row],[UPDATED Placement name]])</f>
        <v/>
      </c>
      <c r="F512">
        <f>PlacementTab[[#This Row],[Site]]</f>
        <v>0</v>
      </c>
      <c r="H512" t="e">
        <f>SUBSTITUTE(#REF!," ","")</f>
        <v>#REF!</v>
      </c>
    </row>
    <row r="513" spans="5:8" x14ac:dyDescent="0.3">
      <c r="E513" t="str">
        <f>IF(PlacementTab[[#This Row],[UPDATED Placement name]]="",PlacementTab[[#This Row],[Placement/Ad Set Name]],PlacementTab[[#This Row],[UPDATED Placement name]])</f>
        <v/>
      </c>
      <c r="F513">
        <f>PlacementTab[[#This Row],[Site]]</f>
        <v>0</v>
      </c>
      <c r="H513" t="e">
        <f>SUBSTITUTE(#REF!," ","")</f>
        <v>#REF!</v>
      </c>
    </row>
    <row r="514" spans="5:8" x14ac:dyDescent="0.3">
      <c r="E514" t="str">
        <f>IF(PlacementTab[[#This Row],[UPDATED Placement name]]="",PlacementTab[[#This Row],[Placement/Ad Set Name]],PlacementTab[[#This Row],[UPDATED Placement name]])</f>
        <v/>
      </c>
      <c r="F514">
        <f>PlacementTab[[#This Row],[Site]]</f>
        <v>0</v>
      </c>
      <c r="H514" t="e">
        <f>SUBSTITUTE(#REF!," ","")</f>
        <v>#REF!</v>
      </c>
    </row>
    <row r="515" spans="5:8" x14ac:dyDescent="0.3">
      <c r="E515" t="str">
        <f>IF(PlacementTab[[#This Row],[UPDATED Placement name]]="",PlacementTab[[#This Row],[Placement/Ad Set Name]],PlacementTab[[#This Row],[UPDATED Placement name]])</f>
        <v/>
      </c>
      <c r="F515">
        <f>PlacementTab[[#This Row],[Site]]</f>
        <v>0</v>
      </c>
      <c r="H515" t="e">
        <f>SUBSTITUTE(#REF!," ","")</f>
        <v>#REF!</v>
      </c>
    </row>
    <row r="516" spans="5:8" x14ac:dyDescent="0.3">
      <c r="E516" t="str">
        <f>IF(PlacementTab[[#This Row],[UPDATED Placement name]]="",PlacementTab[[#This Row],[Placement/Ad Set Name]],PlacementTab[[#This Row],[UPDATED Placement name]])</f>
        <v/>
      </c>
      <c r="F516">
        <f>PlacementTab[[#This Row],[Site]]</f>
        <v>0</v>
      </c>
      <c r="H516" t="e">
        <f>SUBSTITUTE(#REF!," ","")</f>
        <v>#REF!</v>
      </c>
    </row>
    <row r="517" spans="5:8" x14ac:dyDescent="0.3">
      <c r="E517" t="str">
        <f>IF(PlacementTab[[#This Row],[UPDATED Placement name]]="",PlacementTab[[#This Row],[Placement/Ad Set Name]],PlacementTab[[#This Row],[UPDATED Placement name]])</f>
        <v/>
      </c>
      <c r="F517">
        <f>PlacementTab[[#This Row],[Site]]</f>
        <v>0</v>
      </c>
      <c r="H517" t="e">
        <f>SUBSTITUTE(#REF!," ","")</f>
        <v>#REF!</v>
      </c>
    </row>
    <row r="518" spans="5:8" x14ac:dyDescent="0.3">
      <c r="E518" t="str">
        <f>IF(PlacementTab[[#This Row],[UPDATED Placement name]]="",PlacementTab[[#This Row],[Placement/Ad Set Name]],PlacementTab[[#This Row],[UPDATED Placement name]])</f>
        <v/>
      </c>
      <c r="F518">
        <f>PlacementTab[[#This Row],[Site]]</f>
        <v>0</v>
      </c>
      <c r="H518" t="e">
        <f>SUBSTITUTE(#REF!," ","")</f>
        <v>#REF!</v>
      </c>
    </row>
    <row r="519" spans="5:8" x14ac:dyDescent="0.3">
      <c r="E519" t="str">
        <f>IF(PlacementTab[[#This Row],[UPDATED Placement name]]="",PlacementTab[[#This Row],[Placement/Ad Set Name]],PlacementTab[[#This Row],[UPDATED Placement name]])</f>
        <v/>
      </c>
      <c r="F519">
        <f>PlacementTab[[#This Row],[Site]]</f>
        <v>0</v>
      </c>
      <c r="H519" t="e">
        <f>SUBSTITUTE(#REF!," ","")</f>
        <v>#REF!</v>
      </c>
    </row>
    <row r="520" spans="5:8" x14ac:dyDescent="0.3">
      <c r="E520" t="str">
        <f>IF(PlacementTab[[#This Row],[UPDATED Placement name]]="",PlacementTab[[#This Row],[Placement/Ad Set Name]],PlacementTab[[#This Row],[UPDATED Placement name]])</f>
        <v/>
      </c>
      <c r="F520">
        <f>PlacementTab[[#This Row],[Site]]</f>
        <v>0</v>
      </c>
      <c r="H520" t="e">
        <f>SUBSTITUTE(#REF!," ","")</f>
        <v>#REF!</v>
      </c>
    </row>
    <row r="521" spans="5:8" x14ac:dyDescent="0.3">
      <c r="E521" t="str">
        <f>IF(PlacementTab[[#This Row],[UPDATED Placement name]]="",PlacementTab[[#This Row],[Placement/Ad Set Name]],PlacementTab[[#This Row],[UPDATED Placement name]])</f>
        <v/>
      </c>
      <c r="F521">
        <f>PlacementTab[[#This Row],[Site]]</f>
        <v>0</v>
      </c>
      <c r="H521" t="e">
        <f>SUBSTITUTE(#REF!," ","")</f>
        <v>#REF!</v>
      </c>
    </row>
    <row r="522" spans="5:8" x14ac:dyDescent="0.3">
      <c r="E522" t="str">
        <f>IF(PlacementTab[[#This Row],[UPDATED Placement name]]="",PlacementTab[[#This Row],[Placement/Ad Set Name]],PlacementTab[[#This Row],[UPDATED Placement name]])</f>
        <v/>
      </c>
      <c r="F522">
        <f>PlacementTab[[#This Row],[Site]]</f>
        <v>0</v>
      </c>
      <c r="H522" t="e">
        <f>SUBSTITUTE(#REF!," ","")</f>
        <v>#REF!</v>
      </c>
    </row>
    <row r="523" spans="5:8" x14ac:dyDescent="0.3">
      <c r="E523" t="str">
        <f>IF(PlacementTab[[#This Row],[UPDATED Placement name]]="",PlacementTab[[#This Row],[Placement/Ad Set Name]],PlacementTab[[#This Row],[UPDATED Placement name]])</f>
        <v/>
      </c>
      <c r="F523">
        <f>PlacementTab[[#This Row],[Site]]</f>
        <v>0</v>
      </c>
      <c r="H523" t="e">
        <f>SUBSTITUTE(#REF!," ","")</f>
        <v>#REF!</v>
      </c>
    </row>
    <row r="524" spans="5:8" x14ac:dyDescent="0.3">
      <c r="E524" t="str">
        <f>IF(PlacementTab[[#This Row],[UPDATED Placement name]]="",PlacementTab[[#This Row],[Placement/Ad Set Name]],PlacementTab[[#This Row],[UPDATED Placement name]])</f>
        <v/>
      </c>
      <c r="F524">
        <f>PlacementTab[[#This Row],[Site]]</f>
        <v>0</v>
      </c>
      <c r="H524" t="e">
        <f>SUBSTITUTE(#REF!," ","")</f>
        <v>#REF!</v>
      </c>
    </row>
    <row r="525" spans="5:8" x14ac:dyDescent="0.3">
      <c r="E525" t="str">
        <f>IF(PlacementTab[[#This Row],[UPDATED Placement name]]="",PlacementTab[[#This Row],[Placement/Ad Set Name]],PlacementTab[[#This Row],[UPDATED Placement name]])</f>
        <v/>
      </c>
      <c r="F525">
        <f>PlacementTab[[#This Row],[Site]]</f>
        <v>0</v>
      </c>
      <c r="H525" t="e">
        <f>SUBSTITUTE(#REF!," ","")</f>
        <v>#REF!</v>
      </c>
    </row>
    <row r="526" spans="5:8" x14ac:dyDescent="0.3">
      <c r="E526" t="str">
        <f>IF(PlacementTab[[#This Row],[UPDATED Placement name]]="",PlacementTab[[#This Row],[Placement/Ad Set Name]],PlacementTab[[#This Row],[UPDATED Placement name]])</f>
        <v/>
      </c>
      <c r="F526">
        <f>PlacementTab[[#This Row],[Site]]</f>
        <v>0</v>
      </c>
      <c r="H526" t="e">
        <f>SUBSTITUTE(#REF!," ","")</f>
        <v>#REF!</v>
      </c>
    </row>
    <row r="527" spans="5:8" x14ac:dyDescent="0.3">
      <c r="E527" t="str">
        <f>IF(PlacementTab[[#This Row],[UPDATED Placement name]]="",PlacementTab[[#This Row],[Placement/Ad Set Name]],PlacementTab[[#This Row],[UPDATED Placement name]])</f>
        <v/>
      </c>
      <c r="F527">
        <f>PlacementTab[[#This Row],[Site]]</f>
        <v>0</v>
      </c>
      <c r="H527" t="e">
        <f>SUBSTITUTE(#REF!," ","")</f>
        <v>#REF!</v>
      </c>
    </row>
    <row r="528" spans="5:8" x14ac:dyDescent="0.3">
      <c r="E528" t="str">
        <f>IF(PlacementTab[[#This Row],[UPDATED Placement name]]="",PlacementTab[[#This Row],[Placement/Ad Set Name]],PlacementTab[[#This Row],[UPDATED Placement name]])</f>
        <v/>
      </c>
      <c r="F528">
        <f>PlacementTab[[#This Row],[Site]]</f>
        <v>0</v>
      </c>
      <c r="H528" t="e">
        <f>SUBSTITUTE(#REF!," ","")</f>
        <v>#REF!</v>
      </c>
    </row>
    <row r="529" spans="5:8" x14ac:dyDescent="0.3">
      <c r="E529" t="str">
        <f>IF(PlacementTab[[#This Row],[UPDATED Placement name]]="",PlacementTab[[#This Row],[Placement/Ad Set Name]],PlacementTab[[#This Row],[UPDATED Placement name]])</f>
        <v/>
      </c>
      <c r="F529">
        <f>PlacementTab[[#This Row],[Site]]</f>
        <v>0</v>
      </c>
      <c r="H529" t="e">
        <f>SUBSTITUTE(#REF!," ","")</f>
        <v>#REF!</v>
      </c>
    </row>
    <row r="530" spans="5:8" x14ac:dyDescent="0.3">
      <c r="E530" t="str">
        <f>IF(PlacementTab[[#This Row],[UPDATED Placement name]]="",PlacementTab[[#This Row],[Placement/Ad Set Name]],PlacementTab[[#This Row],[UPDATED Placement name]])</f>
        <v/>
      </c>
      <c r="F530">
        <f>PlacementTab[[#This Row],[Site]]</f>
        <v>0</v>
      </c>
      <c r="H530" t="e">
        <f>SUBSTITUTE(#REF!," ","")</f>
        <v>#REF!</v>
      </c>
    </row>
    <row r="531" spans="5:8" x14ac:dyDescent="0.3">
      <c r="E531" t="str">
        <f>IF(PlacementTab[[#This Row],[UPDATED Placement name]]="",PlacementTab[[#This Row],[Placement/Ad Set Name]],PlacementTab[[#This Row],[UPDATED Placement name]])</f>
        <v/>
      </c>
      <c r="F531">
        <f>PlacementTab[[#This Row],[Site]]</f>
        <v>0</v>
      </c>
      <c r="H531" t="e">
        <f>SUBSTITUTE(#REF!," ","")</f>
        <v>#REF!</v>
      </c>
    </row>
    <row r="532" spans="5:8" x14ac:dyDescent="0.3">
      <c r="E532" t="str">
        <f>IF(PlacementTab[[#This Row],[UPDATED Placement name]]="",PlacementTab[[#This Row],[Placement/Ad Set Name]],PlacementTab[[#This Row],[UPDATED Placement name]])</f>
        <v/>
      </c>
      <c r="F532">
        <f>PlacementTab[[#This Row],[Site]]</f>
        <v>0</v>
      </c>
      <c r="H532" t="e">
        <f>SUBSTITUTE(#REF!," ","")</f>
        <v>#REF!</v>
      </c>
    </row>
    <row r="533" spans="5:8" x14ac:dyDescent="0.3">
      <c r="E533" t="str">
        <f>IF(PlacementTab[[#This Row],[UPDATED Placement name]]="",PlacementTab[[#This Row],[Placement/Ad Set Name]],PlacementTab[[#This Row],[UPDATED Placement name]])</f>
        <v/>
      </c>
      <c r="F533">
        <f>PlacementTab[[#This Row],[Site]]</f>
        <v>0</v>
      </c>
      <c r="H533" t="e">
        <f>SUBSTITUTE(#REF!," ","")</f>
        <v>#REF!</v>
      </c>
    </row>
    <row r="534" spans="5:8" x14ac:dyDescent="0.3">
      <c r="E534" t="str">
        <f>IF(PlacementTab[[#This Row],[UPDATED Placement name]]="",PlacementTab[[#This Row],[Placement/Ad Set Name]],PlacementTab[[#This Row],[UPDATED Placement name]])</f>
        <v/>
      </c>
      <c r="F534">
        <f>PlacementTab[[#This Row],[Site]]</f>
        <v>0</v>
      </c>
      <c r="H534" t="e">
        <f>SUBSTITUTE(#REF!," ","")</f>
        <v>#REF!</v>
      </c>
    </row>
    <row r="535" spans="5:8" x14ac:dyDescent="0.3">
      <c r="E535" t="str">
        <f>IF(PlacementTab[[#This Row],[UPDATED Placement name]]="",PlacementTab[[#This Row],[Placement/Ad Set Name]],PlacementTab[[#This Row],[UPDATED Placement name]])</f>
        <v/>
      </c>
      <c r="F535">
        <f>PlacementTab[[#This Row],[Site]]</f>
        <v>0</v>
      </c>
      <c r="H535" t="e">
        <f>SUBSTITUTE(#REF!," ","")</f>
        <v>#REF!</v>
      </c>
    </row>
    <row r="536" spans="5:8" x14ac:dyDescent="0.3">
      <c r="E536" t="str">
        <f>IF(PlacementTab[[#This Row],[UPDATED Placement name]]="",PlacementTab[[#This Row],[Placement/Ad Set Name]],PlacementTab[[#This Row],[UPDATED Placement name]])</f>
        <v/>
      </c>
      <c r="F536">
        <f>PlacementTab[[#This Row],[Site]]</f>
        <v>0</v>
      </c>
      <c r="H536" t="e">
        <f>SUBSTITUTE(#REF!," ","")</f>
        <v>#REF!</v>
      </c>
    </row>
    <row r="537" spans="5:8" x14ac:dyDescent="0.3">
      <c r="E537" t="str">
        <f>IF(PlacementTab[[#This Row],[UPDATED Placement name]]="",PlacementTab[[#This Row],[Placement/Ad Set Name]],PlacementTab[[#This Row],[UPDATED Placement name]])</f>
        <v/>
      </c>
      <c r="F537">
        <f>PlacementTab[[#This Row],[Site]]</f>
        <v>0</v>
      </c>
      <c r="H537" t="e">
        <f>SUBSTITUTE(#REF!," ","")</f>
        <v>#REF!</v>
      </c>
    </row>
    <row r="538" spans="5:8" x14ac:dyDescent="0.3">
      <c r="E538" t="str">
        <f>IF(PlacementTab[[#This Row],[UPDATED Placement name]]="",PlacementTab[[#This Row],[Placement/Ad Set Name]],PlacementTab[[#This Row],[UPDATED Placement name]])</f>
        <v/>
      </c>
      <c r="F538">
        <f>PlacementTab[[#This Row],[Site]]</f>
        <v>0</v>
      </c>
      <c r="H538" t="e">
        <f>SUBSTITUTE(#REF!," ","")</f>
        <v>#REF!</v>
      </c>
    </row>
    <row r="539" spans="5:8" x14ac:dyDescent="0.3">
      <c r="E539" t="str">
        <f>IF(PlacementTab[[#This Row],[UPDATED Placement name]]="",PlacementTab[[#This Row],[Placement/Ad Set Name]],PlacementTab[[#This Row],[UPDATED Placement name]])</f>
        <v/>
      </c>
      <c r="F539">
        <f>PlacementTab[[#This Row],[Site]]</f>
        <v>0</v>
      </c>
      <c r="H539" t="e">
        <f>SUBSTITUTE(#REF!," ","")</f>
        <v>#REF!</v>
      </c>
    </row>
    <row r="540" spans="5:8" x14ac:dyDescent="0.3">
      <c r="E540" t="str">
        <f>IF(PlacementTab[[#This Row],[UPDATED Placement name]]="",PlacementTab[[#This Row],[Placement/Ad Set Name]],PlacementTab[[#This Row],[UPDATED Placement name]])</f>
        <v/>
      </c>
      <c r="F540">
        <f>PlacementTab[[#This Row],[Site]]</f>
        <v>0</v>
      </c>
      <c r="H540" t="e">
        <f>SUBSTITUTE(#REF!," ","")</f>
        <v>#REF!</v>
      </c>
    </row>
    <row r="541" spans="5:8" x14ac:dyDescent="0.3">
      <c r="E541" t="str">
        <f>IF(PlacementTab[[#This Row],[UPDATED Placement name]]="",PlacementTab[[#This Row],[Placement/Ad Set Name]],PlacementTab[[#This Row],[UPDATED Placement name]])</f>
        <v/>
      </c>
      <c r="F541">
        <f>PlacementTab[[#This Row],[Site]]</f>
        <v>0</v>
      </c>
      <c r="H541" t="e">
        <f>SUBSTITUTE(#REF!," ","")</f>
        <v>#REF!</v>
      </c>
    </row>
    <row r="542" spans="5:8" x14ac:dyDescent="0.3">
      <c r="E542" t="str">
        <f>IF(PlacementTab[[#This Row],[UPDATED Placement name]]="",PlacementTab[[#This Row],[Placement/Ad Set Name]],PlacementTab[[#This Row],[UPDATED Placement name]])</f>
        <v/>
      </c>
      <c r="F542">
        <f>PlacementTab[[#This Row],[Site]]</f>
        <v>0</v>
      </c>
      <c r="H542" t="e">
        <f>SUBSTITUTE(#REF!," ","")</f>
        <v>#REF!</v>
      </c>
    </row>
    <row r="543" spans="5:8" x14ac:dyDescent="0.3">
      <c r="E543" t="str">
        <f>IF(PlacementTab[[#This Row],[UPDATED Placement name]]="",PlacementTab[[#This Row],[Placement/Ad Set Name]],PlacementTab[[#This Row],[UPDATED Placement name]])</f>
        <v/>
      </c>
      <c r="F543">
        <f>PlacementTab[[#This Row],[Site]]</f>
        <v>0</v>
      </c>
      <c r="H543" t="e">
        <f>SUBSTITUTE(#REF!," ","")</f>
        <v>#REF!</v>
      </c>
    </row>
    <row r="544" spans="5:8" x14ac:dyDescent="0.3">
      <c r="E544" t="str">
        <f>IF(PlacementTab[[#This Row],[UPDATED Placement name]]="",PlacementTab[[#This Row],[Placement/Ad Set Name]],PlacementTab[[#This Row],[UPDATED Placement name]])</f>
        <v/>
      </c>
      <c r="F544">
        <f>PlacementTab[[#This Row],[Site]]</f>
        <v>0</v>
      </c>
      <c r="H544" t="e">
        <f>SUBSTITUTE(#REF!," ","")</f>
        <v>#REF!</v>
      </c>
    </row>
    <row r="545" spans="5:8" x14ac:dyDescent="0.3">
      <c r="E545" t="str">
        <f>IF(PlacementTab[[#This Row],[UPDATED Placement name]]="",PlacementTab[[#This Row],[Placement/Ad Set Name]],PlacementTab[[#This Row],[UPDATED Placement name]])</f>
        <v/>
      </c>
      <c r="F545">
        <f>PlacementTab[[#This Row],[Site]]</f>
        <v>0</v>
      </c>
      <c r="H545" t="e">
        <f>SUBSTITUTE(#REF!," ","")</f>
        <v>#REF!</v>
      </c>
    </row>
    <row r="546" spans="5:8" x14ac:dyDescent="0.3">
      <c r="E546" t="str">
        <f>IF(PlacementTab[[#This Row],[UPDATED Placement name]]="",PlacementTab[[#This Row],[Placement/Ad Set Name]],PlacementTab[[#This Row],[UPDATED Placement name]])</f>
        <v/>
      </c>
      <c r="F546">
        <f>PlacementTab[[#This Row],[Site]]</f>
        <v>0</v>
      </c>
      <c r="H546" t="e">
        <f>SUBSTITUTE(#REF!," ","")</f>
        <v>#REF!</v>
      </c>
    </row>
    <row r="547" spans="5:8" x14ac:dyDescent="0.3">
      <c r="E547" t="str">
        <f>IF(PlacementTab[[#This Row],[UPDATED Placement name]]="",PlacementTab[[#This Row],[Placement/Ad Set Name]],PlacementTab[[#This Row],[UPDATED Placement name]])</f>
        <v/>
      </c>
      <c r="F547">
        <f>PlacementTab[[#This Row],[Site]]</f>
        <v>0</v>
      </c>
      <c r="H547" t="e">
        <f>SUBSTITUTE(#REF!," ","")</f>
        <v>#REF!</v>
      </c>
    </row>
    <row r="548" spans="5:8" x14ac:dyDescent="0.3">
      <c r="E548" t="str">
        <f>IF(PlacementTab[[#This Row],[UPDATED Placement name]]="",PlacementTab[[#This Row],[Placement/Ad Set Name]],PlacementTab[[#This Row],[UPDATED Placement name]])</f>
        <v/>
      </c>
      <c r="F548">
        <f>PlacementTab[[#This Row],[Site]]</f>
        <v>0</v>
      </c>
      <c r="H548" t="e">
        <f>SUBSTITUTE(#REF!," ","")</f>
        <v>#REF!</v>
      </c>
    </row>
    <row r="549" spans="5:8" x14ac:dyDescent="0.3">
      <c r="E549" t="str">
        <f>IF(PlacementTab[[#This Row],[UPDATED Placement name]]="",PlacementTab[[#This Row],[Placement/Ad Set Name]],PlacementTab[[#This Row],[UPDATED Placement name]])</f>
        <v/>
      </c>
      <c r="F549">
        <f>PlacementTab[[#This Row],[Site]]</f>
        <v>0</v>
      </c>
      <c r="H549" t="e">
        <f>SUBSTITUTE(#REF!," ","")</f>
        <v>#REF!</v>
      </c>
    </row>
    <row r="550" spans="5:8" x14ac:dyDescent="0.3">
      <c r="E550" t="str">
        <f>IF(PlacementTab[[#This Row],[UPDATED Placement name]]="",PlacementTab[[#This Row],[Placement/Ad Set Name]],PlacementTab[[#This Row],[UPDATED Placement name]])</f>
        <v/>
      </c>
      <c r="F550">
        <f>PlacementTab[[#This Row],[Site]]</f>
        <v>0</v>
      </c>
    </row>
  </sheetData>
  <sheetProtection formatCells="0" formatColumns="0" formatRows="0"/>
  <dataConsolidate/>
  <mergeCells count="2">
    <mergeCell ref="A1:B1"/>
    <mergeCell ref="A2:B2"/>
  </mergeCells>
  <dataValidations count="7">
    <dataValidation allowBlank="1" showInputMessage="1" showErrorMessage="1" prompt="FREE TEXT FIELD" sqref="B7 B10 B12:B13" xr:uid="{5FE0D3D6-C0CE-4822-8389-55C3F8689F5A}"/>
    <dataValidation type="list" allowBlank="1" showInputMessage="1" showErrorMessage="1" sqref="B9" xr:uid="{276CA885-C968-40A6-999C-F3DDF54807BB}">
      <formula1>INDIRECT("ActivationTeam[Activation team]")</formula1>
    </dataValidation>
    <dataValidation type="list" allowBlank="1" showInputMessage="1" showErrorMessage="1" sqref="B8" xr:uid="{898C1A56-03A6-408E-AC02-BC19F22F858A}">
      <formula1>INDIRECT("MediaPartner[Media Partner]")</formula1>
    </dataValidation>
    <dataValidation type="list" allowBlank="1" showInputMessage="1" showErrorMessage="1" sqref="B6" xr:uid="{8CA74602-013B-4064-8A1D-F5DD03B36A12}">
      <formula1>INDIRECT("BMTCampaignID[Campaign ID]")</formula1>
    </dataValidation>
    <dataValidation type="list" allowBlank="1" showInputMessage="1" showErrorMessage="1" sqref="B5" xr:uid="{B38D096A-AD81-4230-A7BD-D27F783BB160}">
      <formula1>INDIRECT("FiscalYear[Fiscal Year]")</formula1>
    </dataValidation>
    <dataValidation type="list" allowBlank="1" showInputMessage="1" showErrorMessage="1" sqref="B4" xr:uid="{61FF195F-D2E4-4045-98BB-8A8CFCB90467}">
      <formula1>INDIRECT("FiscalQuarter[Fiscal quarter]")</formula1>
    </dataValidation>
    <dataValidation type="list" allowBlank="1" showInputMessage="1" showErrorMessage="1" sqref="B3" xr:uid="{54F2038E-5DF0-4C27-B4AC-E4444C76E864}">
      <formula1>INDIRECT("CountryCampaign[Market/Country]")</formula1>
    </dataValidation>
  </dataValidations>
  <pageMargins left="0.7" right="0.7" top="0.75" bottom="0.75" header="0.3" footer="0.3"/>
  <tableParts count="2">
    <tablePart r:id="rId1"/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9" id="{9478D310-E29D-4096-9A38-76A0505A733E}">
            <xm:f>IF(AND(COUNTBLANK('FEUILLE B'!$D4:$O4) &gt;0,LEN('FEUILLE B'!$A4)&gt;0), TRUE,FALSE)</xm:f>
            <x14:dxf>
              <fill>
                <patternFill>
                  <bgColor rgb="FFFFCCCC"/>
                </patternFill>
              </fill>
            </x14:dxf>
          </x14:cfRule>
          <x14:cfRule type="expression" priority="150" id="{D4A55727-EADC-48AE-8FF1-B3534A06BA00}">
            <xm:f>IF(COUNTBLANK('FEUILLE B'!$D4:$O4) = 0, TRUE,FALSE)</xm:f>
            <x14:dxf>
              <fill>
                <patternFill>
                  <bgColor theme="9" tint="0.79998168889431442"/>
                </patternFill>
              </fill>
            </x14:dxf>
          </x14:cfRule>
          <xm:sqref>E3:E550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27EB9-99AD-48CC-81B6-4B45767AFC19}">
  <sheetPr codeName="Sheet4">
    <tabColor theme="7" tint="0.79998168889431442"/>
  </sheetPr>
  <dimension ref="A1:AH9453"/>
  <sheetViews>
    <sheetView zoomScale="80" zoomScaleNormal="80" workbookViewId="0">
      <pane xSplit="1" topLeftCell="B1" activePane="topRight" state="frozen"/>
      <selection pane="topRight" activeCell="E15" sqref="E15"/>
    </sheetView>
  </sheetViews>
  <sheetFormatPr defaultRowHeight="14.4" outlineLevelCol="1" x14ac:dyDescent="0.3"/>
  <cols>
    <col min="1" max="1" width="85.44140625" bestFit="1" customWidth="1"/>
    <col min="2" max="2" width="47.5546875" bestFit="1" customWidth="1"/>
    <col min="3" max="3" width="6.44140625" bestFit="1" customWidth="1"/>
    <col min="4" max="4" width="13" bestFit="1" customWidth="1"/>
    <col min="5" max="5" width="33.5546875" customWidth="1"/>
    <col min="6" max="6" width="25.6640625" customWidth="1"/>
    <col min="7" max="7" width="13" bestFit="1" customWidth="1"/>
    <col min="8" max="8" width="25.5546875" customWidth="1"/>
    <col min="9" max="9" width="23.5546875" customWidth="1"/>
    <col min="10" max="10" width="22.44140625" bestFit="1" customWidth="1"/>
    <col min="11" max="11" width="18.44140625" customWidth="1"/>
    <col min="12" max="12" width="12.33203125" bestFit="1" customWidth="1"/>
    <col min="13" max="13" width="10.5546875" bestFit="1" customWidth="1"/>
    <col min="14" max="14" width="17.5546875" customWidth="1"/>
    <col min="15" max="15" width="26.5546875" bestFit="1" customWidth="1"/>
    <col min="16" max="16" width="21.109375" bestFit="1" customWidth="1"/>
    <col min="17" max="17" width="14.88671875" bestFit="1" customWidth="1"/>
    <col min="18" max="18" width="14.44140625" bestFit="1" customWidth="1"/>
    <col min="19" max="19" width="21.44140625" bestFit="1" customWidth="1"/>
    <col min="20" max="20" width="20.5546875" bestFit="1" customWidth="1"/>
    <col min="21" max="21" width="8.5546875" bestFit="1" customWidth="1"/>
    <col min="22" max="22" width="17.44140625" hidden="1" customWidth="1" outlineLevel="1"/>
    <col min="23" max="23" width="16.5546875" hidden="1" customWidth="1" outlineLevel="1"/>
    <col min="24" max="24" width="18.5546875" hidden="1" customWidth="1" outlineLevel="1"/>
    <col min="25" max="25" width="13.5546875" hidden="1" customWidth="1" outlineLevel="1"/>
    <col min="26" max="26" width="12.44140625" hidden="1" customWidth="1" outlineLevel="1"/>
    <col min="27" max="27" width="11.5546875" hidden="1" customWidth="1" outlineLevel="1"/>
    <col min="28" max="28" width="18.5546875" hidden="1" customWidth="1" outlineLevel="1"/>
    <col min="29" max="29" width="13.5546875" hidden="1" customWidth="1" outlineLevel="1"/>
    <col min="30" max="30" width="12.44140625" hidden="1" customWidth="1" outlineLevel="1"/>
    <col min="31" max="31" width="13.44140625" hidden="1" customWidth="1" outlineLevel="1"/>
    <col min="32" max="32" width="12.5546875" hidden="1" customWidth="1" outlineLevel="1"/>
    <col min="33" max="33" width="8.5546875" hidden="1" customWidth="1" outlineLevel="1"/>
    <col min="34" max="34" width="8.5546875" collapsed="1"/>
  </cols>
  <sheetData>
    <row r="1" spans="1:33" x14ac:dyDescent="0.3">
      <c r="A1" s="113" t="s">
        <v>0</v>
      </c>
    </row>
    <row r="2" spans="1:33" ht="42" customHeight="1" x14ac:dyDescent="0.35">
      <c r="A2" s="92" t="s">
        <v>5003</v>
      </c>
      <c r="B2" s="90" t="s">
        <v>54</v>
      </c>
      <c r="C2" s="3"/>
      <c r="D2" s="134" t="s">
        <v>2</v>
      </c>
      <c r="E2" s="135"/>
      <c r="F2" s="135"/>
      <c r="G2" s="136" t="s">
        <v>3</v>
      </c>
      <c r="H2" s="137"/>
      <c r="I2" s="138"/>
      <c r="J2" s="139" t="s">
        <v>55</v>
      </c>
      <c r="K2" s="140"/>
      <c r="L2" s="140"/>
      <c r="M2" s="141" t="s">
        <v>56</v>
      </c>
      <c r="N2" s="141"/>
      <c r="O2" s="142"/>
      <c r="P2" s="133" t="s">
        <v>57</v>
      </c>
      <c r="Q2" s="133"/>
      <c r="R2" s="133"/>
      <c r="V2" s="54" t="s">
        <v>42</v>
      </c>
    </row>
    <row r="3" spans="1:33" ht="17.850000000000001" customHeight="1" x14ac:dyDescent="0.4">
      <c r="A3" s="128" t="s">
        <v>58</v>
      </c>
      <c r="B3" s="91" t="s">
        <v>59</v>
      </c>
      <c r="C3" s="89" t="s">
        <v>1</v>
      </c>
      <c r="D3" s="22" t="s">
        <v>6</v>
      </c>
      <c r="E3" s="8" t="s">
        <v>7</v>
      </c>
      <c r="F3" s="8" t="s">
        <v>8</v>
      </c>
      <c r="G3" s="8" t="s">
        <v>12</v>
      </c>
      <c r="H3" s="8" t="s">
        <v>13</v>
      </c>
      <c r="I3" s="8" t="s">
        <v>60</v>
      </c>
      <c r="J3" s="8" t="s">
        <v>14</v>
      </c>
      <c r="K3" s="8" t="s">
        <v>61</v>
      </c>
      <c r="L3" s="8" t="s">
        <v>4</v>
      </c>
      <c r="M3" s="8" t="s">
        <v>5</v>
      </c>
      <c r="N3" s="8" t="s">
        <v>62</v>
      </c>
      <c r="O3" s="8" t="s">
        <v>63</v>
      </c>
      <c r="P3" s="85" t="s">
        <v>17</v>
      </c>
      <c r="Q3" s="85" t="s">
        <v>18</v>
      </c>
      <c r="R3" s="85" t="s">
        <v>46</v>
      </c>
      <c r="S3" s="86" t="s">
        <v>64</v>
      </c>
      <c r="T3" s="86" t="s">
        <v>65</v>
      </c>
      <c r="V3" s="87" t="s">
        <v>29</v>
      </c>
      <c r="W3" s="87" t="s">
        <v>30</v>
      </c>
      <c r="X3" s="87" t="s">
        <v>32</v>
      </c>
      <c r="Y3" s="87" t="s">
        <v>33</v>
      </c>
      <c r="Z3" s="87" t="s">
        <v>34</v>
      </c>
      <c r="AA3" s="87" t="s">
        <v>66</v>
      </c>
      <c r="AB3" s="87" t="s">
        <v>35</v>
      </c>
      <c r="AC3" s="87" t="s">
        <v>67</v>
      </c>
      <c r="AD3" s="87" t="s">
        <v>26</v>
      </c>
      <c r="AE3" s="87" t="s">
        <v>27</v>
      </c>
      <c r="AF3" s="87" t="s">
        <v>68</v>
      </c>
      <c r="AG3" s="87" t="s">
        <v>69</v>
      </c>
    </row>
    <row r="4" spans="1:33" x14ac:dyDescent="0.3">
      <c r="A4" t="str">
        <f t="shared" ref="A4:A67" si="0">IF(COUNTBLANK(D4:T4)=17,"",
SUBSTITUTE(
_xlfn.TEXTJOIN("_",TRUE,
(_xlfn.TEXTJOIN("_",FALSE,$V4,$W4,$X4,$Y4,$Z4,$AA4,$AB4,$AC4,$AD4,$AE4,$AF4,$O4)),
(_xlfn.TEXTJOIN("_",TRUE,$P4,$Q4,$R4,$AG4,$T4))),
" ","-"))</f>
        <v>Criteo_Criteo-s_OPEX_Conv_Display_300x250_RTG_InkPrSh___RTB_0_Tank</v>
      </c>
      <c r="C4">
        <f t="shared" ref="C4:C66" si="1">IF(LEN(A4)=0,"",LEN(A4))</f>
        <v>66</v>
      </c>
      <c r="D4" s="33" t="s">
        <v>70</v>
      </c>
      <c r="E4" s="33" t="s">
        <v>70</v>
      </c>
      <c r="F4" s="33" t="s">
        <v>71</v>
      </c>
      <c r="G4" s="33" t="s">
        <v>72</v>
      </c>
      <c r="H4" s="33" t="s">
        <v>73</v>
      </c>
      <c r="I4" s="33" t="s">
        <v>74</v>
      </c>
      <c r="J4" s="33" t="s">
        <v>75</v>
      </c>
      <c r="K4" s="33" t="s">
        <v>76</v>
      </c>
      <c r="L4" s="33" t="s">
        <v>48</v>
      </c>
      <c r="M4" s="33" t="s">
        <v>77</v>
      </c>
      <c r="N4" s="33" t="s">
        <v>78</v>
      </c>
      <c r="O4" s="33">
        <v>0</v>
      </c>
      <c r="P4" s="33" t="s">
        <v>79</v>
      </c>
      <c r="Q4" s="33"/>
      <c r="R4" s="33"/>
      <c r="S4" s="33"/>
      <c r="T4" s="33"/>
      <c r="V4" t="str">
        <f>IFERROR(VLOOKUP($D4,MediaPartner[],2,FALSE),"")</f>
        <v>Criteo</v>
      </c>
      <c r="W4" t="str">
        <f>IFERROR(VLOOKUP($E4,Site[],2,FALSE),"")</f>
        <v>Criteo-s</v>
      </c>
      <c r="X4" t="str">
        <f>IFERROR(VLOOKUP($F4,FundingSource[],2,FALSE),"")</f>
        <v>OPEX</v>
      </c>
      <c r="Y4" t="str">
        <f>IFERROR(VLOOKUP($G4,Objective[],2,FALSE),"")</f>
        <v>Conv</v>
      </c>
      <c r="Z4" t="str">
        <f>IFERROR(VLOOKUP($H4,AdType[],2,FALSE),"")</f>
        <v>Display</v>
      </c>
      <c r="AA4" t="str">
        <f>IFERROR(VLOOKUP($I4,AdSize[],2,FALSE),"")</f>
        <v>300x250</v>
      </c>
      <c r="AB4" t="str">
        <f>IFERROR(VLOOKUP($J4,TargetingTactic[],2,FALSE),"")</f>
        <v>RTG</v>
      </c>
      <c r="AC4" t="str">
        <f>IFERROR(VLOOKUP($K4,Audience[],2,FALSE),"")</f>
        <v>InkPrSh</v>
      </c>
      <c r="AD4" t="str">
        <f>IFERROR(VLOOKUP($M4,Country[],2,FALSE),"")</f>
        <v/>
      </c>
      <c r="AE4" t="str">
        <f>IFERROR(VLOOKUP(#REF!,Language[],2,FALSE),"")</f>
        <v/>
      </c>
      <c r="AF4" t="str">
        <f>IFERROR(VLOOKUP($N4,BuyType[],2,FALSE),"")</f>
        <v>RTB</v>
      </c>
      <c r="AG4" t="str">
        <f>IFERROR(VLOOKUP($S4,StoreBU[],2,FALSE),"")</f>
        <v/>
      </c>
    </row>
    <row r="5" spans="1:33" x14ac:dyDescent="0.3">
      <c r="A5" t="str">
        <f t="shared" si="0"/>
        <v>Criteo_Criteo-s_OPEX_Conv_Display_300x600_RTG_InkPrSh_US_ENG_RTB_0_Tank</v>
      </c>
      <c r="C5">
        <f t="shared" si="1"/>
        <v>71</v>
      </c>
      <c r="D5" s="33" t="s">
        <v>70</v>
      </c>
      <c r="E5" s="33" t="s">
        <v>70</v>
      </c>
      <c r="F5" s="33" t="s">
        <v>71</v>
      </c>
      <c r="G5" s="33" t="s">
        <v>72</v>
      </c>
      <c r="H5" s="33" t="s">
        <v>73</v>
      </c>
      <c r="I5" s="33" t="s">
        <v>80</v>
      </c>
      <c r="J5" s="33" t="s">
        <v>75</v>
      </c>
      <c r="K5" s="33" t="s">
        <v>76</v>
      </c>
      <c r="L5" s="33" t="s">
        <v>48</v>
      </c>
      <c r="M5" s="33" t="s">
        <v>77</v>
      </c>
      <c r="N5" s="33" t="s">
        <v>78</v>
      </c>
      <c r="O5" s="33">
        <v>0</v>
      </c>
      <c r="P5" s="33" t="s">
        <v>79</v>
      </c>
      <c r="Q5" s="33"/>
      <c r="R5" s="33"/>
      <c r="S5" s="33"/>
      <c r="T5" s="33"/>
      <c r="V5" t="str">
        <f>IFERROR(VLOOKUP($D5,MediaPartner[],2,FALSE),"")</f>
        <v>Criteo</v>
      </c>
      <c r="W5" t="str">
        <f>IFERROR(VLOOKUP($E5,Site[],2,FALSE),"")</f>
        <v>Criteo-s</v>
      </c>
      <c r="X5" t="str">
        <f>IFERROR(VLOOKUP($F5,FundingSource[],2,FALSE),"")</f>
        <v>OPEX</v>
      </c>
      <c r="Y5" t="str">
        <f>IFERROR(VLOOKUP($G5,Objective[],2,FALSE),"")</f>
        <v>Conv</v>
      </c>
      <c r="Z5" t="str">
        <f>IFERROR(VLOOKUP($H5,AdType[],2,FALSE),"")</f>
        <v>Display</v>
      </c>
      <c r="AA5" t="str">
        <f>IFERROR(VLOOKUP($I5,AdSize[],2,FALSE),"")</f>
        <v>300x600</v>
      </c>
      <c r="AB5" t="str">
        <f>IFERROR(VLOOKUP($J5,TargetingTactic[],2,FALSE),"")</f>
        <v>RTG</v>
      </c>
      <c r="AC5" t="str">
        <f>IFERROR(VLOOKUP($K5,Audience[],2,FALSE),"")</f>
        <v>InkPrSh</v>
      </c>
      <c r="AD5" t="str">
        <f>IFERROR(VLOOKUP($L5,Country[],2,FALSE),"")</f>
        <v>US</v>
      </c>
      <c r="AE5" t="str">
        <f>IFERROR(VLOOKUP($M5,Language[],2,FALSE),"")</f>
        <v>ENG</v>
      </c>
      <c r="AF5" t="str">
        <f>IFERROR(VLOOKUP($N5,BuyType[],2,FALSE),"")</f>
        <v>RTB</v>
      </c>
      <c r="AG5" t="str">
        <f>IFERROR(VLOOKUP($S5,StoreBU[],2,FALSE),"")</f>
        <v/>
      </c>
    </row>
    <row r="6" spans="1:33" x14ac:dyDescent="0.3">
      <c r="A6" t="str">
        <f t="shared" si="0"/>
        <v>Criteo_Criteo-s_OPEX_Conv_Display_970x250_RTG_InkPrSh_US_ENG_RTB_0_Tank</v>
      </c>
      <c r="C6">
        <f t="shared" si="1"/>
        <v>71</v>
      </c>
      <c r="D6" s="33" t="s">
        <v>70</v>
      </c>
      <c r="E6" s="33" t="s">
        <v>70</v>
      </c>
      <c r="F6" s="33" t="s">
        <v>71</v>
      </c>
      <c r="G6" s="33" t="s">
        <v>72</v>
      </c>
      <c r="H6" s="33" t="s">
        <v>73</v>
      </c>
      <c r="I6" s="33" t="s">
        <v>81</v>
      </c>
      <c r="J6" s="33" t="s">
        <v>75</v>
      </c>
      <c r="K6" s="33" t="s">
        <v>76</v>
      </c>
      <c r="L6" s="33" t="s">
        <v>48</v>
      </c>
      <c r="M6" s="33" t="s">
        <v>77</v>
      </c>
      <c r="N6" s="33" t="s">
        <v>78</v>
      </c>
      <c r="O6" s="33">
        <v>0</v>
      </c>
      <c r="P6" s="33" t="s">
        <v>79</v>
      </c>
      <c r="Q6" s="33"/>
      <c r="R6" s="33"/>
      <c r="S6" s="33"/>
      <c r="T6" s="33"/>
      <c r="V6" t="str">
        <f>IFERROR(VLOOKUP($D6,MediaPartner[],2,FALSE),"")</f>
        <v>Criteo</v>
      </c>
      <c r="W6" t="str">
        <f>IFERROR(VLOOKUP($E6,Site[],2,FALSE),"")</f>
        <v>Criteo-s</v>
      </c>
      <c r="X6" t="str">
        <f>IFERROR(VLOOKUP($F6,FundingSource[],2,FALSE),"")</f>
        <v>OPEX</v>
      </c>
      <c r="Y6" t="str">
        <f>IFERROR(VLOOKUP($G6,Objective[],2,FALSE),"")</f>
        <v>Conv</v>
      </c>
      <c r="Z6" t="str">
        <f>IFERROR(VLOOKUP($H6,AdType[],2,FALSE),"")</f>
        <v>Display</v>
      </c>
      <c r="AA6" t="str">
        <f>IFERROR(VLOOKUP($I6,AdSize[],2,FALSE),"")</f>
        <v>970x250</v>
      </c>
      <c r="AB6" t="str">
        <f>IFERROR(VLOOKUP($J6,TargetingTactic[],2,FALSE),"")</f>
        <v>RTG</v>
      </c>
      <c r="AC6" t="str">
        <f>IFERROR(VLOOKUP($K6,Audience[],2,FALSE),"")</f>
        <v>InkPrSh</v>
      </c>
      <c r="AD6" t="str">
        <f>IFERROR(VLOOKUP($L6,Country[],2,FALSE),"")</f>
        <v>US</v>
      </c>
      <c r="AE6" t="str">
        <f>IFERROR(VLOOKUP($M6,Language[],2,FALSE),"")</f>
        <v>ENG</v>
      </c>
      <c r="AF6" t="str">
        <f>IFERROR(VLOOKUP($N6,BuyType[],2,FALSE),"")</f>
        <v>RTB</v>
      </c>
      <c r="AG6" t="str">
        <f>IFERROR(VLOOKUP($S6,StoreBU[],2,FALSE),"")</f>
        <v/>
      </c>
    </row>
    <row r="7" spans="1:33" x14ac:dyDescent="0.3">
      <c r="A7" t="str">
        <f t="shared" si="0"/>
        <v>Criteo_Criteo-s_OPEX_Conv_Display_728x90_RTG_InkPrSh_US_ENG_RTB_0_Tank</v>
      </c>
      <c r="C7">
        <f t="shared" si="1"/>
        <v>70</v>
      </c>
      <c r="D7" s="33" t="s">
        <v>70</v>
      </c>
      <c r="E7" s="33" t="s">
        <v>70</v>
      </c>
      <c r="F7" s="33" t="s">
        <v>71</v>
      </c>
      <c r="G7" s="33" t="s">
        <v>72</v>
      </c>
      <c r="H7" s="33" t="s">
        <v>73</v>
      </c>
      <c r="I7" s="33" t="s">
        <v>82</v>
      </c>
      <c r="J7" s="33" t="s">
        <v>75</v>
      </c>
      <c r="K7" s="33" t="s">
        <v>76</v>
      </c>
      <c r="L7" s="33" t="s">
        <v>48</v>
      </c>
      <c r="M7" s="33" t="s">
        <v>77</v>
      </c>
      <c r="N7" s="33" t="s">
        <v>78</v>
      </c>
      <c r="O7" s="33">
        <v>0</v>
      </c>
      <c r="P7" s="33" t="s">
        <v>79</v>
      </c>
      <c r="Q7" s="33"/>
      <c r="R7" s="33"/>
      <c r="S7" s="33"/>
      <c r="T7" s="33"/>
      <c r="V7" t="str">
        <f>IFERROR(VLOOKUP($D7,MediaPartner[],2,FALSE),"")</f>
        <v>Criteo</v>
      </c>
      <c r="W7" t="str">
        <f>IFERROR(VLOOKUP($E7,Site[],2,FALSE),"")</f>
        <v>Criteo-s</v>
      </c>
      <c r="X7" t="str">
        <f>IFERROR(VLOOKUP($F7,FundingSource[],2,FALSE),"")</f>
        <v>OPEX</v>
      </c>
      <c r="Y7" t="str">
        <f>IFERROR(VLOOKUP($G7,Objective[],2,FALSE),"")</f>
        <v>Conv</v>
      </c>
      <c r="Z7" t="str">
        <f>IFERROR(VLOOKUP($H7,AdType[],2,FALSE),"")</f>
        <v>Display</v>
      </c>
      <c r="AA7" t="str">
        <f>IFERROR(VLOOKUP($I7,AdSize[],2,FALSE),"")</f>
        <v>728x90</v>
      </c>
      <c r="AB7" t="str">
        <f>IFERROR(VLOOKUP($J7,TargetingTactic[],2,FALSE),"")</f>
        <v>RTG</v>
      </c>
      <c r="AC7" t="str">
        <f>IFERROR(VLOOKUP($K7,Audience[],2,FALSE),"")</f>
        <v>InkPrSh</v>
      </c>
      <c r="AD7" t="str">
        <f>IFERROR(VLOOKUP($L7,Country[],2,FALSE),"")</f>
        <v>US</v>
      </c>
      <c r="AE7" t="str">
        <f>IFERROR(VLOOKUP($M7,Language[],2,FALSE),"")</f>
        <v>ENG</v>
      </c>
      <c r="AF7" t="str">
        <f>IFERROR(VLOOKUP($N7,BuyType[],2,FALSE),"")</f>
        <v>RTB</v>
      </c>
      <c r="AG7" t="str">
        <f>IFERROR(VLOOKUP($S7,StoreBU[],2,FALSE),"")</f>
        <v/>
      </c>
    </row>
    <row r="8" spans="1:33" x14ac:dyDescent="0.3">
      <c r="A8" t="str">
        <f t="shared" si="0"/>
        <v>Criteo_Criteo-s_OPEX_Conv_Display_160x600_RTG_InkPrSh_US_ENG_RTB_0_Tank</v>
      </c>
      <c r="C8">
        <f t="shared" si="1"/>
        <v>71</v>
      </c>
      <c r="D8" s="33" t="s">
        <v>70</v>
      </c>
      <c r="E8" s="33" t="s">
        <v>70</v>
      </c>
      <c r="F8" s="33" t="s">
        <v>71</v>
      </c>
      <c r="G8" s="33" t="s">
        <v>72</v>
      </c>
      <c r="H8" s="33" t="s">
        <v>73</v>
      </c>
      <c r="I8" s="53" t="s">
        <v>83</v>
      </c>
      <c r="J8" s="33" t="s">
        <v>75</v>
      </c>
      <c r="K8" s="33" t="s">
        <v>76</v>
      </c>
      <c r="L8" s="33" t="s">
        <v>48</v>
      </c>
      <c r="M8" s="33" t="s">
        <v>77</v>
      </c>
      <c r="N8" s="33" t="s">
        <v>78</v>
      </c>
      <c r="O8" s="33">
        <v>0</v>
      </c>
      <c r="P8" s="33" t="s">
        <v>79</v>
      </c>
      <c r="Q8" s="33"/>
      <c r="R8" s="33"/>
      <c r="S8" s="33"/>
      <c r="T8" s="33"/>
      <c r="V8" t="str">
        <f>IFERROR(VLOOKUP($D8,MediaPartner[],2,FALSE),"")</f>
        <v>Criteo</v>
      </c>
      <c r="W8" t="str">
        <f>IFERROR(VLOOKUP($E8,Site[],2,FALSE),"")</f>
        <v>Criteo-s</v>
      </c>
      <c r="X8" t="str">
        <f>IFERROR(VLOOKUP($F8,FundingSource[],2,FALSE),"")</f>
        <v>OPEX</v>
      </c>
      <c r="Y8" t="str">
        <f>IFERROR(VLOOKUP($G8,Objective[],2,FALSE),"")</f>
        <v>Conv</v>
      </c>
      <c r="Z8" t="str">
        <f>IFERROR(VLOOKUP($H8,AdType[],2,FALSE),"")</f>
        <v>Display</v>
      </c>
      <c r="AA8" t="str">
        <f>IFERROR(VLOOKUP($I8,AdSize[],2,FALSE),"")</f>
        <v>160x600</v>
      </c>
      <c r="AB8" t="str">
        <f>IFERROR(VLOOKUP($J8,TargetingTactic[],2,FALSE),"")</f>
        <v>RTG</v>
      </c>
      <c r="AC8" t="str">
        <f>IFERROR(VLOOKUP($K8,Audience[],2,FALSE),"")</f>
        <v>InkPrSh</v>
      </c>
      <c r="AD8" t="str">
        <f>IFERROR(VLOOKUP($L8,Country[],2,FALSE),"")</f>
        <v>US</v>
      </c>
      <c r="AE8" t="str">
        <f>IFERROR(VLOOKUP($M8,Language[],2,FALSE),"")</f>
        <v>ENG</v>
      </c>
      <c r="AF8" t="str">
        <f>IFERROR(VLOOKUP($N8,BuyType[],2,FALSE),"")</f>
        <v>RTB</v>
      </c>
      <c r="AG8" t="str">
        <f>IFERROR(VLOOKUP($S8,StoreBU[],2,FALSE),"")</f>
        <v/>
      </c>
    </row>
    <row r="9" spans="1:33" x14ac:dyDescent="0.3">
      <c r="A9" t="str">
        <f t="shared" si="0"/>
        <v>Criteo_Criteo-s_OPEX_Conv_Display_320x480_RTG_InkPrSh_US_ENG_RTB_0_Tank</v>
      </c>
      <c r="C9">
        <f t="shared" si="1"/>
        <v>71</v>
      </c>
      <c r="D9" s="33" t="s">
        <v>70</v>
      </c>
      <c r="E9" s="33" t="s">
        <v>70</v>
      </c>
      <c r="F9" s="33" t="s">
        <v>71</v>
      </c>
      <c r="G9" s="33" t="s">
        <v>72</v>
      </c>
      <c r="H9" s="33" t="s">
        <v>73</v>
      </c>
      <c r="I9" s="33" t="s">
        <v>84</v>
      </c>
      <c r="J9" s="33" t="s">
        <v>75</v>
      </c>
      <c r="K9" s="33" t="s">
        <v>76</v>
      </c>
      <c r="L9" s="33" t="s">
        <v>48</v>
      </c>
      <c r="M9" s="33" t="s">
        <v>77</v>
      </c>
      <c r="N9" s="33" t="s">
        <v>78</v>
      </c>
      <c r="O9" s="33">
        <v>0</v>
      </c>
      <c r="P9" s="33" t="s">
        <v>79</v>
      </c>
      <c r="Q9" s="33"/>
      <c r="R9" s="33"/>
      <c r="S9" s="33"/>
      <c r="T9" s="33"/>
      <c r="V9" t="str">
        <f>IFERROR(VLOOKUP($D9,MediaPartner[],2,FALSE),"")</f>
        <v>Criteo</v>
      </c>
      <c r="W9" t="str">
        <f>IFERROR(VLOOKUP($E9,Site[],2,FALSE),"")</f>
        <v>Criteo-s</v>
      </c>
      <c r="X9" t="str">
        <f>IFERROR(VLOOKUP($F9,FundingSource[],2,FALSE),"")</f>
        <v>OPEX</v>
      </c>
      <c r="Y9" t="str">
        <f>IFERROR(VLOOKUP($G9,Objective[],2,FALSE),"")</f>
        <v>Conv</v>
      </c>
      <c r="Z9" t="str">
        <f>IFERROR(VLOOKUP($H9,AdType[],2,FALSE),"")</f>
        <v>Display</v>
      </c>
      <c r="AA9" t="str">
        <f>IFERROR(VLOOKUP($I9,AdSize[],2,FALSE),"")</f>
        <v>320x480</v>
      </c>
      <c r="AB9" t="str">
        <f>IFERROR(VLOOKUP($J9,TargetingTactic[],2,FALSE),"")</f>
        <v>RTG</v>
      </c>
      <c r="AC9" t="str">
        <f>IFERROR(VLOOKUP($K9,Audience[],2,FALSE),"")</f>
        <v>InkPrSh</v>
      </c>
      <c r="AD9" t="str">
        <f>IFERROR(VLOOKUP($L9,Country[],2,FALSE),"")</f>
        <v>US</v>
      </c>
      <c r="AE9" t="str">
        <f>IFERROR(VLOOKUP($M9,Language[],2,FALSE),"")</f>
        <v>ENG</v>
      </c>
      <c r="AF9" t="str">
        <f>IFERROR(VLOOKUP($N9,BuyType[],2,FALSE),"")</f>
        <v>RTB</v>
      </c>
      <c r="AG9" t="str">
        <f>IFERROR(VLOOKUP($S9,StoreBU[],2,FALSE),"")</f>
        <v/>
      </c>
    </row>
    <row r="10" spans="1:33" x14ac:dyDescent="0.3">
      <c r="A10" t="str">
        <f t="shared" si="0"/>
        <v>Criteo_Criteo-s_OPEX_Conv_Display_336x280_RTG_InkPrSh_US_ENG_RTB_0_Tank</v>
      </c>
      <c r="C10">
        <f t="shared" si="1"/>
        <v>71</v>
      </c>
      <c r="D10" s="33" t="s">
        <v>70</v>
      </c>
      <c r="E10" s="33" t="s">
        <v>70</v>
      </c>
      <c r="F10" s="33" t="s">
        <v>71</v>
      </c>
      <c r="G10" s="33" t="s">
        <v>72</v>
      </c>
      <c r="H10" s="33" t="s">
        <v>73</v>
      </c>
      <c r="I10" s="33" t="s">
        <v>85</v>
      </c>
      <c r="J10" s="33" t="s">
        <v>75</v>
      </c>
      <c r="K10" s="33" t="s">
        <v>76</v>
      </c>
      <c r="L10" s="33" t="s">
        <v>48</v>
      </c>
      <c r="M10" s="33" t="s">
        <v>77</v>
      </c>
      <c r="N10" s="33" t="s">
        <v>78</v>
      </c>
      <c r="O10" s="33">
        <v>0</v>
      </c>
      <c r="P10" s="33" t="s">
        <v>79</v>
      </c>
      <c r="Q10" s="33"/>
      <c r="R10" s="33"/>
      <c r="S10" s="33"/>
      <c r="T10" s="33"/>
      <c r="V10" t="str">
        <f>IFERROR(VLOOKUP($D10,MediaPartner[],2,FALSE),"")</f>
        <v>Criteo</v>
      </c>
      <c r="W10" t="str">
        <f>IFERROR(VLOOKUP($E10,Site[],2,FALSE),"")</f>
        <v>Criteo-s</v>
      </c>
      <c r="X10" t="str">
        <f>IFERROR(VLOOKUP($F10,FundingSource[],2,FALSE),"")</f>
        <v>OPEX</v>
      </c>
      <c r="Y10" t="str">
        <f>IFERROR(VLOOKUP($G10,Objective[],2,FALSE),"")</f>
        <v>Conv</v>
      </c>
      <c r="Z10" t="str">
        <f>IFERROR(VLOOKUP($H10,AdType[],2,FALSE),"")</f>
        <v>Display</v>
      </c>
      <c r="AA10" t="str">
        <f>IFERROR(VLOOKUP($I10,AdSize[],2,FALSE),"")</f>
        <v>336x280</v>
      </c>
      <c r="AB10" t="str">
        <f>IFERROR(VLOOKUP($J10,TargetingTactic[],2,FALSE),"")</f>
        <v>RTG</v>
      </c>
      <c r="AC10" t="str">
        <f>IFERROR(VLOOKUP($K10,Audience[],2,FALSE),"")</f>
        <v>InkPrSh</v>
      </c>
      <c r="AD10" t="str">
        <f>IFERROR(VLOOKUP($L10,Country[],2,FALSE),"")</f>
        <v>US</v>
      </c>
      <c r="AE10" t="str">
        <f>IFERROR(VLOOKUP($M10,Language[],2,FALSE),"")</f>
        <v>ENG</v>
      </c>
      <c r="AF10" t="str">
        <f>IFERROR(VLOOKUP($N10,BuyType[],2,FALSE),"")</f>
        <v>RTB</v>
      </c>
      <c r="AG10" t="str">
        <f>IFERROR(VLOOKUP($S10,StoreBU[],2,FALSE),"")</f>
        <v/>
      </c>
    </row>
    <row r="11" spans="1:33" x14ac:dyDescent="0.3">
      <c r="A11" t="str">
        <f t="shared" si="0"/>
        <v>Criteo_Criteo-s_OPEX_Conv_Display_970x90_RTG_InkPrSh_US_ENG_RTB_0_Tank</v>
      </c>
      <c r="C11">
        <f t="shared" si="1"/>
        <v>70</v>
      </c>
      <c r="D11" s="33" t="s">
        <v>70</v>
      </c>
      <c r="E11" s="33" t="s">
        <v>70</v>
      </c>
      <c r="F11" s="33" t="s">
        <v>71</v>
      </c>
      <c r="G11" s="33" t="s">
        <v>72</v>
      </c>
      <c r="H11" s="33" t="s">
        <v>73</v>
      </c>
      <c r="I11" s="33" t="s">
        <v>86</v>
      </c>
      <c r="J11" s="33" t="s">
        <v>75</v>
      </c>
      <c r="K11" s="33" t="s">
        <v>76</v>
      </c>
      <c r="L11" s="33" t="s">
        <v>48</v>
      </c>
      <c r="M11" s="33" t="s">
        <v>77</v>
      </c>
      <c r="N11" s="33" t="s">
        <v>78</v>
      </c>
      <c r="O11" s="33">
        <v>0</v>
      </c>
      <c r="P11" s="33" t="s">
        <v>79</v>
      </c>
      <c r="Q11" s="33"/>
      <c r="R11" s="33"/>
      <c r="S11" s="33"/>
      <c r="T11" s="33"/>
      <c r="V11" t="str">
        <f>IFERROR(VLOOKUP($D11,MediaPartner[],2,FALSE),"")</f>
        <v>Criteo</v>
      </c>
      <c r="W11" t="str">
        <f>IFERROR(VLOOKUP($E11,Site[],2,FALSE),"")</f>
        <v>Criteo-s</v>
      </c>
      <c r="X11" t="str">
        <f>IFERROR(VLOOKUP($F11,FundingSource[],2,FALSE),"")</f>
        <v>OPEX</v>
      </c>
      <c r="Y11" t="str">
        <f>IFERROR(VLOOKUP($G11,Objective[],2,FALSE),"")</f>
        <v>Conv</v>
      </c>
      <c r="Z11" t="str">
        <f>IFERROR(VLOOKUP($H11,AdType[],2,FALSE),"")</f>
        <v>Display</v>
      </c>
      <c r="AA11" t="str">
        <f>IFERROR(VLOOKUP($I11,AdSize[],2,FALSE),"")</f>
        <v>970x90</v>
      </c>
      <c r="AB11" t="str">
        <f>IFERROR(VLOOKUP($J11,TargetingTactic[],2,FALSE),"")</f>
        <v>RTG</v>
      </c>
      <c r="AC11" t="str">
        <f>IFERROR(VLOOKUP($K11,Audience[],2,FALSE),"")</f>
        <v>InkPrSh</v>
      </c>
      <c r="AD11" t="str">
        <f>IFERROR(VLOOKUP($L11,Country[],2,FALSE),"")</f>
        <v>US</v>
      </c>
      <c r="AE11" t="str">
        <f>IFERROR(VLOOKUP($M11,Language[],2,FALSE),"")</f>
        <v>ENG</v>
      </c>
      <c r="AF11" t="str">
        <f>IFERROR(VLOOKUP($N11,BuyType[],2,FALSE),"")</f>
        <v>RTB</v>
      </c>
      <c r="AG11" t="str">
        <f>IFERROR(VLOOKUP($S11,StoreBU[],2,FALSE),"")</f>
        <v/>
      </c>
    </row>
    <row r="12" spans="1:33" x14ac:dyDescent="0.3">
      <c r="A12" t="str">
        <f t="shared" si="0"/>
        <v/>
      </c>
      <c r="C12" t="str">
        <f t="shared" si="1"/>
        <v/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V12" t="str">
        <f>IFERROR(VLOOKUP($D12,MediaPartner[],2,FALSE),"")</f>
        <v/>
      </c>
      <c r="W12" t="str">
        <f>IFERROR(VLOOKUP($E12,Site[],2,FALSE),"")</f>
        <v/>
      </c>
      <c r="X12" t="str">
        <f>IFERROR(VLOOKUP($F12,FundingSource[],2,FALSE),"")</f>
        <v/>
      </c>
      <c r="Y12" t="str">
        <f>IFERROR(VLOOKUP($G12,Objective[],2,FALSE),"")</f>
        <v/>
      </c>
      <c r="Z12" t="str">
        <f>IFERROR(VLOOKUP($H12,AdType[],2,FALSE),"")</f>
        <v/>
      </c>
      <c r="AA12" t="str">
        <f>IFERROR(VLOOKUP($I12,AdSize[],2,FALSE),"")</f>
        <v/>
      </c>
      <c r="AB12" t="str">
        <f>IFERROR(VLOOKUP($J12,TargetingTactic[],2,FALSE),"")</f>
        <v/>
      </c>
      <c r="AC12" t="str">
        <f>IFERROR(VLOOKUP($K12,Audience[],2,FALSE),"")</f>
        <v/>
      </c>
      <c r="AD12" t="str">
        <f>IFERROR(VLOOKUP($L12,Country[],2,FALSE),"")</f>
        <v/>
      </c>
      <c r="AE12" t="str">
        <f>IFERROR(VLOOKUP($M12,Language[],2,FALSE),"")</f>
        <v/>
      </c>
      <c r="AF12" t="str">
        <f>IFERROR(VLOOKUP($N12,BuyType[],2,FALSE),"")</f>
        <v/>
      </c>
      <c r="AG12" t="str">
        <f>IFERROR(VLOOKUP($S12,StoreBU[],2,FALSE),"")</f>
        <v/>
      </c>
    </row>
    <row r="13" spans="1:33" x14ac:dyDescent="0.3">
      <c r="A13" t="str">
        <f t="shared" si="0"/>
        <v/>
      </c>
      <c r="C13" t="str">
        <f t="shared" si="1"/>
        <v/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V13" t="str">
        <f>IFERROR(VLOOKUP($D13,MediaPartner[],2,FALSE),"")</f>
        <v/>
      </c>
      <c r="W13" t="str">
        <f>IFERROR(VLOOKUP($E13,Site[],2,FALSE),"")</f>
        <v/>
      </c>
      <c r="X13" t="str">
        <f>IFERROR(VLOOKUP($F13,FundingSource[],2,FALSE),"")</f>
        <v/>
      </c>
      <c r="Y13" t="str">
        <f>IFERROR(VLOOKUP($G13,Objective[],2,FALSE),"")</f>
        <v/>
      </c>
      <c r="Z13" t="str">
        <f>IFERROR(VLOOKUP($H13,AdType[],2,FALSE),"")</f>
        <v/>
      </c>
      <c r="AA13" t="str">
        <f>IFERROR(VLOOKUP($I13,AdSize[],2,FALSE),"")</f>
        <v/>
      </c>
      <c r="AB13" t="str">
        <f>IFERROR(VLOOKUP($J13,TargetingTactic[],2,FALSE),"")</f>
        <v/>
      </c>
      <c r="AC13" t="str">
        <f>IFERROR(VLOOKUP($K13,Audience[],2,FALSE),"")</f>
        <v/>
      </c>
      <c r="AD13" t="str">
        <f>IFERROR(VLOOKUP($L13,Country[],2,FALSE),"")</f>
        <v/>
      </c>
      <c r="AE13" t="str">
        <f>IFERROR(VLOOKUP($M13,Language[],2,FALSE),"")</f>
        <v/>
      </c>
      <c r="AF13" t="str">
        <f>IFERROR(VLOOKUP($N13,BuyType[],2,FALSE),"")</f>
        <v/>
      </c>
      <c r="AG13" t="str">
        <f>IFERROR(VLOOKUP($S13,StoreBU[],2,FALSE),"")</f>
        <v/>
      </c>
    </row>
    <row r="14" spans="1:33" x14ac:dyDescent="0.3">
      <c r="A14" t="str">
        <f t="shared" si="0"/>
        <v/>
      </c>
      <c r="C14" t="str">
        <f t="shared" si="1"/>
        <v/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V14" t="str">
        <f>IFERROR(VLOOKUP($D14,MediaPartner[],2,FALSE),"")</f>
        <v/>
      </c>
      <c r="W14" t="str">
        <f>IFERROR(VLOOKUP($E14,Site[],2,FALSE),"")</f>
        <v/>
      </c>
      <c r="X14" t="str">
        <f>IFERROR(VLOOKUP($F14,FundingSource[],2,FALSE),"")</f>
        <v/>
      </c>
      <c r="Y14" t="str">
        <f>IFERROR(VLOOKUP($G14,Objective[],2,FALSE),"")</f>
        <v/>
      </c>
      <c r="Z14" t="str">
        <f>IFERROR(VLOOKUP($H14,AdType[],2,FALSE),"")</f>
        <v/>
      </c>
      <c r="AA14" t="str">
        <f>IFERROR(VLOOKUP($I14,AdSize[],2,FALSE),"")</f>
        <v/>
      </c>
      <c r="AB14" t="str">
        <f>IFERROR(VLOOKUP($J14,TargetingTactic[],2,FALSE),"")</f>
        <v/>
      </c>
      <c r="AC14" t="str">
        <f>IFERROR(VLOOKUP($K14,Audience[],2,FALSE),"")</f>
        <v/>
      </c>
      <c r="AD14" t="str">
        <f>IFERROR(VLOOKUP($L14,Country[],2,FALSE),"")</f>
        <v/>
      </c>
      <c r="AE14" t="str">
        <f>IFERROR(VLOOKUP($M14,Language[],2,FALSE),"")</f>
        <v/>
      </c>
      <c r="AF14" t="str">
        <f>IFERROR(VLOOKUP($N14,BuyType[],2,FALSE),"")</f>
        <v/>
      </c>
      <c r="AG14" t="str">
        <f>IFERROR(VLOOKUP($S14,StoreBU[],2,FALSE),"")</f>
        <v/>
      </c>
    </row>
    <row r="15" spans="1:33" x14ac:dyDescent="0.3">
      <c r="A15" t="str">
        <f t="shared" si="0"/>
        <v/>
      </c>
      <c r="C15" t="str">
        <f t="shared" si="1"/>
        <v/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V15" t="str">
        <f>IFERROR(VLOOKUP($D15,MediaPartner[],2,FALSE),"")</f>
        <v/>
      </c>
      <c r="W15" t="str">
        <f>IFERROR(VLOOKUP($E15,Site[],2,FALSE),"")</f>
        <v/>
      </c>
      <c r="X15" t="str">
        <f>IFERROR(VLOOKUP($F15,FundingSource[],2,FALSE),"")</f>
        <v/>
      </c>
      <c r="Y15" t="str">
        <f>IFERROR(VLOOKUP($G15,Objective[],2,FALSE),"")</f>
        <v/>
      </c>
      <c r="Z15" t="str">
        <f>IFERROR(VLOOKUP($H15,AdType[],2,FALSE),"")</f>
        <v/>
      </c>
      <c r="AA15" t="str">
        <f>IFERROR(VLOOKUP($I15,AdSize[],2,FALSE),"")</f>
        <v/>
      </c>
      <c r="AB15" t="str">
        <f>IFERROR(VLOOKUP($J15,TargetingTactic[],2,FALSE),"")</f>
        <v/>
      </c>
      <c r="AC15" t="str">
        <f>IFERROR(VLOOKUP($K15,Audience[],2,FALSE),"")</f>
        <v/>
      </c>
      <c r="AD15" t="str">
        <f>IFERROR(VLOOKUP($L15,Country[],2,FALSE),"")</f>
        <v/>
      </c>
      <c r="AE15" t="str">
        <f>IFERROR(VLOOKUP($M15,Language[],2,FALSE),"")</f>
        <v/>
      </c>
      <c r="AF15" t="str">
        <f>IFERROR(VLOOKUP($N15,BuyType[],2,FALSE),"")</f>
        <v/>
      </c>
      <c r="AG15" t="str">
        <f>IFERROR(VLOOKUP($S15,StoreBU[],2,FALSE),"")</f>
        <v/>
      </c>
    </row>
    <row r="16" spans="1:33" x14ac:dyDescent="0.3">
      <c r="A16" t="str">
        <f t="shared" si="0"/>
        <v/>
      </c>
      <c r="C16" t="str">
        <f t="shared" si="1"/>
        <v/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V16" t="str">
        <f>IFERROR(VLOOKUP($D16,MediaPartner[],2,FALSE),"")</f>
        <v/>
      </c>
      <c r="W16" t="str">
        <f>IFERROR(VLOOKUP($E16,Site[],2,FALSE),"")</f>
        <v/>
      </c>
      <c r="X16" t="str">
        <f>IFERROR(VLOOKUP($F16,FundingSource[],2,FALSE),"")</f>
        <v/>
      </c>
      <c r="Y16" t="str">
        <f>IFERROR(VLOOKUP($G16,Objective[],2,FALSE),"")</f>
        <v/>
      </c>
      <c r="Z16" t="str">
        <f>IFERROR(VLOOKUP($H16,AdType[],2,FALSE),"")</f>
        <v/>
      </c>
      <c r="AA16" t="str">
        <f>IFERROR(VLOOKUP($I16,AdSize[],2,FALSE),"")</f>
        <v/>
      </c>
      <c r="AB16" t="str">
        <f>IFERROR(VLOOKUP($J16,TargetingTactic[],2,FALSE),"")</f>
        <v/>
      </c>
      <c r="AC16" t="str">
        <f>IFERROR(VLOOKUP($K16,Audience[],2,FALSE),"")</f>
        <v/>
      </c>
      <c r="AD16" t="str">
        <f>IFERROR(VLOOKUP($L16,Country[],2,FALSE),"")</f>
        <v/>
      </c>
      <c r="AE16" t="str">
        <f>IFERROR(VLOOKUP($M16,Language[],2,FALSE),"")</f>
        <v/>
      </c>
      <c r="AF16" t="str">
        <f>IFERROR(VLOOKUP($N16,BuyType[],2,FALSE),"")</f>
        <v/>
      </c>
      <c r="AG16" t="str">
        <f>IFERROR(VLOOKUP($S16,StoreBU[],2,FALSE),"")</f>
        <v/>
      </c>
    </row>
    <row r="17" spans="1:33" x14ac:dyDescent="0.3">
      <c r="A17" t="str">
        <f t="shared" si="0"/>
        <v/>
      </c>
      <c r="C17" t="str">
        <f t="shared" si="1"/>
        <v/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V17" t="str">
        <f>IFERROR(VLOOKUP($D17,MediaPartner[],2,FALSE),"")</f>
        <v/>
      </c>
      <c r="W17" t="str">
        <f>IFERROR(VLOOKUP($E17,Site[],2,FALSE),"")</f>
        <v/>
      </c>
      <c r="X17" t="str">
        <f>IFERROR(VLOOKUP($F17,FundingSource[],2,FALSE),"")</f>
        <v/>
      </c>
      <c r="Y17" t="str">
        <f>IFERROR(VLOOKUP($G17,Objective[],2,FALSE),"")</f>
        <v/>
      </c>
      <c r="Z17" t="str">
        <f>IFERROR(VLOOKUP($H17,AdType[],2,FALSE),"")</f>
        <v/>
      </c>
      <c r="AA17" t="str">
        <f>IFERROR(VLOOKUP($I17,AdSize[],2,FALSE),"")</f>
        <v/>
      </c>
      <c r="AB17" t="str">
        <f>IFERROR(VLOOKUP($J17,TargetingTactic[],2,FALSE),"")</f>
        <v/>
      </c>
      <c r="AC17" t="str">
        <f>IFERROR(VLOOKUP($K17,Audience[],2,FALSE),"")</f>
        <v/>
      </c>
      <c r="AD17" t="str">
        <f>IFERROR(VLOOKUP($L17,Country[],2,FALSE),"")</f>
        <v/>
      </c>
      <c r="AE17" t="str">
        <f>IFERROR(VLOOKUP($M17,Language[],2,FALSE),"")</f>
        <v/>
      </c>
      <c r="AF17" t="str">
        <f>IFERROR(VLOOKUP($N17,BuyType[],2,FALSE),"")</f>
        <v/>
      </c>
      <c r="AG17" t="str">
        <f>IFERROR(VLOOKUP($S17,StoreBU[],2,FALSE),"")</f>
        <v/>
      </c>
    </row>
    <row r="18" spans="1:33" x14ac:dyDescent="0.3">
      <c r="A18" t="str">
        <f t="shared" si="0"/>
        <v/>
      </c>
      <c r="C18" t="str">
        <f t="shared" si="1"/>
        <v/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V18" t="str">
        <f>IFERROR(VLOOKUP($D18,MediaPartner[],2,FALSE),"")</f>
        <v/>
      </c>
      <c r="W18" t="str">
        <f>IFERROR(VLOOKUP($E18,Site[],2,FALSE),"")</f>
        <v/>
      </c>
      <c r="X18" t="str">
        <f>IFERROR(VLOOKUP($F18,FundingSource[],2,FALSE),"")</f>
        <v/>
      </c>
      <c r="Y18" t="str">
        <f>IFERROR(VLOOKUP($G18,Objective[],2,FALSE),"")</f>
        <v/>
      </c>
      <c r="Z18" t="str">
        <f>IFERROR(VLOOKUP($H18,AdType[],2,FALSE),"")</f>
        <v/>
      </c>
      <c r="AA18" t="str">
        <f>IFERROR(VLOOKUP($I18,AdSize[],2,FALSE),"")</f>
        <v/>
      </c>
      <c r="AB18" t="str">
        <f>IFERROR(VLOOKUP($J18,TargetingTactic[],2,FALSE),"")</f>
        <v/>
      </c>
      <c r="AC18" t="str">
        <f>IFERROR(VLOOKUP($K18,Audience[],2,FALSE),"")</f>
        <v/>
      </c>
      <c r="AD18" t="str">
        <f>IFERROR(VLOOKUP($L18,Country[],2,FALSE),"")</f>
        <v/>
      </c>
      <c r="AE18" t="str">
        <f>IFERROR(VLOOKUP($M18,Language[],2,FALSE),"")</f>
        <v/>
      </c>
      <c r="AF18" t="str">
        <f>IFERROR(VLOOKUP($N18,BuyType[],2,FALSE),"")</f>
        <v/>
      </c>
      <c r="AG18" t="str">
        <f>IFERROR(VLOOKUP($S18,StoreBU[],2,FALSE),"")</f>
        <v/>
      </c>
    </row>
    <row r="19" spans="1:33" x14ac:dyDescent="0.3">
      <c r="A19" t="str">
        <f t="shared" si="0"/>
        <v/>
      </c>
      <c r="C19" t="str">
        <f t="shared" si="1"/>
        <v/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V19" t="str">
        <f>IFERROR(VLOOKUP($D19,MediaPartner[],2,FALSE),"")</f>
        <v/>
      </c>
      <c r="W19" t="str">
        <f>IFERROR(VLOOKUP($E19,Site[],2,FALSE),"")</f>
        <v/>
      </c>
      <c r="X19" t="str">
        <f>IFERROR(VLOOKUP($F19,FundingSource[],2,FALSE),"")</f>
        <v/>
      </c>
      <c r="Y19" t="str">
        <f>IFERROR(VLOOKUP($G19,Objective[],2,FALSE),"")</f>
        <v/>
      </c>
      <c r="Z19" t="str">
        <f>IFERROR(VLOOKUP($H19,AdType[],2,FALSE),"")</f>
        <v/>
      </c>
      <c r="AA19" t="str">
        <f>IFERROR(VLOOKUP($I19,AdSize[],2,FALSE),"")</f>
        <v/>
      </c>
      <c r="AB19" t="str">
        <f>IFERROR(VLOOKUP($J19,TargetingTactic[],2,FALSE),"")</f>
        <v/>
      </c>
      <c r="AC19" t="str">
        <f>IFERROR(VLOOKUP($K19,Audience[],2,FALSE),"")</f>
        <v/>
      </c>
      <c r="AD19" t="str">
        <f>IFERROR(VLOOKUP($L19,Country[],2,FALSE),"")</f>
        <v/>
      </c>
      <c r="AE19" t="str">
        <f>IFERROR(VLOOKUP($M19,Language[],2,FALSE),"")</f>
        <v/>
      </c>
      <c r="AF19" t="str">
        <f>IFERROR(VLOOKUP($N19,BuyType[],2,FALSE),"")</f>
        <v/>
      </c>
      <c r="AG19" t="str">
        <f>IFERROR(VLOOKUP($S19,StoreBU[],2,FALSE),"")</f>
        <v/>
      </c>
    </row>
    <row r="20" spans="1:33" x14ac:dyDescent="0.3">
      <c r="A20" t="str">
        <f t="shared" si="0"/>
        <v/>
      </c>
      <c r="C20" t="str">
        <f t="shared" si="1"/>
        <v/>
      </c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V20" t="str">
        <f>IFERROR(VLOOKUP($D20,MediaPartner[],2,FALSE),"")</f>
        <v/>
      </c>
      <c r="W20" t="str">
        <f>IFERROR(VLOOKUP($E20,Site[],2,FALSE),"")</f>
        <v/>
      </c>
      <c r="X20" t="str">
        <f>IFERROR(VLOOKUP($F20,FundingSource[],2,FALSE),"")</f>
        <v/>
      </c>
      <c r="Y20" t="str">
        <f>IFERROR(VLOOKUP($G20,Objective[],2,FALSE),"")</f>
        <v/>
      </c>
      <c r="Z20" t="str">
        <f>IFERROR(VLOOKUP($H20,AdType[],2,FALSE),"")</f>
        <v/>
      </c>
      <c r="AA20" t="str">
        <f>IFERROR(VLOOKUP($I20,AdSize[],2,FALSE),"")</f>
        <v/>
      </c>
      <c r="AB20" t="str">
        <f>IFERROR(VLOOKUP($J20,TargetingTactic[],2,FALSE),"")</f>
        <v/>
      </c>
      <c r="AC20" t="str">
        <f>IFERROR(VLOOKUP($K20,Audience[],2,FALSE),"")</f>
        <v/>
      </c>
      <c r="AD20" t="str">
        <f>IFERROR(VLOOKUP($L20,Country[],2,FALSE),"")</f>
        <v/>
      </c>
      <c r="AE20" t="str">
        <f>IFERROR(VLOOKUP($M20,Language[],2,FALSE),"")</f>
        <v/>
      </c>
      <c r="AF20" t="str">
        <f>IFERROR(VLOOKUP($N20,BuyType[],2,FALSE),"")</f>
        <v/>
      </c>
      <c r="AG20" t="str">
        <f>IFERROR(VLOOKUP($S20,StoreBU[],2,FALSE),"")</f>
        <v/>
      </c>
    </row>
    <row r="21" spans="1:33" x14ac:dyDescent="0.3">
      <c r="A21" t="str">
        <f t="shared" si="0"/>
        <v/>
      </c>
      <c r="C21" t="str">
        <f t="shared" si="1"/>
        <v/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V21" t="str">
        <f>IFERROR(VLOOKUP($D21,MediaPartner[],2,FALSE),"")</f>
        <v/>
      </c>
      <c r="W21" t="str">
        <f>IFERROR(VLOOKUP($E21,Site[],2,FALSE),"")</f>
        <v/>
      </c>
      <c r="X21" t="str">
        <f>IFERROR(VLOOKUP($F21,FundingSource[],2,FALSE),"")</f>
        <v/>
      </c>
      <c r="Y21" t="str">
        <f>IFERROR(VLOOKUP($G21,Objective[],2,FALSE),"")</f>
        <v/>
      </c>
      <c r="Z21" t="str">
        <f>IFERROR(VLOOKUP($H21,AdType[],2,FALSE),"")</f>
        <v/>
      </c>
      <c r="AA21" t="str">
        <f>IFERROR(VLOOKUP($I21,AdSize[],2,FALSE),"")</f>
        <v/>
      </c>
      <c r="AB21" t="str">
        <f>IFERROR(VLOOKUP($J21,TargetingTactic[],2,FALSE),"")</f>
        <v/>
      </c>
      <c r="AC21" t="str">
        <f>IFERROR(VLOOKUP($K21,Audience[],2,FALSE),"")</f>
        <v/>
      </c>
      <c r="AD21" t="str">
        <f>IFERROR(VLOOKUP($L21,Country[],2,FALSE),"")</f>
        <v/>
      </c>
      <c r="AE21" t="str">
        <f>IFERROR(VLOOKUP($M21,Language[],2,FALSE),"")</f>
        <v/>
      </c>
      <c r="AF21" t="str">
        <f>IFERROR(VLOOKUP($N21,BuyType[],2,FALSE),"")</f>
        <v/>
      </c>
      <c r="AG21" t="str">
        <f>IFERROR(VLOOKUP($S21,StoreBU[],2,FALSE),"")</f>
        <v/>
      </c>
    </row>
    <row r="22" spans="1:33" x14ac:dyDescent="0.3">
      <c r="A22" t="str">
        <f t="shared" si="0"/>
        <v/>
      </c>
      <c r="C22" t="str">
        <f t="shared" si="1"/>
        <v/>
      </c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V22" t="str">
        <f>IFERROR(VLOOKUP($D22,MediaPartner[],2,FALSE),"")</f>
        <v/>
      </c>
      <c r="W22" t="str">
        <f>IFERROR(VLOOKUP($E22,Site[],2,FALSE),"")</f>
        <v/>
      </c>
      <c r="X22" t="str">
        <f>IFERROR(VLOOKUP($F22,FundingSource[],2,FALSE),"")</f>
        <v/>
      </c>
      <c r="Y22" t="str">
        <f>IFERROR(VLOOKUP($G22,Objective[],2,FALSE),"")</f>
        <v/>
      </c>
      <c r="Z22" t="str">
        <f>IFERROR(VLOOKUP($H22,AdType[],2,FALSE),"")</f>
        <v/>
      </c>
      <c r="AA22" t="str">
        <f>IFERROR(VLOOKUP($I22,AdSize[],2,FALSE),"")</f>
        <v/>
      </c>
      <c r="AB22" t="str">
        <f>IFERROR(VLOOKUP($J22,TargetingTactic[],2,FALSE),"")</f>
        <v/>
      </c>
      <c r="AC22" t="str">
        <f>IFERROR(VLOOKUP($K22,Audience[],2,FALSE),"")</f>
        <v/>
      </c>
      <c r="AD22" t="str">
        <f>IFERROR(VLOOKUP($L22,Country[],2,FALSE),"")</f>
        <v/>
      </c>
      <c r="AE22" t="str">
        <f>IFERROR(VLOOKUP($M22,Language[],2,FALSE),"")</f>
        <v/>
      </c>
      <c r="AF22" t="str">
        <f>IFERROR(VLOOKUP($N22,BuyType[],2,FALSE),"")</f>
        <v/>
      </c>
      <c r="AG22" t="str">
        <f>IFERROR(VLOOKUP($S22,StoreBU[],2,FALSE),"")</f>
        <v/>
      </c>
    </row>
    <row r="23" spans="1:33" x14ac:dyDescent="0.3">
      <c r="A23" t="str">
        <f t="shared" si="0"/>
        <v/>
      </c>
      <c r="C23" t="str">
        <f t="shared" si="1"/>
        <v/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V23" t="str">
        <f>IFERROR(VLOOKUP($D23,MediaPartner[],2,FALSE),"")</f>
        <v/>
      </c>
      <c r="W23" t="str">
        <f>IFERROR(VLOOKUP($E23,Site[],2,FALSE),"")</f>
        <v/>
      </c>
      <c r="X23" t="str">
        <f>IFERROR(VLOOKUP($F23,FundingSource[],2,FALSE),"")</f>
        <v/>
      </c>
      <c r="Y23" t="str">
        <f>IFERROR(VLOOKUP($G23,Objective[],2,FALSE),"")</f>
        <v/>
      </c>
      <c r="Z23" t="str">
        <f>IFERROR(VLOOKUP($H23,AdType[],2,FALSE),"")</f>
        <v/>
      </c>
      <c r="AA23" t="str">
        <f>IFERROR(VLOOKUP($I23,AdSize[],2,FALSE),"")</f>
        <v/>
      </c>
      <c r="AB23" t="str">
        <f>IFERROR(VLOOKUP($J23,TargetingTactic[],2,FALSE),"")</f>
        <v/>
      </c>
      <c r="AC23" t="str">
        <f>IFERROR(VLOOKUP($K23,Audience[],2,FALSE),"")</f>
        <v/>
      </c>
      <c r="AD23" t="str">
        <f>IFERROR(VLOOKUP($L23,Country[],2,FALSE),"")</f>
        <v/>
      </c>
      <c r="AE23" t="str">
        <f>IFERROR(VLOOKUP($M23,Language[],2,FALSE),"")</f>
        <v/>
      </c>
      <c r="AF23" t="str">
        <f>IFERROR(VLOOKUP($N23,BuyType[],2,FALSE),"")</f>
        <v/>
      </c>
      <c r="AG23" t="str">
        <f>IFERROR(VLOOKUP($S23,StoreBU[],2,FALSE),"")</f>
        <v/>
      </c>
    </row>
    <row r="24" spans="1:33" x14ac:dyDescent="0.3">
      <c r="A24" t="str">
        <f t="shared" si="0"/>
        <v/>
      </c>
      <c r="C24" t="str">
        <f t="shared" si="1"/>
        <v/>
      </c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V24" t="str">
        <f>IFERROR(VLOOKUP($D24,MediaPartner[],2,FALSE),"")</f>
        <v/>
      </c>
      <c r="W24" t="str">
        <f>IFERROR(VLOOKUP($E24,Site[],2,FALSE),"")</f>
        <v/>
      </c>
      <c r="X24" t="str">
        <f>IFERROR(VLOOKUP($F24,FundingSource[],2,FALSE),"")</f>
        <v/>
      </c>
      <c r="Y24" t="str">
        <f>IFERROR(VLOOKUP($G24,Objective[],2,FALSE),"")</f>
        <v/>
      </c>
      <c r="Z24" t="str">
        <f>IFERROR(VLOOKUP($H24,AdType[],2,FALSE),"")</f>
        <v/>
      </c>
      <c r="AA24" t="str">
        <f>IFERROR(VLOOKUP($I24,AdSize[],2,FALSE),"")</f>
        <v/>
      </c>
      <c r="AB24" t="str">
        <f>IFERROR(VLOOKUP($J24,TargetingTactic[],2,FALSE),"")</f>
        <v/>
      </c>
      <c r="AC24" t="str">
        <f>IFERROR(VLOOKUP($K24,Audience[],2,FALSE),"")</f>
        <v/>
      </c>
      <c r="AD24" t="str">
        <f>IFERROR(VLOOKUP($L24,Country[],2,FALSE),"")</f>
        <v/>
      </c>
      <c r="AE24" t="str">
        <f>IFERROR(VLOOKUP($M24,Language[],2,FALSE),"")</f>
        <v/>
      </c>
      <c r="AF24" t="str">
        <f>IFERROR(VLOOKUP($N24,BuyType[],2,FALSE),"")</f>
        <v/>
      </c>
      <c r="AG24" t="str">
        <f>IFERROR(VLOOKUP($S24,StoreBU[],2,FALSE),"")</f>
        <v/>
      </c>
    </row>
    <row r="25" spans="1:33" x14ac:dyDescent="0.3">
      <c r="A25" t="str">
        <f t="shared" si="0"/>
        <v/>
      </c>
      <c r="C25" t="str">
        <f t="shared" si="1"/>
        <v/>
      </c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V25" t="str">
        <f>IFERROR(VLOOKUP($D25,MediaPartner[],2,FALSE),"")</f>
        <v/>
      </c>
      <c r="W25" t="str">
        <f>IFERROR(VLOOKUP($E25,Site[],2,FALSE),"")</f>
        <v/>
      </c>
      <c r="X25" t="str">
        <f>IFERROR(VLOOKUP($F25,FundingSource[],2,FALSE),"")</f>
        <v/>
      </c>
      <c r="Y25" t="str">
        <f>IFERROR(VLOOKUP($G25,Objective[],2,FALSE),"")</f>
        <v/>
      </c>
      <c r="Z25" t="str">
        <f>IFERROR(VLOOKUP($H25,AdType[],2,FALSE),"")</f>
        <v/>
      </c>
      <c r="AA25" t="str">
        <f>IFERROR(VLOOKUP($I25,AdSize[],2,FALSE),"")</f>
        <v/>
      </c>
      <c r="AB25" t="str">
        <f>IFERROR(VLOOKUP($J25,TargetingTactic[],2,FALSE),"")</f>
        <v/>
      </c>
      <c r="AC25" t="str">
        <f>IFERROR(VLOOKUP($K25,Audience[],2,FALSE),"")</f>
        <v/>
      </c>
      <c r="AD25" t="str">
        <f>IFERROR(VLOOKUP($L25,Country[],2,FALSE),"")</f>
        <v/>
      </c>
      <c r="AE25" t="str">
        <f>IFERROR(VLOOKUP($M25,Language[],2,FALSE),"")</f>
        <v/>
      </c>
      <c r="AF25" t="str">
        <f>IFERROR(VLOOKUP($N25,BuyType[],2,FALSE),"")</f>
        <v/>
      </c>
      <c r="AG25" t="str">
        <f>IFERROR(VLOOKUP($S25,StoreBU[],2,FALSE),"")</f>
        <v/>
      </c>
    </row>
    <row r="26" spans="1:33" x14ac:dyDescent="0.3">
      <c r="A26" t="str">
        <f t="shared" si="0"/>
        <v/>
      </c>
      <c r="C26" t="str">
        <f t="shared" si="1"/>
        <v/>
      </c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V26" t="str">
        <f>IFERROR(VLOOKUP($D26,MediaPartner[],2,FALSE),"")</f>
        <v/>
      </c>
      <c r="W26" t="str">
        <f>IFERROR(VLOOKUP($E26,Site[],2,FALSE),"")</f>
        <v/>
      </c>
      <c r="X26" t="str">
        <f>IFERROR(VLOOKUP($F26,FundingSource[],2,FALSE),"")</f>
        <v/>
      </c>
      <c r="Y26" t="str">
        <f>IFERROR(VLOOKUP($G26,Objective[],2,FALSE),"")</f>
        <v/>
      </c>
      <c r="Z26" t="str">
        <f>IFERROR(VLOOKUP($H26,AdType[],2,FALSE),"")</f>
        <v/>
      </c>
      <c r="AA26" t="str">
        <f>IFERROR(VLOOKUP($I26,AdSize[],2,FALSE),"")</f>
        <v/>
      </c>
      <c r="AB26" t="str">
        <f>IFERROR(VLOOKUP($J26,TargetingTactic[],2,FALSE),"")</f>
        <v/>
      </c>
      <c r="AC26" t="str">
        <f>IFERROR(VLOOKUP($K26,Audience[],2,FALSE),"")</f>
        <v/>
      </c>
      <c r="AD26" t="str">
        <f>IFERROR(VLOOKUP($L26,Country[],2,FALSE),"")</f>
        <v/>
      </c>
      <c r="AE26" t="str">
        <f>IFERROR(VLOOKUP($M26,Language[],2,FALSE),"")</f>
        <v/>
      </c>
      <c r="AF26" t="str">
        <f>IFERROR(VLOOKUP($N26,BuyType[],2,FALSE),"")</f>
        <v/>
      </c>
      <c r="AG26" t="str">
        <f>IFERROR(VLOOKUP($S26,StoreBU[],2,FALSE),"")</f>
        <v/>
      </c>
    </row>
    <row r="27" spans="1:33" x14ac:dyDescent="0.3">
      <c r="A27" t="str">
        <f t="shared" si="0"/>
        <v/>
      </c>
      <c r="C27" t="str">
        <f t="shared" si="1"/>
        <v/>
      </c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V27" t="str">
        <f>IFERROR(VLOOKUP($D27,MediaPartner[],2,FALSE),"")</f>
        <v/>
      </c>
      <c r="W27" t="str">
        <f>IFERROR(VLOOKUP($E27,Site[],2,FALSE),"")</f>
        <v/>
      </c>
      <c r="X27" t="str">
        <f>IFERROR(VLOOKUP($F27,FundingSource[],2,FALSE),"")</f>
        <v/>
      </c>
      <c r="Y27" t="str">
        <f>IFERROR(VLOOKUP($G27,Objective[],2,FALSE),"")</f>
        <v/>
      </c>
      <c r="Z27" t="str">
        <f>IFERROR(VLOOKUP($H27,AdType[],2,FALSE),"")</f>
        <v/>
      </c>
      <c r="AA27" t="str">
        <f>IFERROR(VLOOKUP($I27,AdSize[],2,FALSE),"")</f>
        <v/>
      </c>
      <c r="AB27" t="str">
        <f>IFERROR(VLOOKUP($J27,TargetingTactic[],2,FALSE),"")</f>
        <v/>
      </c>
      <c r="AC27" t="str">
        <f>IFERROR(VLOOKUP($K27,Audience[],2,FALSE),"")</f>
        <v/>
      </c>
      <c r="AD27" t="str">
        <f>IFERROR(VLOOKUP($L27,Country[],2,FALSE),"")</f>
        <v/>
      </c>
      <c r="AE27" t="str">
        <f>IFERROR(VLOOKUP($M27,Language[],2,FALSE),"")</f>
        <v/>
      </c>
      <c r="AF27" t="str">
        <f>IFERROR(VLOOKUP($N27,BuyType[],2,FALSE),"")</f>
        <v/>
      </c>
      <c r="AG27" t="str">
        <f>IFERROR(VLOOKUP($S27,StoreBU[],2,FALSE),"")</f>
        <v/>
      </c>
    </row>
    <row r="28" spans="1:33" x14ac:dyDescent="0.3">
      <c r="A28" t="str">
        <f t="shared" si="0"/>
        <v/>
      </c>
      <c r="C28" t="str">
        <f t="shared" si="1"/>
        <v/>
      </c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V28" t="str">
        <f>IFERROR(VLOOKUP($D28,MediaPartner[],2,FALSE),"")</f>
        <v/>
      </c>
      <c r="W28" t="str">
        <f>IFERROR(VLOOKUP($E28,Site[],2,FALSE),"")</f>
        <v/>
      </c>
      <c r="X28" t="str">
        <f>IFERROR(VLOOKUP($F28,FundingSource[],2,FALSE),"")</f>
        <v/>
      </c>
      <c r="Y28" t="str">
        <f>IFERROR(VLOOKUP($G28,Objective[],2,FALSE),"")</f>
        <v/>
      </c>
      <c r="Z28" t="str">
        <f>IFERROR(VLOOKUP($H28,AdType[],2,FALSE),"")</f>
        <v/>
      </c>
      <c r="AA28" t="str">
        <f>IFERROR(VLOOKUP($I28,AdSize[],2,FALSE),"")</f>
        <v/>
      </c>
      <c r="AB28" t="str">
        <f>IFERROR(VLOOKUP($J28,TargetingTactic[],2,FALSE),"")</f>
        <v/>
      </c>
      <c r="AC28" t="str">
        <f>IFERROR(VLOOKUP($K28,Audience[],2,FALSE),"")</f>
        <v/>
      </c>
      <c r="AD28" t="str">
        <f>IFERROR(VLOOKUP($L28,Country[],2,FALSE),"")</f>
        <v/>
      </c>
      <c r="AE28" t="str">
        <f>IFERROR(VLOOKUP($M28,Language[],2,FALSE),"")</f>
        <v/>
      </c>
      <c r="AF28" t="str">
        <f>IFERROR(VLOOKUP($N28,BuyType[],2,FALSE),"")</f>
        <v/>
      </c>
      <c r="AG28" t="str">
        <f>IFERROR(VLOOKUP($S28,StoreBU[],2,FALSE),"")</f>
        <v/>
      </c>
    </row>
    <row r="29" spans="1:33" x14ac:dyDescent="0.3">
      <c r="A29" t="str">
        <f t="shared" si="0"/>
        <v/>
      </c>
      <c r="C29" t="str">
        <f t="shared" si="1"/>
        <v/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V29" t="str">
        <f>IFERROR(VLOOKUP($D29,MediaPartner[],2,FALSE),"")</f>
        <v/>
      </c>
      <c r="W29" t="str">
        <f>IFERROR(VLOOKUP($E29,Site[],2,FALSE),"")</f>
        <v/>
      </c>
      <c r="X29" t="str">
        <f>IFERROR(VLOOKUP($F29,FundingSource[],2,FALSE),"")</f>
        <v/>
      </c>
      <c r="Y29" t="str">
        <f>IFERROR(VLOOKUP($G29,Objective[],2,FALSE),"")</f>
        <v/>
      </c>
      <c r="Z29" t="str">
        <f>IFERROR(VLOOKUP($H29,AdType[],2,FALSE),"")</f>
        <v/>
      </c>
      <c r="AA29" t="str">
        <f>IFERROR(VLOOKUP($I29,AdSize[],2,FALSE),"")</f>
        <v/>
      </c>
      <c r="AB29" t="str">
        <f>IFERROR(VLOOKUP($J29,TargetingTactic[],2,FALSE),"")</f>
        <v/>
      </c>
      <c r="AC29" t="str">
        <f>IFERROR(VLOOKUP($K29,Audience[],2,FALSE),"")</f>
        <v/>
      </c>
      <c r="AD29" t="str">
        <f>IFERROR(VLOOKUP($L29,Country[],2,FALSE),"")</f>
        <v/>
      </c>
      <c r="AE29" t="str">
        <f>IFERROR(VLOOKUP($M29,Language[],2,FALSE),"")</f>
        <v/>
      </c>
      <c r="AF29" t="str">
        <f>IFERROR(VLOOKUP($N29,BuyType[],2,FALSE),"")</f>
        <v/>
      </c>
      <c r="AG29" t="str">
        <f>IFERROR(VLOOKUP($S29,StoreBU[],2,FALSE),"")</f>
        <v/>
      </c>
    </row>
    <row r="30" spans="1:33" x14ac:dyDescent="0.3">
      <c r="A30" t="str">
        <f t="shared" si="0"/>
        <v/>
      </c>
      <c r="C30" t="str">
        <f t="shared" si="1"/>
        <v/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V30" t="str">
        <f>IFERROR(VLOOKUP($D30,MediaPartner[],2,FALSE),"")</f>
        <v/>
      </c>
      <c r="W30" t="str">
        <f>IFERROR(VLOOKUP($E30,Site[],2,FALSE),"")</f>
        <v/>
      </c>
      <c r="X30" t="str">
        <f>IFERROR(VLOOKUP($F30,FundingSource[],2,FALSE),"")</f>
        <v/>
      </c>
      <c r="Y30" t="str">
        <f>IFERROR(VLOOKUP($G30,Objective[],2,FALSE),"")</f>
        <v/>
      </c>
      <c r="Z30" t="str">
        <f>IFERROR(VLOOKUP($H30,AdType[],2,FALSE),"")</f>
        <v/>
      </c>
      <c r="AA30" t="str">
        <f>IFERROR(VLOOKUP($I30,AdSize[],2,FALSE),"")</f>
        <v/>
      </c>
      <c r="AB30" t="str">
        <f>IFERROR(VLOOKUP($J30,TargetingTactic[],2,FALSE),"")</f>
        <v/>
      </c>
      <c r="AC30" t="str">
        <f>IFERROR(VLOOKUP($K30,Audience[],2,FALSE),"")</f>
        <v/>
      </c>
      <c r="AD30" t="str">
        <f>IFERROR(VLOOKUP($L30,Country[],2,FALSE),"")</f>
        <v/>
      </c>
      <c r="AE30" t="str">
        <f>IFERROR(VLOOKUP($M30,Language[],2,FALSE),"")</f>
        <v/>
      </c>
      <c r="AF30" t="str">
        <f>IFERROR(VLOOKUP($N30,BuyType[],2,FALSE),"")</f>
        <v/>
      </c>
      <c r="AG30" t="str">
        <f>IFERROR(VLOOKUP($S30,StoreBU[],2,FALSE),"")</f>
        <v/>
      </c>
    </row>
    <row r="31" spans="1:33" x14ac:dyDescent="0.3">
      <c r="A31" t="str">
        <f t="shared" si="0"/>
        <v/>
      </c>
      <c r="C31" t="str">
        <f t="shared" si="1"/>
        <v/>
      </c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V31" t="str">
        <f>IFERROR(VLOOKUP($D31,MediaPartner[],2,FALSE),"")</f>
        <v/>
      </c>
      <c r="W31" t="str">
        <f>IFERROR(VLOOKUP($E31,Site[],2,FALSE),"")</f>
        <v/>
      </c>
      <c r="X31" t="str">
        <f>IFERROR(VLOOKUP($F31,FundingSource[],2,FALSE),"")</f>
        <v/>
      </c>
      <c r="Y31" t="str">
        <f>IFERROR(VLOOKUP($G31,Objective[],2,FALSE),"")</f>
        <v/>
      </c>
      <c r="Z31" t="str">
        <f>IFERROR(VLOOKUP($H31,AdType[],2,FALSE),"")</f>
        <v/>
      </c>
      <c r="AA31" t="str">
        <f>IFERROR(VLOOKUP($I31,AdSize[],2,FALSE),"")</f>
        <v/>
      </c>
      <c r="AB31" t="str">
        <f>IFERROR(VLOOKUP($J31,TargetingTactic[],2,FALSE),"")</f>
        <v/>
      </c>
      <c r="AC31" t="str">
        <f>IFERROR(VLOOKUP($K31,Audience[],2,FALSE),"")</f>
        <v/>
      </c>
      <c r="AD31" t="str">
        <f>IFERROR(VLOOKUP($L31,Country[],2,FALSE),"")</f>
        <v/>
      </c>
      <c r="AE31" t="str">
        <f>IFERROR(VLOOKUP($M31,Language[],2,FALSE),"")</f>
        <v/>
      </c>
      <c r="AF31" t="str">
        <f>IFERROR(VLOOKUP($N31,BuyType[],2,FALSE),"")</f>
        <v/>
      </c>
      <c r="AG31" t="str">
        <f>IFERROR(VLOOKUP($S31,StoreBU[],2,FALSE),"")</f>
        <v/>
      </c>
    </row>
    <row r="32" spans="1:33" x14ac:dyDescent="0.3">
      <c r="A32" t="str">
        <f t="shared" si="0"/>
        <v/>
      </c>
      <c r="C32" t="str">
        <f t="shared" si="1"/>
        <v/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V32" t="str">
        <f>IFERROR(VLOOKUP($D32,MediaPartner[],2,FALSE),"")</f>
        <v/>
      </c>
      <c r="W32" t="str">
        <f>IFERROR(VLOOKUP($E32,Site[],2,FALSE),"")</f>
        <v/>
      </c>
      <c r="X32" t="str">
        <f>IFERROR(VLOOKUP($F32,FundingSource[],2,FALSE),"")</f>
        <v/>
      </c>
      <c r="Y32" t="str">
        <f>IFERROR(VLOOKUP($G32,Objective[],2,FALSE),"")</f>
        <v/>
      </c>
      <c r="Z32" t="str">
        <f>IFERROR(VLOOKUP($H32,AdType[],2,FALSE),"")</f>
        <v/>
      </c>
      <c r="AA32" t="str">
        <f>IFERROR(VLOOKUP($I32,AdSize[],2,FALSE),"")</f>
        <v/>
      </c>
      <c r="AB32" t="str">
        <f>IFERROR(VLOOKUP($J32,TargetingTactic[],2,FALSE),"")</f>
        <v/>
      </c>
      <c r="AC32" t="str">
        <f>IFERROR(VLOOKUP($K32,Audience[],2,FALSE),"")</f>
        <v/>
      </c>
      <c r="AD32" t="str">
        <f>IFERROR(VLOOKUP($L32,Country[],2,FALSE),"")</f>
        <v/>
      </c>
      <c r="AE32" t="str">
        <f>IFERROR(VLOOKUP($M32,Language[],2,FALSE),"")</f>
        <v/>
      </c>
      <c r="AF32" t="str">
        <f>IFERROR(VLOOKUP($N32,BuyType[],2,FALSE),"")</f>
        <v/>
      </c>
      <c r="AG32" t="str">
        <f>IFERROR(VLOOKUP($S32,StoreBU[],2,FALSE),"")</f>
        <v/>
      </c>
    </row>
    <row r="33" spans="1:33" x14ac:dyDescent="0.3">
      <c r="A33" t="str">
        <f t="shared" si="0"/>
        <v/>
      </c>
      <c r="C33" t="str">
        <f t="shared" si="1"/>
        <v/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V33" t="str">
        <f>IFERROR(VLOOKUP($D33,MediaPartner[],2,FALSE),"")</f>
        <v/>
      </c>
      <c r="W33" t="str">
        <f>IFERROR(VLOOKUP($E33,Site[],2,FALSE),"")</f>
        <v/>
      </c>
      <c r="X33" t="str">
        <f>IFERROR(VLOOKUP($F33,FundingSource[],2,FALSE),"")</f>
        <v/>
      </c>
      <c r="Y33" t="str">
        <f>IFERROR(VLOOKUP($G33,Objective[],2,FALSE),"")</f>
        <v/>
      </c>
      <c r="Z33" t="str">
        <f>IFERROR(VLOOKUP($H33,AdType[],2,FALSE),"")</f>
        <v/>
      </c>
      <c r="AA33" t="str">
        <f>IFERROR(VLOOKUP($I33,AdSize[],2,FALSE),"")</f>
        <v/>
      </c>
      <c r="AB33" t="str">
        <f>IFERROR(VLOOKUP($J33,TargetingTactic[],2,FALSE),"")</f>
        <v/>
      </c>
      <c r="AC33" t="str">
        <f>IFERROR(VLOOKUP($K33,Audience[],2,FALSE),"")</f>
        <v/>
      </c>
      <c r="AD33" t="str">
        <f>IFERROR(VLOOKUP($L33,Country[],2,FALSE),"")</f>
        <v/>
      </c>
      <c r="AE33" t="str">
        <f>IFERROR(VLOOKUP($M33,Language[],2,FALSE),"")</f>
        <v/>
      </c>
      <c r="AF33" t="str">
        <f>IFERROR(VLOOKUP($N33,BuyType[],2,FALSE),"")</f>
        <v/>
      </c>
      <c r="AG33" t="str">
        <f>IFERROR(VLOOKUP($S33,StoreBU[],2,FALSE),"")</f>
        <v/>
      </c>
    </row>
    <row r="34" spans="1:33" x14ac:dyDescent="0.3">
      <c r="A34" t="str">
        <f t="shared" si="0"/>
        <v/>
      </c>
      <c r="C34" t="str">
        <f t="shared" si="1"/>
        <v/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V34" t="str">
        <f>IFERROR(VLOOKUP($D34,MediaPartner[],2,FALSE),"")</f>
        <v/>
      </c>
      <c r="W34" t="str">
        <f>IFERROR(VLOOKUP($E34,Site[],2,FALSE),"")</f>
        <v/>
      </c>
      <c r="X34" t="str">
        <f>IFERROR(VLOOKUP($F34,FundingSource[],2,FALSE),"")</f>
        <v/>
      </c>
      <c r="Y34" t="str">
        <f>IFERROR(VLOOKUP($G34,Objective[],2,FALSE),"")</f>
        <v/>
      </c>
      <c r="Z34" t="str">
        <f>IFERROR(VLOOKUP($H34,AdType[],2,FALSE),"")</f>
        <v/>
      </c>
      <c r="AA34" t="str">
        <f>IFERROR(VLOOKUP($I34,AdSize[],2,FALSE),"")</f>
        <v/>
      </c>
      <c r="AB34" t="str">
        <f>IFERROR(VLOOKUP($J34,TargetingTactic[],2,FALSE),"")</f>
        <v/>
      </c>
      <c r="AC34" t="str">
        <f>IFERROR(VLOOKUP($K34,Audience[],2,FALSE),"")</f>
        <v/>
      </c>
      <c r="AD34" t="str">
        <f>IFERROR(VLOOKUP($L34,Country[],2,FALSE),"")</f>
        <v/>
      </c>
      <c r="AE34" t="str">
        <f>IFERROR(VLOOKUP($M34,Language[],2,FALSE),"")</f>
        <v/>
      </c>
      <c r="AF34" t="str">
        <f>IFERROR(VLOOKUP($N34,BuyType[],2,FALSE),"")</f>
        <v/>
      </c>
      <c r="AG34" t="str">
        <f>IFERROR(VLOOKUP($S34,StoreBU[],2,FALSE),"")</f>
        <v/>
      </c>
    </row>
    <row r="35" spans="1:33" x14ac:dyDescent="0.3">
      <c r="A35" t="str">
        <f t="shared" si="0"/>
        <v/>
      </c>
      <c r="C35" t="str">
        <f t="shared" si="1"/>
        <v/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V35" t="str">
        <f>IFERROR(VLOOKUP($D35,MediaPartner[],2,FALSE),"")</f>
        <v/>
      </c>
      <c r="W35" t="str">
        <f>IFERROR(VLOOKUP($E35,Site[],2,FALSE),"")</f>
        <v/>
      </c>
      <c r="X35" t="str">
        <f>IFERROR(VLOOKUP($F35,FundingSource[],2,FALSE),"")</f>
        <v/>
      </c>
      <c r="Y35" t="str">
        <f>IFERROR(VLOOKUP($G35,Objective[],2,FALSE),"")</f>
        <v/>
      </c>
      <c r="Z35" t="str">
        <f>IFERROR(VLOOKUP($H35,AdType[],2,FALSE),"")</f>
        <v/>
      </c>
      <c r="AA35" t="str">
        <f>IFERROR(VLOOKUP($I35,AdSize[],2,FALSE),"")</f>
        <v/>
      </c>
      <c r="AB35" t="str">
        <f>IFERROR(VLOOKUP($J35,TargetingTactic[],2,FALSE),"")</f>
        <v/>
      </c>
      <c r="AC35" t="str">
        <f>IFERROR(VLOOKUP($K35,Audience[],2,FALSE),"")</f>
        <v/>
      </c>
      <c r="AD35" t="str">
        <f>IFERROR(VLOOKUP($L35,Country[],2,FALSE),"")</f>
        <v/>
      </c>
      <c r="AE35" t="str">
        <f>IFERROR(VLOOKUP($M35,Language[],2,FALSE),"")</f>
        <v/>
      </c>
      <c r="AF35" t="str">
        <f>IFERROR(VLOOKUP($N35,BuyType[],2,FALSE),"")</f>
        <v/>
      </c>
      <c r="AG35" t="str">
        <f>IFERROR(VLOOKUP($S35,StoreBU[],2,FALSE),"")</f>
        <v/>
      </c>
    </row>
    <row r="36" spans="1:33" x14ac:dyDescent="0.3">
      <c r="A36" t="str">
        <f t="shared" si="0"/>
        <v/>
      </c>
      <c r="C36" t="str">
        <f t="shared" si="1"/>
        <v/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V36" t="str">
        <f>IFERROR(VLOOKUP($D36,MediaPartner[],2,FALSE),"")</f>
        <v/>
      </c>
      <c r="W36" t="str">
        <f>IFERROR(VLOOKUP($E36,Site[],2,FALSE),"")</f>
        <v/>
      </c>
      <c r="X36" t="str">
        <f>IFERROR(VLOOKUP($F36,FundingSource[],2,FALSE),"")</f>
        <v/>
      </c>
      <c r="Y36" t="str">
        <f>IFERROR(VLOOKUP($G36,Objective[],2,FALSE),"")</f>
        <v/>
      </c>
      <c r="Z36" t="str">
        <f>IFERROR(VLOOKUP($H36,AdType[],2,FALSE),"")</f>
        <v/>
      </c>
      <c r="AA36" t="str">
        <f>IFERROR(VLOOKUP($I36,AdSize[],2,FALSE),"")</f>
        <v/>
      </c>
      <c r="AB36" t="str">
        <f>IFERROR(VLOOKUP($J36,TargetingTactic[],2,FALSE),"")</f>
        <v/>
      </c>
      <c r="AC36" t="str">
        <f>IFERROR(VLOOKUP($K36,Audience[],2,FALSE),"")</f>
        <v/>
      </c>
      <c r="AD36" t="str">
        <f>IFERROR(VLOOKUP($L36,Country[],2,FALSE),"")</f>
        <v/>
      </c>
      <c r="AE36" t="str">
        <f>IFERROR(VLOOKUP($M36,Language[],2,FALSE),"")</f>
        <v/>
      </c>
      <c r="AF36" t="str">
        <f>IFERROR(VLOOKUP($N36,BuyType[],2,FALSE),"")</f>
        <v/>
      </c>
      <c r="AG36" t="str">
        <f>IFERROR(VLOOKUP($S36,StoreBU[],2,FALSE),"")</f>
        <v/>
      </c>
    </row>
    <row r="37" spans="1:33" x14ac:dyDescent="0.3">
      <c r="A37" t="str">
        <f t="shared" si="0"/>
        <v/>
      </c>
      <c r="C37" t="str">
        <f t="shared" si="1"/>
        <v/>
      </c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V37" t="str">
        <f>IFERROR(VLOOKUP($D37,MediaPartner[],2,FALSE),"")</f>
        <v/>
      </c>
      <c r="W37" t="str">
        <f>IFERROR(VLOOKUP($E37,Site[],2,FALSE),"")</f>
        <v/>
      </c>
      <c r="X37" t="str">
        <f>IFERROR(VLOOKUP($F37,FundingSource[],2,FALSE),"")</f>
        <v/>
      </c>
      <c r="Y37" t="str">
        <f>IFERROR(VLOOKUP($G37,Objective[],2,FALSE),"")</f>
        <v/>
      </c>
      <c r="Z37" t="str">
        <f>IFERROR(VLOOKUP($H37,AdType[],2,FALSE),"")</f>
        <v/>
      </c>
      <c r="AA37" t="str">
        <f>IFERROR(VLOOKUP($I37,AdSize[],2,FALSE),"")</f>
        <v/>
      </c>
      <c r="AB37" t="str">
        <f>IFERROR(VLOOKUP($J37,TargetingTactic[],2,FALSE),"")</f>
        <v/>
      </c>
      <c r="AC37" t="str">
        <f>IFERROR(VLOOKUP($K37,Audience[],2,FALSE),"")</f>
        <v/>
      </c>
      <c r="AD37" t="str">
        <f>IFERROR(VLOOKUP($L37,Country[],2,FALSE),"")</f>
        <v/>
      </c>
      <c r="AE37" t="str">
        <f>IFERROR(VLOOKUP($M37,Language[],2,FALSE),"")</f>
        <v/>
      </c>
      <c r="AF37" t="str">
        <f>IFERROR(VLOOKUP($N37,BuyType[],2,FALSE),"")</f>
        <v/>
      </c>
      <c r="AG37" t="str">
        <f>IFERROR(VLOOKUP($S37,StoreBU[],2,FALSE),"")</f>
        <v/>
      </c>
    </row>
    <row r="38" spans="1:33" x14ac:dyDescent="0.3">
      <c r="A38" t="str">
        <f t="shared" si="0"/>
        <v/>
      </c>
      <c r="C38" t="str">
        <f t="shared" si="1"/>
        <v/>
      </c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V38" t="str">
        <f>IFERROR(VLOOKUP($D38,MediaPartner[],2,FALSE),"")</f>
        <v/>
      </c>
      <c r="W38" t="str">
        <f>IFERROR(VLOOKUP($E38,Site[],2,FALSE),"")</f>
        <v/>
      </c>
      <c r="X38" t="str">
        <f>IFERROR(VLOOKUP($F38,FundingSource[],2,FALSE),"")</f>
        <v/>
      </c>
      <c r="Y38" t="str">
        <f>IFERROR(VLOOKUP($G38,Objective[],2,FALSE),"")</f>
        <v/>
      </c>
      <c r="Z38" t="str">
        <f>IFERROR(VLOOKUP($H38,AdType[],2,FALSE),"")</f>
        <v/>
      </c>
      <c r="AA38" t="str">
        <f>IFERROR(VLOOKUP($I38,AdSize[],2,FALSE),"")</f>
        <v/>
      </c>
      <c r="AB38" t="str">
        <f>IFERROR(VLOOKUP($J38,TargetingTactic[],2,FALSE),"")</f>
        <v/>
      </c>
      <c r="AC38" t="str">
        <f>IFERROR(VLOOKUP($K38,Audience[],2,FALSE),"")</f>
        <v/>
      </c>
      <c r="AD38" t="str">
        <f>IFERROR(VLOOKUP($L38,Country[],2,FALSE),"")</f>
        <v/>
      </c>
      <c r="AE38" t="str">
        <f>IFERROR(VLOOKUP($M38,Language[],2,FALSE),"")</f>
        <v/>
      </c>
      <c r="AF38" t="str">
        <f>IFERROR(VLOOKUP($N38,BuyType[],2,FALSE),"")</f>
        <v/>
      </c>
      <c r="AG38" t="str">
        <f>IFERROR(VLOOKUP($S38,StoreBU[],2,FALSE),"")</f>
        <v/>
      </c>
    </row>
    <row r="39" spans="1:33" x14ac:dyDescent="0.3">
      <c r="A39" t="str">
        <f t="shared" si="0"/>
        <v/>
      </c>
      <c r="C39" t="str">
        <f t="shared" si="1"/>
        <v/>
      </c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V39" t="str">
        <f>IFERROR(VLOOKUP($D39,MediaPartner[],2,FALSE),"")</f>
        <v/>
      </c>
      <c r="W39" t="str">
        <f>IFERROR(VLOOKUP($E39,Site[],2,FALSE),"")</f>
        <v/>
      </c>
      <c r="X39" t="str">
        <f>IFERROR(VLOOKUP($F39,FundingSource[],2,FALSE),"")</f>
        <v/>
      </c>
      <c r="Y39" t="str">
        <f>IFERROR(VLOOKUP($G39,Objective[],2,FALSE),"")</f>
        <v/>
      </c>
      <c r="Z39" t="str">
        <f>IFERROR(VLOOKUP($H39,AdType[],2,FALSE),"")</f>
        <v/>
      </c>
      <c r="AA39" t="str">
        <f>IFERROR(VLOOKUP($I39,AdSize[],2,FALSE),"")</f>
        <v/>
      </c>
      <c r="AB39" t="str">
        <f>IFERROR(VLOOKUP($J39,TargetingTactic[],2,FALSE),"")</f>
        <v/>
      </c>
      <c r="AC39" t="str">
        <f>IFERROR(VLOOKUP($K39,Audience[],2,FALSE),"")</f>
        <v/>
      </c>
      <c r="AD39" t="str">
        <f>IFERROR(VLOOKUP($L39,Country[],2,FALSE),"")</f>
        <v/>
      </c>
      <c r="AE39" t="str">
        <f>IFERROR(VLOOKUP($M39,Language[],2,FALSE),"")</f>
        <v/>
      </c>
      <c r="AF39" t="str">
        <f>IFERROR(VLOOKUP($N39,BuyType[],2,FALSE),"")</f>
        <v/>
      </c>
      <c r="AG39" t="str">
        <f>IFERROR(VLOOKUP($S39,StoreBU[],2,FALSE),"")</f>
        <v/>
      </c>
    </row>
    <row r="40" spans="1:33" x14ac:dyDescent="0.3">
      <c r="A40" t="str">
        <f t="shared" si="0"/>
        <v/>
      </c>
      <c r="C40" t="str">
        <f t="shared" si="1"/>
        <v/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V40" t="str">
        <f>IFERROR(VLOOKUP($D40,MediaPartner[],2,FALSE),"")</f>
        <v/>
      </c>
      <c r="W40" t="str">
        <f>IFERROR(VLOOKUP($E40,Site[],2,FALSE),"")</f>
        <v/>
      </c>
      <c r="X40" t="str">
        <f>IFERROR(VLOOKUP($F40,FundingSource[],2,FALSE),"")</f>
        <v/>
      </c>
      <c r="Y40" t="str">
        <f>IFERROR(VLOOKUP($G40,Objective[],2,FALSE),"")</f>
        <v/>
      </c>
      <c r="Z40" t="str">
        <f>IFERROR(VLOOKUP($H40,AdType[],2,FALSE),"")</f>
        <v/>
      </c>
      <c r="AA40" t="str">
        <f>IFERROR(VLOOKUP($I40,AdSize[],2,FALSE),"")</f>
        <v/>
      </c>
      <c r="AB40" t="str">
        <f>IFERROR(VLOOKUP($J40,TargetingTactic[],2,FALSE),"")</f>
        <v/>
      </c>
      <c r="AC40" t="str">
        <f>IFERROR(VLOOKUP($K40,Audience[],2,FALSE),"")</f>
        <v/>
      </c>
      <c r="AD40" t="str">
        <f>IFERROR(VLOOKUP($L40,Country[],2,FALSE),"")</f>
        <v/>
      </c>
      <c r="AE40" t="str">
        <f>IFERROR(VLOOKUP($M40,Language[],2,FALSE),"")</f>
        <v/>
      </c>
      <c r="AF40" t="str">
        <f>IFERROR(VLOOKUP($N40,BuyType[],2,FALSE),"")</f>
        <v/>
      </c>
      <c r="AG40" t="str">
        <f>IFERROR(VLOOKUP($S40,StoreBU[],2,FALSE),"")</f>
        <v/>
      </c>
    </row>
    <row r="41" spans="1:33" x14ac:dyDescent="0.3">
      <c r="A41" t="str">
        <f t="shared" si="0"/>
        <v/>
      </c>
      <c r="C41" t="str">
        <f t="shared" si="1"/>
        <v/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V41" t="str">
        <f>IFERROR(VLOOKUP($D41,MediaPartner[],2,FALSE),"")</f>
        <v/>
      </c>
      <c r="W41" t="str">
        <f>IFERROR(VLOOKUP($E41,Site[],2,FALSE),"")</f>
        <v/>
      </c>
      <c r="X41" t="str">
        <f>IFERROR(VLOOKUP($F41,FundingSource[],2,FALSE),"")</f>
        <v/>
      </c>
      <c r="Y41" t="str">
        <f>IFERROR(VLOOKUP($G41,Objective[],2,FALSE),"")</f>
        <v/>
      </c>
      <c r="Z41" t="str">
        <f>IFERROR(VLOOKUP($H41,AdType[],2,FALSE),"")</f>
        <v/>
      </c>
      <c r="AA41" t="str">
        <f>IFERROR(VLOOKUP($I41,AdSize[],2,FALSE),"")</f>
        <v/>
      </c>
      <c r="AB41" t="str">
        <f>IFERROR(VLOOKUP($J41,TargetingTactic[],2,FALSE),"")</f>
        <v/>
      </c>
      <c r="AC41" t="str">
        <f>IFERROR(VLOOKUP($K41,Audience[],2,FALSE),"")</f>
        <v/>
      </c>
      <c r="AD41" t="str">
        <f>IFERROR(VLOOKUP($L41,Country[],2,FALSE),"")</f>
        <v/>
      </c>
      <c r="AE41" t="str">
        <f>IFERROR(VLOOKUP($M41,Language[],2,FALSE),"")</f>
        <v/>
      </c>
      <c r="AF41" t="str">
        <f>IFERROR(VLOOKUP($N41,BuyType[],2,FALSE),"")</f>
        <v/>
      </c>
      <c r="AG41" t="str">
        <f>IFERROR(VLOOKUP($S41,StoreBU[],2,FALSE),"")</f>
        <v/>
      </c>
    </row>
    <row r="42" spans="1:33" x14ac:dyDescent="0.3">
      <c r="A42" t="str">
        <f t="shared" si="0"/>
        <v/>
      </c>
      <c r="C42" t="str">
        <f t="shared" si="1"/>
        <v/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V42" t="str">
        <f>IFERROR(VLOOKUP($D42,MediaPartner[],2,FALSE),"")</f>
        <v/>
      </c>
      <c r="W42" t="str">
        <f>IFERROR(VLOOKUP($E42,Site[],2,FALSE),"")</f>
        <v/>
      </c>
      <c r="X42" t="str">
        <f>IFERROR(VLOOKUP($F42,FundingSource[],2,FALSE),"")</f>
        <v/>
      </c>
      <c r="Y42" t="str">
        <f>IFERROR(VLOOKUP($G42,Objective[],2,FALSE),"")</f>
        <v/>
      </c>
      <c r="Z42" t="str">
        <f>IFERROR(VLOOKUP($H42,AdType[],2,FALSE),"")</f>
        <v/>
      </c>
      <c r="AA42" t="str">
        <f>IFERROR(VLOOKUP($I42,AdSize[],2,FALSE),"")</f>
        <v/>
      </c>
      <c r="AB42" t="str">
        <f>IFERROR(VLOOKUP($J42,TargetingTactic[],2,FALSE),"")</f>
        <v/>
      </c>
      <c r="AC42" t="str">
        <f>IFERROR(VLOOKUP($K42,Audience[],2,FALSE),"")</f>
        <v/>
      </c>
      <c r="AD42" t="str">
        <f>IFERROR(VLOOKUP($L42,Country[],2,FALSE),"")</f>
        <v/>
      </c>
      <c r="AE42" t="str">
        <f>IFERROR(VLOOKUP($M42,Language[],2,FALSE),"")</f>
        <v/>
      </c>
      <c r="AF42" t="str">
        <f>IFERROR(VLOOKUP($N42,BuyType[],2,FALSE),"")</f>
        <v/>
      </c>
      <c r="AG42" t="str">
        <f>IFERROR(VLOOKUP($S42,StoreBU[],2,FALSE),"")</f>
        <v/>
      </c>
    </row>
    <row r="43" spans="1:33" x14ac:dyDescent="0.3">
      <c r="A43" t="str">
        <f t="shared" si="0"/>
        <v/>
      </c>
      <c r="C43" t="str">
        <f t="shared" si="1"/>
        <v/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V43" t="str">
        <f>IFERROR(VLOOKUP($D43,MediaPartner[],2,FALSE),"")</f>
        <v/>
      </c>
      <c r="W43" t="str">
        <f>IFERROR(VLOOKUP($E43,Site[],2,FALSE),"")</f>
        <v/>
      </c>
      <c r="X43" t="str">
        <f>IFERROR(VLOOKUP($F43,FundingSource[],2,FALSE),"")</f>
        <v/>
      </c>
      <c r="Y43" t="str">
        <f>IFERROR(VLOOKUP($G43,Objective[],2,FALSE),"")</f>
        <v/>
      </c>
      <c r="Z43" t="str">
        <f>IFERROR(VLOOKUP($H43,AdType[],2,FALSE),"")</f>
        <v/>
      </c>
      <c r="AA43" t="str">
        <f>IFERROR(VLOOKUP($I43,AdSize[],2,FALSE),"")</f>
        <v/>
      </c>
      <c r="AB43" t="str">
        <f>IFERROR(VLOOKUP($J43,TargetingTactic[],2,FALSE),"")</f>
        <v/>
      </c>
      <c r="AC43" t="str">
        <f>IFERROR(VLOOKUP($K43,Audience[],2,FALSE),"")</f>
        <v/>
      </c>
      <c r="AD43" t="str">
        <f>IFERROR(VLOOKUP($L43,Country[],2,FALSE),"")</f>
        <v/>
      </c>
      <c r="AE43" t="str">
        <f>IFERROR(VLOOKUP($M43,Language[],2,FALSE),"")</f>
        <v/>
      </c>
      <c r="AF43" t="str">
        <f>IFERROR(VLOOKUP($N43,BuyType[],2,FALSE),"")</f>
        <v/>
      </c>
      <c r="AG43" t="str">
        <f>IFERROR(VLOOKUP($S43,StoreBU[],2,FALSE),"")</f>
        <v/>
      </c>
    </row>
    <row r="44" spans="1:33" x14ac:dyDescent="0.3">
      <c r="A44" t="str">
        <f t="shared" si="0"/>
        <v/>
      </c>
      <c r="C44" t="str">
        <f t="shared" si="1"/>
        <v/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V44" t="str">
        <f>IFERROR(VLOOKUP($D44,MediaPartner[],2,FALSE),"")</f>
        <v/>
      </c>
      <c r="W44" t="str">
        <f>IFERROR(VLOOKUP($E44,Site[],2,FALSE),"")</f>
        <v/>
      </c>
      <c r="X44" t="str">
        <f>IFERROR(VLOOKUP($F44,FundingSource[],2,FALSE),"")</f>
        <v/>
      </c>
      <c r="Y44" t="str">
        <f>IFERROR(VLOOKUP($G44,Objective[],2,FALSE),"")</f>
        <v/>
      </c>
      <c r="Z44" t="str">
        <f>IFERROR(VLOOKUP($H44,AdType[],2,FALSE),"")</f>
        <v/>
      </c>
      <c r="AA44" t="str">
        <f>IFERROR(VLOOKUP($I44,AdSize[],2,FALSE),"")</f>
        <v/>
      </c>
      <c r="AB44" t="str">
        <f>IFERROR(VLOOKUP($J44,TargetingTactic[],2,FALSE),"")</f>
        <v/>
      </c>
      <c r="AC44" t="str">
        <f>IFERROR(VLOOKUP($K44,Audience[],2,FALSE),"")</f>
        <v/>
      </c>
      <c r="AD44" t="str">
        <f>IFERROR(VLOOKUP($L44,Country[],2,FALSE),"")</f>
        <v/>
      </c>
      <c r="AE44" t="str">
        <f>IFERROR(VLOOKUP($M44,Language[],2,FALSE),"")</f>
        <v/>
      </c>
      <c r="AF44" t="str">
        <f>IFERROR(VLOOKUP($N44,BuyType[],2,FALSE),"")</f>
        <v/>
      </c>
      <c r="AG44" t="str">
        <f>IFERROR(VLOOKUP($S44,StoreBU[],2,FALSE),"")</f>
        <v/>
      </c>
    </row>
    <row r="45" spans="1:33" x14ac:dyDescent="0.3">
      <c r="A45" t="str">
        <f t="shared" si="0"/>
        <v/>
      </c>
      <c r="C45" t="str">
        <f t="shared" si="1"/>
        <v/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V45" t="str">
        <f>IFERROR(VLOOKUP($D45,MediaPartner[],2,FALSE),"")</f>
        <v/>
      </c>
      <c r="W45" t="str">
        <f>IFERROR(VLOOKUP($E45,Site[],2,FALSE),"")</f>
        <v/>
      </c>
      <c r="X45" t="str">
        <f>IFERROR(VLOOKUP($F45,FundingSource[],2,FALSE),"")</f>
        <v/>
      </c>
      <c r="Y45" t="str">
        <f>IFERROR(VLOOKUP($G45,Objective[],2,FALSE),"")</f>
        <v/>
      </c>
      <c r="Z45" t="str">
        <f>IFERROR(VLOOKUP($H45,AdType[],2,FALSE),"")</f>
        <v/>
      </c>
      <c r="AA45" t="str">
        <f>IFERROR(VLOOKUP($I45,AdSize[],2,FALSE),"")</f>
        <v/>
      </c>
      <c r="AB45" t="str">
        <f>IFERROR(VLOOKUP($J45,TargetingTactic[],2,FALSE),"")</f>
        <v/>
      </c>
      <c r="AC45" t="str">
        <f>IFERROR(VLOOKUP($K45,Audience[],2,FALSE),"")</f>
        <v/>
      </c>
      <c r="AD45" t="str">
        <f>IFERROR(VLOOKUP($L45,Country[],2,FALSE),"")</f>
        <v/>
      </c>
      <c r="AE45" t="str">
        <f>IFERROR(VLOOKUP($M45,Language[],2,FALSE),"")</f>
        <v/>
      </c>
      <c r="AF45" t="str">
        <f>IFERROR(VLOOKUP($N45,BuyType[],2,FALSE),"")</f>
        <v/>
      </c>
      <c r="AG45" t="str">
        <f>IFERROR(VLOOKUP($S45,StoreBU[],2,FALSE),"")</f>
        <v/>
      </c>
    </row>
    <row r="46" spans="1:33" x14ac:dyDescent="0.3">
      <c r="A46" t="str">
        <f t="shared" si="0"/>
        <v/>
      </c>
      <c r="C46" t="str">
        <f t="shared" si="1"/>
        <v/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V46" t="str">
        <f>IFERROR(VLOOKUP($D46,MediaPartner[],2,FALSE),"")</f>
        <v/>
      </c>
      <c r="W46" t="str">
        <f>IFERROR(VLOOKUP($E46,Site[],2,FALSE),"")</f>
        <v/>
      </c>
      <c r="X46" t="str">
        <f>IFERROR(VLOOKUP($F46,FundingSource[],2,FALSE),"")</f>
        <v/>
      </c>
      <c r="Y46" t="str">
        <f>IFERROR(VLOOKUP($G46,Objective[],2,FALSE),"")</f>
        <v/>
      </c>
      <c r="Z46" t="str">
        <f>IFERROR(VLOOKUP($H46,AdType[],2,FALSE),"")</f>
        <v/>
      </c>
      <c r="AA46" t="str">
        <f>IFERROR(VLOOKUP($I46,AdSize[],2,FALSE),"")</f>
        <v/>
      </c>
      <c r="AB46" t="str">
        <f>IFERROR(VLOOKUP($J46,TargetingTactic[],2,FALSE),"")</f>
        <v/>
      </c>
      <c r="AC46" t="str">
        <f>IFERROR(VLOOKUP($K46,Audience[],2,FALSE),"")</f>
        <v/>
      </c>
      <c r="AD46" t="str">
        <f>IFERROR(VLOOKUP($L46,Country[],2,FALSE),"")</f>
        <v/>
      </c>
      <c r="AE46" t="str">
        <f>IFERROR(VLOOKUP($M46,Language[],2,FALSE),"")</f>
        <v/>
      </c>
      <c r="AF46" t="str">
        <f>IFERROR(VLOOKUP($N46,BuyType[],2,FALSE),"")</f>
        <v/>
      </c>
      <c r="AG46" t="str">
        <f>IFERROR(VLOOKUP($S46,StoreBU[],2,FALSE),"")</f>
        <v/>
      </c>
    </row>
    <row r="47" spans="1:33" x14ac:dyDescent="0.3">
      <c r="A47" t="str">
        <f t="shared" si="0"/>
        <v/>
      </c>
      <c r="C47" t="str">
        <f t="shared" si="1"/>
        <v/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V47" t="str">
        <f>IFERROR(VLOOKUP($D47,MediaPartner[],2,FALSE),"")</f>
        <v/>
      </c>
      <c r="W47" t="str">
        <f>IFERROR(VLOOKUP($E47,Site[],2,FALSE),"")</f>
        <v/>
      </c>
      <c r="X47" t="str">
        <f>IFERROR(VLOOKUP($F47,FundingSource[],2,FALSE),"")</f>
        <v/>
      </c>
      <c r="Y47" t="str">
        <f>IFERROR(VLOOKUP($G47,Objective[],2,FALSE),"")</f>
        <v/>
      </c>
      <c r="Z47" t="str">
        <f>IFERROR(VLOOKUP($H47,AdType[],2,FALSE),"")</f>
        <v/>
      </c>
      <c r="AA47" t="str">
        <f>IFERROR(VLOOKUP($I47,AdSize[],2,FALSE),"")</f>
        <v/>
      </c>
      <c r="AB47" t="str">
        <f>IFERROR(VLOOKUP($J47,TargetingTactic[],2,FALSE),"")</f>
        <v/>
      </c>
      <c r="AC47" t="str">
        <f>IFERROR(VLOOKUP($K47,Audience[],2,FALSE),"")</f>
        <v/>
      </c>
      <c r="AD47" t="str">
        <f>IFERROR(VLOOKUP($L47,Country[],2,FALSE),"")</f>
        <v/>
      </c>
      <c r="AE47" t="str">
        <f>IFERROR(VLOOKUP($M47,Language[],2,FALSE),"")</f>
        <v/>
      </c>
      <c r="AF47" t="str">
        <f>IFERROR(VLOOKUP($N47,BuyType[],2,FALSE),"")</f>
        <v/>
      </c>
      <c r="AG47" t="str">
        <f>IFERROR(VLOOKUP($S47,StoreBU[],2,FALSE),"")</f>
        <v/>
      </c>
    </row>
    <row r="48" spans="1:33" x14ac:dyDescent="0.3">
      <c r="A48" t="str">
        <f t="shared" si="0"/>
        <v/>
      </c>
      <c r="C48" t="str">
        <f t="shared" si="1"/>
        <v/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V48" t="str">
        <f>IFERROR(VLOOKUP($D48,MediaPartner[],2,FALSE),"")</f>
        <v/>
      </c>
      <c r="W48" t="str">
        <f>IFERROR(VLOOKUP($E48,Site[],2,FALSE),"")</f>
        <v/>
      </c>
      <c r="X48" t="str">
        <f>IFERROR(VLOOKUP($F48,FundingSource[],2,FALSE),"")</f>
        <v/>
      </c>
      <c r="Y48" t="str">
        <f>IFERROR(VLOOKUP($G48,Objective[],2,FALSE),"")</f>
        <v/>
      </c>
      <c r="Z48" t="str">
        <f>IFERROR(VLOOKUP($H48,AdType[],2,FALSE),"")</f>
        <v/>
      </c>
      <c r="AA48" t="str">
        <f>IFERROR(VLOOKUP($I48,AdSize[],2,FALSE),"")</f>
        <v/>
      </c>
      <c r="AB48" t="str">
        <f>IFERROR(VLOOKUP($J48,TargetingTactic[],2,FALSE),"")</f>
        <v/>
      </c>
      <c r="AC48" t="str">
        <f>IFERROR(VLOOKUP($K48,Audience[],2,FALSE),"")</f>
        <v/>
      </c>
      <c r="AD48" t="str">
        <f>IFERROR(VLOOKUP($L48,Country[],2,FALSE),"")</f>
        <v/>
      </c>
      <c r="AE48" t="str">
        <f>IFERROR(VLOOKUP($M48,Language[],2,FALSE),"")</f>
        <v/>
      </c>
      <c r="AF48" t="str">
        <f>IFERROR(VLOOKUP($N48,BuyType[],2,FALSE),"")</f>
        <v/>
      </c>
      <c r="AG48" t="str">
        <f>IFERROR(VLOOKUP($S48,StoreBU[],2,FALSE),"")</f>
        <v/>
      </c>
    </row>
    <row r="49" spans="1:33" x14ac:dyDescent="0.3">
      <c r="A49" t="str">
        <f t="shared" si="0"/>
        <v/>
      </c>
      <c r="C49" t="str">
        <f t="shared" si="1"/>
        <v/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V49" t="str">
        <f>IFERROR(VLOOKUP($D49,MediaPartner[],2,FALSE),"")</f>
        <v/>
      </c>
      <c r="W49" t="str">
        <f>IFERROR(VLOOKUP($E49,Site[],2,FALSE),"")</f>
        <v/>
      </c>
      <c r="X49" t="str">
        <f>IFERROR(VLOOKUP($F49,FundingSource[],2,FALSE),"")</f>
        <v/>
      </c>
      <c r="Y49" t="str">
        <f>IFERROR(VLOOKUP($G49,Objective[],2,FALSE),"")</f>
        <v/>
      </c>
      <c r="Z49" t="str">
        <f>IFERROR(VLOOKUP($H49,AdType[],2,FALSE),"")</f>
        <v/>
      </c>
      <c r="AA49" t="str">
        <f>IFERROR(VLOOKUP($I49,AdSize[],2,FALSE),"")</f>
        <v/>
      </c>
      <c r="AB49" t="str">
        <f>IFERROR(VLOOKUP($J49,TargetingTactic[],2,FALSE),"")</f>
        <v/>
      </c>
      <c r="AC49" t="str">
        <f>IFERROR(VLOOKUP($K49,Audience[],2,FALSE),"")</f>
        <v/>
      </c>
      <c r="AD49" t="str">
        <f>IFERROR(VLOOKUP($L49,Country[],2,FALSE),"")</f>
        <v/>
      </c>
      <c r="AE49" t="str">
        <f>IFERROR(VLOOKUP($M49,Language[],2,FALSE),"")</f>
        <v/>
      </c>
      <c r="AF49" t="str">
        <f>IFERROR(VLOOKUP($N49,BuyType[],2,FALSE),"")</f>
        <v/>
      </c>
      <c r="AG49" t="str">
        <f>IFERROR(VLOOKUP($S49,StoreBU[],2,FALSE),"")</f>
        <v/>
      </c>
    </row>
    <row r="50" spans="1:33" x14ac:dyDescent="0.3">
      <c r="A50" t="str">
        <f t="shared" si="0"/>
        <v/>
      </c>
      <c r="C50" t="str">
        <f t="shared" si="1"/>
        <v/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V50" t="str">
        <f>IFERROR(VLOOKUP($D50,MediaPartner[],2,FALSE),"")</f>
        <v/>
      </c>
      <c r="W50" t="str">
        <f>IFERROR(VLOOKUP($E50,Site[],2,FALSE),"")</f>
        <v/>
      </c>
      <c r="X50" t="str">
        <f>IFERROR(VLOOKUP($F50,FundingSource[],2,FALSE),"")</f>
        <v/>
      </c>
      <c r="Y50" t="str">
        <f>IFERROR(VLOOKUP($G50,Objective[],2,FALSE),"")</f>
        <v/>
      </c>
      <c r="Z50" t="str">
        <f>IFERROR(VLOOKUP($H50,AdType[],2,FALSE),"")</f>
        <v/>
      </c>
      <c r="AA50" t="str">
        <f>IFERROR(VLOOKUP($I50,AdSize[],2,FALSE),"")</f>
        <v/>
      </c>
      <c r="AB50" t="str">
        <f>IFERROR(VLOOKUP($J50,TargetingTactic[],2,FALSE),"")</f>
        <v/>
      </c>
      <c r="AC50" t="str">
        <f>IFERROR(VLOOKUP($K50,Audience[],2,FALSE),"")</f>
        <v/>
      </c>
      <c r="AD50" t="str">
        <f>IFERROR(VLOOKUP($L50,Country[],2,FALSE),"")</f>
        <v/>
      </c>
      <c r="AE50" t="str">
        <f>IFERROR(VLOOKUP($M50,Language[],2,FALSE),"")</f>
        <v/>
      </c>
      <c r="AF50" t="str">
        <f>IFERROR(VLOOKUP($N50,BuyType[],2,FALSE),"")</f>
        <v/>
      </c>
      <c r="AG50" t="str">
        <f>IFERROR(VLOOKUP($S50,StoreBU[],2,FALSE),"")</f>
        <v/>
      </c>
    </row>
    <row r="51" spans="1:33" x14ac:dyDescent="0.3">
      <c r="A51" t="str">
        <f t="shared" si="0"/>
        <v/>
      </c>
      <c r="C51" t="str">
        <f t="shared" si="1"/>
        <v/>
      </c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V51" t="str">
        <f>IFERROR(VLOOKUP($D51,MediaPartner[],2,FALSE),"")</f>
        <v/>
      </c>
      <c r="W51" t="str">
        <f>IFERROR(VLOOKUP($E51,Site[],2,FALSE),"")</f>
        <v/>
      </c>
      <c r="X51" t="str">
        <f>IFERROR(VLOOKUP($F51,FundingSource[],2,FALSE),"")</f>
        <v/>
      </c>
      <c r="Y51" t="str">
        <f>IFERROR(VLOOKUP($G51,Objective[],2,FALSE),"")</f>
        <v/>
      </c>
      <c r="Z51" t="str">
        <f>IFERROR(VLOOKUP($H51,AdType[],2,FALSE),"")</f>
        <v/>
      </c>
      <c r="AA51" t="str">
        <f>IFERROR(VLOOKUP($I51,AdSize[],2,FALSE),"")</f>
        <v/>
      </c>
      <c r="AB51" t="str">
        <f>IFERROR(VLOOKUP($J51,TargetingTactic[],2,FALSE),"")</f>
        <v/>
      </c>
      <c r="AC51" t="str">
        <f>IFERROR(VLOOKUP($K51,Audience[],2,FALSE),"")</f>
        <v/>
      </c>
      <c r="AD51" t="str">
        <f>IFERROR(VLOOKUP($L51,Country[],2,FALSE),"")</f>
        <v/>
      </c>
      <c r="AE51" t="str">
        <f>IFERROR(VLOOKUP($M51,Language[],2,FALSE),"")</f>
        <v/>
      </c>
      <c r="AF51" t="str">
        <f>IFERROR(VLOOKUP($N51,BuyType[],2,FALSE),"")</f>
        <v/>
      </c>
      <c r="AG51" t="str">
        <f>IFERROR(VLOOKUP($S51,StoreBU[],2,FALSE),"")</f>
        <v/>
      </c>
    </row>
    <row r="52" spans="1:33" x14ac:dyDescent="0.3">
      <c r="A52" t="str">
        <f t="shared" si="0"/>
        <v/>
      </c>
      <c r="C52" t="str">
        <f t="shared" si="1"/>
        <v/>
      </c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V52" t="str">
        <f>IFERROR(VLOOKUP($D52,MediaPartner[],2,FALSE),"")</f>
        <v/>
      </c>
      <c r="W52" t="str">
        <f>IFERROR(VLOOKUP($E52,Site[],2,FALSE),"")</f>
        <v/>
      </c>
      <c r="X52" t="str">
        <f>IFERROR(VLOOKUP($F52,FundingSource[],2,FALSE),"")</f>
        <v/>
      </c>
      <c r="Y52" t="str">
        <f>IFERROR(VLOOKUP($G52,Objective[],2,FALSE),"")</f>
        <v/>
      </c>
      <c r="Z52" t="str">
        <f>IFERROR(VLOOKUP($H52,AdType[],2,FALSE),"")</f>
        <v/>
      </c>
      <c r="AA52" t="str">
        <f>IFERROR(VLOOKUP($I52,AdSize[],2,FALSE),"")</f>
        <v/>
      </c>
      <c r="AB52" t="str">
        <f>IFERROR(VLOOKUP($J52,TargetingTactic[],2,FALSE),"")</f>
        <v/>
      </c>
      <c r="AC52" t="str">
        <f>IFERROR(VLOOKUP($K52,Audience[],2,FALSE),"")</f>
        <v/>
      </c>
      <c r="AD52" t="str">
        <f>IFERROR(VLOOKUP($L52,Country[],2,FALSE),"")</f>
        <v/>
      </c>
      <c r="AE52" t="str">
        <f>IFERROR(VLOOKUP($M52,Language[],2,FALSE),"")</f>
        <v/>
      </c>
      <c r="AF52" t="str">
        <f>IFERROR(VLOOKUP($N52,BuyType[],2,FALSE),"")</f>
        <v/>
      </c>
      <c r="AG52" t="str">
        <f>IFERROR(VLOOKUP($S52,StoreBU[],2,FALSE),"")</f>
        <v/>
      </c>
    </row>
    <row r="53" spans="1:33" x14ac:dyDescent="0.3">
      <c r="A53" t="str">
        <f t="shared" si="0"/>
        <v/>
      </c>
      <c r="C53" t="str">
        <f t="shared" si="1"/>
        <v/>
      </c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V53" t="str">
        <f>IFERROR(VLOOKUP($D53,MediaPartner[],2,FALSE),"")</f>
        <v/>
      </c>
      <c r="W53" t="str">
        <f>IFERROR(VLOOKUP($E53,Site[],2,FALSE),"")</f>
        <v/>
      </c>
      <c r="X53" t="str">
        <f>IFERROR(VLOOKUP($F53,FundingSource[],2,FALSE),"")</f>
        <v/>
      </c>
      <c r="Y53" t="str">
        <f>IFERROR(VLOOKUP($G53,Objective[],2,FALSE),"")</f>
        <v/>
      </c>
      <c r="Z53" t="str">
        <f>IFERROR(VLOOKUP($H53,AdType[],2,FALSE),"")</f>
        <v/>
      </c>
      <c r="AA53" t="str">
        <f>IFERROR(VLOOKUP($I53,AdSize[],2,FALSE),"")</f>
        <v/>
      </c>
      <c r="AB53" t="str">
        <f>IFERROR(VLOOKUP($J53,TargetingTactic[],2,FALSE),"")</f>
        <v/>
      </c>
      <c r="AC53" t="str">
        <f>IFERROR(VLOOKUP($K53,Audience[],2,FALSE),"")</f>
        <v/>
      </c>
      <c r="AD53" t="str">
        <f>IFERROR(VLOOKUP($L53,Country[],2,FALSE),"")</f>
        <v/>
      </c>
      <c r="AE53" t="str">
        <f>IFERROR(VLOOKUP($M53,Language[],2,FALSE),"")</f>
        <v/>
      </c>
      <c r="AF53" t="str">
        <f>IFERROR(VLOOKUP($N53,BuyType[],2,FALSE),"")</f>
        <v/>
      </c>
      <c r="AG53" t="str">
        <f>IFERROR(VLOOKUP($S53,StoreBU[],2,FALSE),"")</f>
        <v/>
      </c>
    </row>
    <row r="54" spans="1:33" x14ac:dyDescent="0.3">
      <c r="A54" t="str">
        <f t="shared" si="0"/>
        <v/>
      </c>
      <c r="C54" t="str">
        <f t="shared" si="1"/>
        <v/>
      </c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V54" t="str">
        <f>IFERROR(VLOOKUP($D54,MediaPartner[],2,FALSE),"")</f>
        <v/>
      </c>
      <c r="W54" t="str">
        <f>IFERROR(VLOOKUP($E54,Site[],2,FALSE),"")</f>
        <v/>
      </c>
      <c r="X54" t="str">
        <f>IFERROR(VLOOKUP($F54,FundingSource[],2,FALSE),"")</f>
        <v/>
      </c>
      <c r="Y54" t="str">
        <f>IFERROR(VLOOKUP($G54,Objective[],2,FALSE),"")</f>
        <v/>
      </c>
      <c r="Z54" t="str">
        <f>IFERROR(VLOOKUP($H54,AdType[],2,FALSE),"")</f>
        <v/>
      </c>
      <c r="AA54" t="str">
        <f>IFERROR(VLOOKUP($I54,AdSize[],2,FALSE),"")</f>
        <v/>
      </c>
      <c r="AB54" t="str">
        <f>IFERROR(VLOOKUP($J54,TargetingTactic[],2,FALSE),"")</f>
        <v/>
      </c>
      <c r="AC54" t="str">
        <f>IFERROR(VLOOKUP($K54,Audience[],2,FALSE),"")</f>
        <v/>
      </c>
      <c r="AD54" t="str">
        <f>IFERROR(VLOOKUP($L54,Country[],2,FALSE),"")</f>
        <v/>
      </c>
      <c r="AE54" t="str">
        <f>IFERROR(VLOOKUP($M54,Language[],2,FALSE),"")</f>
        <v/>
      </c>
      <c r="AF54" t="str">
        <f>IFERROR(VLOOKUP($N54,BuyType[],2,FALSE),"")</f>
        <v/>
      </c>
      <c r="AG54" t="str">
        <f>IFERROR(VLOOKUP($S54,StoreBU[],2,FALSE),"")</f>
        <v/>
      </c>
    </row>
    <row r="55" spans="1:33" x14ac:dyDescent="0.3">
      <c r="A55" t="str">
        <f t="shared" si="0"/>
        <v/>
      </c>
      <c r="C55" t="str">
        <f t="shared" si="1"/>
        <v/>
      </c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V55" t="str">
        <f>IFERROR(VLOOKUP($D55,MediaPartner[],2,FALSE),"")</f>
        <v/>
      </c>
      <c r="W55" t="str">
        <f>IFERROR(VLOOKUP($E55,Site[],2,FALSE),"")</f>
        <v/>
      </c>
      <c r="X55" t="str">
        <f>IFERROR(VLOOKUP($F55,FundingSource[],2,FALSE),"")</f>
        <v/>
      </c>
      <c r="Y55" t="str">
        <f>IFERROR(VLOOKUP($G55,Objective[],2,FALSE),"")</f>
        <v/>
      </c>
      <c r="Z55" t="str">
        <f>IFERROR(VLOOKUP($H55,AdType[],2,FALSE),"")</f>
        <v/>
      </c>
      <c r="AA55" t="str">
        <f>IFERROR(VLOOKUP($I55,AdSize[],2,FALSE),"")</f>
        <v/>
      </c>
      <c r="AB55" t="str">
        <f>IFERROR(VLOOKUP($J55,TargetingTactic[],2,FALSE),"")</f>
        <v/>
      </c>
      <c r="AC55" t="str">
        <f>IFERROR(VLOOKUP($K55,Audience[],2,FALSE),"")</f>
        <v/>
      </c>
      <c r="AD55" t="str">
        <f>IFERROR(VLOOKUP($L55,Country[],2,FALSE),"")</f>
        <v/>
      </c>
      <c r="AE55" t="str">
        <f>IFERROR(VLOOKUP($M55,Language[],2,FALSE),"")</f>
        <v/>
      </c>
      <c r="AF55" t="str">
        <f>IFERROR(VLOOKUP($N55,BuyType[],2,FALSE),"")</f>
        <v/>
      </c>
      <c r="AG55" t="str">
        <f>IFERROR(VLOOKUP($S55,StoreBU[],2,FALSE),"")</f>
        <v/>
      </c>
    </row>
    <row r="56" spans="1:33" x14ac:dyDescent="0.3">
      <c r="A56" t="str">
        <f t="shared" si="0"/>
        <v/>
      </c>
      <c r="C56" t="str">
        <f t="shared" si="1"/>
        <v/>
      </c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V56" t="str">
        <f>IFERROR(VLOOKUP($D56,MediaPartner[],2,FALSE),"")</f>
        <v/>
      </c>
      <c r="W56" t="str">
        <f>IFERROR(VLOOKUP($E56,Site[],2,FALSE),"")</f>
        <v/>
      </c>
      <c r="X56" t="str">
        <f>IFERROR(VLOOKUP($F56,FundingSource[],2,FALSE),"")</f>
        <v/>
      </c>
      <c r="Y56" t="str">
        <f>IFERROR(VLOOKUP($G56,Objective[],2,FALSE),"")</f>
        <v/>
      </c>
      <c r="Z56" t="str">
        <f>IFERROR(VLOOKUP($H56,AdType[],2,FALSE),"")</f>
        <v/>
      </c>
      <c r="AA56" t="str">
        <f>IFERROR(VLOOKUP($I56,AdSize[],2,FALSE),"")</f>
        <v/>
      </c>
      <c r="AB56" t="str">
        <f>IFERROR(VLOOKUP($J56,TargetingTactic[],2,FALSE),"")</f>
        <v/>
      </c>
      <c r="AC56" t="str">
        <f>IFERROR(VLOOKUP($K56,Audience[],2,FALSE),"")</f>
        <v/>
      </c>
      <c r="AD56" t="str">
        <f>IFERROR(VLOOKUP($L56,Country[],2,FALSE),"")</f>
        <v/>
      </c>
      <c r="AE56" t="str">
        <f>IFERROR(VLOOKUP($M56,Language[],2,FALSE),"")</f>
        <v/>
      </c>
      <c r="AF56" t="str">
        <f>IFERROR(VLOOKUP($N56,BuyType[],2,FALSE),"")</f>
        <v/>
      </c>
      <c r="AG56" t="str">
        <f>IFERROR(VLOOKUP($S56,StoreBU[],2,FALSE),"")</f>
        <v/>
      </c>
    </row>
    <row r="57" spans="1:33" x14ac:dyDescent="0.3">
      <c r="A57" t="str">
        <f t="shared" si="0"/>
        <v/>
      </c>
      <c r="C57" t="str">
        <f t="shared" si="1"/>
        <v/>
      </c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V57" t="str">
        <f>IFERROR(VLOOKUP($D57,MediaPartner[],2,FALSE),"")</f>
        <v/>
      </c>
      <c r="W57" t="str">
        <f>IFERROR(VLOOKUP($E57,Site[],2,FALSE),"")</f>
        <v/>
      </c>
      <c r="X57" t="str">
        <f>IFERROR(VLOOKUP($F57,FundingSource[],2,FALSE),"")</f>
        <v/>
      </c>
      <c r="Y57" t="str">
        <f>IFERROR(VLOOKUP($G57,Objective[],2,FALSE),"")</f>
        <v/>
      </c>
      <c r="Z57" t="str">
        <f>IFERROR(VLOOKUP($H57,AdType[],2,FALSE),"")</f>
        <v/>
      </c>
      <c r="AA57" t="str">
        <f>IFERROR(VLOOKUP($I57,AdSize[],2,FALSE),"")</f>
        <v/>
      </c>
      <c r="AB57" t="str">
        <f>IFERROR(VLOOKUP($J57,TargetingTactic[],2,FALSE),"")</f>
        <v/>
      </c>
      <c r="AC57" t="str">
        <f>IFERROR(VLOOKUP($K57,Audience[],2,FALSE),"")</f>
        <v/>
      </c>
      <c r="AD57" t="str">
        <f>IFERROR(VLOOKUP($L57,Country[],2,FALSE),"")</f>
        <v/>
      </c>
      <c r="AE57" t="str">
        <f>IFERROR(VLOOKUP($M57,Language[],2,FALSE),"")</f>
        <v/>
      </c>
      <c r="AF57" t="str">
        <f>IFERROR(VLOOKUP($N57,BuyType[],2,FALSE),"")</f>
        <v/>
      </c>
      <c r="AG57" t="str">
        <f>IFERROR(VLOOKUP($S57,StoreBU[],2,FALSE),"")</f>
        <v/>
      </c>
    </row>
    <row r="58" spans="1:33" x14ac:dyDescent="0.3">
      <c r="A58" t="str">
        <f t="shared" si="0"/>
        <v/>
      </c>
      <c r="C58" t="str">
        <f t="shared" si="1"/>
        <v/>
      </c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V58" t="str">
        <f>IFERROR(VLOOKUP($D58,MediaPartner[],2,FALSE),"")</f>
        <v/>
      </c>
      <c r="W58" t="str">
        <f>IFERROR(VLOOKUP($E58,Site[],2,FALSE),"")</f>
        <v/>
      </c>
      <c r="X58" t="str">
        <f>IFERROR(VLOOKUP($F58,FundingSource[],2,FALSE),"")</f>
        <v/>
      </c>
      <c r="Y58" t="str">
        <f>IFERROR(VLOOKUP($G58,Objective[],2,FALSE),"")</f>
        <v/>
      </c>
      <c r="Z58" t="str">
        <f>IFERROR(VLOOKUP($H58,AdType[],2,FALSE),"")</f>
        <v/>
      </c>
      <c r="AA58" t="str">
        <f>IFERROR(VLOOKUP($I58,AdSize[],2,FALSE),"")</f>
        <v/>
      </c>
      <c r="AB58" t="str">
        <f>IFERROR(VLOOKUP($J58,TargetingTactic[],2,FALSE),"")</f>
        <v/>
      </c>
      <c r="AC58" t="str">
        <f>IFERROR(VLOOKUP($K58,Audience[],2,FALSE),"")</f>
        <v/>
      </c>
      <c r="AD58" t="str">
        <f>IFERROR(VLOOKUP($L58,Country[],2,FALSE),"")</f>
        <v/>
      </c>
      <c r="AE58" t="str">
        <f>IFERROR(VLOOKUP($M58,Language[],2,FALSE),"")</f>
        <v/>
      </c>
      <c r="AF58" t="str">
        <f>IFERROR(VLOOKUP($N58,BuyType[],2,FALSE),"")</f>
        <v/>
      </c>
      <c r="AG58" t="str">
        <f>IFERROR(VLOOKUP($S58,StoreBU[],2,FALSE),"")</f>
        <v/>
      </c>
    </row>
    <row r="59" spans="1:33" x14ac:dyDescent="0.3">
      <c r="A59" t="str">
        <f t="shared" si="0"/>
        <v/>
      </c>
      <c r="C59" t="str">
        <f t="shared" si="1"/>
        <v/>
      </c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V59" t="str">
        <f>IFERROR(VLOOKUP($D59,MediaPartner[],2,FALSE),"")</f>
        <v/>
      </c>
      <c r="W59" t="str">
        <f>IFERROR(VLOOKUP($E59,Site[],2,FALSE),"")</f>
        <v/>
      </c>
      <c r="X59" t="str">
        <f>IFERROR(VLOOKUP($F59,FundingSource[],2,FALSE),"")</f>
        <v/>
      </c>
      <c r="Y59" t="str">
        <f>IFERROR(VLOOKUP($G59,Objective[],2,FALSE),"")</f>
        <v/>
      </c>
      <c r="Z59" t="str">
        <f>IFERROR(VLOOKUP($H59,AdType[],2,FALSE),"")</f>
        <v/>
      </c>
      <c r="AA59" t="str">
        <f>IFERROR(VLOOKUP($I59,AdSize[],2,FALSE),"")</f>
        <v/>
      </c>
      <c r="AB59" t="str">
        <f>IFERROR(VLOOKUP($J59,TargetingTactic[],2,FALSE),"")</f>
        <v/>
      </c>
      <c r="AC59" t="str">
        <f>IFERROR(VLOOKUP($K59,Audience[],2,FALSE),"")</f>
        <v/>
      </c>
      <c r="AD59" t="str">
        <f>IFERROR(VLOOKUP($L59,Country[],2,FALSE),"")</f>
        <v/>
      </c>
      <c r="AE59" t="str">
        <f>IFERROR(VLOOKUP($M59,Language[],2,FALSE),"")</f>
        <v/>
      </c>
      <c r="AF59" t="str">
        <f>IFERROR(VLOOKUP($N59,BuyType[],2,FALSE),"")</f>
        <v/>
      </c>
      <c r="AG59" t="str">
        <f>IFERROR(VLOOKUP($S59,StoreBU[],2,FALSE),"")</f>
        <v/>
      </c>
    </row>
    <row r="60" spans="1:33" x14ac:dyDescent="0.3">
      <c r="A60" t="str">
        <f t="shared" si="0"/>
        <v/>
      </c>
      <c r="C60" t="str">
        <f t="shared" si="1"/>
        <v/>
      </c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V60" t="str">
        <f>IFERROR(VLOOKUP($D60,MediaPartner[],2,FALSE),"")</f>
        <v/>
      </c>
      <c r="W60" t="str">
        <f>IFERROR(VLOOKUP($E60,Site[],2,FALSE),"")</f>
        <v/>
      </c>
      <c r="X60" t="str">
        <f>IFERROR(VLOOKUP($F60,FundingSource[],2,FALSE),"")</f>
        <v/>
      </c>
      <c r="Y60" t="str">
        <f>IFERROR(VLOOKUP($G60,Objective[],2,FALSE),"")</f>
        <v/>
      </c>
      <c r="Z60" t="str">
        <f>IFERROR(VLOOKUP($H60,AdType[],2,FALSE),"")</f>
        <v/>
      </c>
      <c r="AA60" t="str">
        <f>IFERROR(VLOOKUP($I60,AdSize[],2,FALSE),"")</f>
        <v/>
      </c>
      <c r="AB60" t="str">
        <f>IFERROR(VLOOKUP($J60,TargetingTactic[],2,FALSE),"")</f>
        <v/>
      </c>
      <c r="AC60" t="str">
        <f>IFERROR(VLOOKUP($K60,Audience[],2,FALSE),"")</f>
        <v/>
      </c>
      <c r="AD60" t="str">
        <f>IFERROR(VLOOKUP($L60,Country[],2,FALSE),"")</f>
        <v/>
      </c>
      <c r="AE60" t="str">
        <f>IFERROR(VLOOKUP($M60,Language[],2,FALSE),"")</f>
        <v/>
      </c>
      <c r="AF60" t="str">
        <f>IFERROR(VLOOKUP($N60,BuyType[],2,FALSE),"")</f>
        <v/>
      </c>
      <c r="AG60" t="str">
        <f>IFERROR(VLOOKUP($S60,StoreBU[],2,FALSE),"")</f>
        <v/>
      </c>
    </row>
    <row r="61" spans="1:33" x14ac:dyDescent="0.3">
      <c r="A61" t="str">
        <f t="shared" si="0"/>
        <v/>
      </c>
      <c r="C61" t="str">
        <f t="shared" si="1"/>
        <v/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V61" t="str">
        <f>IFERROR(VLOOKUP($D61,MediaPartner[],2,FALSE),"")</f>
        <v/>
      </c>
      <c r="W61" t="str">
        <f>IFERROR(VLOOKUP($E61,Site[],2,FALSE),"")</f>
        <v/>
      </c>
      <c r="X61" t="str">
        <f>IFERROR(VLOOKUP($F61,FundingSource[],2,FALSE),"")</f>
        <v/>
      </c>
      <c r="Y61" t="str">
        <f>IFERROR(VLOOKUP($G61,Objective[],2,FALSE),"")</f>
        <v/>
      </c>
      <c r="Z61" t="str">
        <f>IFERROR(VLOOKUP($H61,AdType[],2,FALSE),"")</f>
        <v/>
      </c>
      <c r="AA61" t="str">
        <f>IFERROR(VLOOKUP($I61,AdSize[],2,FALSE),"")</f>
        <v/>
      </c>
      <c r="AB61" t="str">
        <f>IFERROR(VLOOKUP($J61,TargetingTactic[],2,FALSE),"")</f>
        <v/>
      </c>
      <c r="AC61" t="str">
        <f>IFERROR(VLOOKUP($K61,Audience[],2,FALSE),"")</f>
        <v/>
      </c>
      <c r="AD61" t="str">
        <f>IFERROR(VLOOKUP($L61,Country[],2,FALSE),"")</f>
        <v/>
      </c>
      <c r="AE61" t="str">
        <f>IFERROR(VLOOKUP($M61,Language[],2,FALSE),"")</f>
        <v/>
      </c>
      <c r="AF61" t="str">
        <f>IFERROR(VLOOKUP($N61,BuyType[],2,FALSE),"")</f>
        <v/>
      </c>
      <c r="AG61" t="str">
        <f>IFERROR(VLOOKUP($S61,StoreBU[],2,FALSE),"")</f>
        <v/>
      </c>
    </row>
    <row r="62" spans="1:33" x14ac:dyDescent="0.3">
      <c r="A62" t="str">
        <f t="shared" si="0"/>
        <v/>
      </c>
      <c r="C62" t="str">
        <f t="shared" si="1"/>
        <v/>
      </c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V62" t="str">
        <f>IFERROR(VLOOKUP($D62,MediaPartner[],2,FALSE),"")</f>
        <v/>
      </c>
      <c r="W62" t="str">
        <f>IFERROR(VLOOKUP($E62,Site[],2,FALSE),"")</f>
        <v/>
      </c>
      <c r="X62" t="str">
        <f>IFERROR(VLOOKUP($F62,FundingSource[],2,FALSE),"")</f>
        <v/>
      </c>
      <c r="Y62" t="str">
        <f>IFERROR(VLOOKUP($G62,Objective[],2,FALSE),"")</f>
        <v/>
      </c>
      <c r="Z62" t="str">
        <f>IFERROR(VLOOKUP($H62,AdType[],2,FALSE),"")</f>
        <v/>
      </c>
      <c r="AA62" t="str">
        <f>IFERROR(VLOOKUP($I62,AdSize[],2,FALSE),"")</f>
        <v/>
      </c>
      <c r="AB62" t="str">
        <f>IFERROR(VLOOKUP($J62,TargetingTactic[],2,FALSE),"")</f>
        <v/>
      </c>
      <c r="AC62" t="str">
        <f>IFERROR(VLOOKUP($K62,Audience[],2,FALSE),"")</f>
        <v/>
      </c>
      <c r="AD62" t="str">
        <f>IFERROR(VLOOKUP($L62,Country[],2,FALSE),"")</f>
        <v/>
      </c>
      <c r="AE62" t="str">
        <f>IFERROR(VLOOKUP($M62,Language[],2,FALSE),"")</f>
        <v/>
      </c>
      <c r="AF62" t="str">
        <f>IFERROR(VLOOKUP($N62,BuyType[],2,FALSE),"")</f>
        <v/>
      </c>
      <c r="AG62" t="str">
        <f>IFERROR(VLOOKUP($S62,StoreBU[],2,FALSE),"")</f>
        <v/>
      </c>
    </row>
    <row r="63" spans="1:33" x14ac:dyDescent="0.3">
      <c r="A63" t="str">
        <f t="shared" si="0"/>
        <v/>
      </c>
      <c r="C63" t="str">
        <f t="shared" si="1"/>
        <v/>
      </c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V63" t="str">
        <f>IFERROR(VLOOKUP($D63,MediaPartner[],2,FALSE),"")</f>
        <v/>
      </c>
      <c r="W63" t="str">
        <f>IFERROR(VLOOKUP($E63,Site[],2,FALSE),"")</f>
        <v/>
      </c>
      <c r="X63" t="str">
        <f>IFERROR(VLOOKUP($F63,FundingSource[],2,FALSE),"")</f>
        <v/>
      </c>
      <c r="Y63" t="str">
        <f>IFERROR(VLOOKUP($G63,Objective[],2,FALSE),"")</f>
        <v/>
      </c>
      <c r="Z63" t="str">
        <f>IFERROR(VLOOKUP($H63,AdType[],2,FALSE),"")</f>
        <v/>
      </c>
      <c r="AA63" t="str">
        <f>IFERROR(VLOOKUP($I63,AdSize[],2,FALSE),"")</f>
        <v/>
      </c>
      <c r="AB63" t="str">
        <f>IFERROR(VLOOKUP($J63,TargetingTactic[],2,FALSE),"")</f>
        <v/>
      </c>
      <c r="AC63" t="str">
        <f>IFERROR(VLOOKUP($K63,Audience[],2,FALSE),"")</f>
        <v/>
      </c>
      <c r="AD63" t="str">
        <f>IFERROR(VLOOKUP($L63,Country[],2,FALSE),"")</f>
        <v/>
      </c>
      <c r="AE63" t="str">
        <f>IFERROR(VLOOKUP($M63,Language[],2,FALSE),"")</f>
        <v/>
      </c>
      <c r="AF63" t="str">
        <f>IFERROR(VLOOKUP($N63,BuyType[],2,FALSE),"")</f>
        <v/>
      </c>
      <c r="AG63" t="str">
        <f>IFERROR(VLOOKUP($S63,StoreBU[],2,FALSE),"")</f>
        <v/>
      </c>
    </row>
    <row r="64" spans="1:33" x14ac:dyDescent="0.3">
      <c r="A64" t="str">
        <f t="shared" si="0"/>
        <v/>
      </c>
      <c r="C64" t="str">
        <f t="shared" si="1"/>
        <v/>
      </c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V64" t="str">
        <f>IFERROR(VLOOKUP($D64,MediaPartner[],2,FALSE),"")</f>
        <v/>
      </c>
      <c r="W64" t="str">
        <f>IFERROR(VLOOKUP($E64,Site[],2,FALSE),"")</f>
        <v/>
      </c>
      <c r="X64" t="str">
        <f>IFERROR(VLOOKUP($F64,FundingSource[],2,FALSE),"")</f>
        <v/>
      </c>
      <c r="Y64" t="str">
        <f>IFERROR(VLOOKUP($G64,Objective[],2,FALSE),"")</f>
        <v/>
      </c>
      <c r="Z64" t="str">
        <f>IFERROR(VLOOKUP($H64,AdType[],2,FALSE),"")</f>
        <v/>
      </c>
      <c r="AA64" t="str">
        <f>IFERROR(VLOOKUP($I64,AdSize[],2,FALSE),"")</f>
        <v/>
      </c>
      <c r="AB64" t="str">
        <f>IFERROR(VLOOKUP($J64,TargetingTactic[],2,FALSE),"")</f>
        <v/>
      </c>
      <c r="AC64" t="str">
        <f>IFERROR(VLOOKUP($K64,Audience[],2,FALSE),"")</f>
        <v/>
      </c>
      <c r="AD64" t="str">
        <f>IFERROR(VLOOKUP($L64,Country[],2,FALSE),"")</f>
        <v/>
      </c>
      <c r="AE64" t="str">
        <f>IFERROR(VLOOKUP($M64,Language[],2,FALSE),"")</f>
        <v/>
      </c>
      <c r="AF64" t="str">
        <f>IFERROR(VLOOKUP($N64,BuyType[],2,FALSE),"")</f>
        <v/>
      </c>
      <c r="AG64" t="str">
        <f>IFERROR(VLOOKUP($S64,StoreBU[],2,FALSE),"")</f>
        <v/>
      </c>
    </row>
    <row r="65" spans="1:33" x14ac:dyDescent="0.3">
      <c r="A65" t="str">
        <f t="shared" si="0"/>
        <v/>
      </c>
      <c r="C65" t="str">
        <f t="shared" si="1"/>
        <v/>
      </c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V65" t="str">
        <f>IFERROR(VLOOKUP($D65,MediaPartner[],2,FALSE),"")</f>
        <v/>
      </c>
      <c r="W65" t="str">
        <f>IFERROR(VLOOKUP($E65,Site[],2,FALSE),"")</f>
        <v/>
      </c>
      <c r="X65" t="str">
        <f>IFERROR(VLOOKUP($F65,FundingSource[],2,FALSE),"")</f>
        <v/>
      </c>
      <c r="Y65" t="str">
        <f>IFERROR(VLOOKUP($G65,Objective[],2,FALSE),"")</f>
        <v/>
      </c>
      <c r="Z65" t="str">
        <f>IFERROR(VLOOKUP($H65,AdType[],2,FALSE),"")</f>
        <v/>
      </c>
      <c r="AA65" t="str">
        <f>IFERROR(VLOOKUP($I65,AdSize[],2,FALSE),"")</f>
        <v/>
      </c>
      <c r="AB65" t="str">
        <f>IFERROR(VLOOKUP($J65,TargetingTactic[],2,FALSE),"")</f>
        <v/>
      </c>
      <c r="AC65" t="str">
        <f>IFERROR(VLOOKUP($K65,Audience[],2,FALSE),"")</f>
        <v/>
      </c>
      <c r="AD65" t="str">
        <f>IFERROR(VLOOKUP($L65,Country[],2,FALSE),"")</f>
        <v/>
      </c>
      <c r="AE65" t="str">
        <f>IFERROR(VLOOKUP($M65,Language[],2,FALSE),"")</f>
        <v/>
      </c>
      <c r="AF65" t="str">
        <f>IFERROR(VLOOKUP($N65,BuyType[],2,FALSE),"")</f>
        <v/>
      </c>
      <c r="AG65" t="str">
        <f>IFERROR(VLOOKUP($S65,StoreBU[],2,FALSE),"")</f>
        <v/>
      </c>
    </row>
    <row r="66" spans="1:33" x14ac:dyDescent="0.3">
      <c r="A66" t="str">
        <f t="shared" si="0"/>
        <v/>
      </c>
      <c r="C66" t="str">
        <f t="shared" si="1"/>
        <v/>
      </c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V66" t="str">
        <f>IFERROR(VLOOKUP($D66,MediaPartner[],2,FALSE),"")</f>
        <v/>
      </c>
      <c r="W66" t="str">
        <f>IFERROR(VLOOKUP($E66,Site[],2,FALSE),"")</f>
        <v/>
      </c>
      <c r="X66" t="str">
        <f>IFERROR(VLOOKUP($F66,FundingSource[],2,FALSE),"")</f>
        <v/>
      </c>
      <c r="Y66" t="str">
        <f>IFERROR(VLOOKUP($G66,Objective[],2,FALSE),"")</f>
        <v/>
      </c>
      <c r="Z66" t="str">
        <f>IFERROR(VLOOKUP($H66,AdType[],2,FALSE),"")</f>
        <v/>
      </c>
      <c r="AA66" t="str">
        <f>IFERROR(VLOOKUP($I66,AdSize[],2,FALSE),"")</f>
        <v/>
      </c>
      <c r="AB66" t="str">
        <f>IFERROR(VLOOKUP($J66,TargetingTactic[],2,FALSE),"")</f>
        <v/>
      </c>
      <c r="AC66" t="str">
        <f>IFERROR(VLOOKUP($K66,Audience[],2,FALSE),"")</f>
        <v/>
      </c>
      <c r="AD66" t="str">
        <f>IFERROR(VLOOKUP($L66,Country[],2,FALSE),"")</f>
        <v/>
      </c>
      <c r="AE66" t="str">
        <f>IFERROR(VLOOKUP($M66,Language[],2,FALSE),"")</f>
        <v/>
      </c>
      <c r="AF66" t="str">
        <f>IFERROR(VLOOKUP($N66,BuyType[],2,FALSE),"")</f>
        <v/>
      </c>
      <c r="AG66" t="str">
        <f>IFERROR(VLOOKUP($S66,StoreBU[],2,FALSE),"")</f>
        <v/>
      </c>
    </row>
    <row r="67" spans="1:33" x14ac:dyDescent="0.3">
      <c r="A67" t="str">
        <f t="shared" si="0"/>
        <v/>
      </c>
      <c r="C67" t="str">
        <f t="shared" ref="C67:C130" si="2">IF(LEN(A67)=0,"",LEN(A67))</f>
        <v/>
      </c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V67" t="str">
        <f>IFERROR(VLOOKUP($D67,MediaPartner[],2,FALSE),"")</f>
        <v/>
      </c>
      <c r="W67" t="str">
        <f>IFERROR(VLOOKUP($E67,Site[],2,FALSE),"")</f>
        <v/>
      </c>
      <c r="X67" t="str">
        <f>IFERROR(VLOOKUP($F67,FundingSource[],2,FALSE),"")</f>
        <v/>
      </c>
      <c r="Y67" t="str">
        <f>IFERROR(VLOOKUP($G67,Objective[],2,FALSE),"")</f>
        <v/>
      </c>
      <c r="Z67" t="str">
        <f>IFERROR(VLOOKUP($H67,AdType[],2,FALSE),"")</f>
        <v/>
      </c>
      <c r="AA67" t="str">
        <f>IFERROR(VLOOKUP($I67,AdSize[],2,FALSE),"")</f>
        <v/>
      </c>
      <c r="AB67" t="str">
        <f>IFERROR(VLOOKUP($J67,TargetingTactic[],2,FALSE),"")</f>
        <v/>
      </c>
      <c r="AC67" t="str">
        <f>IFERROR(VLOOKUP($K67,Audience[],2,FALSE),"")</f>
        <v/>
      </c>
      <c r="AD67" t="str">
        <f>IFERROR(VLOOKUP($L67,Country[],2,FALSE),"")</f>
        <v/>
      </c>
      <c r="AE67" t="str">
        <f>IFERROR(VLOOKUP($M67,Language[],2,FALSE),"")</f>
        <v/>
      </c>
      <c r="AF67" t="str">
        <f>IFERROR(VLOOKUP($N67,BuyType[],2,FALSE),"")</f>
        <v/>
      </c>
      <c r="AG67" t="str">
        <f>IFERROR(VLOOKUP($S67,StoreBU[],2,FALSE),"")</f>
        <v/>
      </c>
    </row>
    <row r="68" spans="1:33" x14ac:dyDescent="0.3">
      <c r="A68" t="str">
        <f t="shared" ref="A68:A131" si="3">IF(COUNTBLANK(D68:T68)=17,"",
SUBSTITUTE(
_xlfn.TEXTJOIN("_",TRUE,
(_xlfn.TEXTJOIN("_",FALSE,$V68,$W68,$X68,$Y68,$Z68,$AA68,$AB68,$AC68,$AD68,$AE68,$AF68,$O68)),
(_xlfn.TEXTJOIN("_",TRUE,$P68,$Q68,$R68,$AG68,$T68))),
" ","-"))</f>
        <v/>
      </c>
      <c r="C68" t="str">
        <f t="shared" si="2"/>
        <v/>
      </c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V68" t="str">
        <f>IFERROR(VLOOKUP($D68,MediaPartner[],2,FALSE),"")</f>
        <v/>
      </c>
      <c r="W68" t="str">
        <f>IFERROR(VLOOKUP($E68,Site[],2,FALSE),"")</f>
        <v/>
      </c>
      <c r="X68" t="str">
        <f>IFERROR(VLOOKUP($F68,FundingSource[],2,FALSE),"")</f>
        <v/>
      </c>
      <c r="Y68" t="str">
        <f>IFERROR(VLOOKUP($G68,Objective[],2,FALSE),"")</f>
        <v/>
      </c>
      <c r="Z68" t="str">
        <f>IFERROR(VLOOKUP($H68,AdType[],2,FALSE),"")</f>
        <v/>
      </c>
      <c r="AA68" t="str">
        <f>IFERROR(VLOOKUP($I68,AdSize[],2,FALSE),"")</f>
        <v/>
      </c>
      <c r="AB68" t="str">
        <f>IFERROR(VLOOKUP($J68,TargetingTactic[],2,FALSE),"")</f>
        <v/>
      </c>
      <c r="AC68" t="str">
        <f>IFERROR(VLOOKUP($K68,Audience[],2,FALSE),"")</f>
        <v/>
      </c>
      <c r="AD68" t="str">
        <f>IFERROR(VLOOKUP($L68,Country[],2,FALSE),"")</f>
        <v/>
      </c>
      <c r="AE68" t="str">
        <f>IFERROR(VLOOKUP($M68,Language[],2,FALSE),"")</f>
        <v/>
      </c>
      <c r="AF68" t="str">
        <f>IFERROR(VLOOKUP($N68,BuyType[],2,FALSE),"")</f>
        <v/>
      </c>
      <c r="AG68" t="str">
        <f>IFERROR(VLOOKUP($S68,StoreBU[],2,FALSE),"")</f>
        <v/>
      </c>
    </row>
    <row r="69" spans="1:33" x14ac:dyDescent="0.3">
      <c r="A69" t="str">
        <f t="shared" si="3"/>
        <v/>
      </c>
      <c r="C69" t="str">
        <f t="shared" si="2"/>
        <v/>
      </c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V69" t="str">
        <f>IFERROR(VLOOKUP($D69,MediaPartner[],2,FALSE),"")</f>
        <v/>
      </c>
      <c r="W69" t="str">
        <f>IFERROR(VLOOKUP($E69,Site[],2,FALSE),"")</f>
        <v/>
      </c>
      <c r="X69" t="str">
        <f>IFERROR(VLOOKUP($F69,FundingSource[],2,FALSE),"")</f>
        <v/>
      </c>
      <c r="Y69" t="str">
        <f>IFERROR(VLOOKUP($G69,Objective[],2,FALSE),"")</f>
        <v/>
      </c>
      <c r="Z69" t="str">
        <f>IFERROR(VLOOKUP($H69,AdType[],2,FALSE),"")</f>
        <v/>
      </c>
      <c r="AA69" t="str">
        <f>IFERROR(VLOOKUP($I69,AdSize[],2,FALSE),"")</f>
        <v/>
      </c>
      <c r="AB69" t="str">
        <f>IFERROR(VLOOKUP($J69,TargetingTactic[],2,FALSE),"")</f>
        <v/>
      </c>
      <c r="AC69" t="str">
        <f>IFERROR(VLOOKUP($K69,Audience[],2,FALSE),"")</f>
        <v/>
      </c>
      <c r="AD69" t="str">
        <f>IFERROR(VLOOKUP($L69,Country[],2,FALSE),"")</f>
        <v/>
      </c>
      <c r="AE69" t="str">
        <f>IFERROR(VLOOKUP($M69,Language[],2,FALSE),"")</f>
        <v/>
      </c>
      <c r="AF69" t="str">
        <f>IFERROR(VLOOKUP($N69,BuyType[],2,FALSE),"")</f>
        <v/>
      </c>
      <c r="AG69" t="str">
        <f>IFERROR(VLOOKUP($S69,StoreBU[],2,FALSE),"")</f>
        <v/>
      </c>
    </row>
    <row r="70" spans="1:33" x14ac:dyDescent="0.3">
      <c r="A70" t="str">
        <f t="shared" si="3"/>
        <v/>
      </c>
      <c r="C70" t="str">
        <f t="shared" si="2"/>
        <v/>
      </c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V70" t="str">
        <f>IFERROR(VLOOKUP($D70,MediaPartner[],2,FALSE),"")</f>
        <v/>
      </c>
      <c r="W70" t="str">
        <f>IFERROR(VLOOKUP($E70,Site[],2,FALSE),"")</f>
        <v/>
      </c>
      <c r="X70" t="str">
        <f>IFERROR(VLOOKUP($F70,FundingSource[],2,FALSE),"")</f>
        <v/>
      </c>
      <c r="Y70" t="str">
        <f>IFERROR(VLOOKUP($G70,Objective[],2,FALSE),"")</f>
        <v/>
      </c>
      <c r="Z70" t="str">
        <f>IFERROR(VLOOKUP($H70,AdType[],2,FALSE),"")</f>
        <v/>
      </c>
      <c r="AA70" t="str">
        <f>IFERROR(VLOOKUP($I70,AdSize[],2,FALSE),"")</f>
        <v/>
      </c>
      <c r="AB70" t="str">
        <f>IFERROR(VLOOKUP($J70,TargetingTactic[],2,FALSE),"")</f>
        <v/>
      </c>
      <c r="AC70" t="str">
        <f>IFERROR(VLOOKUP($K70,Audience[],2,FALSE),"")</f>
        <v/>
      </c>
      <c r="AD70" t="str">
        <f>IFERROR(VLOOKUP($L70,Country[],2,FALSE),"")</f>
        <v/>
      </c>
      <c r="AE70" t="str">
        <f>IFERROR(VLOOKUP($M70,Language[],2,FALSE),"")</f>
        <v/>
      </c>
      <c r="AF70" t="str">
        <f>IFERROR(VLOOKUP($N70,BuyType[],2,FALSE),"")</f>
        <v/>
      </c>
      <c r="AG70" t="str">
        <f>IFERROR(VLOOKUP($S70,StoreBU[],2,FALSE),"")</f>
        <v/>
      </c>
    </row>
    <row r="71" spans="1:33" x14ac:dyDescent="0.3">
      <c r="A71" t="str">
        <f t="shared" si="3"/>
        <v/>
      </c>
      <c r="C71" t="str">
        <f t="shared" si="2"/>
        <v/>
      </c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V71" t="str">
        <f>IFERROR(VLOOKUP($D71,MediaPartner[],2,FALSE),"")</f>
        <v/>
      </c>
      <c r="W71" t="str">
        <f>IFERROR(VLOOKUP($E71,Site[],2,FALSE),"")</f>
        <v/>
      </c>
      <c r="X71" t="str">
        <f>IFERROR(VLOOKUP($F71,FundingSource[],2,FALSE),"")</f>
        <v/>
      </c>
      <c r="Y71" t="str">
        <f>IFERROR(VLOOKUP($G71,Objective[],2,FALSE),"")</f>
        <v/>
      </c>
      <c r="Z71" t="str">
        <f>IFERROR(VLOOKUP($H71,AdType[],2,FALSE),"")</f>
        <v/>
      </c>
      <c r="AA71" t="str">
        <f>IFERROR(VLOOKUP($I71,AdSize[],2,FALSE),"")</f>
        <v/>
      </c>
      <c r="AB71" t="str">
        <f>IFERROR(VLOOKUP($J71,TargetingTactic[],2,FALSE),"")</f>
        <v/>
      </c>
      <c r="AC71" t="str">
        <f>IFERROR(VLOOKUP($K71,Audience[],2,FALSE),"")</f>
        <v/>
      </c>
      <c r="AD71" t="str">
        <f>IFERROR(VLOOKUP($L71,Country[],2,FALSE),"")</f>
        <v/>
      </c>
      <c r="AE71" t="str">
        <f>IFERROR(VLOOKUP($M71,Language[],2,FALSE),"")</f>
        <v/>
      </c>
      <c r="AF71" t="str">
        <f>IFERROR(VLOOKUP($N71,BuyType[],2,FALSE),"")</f>
        <v/>
      </c>
      <c r="AG71" t="str">
        <f>IFERROR(VLOOKUP($S71,StoreBU[],2,FALSE),"")</f>
        <v/>
      </c>
    </row>
    <row r="72" spans="1:33" x14ac:dyDescent="0.3">
      <c r="A72" t="str">
        <f t="shared" si="3"/>
        <v/>
      </c>
      <c r="C72" t="str">
        <f t="shared" si="2"/>
        <v/>
      </c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V72" t="str">
        <f>IFERROR(VLOOKUP($D72,MediaPartner[],2,FALSE),"")</f>
        <v/>
      </c>
      <c r="W72" t="str">
        <f>IFERROR(VLOOKUP($E72,Site[],2,FALSE),"")</f>
        <v/>
      </c>
      <c r="X72" t="str">
        <f>IFERROR(VLOOKUP($F72,FundingSource[],2,FALSE),"")</f>
        <v/>
      </c>
      <c r="Y72" t="str">
        <f>IFERROR(VLOOKUP($G72,Objective[],2,FALSE),"")</f>
        <v/>
      </c>
      <c r="Z72" t="str">
        <f>IFERROR(VLOOKUP($H72,AdType[],2,FALSE),"")</f>
        <v/>
      </c>
      <c r="AA72" t="str">
        <f>IFERROR(VLOOKUP($I72,AdSize[],2,FALSE),"")</f>
        <v/>
      </c>
      <c r="AB72" t="str">
        <f>IFERROR(VLOOKUP($J72,TargetingTactic[],2,FALSE),"")</f>
        <v/>
      </c>
      <c r="AC72" t="str">
        <f>IFERROR(VLOOKUP($K72,Audience[],2,FALSE),"")</f>
        <v/>
      </c>
      <c r="AD72" t="str">
        <f>IFERROR(VLOOKUP($L72,Country[],2,FALSE),"")</f>
        <v/>
      </c>
      <c r="AE72" t="str">
        <f>IFERROR(VLOOKUP($M72,Language[],2,FALSE),"")</f>
        <v/>
      </c>
      <c r="AF72" t="str">
        <f>IFERROR(VLOOKUP($N72,BuyType[],2,FALSE),"")</f>
        <v/>
      </c>
      <c r="AG72" t="str">
        <f>IFERROR(VLOOKUP($S72,StoreBU[],2,FALSE),"")</f>
        <v/>
      </c>
    </row>
    <row r="73" spans="1:33" x14ac:dyDescent="0.3">
      <c r="A73" t="str">
        <f t="shared" si="3"/>
        <v/>
      </c>
      <c r="C73" t="str">
        <f t="shared" si="2"/>
        <v/>
      </c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V73" t="str">
        <f>IFERROR(VLOOKUP($D73,MediaPartner[],2,FALSE),"")</f>
        <v/>
      </c>
      <c r="W73" t="str">
        <f>IFERROR(VLOOKUP($E73,Site[],2,FALSE),"")</f>
        <v/>
      </c>
      <c r="X73" t="str">
        <f>IFERROR(VLOOKUP($F73,FundingSource[],2,FALSE),"")</f>
        <v/>
      </c>
      <c r="Y73" t="str">
        <f>IFERROR(VLOOKUP($G73,Objective[],2,FALSE),"")</f>
        <v/>
      </c>
      <c r="Z73" t="str">
        <f>IFERROR(VLOOKUP($H73,AdType[],2,FALSE),"")</f>
        <v/>
      </c>
      <c r="AA73" t="str">
        <f>IFERROR(VLOOKUP($I73,AdSize[],2,FALSE),"")</f>
        <v/>
      </c>
      <c r="AB73" t="str">
        <f>IFERROR(VLOOKUP($J73,TargetingTactic[],2,FALSE),"")</f>
        <v/>
      </c>
      <c r="AC73" t="str">
        <f>IFERROR(VLOOKUP($K73,Audience[],2,FALSE),"")</f>
        <v/>
      </c>
      <c r="AD73" t="str">
        <f>IFERROR(VLOOKUP($L73,Country[],2,FALSE),"")</f>
        <v/>
      </c>
      <c r="AE73" t="str">
        <f>IFERROR(VLOOKUP($M73,Language[],2,FALSE),"")</f>
        <v/>
      </c>
      <c r="AF73" t="str">
        <f>IFERROR(VLOOKUP($N73,BuyType[],2,FALSE),"")</f>
        <v/>
      </c>
      <c r="AG73" t="str">
        <f>IFERROR(VLOOKUP($S73,StoreBU[],2,FALSE),"")</f>
        <v/>
      </c>
    </row>
    <row r="74" spans="1:33" x14ac:dyDescent="0.3">
      <c r="A74" t="str">
        <f t="shared" si="3"/>
        <v/>
      </c>
      <c r="C74" t="str">
        <f t="shared" si="2"/>
        <v/>
      </c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V74" t="str">
        <f>IFERROR(VLOOKUP($D74,MediaPartner[],2,FALSE),"")</f>
        <v/>
      </c>
      <c r="W74" t="str">
        <f>IFERROR(VLOOKUP($E74,Site[],2,FALSE),"")</f>
        <v/>
      </c>
      <c r="X74" t="str">
        <f>IFERROR(VLOOKUP($F74,FundingSource[],2,FALSE),"")</f>
        <v/>
      </c>
      <c r="Y74" t="str">
        <f>IFERROR(VLOOKUP($G74,Objective[],2,FALSE),"")</f>
        <v/>
      </c>
      <c r="Z74" t="str">
        <f>IFERROR(VLOOKUP($H74,AdType[],2,FALSE),"")</f>
        <v/>
      </c>
      <c r="AA74" t="str">
        <f>IFERROR(VLOOKUP($I74,AdSize[],2,FALSE),"")</f>
        <v/>
      </c>
      <c r="AB74" t="str">
        <f>IFERROR(VLOOKUP($J74,TargetingTactic[],2,FALSE),"")</f>
        <v/>
      </c>
      <c r="AC74" t="str">
        <f>IFERROR(VLOOKUP($K74,Audience[],2,FALSE),"")</f>
        <v/>
      </c>
      <c r="AD74" t="str">
        <f>IFERROR(VLOOKUP($L74,Country[],2,FALSE),"")</f>
        <v/>
      </c>
      <c r="AE74" t="str">
        <f>IFERROR(VLOOKUP($M74,Language[],2,FALSE),"")</f>
        <v/>
      </c>
      <c r="AF74" t="str">
        <f>IFERROR(VLOOKUP($N74,BuyType[],2,FALSE),"")</f>
        <v/>
      </c>
      <c r="AG74" t="str">
        <f>IFERROR(VLOOKUP($S74,StoreBU[],2,FALSE),"")</f>
        <v/>
      </c>
    </row>
    <row r="75" spans="1:33" x14ac:dyDescent="0.3">
      <c r="A75" t="str">
        <f t="shared" si="3"/>
        <v/>
      </c>
      <c r="C75" t="str">
        <f t="shared" si="2"/>
        <v/>
      </c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V75" t="str">
        <f>IFERROR(VLOOKUP($D75,MediaPartner[],2,FALSE),"")</f>
        <v/>
      </c>
      <c r="W75" t="str">
        <f>IFERROR(VLOOKUP($E75,Site[],2,FALSE),"")</f>
        <v/>
      </c>
      <c r="X75" t="str">
        <f>IFERROR(VLOOKUP($F75,FundingSource[],2,FALSE),"")</f>
        <v/>
      </c>
      <c r="Y75" t="str">
        <f>IFERROR(VLOOKUP($G75,Objective[],2,FALSE),"")</f>
        <v/>
      </c>
      <c r="Z75" t="str">
        <f>IFERROR(VLOOKUP($H75,AdType[],2,FALSE),"")</f>
        <v/>
      </c>
      <c r="AA75" t="str">
        <f>IFERROR(VLOOKUP($I75,AdSize[],2,FALSE),"")</f>
        <v/>
      </c>
      <c r="AB75" t="str">
        <f>IFERROR(VLOOKUP($J75,TargetingTactic[],2,FALSE),"")</f>
        <v/>
      </c>
      <c r="AC75" t="str">
        <f>IFERROR(VLOOKUP($K75,Audience[],2,FALSE),"")</f>
        <v/>
      </c>
      <c r="AD75" t="str">
        <f>IFERROR(VLOOKUP($L75,Country[],2,FALSE),"")</f>
        <v/>
      </c>
      <c r="AE75" t="str">
        <f>IFERROR(VLOOKUP($M75,Language[],2,FALSE),"")</f>
        <v/>
      </c>
      <c r="AF75" t="str">
        <f>IFERROR(VLOOKUP($N75,BuyType[],2,FALSE),"")</f>
        <v/>
      </c>
      <c r="AG75" t="str">
        <f>IFERROR(VLOOKUP($S75,StoreBU[],2,FALSE),"")</f>
        <v/>
      </c>
    </row>
    <row r="76" spans="1:33" x14ac:dyDescent="0.3">
      <c r="A76" t="str">
        <f t="shared" si="3"/>
        <v/>
      </c>
      <c r="C76" t="str">
        <f t="shared" si="2"/>
        <v/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V76" t="str">
        <f>IFERROR(VLOOKUP($D76,MediaPartner[],2,FALSE),"")</f>
        <v/>
      </c>
      <c r="W76" t="str">
        <f>IFERROR(VLOOKUP($E76,Site[],2,FALSE),"")</f>
        <v/>
      </c>
      <c r="X76" t="str">
        <f>IFERROR(VLOOKUP($F76,FundingSource[],2,FALSE),"")</f>
        <v/>
      </c>
      <c r="Y76" t="str">
        <f>IFERROR(VLOOKUP($G76,Objective[],2,FALSE),"")</f>
        <v/>
      </c>
      <c r="Z76" t="str">
        <f>IFERROR(VLOOKUP($H76,AdType[],2,FALSE),"")</f>
        <v/>
      </c>
      <c r="AA76" t="str">
        <f>IFERROR(VLOOKUP($I76,AdSize[],2,FALSE),"")</f>
        <v/>
      </c>
      <c r="AB76" t="str">
        <f>IFERROR(VLOOKUP($J76,TargetingTactic[],2,FALSE),"")</f>
        <v/>
      </c>
      <c r="AC76" t="str">
        <f>IFERROR(VLOOKUP($K76,Audience[],2,FALSE),"")</f>
        <v/>
      </c>
      <c r="AD76" t="str">
        <f>IFERROR(VLOOKUP($L76,Country[],2,FALSE),"")</f>
        <v/>
      </c>
      <c r="AE76" t="str">
        <f>IFERROR(VLOOKUP($M76,Language[],2,FALSE),"")</f>
        <v/>
      </c>
      <c r="AF76" t="str">
        <f>IFERROR(VLOOKUP($N76,BuyType[],2,FALSE),"")</f>
        <v/>
      </c>
      <c r="AG76" t="str">
        <f>IFERROR(VLOOKUP($S76,StoreBU[],2,FALSE),"")</f>
        <v/>
      </c>
    </row>
    <row r="77" spans="1:33" x14ac:dyDescent="0.3">
      <c r="A77" t="str">
        <f t="shared" si="3"/>
        <v/>
      </c>
      <c r="C77" t="str">
        <f t="shared" si="2"/>
        <v/>
      </c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V77" t="str">
        <f>IFERROR(VLOOKUP($D77,MediaPartner[],2,FALSE),"")</f>
        <v/>
      </c>
      <c r="W77" t="str">
        <f>IFERROR(VLOOKUP($E77,Site[],2,FALSE),"")</f>
        <v/>
      </c>
      <c r="X77" t="str">
        <f>IFERROR(VLOOKUP($F77,FundingSource[],2,FALSE),"")</f>
        <v/>
      </c>
      <c r="Y77" t="str">
        <f>IFERROR(VLOOKUP($G77,Objective[],2,FALSE),"")</f>
        <v/>
      </c>
      <c r="Z77" t="str">
        <f>IFERROR(VLOOKUP($H77,AdType[],2,FALSE),"")</f>
        <v/>
      </c>
      <c r="AA77" t="str">
        <f>IFERROR(VLOOKUP($I77,AdSize[],2,FALSE),"")</f>
        <v/>
      </c>
      <c r="AB77" t="str">
        <f>IFERROR(VLOOKUP($J77,TargetingTactic[],2,FALSE),"")</f>
        <v/>
      </c>
      <c r="AC77" t="str">
        <f>IFERROR(VLOOKUP($K77,Audience[],2,FALSE),"")</f>
        <v/>
      </c>
      <c r="AD77" t="str">
        <f>IFERROR(VLOOKUP($L77,Country[],2,FALSE),"")</f>
        <v/>
      </c>
      <c r="AE77" t="str">
        <f>IFERROR(VLOOKUP($M77,Language[],2,FALSE),"")</f>
        <v/>
      </c>
      <c r="AF77" t="str">
        <f>IFERROR(VLOOKUP($N77,BuyType[],2,FALSE),"")</f>
        <v/>
      </c>
      <c r="AG77" t="str">
        <f>IFERROR(VLOOKUP($S77,StoreBU[],2,FALSE),"")</f>
        <v/>
      </c>
    </row>
    <row r="78" spans="1:33" x14ac:dyDescent="0.3">
      <c r="A78" t="str">
        <f t="shared" si="3"/>
        <v/>
      </c>
      <c r="C78" t="str">
        <f t="shared" si="2"/>
        <v/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V78" t="str">
        <f>IFERROR(VLOOKUP($D78,MediaPartner[],2,FALSE),"")</f>
        <v/>
      </c>
      <c r="W78" t="str">
        <f>IFERROR(VLOOKUP($E78,Site[],2,FALSE),"")</f>
        <v/>
      </c>
      <c r="X78" t="str">
        <f>IFERROR(VLOOKUP($F78,FundingSource[],2,FALSE),"")</f>
        <v/>
      </c>
      <c r="Y78" t="str">
        <f>IFERROR(VLOOKUP($G78,Objective[],2,FALSE),"")</f>
        <v/>
      </c>
      <c r="Z78" t="str">
        <f>IFERROR(VLOOKUP($H78,AdType[],2,FALSE),"")</f>
        <v/>
      </c>
      <c r="AA78" t="str">
        <f>IFERROR(VLOOKUP($I78,AdSize[],2,FALSE),"")</f>
        <v/>
      </c>
      <c r="AB78" t="str">
        <f>IFERROR(VLOOKUP($J78,TargetingTactic[],2,FALSE),"")</f>
        <v/>
      </c>
      <c r="AC78" t="str">
        <f>IFERROR(VLOOKUP($K78,Audience[],2,FALSE),"")</f>
        <v/>
      </c>
      <c r="AD78" t="str">
        <f>IFERROR(VLOOKUP($L78,Country[],2,FALSE),"")</f>
        <v/>
      </c>
      <c r="AE78" t="str">
        <f>IFERROR(VLOOKUP($M78,Language[],2,FALSE),"")</f>
        <v/>
      </c>
      <c r="AF78" t="str">
        <f>IFERROR(VLOOKUP($N78,BuyType[],2,FALSE),"")</f>
        <v/>
      </c>
      <c r="AG78" t="str">
        <f>IFERROR(VLOOKUP($S78,StoreBU[],2,FALSE),"")</f>
        <v/>
      </c>
    </row>
    <row r="79" spans="1:33" x14ac:dyDescent="0.3">
      <c r="A79" t="str">
        <f t="shared" si="3"/>
        <v/>
      </c>
      <c r="C79" t="str">
        <f t="shared" si="2"/>
        <v/>
      </c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V79" t="str">
        <f>IFERROR(VLOOKUP($D79,MediaPartner[],2,FALSE),"")</f>
        <v/>
      </c>
      <c r="W79" t="str">
        <f>IFERROR(VLOOKUP($E79,Site[],2,FALSE),"")</f>
        <v/>
      </c>
      <c r="X79" t="str">
        <f>IFERROR(VLOOKUP($F79,FundingSource[],2,FALSE),"")</f>
        <v/>
      </c>
      <c r="Y79" t="str">
        <f>IFERROR(VLOOKUP($G79,Objective[],2,FALSE),"")</f>
        <v/>
      </c>
      <c r="Z79" t="str">
        <f>IFERROR(VLOOKUP($H79,AdType[],2,FALSE),"")</f>
        <v/>
      </c>
      <c r="AA79" t="str">
        <f>IFERROR(VLOOKUP($I79,AdSize[],2,FALSE),"")</f>
        <v/>
      </c>
      <c r="AB79" t="str">
        <f>IFERROR(VLOOKUP($J79,TargetingTactic[],2,FALSE),"")</f>
        <v/>
      </c>
      <c r="AC79" t="str">
        <f>IFERROR(VLOOKUP($K79,Audience[],2,FALSE),"")</f>
        <v/>
      </c>
      <c r="AD79" t="str">
        <f>IFERROR(VLOOKUP($L79,Country[],2,FALSE),"")</f>
        <v/>
      </c>
      <c r="AE79" t="str">
        <f>IFERROR(VLOOKUP($M79,Language[],2,FALSE),"")</f>
        <v/>
      </c>
      <c r="AF79" t="str">
        <f>IFERROR(VLOOKUP($N79,BuyType[],2,FALSE),"")</f>
        <v/>
      </c>
      <c r="AG79" t="str">
        <f>IFERROR(VLOOKUP($S79,StoreBU[],2,FALSE),"")</f>
        <v/>
      </c>
    </row>
    <row r="80" spans="1:33" x14ac:dyDescent="0.3">
      <c r="A80" t="str">
        <f t="shared" si="3"/>
        <v/>
      </c>
      <c r="C80" t="str">
        <f t="shared" si="2"/>
        <v/>
      </c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V80" t="str">
        <f>IFERROR(VLOOKUP($D80,MediaPartner[],2,FALSE),"")</f>
        <v/>
      </c>
      <c r="W80" t="str">
        <f>IFERROR(VLOOKUP($E80,Site[],2,FALSE),"")</f>
        <v/>
      </c>
      <c r="X80" t="str">
        <f>IFERROR(VLOOKUP($F80,FundingSource[],2,FALSE),"")</f>
        <v/>
      </c>
      <c r="Y80" t="str">
        <f>IFERROR(VLOOKUP($G80,Objective[],2,FALSE),"")</f>
        <v/>
      </c>
      <c r="Z80" t="str">
        <f>IFERROR(VLOOKUP($H80,AdType[],2,FALSE),"")</f>
        <v/>
      </c>
      <c r="AA80" t="str">
        <f>IFERROR(VLOOKUP($I80,AdSize[],2,FALSE),"")</f>
        <v/>
      </c>
      <c r="AB80" t="str">
        <f>IFERROR(VLOOKUP($J80,TargetingTactic[],2,FALSE),"")</f>
        <v/>
      </c>
      <c r="AC80" t="str">
        <f>IFERROR(VLOOKUP($K80,Audience[],2,FALSE),"")</f>
        <v/>
      </c>
      <c r="AD80" t="str">
        <f>IFERROR(VLOOKUP($L80,Country[],2,FALSE),"")</f>
        <v/>
      </c>
      <c r="AE80" t="str">
        <f>IFERROR(VLOOKUP($M80,Language[],2,FALSE),"")</f>
        <v/>
      </c>
      <c r="AF80" t="str">
        <f>IFERROR(VLOOKUP($N80,BuyType[],2,FALSE),"")</f>
        <v/>
      </c>
      <c r="AG80" t="str">
        <f>IFERROR(VLOOKUP($S80,StoreBU[],2,FALSE),"")</f>
        <v/>
      </c>
    </row>
    <row r="81" spans="1:33" x14ac:dyDescent="0.3">
      <c r="A81" t="str">
        <f t="shared" si="3"/>
        <v/>
      </c>
      <c r="C81" t="str">
        <f t="shared" si="2"/>
        <v/>
      </c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V81" t="str">
        <f>IFERROR(VLOOKUP($D81,MediaPartner[],2,FALSE),"")</f>
        <v/>
      </c>
      <c r="W81" t="str">
        <f>IFERROR(VLOOKUP($E81,Site[],2,FALSE),"")</f>
        <v/>
      </c>
      <c r="X81" t="str">
        <f>IFERROR(VLOOKUP($F81,FundingSource[],2,FALSE),"")</f>
        <v/>
      </c>
      <c r="Y81" t="str">
        <f>IFERROR(VLOOKUP($G81,Objective[],2,FALSE),"")</f>
        <v/>
      </c>
      <c r="Z81" t="str">
        <f>IFERROR(VLOOKUP($H81,AdType[],2,FALSE),"")</f>
        <v/>
      </c>
      <c r="AA81" t="str">
        <f>IFERROR(VLOOKUP($I81,AdSize[],2,FALSE),"")</f>
        <v/>
      </c>
      <c r="AB81" t="str">
        <f>IFERROR(VLOOKUP($J81,TargetingTactic[],2,FALSE),"")</f>
        <v/>
      </c>
      <c r="AC81" t="str">
        <f>IFERROR(VLOOKUP($K81,Audience[],2,FALSE),"")</f>
        <v/>
      </c>
      <c r="AD81" t="str">
        <f>IFERROR(VLOOKUP($L81,Country[],2,FALSE),"")</f>
        <v/>
      </c>
      <c r="AE81" t="str">
        <f>IFERROR(VLOOKUP($M81,Language[],2,FALSE),"")</f>
        <v/>
      </c>
      <c r="AF81" t="str">
        <f>IFERROR(VLOOKUP($N81,BuyType[],2,FALSE),"")</f>
        <v/>
      </c>
      <c r="AG81" t="str">
        <f>IFERROR(VLOOKUP($S81,StoreBU[],2,FALSE),"")</f>
        <v/>
      </c>
    </row>
    <row r="82" spans="1:33" x14ac:dyDescent="0.3">
      <c r="A82" t="str">
        <f t="shared" si="3"/>
        <v/>
      </c>
      <c r="C82" t="str">
        <f t="shared" si="2"/>
        <v/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V82" t="str">
        <f>IFERROR(VLOOKUP($D82,MediaPartner[],2,FALSE),"")</f>
        <v/>
      </c>
      <c r="W82" t="str">
        <f>IFERROR(VLOOKUP($E82,Site[],2,FALSE),"")</f>
        <v/>
      </c>
      <c r="X82" t="str">
        <f>IFERROR(VLOOKUP($F82,FundingSource[],2,FALSE),"")</f>
        <v/>
      </c>
      <c r="Y82" t="str">
        <f>IFERROR(VLOOKUP($G82,Objective[],2,FALSE),"")</f>
        <v/>
      </c>
      <c r="Z82" t="str">
        <f>IFERROR(VLOOKUP($H82,AdType[],2,FALSE),"")</f>
        <v/>
      </c>
      <c r="AA82" t="str">
        <f>IFERROR(VLOOKUP($I82,AdSize[],2,FALSE),"")</f>
        <v/>
      </c>
      <c r="AB82" t="str">
        <f>IFERROR(VLOOKUP($J82,TargetingTactic[],2,FALSE),"")</f>
        <v/>
      </c>
      <c r="AC82" t="str">
        <f>IFERROR(VLOOKUP($K82,Audience[],2,FALSE),"")</f>
        <v/>
      </c>
      <c r="AD82" t="str">
        <f>IFERROR(VLOOKUP($L82,Country[],2,FALSE),"")</f>
        <v/>
      </c>
      <c r="AE82" t="str">
        <f>IFERROR(VLOOKUP($M82,Language[],2,FALSE),"")</f>
        <v/>
      </c>
      <c r="AF82" t="str">
        <f>IFERROR(VLOOKUP($N82,BuyType[],2,FALSE),"")</f>
        <v/>
      </c>
      <c r="AG82" t="str">
        <f>IFERROR(VLOOKUP($S82,StoreBU[],2,FALSE),"")</f>
        <v/>
      </c>
    </row>
    <row r="83" spans="1:33" x14ac:dyDescent="0.3">
      <c r="A83" t="str">
        <f t="shared" si="3"/>
        <v/>
      </c>
      <c r="C83" t="str">
        <f t="shared" si="2"/>
        <v/>
      </c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V83" t="str">
        <f>IFERROR(VLOOKUP($D83,MediaPartner[],2,FALSE),"")</f>
        <v/>
      </c>
      <c r="W83" t="str">
        <f>IFERROR(VLOOKUP($E83,Site[],2,FALSE),"")</f>
        <v/>
      </c>
      <c r="X83" t="str">
        <f>IFERROR(VLOOKUP($F83,FundingSource[],2,FALSE),"")</f>
        <v/>
      </c>
      <c r="Y83" t="str">
        <f>IFERROR(VLOOKUP($G83,Objective[],2,FALSE),"")</f>
        <v/>
      </c>
      <c r="Z83" t="str">
        <f>IFERROR(VLOOKUP($H83,AdType[],2,FALSE),"")</f>
        <v/>
      </c>
      <c r="AA83" t="str">
        <f>IFERROR(VLOOKUP($I83,AdSize[],2,FALSE),"")</f>
        <v/>
      </c>
      <c r="AB83" t="str">
        <f>IFERROR(VLOOKUP($J83,TargetingTactic[],2,FALSE),"")</f>
        <v/>
      </c>
      <c r="AC83" t="str">
        <f>IFERROR(VLOOKUP($K83,Audience[],2,FALSE),"")</f>
        <v/>
      </c>
      <c r="AD83" t="str">
        <f>IFERROR(VLOOKUP($L83,Country[],2,FALSE),"")</f>
        <v/>
      </c>
      <c r="AE83" t="str">
        <f>IFERROR(VLOOKUP($M83,Language[],2,FALSE),"")</f>
        <v/>
      </c>
      <c r="AF83" t="str">
        <f>IFERROR(VLOOKUP($N83,BuyType[],2,FALSE),"")</f>
        <v/>
      </c>
      <c r="AG83" t="str">
        <f>IFERROR(VLOOKUP($S83,StoreBU[],2,FALSE),"")</f>
        <v/>
      </c>
    </row>
    <row r="84" spans="1:33" x14ac:dyDescent="0.3">
      <c r="A84" t="str">
        <f t="shared" si="3"/>
        <v/>
      </c>
      <c r="C84" t="str">
        <f t="shared" si="2"/>
        <v/>
      </c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V84" t="str">
        <f>IFERROR(VLOOKUP($D84,MediaPartner[],2,FALSE),"")</f>
        <v/>
      </c>
      <c r="W84" t="str">
        <f>IFERROR(VLOOKUP($E84,Site[],2,FALSE),"")</f>
        <v/>
      </c>
      <c r="X84" t="str">
        <f>IFERROR(VLOOKUP($F84,FundingSource[],2,FALSE),"")</f>
        <v/>
      </c>
      <c r="Y84" t="str">
        <f>IFERROR(VLOOKUP($G84,Objective[],2,FALSE),"")</f>
        <v/>
      </c>
      <c r="Z84" t="str">
        <f>IFERROR(VLOOKUP($H84,AdType[],2,FALSE),"")</f>
        <v/>
      </c>
      <c r="AA84" t="str">
        <f>IFERROR(VLOOKUP($I84,AdSize[],2,FALSE),"")</f>
        <v/>
      </c>
      <c r="AB84" t="str">
        <f>IFERROR(VLOOKUP($J84,TargetingTactic[],2,FALSE),"")</f>
        <v/>
      </c>
      <c r="AC84" t="str">
        <f>IFERROR(VLOOKUP($K84,Audience[],2,FALSE),"")</f>
        <v/>
      </c>
      <c r="AD84" t="str">
        <f>IFERROR(VLOOKUP($L84,Country[],2,FALSE),"")</f>
        <v/>
      </c>
      <c r="AE84" t="str">
        <f>IFERROR(VLOOKUP($M84,Language[],2,FALSE),"")</f>
        <v/>
      </c>
      <c r="AF84" t="str">
        <f>IFERROR(VLOOKUP($N84,BuyType[],2,FALSE),"")</f>
        <v/>
      </c>
      <c r="AG84" t="str">
        <f>IFERROR(VLOOKUP($S84,StoreBU[],2,FALSE),"")</f>
        <v/>
      </c>
    </row>
    <row r="85" spans="1:33" x14ac:dyDescent="0.3">
      <c r="A85" t="str">
        <f t="shared" si="3"/>
        <v/>
      </c>
      <c r="C85" t="str">
        <f t="shared" si="2"/>
        <v/>
      </c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V85" t="str">
        <f>IFERROR(VLOOKUP($D85,MediaPartner[],2,FALSE),"")</f>
        <v/>
      </c>
      <c r="W85" t="str">
        <f>IFERROR(VLOOKUP($E85,Site[],2,FALSE),"")</f>
        <v/>
      </c>
      <c r="X85" t="str">
        <f>IFERROR(VLOOKUP($F85,FundingSource[],2,FALSE),"")</f>
        <v/>
      </c>
      <c r="Y85" t="str">
        <f>IFERROR(VLOOKUP($G85,Objective[],2,FALSE),"")</f>
        <v/>
      </c>
      <c r="Z85" t="str">
        <f>IFERROR(VLOOKUP($H85,AdType[],2,FALSE),"")</f>
        <v/>
      </c>
      <c r="AA85" t="str">
        <f>IFERROR(VLOOKUP($I85,AdSize[],2,FALSE),"")</f>
        <v/>
      </c>
      <c r="AB85" t="str">
        <f>IFERROR(VLOOKUP($J85,TargetingTactic[],2,FALSE),"")</f>
        <v/>
      </c>
      <c r="AC85" t="str">
        <f>IFERROR(VLOOKUP($K85,Audience[],2,FALSE),"")</f>
        <v/>
      </c>
      <c r="AD85" t="str">
        <f>IFERROR(VLOOKUP($L85,Country[],2,FALSE),"")</f>
        <v/>
      </c>
      <c r="AE85" t="str">
        <f>IFERROR(VLOOKUP($M85,Language[],2,FALSE),"")</f>
        <v/>
      </c>
      <c r="AF85" t="str">
        <f>IFERROR(VLOOKUP($N85,BuyType[],2,FALSE),"")</f>
        <v/>
      </c>
      <c r="AG85" t="str">
        <f>IFERROR(VLOOKUP($S85,StoreBU[],2,FALSE),"")</f>
        <v/>
      </c>
    </row>
    <row r="86" spans="1:33" x14ac:dyDescent="0.3">
      <c r="A86" t="str">
        <f t="shared" si="3"/>
        <v/>
      </c>
      <c r="C86" t="str">
        <f t="shared" si="2"/>
        <v/>
      </c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V86" t="str">
        <f>IFERROR(VLOOKUP($D86,MediaPartner[],2,FALSE),"")</f>
        <v/>
      </c>
      <c r="W86" t="str">
        <f>IFERROR(VLOOKUP($E86,Site[],2,FALSE),"")</f>
        <v/>
      </c>
      <c r="X86" t="str">
        <f>IFERROR(VLOOKUP($F86,FundingSource[],2,FALSE),"")</f>
        <v/>
      </c>
      <c r="Y86" t="str">
        <f>IFERROR(VLOOKUP($G86,Objective[],2,FALSE),"")</f>
        <v/>
      </c>
      <c r="Z86" t="str">
        <f>IFERROR(VLOOKUP($H86,AdType[],2,FALSE),"")</f>
        <v/>
      </c>
      <c r="AA86" t="str">
        <f>IFERROR(VLOOKUP($I86,AdSize[],2,FALSE),"")</f>
        <v/>
      </c>
      <c r="AB86" t="str">
        <f>IFERROR(VLOOKUP($J86,TargetingTactic[],2,FALSE),"")</f>
        <v/>
      </c>
      <c r="AC86" t="str">
        <f>IFERROR(VLOOKUP($K86,Audience[],2,FALSE),"")</f>
        <v/>
      </c>
      <c r="AD86" t="str">
        <f>IFERROR(VLOOKUP($L86,Country[],2,FALSE),"")</f>
        <v/>
      </c>
      <c r="AE86" t="str">
        <f>IFERROR(VLOOKUP($M86,Language[],2,FALSE),"")</f>
        <v/>
      </c>
      <c r="AF86" t="str">
        <f>IFERROR(VLOOKUP($N86,BuyType[],2,FALSE),"")</f>
        <v/>
      </c>
      <c r="AG86" t="str">
        <f>IFERROR(VLOOKUP($S86,StoreBU[],2,FALSE),"")</f>
        <v/>
      </c>
    </row>
    <row r="87" spans="1:33" x14ac:dyDescent="0.3">
      <c r="A87" t="str">
        <f t="shared" si="3"/>
        <v/>
      </c>
      <c r="C87" t="str">
        <f t="shared" si="2"/>
        <v/>
      </c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V87" t="str">
        <f>IFERROR(VLOOKUP($D87,MediaPartner[],2,FALSE),"")</f>
        <v/>
      </c>
      <c r="W87" t="str">
        <f>IFERROR(VLOOKUP($E87,Site[],2,FALSE),"")</f>
        <v/>
      </c>
      <c r="X87" t="str">
        <f>IFERROR(VLOOKUP($F87,FundingSource[],2,FALSE),"")</f>
        <v/>
      </c>
      <c r="Y87" t="str">
        <f>IFERROR(VLOOKUP($G87,Objective[],2,FALSE),"")</f>
        <v/>
      </c>
      <c r="Z87" t="str">
        <f>IFERROR(VLOOKUP($H87,AdType[],2,FALSE),"")</f>
        <v/>
      </c>
      <c r="AA87" t="str">
        <f>IFERROR(VLOOKUP($I87,AdSize[],2,FALSE),"")</f>
        <v/>
      </c>
      <c r="AB87" t="str">
        <f>IFERROR(VLOOKUP($J87,TargetingTactic[],2,FALSE),"")</f>
        <v/>
      </c>
      <c r="AC87" t="str">
        <f>IFERROR(VLOOKUP($K87,Audience[],2,FALSE),"")</f>
        <v/>
      </c>
      <c r="AD87" t="str">
        <f>IFERROR(VLOOKUP($L87,Country[],2,FALSE),"")</f>
        <v/>
      </c>
      <c r="AE87" t="str">
        <f>IFERROR(VLOOKUP($M87,Language[],2,FALSE),"")</f>
        <v/>
      </c>
      <c r="AF87" t="str">
        <f>IFERROR(VLOOKUP($N87,BuyType[],2,FALSE),"")</f>
        <v/>
      </c>
      <c r="AG87" t="str">
        <f>IFERROR(VLOOKUP($S87,StoreBU[],2,FALSE),"")</f>
        <v/>
      </c>
    </row>
    <row r="88" spans="1:33" x14ac:dyDescent="0.3">
      <c r="A88" t="str">
        <f t="shared" si="3"/>
        <v/>
      </c>
      <c r="C88" t="str">
        <f t="shared" si="2"/>
        <v/>
      </c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V88" t="str">
        <f>IFERROR(VLOOKUP($D88,MediaPartner[],2,FALSE),"")</f>
        <v/>
      </c>
      <c r="W88" t="str">
        <f>IFERROR(VLOOKUP($E88,Site[],2,FALSE),"")</f>
        <v/>
      </c>
      <c r="X88" t="str">
        <f>IFERROR(VLOOKUP($F88,FundingSource[],2,FALSE),"")</f>
        <v/>
      </c>
      <c r="Y88" t="str">
        <f>IFERROR(VLOOKUP($G88,Objective[],2,FALSE),"")</f>
        <v/>
      </c>
      <c r="Z88" t="str">
        <f>IFERROR(VLOOKUP($H88,AdType[],2,FALSE),"")</f>
        <v/>
      </c>
      <c r="AA88" t="str">
        <f>IFERROR(VLOOKUP($I88,AdSize[],2,FALSE),"")</f>
        <v/>
      </c>
      <c r="AB88" t="str">
        <f>IFERROR(VLOOKUP($J88,TargetingTactic[],2,FALSE),"")</f>
        <v/>
      </c>
      <c r="AC88" t="str">
        <f>IFERROR(VLOOKUP($K88,Audience[],2,FALSE),"")</f>
        <v/>
      </c>
      <c r="AD88" t="str">
        <f>IFERROR(VLOOKUP($L88,Country[],2,FALSE),"")</f>
        <v/>
      </c>
      <c r="AE88" t="str">
        <f>IFERROR(VLOOKUP($M88,Language[],2,FALSE),"")</f>
        <v/>
      </c>
      <c r="AF88" t="str">
        <f>IFERROR(VLOOKUP($N88,BuyType[],2,FALSE),"")</f>
        <v/>
      </c>
      <c r="AG88" t="str">
        <f>IFERROR(VLOOKUP($S88,StoreBU[],2,FALSE),"")</f>
        <v/>
      </c>
    </row>
    <row r="89" spans="1:33" x14ac:dyDescent="0.3">
      <c r="A89" t="str">
        <f t="shared" si="3"/>
        <v/>
      </c>
      <c r="C89" t="str">
        <f t="shared" si="2"/>
        <v/>
      </c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V89" t="str">
        <f>IFERROR(VLOOKUP($D89,MediaPartner[],2,FALSE),"")</f>
        <v/>
      </c>
      <c r="W89" t="str">
        <f>IFERROR(VLOOKUP($E89,Site[],2,FALSE),"")</f>
        <v/>
      </c>
      <c r="X89" t="str">
        <f>IFERROR(VLOOKUP($F89,FundingSource[],2,FALSE),"")</f>
        <v/>
      </c>
      <c r="Y89" t="str">
        <f>IFERROR(VLOOKUP($G89,Objective[],2,FALSE),"")</f>
        <v/>
      </c>
      <c r="Z89" t="str">
        <f>IFERROR(VLOOKUP($H89,AdType[],2,FALSE),"")</f>
        <v/>
      </c>
      <c r="AA89" t="str">
        <f>IFERROR(VLOOKUP($I89,AdSize[],2,FALSE),"")</f>
        <v/>
      </c>
      <c r="AB89" t="str">
        <f>IFERROR(VLOOKUP($J89,TargetingTactic[],2,FALSE),"")</f>
        <v/>
      </c>
      <c r="AC89" t="str">
        <f>IFERROR(VLOOKUP($K89,Audience[],2,FALSE),"")</f>
        <v/>
      </c>
      <c r="AD89" t="str">
        <f>IFERROR(VLOOKUP($L89,Country[],2,FALSE),"")</f>
        <v/>
      </c>
      <c r="AE89" t="str">
        <f>IFERROR(VLOOKUP($M89,Language[],2,FALSE),"")</f>
        <v/>
      </c>
      <c r="AF89" t="str">
        <f>IFERROR(VLOOKUP($N89,BuyType[],2,FALSE),"")</f>
        <v/>
      </c>
      <c r="AG89" t="str">
        <f>IFERROR(VLOOKUP($S89,StoreBU[],2,FALSE),"")</f>
        <v/>
      </c>
    </row>
    <row r="90" spans="1:33" x14ac:dyDescent="0.3">
      <c r="A90" t="str">
        <f t="shared" si="3"/>
        <v/>
      </c>
      <c r="C90" t="str">
        <f t="shared" si="2"/>
        <v/>
      </c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V90" t="str">
        <f>IFERROR(VLOOKUP($D90,MediaPartner[],2,FALSE),"")</f>
        <v/>
      </c>
      <c r="W90" t="str">
        <f>IFERROR(VLOOKUP($E90,Site[],2,FALSE),"")</f>
        <v/>
      </c>
      <c r="X90" t="str">
        <f>IFERROR(VLOOKUP($F90,FundingSource[],2,FALSE),"")</f>
        <v/>
      </c>
      <c r="Y90" t="str">
        <f>IFERROR(VLOOKUP($G90,Objective[],2,FALSE),"")</f>
        <v/>
      </c>
      <c r="Z90" t="str">
        <f>IFERROR(VLOOKUP($H90,AdType[],2,FALSE),"")</f>
        <v/>
      </c>
      <c r="AA90" t="str">
        <f>IFERROR(VLOOKUP($I90,AdSize[],2,FALSE),"")</f>
        <v/>
      </c>
      <c r="AB90" t="str">
        <f>IFERROR(VLOOKUP($J90,TargetingTactic[],2,FALSE),"")</f>
        <v/>
      </c>
      <c r="AC90" t="str">
        <f>IFERROR(VLOOKUP($K90,Audience[],2,FALSE),"")</f>
        <v/>
      </c>
      <c r="AD90" t="str">
        <f>IFERROR(VLOOKUP($L90,Country[],2,FALSE),"")</f>
        <v/>
      </c>
      <c r="AE90" t="str">
        <f>IFERROR(VLOOKUP($M90,Language[],2,FALSE),"")</f>
        <v/>
      </c>
      <c r="AF90" t="str">
        <f>IFERROR(VLOOKUP($N90,BuyType[],2,FALSE),"")</f>
        <v/>
      </c>
      <c r="AG90" t="str">
        <f>IFERROR(VLOOKUP($S90,StoreBU[],2,FALSE),"")</f>
        <v/>
      </c>
    </row>
    <row r="91" spans="1:33" x14ac:dyDescent="0.3">
      <c r="A91" t="str">
        <f t="shared" si="3"/>
        <v/>
      </c>
      <c r="C91" t="str">
        <f t="shared" si="2"/>
        <v/>
      </c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V91" t="str">
        <f>IFERROR(VLOOKUP($D91,MediaPartner[],2,FALSE),"")</f>
        <v/>
      </c>
      <c r="W91" t="str">
        <f>IFERROR(VLOOKUP($E91,Site[],2,FALSE),"")</f>
        <v/>
      </c>
      <c r="X91" t="str">
        <f>IFERROR(VLOOKUP($F91,FundingSource[],2,FALSE),"")</f>
        <v/>
      </c>
      <c r="Y91" t="str">
        <f>IFERROR(VLOOKUP($G91,Objective[],2,FALSE),"")</f>
        <v/>
      </c>
      <c r="Z91" t="str">
        <f>IFERROR(VLOOKUP($H91,AdType[],2,FALSE),"")</f>
        <v/>
      </c>
      <c r="AA91" t="str">
        <f>IFERROR(VLOOKUP($I91,AdSize[],2,FALSE),"")</f>
        <v/>
      </c>
      <c r="AB91" t="str">
        <f>IFERROR(VLOOKUP($J91,TargetingTactic[],2,FALSE),"")</f>
        <v/>
      </c>
      <c r="AC91" t="str">
        <f>IFERROR(VLOOKUP($K91,Audience[],2,FALSE),"")</f>
        <v/>
      </c>
      <c r="AD91" t="str">
        <f>IFERROR(VLOOKUP($L91,Country[],2,FALSE),"")</f>
        <v/>
      </c>
      <c r="AE91" t="str">
        <f>IFERROR(VLOOKUP($M91,Language[],2,FALSE),"")</f>
        <v/>
      </c>
      <c r="AF91" t="str">
        <f>IFERROR(VLOOKUP($N91,BuyType[],2,FALSE),"")</f>
        <v/>
      </c>
      <c r="AG91" t="str">
        <f>IFERROR(VLOOKUP($S91,StoreBU[],2,FALSE),"")</f>
        <v/>
      </c>
    </row>
    <row r="92" spans="1:33" x14ac:dyDescent="0.3">
      <c r="A92" t="str">
        <f t="shared" si="3"/>
        <v/>
      </c>
      <c r="C92" t="str">
        <f t="shared" si="2"/>
        <v/>
      </c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V92" t="str">
        <f>IFERROR(VLOOKUP($D92,MediaPartner[],2,FALSE),"")</f>
        <v/>
      </c>
      <c r="W92" t="str">
        <f>IFERROR(VLOOKUP($E92,Site[],2,FALSE),"")</f>
        <v/>
      </c>
      <c r="X92" t="str">
        <f>IFERROR(VLOOKUP($F92,FundingSource[],2,FALSE),"")</f>
        <v/>
      </c>
      <c r="Y92" t="str">
        <f>IFERROR(VLOOKUP($G92,Objective[],2,FALSE),"")</f>
        <v/>
      </c>
      <c r="Z92" t="str">
        <f>IFERROR(VLOOKUP($H92,AdType[],2,FALSE),"")</f>
        <v/>
      </c>
      <c r="AA92" t="str">
        <f>IFERROR(VLOOKUP($I92,AdSize[],2,FALSE),"")</f>
        <v/>
      </c>
      <c r="AB92" t="str">
        <f>IFERROR(VLOOKUP($J92,TargetingTactic[],2,FALSE),"")</f>
        <v/>
      </c>
      <c r="AC92" t="str">
        <f>IFERROR(VLOOKUP($K92,Audience[],2,FALSE),"")</f>
        <v/>
      </c>
      <c r="AD92" t="str">
        <f>IFERROR(VLOOKUP($L92,Country[],2,FALSE),"")</f>
        <v/>
      </c>
      <c r="AE92" t="str">
        <f>IFERROR(VLOOKUP($M92,Language[],2,FALSE),"")</f>
        <v/>
      </c>
      <c r="AF92" t="str">
        <f>IFERROR(VLOOKUP($N92,BuyType[],2,FALSE),"")</f>
        <v/>
      </c>
      <c r="AG92" t="str">
        <f>IFERROR(VLOOKUP($S92,StoreBU[],2,FALSE),"")</f>
        <v/>
      </c>
    </row>
    <row r="93" spans="1:33" x14ac:dyDescent="0.3">
      <c r="A93" t="str">
        <f t="shared" si="3"/>
        <v/>
      </c>
      <c r="C93" t="str">
        <f t="shared" si="2"/>
        <v/>
      </c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V93" t="str">
        <f>IFERROR(VLOOKUP($D93,MediaPartner[],2,FALSE),"")</f>
        <v/>
      </c>
      <c r="W93" t="str">
        <f>IFERROR(VLOOKUP($E93,Site[],2,FALSE),"")</f>
        <v/>
      </c>
      <c r="X93" t="str">
        <f>IFERROR(VLOOKUP($F93,FundingSource[],2,FALSE),"")</f>
        <v/>
      </c>
      <c r="Y93" t="str">
        <f>IFERROR(VLOOKUP($G93,Objective[],2,FALSE),"")</f>
        <v/>
      </c>
      <c r="Z93" t="str">
        <f>IFERROR(VLOOKUP($H93,AdType[],2,FALSE),"")</f>
        <v/>
      </c>
      <c r="AA93" t="str">
        <f>IFERROR(VLOOKUP($I93,AdSize[],2,FALSE),"")</f>
        <v/>
      </c>
      <c r="AB93" t="str">
        <f>IFERROR(VLOOKUP($J93,TargetingTactic[],2,FALSE),"")</f>
        <v/>
      </c>
      <c r="AC93" t="str">
        <f>IFERROR(VLOOKUP($K93,Audience[],2,FALSE),"")</f>
        <v/>
      </c>
      <c r="AD93" t="str">
        <f>IFERROR(VLOOKUP($L93,Country[],2,FALSE),"")</f>
        <v/>
      </c>
      <c r="AE93" t="str">
        <f>IFERROR(VLOOKUP($M93,Language[],2,FALSE),"")</f>
        <v/>
      </c>
      <c r="AF93" t="str">
        <f>IFERROR(VLOOKUP($N93,BuyType[],2,FALSE),"")</f>
        <v/>
      </c>
      <c r="AG93" t="str">
        <f>IFERROR(VLOOKUP($S93,StoreBU[],2,FALSE),"")</f>
        <v/>
      </c>
    </row>
    <row r="94" spans="1:33" x14ac:dyDescent="0.3">
      <c r="A94" t="str">
        <f t="shared" si="3"/>
        <v/>
      </c>
      <c r="C94" t="str">
        <f t="shared" si="2"/>
        <v/>
      </c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V94" t="str">
        <f>IFERROR(VLOOKUP($D94,MediaPartner[],2,FALSE),"")</f>
        <v/>
      </c>
      <c r="W94" t="str">
        <f>IFERROR(VLOOKUP($E94,Site[],2,FALSE),"")</f>
        <v/>
      </c>
      <c r="X94" t="str">
        <f>IFERROR(VLOOKUP($F94,FundingSource[],2,FALSE),"")</f>
        <v/>
      </c>
      <c r="Y94" t="str">
        <f>IFERROR(VLOOKUP($G94,Objective[],2,FALSE),"")</f>
        <v/>
      </c>
      <c r="Z94" t="str">
        <f>IFERROR(VLOOKUP($H94,AdType[],2,FALSE),"")</f>
        <v/>
      </c>
      <c r="AA94" t="str">
        <f>IFERROR(VLOOKUP($I94,AdSize[],2,FALSE),"")</f>
        <v/>
      </c>
      <c r="AB94" t="str">
        <f>IFERROR(VLOOKUP($J94,TargetingTactic[],2,FALSE),"")</f>
        <v/>
      </c>
      <c r="AC94" t="str">
        <f>IFERROR(VLOOKUP($K94,Audience[],2,FALSE),"")</f>
        <v/>
      </c>
      <c r="AD94" t="str">
        <f>IFERROR(VLOOKUP($L94,Country[],2,FALSE),"")</f>
        <v/>
      </c>
      <c r="AE94" t="str">
        <f>IFERROR(VLOOKUP($M94,Language[],2,FALSE),"")</f>
        <v/>
      </c>
      <c r="AF94" t="str">
        <f>IFERROR(VLOOKUP($N94,BuyType[],2,FALSE),"")</f>
        <v/>
      </c>
      <c r="AG94" t="str">
        <f>IFERROR(VLOOKUP($S94,StoreBU[],2,FALSE),"")</f>
        <v/>
      </c>
    </row>
    <row r="95" spans="1:33" x14ac:dyDescent="0.3">
      <c r="A95" t="str">
        <f t="shared" si="3"/>
        <v/>
      </c>
      <c r="C95" t="str">
        <f t="shared" si="2"/>
        <v/>
      </c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V95" t="str">
        <f>IFERROR(VLOOKUP($D95,MediaPartner[],2,FALSE),"")</f>
        <v/>
      </c>
      <c r="W95" t="str">
        <f>IFERROR(VLOOKUP($E95,Site[],2,FALSE),"")</f>
        <v/>
      </c>
      <c r="X95" t="str">
        <f>IFERROR(VLOOKUP($F95,FundingSource[],2,FALSE),"")</f>
        <v/>
      </c>
      <c r="Y95" t="str">
        <f>IFERROR(VLOOKUP($G95,Objective[],2,FALSE),"")</f>
        <v/>
      </c>
      <c r="Z95" t="str">
        <f>IFERROR(VLOOKUP($H95,AdType[],2,FALSE),"")</f>
        <v/>
      </c>
      <c r="AA95" t="str">
        <f>IFERROR(VLOOKUP($I95,AdSize[],2,FALSE),"")</f>
        <v/>
      </c>
      <c r="AB95" t="str">
        <f>IFERROR(VLOOKUP($J95,TargetingTactic[],2,FALSE),"")</f>
        <v/>
      </c>
      <c r="AC95" t="str">
        <f>IFERROR(VLOOKUP($K95,Audience[],2,FALSE),"")</f>
        <v/>
      </c>
      <c r="AD95" t="str">
        <f>IFERROR(VLOOKUP($L95,Country[],2,FALSE),"")</f>
        <v/>
      </c>
      <c r="AE95" t="str">
        <f>IFERROR(VLOOKUP($M95,Language[],2,FALSE),"")</f>
        <v/>
      </c>
      <c r="AF95" t="str">
        <f>IFERROR(VLOOKUP($N95,BuyType[],2,FALSE),"")</f>
        <v/>
      </c>
      <c r="AG95" t="str">
        <f>IFERROR(VLOOKUP($S95,StoreBU[],2,FALSE),"")</f>
        <v/>
      </c>
    </row>
    <row r="96" spans="1:33" x14ac:dyDescent="0.3">
      <c r="A96" t="str">
        <f t="shared" si="3"/>
        <v/>
      </c>
      <c r="C96" t="str">
        <f t="shared" si="2"/>
        <v/>
      </c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V96" t="str">
        <f>IFERROR(VLOOKUP($D96,MediaPartner[],2,FALSE),"")</f>
        <v/>
      </c>
      <c r="W96" t="str">
        <f>IFERROR(VLOOKUP($E96,Site[],2,FALSE),"")</f>
        <v/>
      </c>
      <c r="X96" t="str">
        <f>IFERROR(VLOOKUP($F96,FundingSource[],2,FALSE),"")</f>
        <v/>
      </c>
      <c r="Y96" t="str">
        <f>IFERROR(VLOOKUP($G96,Objective[],2,FALSE),"")</f>
        <v/>
      </c>
      <c r="Z96" t="str">
        <f>IFERROR(VLOOKUP($H96,AdType[],2,FALSE),"")</f>
        <v/>
      </c>
      <c r="AA96" t="str">
        <f>IFERROR(VLOOKUP($I96,AdSize[],2,FALSE),"")</f>
        <v/>
      </c>
      <c r="AB96" t="str">
        <f>IFERROR(VLOOKUP($J96,TargetingTactic[],2,FALSE),"")</f>
        <v/>
      </c>
      <c r="AC96" t="str">
        <f>IFERROR(VLOOKUP($K96,Audience[],2,FALSE),"")</f>
        <v/>
      </c>
      <c r="AD96" t="str">
        <f>IFERROR(VLOOKUP($L96,Country[],2,FALSE),"")</f>
        <v/>
      </c>
      <c r="AE96" t="str">
        <f>IFERROR(VLOOKUP($M96,Language[],2,FALSE),"")</f>
        <v/>
      </c>
      <c r="AF96" t="str">
        <f>IFERROR(VLOOKUP($N96,BuyType[],2,FALSE),"")</f>
        <v/>
      </c>
      <c r="AG96" t="str">
        <f>IFERROR(VLOOKUP($S96,StoreBU[],2,FALSE),"")</f>
        <v/>
      </c>
    </row>
    <row r="97" spans="1:33" x14ac:dyDescent="0.3">
      <c r="A97" t="str">
        <f t="shared" si="3"/>
        <v/>
      </c>
      <c r="C97" t="str">
        <f t="shared" si="2"/>
        <v/>
      </c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V97" t="str">
        <f>IFERROR(VLOOKUP($D97,MediaPartner[],2,FALSE),"")</f>
        <v/>
      </c>
      <c r="W97" t="str">
        <f>IFERROR(VLOOKUP($E97,Site[],2,FALSE),"")</f>
        <v/>
      </c>
      <c r="X97" t="str">
        <f>IFERROR(VLOOKUP($F97,FundingSource[],2,FALSE),"")</f>
        <v/>
      </c>
      <c r="Y97" t="str">
        <f>IFERROR(VLOOKUP($G97,Objective[],2,FALSE),"")</f>
        <v/>
      </c>
      <c r="Z97" t="str">
        <f>IFERROR(VLOOKUP($H97,AdType[],2,FALSE),"")</f>
        <v/>
      </c>
      <c r="AA97" t="str">
        <f>IFERROR(VLOOKUP($I97,AdSize[],2,FALSE),"")</f>
        <v/>
      </c>
      <c r="AB97" t="str">
        <f>IFERROR(VLOOKUP($J97,TargetingTactic[],2,FALSE),"")</f>
        <v/>
      </c>
      <c r="AC97" t="str">
        <f>IFERROR(VLOOKUP($K97,Audience[],2,FALSE),"")</f>
        <v/>
      </c>
      <c r="AD97" t="str">
        <f>IFERROR(VLOOKUP($L97,Country[],2,FALSE),"")</f>
        <v/>
      </c>
      <c r="AE97" t="str">
        <f>IFERROR(VLOOKUP($M97,Language[],2,FALSE),"")</f>
        <v/>
      </c>
      <c r="AF97" t="str">
        <f>IFERROR(VLOOKUP($N97,BuyType[],2,FALSE),"")</f>
        <v/>
      </c>
      <c r="AG97" t="str">
        <f>IFERROR(VLOOKUP($S97,StoreBU[],2,FALSE),"")</f>
        <v/>
      </c>
    </row>
    <row r="98" spans="1:33" x14ac:dyDescent="0.3">
      <c r="A98" t="str">
        <f t="shared" si="3"/>
        <v/>
      </c>
      <c r="C98" t="str">
        <f t="shared" si="2"/>
        <v/>
      </c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V98" t="str">
        <f>IFERROR(VLOOKUP($D98,MediaPartner[],2,FALSE),"")</f>
        <v/>
      </c>
      <c r="W98" t="str">
        <f>IFERROR(VLOOKUP($E98,Site[],2,FALSE),"")</f>
        <v/>
      </c>
      <c r="X98" t="str">
        <f>IFERROR(VLOOKUP($F98,FundingSource[],2,FALSE),"")</f>
        <v/>
      </c>
      <c r="Y98" t="str">
        <f>IFERROR(VLOOKUP($G98,Objective[],2,FALSE),"")</f>
        <v/>
      </c>
      <c r="Z98" t="str">
        <f>IFERROR(VLOOKUP($H98,AdType[],2,FALSE),"")</f>
        <v/>
      </c>
      <c r="AA98" t="str">
        <f>IFERROR(VLOOKUP($I98,AdSize[],2,FALSE),"")</f>
        <v/>
      </c>
      <c r="AB98" t="str">
        <f>IFERROR(VLOOKUP($J98,TargetingTactic[],2,FALSE),"")</f>
        <v/>
      </c>
      <c r="AC98" t="str">
        <f>IFERROR(VLOOKUP($K98,Audience[],2,FALSE),"")</f>
        <v/>
      </c>
      <c r="AD98" t="str">
        <f>IFERROR(VLOOKUP($L98,Country[],2,FALSE),"")</f>
        <v/>
      </c>
      <c r="AE98" t="str">
        <f>IFERROR(VLOOKUP($M98,Language[],2,FALSE),"")</f>
        <v/>
      </c>
      <c r="AF98" t="str">
        <f>IFERROR(VLOOKUP($N98,BuyType[],2,FALSE),"")</f>
        <v/>
      </c>
      <c r="AG98" t="str">
        <f>IFERROR(VLOOKUP($S98,StoreBU[],2,FALSE),"")</f>
        <v/>
      </c>
    </row>
    <row r="99" spans="1:33" x14ac:dyDescent="0.3">
      <c r="A99" t="str">
        <f t="shared" si="3"/>
        <v/>
      </c>
      <c r="C99" t="str">
        <f t="shared" si="2"/>
        <v/>
      </c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V99" t="str">
        <f>IFERROR(VLOOKUP($D99,MediaPartner[],2,FALSE),"")</f>
        <v/>
      </c>
      <c r="W99" t="str">
        <f>IFERROR(VLOOKUP($E99,Site[],2,FALSE),"")</f>
        <v/>
      </c>
      <c r="X99" t="str">
        <f>IFERROR(VLOOKUP($F99,FundingSource[],2,FALSE),"")</f>
        <v/>
      </c>
      <c r="Y99" t="str">
        <f>IFERROR(VLOOKUP($G99,Objective[],2,FALSE),"")</f>
        <v/>
      </c>
      <c r="Z99" t="str">
        <f>IFERROR(VLOOKUP($H99,AdType[],2,FALSE),"")</f>
        <v/>
      </c>
      <c r="AA99" t="str">
        <f>IFERROR(VLOOKUP($I99,AdSize[],2,FALSE),"")</f>
        <v/>
      </c>
      <c r="AB99" t="str">
        <f>IFERROR(VLOOKUP($J99,TargetingTactic[],2,FALSE),"")</f>
        <v/>
      </c>
      <c r="AC99" t="str">
        <f>IFERROR(VLOOKUP($K99,Audience[],2,FALSE),"")</f>
        <v/>
      </c>
      <c r="AD99" t="str">
        <f>IFERROR(VLOOKUP($L99,Country[],2,FALSE),"")</f>
        <v/>
      </c>
      <c r="AE99" t="str">
        <f>IFERROR(VLOOKUP($M99,Language[],2,FALSE),"")</f>
        <v/>
      </c>
      <c r="AF99" t="str">
        <f>IFERROR(VLOOKUP($N99,BuyType[],2,FALSE),"")</f>
        <v/>
      </c>
      <c r="AG99" t="str">
        <f>IFERROR(VLOOKUP($S99,StoreBU[],2,FALSE),"")</f>
        <v/>
      </c>
    </row>
    <row r="100" spans="1:33" x14ac:dyDescent="0.3">
      <c r="A100" t="str">
        <f t="shared" si="3"/>
        <v/>
      </c>
      <c r="C100" t="str">
        <f t="shared" si="2"/>
        <v/>
      </c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V100" t="str">
        <f>IFERROR(VLOOKUP($D100,MediaPartner[],2,FALSE),"")</f>
        <v/>
      </c>
      <c r="W100" t="str">
        <f>IFERROR(VLOOKUP($E100,Site[],2,FALSE),"")</f>
        <v/>
      </c>
      <c r="X100" t="str">
        <f>IFERROR(VLOOKUP($F100,FundingSource[],2,FALSE),"")</f>
        <v/>
      </c>
      <c r="Y100" t="str">
        <f>IFERROR(VLOOKUP($G100,Objective[],2,FALSE),"")</f>
        <v/>
      </c>
      <c r="Z100" t="str">
        <f>IFERROR(VLOOKUP($H100,AdType[],2,FALSE),"")</f>
        <v/>
      </c>
      <c r="AA100" t="str">
        <f>IFERROR(VLOOKUP($I100,AdSize[],2,FALSE),"")</f>
        <v/>
      </c>
      <c r="AB100" t="str">
        <f>IFERROR(VLOOKUP($J100,TargetingTactic[],2,FALSE),"")</f>
        <v/>
      </c>
      <c r="AC100" t="str">
        <f>IFERROR(VLOOKUP($K100,Audience[],2,FALSE),"")</f>
        <v/>
      </c>
      <c r="AD100" t="str">
        <f>IFERROR(VLOOKUP($L100,Country[],2,FALSE),"")</f>
        <v/>
      </c>
      <c r="AE100" t="str">
        <f>IFERROR(VLOOKUP($M100,Language[],2,FALSE),"")</f>
        <v/>
      </c>
      <c r="AF100" t="str">
        <f>IFERROR(VLOOKUP($N100,BuyType[],2,FALSE),"")</f>
        <v/>
      </c>
      <c r="AG100" t="str">
        <f>IFERROR(VLOOKUP($S100,StoreBU[],2,FALSE),"")</f>
        <v/>
      </c>
    </row>
    <row r="101" spans="1:33" x14ac:dyDescent="0.3">
      <c r="A101" t="str">
        <f t="shared" si="3"/>
        <v/>
      </c>
      <c r="C101" t="str">
        <f t="shared" si="2"/>
        <v/>
      </c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V101" t="str">
        <f>IFERROR(VLOOKUP($D101,MediaPartner[],2,FALSE),"")</f>
        <v/>
      </c>
      <c r="W101" t="str">
        <f>IFERROR(VLOOKUP($E101,Site[],2,FALSE),"")</f>
        <v/>
      </c>
      <c r="X101" t="str">
        <f>IFERROR(VLOOKUP($F101,FundingSource[],2,FALSE),"")</f>
        <v/>
      </c>
      <c r="Y101" t="str">
        <f>IFERROR(VLOOKUP($G101,Objective[],2,FALSE),"")</f>
        <v/>
      </c>
      <c r="Z101" t="str">
        <f>IFERROR(VLOOKUP($H101,AdType[],2,FALSE),"")</f>
        <v/>
      </c>
      <c r="AA101" t="str">
        <f>IFERROR(VLOOKUP($I101,AdSize[],2,FALSE),"")</f>
        <v/>
      </c>
      <c r="AB101" t="str">
        <f>IFERROR(VLOOKUP($J101,TargetingTactic[],2,FALSE),"")</f>
        <v/>
      </c>
      <c r="AC101" t="str">
        <f>IFERROR(VLOOKUP($K101,Audience[],2,FALSE),"")</f>
        <v/>
      </c>
      <c r="AD101" t="str">
        <f>IFERROR(VLOOKUP($L101,Country[],2,FALSE),"")</f>
        <v/>
      </c>
      <c r="AE101" t="str">
        <f>IFERROR(VLOOKUP($M101,Language[],2,FALSE),"")</f>
        <v/>
      </c>
      <c r="AF101" t="str">
        <f>IFERROR(VLOOKUP($N101,BuyType[],2,FALSE),"")</f>
        <v/>
      </c>
      <c r="AG101" t="str">
        <f>IFERROR(VLOOKUP($S101,StoreBU[],2,FALSE),"")</f>
        <v/>
      </c>
    </row>
    <row r="102" spans="1:33" x14ac:dyDescent="0.3">
      <c r="A102" t="str">
        <f t="shared" si="3"/>
        <v/>
      </c>
      <c r="C102" t="str">
        <f t="shared" si="2"/>
        <v/>
      </c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V102" t="str">
        <f>IFERROR(VLOOKUP($D102,MediaPartner[],2,FALSE),"")</f>
        <v/>
      </c>
      <c r="W102" t="str">
        <f>IFERROR(VLOOKUP($E102,Site[],2,FALSE),"")</f>
        <v/>
      </c>
      <c r="X102" t="str">
        <f>IFERROR(VLOOKUP($F102,FundingSource[],2,FALSE),"")</f>
        <v/>
      </c>
      <c r="Y102" t="str">
        <f>IFERROR(VLOOKUP($G102,Objective[],2,FALSE),"")</f>
        <v/>
      </c>
      <c r="Z102" t="str">
        <f>IFERROR(VLOOKUP($H102,AdType[],2,FALSE),"")</f>
        <v/>
      </c>
      <c r="AA102" t="str">
        <f>IFERROR(VLOOKUP($I102,AdSize[],2,FALSE),"")</f>
        <v/>
      </c>
      <c r="AB102" t="str">
        <f>IFERROR(VLOOKUP($J102,TargetingTactic[],2,FALSE),"")</f>
        <v/>
      </c>
      <c r="AC102" t="str">
        <f>IFERROR(VLOOKUP($K102,Audience[],2,FALSE),"")</f>
        <v/>
      </c>
      <c r="AD102" t="str">
        <f>IFERROR(VLOOKUP($L102,Country[],2,FALSE),"")</f>
        <v/>
      </c>
      <c r="AE102" t="str">
        <f>IFERROR(VLOOKUP($M102,Language[],2,FALSE),"")</f>
        <v/>
      </c>
      <c r="AF102" t="str">
        <f>IFERROR(VLOOKUP($N102,BuyType[],2,FALSE),"")</f>
        <v/>
      </c>
      <c r="AG102" t="str">
        <f>IFERROR(VLOOKUP($S102,StoreBU[],2,FALSE),"")</f>
        <v/>
      </c>
    </row>
    <row r="103" spans="1:33" x14ac:dyDescent="0.3">
      <c r="A103" t="str">
        <f t="shared" si="3"/>
        <v/>
      </c>
      <c r="C103" t="str">
        <f t="shared" si="2"/>
        <v/>
      </c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V103" t="str">
        <f>IFERROR(VLOOKUP($D103,MediaPartner[],2,FALSE),"")</f>
        <v/>
      </c>
      <c r="W103" t="str">
        <f>IFERROR(VLOOKUP($E103,Site[],2,FALSE),"")</f>
        <v/>
      </c>
      <c r="X103" t="str">
        <f>IFERROR(VLOOKUP($F103,FundingSource[],2,FALSE),"")</f>
        <v/>
      </c>
      <c r="Y103" t="str">
        <f>IFERROR(VLOOKUP($G103,Objective[],2,FALSE),"")</f>
        <v/>
      </c>
      <c r="Z103" t="str">
        <f>IFERROR(VLOOKUP($H103,AdType[],2,FALSE),"")</f>
        <v/>
      </c>
      <c r="AA103" t="str">
        <f>IFERROR(VLOOKUP($I103,AdSize[],2,FALSE),"")</f>
        <v/>
      </c>
      <c r="AB103" t="str">
        <f>IFERROR(VLOOKUP($J103,TargetingTactic[],2,FALSE),"")</f>
        <v/>
      </c>
      <c r="AC103" t="str">
        <f>IFERROR(VLOOKUP($K103,Audience[],2,FALSE),"")</f>
        <v/>
      </c>
      <c r="AD103" t="str">
        <f>IFERROR(VLOOKUP($L103,Country[],2,FALSE),"")</f>
        <v/>
      </c>
      <c r="AE103" t="str">
        <f>IFERROR(VLOOKUP($M103,Language[],2,FALSE),"")</f>
        <v/>
      </c>
      <c r="AF103" t="str">
        <f>IFERROR(VLOOKUP($N103,BuyType[],2,FALSE),"")</f>
        <v/>
      </c>
      <c r="AG103" t="str">
        <f>IFERROR(VLOOKUP($S103,StoreBU[],2,FALSE),"")</f>
        <v/>
      </c>
    </row>
    <row r="104" spans="1:33" x14ac:dyDescent="0.3">
      <c r="A104" t="str">
        <f t="shared" si="3"/>
        <v/>
      </c>
      <c r="C104" t="str">
        <f t="shared" si="2"/>
        <v/>
      </c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V104" t="str">
        <f>IFERROR(VLOOKUP($D104,MediaPartner[],2,FALSE),"")</f>
        <v/>
      </c>
      <c r="W104" t="str">
        <f>IFERROR(VLOOKUP($E104,Site[],2,FALSE),"")</f>
        <v/>
      </c>
      <c r="X104" t="str">
        <f>IFERROR(VLOOKUP($F104,FundingSource[],2,FALSE),"")</f>
        <v/>
      </c>
      <c r="Y104" t="str">
        <f>IFERROR(VLOOKUP($G104,Objective[],2,FALSE),"")</f>
        <v/>
      </c>
      <c r="Z104" t="str">
        <f>IFERROR(VLOOKUP($H104,AdType[],2,FALSE),"")</f>
        <v/>
      </c>
      <c r="AA104" t="str">
        <f>IFERROR(VLOOKUP($I104,AdSize[],2,FALSE),"")</f>
        <v/>
      </c>
      <c r="AB104" t="str">
        <f>IFERROR(VLOOKUP($J104,TargetingTactic[],2,FALSE),"")</f>
        <v/>
      </c>
      <c r="AC104" t="str">
        <f>IFERROR(VLOOKUP($K104,Audience[],2,FALSE),"")</f>
        <v/>
      </c>
      <c r="AD104" t="str">
        <f>IFERROR(VLOOKUP($L104,Country[],2,FALSE),"")</f>
        <v/>
      </c>
      <c r="AE104" t="str">
        <f>IFERROR(VLOOKUP($M104,Language[],2,FALSE),"")</f>
        <v/>
      </c>
      <c r="AF104" t="str">
        <f>IFERROR(VLOOKUP($N104,BuyType[],2,FALSE),"")</f>
        <v/>
      </c>
      <c r="AG104" t="str">
        <f>IFERROR(VLOOKUP($S104,StoreBU[],2,FALSE),"")</f>
        <v/>
      </c>
    </row>
    <row r="105" spans="1:33" x14ac:dyDescent="0.3">
      <c r="A105" t="str">
        <f t="shared" si="3"/>
        <v/>
      </c>
      <c r="C105" t="str">
        <f t="shared" si="2"/>
        <v/>
      </c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V105" t="str">
        <f>IFERROR(VLOOKUP($D105,MediaPartner[],2,FALSE),"")</f>
        <v/>
      </c>
      <c r="W105" t="str">
        <f>IFERROR(VLOOKUP($E105,Site[],2,FALSE),"")</f>
        <v/>
      </c>
      <c r="X105" t="str">
        <f>IFERROR(VLOOKUP($F105,FundingSource[],2,FALSE),"")</f>
        <v/>
      </c>
      <c r="Y105" t="str">
        <f>IFERROR(VLOOKUP($G105,Objective[],2,FALSE),"")</f>
        <v/>
      </c>
      <c r="Z105" t="str">
        <f>IFERROR(VLOOKUP($H105,AdType[],2,FALSE),"")</f>
        <v/>
      </c>
      <c r="AA105" t="str">
        <f>IFERROR(VLOOKUP($I105,AdSize[],2,FALSE),"")</f>
        <v/>
      </c>
      <c r="AB105" t="str">
        <f>IFERROR(VLOOKUP($J105,TargetingTactic[],2,FALSE),"")</f>
        <v/>
      </c>
      <c r="AC105" t="str">
        <f>IFERROR(VLOOKUP($K105,Audience[],2,FALSE),"")</f>
        <v/>
      </c>
      <c r="AD105" t="str">
        <f>IFERROR(VLOOKUP($L105,Country[],2,FALSE),"")</f>
        <v/>
      </c>
      <c r="AE105" t="str">
        <f>IFERROR(VLOOKUP($M105,Language[],2,FALSE),"")</f>
        <v/>
      </c>
      <c r="AF105" t="str">
        <f>IFERROR(VLOOKUP($N105,BuyType[],2,FALSE),"")</f>
        <v/>
      </c>
      <c r="AG105" t="str">
        <f>IFERROR(VLOOKUP($S105,StoreBU[],2,FALSE),"")</f>
        <v/>
      </c>
    </row>
    <row r="106" spans="1:33" x14ac:dyDescent="0.3">
      <c r="A106" t="str">
        <f t="shared" si="3"/>
        <v/>
      </c>
      <c r="C106" t="str">
        <f t="shared" si="2"/>
        <v/>
      </c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V106" t="str">
        <f>IFERROR(VLOOKUP($D106,MediaPartner[],2,FALSE),"")</f>
        <v/>
      </c>
      <c r="W106" t="str">
        <f>IFERROR(VLOOKUP($E106,Site[],2,FALSE),"")</f>
        <v/>
      </c>
      <c r="X106" t="str">
        <f>IFERROR(VLOOKUP($F106,FundingSource[],2,FALSE),"")</f>
        <v/>
      </c>
      <c r="Y106" t="str">
        <f>IFERROR(VLOOKUP($G106,Objective[],2,FALSE),"")</f>
        <v/>
      </c>
      <c r="Z106" t="str">
        <f>IFERROR(VLOOKUP($H106,AdType[],2,FALSE),"")</f>
        <v/>
      </c>
      <c r="AA106" t="str">
        <f>IFERROR(VLOOKUP($I106,AdSize[],2,FALSE),"")</f>
        <v/>
      </c>
      <c r="AB106" t="str">
        <f>IFERROR(VLOOKUP($J106,TargetingTactic[],2,FALSE),"")</f>
        <v/>
      </c>
      <c r="AC106" t="str">
        <f>IFERROR(VLOOKUP($K106,Audience[],2,FALSE),"")</f>
        <v/>
      </c>
      <c r="AD106" t="str">
        <f>IFERROR(VLOOKUP($L106,Country[],2,FALSE),"")</f>
        <v/>
      </c>
      <c r="AE106" t="str">
        <f>IFERROR(VLOOKUP($M106,Language[],2,FALSE),"")</f>
        <v/>
      </c>
      <c r="AF106" t="str">
        <f>IFERROR(VLOOKUP($N106,BuyType[],2,FALSE),"")</f>
        <v/>
      </c>
      <c r="AG106" t="str">
        <f>IFERROR(VLOOKUP($S106,StoreBU[],2,FALSE),"")</f>
        <v/>
      </c>
    </row>
    <row r="107" spans="1:33" x14ac:dyDescent="0.3">
      <c r="A107" t="str">
        <f t="shared" si="3"/>
        <v/>
      </c>
      <c r="C107" t="str">
        <f t="shared" si="2"/>
        <v/>
      </c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V107" t="str">
        <f>IFERROR(VLOOKUP($D107,MediaPartner[],2,FALSE),"")</f>
        <v/>
      </c>
      <c r="W107" t="str">
        <f>IFERROR(VLOOKUP($E107,Site[],2,FALSE),"")</f>
        <v/>
      </c>
      <c r="X107" t="str">
        <f>IFERROR(VLOOKUP($F107,FundingSource[],2,FALSE),"")</f>
        <v/>
      </c>
      <c r="Y107" t="str">
        <f>IFERROR(VLOOKUP($G107,Objective[],2,FALSE),"")</f>
        <v/>
      </c>
      <c r="Z107" t="str">
        <f>IFERROR(VLOOKUP($H107,AdType[],2,FALSE),"")</f>
        <v/>
      </c>
      <c r="AA107" t="str">
        <f>IFERROR(VLOOKUP($I107,AdSize[],2,FALSE),"")</f>
        <v/>
      </c>
      <c r="AB107" t="str">
        <f>IFERROR(VLOOKUP($J107,TargetingTactic[],2,FALSE),"")</f>
        <v/>
      </c>
      <c r="AC107" t="str">
        <f>IFERROR(VLOOKUP($K107,Audience[],2,FALSE),"")</f>
        <v/>
      </c>
      <c r="AD107" t="str">
        <f>IFERROR(VLOOKUP($L107,Country[],2,FALSE),"")</f>
        <v/>
      </c>
      <c r="AE107" t="str">
        <f>IFERROR(VLOOKUP($M107,Language[],2,FALSE),"")</f>
        <v/>
      </c>
      <c r="AF107" t="str">
        <f>IFERROR(VLOOKUP($N107,BuyType[],2,FALSE),"")</f>
        <v/>
      </c>
      <c r="AG107" t="str">
        <f>IFERROR(VLOOKUP($S107,StoreBU[],2,FALSE),"")</f>
        <v/>
      </c>
    </row>
    <row r="108" spans="1:33" x14ac:dyDescent="0.3">
      <c r="A108" t="str">
        <f t="shared" si="3"/>
        <v/>
      </c>
      <c r="C108" t="str">
        <f t="shared" si="2"/>
        <v/>
      </c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V108" t="str">
        <f>IFERROR(VLOOKUP($D108,MediaPartner[],2,FALSE),"")</f>
        <v/>
      </c>
      <c r="W108" t="str">
        <f>IFERROR(VLOOKUP($E108,Site[],2,FALSE),"")</f>
        <v/>
      </c>
      <c r="X108" t="str">
        <f>IFERROR(VLOOKUP($F108,FundingSource[],2,FALSE),"")</f>
        <v/>
      </c>
      <c r="Y108" t="str">
        <f>IFERROR(VLOOKUP($G108,Objective[],2,FALSE),"")</f>
        <v/>
      </c>
      <c r="Z108" t="str">
        <f>IFERROR(VLOOKUP($H108,AdType[],2,FALSE),"")</f>
        <v/>
      </c>
      <c r="AA108" t="str">
        <f>IFERROR(VLOOKUP($I108,AdSize[],2,FALSE),"")</f>
        <v/>
      </c>
      <c r="AB108" t="str">
        <f>IFERROR(VLOOKUP($J108,TargetingTactic[],2,FALSE),"")</f>
        <v/>
      </c>
      <c r="AC108" t="str">
        <f>IFERROR(VLOOKUP($K108,Audience[],2,FALSE),"")</f>
        <v/>
      </c>
      <c r="AD108" t="str">
        <f>IFERROR(VLOOKUP($L108,Country[],2,FALSE),"")</f>
        <v/>
      </c>
      <c r="AE108" t="str">
        <f>IFERROR(VLOOKUP($M108,Language[],2,FALSE),"")</f>
        <v/>
      </c>
      <c r="AF108" t="str">
        <f>IFERROR(VLOOKUP($N108,BuyType[],2,FALSE),"")</f>
        <v/>
      </c>
      <c r="AG108" t="str">
        <f>IFERROR(VLOOKUP($S108,StoreBU[],2,FALSE),"")</f>
        <v/>
      </c>
    </row>
    <row r="109" spans="1:33" x14ac:dyDescent="0.3">
      <c r="A109" t="str">
        <f t="shared" si="3"/>
        <v/>
      </c>
      <c r="C109" t="str">
        <f t="shared" si="2"/>
        <v/>
      </c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V109" t="str">
        <f>IFERROR(VLOOKUP($D109,MediaPartner[],2,FALSE),"")</f>
        <v/>
      </c>
      <c r="W109" t="str">
        <f>IFERROR(VLOOKUP($E109,Site[],2,FALSE),"")</f>
        <v/>
      </c>
      <c r="X109" t="str">
        <f>IFERROR(VLOOKUP($F109,FundingSource[],2,FALSE),"")</f>
        <v/>
      </c>
      <c r="Y109" t="str">
        <f>IFERROR(VLOOKUP($G109,Objective[],2,FALSE),"")</f>
        <v/>
      </c>
      <c r="Z109" t="str">
        <f>IFERROR(VLOOKUP($H109,AdType[],2,FALSE),"")</f>
        <v/>
      </c>
      <c r="AA109" t="str">
        <f>IFERROR(VLOOKUP($I109,AdSize[],2,FALSE),"")</f>
        <v/>
      </c>
      <c r="AB109" t="str">
        <f>IFERROR(VLOOKUP($J109,TargetingTactic[],2,FALSE),"")</f>
        <v/>
      </c>
      <c r="AC109" t="str">
        <f>IFERROR(VLOOKUP($K109,Audience[],2,FALSE),"")</f>
        <v/>
      </c>
      <c r="AD109" t="str">
        <f>IFERROR(VLOOKUP($L109,Country[],2,FALSE),"")</f>
        <v/>
      </c>
      <c r="AE109" t="str">
        <f>IFERROR(VLOOKUP($M109,Language[],2,FALSE),"")</f>
        <v/>
      </c>
      <c r="AF109" t="str">
        <f>IFERROR(VLOOKUP($N109,BuyType[],2,FALSE),"")</f>
        <v/>
      </c>
      <c r="AG109" t="str">
        <f>IFERROR(VLOOKUP($S109,StoreBU[],2,FALSE),"")</f>
        <v/>
      </c>
    </row>
    <row r="110" spans="1:33" x14ac:dyDescent="0.3">
      <c r="A110" t="str">
        <f t="shared" si="3"/>
        <v/>
      </c>
      <c r="C110" t="str">
        <f t="shared" si="2"/>
        <v/>
      </c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V110" t="str">
        <f>IFERROR(VLOOKUP($D110,MediaPartner[],2,FALSE),"")</f>
        <v/>
      </c>
      <c r="W110" t="str">
        <f>IFERROR(VLOOKUP($E110,Site[],2,FALSE),"")</f>
        <v/>
      </c>
      <c r="X110" t="str">
        <f>IFERROR(VLOOKUP($F110,FundingSource[],2,FALSE),"")</f>
        <v/>
      </c>
      <c r="Y110" t="str">
        <f>IFERROR(VLOOKUP($G110,Objective[],2,FALSE),"")</f>
        <v/>
      </c>
      <c r="Z110" t="str">
        <f>IFERROR(VLOOKUP($H110,AdType[],2,FALSE),"")</f>
        <v/>
      </c>
      <c r="AA110" t="str">
        <f>IFERROR(VLOOKUP($I110,AdSize[],2,FALSE),"")</f>
        <v/>
      </c>
      <c r="AB110" t="str">
        <f>IFERROR(VLOOKUP($J110,TargetingTactic[],2,FALSE),"")</f>
        <v/>
      </c>
      <c r="AC110" t="str">
        <f>IFERROR(VLOOKUP($K110,Audience[],2,FALSE),"")</f>
        <v/>
      </c>
      <c r="AD110" t="str">
        <f>IFERROR(VLOOKUP($L110,Country[],2,FALSE),"")</f>
        <v/>
      </c>
      <c r="AE110" t="str">
        <f>IFERROR(VLOOKUP($M110,Language[],2,FALSE),"")</f>
        <v/>
      </c>
      <c r="AF110" t="str">
        <f>IFERROR(VLOOKUP($N110,BuyType[],2,FALSE),"")</f>
        <v/>
      </c>
      <c r="AG110" t="str">
        <f>IFERROR(VLOOKUP($S110,StoreBU[],2,FALSE),"")</f>
        <v/>
      </c>
    </row>
    <row r="111" spans="1:33" x14ac:dyDescent="0.3">
      <c r="A111" t="str">
        <f t="shared" si="3"/>
        <v/>
      </c>
      <c r="C111" t="str">
        <f t="shared" si="2"/>
        <v/>
      </c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V111" t="str">
        <f>IFERROR(VLOOKUP($D111,MediaPartner[],2,FALSE),"")</f>
        <v/>
      </c>
      <c r="W111" t="str">
        <f>IFERROR(VLOOKUP($E111,Site[],2,FALSE),"")</f>
        <v/>
      </c>
      <c r="X111" t="str">
        <f>IFERROR(VLOOKUP($F111,FundingSource[],2,FALSE),"")</f>
        <v/>
      </c>
      <c r="Y111" t="str">
        <f>IFERROR(VLOOKUP($G111,Objective[],2,FALSE),"")</f>
        <v/>
      </c>
      <c r="Z111" t="str">
        <f>IFERROR(VLOOKUP($H111,AdType[],2,FALSE),"")</f>
        <v/>
      </c>
      <c r="AA111" t="str">
        <f>IFERROR(VLOOKUP($I111,AdSize[],2,FALSE),"")</f>
        <v/>
      </c>
      <c r="AB111" t="str">
        <f>IFERROR(VLOOKUP($J111,TargetingTactic[],2,FALSE),"")</f>
        <v/>
      </c>
      <c r="AC111" t="str">
        <f>IFERROR(VLOOKUP($K111,Audience[],2,FALSE),"")</f>
        <v/>
      </c>
      <c r="AD111" t="str">
        <f>IFERROR(VLOOKUP($L111,Country[],2,FALSE),"")</f>
        <v/>
      </c>
      <c r="AE111" t="str">
        <f>IFERROR(VLOOKUP($M111,Language[],2,FALSE),"")</f>
        <v/>
      </c>
      <c r="AF111" t="str">
        <f>IFERROR(VLOOKUP($N111,BuyType[],2,FALSE),"")</f>
        <v/>
      </c>
      <c r="AG111" t="str">
        <f>IFERROR(VLOOKUP($S111,StoreBU[],2,FALSE),"")</f>
        <v/>
      </c>
    </row>
    <row r="112" spans="1:33" x14ac:dyDescent="0.3">
      <c r="A112" t="str">
        <f t="shared" si="3"/>
        <v/>
      </c>
      <c r="C112" t="str">
        <f t="shared" si="2"/>
        <v/>
      </c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V112" t="str">
        <f>IFERROR(VLOOKUP($D112,MediaPartner[],2,FALSE),"")</f>
        <v/>
      </c>
      <c r="W112" t="str">
        <f>IFERROR(VLOOKUP($E112,Site[],2,FALSE),"")</f>
        <v/>
      </c>
      <c r="X112" t="str">
        <f>IFERROR(VLOOKUP($F112,FundingSource[],2,FALSE),"")</f>
        <v/>
      </c>
      <c r="Y112" t="str">
        <f>IFERROR(VLOOKUP($G112,Objective[],2,FALSE),"")</f>
        <v/>
      </c>
      <c r="Z112" t="str">
        <f>IFERROR(VLOOKUP($H112,AdType[],2,FALSE),"")</f>
        <v/>
      </c>
      <c r="AA112" t="str">
        <f>IFERROR(VLOOKUP($I112,AdSize[],2,FALSE),"")</f>
        <v/>
      </c>
      <c r="AB112" t="str">
        <f>IFERROR(VLOOKUP($J112,TargetingTactic[],2,FALSE),"")</f>
        <v/>
      </c>
      <c r="AC112" t="str">
        <f>IFERROR(VLOOKUP($K112,Audience[],2,FALSE),"")</f>
        <v/>
      </c>
      <c r="AD112" t="str">
        <f>IFERROR(VLOOKUP($L112,Country[],2,FALSE),"")</f>
        <v/>
      </c>
      <c r="AE112" t="str">
        <f>IFERROR(VLOOKUP($M112,Language[],2,FALSE),"")</f>
        <v/>
      </c>
      <c r="AF112" t="str">
        <f>IFERROR(VLOOKUP($N112,BuyType[],2,FALSE),"")</f>
        <v/>
      </c>
      <c r="AG112" t="str">
        <f>IFERROR(VLOOKUP($S112,StoreBU[],2,FALSE),"")</f>
        <v/>
      </c>
    </row>
    <row r="113" spans="1:33" x14ac:dyDescent="0.3">
      <c r="A113" t="str">
        <f t="shared" si="3"/>
        <v/>
      </c>
      <c r="C113" t="str">
        <f t="shared" si="2"/>
        <v/>
      </c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V113" t="str">
        <f>IFERROR(VLOOKUP($D113,MediaPartner[],2,FALSE),"")</f>
        <v/>
      </c>
      <c r="W113" t="str">
        <f>IFERROR(VLOOKUP($E113,Site[],2,FALSE),"")</f>
        <v/>
      </c>
      <c r="X113" t="str">
        <f>IFERROR(VLOOKUP($F113,FundingSource[],2,FALSE),"")</f>
        <v/>
      </c>
      <c r="Y113" t="str">
        <f>IFERROR(VLOOKUP($G113,Objective[],2,FALSE),"")</f>
        <v/>
      </c>
      <c r="Z113" t="str">
        <f>IFERROR(VLOOKUP($H113,AdType[],2,FALSE),"")</f>
        <v/>
      </c>
      <c r="AA113" t="str">
        <f>IFERROR(VLOOKUP($I113,AdSize[],2,FALSE),"")</f>
        <v/>
      </c>
      <c r="AB113" t="str">
        <f>IFERROR(VLOOKUP($J113,TargetingTactic[],2,FALSE),"")</f>
        <v/>
      </c>
      <c r="AC113" t="str">
        <f>IFERROR(VLOOKUP($K113,Audience[],2,FALSE),"")</f>
        <v/>
      </c>
      <c r="AD113" t="str">
        <f>IFERROR(VLOOKUP($L113,Country[],2,FALSE),"")</f>
        <v/>
      </c>
      <c r="AE113" t="str">
        <f>IFERROR(VLOOKUP($M113,Language[],2,FALSE),"")</f>
        <v/>
      </c>
      <c r="AF113" t="str">
        <f>IFERROR(VLOOKUP($N113,BuyType[],2,FALSE),"")</f>
        <v/>
      </c>
      <c r="AG113" t="str">
        <f>IFERROR(VLOOKUP($S113,StoreBU[],2,FALSE),"")</f>
        <v/>
      </c>
    </row>
    <row r="114" spans="1:33" x14ac:dyDescent="0.3">
      <c r="A114" t="str">
        <f t="shared" si="3"/>
        <v/>
      </c>
      <c r="C114" t="str">
        <f t="shared" si="2"/>
        <v/>
      </c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V114" t="str">
        <f>IFERROR(VLOOKUP($D114,MediaPartner[],2,FALSE),"")</f>
        <v/>
      </c>
      <c r="W114" t="str">
        <f>IFERROR(VLOOKUP($E114,Site[],2,FALSE),"")</f>
        <v/>
      </c>
      <c r="X114" t="str">
        <f>IFERROR(VLOOKUP($F114,FundingSource[],2,FALSE),"")</f>
        <v/>
      </c>
      <c r="Y114" t="str">
        <f>IFERROR(VLOOKUP($G114,Objective[],2,FALSE),"")</f>
        <v/>
      </c>
      <c r="Z114" t="str">
        <f>IFERROR(VLOOKUP($H114,AdType[],2,FALSE),"")</f>
        <v/>
      </c>
      <c r="AA114" t="str">
        <f>IFERROR(VLOOKUP($I114,AdSize[],2,FALSE),"")</f>
        <v/>
      </c>
      <c r="AB114" t="str">
        <f>IFERROR(VLOOKUP($J114,TargetingTactic[],2,FALSE),"")</f>
        <v/>
      </c>
      <c r="AC114" t="str">
        <f>IFERROR(VLOOKUP($K114,Audience[],2,FALSE),"")</f>
        <v/>
      </c>
      <c r="AD114" t="str">
        <f>IFERROR(VLOOKUP($L114,Country[],2,FALSE),"")</f>
        <v/>
      </c>
      <c r="AE114" t="str">
        <f>IFERROR(VLOOKUP($M114,Language[],2,FALSE),"")</f>
        <v/>
      </c>
      <c r="AF114" t="str">
        <f>IFERROR(VLOOKUP($N114,BuyType[],2,FALSE),"")</f>
        <v/>
      </c>
      <c r="AG114" t="str">
        <f>IFERROR(VLOOKUP($S114,StoreBU[],2,FALSE),"")</f>
        <v/>
      </c>
    </row>
    <row r="115" spans="1:33" x14ac:dyDescent="0.3">
      <c r="A115" t="str">
        <f t="shared" si="3"/>
        <v/>
      </c>
      <c r="C115" t="str">
        <f t="shared" si="2"/>
        <v/>
      </c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V115" t="str">
        <f>IFERROR(VLOOKUP($D115,MediaPartner[],2,FALSE),"")</f>
        <v/>
      </c>
      <c r="W115" t="str">
        <f>IFERROR(VLOOKUP($E115,Site[],2,FALSE),"")</f>
        <v/>
      </c>
      <c r="X115" t="str">
        <f>IFERROR(VLOOKUP($F115,FundingSource[],2,FALSE),"")</f>
        <v/>
      </c>
      <c r="Y115" t="str">
        <f>IFERROR(VLOOKUP($G115,Objective[],2,FALSE),"")</f>
        <v/>
      </c>
      <c r="Z115" t="str">
        <f>IFERROR(VLOOKUP($H115,AdType[],2,FALSE),"")</f>
        <v/>
      </c>
      <c r="AA115" t="str">
        <f>IFERROR(VLOOKUP($I115,AdSize[],2,FALSE),"")</f>
        <v/>
      </c>
      <c r="AB115" t="str">
        <f>IFERROR(VLOOKUP($J115,TargetingTactic[],2,FALSE),"")</f>
        <v/>
      </c>
      <c r="AC115" t="str">
        <f>IFERROR(VLOOKUP($K115,Audience[],2,FALSE),"")</f>
        <v/>
      </c>
      <c r="AD115" t="str">
        <f>IFERROR(VLOOKUP($L115,Country[],2,FALSE),"")</f>
        <v/>
      </c>
      <c r="AE115" t="str">
        <f>IFERROR(VLOOKUP($M115,Language[],2,FALSE),"")</f>
        <v/>
      </c>
      <c r="AF115" t="str">
        <f>IFERROR(VLOOKUP($N115,BuyType[],2,FALSE),"")</f>
        <v/>
      </c>
      <c r="AG115" t="str">
        <f>IFERROR(VLOOKUP($S115,StoreBU[],2,FALSE),"")</f>
        <v/>
      </c>
    </row>
    <row r="116" spans="1:33" x14ac:dyDescent="0.3">
      <c r="A116" t="str">
        <f t="shared" si="3"/>
        <v/>
      </c>
      <c r="C116" t="str">
        <f t="shared" si="2"/>
        <v/>
      </c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V116" t="str">
        <f>IFERROR(VLOOKUP($D116,MediaPartner[],2,FALSE),"")</f>
        <v/>
      </c>
      <c r="W116" t="str">
        <f>IFERROR(VLOOKUP($E116,Site[],2,FALSE),"")</f>
        <v/>
      </c>
      <c r="X116" t="str">
        <f>IFERROR(VLOOKUP($F116,FundingSource[],2,FALSE),"")</f>
        <v/>
      </c>
      <c r="Y116" t="str">
        <f>IFERROR(VLOOKUP($G116,Objective[],2,FALSE),"")</f>
        <v/>
      </c>
      <c r="Z116" t="str">
        <f>IFERROR(VLOOKUP($H116,AdType[],2,FALSE),"")</f>
        <v/>
      </c>
      <c r="AA116" t="str">
        <f>IFERROR(VLOOKUP($I116,AdSize[],2,FALSE),"")</f>
        <v/>
      </c>
      <c r="AB116" t="str">
        <f>IFERROR(VLOOKUP($J116,TargetingTactic[],2,FALSE),"")</f>
        <v/>
      </c>
      <c r="AC116" t="str">
        <f>IFERROR(VLOOKUP($K116,Audience[],2,FALSE),"")</f>
        <v/>
      </c>
      <c r="AD116" t="str">
        <f>IFERROR(VLOOKUP($L116,Country[],2,FALSE),"")</f>
        <v/>
      </c>
      <c r="AE116" t="str">
        <f>IFERROR(VLOOKUP($M116,Language[],2,FALSE),"")</f>
        <v/>
      </c>
      <c r="AF116" t="str">
        <f>IFERROR(VLOOKUP($N116,BuyType[],2,FALSE),"")</f>
        <v/>
      </c>
      <c r="AG116" t="str">
        <f>IFERROR(VLOOKUP($S116,StoreBU[],2,FALSE),"")</f>
        <v/>
      </c>
    </row>
    <row r="117" spans="1:33" x14ac:dyDescent="0.3">
      <c r="A117" t="str">
        <f t="shared" si="3"/>
        <v/>
      </c>
      <c r="C117" t="str">
        <f t="shared" si="2"/>
        <v/>
      </c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V117" t="str">
        <f>IFERROR(VLOOKUP($D117,MediaPartner[],2,FALSE),"")</f>
        <v/>
      </c>
      <c r="W117" t="str">
        <f>IFERROR(VLOOKUP($E117,Site[],2,FALSE),"")</f>
        <v/>
      </c>
      <c r="X117" t="str">
        <f>IFERROR(VLOOKUP($F117,FundingSource[],2,FALSE),"")</f>
        <v/>
      </c>
      <c r="Y117" t="str">
        <f>IFERROR(VLOOKUP($G117,Objective[],2,FALSE),"")</f>
        <v/>
      </c>
      <c r="Z117" t="str">
        <f>IFERROR(VLOOKUP($H117,AdType[],2,FALSE),"")</f>
        <v/>
      </c>
      <c r="AA117" t="str">
        <f>IFERROR(VLOOKUP($I117,AdSize[],2,FALSE),"")</f>
        <v/>
      </c>
      <c r="AB117" t="str">
        <f>IFERROR(VLOOKUP($J117,TargetingTactic[],2,FALSE),"")</f>
        <v/>
      </c>
      <c r="AC117" t="str">
        <f>IFERROR(VLOOKUP($K117,Audience[],2,FALSE),"")</f>
        <v/>
      </c>
      <c r="AD117" t="str">
        <f>IFERROR(VLOOKUP($L117,Country[],2,FALSE),"")</f>
        <v/>
      </c>
      <c r="AE117" t="str">
        <f>IFERROR(VLOOKUP($M117,Language[],2,FALSE),"")</f>
        <v/>
      </c>
      <c r="AF117" t="str">
        <f>IFERROR(VLOOKUP($N117,BuyType[],2,FALSE),"")</f>
        <v/>
      </c>
      <c r="AG117" t="str">
        <f>IFERROR(VLOOKUP($S117,StoreBU[],2,FALSE),"")</f>
        <v/>
      </c>
    </row>
    <row r="118" spans="1:33" x14ac:dyDescent="0.3">
      <c r="A118" t="str">
        <f t="shared" si="3"/>
        <v/>
      </c>
      <c r="C118" t="str">
        <f t="shared" si="2"/>
        <v/>
      </c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V118" t="str">
        <f>IFERROR(VLOOKUP($D118,MediaPartner[],2,FALSE),"")</f>
        <v/>
      </c>
      <c r="W118" t="str">
        <f>IFERROR(VLOOKUP($E118,Site[],2,FALSE),"")</f>
        <v/>
      </c>
      <c r="X118" t="str">
        <f>IFERROR(VLOOKUP($F118,FundingSource[],2,FALSE),"")</f>
        <v/>
      </c>
      <c r="Y118" t="str">
        <f>IFERROR(VLOOKUP($G118,Objective[],2,FALSE),"")</f>
        <v/>
      </c>
      <c r="Z118" t="str">
        <f>IFERROR(VLOOKUP($H118,AdType[],2,FALSE),"")</f>
        <v/>
      </c>
      <c r="AA118" t="str">
        <f>IFERROR(VLOOKUP($I118,AdSize[],2,FALSE),"")</f>
        <v/>
      </c>
      <c r="AB118" t="str">
        <f>IFERROR(VLOOKUP($J118,TargetingTactic[],2,FALSE),"")</f>
        <v/>
      </c>
      <c r="AC118" t="str">
        <f>IFERROR(VLOOKUP($K118,Audience[],2,FALSE),"")</f>
        <v/>
      </c>
      <c r="AD118" t="str">
        <f>IFERROR(VLOOKUP($L118,Country[],2,FALSE),"")</f>
        <v/>
      </c>
      <c r="AE118" t="str">
        <f>IFERROR(VLOOKUP($M118,Language[],2,FALSE),"")</f>
        <v/>
      </c>
      <c r="AF118" t="str">
        <f>IFERROR(VLOOKUP($N118,BuyType[],2,FALSE),"")</f>
        <v/>
      </c>
      <c r="AG118" t="str">
        <f>IFERROR(VLOOKUP($S118,StoreBU[],2,FALSE),"")</f>
        <v/>
      </c>
    </row>
    <row r="119" spans="1:33" x14ac:dyDescent="0.3">
      <c r="A119" t="str">
        <f t="shared" si="3"/>
        <v/>
      </c>
      <c r="C119" t="str">
        <f t="shared" si="2"/>
        <v/>
      </c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V119" t="str">
        <f>IFERROR(VLOOKUP($D119,MediaPartner[],2,FALSE),"")</f>
        <v/>
      </c>
      <c r="W119" t="str">
        <f>IFERROR(VLOOKUP($E119,Site[],2,FALSE),"")</f>
        <v/>
      </c>
      <c r="X119" t="str">
        <f>IFERROR(VLOOKUP($F119,FundingSource[],2,FALSE),"")</f>
        <v/>
      </c>
      <c r="Y119" t="str">
        <f>IFERROR(VLOOKUP($G119,Objective[],2,FALSE),"")</f>
        <v/>
      </c>
      <c r="Z119" t="str">
        <f>IFERROR(VLOOKUP($H119,AdType[],2,FALSE),"")</f>
        <v/>
      </c>
      <c r="AA119" t="str">
        <f>IFERROR(VLOOKUP($I119,AdSize[],2,FALSE),"")</f>
        <v/>
      </c>
      <c r="AB119" t="str">
        <f>IFERROR(VLOOKUP($J119,TargetingTactic[],2,FALSE),"")</f>
        <v/>
      </c>
      <c r="AC119" t="str">
        <f>IFERROR(VLOOKUP($K119,Audience[],2,FALSE),"")</f>
        <v/>
      </c>
      <c r="AD119" t="str">
        <f>IFERROR(VLOOKUP($L119,Country[],2,FALSE),"")</f>
        <v/>
      </c>
      <c r="AE119" t="str">
        <f>IFERROR(VLOOKUP($M119,Language[],2,FALSE),"")</f>
        <v/>
      </c>
      <c r="AF119" t="str">
        <f>IFERROR(VLOOKUP($N119,BuyType[],2,FALSE),"")</f>
        <v/>
      </c>
      <c r="AG119" t="str">
        <f>IFERROR(VLOOKUP($S119,StoreBU[],2,FALSE),"")</f>
        <v/>
      </c>
    </row>
    <row r="120" spans="1:33" x14ac:dyDescent="0.3">
      <c r="A120" t="str">
        <f t="shared" si="3"/>
        <v/>
      </c>
      <c r="C120" t="str">
        <f t="shared" si="2"/>
        <v/>
      </c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V120" t="str">
        <f>IFERROR(VLOOKUP($D120,MediaPartner[],2,FALSE),"")</f>
        <v/>
      </c>
      <c r="W120" t="str">
        <f>IFERROR(VLOOKUP($E120,Site[],2,FALSE),"")</f>
        <v/>
      </c>
      <c r="X120" t="str">
        <f>IFERROR(VLOOKUP($F120,FundingSource[],2,FALSE),"")</f>
        <v/>
      </c>
      <c r="Y120" t="str">
        <f>IFERROR(VLOOKUP($G120,Objective[],2,FALSE),"")</f>
        <v/>
      </c>
      <c r="Z120" t="str">
        <f>IFERROR(VLOOKUP($H120,AdType[],2,FALSE),"")</f>
        <v/>
      </c>
      <c r="AA120" t="str">
        <f>IFERROR(VLOOKUP($I120,AdSize[],2,FALSE),"")</f>
        <v/>
      </c>
      <c r="AB120" t="str">
        <f>IFERROR(VLOOKUP($J120,TargetingTactic[],2,FALSE),"")</f>
        <v/>
      </c>
      <c r="AC120" t="str">
        <f>IFERROR(VLOOKUP($K120,Audience[],2,FALSE),"")</f>
        <v/>
      </c>
      <c r="AD120" t="str">
        <f>IFERROR(VLOOKUP($L120,Country[],2,FALSE),"")</f>
        <v/>
      </c>
      <c r="AE120" t="str">
        <f>IFERROR(VLOOKUP($M120,Language[],2,FALSE),"")</f>
        <v/>
      </c>
      <c r="AF120" t="str">
        <f>IFERROR(VLOOKUP($N120,BuyType[],2,FALSE),"")</f>
        <v/>
      </c>
      <c r="AG120" t="str">
        <f>IFERROR(VLOOKUP($S120,StoreBU[],2,FALSE),"")</f>
        <v/>
      </c>
    </row>
    <row r="121" spans="1:33" x14ac:dyDescent="0.3">
      <c r="A121" t="str">
        <f t="shared" si="3"/>
        <v/>
      </c>
      <c r="C121" t="str">
        <f t="shared" si="2"/>
        <v/>
      </c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V121" t="str">
        <f>IFERROR(VLOOKUP($D121,MediaPartner[],2,FALSE),"")</f>
        <v/>
      </c>
      <c r="W121" t="str">
        <f>IFERROR(VLOOKUP($E121,Site[],2,FALSE),"")</f>
        <v/>
      </c>
      <c r="X121" t="str">
        <f>IFERROR(VLOOKUP($F121,FundingSource[],2,FALSE),"")</f>
        <v/>
      </c>
      <c r="Y121" t="str">
        <f>IFERROR(VLOOKUP($G121,Objective[],2,FALSE),"")</f>
        <v/>
      </c>
      <c r="Z121" t="str">
        <f>IFERROR(VLOOKUP($H121,AdType[],2,FALSE),"")</f>
        <v/>
      </c>
      <c r="AA121" t="str">
        <f>IFERROR(VLOOKUP($I121,AdSize[],2,FALSE),"")</f>
        <v/>
      </c>
      <c r="AB121" t="str">
        <f>IFERROR(VLOOKUP($J121,TargetingTactic[],2,FALSE),"")</f>
        <v/>
      </c>
      <c r="AC121" t="str">
        <f>IFERROR(VLOOKUP($K121,Audience[],2,FALSE),"")</f>
        <v/>
      </c>
      <c r="AD121" t="str">
        <f>IFERROR(VLOOKUP($L121,Country[],2,FALSE),"")</f>
        <v/>
      </c>
      <c r="AE121" t="str">
        <f>IFERROR(VLOOKUP($M121,Language[],2,FALSE),"")</f>
        <v/>
      </c>
      <c r="AF121" t="str">
        <f>IFERROR(VLOOKUP($N121,BuyType[],2,FALSE),"")</f>
        <v/>
      </c>
      <c r="AG121" t="str">
        <f>IFERROR(VLOOKUP($S121,StoreBU[],2,FALSE),"")</f>
        <v/>
      </c>
    </row>
    <row r="122" spans="1:33" x14ac:dyDescent="0.3">
      <c r="A122" t="str">
        <f t="shared" si="3"/>
        <v/>
      </c>
      <c r="C122" t="str">
        <f t="shared" si="2"/>
        <v/>
      </c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V122" t="str">
        <f>IFERROR(VLOOKUP($D122,MediaPartner[],2,FALSE),"")</f>
        <v/>
      </c>
      <c r="W122" t="str">
        <f>IFERROR(VLOOKUP($E122,Site[],2,FALSE),"")</f>
        <v/>
      </c>
      <c r="X122" t="str">
        <f>IFERROR(VLOOKUP($F122,FundingSource[],2,FALSE),"")</f>
        <v/>
      </c>
      <c r="Y122" t="str">
        <f>IFERROR(VLOOKUP($G122,Objective[],2,FALSE),"")</f>
        <v/>
      </c>
      <c r="Z122" t="str">
        <f>IFERROR(VLOOKUP($H122,AdType[],2,FALSE),"")</f>
        <v/>
      </c>
      <c r="AA122" t="str">
        <f>IFERROR(VLOOKUP($I122,AdSize[],2,FALSE),"")</f>
        <v/>
      </c>
      <c r="AB122" t="str">
        <f>IFERROR(VLOOKUP($J122,TargetingTactic[],2,FALSE),"")</f>
        <v/>
      </c>
      <c r="AC122" t="str">
        <f>IFERROR(VLOOKUP($K122,Audience[],2,FALSE),"")</f>
        <v/>
      </c>
      <c r="AD122" t="str">
        <f>IFERROR(VLOOKUP($L122,Country[],2,FALSE),"")</f>
        <v/>
      </c>
      <c r="AE122" t="str">
        <f>IFERROR(VLOOKUP($M122,Language[],2,FALSE),"")</f>
        <v/>
      </c>
      <c r="AF122" t="str">
        <f>IFERROR(VLOOKUP($N122,BuyType[],2,FALSE),"")</f>
        <v/>
      </c>
      <c r="AG122" t="str">
        <f>IFERROR(VLOOKUP($S122,StoreBU[],2,FALSE),"")</f>
        <v/>
      </c>
    </row>
    <row r="123" spans="1:33" x14ac:dyDescent="0.3">
      <c r="A123" t="str">
        <f t="shared" si="3"/>
        <v/>
      </c>
      <c r="C123" t="str">
        <f t="shared" si="2"/>
        <v/>
      </c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V123" t="str">
        <f>IFERROR(VLOOKUP($D123,MediaPartner[],2,FALSE),"")</f>
        <v/>
      </c>
      <c r="W123" t="str">
        <f>IFERROR(VLOOKUP($E123,Site[],2,FALSE),"")</f>
        <v/>
      </c>
      <c r="X123" t="str">
        <f>IFERROR(VLOOKUP($F123,FundingSource[],2,FALSE),"")</f>
        <v/>
      </c>
      <c r="Y123" t="str">
        <f>IFERROR(VLOOKUP($G123,Objective[],2,FALSE),"")</f>
        <v/>
      </c>
      <c r="Z123" t="str">
        <f>IFERROR(VLOOKUP($H123,AdType[],2,FALSE),"")</f>
        <v/>
      </c>
      <c r="AA123" t="str">
        <f>IFERROR(VLOOKUP($I123,AdSize[],2,FALSE),"")</f>
        <v/>
      </c>
      <c r="AB123" t="str">
        <f>IFERROR(VLOOKUP($J123,TargetingTactic[],2,FALSE),"")</f>
        <v/>
      </c>
      <c r="AC123" t="str">
        <f>IFERROR(VLOOKUP($K123,Audience[],2,FALSE),"")</f>
        <v/>
      </c>
      <c r="AD123" t="str">
        <f>IFERROR(VLOOKUP($L123,Country[],2,FALSE),"")</f>
        <v/>
      </c>
      <c r="AE123" t="str">
        <f>IFERROR(VLOOKUP($M123,Language[],2,FALSE),"")</f>
        <v/>
      </c>
      <c r="AF123" t="str">
        <f>IFERROR(VLOOKUP($N123,BuyType[],2,FALSE),"")</f>
        <v/>
      </c>
      <c r="AG123" t="str">
        <f>IFERROR(VLOOKUP($S123,StoreBU[],2,FALSE),"")</f>
        <v/>
      </c>
    </row>
    <row r="124" spans="1:33" x14ac:dyDescent="0.3">
      <c r="A124" t="str">
        <f t="shared" si="3"/>
        <v/>
      </c>
      <c r="C124" t="str">
        <f t="shared" si="2"/>
        <v/>
      </c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V124" t="str">
        <f>IFERROR(VLOOKUP($D124,MediaPartner[],2,FALSE),"")</f>
        <v/>
      </c>
      <c r="W124" t="str">
        <f>IFERROR(VLOOKUP($E124,Site[],2,FALSE),"")</f>
        <v/>
      </c>
      <c r="X124" t="str">
        <f>IFERROR(VLOOKUP($F124,FundingSource[],2,FALSE),"")</f>
        <v/>
      </c>
      <c r="Y124" t="str">
        <f>IFERROR(VLOOKUP($G124,Objective[],2,FALSE),"")</f>
        <v/>
      </c>
      <c r="Z124" t="str">
        <f>IFERROR(VLOOKUP($H124,AdType[],2,FALSE),"")</f>
        <v/>
      </c>
      <c r="AA124" t="str">
        <f>IFERROR(VLOOKUP($I124,AdSize[],2,FALSE),"")</f>
        <v/>
      </c>
      <c r="AB124" t="str">
        <f>IFERROR(VLOOKUP($J124,TargetingTactic[],2,FALSE),"")</f>
        <v/>
      </c>
      <c r="AC124" t="str">
        <f>IFERROR(VLOOKUP($K124,Audience[],2,FALSE),"")</f>
        <v/>
      </c>
      <c r="AD124" t="str">
        <f>IFERROR(VLOOKUP($L124,Country[],2,FALSE),"")</f>
        <v/>
      </c>
      <c r="AE124" t="str">
        <f>IFERROR(VLOOKUP($M124,Language[],2,FALSE),"")</f>
        <v/>
      </c>
      <c r="AF124" t="str">
        <f>IFERROR(VLOOKUP($N124,BuyType[],2,FALSE),"")</f>
        <v/>
      </c>
      <c r="AG124" t="str">
        <f>IFERROR(VLOOKUP($S124,StoreBU[],2,FALSE),"")</f>
        <v/>
      </c>
    </row>
    <row r="125" spans="1:33" x14ac:dyDescent="0.3">
      <c r="A125" t="str">
        <f t="shared" si="3"/>
        <v/>
      </c>
      <c r="C125" t="str">
        <f t="shared" si="2"/>
        <v/>
      </c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V125" t="str">
        <f>IFERROR(VLOOKUP($D125,MediaPartner[],2,FALSE),"")</f>
        <v/>
      </c>
      <c r="W125" t="str">
        <f>IFERROR(VLOOKUP($E125,Site[],2,FALSE),"")</f>
        <v/>
      </c>
      <c r="X125" t="str">
        <f>IFERROR(VLOOKUP($F125,FundingSource[],2,FALSE),"")</f>
        <v/>
      </c>
      <c r="Y125" t="str">
        <f>IFERROR(VLOOKUP($G125,Objective[],2,FALSE),"")</f>
        <v/>
      </c>
      <c r="Z125" t="str">
        <f>IFERROR(VLOOKUP($H125,AdType[],2,FALSE),"")</f>
        <v/>
      </c>
      <c r="AA125" t="str">
        <f>IFERROR(VLOOKUP($I125,AdSize[],2,FALSE),"")</f>
        <v/>
      </c>
      <c r="AB125" t="str">
        <f>IFERROR(VLOOKUP($J125,TargetingTactic[],2,FALSE),"")</f>
        <v/>
      </c>
      <c r="AC125" t="str">
        <f>IFERROR(VLOOKUP($K125,Audience[],2,FALSE),"")</f>
        <v/>
      </c>
      <c r="AD125" t="str">
        <f>IFERROR(VLOOKUP($L125,Country[],2,FALSE),"")</f>
        <v/>
      </c>
      <c r="AE125" t="str">
        <f>IFERROR(VLOOKUP($M125,Language[],2,FALSE),"")</f>
        <v/>
      </c>
      <c r="AF125" t="str">
        <f>IFERROR(VLOOKUP($N125,BuyType[],2,FALSE),"")</f>
        <v/>
      </c>
      <c r="AG125" t="str">
        <f>IFERROR(VLOOKUP($S125,StoreBU[],2,FALSE),"")</f>
        <v/>
      </c>
    </row>
    <row r="126" spans="1:33" x14ac:dyDescent="0.3">
      <c r="A126" t="str">
        <f t="shared" si="3"/>
        <v/>
      </c>
      <c r="C126" t="str">
        <f t="shared" si="2"/>
        <v/>
      </c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V126" t="str">
        <f>IFERROR(VLOOKUP($D126,MediaPartner[],2,FALSE),"")</f>
        <v/>
      </c>
      <c r="W126" t="str">
        <f>IFERROR(VLOOKUP($E126,Site[],2,FALSE),"")</f>
        <v/>
      </c>
      <c r="X126" t="str">
        <f>IFERROR(VLOOKUP($F126,FundingSource[],2,FALSE),"")</f>
        <v/>
      </c>
      <c r="Y126" t="str">
        <f>IFERROR(VLOOKUP($G126,Objective[],2,FALSE),"")</f>
        <v/>
      </c>
      <c r="Z126" t="str">
        <f>IFERROR(VLOOKUP($H126,AdType[],2,FALSE),"")</f>
        <v/>
      </c>
      <c r="AA126" t="str">
        <f>IFERROR(VLOOKUP($I126,AdSize[],2,FALSE),"")</f>
        <v/>
      </c>
      <c r="AB126" t="str">
        <f>IFERROR(VLOOKUP($J126,TargetingTactic[],2,FALSE),"")</f>
        <v/>
      </c>
      <c r="AC126" t="str">
        <f>IFERROR(VLOOKUP($K126,Audience[],2,FALSE),"")</f>
        <v/>
      </c>
      <c r="AD126" t="str">
        <f>IFERROR(VLOOKUP($L126,Country[],2,FALSE),"")</f>
        <v/>
      </c>
      <c r="AE126" t="str">
        <f>IFERROR(VLOOKUP($M126,Language[],2,FALSE),"")</f>
        <v/>
      </c>
      <c r="AF126" t="str">
        <f>IFERROR(VLOOKUP($N126,BuyType[],2,FALSE),"")</f>
        <v/>
      </c>
      <c r="AG126" t="str">
        <f>IFERROR(VLOOKUP($S126,StoreBU[],2,FALSE),"")</f>
        <v/>
      </c>
    </row>
    <row r="127" spans="1:33" x14ac:dyDescent="0.3">
      <c r="A127" t="str">
        <f t="shared" si="3"/>
        <v/>
      </c>
      <c r="C127" t="str">
        <f t="shared" si="2"/>
        <v/>
      </c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V127" t="str">
        <f>IFERROR(VLOOKUP($D127,MediaPartner[],2,FALSE),"")</f>
        <v/>
      </c>
      <c r="W127" t="str">
        <f>IFERROR(VLOOKUP($E127,Site[],2,FALSE),"")</f>
        <v/>
      </c>
      <c r="X127" t="str">
        <f>IFERROR(VLOOKUP($F127,FundingSource[],2,FALSE),"")</f>
        <v/>
      </c>
      <c r="Y127" t="str">
        <f>IFERROR(VLOOKUP($G127,Objective[],2,FALSE),"")</f>
        <v/>
      </c>
      <c r="Z127" t="str">
        <f>IFERROR(VLOOKUP($H127,AdType[],2,FALSE),"")</f>
        <v/>
      </c>
      <c r="AA127" t="str">
        <f>IFERROR(VLOOKUP($I127,AdSize[],2,FALSE),"")</f>
        <v/>
      </c>
      <c r="AB127" t="str">
        <f>IFERROR(VLOOKUP($J127,TargetingTactic[],2,FALSE),"")</f>
        <v/>
      </c>
      <c r="AC127" t="str">
        <f>IFERROR(VLOOKUP($K127,Audience[],2,FALSE),"")</f>
        <v/>
      </c>
      <c r="AD127" t="str">
        <f>IFERROR(VLOOKUP($L127,Country[],2,FALSE),"")</f>
        <v/>
      </c>
      <c r="AE127" t="str">
        <f>IFERROR(VLOOKUP($M127,Language[],2,FALSE),"")</f>
        <v/>
      </c>
      <c r="AF127" t="str">
        <f>IFERROR(VLOOKUP($N127,BuyType[],2,FALSE),"")</f>
        <v/>
      </c>
      <c r="AG127" t="str">
        <f>IFERROR(VLOOKUP($S127,StoreBU[],2,FALSE),"")</f>
        <v/>
      </c>
    </row>
    <row r="128" spans="1:33" x14ac:dyDescent="0.3">
      <c r="A128" t="str">
        <f t="shared" si="3"/>
        <v/>
      </c>
      <c r="C128" t="str">
        <f t="shared" si="2"/>
        <v/>
      </c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V128" t="str">
        <f>IFERROR(VLOOKUP($D128,MediaPartner[],2,FALSE),"")</f>
        <v/>
      </c>
      <c r="W128" t="str">
        <f>IFERROR(VLOOKUP($E128,Site[],2,FALSE),"")</f>
        <v/>
      </c>
      <c r="X128" t="str">
        <f>IFERROR(VLOOKUP($F128,FundingSource[],2,FALSE),"")</f>
        <v/>
      </c>
      <c r="Y128" t="str">
        <f>IFERROR(VLOOKUP($G128,Objective[],2,FALSE),"")</f>
        <v/>
      </c>
      <c r="Z128" t="str">
        <f>IFERROR(VLOOKUP($H128,AdType[],2,FALSE),"")</f>
        <v/>
      </c>
      <c r="AA128" t="str">
        <f>IFERROR(VLOOKUP($I128,AdSize[],2,FALSE),"")</f>
        <v/>
      </c>
      <c r="AB128" t="str">
        <f>IFERROR(VLOOKUP($J128,TargetingTactic[],2,FALSE),"")</f>
        <v/>
      </c>
      <c r="AC128" t="str">
        <f>IFERROR(VLOOKUP($K128,Audience[],2,FALSE),"")</f>
        <v/>
      </c>
      <c r="AD128" t="str">
        <f>IFERROR(VLOOKUP($L128,Country[],2,FALSE),"")</f>
        <v/>
      </c>
      <c r="AE128" t="str">
        <f>IFERROR(VLOOKUP($M128,Language[],2,FALSE),"")</f>
        <v/>
      </c>
      <c r="AF128" t="str">
        <f>IFERROR(VLOOKUP($N128,BuyType[],2,FALSE),"")</f>
        <v/>
      </c>
      <c r="AG128" t="str">
        <f>IFERROR(VLOOKUP($S128,StoreBU[],2,FALSE),"")</f>
        <v/>
      </c>
    </row>
    <row r="129" spans="1:33" x14ac:dyDescent="0.3">
      <c r="A129" t="str">
        <f t="shared" si="3"/>
        <v/>
      </c>
      <c r="C129" t="str">
        <f t="shared" si="2"/>
        <v/>
      </c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V129" t="str">
        <f>IFERROR(VLOOKUP($D129,MediaPartner[],2,FALSE),"")</f>
        <v/>
      </c>
      <c r="W129" t="str">
        <f>IFERROR(VLOOKUP($E129,Site[],2,FALSE),"")</f>
        <v/>
      </c>
      <c r="X129" t="str">
        <f>IFERROR(VLOOKUP($F129,FundingSource[],2,FALSE),"")</f>
        <v/>
      </c>
      <c r="Y129" t="str">
        <f>IFERROR(VLOOKUP($G129,Objective[],2,FALSE),"")</f>
        <v/>
      </c>
      <c r="Z129" t="str">
        <f>IFERROR(VLOOKUP($H129,AdType[],2,FALSE),"")</f>
        <v/>
      </c>
      <c r="AA129" t="str">
        <f>IFERROR(VLOOKUP($I129,AdSize[],2,FALSE),"")</f>
        <v/>
      </c>
      <c r="AB129" t="str">
        <f>IFERROR(VLOOKUP($J129,TargetingTactic[],2,FALSE),"")</f>
        <v/>
      </c>
      <c r="AC129" t="str">
        <f>IFERROR(VLOOKUP($K129,Audience[],2,FALSE),"")</f>
        <v/>
      </c>
      <c r="AD129" t="str">
        <f>IFERROR(VLOOKUP($L129,Country[],2,FALSE),"")</f>
        <v/>
      </c>
      <c r="AE129" t="str">
        <f>IFERROR(VLOOKUP($M129,Language[],2,FALSE),"")</f>
        <v/>
      </c>
      <c r="AF129" t="str">
        <f>IFERROR(VLOOKUP($N129,BuyType[],2,FALSE),"")</f>
        <v/>
      </c>
      <c r="AG129" t="str">
        <f>IFERROR(VLOOKUP($S129,StoreBU[],2,FALSE),"")</f>
        <v/>
      </c>
    </row>
    <row r="130" spans="1:33" x14ac:dyDescent="0.3">
      <c r="A130" t="str">
        <f t="shared" si="3"/>
        <v/>
      </c>
      <c r="C130" t="str">
        <f t="shared" si="2"/>
        <v/>
      </c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V130" t="str">
        <f>IFERROR(VLOOKUP($D130,MediaPartner[],2,FALSE),"")</f>
        <v/>
      </c>
      <c r="W130" t="str">
        <f>IFERROR(VLOOKUP($E130,Site[],2,FALSE),"")</f>
        <v/>
      </c>
      <c r="X130" t="str">
        <f>IFERROR(VLOOKUP($F130,FundingSource[],2,FALSE),"")</f>
        <v/>
      </c>
      <c r="Y130" t="str">
        <f>IFERROR(VLOOKUP($G130,Objective[],2,FALSE),"")</f>
        <v/>
      </c>
      <c r="Z130" t="str">
        <f>IFERROR(VLOOKUP($H130,AdType[],2,FALSE),"")</f>
        <v/>
      </c>
      <c r="AA130" t="str">
        <f>IFERROR(VLOOKUP($I130,AdSize[],2,FALSE),"")</f>
        <v/>
      </c>
      <c r="AB130" t="str">
        <f>IFERROR(VLOOKUP($J130,TargetingTactic[],2,FALSE),"")</f>
        <v/>
      </c>
      <c r="AC130" t="str">
        <f>IFERROR(VLOOKUP($K130,Audience[],2,FALSE),"")</f>
        <v/>
      </c>
      <c r="AD130" t="str">
        <f>IFERROR(VLOOKUP($L130,Country[],2,FALSE),"")</f>
        <v/>
      </c>
      <c r="AE130" t="str">
        <f>IFERROR(VLOOKUP($M130,Language[],2,FALSE),"")</f>
        <v/>
      </c>
      <c r="AF130" t="str">
        <f>IFERROR(VLOOKUP($N130,BuyType[],2,FALSE),"")</f>
        <v/>
      </c>
      <c r="AG130" t="str">
        <f>IFERROR(VLOOKUP($S130,StoreBU[],2,FALSE),"")</f>
        <v/>
      </c>
    </row>
    <row r="131" spans="1:33" x14ac:dyDescent="0.3">
      <c r="A131" t="str">
        <f t="shared" si="3"/>
        <v/>
      </c>
      <c r="C131" t="str">
        <f t="shared" ref="C131:C194" si="4">IF(LEN(A131)=0,"",LEN(A131))</f>
        <v/>
      </c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V131" t="str">
        <f>IFERROR(VLOOKUP($D131,MediaPartner[],2,FALSE),"")</f>
        <v/>
      </c>
      <c r="W131" t="str">
        <f>IFERROR(VLOOKUP($E131,Site[],2,FALSE),"")</f>
        <v/>
      </c>
      <c r="X131" t="str">
        <f>IFERROR(VLOOKUP($F131,FundingSource[],2,FALSE),"")</f>
        <v/>
      </c>
      <c r="Y131" t="str">
        <f>IFERROR(VLOOKUP($G131,Objective[],2,FALSE),"")</f>
        <v/>
      </c>
      <c r="Z131" t="str">
        <f>IFERROR(VLOOKUP($H131,AdType[],2,FALSE),"")</f>
        <v/>
      </c>
      <c r="AA131" t="str">
        <f>IFERROR(VLOOKUP($I131,AdSize[],2,FALSE),"")</f>
        <v/>
      </c>
      <c r="AB131" t="str">
        <f>IFERROR(VLOOKUP($J131,TargetingTactic[],2,FALSE),"")</f>
        <v/>
      </c>
      <c r="AC131" t="str">
        <f>IFERROR(VLOOKUP($K131,Audience[],2,FALSE),"")</f>
        <v/>
      </c>
      <c r="AD131" t="str">
        <f>IFERROR(VLOOKUP($L131,Country[],2,FALSE),"")</f>
        <v/>
      </c>
      <c r="AE131" t="str">
        <f>IFERROR(VLOOKUP($M131,Language[],2,FALSE),"")</f>
        <v/>
      </c>
      <c r="AF131" t="str">
        <f>IFERROR(VLOOKUP($N131,BuyType[],2,FALSE),"")</f>
        <v/>
      </c>
      <c r="AG131" t="str">
        <f>IFERROR(VLOOKUP($S131,StoreBU[],2,FALSE),"")</f>
        <v/>
      </c>
    </row>
    <row r="132" spans="1:33" x14ac:dyDescent="0.3">
      <c r="A132" t="str">
        <f t="shared" ref="A132:A195" si="5">IF(COUNTBLANK(D132:T132)=17,"",
SUBSTITUTE(
_xlfn.TEXTJOIN("_",TRUE,
(_xlfn.TEXTJOIN("_",FALSE,$V132,$W132,$X132,$Y132,$Z132,$AA132,$AB132,$AC132,$AD132,$AE132,$AF132,$O132)),
(_xlfn.TEXTJOIN("_",TRUE,$P132,$Q132,$R132,$AG132,$T132))),
" ","-"))</f>
        <v/>
      </c>
      <c r="C132" t="str">
        <f t="shared" si="4"/>
        <v/>
      </c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V132" t="str">
        <f>IFERROR(VLOOKUP($D132,MediaPartner[],2,FALSE),"")</f>
        <v/>
      </c>
      <c r="W132" t="str">
        <f>IFERROR(VLOOKUP($E132,Site[],2,FALSE),"")</f>
        <v/>
      </c>
      <c r="X132" t="str">
        <f>IFERROR(VLOOKUP($F132,FundingSource[],2,FALSE),"")</f>
        <v/>
      </c>
      <c r="Y132" t="str">
        <f>IFERROR(VLOOKUP($G132,Objective[],2,FALSE),"")</f>
        <v/>
      </c>
      <c r="Z132" t="str">
        <f>IFERROR(VLOOKUP($H132,AdType[],2,FALSE),"")</f>
        <v/>
      </c>
      <c r="AA132" t="str">
        <f>IFERROR(VLOOKUP($I132,AdSize[],2,FALSE),"")</f>
        <v/>
      </c>
      <c r="AB132" t="str">
        <f>IFERROR(VLOOKUP($J132,TargetingTactic[],2,FALSE),"")</f>
        <v/>
      </c>
      <c r="AC132" t="str">
        <f>IFERROR(VLOOKUP($K132,Audience[],2,FALSE),"")</f>
        <v/>
      </c>
      <c r="AD132" t="str">
        <f>IFERROR(VLOOKUP($L132,Country[],2,FALSE),"")</f>
        <v/>
      </c>
      <c r="AE132" t="str">
        <f>IFERROR(VLOOKUP($M132,Language[],2,FALSE),"")</f>
        <v/>
      </c>
      <c r="AF132" t="str">
        <f>IFERROR(VLOOKUP($N132,BuyType[],2,FALSE),"")</f>
        <v/>
      </c>
      <c r="AG132" t="str">
        <f>IFERROR(VLOOKUP($S132,StoreBU[],2,FALSE),"")</f>
        <v/>
      </c>
    </row>
    <row r="133" spans="1:33" x14ac:dyDescent="0.3">
      <c r="A133" t="str">
        <f t="shared" si="5"/>
        <v/>
      </c>
      <c r="C133" t="str">
        <f t="shared" si="4"/>
        <v/>
      </c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V133" t="str">
        <f>IFERROR(VLOOKUP($D133,MediaPartner[],2,FALSE),"")</f>
        <v/>
      </c>
      <c r="W133" t="str">
        <f>IFERROR(VLOOKUP($E133,Site[],2,FALSE),"")</f>
        <v/>
      </c>
      <c r="X133" t="str">
        <f>IFERROR(VLOOKUP($F133,FundingSource[],2,FALSE),"")</f>
        <v/>
      </c>
      <c r="Y133" t="str">
        <f>IFERROR(VLOOKUP($G133,Objective[],2,FALSE),"")</f>
        <v/>
      </c>
      <c r="Z133" t="str">
        <f>IFERROR(VLOOKUP($H133,AdType[],2,FALSE),"")</f>
        <v/>
      </c>
      <c r="AA133" t="str">
        <f>IFERROR(VLOOKUP($I133,AdSize[],2,FALSE),"")</f>
        <v/>
      </c>
      <c r="AB133" t="str">
        <f>IFERROR(VLOOKUP($J133,TargetingTactic[],2,FALSE),"")</f>
        <v/>
      </c>
      <c r="AC133" t="str">
        <f>IFERROR(VLOOKUP($K133,Audience[],2,FALSE),"")</f>
        <v/>
      </c>
      <c r="AD133" t="str">
        <f>IFERROR(VLOOKUP($L133,Country[],2,FALSE),"")</f>
        <v/>
      </c>
      <c r="AE133" t="str">
        <f>IFERROR(VLOOKUP($M133,Language[],2,FALSE),"")</f>
        <v/>
      </c>
      <c r="AF133" t="str">
        <f>IFERROR(VLOOKUP($N133,BuyType[],2,FALSE),"")</f>
        <v/>
      </c>
      <c r="AG133" t="str">
        <f>IFERROR(VLOOKUP($S133,StoreBU[],2,FALSE),"")</f>
        <v/>
      </c>
    </row>
    <row r="134" spans="1:33" x14ac:dyDescent="0.3">
      <c r="A134" t="str">
        <f t="shared" si="5"/>
        <v/>
      </c>
      <c r="C134" t="str">
        <f t="shared" si="4"/>
        <v/>
      </c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V134" t="str">
        <f>IFERROR(VLOOKUP($D134,MediaPartner[],2,FALSE),"")</f>
        <v/>
      </c>
      <c r="W134" t="str">
        <f>IFERROR(VLOOKUP($E134,Site[],2,FALSE),"")</f>
        <v/>
      </c>
      <c r="X134" t="str">
        <f>IFERROR(VLOOKUP($F134,FundingSource[],2,FALSE),"")</f>
        <v/>
      </c>
      <c r="Y134" t="str">
        <f>IFERROR(VLOOKUP($G134,Objective[],2,FALSE),"")</f>
        <v/>
      </c>
      <c r="Z134" t="str">
        <f>IFERROR(VLOOKUP($H134,AdType[],2,FALSE),"")</f>
        <v/>
      </c>
      <c r="AA134" t="str">
        <f>IFERROR(VLOOKUP($I134,AdSize[],2,FALSE),"")</f>
        <v/>
      </c>
      <c r="AB134" t="str">
        <f>IFERROR(VLOOKUP($J134,TargetingTactic[],2,FALSE),"")</f>
        <v/>
      </c>
      <c r="AC134" t="str">
        <f>IFERROR(VLOOKUP($K134,Audience[],2,FALSE),"")</f>
        <v/>
      </c>
      <c r="AD134" t="str">
        <f>IFERROR(VLOOKUP($L134,Country[],2,FALSE),"")</f>
        <v/>
      </c>
      <c r="AE134" t="str">
        <f>IFERROR(VLOOKUP($M134,Language[],2,FALSE),"")</f>
        <v/>
      </c>
      <c r="AF134" t="str">
        <f>IFERROR(VLOOKUP($N134,BuyType[],2,FALSE),"")</f>
        <v/>
      </c>
      <c r="AG134" t="str">
        <f>IFERROR(VLOOKUP($S134,StoreBU[],2,FALSE),"")</f>
        <v/>
      </c>
    </row>
    <row r="135" spans="1:33" x14ac:dyDescent="0.3">
      <c r="A135" t="str">
        <f t="shared" si="5"/>
        <v/>
      </c>
      <c r="C135" t="str">
        <f t="shared" si="4"/>
        <v/>
      </c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V135" t="str">
        <f>IFERROR(VLOOKUP($D135,MediaPartner[],2,FALSE),"")</f>
        <v/>
      </c>
      <c r="W135" t="str">
        <f>IFERROR(VLOOKUP($E135,Site[],2,FALSE),"")</f>
        <v/>
      </c>
      <c r="X135" t="str">
        <f>IFERROR(VLOOKUP($F135,FundingSource[],2,FALSE),"")</f>
        <v/>
      </c>
      <c r="Y135" t="str">
        <f>IFERROR(VLOOKUP($G135,Objective[],2,FALSE),"")</f>
        <v/>
      </c>
      <c r="Z135" t="str">
        <f>IFERROR(VLOOKUP($H135,AdType[],2,FALSE),"")</f>
        <v/>
      </c>
      <c r="AA135" t="str">
        <f>IFERROR(VLOOKUP($I135,AdSize[],2,FALSE),"")</f>
        <v/>
      </c>
      <c r="AB135" t="str">
        <f>IFERROR(VLOOKUP($J135,TargetingTactic[],2,FALSE),"")</f>
        <v/>
      </c>
      <c r="AC135" t="str">
        <f>IFERROR(VLOOKUP($K135,Audience[],2,FALSE),"")</f>
        <v/>
      </c>
      <c r="AD135" t="str">
        <f>IFERROR(VLOOKUP($L135,Country[],2,FALSE),"")</f>
        <v/>
      </c>
      <c r="AE135" t="str">
        <f>IFERROR(VLOOKUP($M135,Language[],2,FALSE),"")</f>
        <v/>
      </c>
      <c r="AF135" t="str">
        <f>IFERROR(VLOOKUP($N135,BuyType[],2,FALSE),"")</f>
        <v/>
      </c>
      <c r="AG135" t="str">
        <f>IFERROR(VLOOKUP($S135,StoreBU[],2,FALSE),"")</f>
        <v/>
      </c>
    </row>
    <row r="136" spans="1:33" x14ac:dyDescent="0.3">
      <c r="A136" t="str">
        <f t="shared" si="5"/>
        <v/>
      </c>
      <c r="C136" t="str">
        <f t="shared" si="4"/>
        <v/>
      </c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V136" t="str">
        <f>IFERROR(VLOOKUP($D136,MediaPartner[],2,FALSE),"")</f>
        <v/>
      </c>
      <c r="W136" t="str">
        <f>IFERROR(VLOOKUP($E136,Site[],2,FALSE),"")</f>
        <v/>
      </c>
      <c r="X136" t="str">
        <f>IFERROR(VLOOKUP($F136,FundingSource[],2,FALSE),"")</f>
        <v/>
      </c>
      <c r="Y136" t="str">
        <f>IFERROR(VLOOKUP($G136,Objective[],2,FALSE),"")</f>
        <v/>
      </c>
      <c r="Z136" t="str">
        <f>IFERROR(VLOOKUP($H136,AdType[],2,FALSE),"")</f>
        <v/>
      </c>
      <c r="AA136" t="str">
        <f>IFERROR(VLOOKUP($I136,AdSize[],2,FALSE),"")</f>
        <v/>
      </c>
      <c r="AB136" t="str">
        <f>IFERROR(VLOOKUP($J136,TargetingTactic[],2,FALSE),"")</f>
        <v/>
      </c>
      <c r="AC136" t="str">
        <f>IFERROR(VLOOKUP($K136,Audience[],2,FALSE),"")</f>
        <v/>
      </c>
      <c r="AD136" t="str">
        <f>IFERROR(VLOOKUP($L136,Country[],2,FALSE),"")</f>
        <v/>
      </c>
      <c r="AE136" t="str">
        <f>IFERROR(VLOOKUP($M136,Language[],2,FALSE),"")</f>
        <v/>
      </c>
      <c r="AF136" t="str">
        <f>IFERROR(VLOOKUP($N136,BuyType[],2,FALSE),"")</f>
        <v/>
      </c>
      <c r="AG136" t="str">
        <f>IFERROR(VLOOKUP($S136,StoreBU[],2,FALSE),"")</f>
        <v/>
      </c>
    </row>
    <row r="137" spans="1:33" x14ac:dyDescent="0.3">
      <c r="A137" t="str">
        <f t="shared" si="5"/>
        <v/>
      </c>
      <c r="C137" t="str">
        <f t="shared" si="4"/>
        <v/>
      </c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V137" t="str">
        <f>IFERROR(VLOOKUP($D137,MediaPartner[],2,FALSE),"")</f>
        <v/>
      </c>
      <c r="W137" t="str">
        <f>IFERROR(VLOOKUP($E137,Site[],2,FALSE),"")</f>
        <v/>
      </c>
      <c r="X137" t="str">
        <f>IFERROR(VLOOKUP($F137,FundingSource[],2,FALSE),"")</f>
        <v/>
      </c>
      <c r="Y137" t="str">
        <f>IFERROR(VLOOKUP($G137,Objective[],2,FALSE),"")</f>
        <v/>
      </c>
      <c r="Z137" t="str">
        <f>IFERROR(VLOOKUP($H137,AdType[],2,FALSE),"")</f>
        <v/>
      </c>
      <c r="AA137" t="str">
        <f>IFERROR(VLOOKUP($I137,AdSize[],2,FALSE),"")</f>
        <v/>
      </c>
      <c r="AB137" t="str">
        <f>IFERROR(VLOOKUP($J137,TargetingTactic[],2,FALSE),"")</f>
        <v/>
      </c>
      <c r="AC137" t="str">
        <f>IFERROR(VLOOKUP($K137,Audience[],2,FALSE),"")</f>
        <v/>
      </c>
      <c r="AD137" t="str">
        <f>IFERROR(VLOOKUP($L137,Country[],2,FALSE),"")</f>
        <v/>
      </c>
      <c r="AE137" t="str">
        <f>IFERROR(VLOOKUP($M137,Language[],2,FALSE),"")</f>
        <v/>
      </c>
      <c r="AF137" t="str">
        <f>IFERROR(VLOOKUP($N137,BuyType[],2,FALSE),"")</f>
        <v/>
      </c>
      <c r="AG137" t="str">
        <f>IFERROR(VLOOKUP($S137,StoreBU[],2,FALSE),"")</f>
        <v/>
      </c>
    </row>
    <row r="138" spans="1:33" x14ac:dyDescent="0.3">
      <c r="A138" t="str">
        <f t="shared" si="5"/>
        <v/>
      </c>
      <c r="C138" t="str">
        <f t="shared" si="4"/>
        <v/>
      </c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V138" t="str">
        <f>IFERROR(VLOOKUP($D138,MediaPartner[],2,FALSE),"")</f>
        <v/>
      </c>
      <c r="W138" t="str">
        <f>IFERROR(VLOOKUP($E138,Site[],2,FALSE),"")</f>
        <v/>
      </c>
      <c r="X138" t="str">
        <f>IFERROR(VLOOKUP($F138,FundingSource[],2,FALSE),"")</f>
        <v/>
      </c>
      <c r="Y138" t="str">
        <f>IFERROR(VLOOKUP($G138,Objective[],2,FALSE),"")</f>
        <v/>
      </c>
      <c r="Z138" t="str">
        <f>IFERROR(VLOOKUP($H138,AdType[],2,FALSE),"")</f>
        <v/>
      </c>
      <c r="AA138" t="str">
        <f>IFERROR(VLOOKUP($I138,AdSize[],2,FALSE),"")</f>
        <v/>
      </c>
      <c r="AB138" t="str">
        <f>IFERROR(VLOOKUP($J138,TargetingTactic[],2,FALSE),"")</f>
        <v/>
      </c>
      <c r="AC138" t="str">
        <f>IFERROR(VLOOKUP($K138,Audience[],2,FALSE),"")</f>
        <v/>
      </c>
      <c r="AD138" t="str">
        <f>IFERROR(VLOOKUP($L138,Country[],2,FALSE),"")</f>
        <v/>
      </c>
      <c r="AE138" t="str">
        <f>IFERROR(VLOOKUP($M138,Language[],2,FALSE),"")</f>
        <v/>
      </c>
      <c r="AF138" t="str">
        <f>IFERROR(VLOOKUP($N138,BuyType[],2,FALSE),"")</f>
        <v/>
      </c>
      <c r="AG138" t="str">
        <f>IFERROR(VLOOKUP($S138,StoreBU[],2,FALSE),"")</f>
        <v/>
      </c>
    </row>
    <row r="139" spans="1:33" x14ac:dyDescent="0.3">
      <c r="A139" t="str">
        <f t="shared" si="5"/>
        <v/>
      </c>
      <c r="C139" t="str">
        <f t="shared" si="4"/>
        <v/>
      </c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V139" t="str">
        <f>IFERROR(VLOOKUP($D139,MediaPartner[],2,FALSE),"")</f>
        <v/>
      </c>
      <c r="W139" t="str">
        <f>IFERROR(VLOOKUP($E139,Site[],2,FALSE),"")</f>
        <v/>
      </c>
      <c r="X139" t="str">
        <f>IFERROR(VLOOKUP($F139,FundingSource[],2,FALSE),"")</f>
        <v/>
      </c>
      <c r="Y139" t="str">
        <f>IFERROR(VLOOKUP($G139,Objective[],2,FALSE),"")</f>
        <v/>
      </c>
      <c r="Z139" t="str">
        <f>IFERROR(VLOOKUP($H139,AdType[],2,FALSE),"")</f>
        <v/>
      </c>
      <c r="AA139" t="str">
        <f>IFERROR(VLOOKUP($I139,AdSize[],2,FALSE),"")</f>
        <v/>
      </c>
      <c r="AB139" t="str">
        <f>IFERROR(VLOOKUP($J139,TargetingTactic[],2,FALSE),"")</f>
        <v/>
      </c>
      <c r="AC139" t="str">
        <f>IFERROR(VLOOKUP($K139,Audience[],2,FALSE),"")</f>
        <v/>
      </c>
      <c r="AD139" t="str">
        <f>IFERROR(VLOOKUP($L139,Country[],2,FALSE),"")</f>
        <v/>
      </c>
      <c r="AE139" t="str">
        <f>IFERROR(VLOOKUP($M139,Language[],2,FALSE),"")</f>
        <v/>
      </c>
      <c r="AF139" t="str">
        <f>IFERROR(VLOOKUP($N139,BuyType[],2,FALSE),"")</f>
        <v/>
      </c>
      <c r="AG139" t="str">
        <f>IFERROR(VLOOKUP($S139,StoreBU[],2,FALSE),"")</f>
        <v/>
      </c>
    </row>
    <row r="140" spans="1:33" x14ac:dyDescent="0.3">
      <c r="A140" t="str">
        <f t="shared" si="5"/>
        <v/>
      </c>
      <c r="C140" t="str">
        <f t="shared" si="4"/>
        <v/>
      </c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V140" t="str">
        <f>IFERROR(VLOOKUP($D140,MediaPartner[],2,FALSE),"")</f>
        <v/>
      </c>
      <c r="W140" t="str">
        <f>IFERROR(VLOOKUP($E140,Site[],2,FALSE),"")</f>
        <v/>
      </c>
      <c r="X140" t="str">
        <f>IFERROR(VLOOKUP($F140,FundingSource[],2,FALSE),"")</f>
        <v/>
      </c>
      <c r="Y140" t="str">
        <f>IFERROR(VLOOKUP($G140,Objective[],2,FALSE),"")</f>
        <v/>
      </c>
      <c r="Z140" t="str">
        <f>IFERROR(VLOOKUP($H140,AdType[],2,FALSE),"")</f>
        <v/>
      </c>
      <c r="AA140" t="str">
        <f>IFERROR(VLOOKUP($I140,AdSize[],2,FALSE),"")</f>
        <v/>
      </c>
      <c r="AB140" t="str">
        <f>IFERROR(VLOOKUP($J140,TargetingTactic[],2,FALSE),"")</f>
        <v/>
      </c>
      <c r="AC140" t="str">
        <f>IFERROR(VLOOKUP($K140,Audience[],2,FALSE),"")</f>
        <v/>
      </c>
      <c r="AD140" t="str">
        <f>IFERROR(VLOOKUP($L140,Country[],2,FALSE),"")</f>
        <v/>
      </c>
      <c r="AE140" t="str">
        <f>IFERROR(VLOOKUP($M140,Language[],2,FALSE),"")</f>
        <v/>
      </c>
      <c r="AF140" t="str">
        <f>IFERROR(VLOOKUP($N140,BuyType[],2,FALSE),"")</f>
        <v/>
      </c>
      <c r="AG140" t="str">
        <f>IFERROR(VLOOKUP($S140,StoreBU[],2,FALSE),"")</f>
        <v/>
      </c>
    </row>
    <row r="141" spans="1:33" x14ac:dyDescent="0.3">
      <c r="A141" t="str">
        <f t="shared" si="5"/>
        <v/>
      </c>
      <c r="C141" t="str">
        <f t="shared" si="4"/>
        <v/>
      </c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V141" t="str">
        <f>IFERROR(VLOOKUP($D141,MediaPartner[],2,FALSE),"")</f>
        <v/>
      </c>
      <c r="W141" t="str">
        <f>IFERROR(VLOOKUP($E141,Site[],2,FALSE),"")</f>
        <v/>
      </c>
      <c r="X141" t="str">
        <f>IFERROR(VLOOKUP($F141,FundingSource[],2,FALSE),"")</f>
        <v/>
      </c>
      <c r="Y141" t="str">
        <f>IFERROR(VLOOKUP($G141,Objective[],2,FALSE),"")</f>
        <v/>
      </c>
      <c r="Z141" t="str">
        <f>IFERROR(VLOOKUP($H141,AdType[],2,FALSE),"")</f>
        <v/>
      </c>
      <c r="AA141" t="str">
        <f>IFERROR(VLOOKUP($I141,AdSize[],2,FALSE),"")</f>
        <v/>
      </c>
      <c r="AB141" t="str">
        <f>IFERROR(VLOOKUP($J141,TargetingTactic[],2,FALSE),"")</f>
        <v/>
      </c>
      <c r="AC141" t="str">
        <f>IFERROR(VLOOKUP($K141,Audience[],2,FALSE),"")</f>
        <v/>
      </c>
      <c r="AD141" t="str">
        <f>IFERROR(VLOOKUP($L141,Country[],2,FALSE),"")</f>
        <v/>
      </c>
      <c r="AE141" t="str">
        <f>IFERROR(VLOOKUP($M141,Language[],2,FALSE),"")</f>
        <v/>
      </c>
      <c r="AF141" t="str">
        <f>IFERROR(VLOOKUP($N141,BuyType[],2,FALSE),"")</f>
        <v/>
      </c>
      <c r="AG141" t="str">
        <f>IFERROR(VLOOKUP($S141,StoreBU[],2,FALSE),"")</f>
        <v/>
      </c>
    </row>
    <row r="142" spans="1:33" x14ac:dyDescent="0.3">
      <c r="A142" t="str">
        <f t="shared" si="5"/>
        <v/>
      </c>
      <c r="C142" t="str">
        <f t="shared" si="4"/>
        <v/>
      </c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V142" t="str">
        <f>IFERROR(VLOOKUP($D142,MediaPartner[],2,FALSE),"")</f>
        <v/>
      </c>
      <c r="W142" t="str">
        <f>IFERROR(VLOOKUP($E142,Site[],2,FALSE),"")</f>
        <v/>
      </c>
      <c r="X142" t="str">
        <f>IFERROR(VLOOKUP($F142,FundingSource[],2,FALSE),"")</f>
        <v/>
      </c>
      <c r="Y142" t="str">
        <f>IFERROR(VLOOKUP($G142,Objective[],2,FALSE),"")</f>
        <v/>
      </c>
      <c r="Z142" t="str">
        <f>IFERROR(VLOOKUP($H142,AdType[],2,FALSE),"")</f>
        <v/>
      </c>
      <c r="AA142" t="str">
        <f>IFERROR(VLOOKUP($I142,AdSize[],2,FALSE),"")</f>
        <v/>
      </c>
      <c r="AB142" t="str">
        <f>IFERROR(VLOOKUP($J142,TargetingTactic[],2,FALSE),"")</f>
        <v/>
      </c>
      <c r="AC142" t="str">
        <f>IFERROR(VLOOKUP($K142,Audience[],2,FALSE),"")</f>
        <v/>
      </c>
      <c r="AD142" t="str">
        <f>IFERROR(VLOOKUP($L142,Country[],2,FALSE),"")</f>
        <v/>
      </c>
      <c r="AE142" t="str">
        <f>IFERROR(VLOOKUP($M142,Language[],2,FALSE),"")</f>
        <v/>
      </c>
      <c r="AF142" t="str">
        <f>IFERROR(VLOOKUP($N142,BuyType[],2,FALSE),"")</f>
        <v/>
      </c>
      <c r="AG142" t="str">
        <f>IFERROR(VLOOKUP($S142,StoreBU[],2,FALSE),"")</f>
        <v/>
      </c>
    </row>
    <row r="143" spans="1:33" x14ac:dyDescent="0.3">
      <c r="A143" t="str">
        <f t="shared" si="5"/>
        <v/>
      </c>
      <c r="C143" t="str">
        <f t="shared" si="4"/>
        <v/>
      </c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V143" t="str">
        <f>IFERROR(VLOOKUP($D143,MediaPartner[],2,FALSE),"")</f>
        <v/>
      </c>
      <c r="W143" t="str">
        <f>IFERROR(VLOOKUP($E143,Site[],2,FALSE),"")</f>
        <v/>
      </c>
      <c r="X143" t="str">
        <f>IFERROR(VLOOKUP($F143,FundingSource[],2,FALSE),"")</f>
        <v/>
      </c>
      <c r="Y143" t="str">
        <f>IFERROR(VLOOKUP($G143,Objective[],2,FALSE),"")</f>
        <v/>
      </c>
      <c r="Z143" t="str">
        <f>IFERROR(VLOOKUP($H143,AdType[],2,FALSE),"")</f>
        <v/>
      </c>
      <c r="AA143" t="str">
        <f>IFERROR(VLOOKUP($I143,AdSize[],2,FALSE),"")</f>
        <v/>
      </c>
      <c r="AB143" t="str">
        <f>IFERROR(VLOOKUP($J143,TargetingTactic[],2,FALSE),"")</f>
        <v/>
      </c>
      <c r="AC143" t="str">
        <f>IFERROR(VLOOKUP($K143,Audience[],2,FALSE),"")</f>
        <v/>
      </c>
      <c r="AD143" t="str">
        <f>IFERROR(VLOOKUP($L143,Country[],2,FALSE),"")</f>
        <v/>
      </c>
      <c r="AE143" t="str">
        <f>IFERROR(VLOOKUP($M143,Language[],2,FALSE),"")</f>
        <v/>
      </c>
      <c r="AF143" t="str">
        <f>IFERROR(VLOOKUP($N143,BuyType[],2,FALSE),"")</f>
        <v/>
      </c>
      <c r="AG143" t="str">
        <f>IFERROR(VLOOKUP($S143,StoreBU[],2,FALSE),"")</f>
        <v/>
      </c>
    </row>
    <row r="144" spans="1:33" x14ac:dyDescent="0.3">
      <c r="A144" t="str">
        <f t="shared" si="5"/>
        <v/>
      </c>
      <c r="C144" t="str">
        <f t="shared" si="4"/>
        <v/>
      </c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V144" t="str">
        <f>IFERROR(VLOOKUP($D144,MediaPartner[],2,FALSE),"")</f>
        <v/>
      </c>
      <c r="W144" t="str">
        <f>IFERROR(VLOOKUP($E144,Site[],2,FALSE),"")</f>
        <v/>
      </c>
      <c r="X144" t="str">
        <f>IFERROR(VLOOKUP($F144,FundingSource[],2,FALSE),"")</f>
        <v/>
      </c>
      <c r="Y144" t="str">
        <f>IFERROR(VLOOKUP($G144,Objective[],2,FALSE),"")</f>
        <v/>
      </c>
      <c r="Z144" t="str">
        <f>IFERROR(VLOOKUP($H144,AdType[],2,FALSE),"")</f>
        <v/>
      </c>
      <c r="AA144" t="str">
        <f>IFERROR(VLOOKUP($I144,AdSize[],2,FALSE),"")</f>
        <v/>
      </c>
      <c r="AB144" t="str">
        <f>IFERROR(VLOOKUP($J144,TargetingTactic[],2,FALSE),"")</f>
        <v/>
      </c>
      <c r="AC144" t="str">
        <f>IFERROR(VLOOKUP($K144,Audience[],2,FALSE),"")</f>
        <v/>
      </c>
      <c r="AD144" t="str">
        <f>IFERROR(VLOOKUP($L144,Country[],2,FALSE),"")</f>
        <v/>
      </c>
      <c r="AE144" t="str">
        <f>IFERROR(VLOOKUP($M144,Language[],2,FALSE),"")</f>
        <v/>
      </c>
      <c r="AF144" t="str">
        <f>IFERROR(VLOOKUP($N144,BuyType[],2,FALSE),"")</f>
        <v/>
      </c>
      <c r="AG144" t="str">
        <f>IFERROR(VLOOKUP($S144,StoreBU[],2,FALSE),"")</f>
        <v/>
      </c>
    </row>
    <row r="145" spans="1:33" x14ac:dyDescent="0.3">
      <c r="A145" t="str">
        <f t="shared" si="5"/>
        <v/>
      </c>
      <c r="C145" t="str">
        <f t="shared" si="4"/>
        <v/>
      </c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V145" t="str">
        <f>IFERROR(VLOOKUP($D145,MediaPartner[],2,FALSE),"")</f>
        <v/>
      </c>
      <c r="W145" t="str">
        <f>IFERROR(VLOOKUP($E145,Site[],2,FALSE),"")</f>
        <v/>
      </c>
      <c r="X145" t="str">
        <f>IFERROR(VLOOKUP($F145,FundingSource[],2,FALSE),"")</f>
        <v/>
      </c>
      <c r="Y145" t="str">
        <f>IFERROR(VLOOKUP($G145,Objective[],2,FALSE),"")</f>
        <v/>
      </c>
      <c r="Z145" t="str">
        <f>IFERROR(VLOOKUP($H145,AdType[],2,FALSE),"")</f>
        <v/>
      </c>
      <c r="AA145" t="str">
        <f>IFERROR(VLOOKUP($I145,AdSize[],2,FALSE),"")</f>
        <v/>
      </c>
      <c r="AB145" t="str">
        <f>IFERROR(VLOOKUP($J145,TargetingTactic[],2,FALSE),"")</f>
        <v/>
      </c>
      <c r="AC145" t="str">
        <f>IFERROR(VLOOKUP($K145,Audience[],2,FALSE),"")</f>
        <v/>
      </c>
      <c r="AD145" t="str">
        <f>IFERROR(VLOOKUP($L145,Country[],2,FALSE),"")</f>
        <v/>
      </c>
      <c r="AE145" t="str">
        <f>IFERROR(VLOOKUP($M145,Language[],2,FALSE),"")</f>
        <v/>
      </c>
      <c r="AF145" t="str">
        <f>IFERROR(VLOOKUP($N145,BuyType[],2,FALSE),"")</f>
        <v/>
      </c>
      <c r="AG145" t="str">
        <f>IFERROR(VLOOKUP($S145,StoreBU[],2,FALSE),"")</f>
        <v/>
      </c>
    </row>
    <row r="146" spans="1:33" x14ac:dyDescent="0.3">
      <c r="A146" t="str">
        <f t="shared" si="5"/>
        <v/>
      </c>
      <c r="C146" t="str">
        <f t="shared" si="4"/>
        <v/>
      </c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V146" t="str">
        <f>IFERROR(VLOOKUP($D146,MediaPartner[],2,FALSE),"")</f>
        <v/>
      </c>
      <c r="W146" t="str">
        <f>IFERROR(VLOOKUP($E146,Site[],2,FALSE),"")</f>
        <v/>
      </c>
      <c r="X146" t="str">
        <f>IFERROR(VLOOKUP($F146,FundingSource[],2,FALSE),"")</f>
        <v/>
      </c>
      <c r="Y146" t="str">
        <f>IFERROR(VLOOKUP($G146,Objective[],2,FALSE),"")</f>
        <v/>
      </c>
      <c r="Z146" t="str">
        <f>IFERROR(VLOOKUP($H146,AdType[],2,FALSE),"")</f>
        <v/>
      </c>
      <c r="AA146" t="str">
        <f>IFERROR(VLOOKUP($I146,AdSize[],2,FALSE),"")</f>
        <v/>
      </c>
      <c r="AB146" t="str">
        <f>IFERROR(VLOOKUP($J146,TargetingTactic[],2,FALSE),"")</f>
        <v/>
      </c>
      <c r="AC146" t="str">
        <f>IFERROR(VLOOKUP($K146,Audience[],2,FALSE),"")</f>
        <v/>
      </c>
      <c r="AD146" t="str">
        <f>IFERROR(VLOOKUP($L146,Country[],2,FALSE),"")</f>
        <v/>
      </c>
      <c r="AE146" t="str">
        <f>IFERROR(VLOOKUP($M146,Language[],2,FALSE),"")</f>
        <v/>
      </c>
      <c r="AF146" t="str">
        <f>IFERROR(VLOOKUP($N146,BuyType[],2,FALSE),"")</f>
        <v/>
      </c>
      <c r="AG146" t="str">
        <f>IFERROR(VLOOKUP($S146,StoreBU[],2,FALSE),"")</f>
        <v/>
      </c>
    </row>
    <row r="147" spans="1:33" x14ac:dyDescent="0.3">
      <c r="A147" t="str">
        <f t="shared" si="5"/>
        <v/>
      </c>
      <c r="C147" t="str">
        <f t="shared" si="4"/>
        <v/>
      </c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V147" t="str">
        <f>IFERROR(VLOOKUP($D147,MediaPartner[],2,FALSE),"")</f>
        <v/>
      </c>
      <c r="W147" t="str">
        <f>IFERROR(VLOOKUP($E147,Site[],2,FALSE),"")</f>
        <v/>
      </c>
      <c r="X147" t="str">
        <f>IFERROR(VLOOKUP($F147,FundingSource[],2,FALSE),"")</f>
        <v/>
      </c>
      <c r="Y147" t="str">
        <f>IFERROR(VLOOKUP($G147,Objective[],2,FALSE),"")</f>
        <v/>
      </c>
      <c r="Z147" t="str">
        <f>IFERROR(VLOOKUP($H147,AdType[],2,FALSE),"")</f>
        <v/>
      </c>
      <c r="AA147" t="str">
        <f>IFERROR(VLOOKUP($I147,AdSize[],2,FALSE),"")</f>
        <v/>
      </c>
      <c r="AB147" t="str">
        <f>IFERROR(VLOOKUP($J147,TargetingTactic[],2,FALSE),"")</f>
        <v/>
      </c>
      <c r="AC147" t="str">
        <f>IFERROR(VLOOKUP($K147,Audience[],2,FALSE),"")</f>
        <v/>
      </c>
      <c r="AD147" t="str">
        <f>IFERROR(VLOOKUP($L147,Country[],2,FALSE),"")</f>
        <v/>
      </c>
      <c r="AE147" t="str">
        <f>IFERROR(VLOOKUP($M147,Language[],2,FALSE),"")</f>
        <v/>
      </c>
      <c r="AF147" t="str">
        <f>IFERROR(VLOOKUP($N147,BuyType[],2,FALSE),"")</f>
        <v/>
      </c>
      <c r="AG147" t="str">
        <f>IFERROR(VLOOKUP($S147,StoreBU[],2,FALSE),"")</f>
        <v/>
      </c>
    </row>
    <row r="148" spans="1:33" x14ac:dyDescent="0.3">
      <c r="A148" t="str">
        <f t="shared" si="5"/>
        <v/>
      </c>
      <c r="C148" t="str">
        <f t="shared" si="4"/>
        <v/>
      </c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V148" t="str">
        <f>IFERROR(VLOOKUP($D148,MediaPartner[],2,FALSE),"")</f>
        <v/>
      </c>
      <c r="W148" t="str">
        <f>IFERROR(VLOOKUP($E148,Site[],2,FALSE),"")</f>
        <v/>
      </c>
      <c r="X148" t="str">
        <f>IFERROR(VLOOKUP($F148,FundingSource[],2,FALSE),"")</f>
        <v/>
      </c>
      <c r="Y148" t="str">
        <f>IFERROR(VLOOKUP($G148,Objective[],2,FALSE),"")</f>
        <v/>
      </c>
      <c r="Z148" t="str">
        <f>IFERROR(VLOOKUP($H148,AdType[],2,FALSE),"")</f>
        <v/>
      </c>
      <c r="AA148" t="str">
        <f>IFERROR(VLOOKUP($I148,AdSize[],2,FALSE),"")</f>
        <v/>
      </c>
      <c r="AB148" t="str">
        <f>IFERROR(VLOOKUP($J148,TargetingTactic[],2,FALSE),"")</f>
        <v/>
      </c>
      <c r="AC148" t="str">
        <f>IFERROR(VLOOKUP($K148,Audience[],2,FALSE),"")</f>
        <v/>
      </c>
      <c r="AD148" t="str">
        <f>IFERROR(VLOOKUP($L148,Country[],2,FALSE),"")</f>
        <v/>
      </c>
      <c r="AE148" t="str">
        <f>IFERROR(VLOOKUP($M148,Language[],2,FALSE),"")</f>
        <v/>
      </c>
      <c r="AF148" t="str">
        <f>IFERROR(VLOOKUP($N148,BuyType[],2,FALSE),"")</f>
        <v/>
      </c>
      <c r="AG148" t="str">
        <f>IFERROR(VLOOKUP($S148,StoreBU[],2,FALSE),"")</f>
        <v/>
      </c>
    </row>
    <row r="149" spans="1:33" x14ac:dyDescent="0.3">
      <c r="A149" t="str">
        <f t="shared" si="5"/>
        <v/>
      </c>
      <c r="C149" t="str">
        <f t="shared" si="4"/>
        <v/>
      </c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V149" t="str">
        <f>IFERROR(VLOOKUP($D149,MediaPartner[],2,FALSE),"")</f>
        <v/>
      </c>
      <c r="W149" t="str">
        <f>IFERROR(VLOOKUP($E149,Site[],2,FALSE),"")</f>
        <v/>
      </c>
      <c r="X149" t="str">
        <f>IFERROR(VLOOKUP($F149,FundingSource[],2,FALSE),"")</f>
        <v/>
      </c>
      <c r="Y149" t="str">
        <f>IFERROR(VLOOKUP($G149,Objective[],2,FALSE),"")</f>
        <v/>
      </c>
      <c r="Z149" t="str">
        <f>IFERROR(VLOOKUP($H149,AdType[],2,FALSE),"")</f>
        <v/>
      </c>
      <c r="AA149" t="str">
        <f>IFERROR(VLOOKUP($I149,AdSize[],2,FALSE),"")</f>
        <v/>
      </c>
      <c r="AB149" t="str">
        <f>IFERROR(VLOOKUP($J149,TargetingTactic[],2,FALSE),"")</f>
        <v/>
      </c>
      <c r="AC149" t="str">
        <f>IFERROR(VLOOKUP($K149,Audience[],2,FALSE),"")</f>
        <v/>
      </c>
      <c r="AD149" t="str">
        <f>IFERROR(VLOOKUP($L149,Country[],2,FALSE),"")</f>
        <v/>
      </c>
      <c r="AE149" t="str">
        <f>IFERROR(VLOOKUP($M149,Language[],2,FALSE),"")</f>
        <v/>
      </c>
      <c r="AF149" t="str">
        <f>IFERROR(VLOOKUP($N149,BuyType[],2,FALSE),"")</f>
        <v/>
      </c>
      <c r="AG149" t="str">
        <f>IFERROR(VLOOKUP($S149,StoreBU[],2,FALSE),"")</f>
        <v/>
      </c>
    </row>
    <row r="150" spans="1:33" x14ac:dyDescent="0.3">
      <c r="A150" t="str">
        <f t="shared" si="5"/>
        <v/>
      </c>
      <c r="C150" t="str">
        <f t="shared" si="4"/>
        <v/>
      </c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V150" t="str">
        <f>IFERROR(VLOOKUP($D150,MediaPartner[],2,FALSE),"")</f>
        <v/>
      </c>
      <c r="W150" t="str">
        <f>IFERROR(VLOOKUP($E150,Site[],2,FALSE),"")</f>
        <v/>
      </c>
      <c r="X150" t="str">
        <f>IFERROR(VLOOKUP($F150,FundingSource[],2,FALSE),"")</f>
        <v/>
      </c>
      <c r="Y150" t="str">
        <f>IFERROR(VLOOKUP($G150,Objective[],2,FALSE),"")</f>
        <v/>
      </c>
      <c r="Z150" t="str">
        <f>IFERROR(VLOOKUP($H150,AdType[],2,FALSE),"")</f>
        <v/>
      </c>
      <c r="AA150" t="str">
        <f>IFERROR(VLOOKUP($I150,AdSize[],2,FALSE),"")</f>
        <v/>
      </c>
      <c r="AB150" t="str">
        <f>IFERROR(VLOOKUP($J150,TargetingTactic[],2,FALSE),"")</f>
        <v/>
      </c>
      <c r="AC150" t="str">
        <f>IFERROR(VLOOKUP($K150,Audience[],2,FALSE),"")</f>
        <v/>
      </c>
      <c r="AD150" t="str">
        <f>IFERROR(VLOOKUP($L150,Country[],2,FALSE),"")</f>
        <v/>
      </c>
      <c r="AE150" t="str">
        <f>IFERROR(VLOOKUP($M150,Language[],2,FALSE),"")</f>
        <v/>
      </c>
      <c r="AF150" t="str">
        <f>IFERROR(VLOOKUP($N150,BuyType[],2,FALSE),"")</f>
        <v/>
      </c>
      <c r="AG150" t="str">
        <f>IFERROR(VLOOKUP($S150,StoreBU[],2,FALSE),"")</f>
        <v/>
      </c>
    </row>
    <row r="151" spans="1:33" x14ac:dyDescent="0.3">
      <c r="A151" t="str">
        <f t="shared" si="5"/>
        <v/>
      </c>
      <c r="C151" t="str">
        <f t="shared" si="4"/>
        <v/>
      </c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V151" t="str">
        <f>IFERROR(VLOOKUP($D151,MediaPartner[],2,FALSE),"")</f>
        <v/>
      </c>
      <c r="W151" t="str">
        <f>IFERROR(VLOOKUP($E151,Site[],2,FALSE),"")</f>
        <v/>
      </c>
      <c r="X151" t="str">
        <f>IFERROR(VLOOKUP($F151,FundingSource[],2,FALSE),"")</f>
        <v/>
      </c>
      <c r="Y151" t="str">
        <f>IFERROR(VLOOKUP($G151,Objective[],2,FALSE),"")</f>
        <v/>
      </c>
      <c r="Z151" t="str">
        <f>IFERROR(VLOOKUP($H151,AdType[],2,FALSE),"")</f>
        <v/>
      </c>
      <c r="AA151" t="str">
        <f>IFERROR(VLOOKUP($I151,AdSize[],2,FALSE),"")</f>
        <v/>
      </c>
      <c r="AB151" t="str">
        <f>IFERROR(VLOOKUP($J151,TargetingTactic[],2,FALSE),"")</f>
        <v/>
      </c>
      <c r="AC151" t="str">
        <f>IFERROR(VLOOKUP($K151,Audience[],2,FALSE),"")</f>
        <v/>
      </c>
      <c r="AD151" t="str">
        <f>IFERROR(VLOOKUP($L151,Country[],2,FALSE),"")</f>
        <v/>
      </c>
      <c r="AE151" t="str">
        <f>IFERROR(VLOOKUP($M151,Language[],2,FALSE),"")</f>
        <v/>
      </c>
      <c r="AF151" t="str">
        <f>IFERROR(VLOOKUP($N151,BuyType[],2,FALSE),"")</f>
        <v/>
      </c>
      <c r="AG151" t="str">
        <f>IFERROR(VLOOKUP($S151,StoreBU[],2,FALSE),"")</f>
        <v/>
      </c>
    </row>
    <row r="152" spans="1:33" x14ac:dyDescent="0.3">
      <c r="A152" t="str">
        <f t="shared" si="5"/>
        <v/>
      </c>
      <c r="C152" t="str">
        <f t="shared" si="4"/>
        <v/>
      </c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V152" t="str">
        <f>IFERROR(VLOOKUP($D152,MediaPartner[],2,FALSE),"")</f>
        <v/>
      </c>
      <c r="W152" t="str">
        <f>IFERROR(VLOOKUP($E152,Site[],2,FALSE),"")</f>
        <v/>
      </c>
      <c r="X152" t="str">
        <f>IFERROR(VLOOKUP($F152,FundingSource[],2,FALSE),"")</f>
        <v/>
      </c>
      <c r="Y152" t="str">
        <f>IFERROR(VLOOKUP($G152,Objective[],2,FALSE),"")</f>
        <v/>
      </c>
      <c r="Z152" t="str">
        <f>IFERROR(VLOOKUP($H152,AdType[],2,FALSE),"")</f>
        <v/>
      </c>
      <c r="AA152" t="str">
        <f>IFERROR(VLOOKUP($I152,AdSize[],2,FALSE),"")</f>
        <v/>
      </c>
      <c r="AB152" t="str">
        <f>IFERROR(VLOOKUP($J152,TargetingTactic[],2,FALSE),"")</f>
        <v/>
      </c>
      <c r="AC152" t="str">
        <f>IFERROR(VLOOKUP($K152,Audience[],2,FALSE),"")</f>
        <v/>
      </c>
      <c r="AD152" t="str">
        <f>IFERROR(VLOOKUP($L152,Country[],2,FALSE),"")</f>
        <v/>
      </c>
      <c r="AE152" t="str">
        <f>IFERROR(VLOOKUP($M152,Language[],2,FALSE),"")</f>
        <v/>
      </c>
      <c r="AF152" t="str">
        <f>IFERROR(VLOOKUP($N152,BuyType[],2,FALSE),"")</f>
        <v/>
      </c>
      <c r="AG152" t="str">
        <f>IFERROR(VLOOKUP($S152,StoreBU[],2,FALSE),"")</f>
        <v/>
      </c>
    </row>
    <row r="153" spans="1:33" x14ac:dyDescent="0.3">
      <c r="A153" t="str">
        <f t="shared" si="5"/>
        <v/>
      </c>
      <c r="C153" t="str">
        <f t="shared" si="4"/>
        <v/>
      </c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V153" t="str">
        <f>IFERROR(VLOOKUP($D153,MediaPartner[],2,FALSE),"")</f>
        <v/>
      </c>
      <c r="W153" t="str">
        <f>IFERROR(VLOOKUP($E153,Site[],2,FALSE),"")</f>
        <v/>
      </c>
      <c r="X153" t="str">
        <f>IFERROR(VLOOKUP($F153,FundingSource[],2,FALSE),"")</f>
        <v/>
      </c>
      <c r="Y153" t="str">
        <f>IFERROR(VLOOKUP($G153,Objective[],2,FALSE),"")</f>
        <v/>
      </c>
      <c r="Z153" t="str">
        <f>IFERROR(VLOOKUP($H153,AdType[],2,FALSE),"")</f>
        <v/>
      </c>
      <c r="AA153" t="str">
        <f>IFERROR(VLOOKUP($I153,AdSize[],2,FALSE),"")</f>
        <v/>
      </c>
      <c r="AB153" t="str">
        <f>IFERROR(VLOOKUP($J153,TargetingTactic[],2,FALSE),"")</f>
        <v/>
      </c>
      <c r="AC153" t="str">
        <f>IFERROR(VLOOKUP($K153,Audience[],2,FALSE),"")</f>
        <v/>
      </c>
      <c r="AD153" t="str">
        <f>IFERROR(VLOOKUP($L153,Country[],2,FALSE),"")</f>
        <v/>
      </c>
      <c r="AE153" t="str">
        <f>IFERROR(VLOOKUP($M153,Language[],2,FALSE),"")</f>
        <v/>
      </c>
      <c r="AF153" t="str">
        <f>IFERROR(VLOOKUP($N153,BuyType[],2,FALSE),"")</f>
        <v/>
      </c>
      <c r="AG153" t="str">
        <f>IFERROR(VLOOKUP($S153,StoreBU[],2,FALSE),"")</f>
        <v/>
      </c>
    </row>
    <row r="154" spans="1:33" x14ac:dyDescent="0.3">
      <c r="A154" t="str">
        <f t="shared" si="5"/>
        <v/>
      </c>
      <c r="C154" t="str">
        <f t="shared" si="4"/>
        <v/>
      </c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V154" t="str">
        <f>IFERROR(VLOOKUP($D154,MediaPartner[],2,FALSE),"")</f>
        <v/>
      </c>
      <c r="W154" t="str">
        <f>IFERROR(VLOOKUP($E154,Site[],2,FALSE),"")</f>
        <v/>
      </c>
      <c r="X154" t="str">
        <f>IFERROR(VLOOKUP($F154,FundingSource[],2,FALSE),"")</f>
        <v/>
      </c>
      <c r="Y154" t="str">
        <f>IFERROR(VLOOKUP($G154,Objective[],2,FALSE),"")</f>
        <v/>
      </c>
      <c r="Z154" t="str">
        <f>IFERROR(VLOOKUP($H154,AdType[],2,FALSE),"")</f>
        <v/>
      </c>
      <c r="AA154" t="str">
        <f>IFERROR(VLOOKUP($I154,AdSize[],2,FALSE),"")</f>
        <v/>
      </c>
      <c r="AB154" t="str">
        <f>IFERROR(VLOOKUP($J154,TargetingTactic[],2,FALSE),"")</f>
        <v/>
      </c>
      <c r="AC154" t="str">
        <f>IFERROR(VLOOKUP($K154,Audience[],2,FALSE),"")</f>
        <v/>
      </c>
      <c r="AD154" t="str">
        <f>IFERROR(VLOOKUP($L154,Country[],2,FALSE),"")</f>
        <v/>
      </c>
      <c r="AE154" t="str">
        <f>IFERROR(VLOOKUP($M154,Language[],2,FALSE),"")</f>
        <v/>
      </c>
      <c r="AF154" t="str">
        <f>IFERROR(VLOOKUP($N154,BuyType[],2,FALSE),"")</f>
        <v/>
      </c>
      <c r="AG154" t="str">
        <f>IFERROR(VLOOKUP($S154,StoreBU[],2,FALSE),"")</f>
        <v/>
      </c>
    </row>
    <row r="155" spans="1:33" x14ac:dyDescent="0.3">
      <c r="A155" t="str">
        <f t="shared" si="5"/>
        <v/>
      </c>
      <c r="C155" t="str">
        <f t="shared" si="4"/>
        <v/>
      </c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V155" t="str">
        <f>IFERROR(VLOOKUP($D155,MediaPartner[],2,FALSE),"")</f>
        <v/>
      </c>
      <c r="W155" t="str">
        <f>IFERROR(VLOOKUP($E155,Site[],2,FALSE),"")</f>
        <v/>
      </c>
      <c r="X155" t="str">
        <f>IFERROR(VLOOKUP($F155,FundingSource[],2,FALSE),"")</f>
        <v/>
      </c>
      <c r="Y155" t="str">
        <f>IFERROR(VLOOKUP($G155,Objective[],2,FALSE),"")</f>
        <v/>
      </c>
      <c r="Z155" t="str">
        <f>IFERROR(VLOOKUP($H155,AdType[],2,FALSE),"")</f>
        <v/>
      </c>
      <c r="AA155" t="str">
        <f>IFERROR(VLOOKUP($I155,AdSize[],2,FALSE),"")</f>
        <v/>
      </c>
      <c r="AB155" t="str">
        <f>IFERROR(VLOOKUP($J155,TargetingTactic[],2,FALSE),"")</f>
        <v/>
      </c>
      <c r="AC155" t="str">
        <f>IFERROR(VLOOKUP($K155,Audience[],2,FALSE),"")</f>
        <v/>
      </c>
      <c r="AD155" t="str">
        <f>IFERROR(VLOOKUP($L155,Country[],2,FALSE),"")</f>
        <v/>
      </c>
      <c r="AE155" t="str">
        <f>IFERROR(VLOOKUP($M155,Language[],2,FALSE),"")</f>
        <v/>
      </c>
      <c r="AF155" t="str">
        <f>IFERROR(VLOOKUP($N155,BuyType[],2,FALSE),"")</f>
        <v/>
      </c>
      <c r="AG155" t="str">
        <f>IFERROR(VLOOKUP($S155,StoreBU[],2,FALSE),"")</f>
        <v/>
      </c>
    </row>
    <row r="156" spans="1:33" x14ac:dyDescent="0.3">
      <c r="A156" t="str">
        <f t="shared" si="5"/>
        <v/>
      </c>
      <c r="C156" t="str">
        <f t="shared" si="4"/>
        <v/>
      </c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V156" t="str">
        <f>IFERROR(VLOOKUP($D156,MediaPartner[],2,FALSE),"")</f>
        <v/>
      </c>
      <c r="W156" t="str">
        <f>IFERROR(VLOOKUP($E156,Site[],2,FALSE),"")</f>
        <v/>
      </c>
      <c r="X156" t="str">
        <f>IFERROR(VLOOKUP($F156,FundingSource[],2,FALSE),"")</f>
        <v/>
      </c>
      <c r="Y156" t="str">
        <f>IFERROR(VLOOKUP($G156,Objective[],2,FALSE),"")</f>
        <v/>
      </c>
      <c r="Z156" t="str">
        <f>IFERROR(VLOOKUP($H156,AdType[],2,FALSE),"")</f>
        <v/>
      </c>
      <c r="AA156" t="str">
        <f>IFERROR(VLOOKUP($I156,AdSize[],2,FALSE),"")</f>
        <v/>
      </c>
      <c r="AB156" t="str">
        <f>IFERROR(VLOOKUP($J156,TargetingTactic[],2,FALSE),"")</f>
        <v/>
      </c>
      <c r="AC156" t="str">
        <f>IFERROR(VLOOKUP($K156,Audience[],2,FALSE),"")</f>
        <v/>
      </c>
      <c r="AD156" t="str">
        <f>IFERROR(VLOOKUP($L156,Country[],2,FALSE),"")</f>
        <v/>
      </c>
      <c r="AE156" t="str">
        <f>IFERROR(VLOOKUP($M156,Language[],2,FALSE),"")</f>
        <v/>
      </c>
      <c r="AF156" t="str">
        <f>IFERROR(VLOOKUP($N156,BuyType[],2,FALSE),"")</f>
        <v/>
      </c>
      <c r="AG156" t="str">
        <f>IFERROR(VLOOKUP($S156,StoreBU[],2,FALSE),"")</f>
        <v/>
      </c>
    </row>
    <row r="157" spans="1:33" x14ac:dyDescent="0.3">
      <c r="A157" t="str">
        <f t="shared" si="5"/>
        <v/>
      </c>
      <c r="C157" t="str">
        <f t="shared" si="4"/>
        <v/>
      </c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V157" t="str">
        <f>IFERROR(VLOOKUP($D157,MediaPartner[],2,FALSE),"")</f>
        <v/>
      </c>
      <c r="W157" t="str">
        <f>IFERROR(VLOOKUP($E157,Site[],2,FALSE),"")</f>
        <v/>
      </c>
      <c r="X157" t="str">
        <f>IFERROR(VLOOKUP($F157,FundingSource[],2,FALSE),"")</f>
        <v/>
      </c>
      <c r="Y157" t="str">
        <f>IFERROR(VLOOKUP($G157,Objective[],2,FALSE),"")</f>
        <v/>
      </c>
      <c r="Z157" t="str">
        <f>IFERROR(VLOOKUP($H157,AdType[],2,FALSE),"")</f>
        <v/>
      </c>
      <c r="AA157" t="str">
        <f>IFERROR(VLOOKUP($I157,AdSize[],2,FALSE),"")</f>
        <v/>
      </c>
      <c r="AB157" t="str">
        <f>IFERROR(VLOOKUP($J157,TargetingTactic[],2,FALSE),"")</f>
        <v/>
      </c>
      <c r="AC157" t="str">
        <f>IFERROR(VLOOKUP($K157,Audience[],2,FALSE),"")</f>
        <v/>
      </c>
      <c r="AD157" t="str">
        <f>IFERROR(VLOOKUP($L157,Country[],2,FALSE),"")</f>
        <v/>
      </c>
      <c r="AE157" t="str">
        <f>IFERROR(VLOOKUP($M157,Language[],2,FALSE),"")</f>
        <v/>
      </c>
      <c r="AF157" t="str">
        <f>IFERROR(VLOOKUP($N157,BuyType[],2,FALSE),"")</f>
        <v/>
      </c>
      <c r="AG157" t="str">
        <f>IFERROR(VLOOKUP($S157,StoreBU[],2,FALSE),"")</f>
        <v/>
      </c>
    </row>
    <row r="158" spans="1:33" x14ac:dyDescent="0.3">
      <c r="A158" t="str">
        <f t="shared" si="5"/>
        <v/>
      </c>
      <c r="C158" t="str">
        <f t="shared" si="4"/>
        <v/>
      </c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V158" t="str">
        <f>IFERROR(VLOOKUP($D158,MediaPartner[],2,FALSE),"")</f>
        <v/>
      </c>
      <c r="W158" t="str">
        <f>IFERROR(VLOOKUP($E158,Site[],2,FALSE),"")</f>
        <v/>
      </c>
      <c r="X158" t="str">
        <f>IFERROR(VLOOKUP($F158,FundingSource[],2,FALSE),"")</f>
        <v/>
      </c>
      <c r="Y158" t="str">
        <f>IFERROR(VLOOKUP($G158,Objective[],2,FALSE),"")</f>
        <v/>
      </c>
      <c r="Z158" t="str">
        <f>IFERROR(VLOOKUP($H158,AdType[],2,FALSE),"")</f>
        <v/>
      </c>
      <c r="AA158" t="str">
        <f>IFERROR(VLOOKUP($I158,AdSize[],2,FALSE),"")</f>
        <v/>
      </c>
      <c r="AB158" t="str">
        <f>IFERROR(VLOOKUP($J158,TargetingTactic[],2,FALSE),"")</f>
        <v/>
      </c>
      <c r="AC158" t="str">
        <f>IFERROR(VLOOKUP($K158,Audience[],2,FALSE),"")</f>
        <v/>
      </c>
      <c r="AD158" t="str">
        <f>IFERROR(VLOOKUP($L158,Country[],2,FALSE),"")</f>
        <v/>
      </c>
      <c r="AE158" t="str">
        <f>IFERROR(VLOOKUP($M158,Language[],2,FALSE),"")</f>
        <v/>
      </c>
      <c r="AF158" t="str">
        <f>IFERROR(VLOOKUP($N158,BuyType[],2,FALSE),"")</f>
        <v/>
      </c>
      <c r="AG158" t="str">
        <f>IFERROR(VLOOKUP($S158,StoreBU[],2,FALSE),"")</f>
        <v/>
      </c>
    </row>
    <row r="159" spans="1:33" x14ac:dyDescent="0.3">
      <c r="A159" t="str">
        <f t="shared" si="5"/>
        <v/>
      </c>
      <c r="C159" t="str">
        <f t="shared" si="4"/>
        <v/>
      </c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V159" t="str">
        <f>IFERROR(VLOOKUP($D159,MediaPartner[],2,FALSE),"")</f>
        <v/>
      </c>
      <c r="W159" t="str">
        <f>IFERROR(VLOOKUP($E159,Site[],2,FALSE),"")</f>
        <v/>
      </c>
      <c r="X159" t="str">
        <f>IFERROR(VLOOKUP($F159,FundingSource[],2,FALSE),"")</f>
        <v/>
      </c>
      <c r="Y159" t="str">
        <f>IFERROR(VLOOKUP($G159,Objective[],2,FALSE),"")</f>
        <v/>
      </c>
      <c r="Z159" t="str">
        <f>IFERROR(VLOOKUP($H159,AdType[],2,FALSE),"")</f>
        <v/>
      </c>
      <c r="AA159" t="str">
        <f>IFERROR(VLOOKUP($I159,AdSize[],2,FALSE),"")</f>
        <v/>
      </c>
      <c r="AB159" t="str">
        <f>IFERROR(VLOOKUP($J159,TargetingTactic[],2,FALSE),"")</f>
        <v/>
      </c>
      <c r="AC159" t="str">
        <f>IFERROR(VLOOKUP($K159,Audience[],2,FALSE),"")</f>
        <v/>
      </c>
      <c r="AD159" t="str">
        <f>IFERROR(VLOOKUP($L159,Country[],2,FALSE),"")</f>
        <v/>
      </c>
      <c r="AE159" t="str">
        <f>IFERROR(VLOOKUP($M159,Language[],2,FALSE),"")</f>
        <v/>
      </c>
      <c r="AF159" t="str">
        <f>IFERROR(VLOOKUP($N159,BuyType[],2,FALSE),"")</f>
        <v/>
      </c>
      <c r="AG159" t="str">
        <f>IFERROR(VLOOKUP($S159,StoreBU[],2,FALSE),"")</f>
        <v/>
      </c>
    </row>
    <row r="160" spans="1:33" x14ac:dyDescent="0.3">
      <c r="A160" t="str">
        <f t="shared" si="5"/>
        <v/>
      </c>
      <c r="C160" t="str">
        <f t="shared" si="4"/>
        <v/>
      </c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V160" t="str">
        <f>IFERROR(VLOOKUP($D160,MediaPartner[],2,FALSE),"")</f>
        <v/>
      </c>
      <c r="W160" t="str">
        <f>IFERROR(VLOOKUP($E160,Site[],2,FALSE),"")</f>
        <v/>
      </c>
      <c r="X160" t="str">
        <f>IFERROR(VLOOKUP($F160,FundingSource[],2,FALSE),"")</f>
        <v/>
      </c>
      <c r="Y160" t="str">
        <f>IFERROR(VLOOKUP($G160,Objective[],2,FALSE),"")</f>
        <v/>
      </c>
      <c r="Z160" t="str">
        <f>IFERROR(VLOOKUP($H160,AdType[],2,FALSE),"")</f>
        <v/>
      </c>
      <c r="AA160" t="str">
        <f>IFERROR(VLOOKUP($I160,AdSize[],2,FALSE),"")</f>
        <v/>
      </c>
      <c r="AB160" t="str">
        <f>IFERROR(VLOOKUP($J160,TargetingTactic[],2,FALSE),"")</f>
        <v/>
      </c>
      <c r="AC160" t="str">
        <f>IFERROR(VLOOKUP($K160,Audience[],2,FALSE),"")</f>
        <v/>
      </c>
      <c r="AD160" t="str">
        <f>IFERROR(VLOOKUP($L160,Country[],2,FALSE),"")</f>
        <v/>
      </c>
      <c r="AE160" t="str">
        <f>IFERROR(VLOOKUP($M160,Language[],2,FALSE),"")</f>
        <v/>
      </c>
      <c r="AF160" t="str">
        <f>IFERROR(VLOOKUP($N160,BuyType[],2,FALSE),"")</f>
        <v/>
      </c>
      <c r="AG160" t="str">
        <f>IFERROR(VLOOKUP($S160,StoreBU[],2,FALSE),"")</f>
        <v/>
      </c>
    </row>
    <row r="161" spans="1:33" x14ac:dyDescent="0.3">
      <c r="A161" t="str">
        <f t="shared" si="5"/>
        <v/>
      </c>
      <c r="C161" t="str">
        <f t="shared" si="4"/>
        <v/>
      </c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V161" t="str">
        <f>IFERROR(VLOOKUP($D161,MediaPartner[],2,FALSE),"")</f>
        <v/>
      </c>
      <c r="W161" t="str">
        <f>IFERROR(VLOOKUP($E161,Site[],2,FALSE),"")</f>
        <v/>
      </c>
      <c r="X161" t="str">
        <f>IFERROR(VLOOKUP($F161,FundingSource[],2,FALSE),"")</f>
        <v/>
      </c>
      <c r="Y161" t="str">
        <f>IFERROR(VLOOKUP($G161,Objective[],2,FALSE),"")</f>
        <v/>
      </c>
      <c r="Z161" t="str">
        <f>IFERROR(VLOOKUP($H161,AdType[],2,FALSE),"")</f>
        <v/>
      </c>
      <c r="AA161" t="str">
        <f>IFERROR(VLOOKUP($I161,AdSize[],2,FALSE),"")</f>
        <v/>
      </c>
      <c r="AB161" t="str">
        <f>IFERROR(VLOOKUP($J161,TargetingTactic[],2,FALSE),"")</f>
        <v/>
      </c>
      <c r="AC161" t="str">
        <f>IFERROR(VLOOKUP($K161,Audience[],2,FALSE),"")</f>
        <v/>
      </c>
      <c r="AD161" t="str">
        <f>IFERROR(VLOOKUP($L161,Country[],2,FALSE),"")</f>
        <v/>
      </c>
      <c r="AE161" t="str">
        <f>IFERROR(VLOOKUP($M161,Language[],2,FALSE),"")</f>
        <v/>
      </c>
      <c r="AF161" t="str">
        <f>IFERROR(VLOOKUP($N161,BuyType[],2,FALSE),"")</f>
        <v/>
      </c>
      <c r="AG161" t="str">
        <f>IFERROR(VLOOKUP($S161,StoreBU[],2,FALSE),"")</f>
        <v/>
      </c>
    </row>
    <row r="162" spans="1:33" x14ac:dyDescent="0.3">
      <c r="A162" t="str">
        <f t="shared" si="5"/>
        <v/>
      </c>
      <c r="C162" t="str">
        <f t="shared" si="4"/>
        <v/>
      </c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V162" t="str">
        <f>IFERROR(VLOOKUP($D162,MediaPartner[],2,FALSE),"")</f>
        <v/>
      </c>
      <c r="W162" t="str">
        <f>IFERROR(VLOOKUP($E162,Site[],2,FALSE),"")</f>
        <v/>
      </c>
      <c r="X162" t="str">
        <f>IFERROR(VLOOKUP($F162,FundingSource[],2,FALSE),"")</f>
        <v/>
      </c>
      <c r="Y162" t="str">
        <f>IFERROR(VLOOKUP($G162,Objective[],2,FALSE),"")</f>
        <v/>
      </c>
      <c r="Z162" t="str">
        <f>IFERROR(VLOOKUP($H162,AdType[],2,FALSE),"")</f>
        <v/>
      </c>
      <c r="AA162" t="str">
        <f>IFERROR(VLOOKUP($I162,AdSize[],2,FALSE),"")</f>
        <v/>
      </c>
      <c r="AB162" t="str">
        <f>IFERROR(VLOOKUP($J162,TargetingTactic[],2,FALSE),"")</f>
        <v/>
      </c>
      <c r="AC162" t="str">
        <f>IFERROR(VLOOKUP($K162,Audience[],2,FALSE),"")</f>
        <v/>
      </c>
      <c r="AD162" t="str">
        <f>IFERROR(VLOOKUP($L162,Country[],2,FALSE),"")</f>
        <v/>
      </c>
      <c r="AE162" t="str">
        <f>IFERROR(VLOOKUP($M162,Language[],2,FALSE),"")</f>
        <v/>
      </c>
      <c r="AF162" t="str">
        <f>IFERROR(VLOOKUP($N162,BuyType[],2,FALSE),"")</f>
        <v/>
      </c>
      <c r="AG162" t="str">
        <f>IFERROR(VLOOKUP($S162,StoreBU[],2,FALSE),"")</f>
        <v/>
      </c>
    </row>
    <row r="163" spans="1:33" x14ac:dyDescent="0.3">
      <c r="A163" t="str">
        <f t="shared" si="5"/>
        <v/>
      </c>
      <c r="C163" t="str">
        <f t="shared" si="4"/>
        <v/>
      </c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V163" t="str">
        <f>IFERROR(VLOOKUP($D163,MediaPartner[],2,FALSE),"")</f>
        <v/>
      </c>
      <c r="W163" t="str">
        <f>IFERROR(VLOOKUP($E163,Site[],2,FALSE),"")</f>
        <v/>
      </c>
      <c r="X163" t="str">
        <f>IFERROR(VLOOKUP($F163,FundingSource[],2,FALSE),"")</f>
        <v/>
      </c>
      <c r="Y163" t="str">
        <f>IFERROR(VLOOKUP($G163,Objective[],2,FALSE),"")</f>
        <v/>
      </c>
      <c r="Z163" t="str">
        <f>IFERROR(VLOOKUP($H163,AdType[],2,FALSE),"")</f>
        <v/>
      </c>
      <c r="AA163" t="str">
        <f>IFERROR(VLOOKUP($I163,AdSize[],2,FALSE),"")</f>
        <v/>
      </c>
      <c r="AB163" t="str">
        <f>IFERROR(VLOOKUP($J163,TargetingTactic[],2,FALSE),"")</f>
        <v/>
      </c>
      <c r="AC163" t="str">
        <f>IFERROR(VLOOKUP($K163,Audience[],2,FALSE),"")</f>
        <v/>
      </c>
      <c r="AD163" t="str">
        <f>IFERROR(VLOOKUP($L163,Country[],2,FALSE),"")</f>
        <v/>
      </c>
      <c r="AE163" t="str">
        <f>IFERROR(VLOOKUP($M163,Language[],2,FALSE),"")</f>
        <v/>
      </c>
      <c r="AF163" t="str">
        <f>IFERROR(VLOOKUP($N163,BuyType[],2,FALSE),"")</f>
        <v/>
      </c>
      <c r="AG163" t="str">
        <f>IFERROR(VLOOKUP($S163,StoreBU[],2,FALSE),"")</f>
        <v/>
      </c>
    </row>
    <row r="164" spans="1:33" x14ac:dyDescent="0.3">
      <c r="A164" t="str">
        <f t="shared" si="5"/>
        <v/>
      </c>
      <c r="C164" t="str">
        <f t="shared" si="4"/>
        <v/>
      </c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V164" t="str">
        <f>IFERROR(VLOOKUP($D164,MediaPartner[],2,FALSE),"")</f>
        <v/>
      </c>
      <c r="W164" t="str">
        <f>IFERROR(VLOOKUP($E164,Site[],2,FALSE),"")</f>
        <v/>
      </c>
      <c r="X164" t="str">
        <f>IFERROR(VLOOKUP($F164,FundingSource[],2,FALSE),"")</f>
        <v/>
      </c>
      <c r="Y164" t="str">
        <f>IFERROR(VLOOKUP($G164,Objective[],2,FALSE),"")</f>
        <v/>
      </c>
      <c r="Z164" t="str">
        <f>IFERROR(VLOOKUP($H164,AdType[],2,FALSE),"")</f>
        <v/>
      </c>
      <c r="AA164" t="str">
        <f>IFERROR(VLOOKUP($I164,AdSize[],2,FALSE),"")</f>
        <v/>
      </c>
      <c r="AB164" t="str">
        <f>IFERROR(VLOOKUP($J164,TargetingTactic[],2,FALSE),"")</f>
        <v/>
      </c>
      <c r="AC164" t="str">
        <f>IFERROR(VLOOKUP($K164,Audience[],2,FALSE),"")</f>
        <v/>
      </c>
      <c r="AD164" t="str">
        <f>IFERROR(VLOOKUP($L164,Country[],2,FALSE),"")</f>
        <v/>
      </c>
      <c r="AE164" t="str">
        <f>IFERROR(VLOOKUP($M164,Language[],2,FALSE),"")</f>
        <v/>
      </c>
      <c r="AF164" t="str">
        <f>IFERROR(VLOOKUP($N164,BuyType[],2,FALSE),"")</f>
        <v/>
      </c>
      <c r="AG164" t="str">
        <f>IFERROR(VLOOKUP($S164,StoreBU[],2,FALSE),"")</f>
        <v/>
      </c>
    </row>
    <row r="165" spans="1:33" x14ac:dyDescent="0.3">
      <c r="A165" t="str">
        <f t="shared" si="5"/>
        <v/>
      </c>
      <c r="C165" t="str">
        <f t="shared" si="4"/>
        <v/>
      </c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V165" t="str">
        <f>IFERROR(VLOOKUP($D165,MediaPartner[],2,FALSE),"")</f>
        <v/>
      </c>
      <c r="W165" t="str">
        <f>IFERROR(VLOOKUP($E165,Site[],2,FALSE),"")</f>
        <v/>
      </c>
      <c r="X165" t="str">
        <f>IFERROR(VLOOKUP($F165,FundingSource[],2,FALSE),"")</f>
        <v/>
      </c>
      <c r="Y165" t="str">
        <f>IFERROR(VLOOKUP($G165,Objective[],2,FALSE),"")</f>
        <v/>
      </c>
      <c r="Z165" t="str">
        <f>IFERROR(VLOOKUP($H165,AdType[],2,FALSE),"")</f>
        <v/>
      </c>
      <c r="AA165" t="str">
        <f>IFERROR(VLOOKUP($I165,AdSize[],2,FALSE),"")</f>
        <v/>
      </c>
      <c r="AB165" t="str">
        <f>IFERROR(VLOOKUP($J165,TargetingTactic[],2,FALSE),"")</f>
        <v/>
      </c>
      <c r="AC165" t="str">
        <f>IFERROR(VLOOKUP($K165,Audience[],2,FALSE),"")</f>
        <v/>
      </c>
      <c r="AD165" t="str">
        <f>IFERROR(VLOOKUP($L165,Country[],2,FALSE),"")</f>
        <v/>
      </c>
      <c r="AE165" t="str">
        <f>IFERROR(VLOOKUP($M165,Language[],2,FALSE),"")</f>
        <v/>
      </c>
      <c r="AF165" t="str">
        <f>IFERROR(VLOOKUP($N165,BuyType[],2,FALSE),"")</f>
        <v/>
      </c>
      <c r="AG165" t="str">
        <f>IFERROR(VLOOKUP($S165,StoreBU[],2,FALSE),"")</f>
        <v/>
      </c>
    </row>
    <row r="166" spans="1:33" x14ac:dyDescent="0.3">
      <c r="A166" t="str">
        <f t="shared" si="5"/>
        <v/>
      </c>
      <c r="C166" t="str">
        <f t="shared" si="4"/>
        <v/>
      </c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V166" t="str">
        <f>IFERROR(VLOOKUP($D166,MediaPartner[],2,FALSE),"")</f>
        <v/>
      </c>
      <c r="W166" t="str">
        <f>IFERROR(VLOOKUP($E166,Site[],2,FALSE),"")</f>
        <v/>
      </c>
      <c r="X166" t="str">
        <f>IFERROR(VLOOKUP($F166,FundingSource[],2,FALSE),"")</f>
        <v/>
      </c>
      <c r="Y166" t="str">
        <f>IFERROR(VLOOKUP($G166,Objective[],2,FALSE),"")</f>
        <v/>
      </c>
      <c r="Z166" t="str">
        <f>IFERROR(VLOOKUP($H166,AdType[],2,FALSE),"")</f>
        <v/>
      </c>
      <c r="AA166" t="str">
        <f>IFERROR(VLOOKUP($I166,AdSize[],2,FALSE),"")</f>
        <v/>
      </c>
      <c r="AB166" t="str">
        <f>IFERROR(VLOOKUP($J166,TargetingTactic[],2,FALSE),"")</f>
        <v/>
      </c>
      <c r="AC166" t="str">
        <f>IFERROR(VLOOKUP($K166,Audience[],2,FALSE),"")</f>
        <v/>
      </c>
      <c r="AD166" t="str">
        <f>IFERROR(VLOOKUP($L166,Country[],2,FALSE),"")</f>
        <v/>
      </c>
      <c r="AE166" t="str">
        <f>IFERROR(VLOOKUP($M166,Language[],2,FALSE),"")</f>
        <v/>
      </c>
      <c r="AF166" t="str">
        <f>IFERROR(VLOOKUP($N166,BuyType[],2,FALSE),"")</f>
        <v/>
      </c>
      <c r="AG166" t="str">
        <f>IFERROR(VLOOKUP($S166,StoreBU[],2,FALSE),"")</f>
        <v/>
      </c>
    </row>
    <row r="167" spans="1:33" x14ac:dyDescent="0.3">
      <c r="A167" t="str">
        <f t="shared" si="5"/>
        <v/>
      </c>
      <c r="C167" t="str">
        <f t="shared" si="4"/>
        <v/>
      </c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V167" t="str">
        <f>IFERROR(VLOOKUP($D167,MediaPartner[],2,FALSE),"")</f>
        <v/>
      </c>
      <c r="W167" t="str">
        <f>IFERROR(VLOOKUP($E167,Site[],2,FALSE),"")</f>
        <v/>
      </c>
      <c r="X167" t="str">
        <f>IFERROR(VLOOKUP($F167,FundingSource[],2,FALSE),"")</f>
        <v/>
      </c>
      <c r="Y167" t="str">
        <f>IFERROR(VLOOKUP($G167,Objective[],2,FALSE),"")</f>
        <v/>
      </c>
      <c r="Z167" t="str">
        <f>IFERROR(VLOOKUP($H167,AdType[],2,FALSE),"")</f>
        <v/>
      </c>
      <c r="AA167" t="str">
        <f>IFERROR(VLOOKUP($I167,AdSize[],2,FALSE),"")</f>
        <v/>
      </c>
      <c r="AB167" t="str">
        <f>IFERROR(VLOOKUP($J167,TargetingTactic[],2,FALSE),"")</f>
        <v/>
      </c>
      <c r="AC167" t="str">
        <f>IFERROR(VLOOKUP($K167,Audience[],2,FALSE),"")</f>
        <v/>
      </c>
      <c r="AD167" t="str">
        <f>IFERROR(VLOOKUP($L167,Country[],2,FALSE),"")</f>
        <v/>
      </c>
      <c r="AE167" t="str">
        <f>IFERROR(VLOOKUP($M167,Language[],2,FALSE),"")</f>
        <v/>
      </c>
      <c r="AF167" t="str">
        <f>IFERROR(VLOOKUP($N167,BuyType[],2,FALSE),"")</f>
        <v/>
      </c>
      <c r="AG167" t="str">
        <f>IFERROR(VLOOKUP($S167,StoreBU[],2,FALSE),"")</f>
        <v/>
      </c>
    </row>
    <row r="168" spans="1:33" x14ac:dyDescent="0.3">
      <c r="A168" t="str">
        <f t="shared" si="5"/>
        <v/>
      </c>
      <c r="C168" t="str">
        <f t="shared" si="4"/>
        <v/>
      </c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V168" t="str">
        <f>IFERROR(VLOOKUP($D168,MediaPartner[],2,FALSE),"")</f>
        <v/>
      </c>
      <c r="W168" t="str">
        <f>IFERROR(VLOOKUP($E168,Site[],2,FALSE),"")</f>
        <v/>
      </c>
      <c r="X168" t="str">
        <f>IFERROR(VLOOKUP($F168,FundingSource[],2,FALSE),"")</f>
        <v/>
      </c>
      <c r="Y168" t="str">
        <f>IFERROR(VLOOKUP($G168,Objective[],2,FALSE),"")</f>
        <v/>
      </c>
      <c r="Z168" t="str">
        <f>IFERROR(VLOOKUP($H168,AdType[],2,FALSE),"")</f>
        <v/>
      </c>
      <c r="AA168" t="str">
        <f>IFERROR(VLOOKUP($I168,AdSize[],2,FALSE),"")</f>
        <v/>
      </c>
      <c r="AB168" t="str">
        <f>IFERROR(VLOOKUP($J168,TargetingTactic[],2,FALSE),"")</f>
        <v/>
      </c>
      <c r="AC168" t="str">
        <f>IFERROR(VLOOKUP($K168,Audience[],2,FALSE),"")</f>
        <v/>
      </c>
      <c r="AD168" t="str">
        <f>IFERROR(VLOOKUP($L168,Country[],2,FALSE),"")</f>
        <v/>
      </c>
      <c r="AE168" t="str">
        <f>IFERROR(VLOOKUP($M168,Language[],2,FALSE),"")</f>
        <v/>
      </c>
      <c r="AF168" t="str">
        <f>IFERROR(VLOOKUP($N168,BuyType[],2,FALSE),"")</f>
        <v/>
      </c>
      <c r="AG168" t="str">
        <f>IFERROR(VLOOKUP($S168,StoreBU[],2,FALSE),"")</f>
        <v/>
      </c>
    </row>
    <row r="169" spans="1:33" x14ac:dyDescent="0.3">
      <c r="A169" t="str">
        <f t="shared" si="5"/>
        <v/>
      </c>
      <c r="C169" t="str">
        <f t="shared" si="4"/>
        <v/>
      </c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V169" t="str">
        <f>IFERROR(VLOOKUP($D169,MediaPartner[],2,FALSE),"")</f>
        <v/>
      </c>
      <c r="W169" t="str">
        <f>IFERROR(VLOOKUP($E169,Site[],2,FALSE),"")</f>
        <v/>
      </c>
      <c r="X169" t="str">
        <f>IFERROR(VLOOKUP($F169,FundingSource[],2,FALSE),"")</f>
        <v/>
      </c>
      <c r="Y169" t="str">
        <f>IFERROR(VLOOKUP($G169,Objective[],2,FALSE),"")</f>
        <v/>
      </c>
      <c r="Z169" t="str">
        <f>IFERROR(VLOOKUP($H169,AdType[],2,FALSE),"")</f>
        <v/>
      </c>
      <c r="AA169" t="str">
        <f>IFERROR(VLOOKUP($I169,AdSize[],2,FALSE),"")</f>
        <v/>
      </c>
      <c r="AB169" t="str">
        <f>IFERROR(VLOOKUP($J169,TargetingTactic[],2,FALSE),"")</f>
        <v/>
      </c>
      <c r="AC169" t="str">
        <f>IFERROR(VLOOKUP($K169,Audience[],2,FALSE),"")</f>
        <v/>
      </c>
      <c r="AD169" t="str">
        <f>IFERROR(VLOOKUP($L169,Country[],2,FALSE),"")</f>
        <v/>
      </c>
      <c r="AE169" t="str">
        <f>IFERROR(VLOOKUP($M169,Language[],2,FALSE),"")</f>
        <v/>
      </c>
      <c r="AF169" t="str">
        <f>IFERROR(VLOOKUP($N169,BuyType[],2,FALSE),"")</f>
        <v/>
      </c>
      <c r="AG169" t="str">
        <f>IFERROR(VLOOKUP($S169,StoreBU[],2,FALSE),"")</f>
        <v/>
      </c>
    </row>
    <row r="170" spans="1:33" x14ac:dyDescent="0.3">
      <c r="A170" t="str">
        <f t="shared" si="5"/>
        <v/>
      </c>
      <c r="C170" t="str">
        <f t="shared" si="4"/>
        <v/>
      </c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V170" t="str">
        <f>IFERROR(VLOOKUP($D170,MediaPartner[],2,FALSE),"")</f>
        <v/>
      </c>
      <c r="W170" t="str">
        <f>IFERROR(VLOOKUP($E170,Site[],2,FALSE),"")</f>
        <v/>
      </c>
      <c r="X170" t="str">
        <f>IFERROR(VLOOKUP($F170,FundingSource[],2,FALSE),"")</f>
        <v/>
      </c>
      <c r="Y170" t="str">
        <f>IFERROR(VLOOKUP($G170,Objective[],2,FALSE),"")</f>
        <v/>
      </c>
      <c r="Z170" t="str">
        <f>IFERROR(VLOOKUP($H170,AdType[],2,FALSE),"")</f>
        <v/>
      </c>
      <c r="AA170" t="str">
        <f>IFERROR(VLOOKUP($I170,AdSize[],2,FALSE),"")</f>
        <v/>
      </c>
      <c r="AB170" t="str">
        <f>IFERROR(VLOOKUP($J170,TargetingTactic[],2,FALSE),"")</f>
        <v/>
      </c>
      <c r="AC170" t="str">
        <f>IFERROR(VLOOKUP($K170,Audience[],2,FALSE),"")</f>
        <v/>
      </c>
      <c r="AD170" t="str">
        <f>IFERROR(VLOOKUP($L170,Country[],2,FALSE),"")</f>
        <v/>
      </c>
      <c r="AE170" t="str">
        <f>IFERROR(VLOOKUP($M170,Language[],2,FALSE),"")</f>
        <v/>
      </c>
      <c r="AF170" t="str">
        <f>IFERROR(VLOOKUP($N170,BuyType[],2,FALSE),"")</f>
        <v/>
      </c>
      <c r="AG170" t="str">
        <f>IFERROR(VLOOKUP($S170,StoreBU[],2,FALSE),"")</f>
        <v/>
      </c>
    </row>
    <row r="171" spans="1:33" x14ac:dyDescent="0.3">
      <c r="A171" t="str">
        <f t="shared" si="5"/>
        <v/>
      </c>
      <c r="C171" t="str">
        <f t="shared" si="4"/>
        <v/>
      </c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V171" t="str">
        <f>IFERROR(VLOOKUP($D171,MediaPartner[],2,FALSE),"")</f>
        <v/>
      </c>
      <c r="W171" t="str">
        <f>IFERROR(VLOOKUP($E171,Site[],2,FALSE),"")</f>
        <v/>
      </c>
      <c r="X171" t="str">
        <f>IFERROR(VLOOKUP($F171,FundingSource[],2,FALSE),"")</f>
        <v/>
      </c>
      <c r="Y171" t="str">
        <f>IFERROR(VLOOKUP($G171,Objective[],2,FALSE),"")</f>
        <v/>
      </c>
      <c r="Z171" t="str">
        <f>IFERROR(VLOOKUP($H171,AdType[],2,FALSE),"")</f>
        <v/>
      </c>
      <c r="AA171" t="str">
        <f>IFERROR(VLOOKUP($I171,AdSize[],2,FALSE),"")</f>
        <v/>
      </c>
      <c r="AB171" t="str">
        <f>IFERROR(VLOOKUP($J171,TargetingTactic[],2,FALSE),"")</f>
        <v/>
      </c>
      <c r="AC171" t="str">
        <f>IFERROR(VLOOKUP($K171,Audience[],2,FALSE),"")</f>
        <v/>
      </c>
      <c r="AD171" t="str">
        <f>IFERROR(VLOOKUP($L171,Country[],2,FALSE),"")</f>
        <v/>
      </c>
      <c r="AE171" t="str">
        <f>IFERROR(VLOOKUP($M171,Language[],2,FALSE),"")</f>
        <v/>
      </c>
      <c r="AF171" t="str">
        <f>IFERROR(VLOOKUP($N171,BuyType[],2,FALSE),"")</f>
        <v/>
      </c>
      <c r="AG171" t="str">
        <f>IFERROR(VLOOKUP($S171,StoreBU[],2,FALSE),"")</f>
        <v/>
      </c>
    </row>
    <row r="172" spans="1:33" x14ac:dyDescent="0.3">
      <c r="A172" t="str">
        <f t="shared" si="5"/>
        <v/>
      </c>
      <c r="C172" t="str">
        <f t="shared" si="4"/>
        <v/>
      </c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V172" t="str">
        <f>IFERROR(VLOOKUP($D172,MediaPartner[],2,FALSE),"")</f>
        <v/>
      </c>
      <c r="W172" t="str">
        <f>IFERROR(VLOOKUP($E172,Site[],2,FALSE),"")</f>
        <v/>
      </c>
      <c r="X172" t="str">
        <f>IFERROR(VLOOKUP($F172,FundingSource[],2,FALSE),"")</f>
        <v/>
      </c>
      <c r="Y172" t="str">
        <f>IFERROR(VLOOKUP($G172,Objective[],2,FALSE),"")</f>
        <v/>
      </c>
      <c r="Z172" t="str">
        <f>IFERROR(VLOOKUP($H172,AdType[],2,FALSE),"")</f>
        <v/>
      </c>
      <c r="AA172" t="str">
        <f>IFERROR(VLOOKUP($I172,AdSize[],2,FALSE),"")</f>
        <v/>
      </c>
      <c r="AB172" t="str">
        <f>IFERROR(VLOOKUP($J172,TargetingTactic[],2,FALSE),"")</f>
        <v/>
      </c>
      <c r="AC172" t="str">
        <f>IFERROR(VLOOKUP($K172,Audience[],2,FALSE),"")</f>
        <v/>
      </c>
      <c r="AD172" t="str">
        <f>IFERROR(VLOOKUP($L172,Country[],2,FALSE),"")</f>
        <v/>
      </c>
      <c r="AE172" t="str">
        <f>IFERROR(VLOOKUP($M172,Language[],2,FALSE),"")</f>
        <v/>
      </c>
      <c r="AF172" t="str">
        <f>IFERROR(VLOOKUP($N172,BuyType[],2,FALSE),"")</f>
        <v/>
      </c>
      <c r="AG172" t="str">
        <f>IFERROR(VLOOKUP($S172,StoreBU[],2,FALSE),"")</f>
        <v/>
      </c>
    </row>
    <row r="173" spans="1:33" x14ac:dyDescent="0.3">
      <c r="A173" t="str">
        <f t="shared" si="5"/>
        <v/>
      </c>
      <c r="C173" t="str">
        <f t="shared" si="4"/>
        <v/>
      </c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V173" t="str">
        <f>IFERROR(VLOOKUP($D173,MediaPartner[],2,FALSE),"")</f>
        <v/>
      </c>
      <c r="W173" t="str">
        <f>IFERROR(VLOOKUP($E173,Site[],2,FALSE),"")</f>
        <v/>
      </c>
      <c r="X173" t="str">
        <f>IFERROR(VLOOKUP($F173,FundingSource[],2,FALSE),"")</f>
        <v/>
      </c>
      <c r="Y173" t="str">
        <f>IFERROR(VLOOKUP($G173,Objective[],2,FALSE),"")</f>
        <v/>
      </c>
      <c r="Z173" t="str">
        <f>IFERROR(VLOOKUP($H173,AdType[],2,FALSE),"")</f>
        <v/>
      </c>
      <c r="AA173" t="str">
        <f>IFERROR(VLOOKUP($I173,AdSize[],2,FALSE),"")</f>
        <v/>
      </c>
      <c r="AB173" t="str">
        <f>IFERROR(VLOOKUP($J173,TargetingTactic[],2,FALSE),"")</f>
        <v/>
      </c>
      <c r="AC173" t="str">
        <f>IFERROR(VLOOKUP($K173,Audience[],2,FALSE),"")</f>
        <v/>
      </c>
      <c r="AD173" t="str">
        <f>IFERROR(VLOOKUP($L173,Country[],2,FALSE),"")</f>
        <v/>
      </c>
      <c r="AE173" t="str">
        <f>IFERROR(VLOOKUP($M173,Language[],2,FALSE),"")</f>
        <v/>
      </c>
      <c r="AF173" t="str">
        <f>IFERROR(VLOOKUP($N173,BuyType[],2,FALSE),"")</f>
        <v/>
      </c>
      <c r="AG173" t="str">
        <f>IFERROR(VLOOKUP($S173,StoreBU[],2,FALSE),"")</f>
        <v/>
      </c>
    </row>
    <row r="174" spans="1:33" x14ac:dyDescent="0.3">
      <c r="A174" t="str">
        <f t="shared" si="5"/>
        <v/>
      </c>
      <c r="C174" t="str">
        <f t="shared" si="4"/>
        <v/>
      </c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V174" t="str">
        <f>IFERROR(VLOOKUP($D174,MediaPartner[],2,FALSE),"")</f>
        <v/>
      </c>
      <c r="W174" t="str">
        <f>IFERROR(VLOOKUP($E174,Site[],2,FALSE),"")</f>
        <v/>
      </c>
      <c r="X174" t="str">
        <f>IFERROR(VLOOKUP($F174,FundingSource[],2,FALSE),"")</f>
        <v/>
      </c>
      <c r="Y174" t="str">
        <f>IFERROR(VLOOKUP($G174,Objective[],2,FALSE),"")</f>
        <v/>
      </c>
      <c r="Z174" t="str">
        <f>IFERROR(VLOOKUP($H174,AdType[],2,FALSE),"")</f>
        <v/>
      </c>
      <c r="AA174" t="str">
        <f>IFERROR(VLOOKUP($I174,AdSize[],2,FALSE),"")</f>
        <v/>
      </c>
      <c r="AB174" t="str">
        <f>IFERROR(VLOOKUP($J174,TargetingTactic[],2,FALSE),"")</f>
        <v/>
      </c>
      <c r="AC174" t="str">
        <f>IFERROR(VLOOKUP($K174,Audience[],2,FALSE),"")</f>
        <v/>
      </c>
      <c r="AD174" t="str">
        <f>IFERROR(VLOOKUP($L174,Country[],2,FALSE),"")</f>
        <v/>
      </c>
      <c r="AE174" t="str">
        <f>IFERROR(VLOOKUP($M174,Language[],2,FALSE),"")</f>
        <v/>
      </c>
      <c r="AF174" t="str">
        <f>IFERROR(VLOOKUP($N174,BuyType[],2,FALSE),"")</f>
        <v/>
      </c>
      <c r="AG174" t="str">
        <f>IFERROR(VLOOKUP($S174,StoreBU[],2,FALSE),"")</f>
        <v/>
      </c>
    </row>
    <row r="175" spans="1:33" x14ac:dyDescent="0.3">
      <c r="A175" t="str">
        <f t="shared" si="5"/>
        <v/>
      </c>
      <c r="C175" t="str">
        <f t="shared" si="4"/>
        <v/>
      </c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V175" t="str">
        <f>IFERROR(VLOOKUP($D175,MediaPartner[],2,FALSE),"")</f>
        <v/>
      </c>
      <c r="W175" t="str">
        <f>IFERROR(VLOOKUP($E175,Site[],2,FALSE),"")</f>
        <v/>
      </c>
      <c r="X175" t="str">
        <f>IFERROR(VLOOKUP($F175,FundingSource[],2,FALSE),"")</f>
        <v/>
      </c>
      <c r="Y175" t="str">
        <f>IFERROR(VLOOKUP($G175,Objective[],2,FALSE),"")</f>
        <v/>
      </c>
      <c r="Z175" t="str">
        <f>IFERROR(VLOOKUP($H175,AdType[],2,FALSE),"")</f>
        <v/>
      </c>
      <c r="AA175" t="str">
        <f>IFERROR(VLOOKUP($I175,AdSize[],2,FALSE),"")</f>
        <v/>
      </c>
      <c r="AB175" t="str">
        <f>IFERROR(VLOOKUP($J175,TargetingTactic[],2,FALSE),"")</f>
        <v/>
      </c>
      <c r="AC175" t="str">
        <f>IFERROR(VLOOKUP($K175,Audience[],2,FALSE),"")</f>
        <v/>
      </c>
      <c r="AD175" t="str">
        <f>IFERROR(VLOOKUP($L175,Country[],2,FALSE),"")</f>
        <v/>
      </c>
      <c r="AE175" t="str">
        <f>IFERROR(VLOOKUP($M175,Language[],2,FALSE),"")</f>
        <v/>
      </c>
      <c r="AF175" t="str">
        <f>IFERROR(VLOOKUP($N175,BuyType[],2,FALSE),"")</f>
        <v/>
      </c>
      <c r="AG175" t="str">
        <f>IFERROR(VLOOKUP($S175,StoreBU[],2,FALSE),"")</f>
        <v/>
      </c>
    </row>
    <row r="176" spans="1:33" x14ac:dyDescent="0.3">
      <c r="A176" t="str">
        <f t="shared" si="5"/>
        <v/>
      </c>
      <c r="C176" t="str">
        <f t="shared" si="4"/>
        <v/>
      </c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V176" t="str">
        <f>IFERROR(VLOOKUP($D176,MediaPartner[],2,FALSE),"")</f>
        <v/>
      </c>
      <c r="W176" t="str">
        <f>IFERROR(VLOOKUP($E176,Site[],2,FALSE),"")</f>
        <v/>
      </c>
      <c r="X176" t="str">
        <f>IFERROR(VLOOKUP($F176,FundingSource[],2,FALSE),"")</f>
        <v/>
      </c>
      <c r="Y176" t="str">
        <f>IFERROR(VLOOKUP($G176,Objective[],2,FALSE),"")</f>
        <v/>
      </c>
      <c r="Z176" t="str">
        <f>IFERROR(VLOOKUP($H176,AdType[],2,FALSE),"")</f>
        <v/>
      </c>
      <c r="AA176" t="str">
        <f>IFERROR(VLOOKUP($I176,AdSize[],2,FALSE),"")</f>
        <v/>
      </c>
      <c r="AB176" t="str">
        <f>IFERROR(VLOOKUP($J176,TargetingTactic[],2,FALSE),"")</f>
        <v/>
      </c>
      <c r="AC176" t="str">
        <f>IFERROR(VLOOKUP($K176,Audience[],2,FALSE),"")</f>
        <v/>
      </c>
      <c r="AD176" t="str">
        <f>IFERROR(VLOOKUP($L176,Country[],2,FALSE),"")</f>
        <v/>
      </c>
      <c r="AE176" t="str">
        <f>IFERROR(VLOOKUP($M176,Language[],2,FALSE),"")</f>
        <v/>
      </c>
      <c r="AF176" t="str">
        <f>IFERROR(VLOOKUP($N176,BuyType[],2,FALSE),"")</f>
        <v/>
      </c>
      <c r="AG176" t="str">
        <f>IFERROR(VLOOKUP($S176,StoreBU[],2,FALSE),"")</f>
        <v/>
      </c>
    </row>
    <row r="177" spans="1:33" x14ac:dyDescent="0.3">
      <c r="A177" t="str">
        <f t="shared" si="5"/>
        <v/>
      </c>
      <c r="C177" t="str">
        <f t="shared" si="4"/>
        <v/>
      </c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V177" t="str">
        <f>IFERROR(VLOOKUP($D177,MediaPartner[],2,FALSE),"")</f>
        <v/>
      </c>
      <c r="W177" t="str">
        <f>IFERROR(VLOOKUP($E177,Site[],2,FALSE),"")</f>
        <v/>
      </c>
      <c r="X177" t="str">
        <f>IFERROR(VLOOKUP($F177,FundingSource[],2,FALSE),"")</f>
        <v/>
      </c>
      <c r="Y177" t="str">
        <f>IFERROR(VLOOKUP($G177,Objective[],2,FALSE),"")</f>
        <v/>
      </c>
      <c r="Z177" t="str">
        <f>IFERROR(VLOOKUP($H177,AdType[],2,FALSE),"")</f>
        <v/>
      </c>
      <c r="AA177" t="str">
        <f>IFERROR(VLOOKUP($I177,AdSize[],2,FALSE),"")</f>
        <v/>
      </c>
      <c r="AB177" t="str">
        <f>IFERROR(VLOOKUP($J177,TargetingTactic[],2,FALSE),"")</f>
        <v/>
      </c>
      <c r="AC177" t="str">
        <f>IFERROR(VLOOKUP($K177,Audience[],2,FALSE),"")</f>
        <v/>
      </c>
      <c r="AD177" t="str">
        <f>IFERROR(VLOOKUP($L177,Country[],2,FALSE),"")</f>
        <v/>
      </c>
      <c r="AE177" t="str">
        <f>IFERROR(VLOOKUP($M177,Language[],2,FALSE),"")</f>
        <v/>
      </c>
      <c r="AF177" t="str">
        <f>IFERROR(VLOOKUP($N177,BuyType[],2,FALSE),"")</f>
        <v/>
      </c>
      <c r="AG177" t="str">
        <f>IFERROR(VLOOKUP($S177,StoreBU[],2,FALSE),"")</f>
        <v/>
      </c>
    </row>
    <row r="178" spans="1:33" x14ac:dyDescent="0.3">
      <c r="A178" t="str">
        <f t="shared" si="5"/>
        <v/>
      </c>
      <c r="C178" t="str">
        <f t="shared" si="4"/>
        <v/>
      </c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V178" t="str">
        <f>IFERROR(VLOOKUP($D178,MediaPartner[],2,FALSE),"")</f>
        <v/>
      </c>
      <c r="W178" t="str">
        <f>IFERROR(VLOOKUP($E178,Site[],2,FALSE),"")</f>
        <v/>
      </c>
      <c r="X178" t="str">
        <f>IFERROR(VLOOKUP($F178,FundingSource[],2,FALSE),"")</f>
        <v/>
      </c>
      <c r="Y178" t="str">
        <f>IFERROR(VLOOKUP($G178,Objective[],2,FALSE),"")</f>
        <v/>
      </c>
      <c r="Z178" t="str">
        <f>IFERROR(VLOOKUP($H178,AdType[],2,FALSE),"")</f>
        <v/>
      </c>
      <c r="AA178" t="str">
        <f>IFERROR(VLOOKUP($I178,AdSize[],2,FALSE),"")</f>
        <v/>
      </c>
      <c r="AB178" t="str">
        <f>IFERROR(VLOOKUP($J178,TargetingTactic[],2,FALSE),"")</f>
        <v/>
      </c>
      <c r="AC178" t="str">
        <f>IFERROR(VLOOKUP($K178,Audience[],2,FALSE),"")</f>
        <v/>
      </c>
      <c r="AD178" t="str">
        <f>IFERROR(VLOOKUP($L178,Country[],2,FALSE),"")</f>
        <v/>
      </c>
      <c r="AE178" t="str">
        <f>IFERROR(VLOOKUP($M178,Language[],2,FALSE),"")</f>
        <v/>
      </c>
      <c r="AF178" t="str">
        <f>IFERROR(VLOOKUP($N178,BuyType[],2,FALSE),"")</f>
        <v/>
      </c>
      <c r="AG178" t="str">
        <f>IFERROR(VLOOKUP($S178,StoreBU[],2,FALSE),"")</f>
        <v/>
      </c>
    </row>
    <row r="179" spans="1:33" x14ac:dyDescent="0.3">
      <c r="A179" t="str">
        <f t="shared" si="5"/>
        <v/>
      </c>
      <c r="C179" t="str">
        <f t="shared" si="4"/>
        <v/>
      </c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V179" t="str">
        <f>IFERROR(VLOOKUP($D179,MediaPartner[],2,FALSE),"")</f>
        <v/>
      </c>
      <c r="W179" t="str">
        <f>IFERROR(VLOOKUP($E179,Site[],2,FALSE),"")</f>
        <v/>
      </c>
      <c r="X179" t="str">
        <f>IFERROR(VLOOKUP($F179,FundingSource[],2,FALSE),"")</f>
        <v/>
      </c>
      <c r="Y179" t="str">
        <f>IFERROR(VLOOKUP($G179,Objective[],2,FALSE),"")</f>
        <v/>
      </c>
      <c r="Z179" t="str">
        <f>IFERROR(VLOOKUP($H179,AdType[],2,FALSE),"")</f>
        <v/>
      </c>
      <c r="AA179" t="str">
        <f>IFERROR(VLOOKUP($I179,AdSize[],2,FALSE),"")</f>
        <v/>
      </c>
      <c r="AB179" t="str">
        <f>IFERROR(VLOOKUP($J179,TargetingTactic[],2,FALSE),"")</f>
        <v/>
      </c>
      <c r="AC179" t="str">
        <f>IFERROR(VLOOKUP($K179,Audience[],2,FALSE),"")</f>
        <v/>
      </c>
      <c r="AD179" t="str">
        <f>IFERROR(VLOOKUP($L179,Country[],2,FALSE),"")</f>
        <v/>
      </c>
      <c r="AE179" t="str">
        <f>IFERROR(VLOOKUP($M179,Language[],2,FALSE),"")</f>
        <v/>
      </c>
      <c r="AF179" t="str">
        <f>IFERROR(VLOOKUP($N179,BuyType[],2,FALSE),"")</f>
        <v/>
      </c>
      <c r="AG179" t="str">
        <f>IFERROR(VLOOKUP($S179,StoreBU[],2,FALSE),"")</f>
        <v/>
      </c>
    </row>
    <row r="180" spans="1:33" x14ac:dyDescent="0.3">
      <c r="A180" t="str">
        <f t="shared" si="5"/>
        <v/>
      </c>
      <c r="C180" t="str">
        <f t="shared" si="4"/>
        <v/>
      </c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V180" t="str">
        <f>IFERROR(VLOOKUP($D180,MediaPartner[],2,FALSE),"")</f>
        <v/>
      </c>
      <c r="W180" t="str">
        <f>IFERROR(VLOOKUP($E180,Site[],2,FALSE),"")</f>
        <v/>
      </c>
      <c r="X180" t="str">
        <f>IFERROR(VLOOKUP($F180,FundingSource[],2,FALSE),"")</f>
        <v/>
      </c>
      <c r="Y180" t="str">
        <f>IFERROR(VLOOKUP($G180,Objective[],2,FALSE),"")</f>
        <v/>
      </c>
      <c r="Z180" t="str">
        <f>IFERROR(VLOOKUP($H180,AdType[],2,FALSE),"")</f>
        <v/>
      </c>
      <c r="AA180" t="str">
        <f>IFERROR(VLOOKUP($I180,AdSize[],2,FALSE),"")</f>
        <v/>
      </c>
      <c r="AB180" t="str">
        <f>IFERROR(VLOOKUP($J180,TargetingTactic[],2,FALSE),"")</f>
        <v/>
      </c>
      <c r="AC180" t="str">
        <f>IFERROR(VLOOKUP($K180,Audience[],2,FALSE),"")</f>
        <v/>
      </c>
      <c r="AD180" t="str">
        <f>IFERROR(VLOOKUP($L180,Country[],2,FALSE),"")</f>
        <v/>
      </c>
      <c r="AE180" t="str">
        <f>IFERROR(VLOOKUP($M180,Language[],2,FALSE),"")</f>
        <v/>
      </c>
      <c r="AF180" t="str">
        <f>IFERROR(VLOOKUP($N180,BuyType[],2,FALSE),"")</f>
        <v/>
      </c>
      <c r="AG180" t="str">
        <f>IFERROR(VLOOKUP($S180,StoreBU[],2,FALSE),"")</f>
        <v/>
      </c>
    </row>
    <row r="181" spans="1:33" x14ac:dyDescent="0.3">
      <c r="A181" t="str">
        <f t="shared" si="5"/>
        <v/>
      </c>
      <c r="C181" t="str">
        <f t="shared" si="4"/>
        <v/>
      </c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V181" t="str">
        <f>IFERROR(VLOOKUP($D181,MediaPartner[],2,FALSE),"")</f>
        <v/>
      </c>
      <c r="W181" t="str">
        <f>IFERROR(VLOOKUP($E181,Site[],2,FALSE),"")</f>
        <v/>
      </c>
      <c r="X181" t="str">
        <f>IFERROR(VLOOKUP($F181,FundingSource[],2,FALSE),"")</f>
        <v/>
      </c>
      <c r="Y181" t="str">
        <f>IFERROR(VLOOKUP($G181,Objective[],2,FALSE),"")</f>
        <v/>
      </c>
      <c r="Z181" t="str">
        <f>IFERROR(VLOOKUP($H181,AdType[],2,FALSE),"")</f>
        <v/>
      </c>
      <c r="AA181" t="str">
        <f>IFERROR(VLOOKUP($I181,AdSize[],2,FALSE),"")</f>
        <v/>
      </c>
      <c r="AB181" t="str">
        <f>IFERROR(VLOOKUP($J181,TargetingTactic[],2,FALSE),"")</f>
        <v/>
      </c>
      <c r="AC181" t="str">
        <f>IFERROR(VLOOKUP($K181,Audience[],2,FALSE),"")</f>
        <v/>
      </c>
      <c r="AD181" t="str">
        <f>IFERROR(VLOOKUP($L181,Country[],2,FALSE),"")</f>
        <v/>
      </c>
      <c r="AE181" t="str">
        <f>IFERROR(VLOOKUP($M181,Language[],2,FALSE),"")</f>
        <v/>
      </c>
      <c r="AF181" t="str">
        <f>IFERROR(VLOOKUP($N181,BuyType[],2,FALSE),"")</f>
        <v/>
      </c>
      <c r="AG181" t="str">
        <f>IFERROR(VLOOKUP($S181,StoreBU[],2,FALSE),"")</f>
        <v/>
      </c>
    </row>
    <row r="182" spans="1:33" x14ac:dyDescent="0.3">
      <c r="A182" t="str">
        <f t="shared" si="5"/>
        <v/>
      </c>
      <c r="C182" t="str">
        <f t="shared" si="4"/>
        <v/>
      </c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V182" t="str">
        <f>IFERROR(VLOOKUP($D182,MediaPartner[],2,FALSE),"")</f>
        <v/>
      </c>
      <c r="W182" t="str">
        <f>IFERROR(VLOOKUP($E182,Site[],2,FALSE),"")</f>
        <v/>
      </c>
      <c r="X182" t="str">
        <f>IFERROR(VLOOKUP($F182,FundingSource[],2,FALSE),"")</f>
        <v/>
      </c>
      <c r="Y182" t="str">
        <f>IFERROR(VLOOKUP($G182,Objective[],2,FALSE),"")</f>
        <v/>
      </c>
      <c r="Z182" t="str">
        <f>IFERROR(VLOOKUP($H182,AdType[],2,FALSE),"")</f>
        <v/>
      </c>
      <c r="AA182" t="str">
        <f>IFERROR(VLOOKUP($I182,AdSize[],2,FALSE),"")</f>
        <v/>
      </c>
      <c r="AB182" t="str">
        <f>IFERROR(VLOOKUP($J182,TargetingTactic[],2,FALSE),"")</f>
        <v/>
      </c>
      <c r="AC182" t="str">
        <f>IFERROR(VLOOKUP($K182,Audience[],2,FALSE),"")</f>
        <v/>
      </c>
      <c r="AD182" t="str">
        <f>IFERROR(VLOOKUP($L182,Country[],2,FALSE),"")</f>
        <v/>
      </c>
      <c r="AE182" t="str">
        <f>IFERROR(VLOOKUP($M182,Language[],2,FALSE),"")</f>
        <v/>
      </c>
      <c r="AF182" t="str">
        <f>IFERROR(VLOOKUP($N182,BuyType[],2,FALSE),"")</f>
        <v/>
      </c>
      <c r="AG182" t="str">
        <f>IFERROR(VLOOKUP($S182,StoreBU[],2,FALSE),"")</f>
        <v/>
      </c>
    </row>
    <row r="183" spans="1:33" x14ac:dyDescent="0.3">
      <c r="A183" t="str">
        <f t="shared" si="5"/>
        <v/>
      </c>
      <c r="C183" t="str">
        <f t="shared" si="4"/>
        <v/>
      </c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V183" t="str">
        <f>IFERROR(VLOOKUP($D183,MediaPartner[],2,FALSE),"")</f>
        <v/>
      </c>
      <c r="W183" t="str">
        <f>IFERROR(VLOOKUP($E183,Site[],2,FALSE),"")</f>
        <v/>
      </c>
      <c r="X183" t="str">
        <f>IFERROR(VLOOKUP($F183,FundingSource[],2,FALSE),"")</f>
        <v/>
      </c>
      <c r="Y183" t="str">
        <f>IFERROR(VLOOKUP($G183,Objective[],2,FALSE),"")</f>
        <v/>
      </c>
      <c r="Z183" t="str">
        <f>IFERROR(VLOOKUP($H183,AdType[],2,FALSE),"")</f>
        <v/>
      </c>
      <c r="AA183" t="str">
        <f>IFERROR(VLOOKUP($I183,AdSize[],2,FALSE),"")</f>
        <v/>
      </c>
      <c r="AB183" t="str">
        <f>IFERROR(VLOOKUP($J183,TargetingTactic[],2,FALSE),"")</f>
        <v/>
      </c>
      <c r="AC183" t="str">
        <f>IFERROR(VLOOKUP($K183,Audience[],2,FALSE),"")</f>
        <v/>
      </c>
      <c r="AD183" t="str">
        <f>IFERROR(VLOOKUP($L183,Country[],2,FALSE),"")</f>
        <v/>
      </c>
      <c r="AE183" t="str">
        <f>IFERROR(VLOOKUP($M183,Language[],2,FALSE),"")</f>
        <v/>
      </c>
      <c r="AF183" t="str">
        <f>IFERROR(VLOOKUP($N183,BuyType[],2,FALSE),"")</f>
        <v/>
      </c>
      <c r="AG183" t="str">
        <f>IFERROR(VLOOKUP($S183,StoreBU[],2,FALSE),"")</f>
        <v/>
      </c>
    </row>
    <row r="184" spans="1:33" x14ac:dyDescent="0.3">
      <c r="A184" t="str">
        <f t="shared" si="5"/>
        <v/>
      </c>
      <c r="C184" t="str">
        <f t="shared" si="4"/>
        <v/>
      </c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V184" t="str">
        <f>IFERROR(VLOOKUP($D184,MediaPartner[],2,FALSE),"")</f>
        <v/>
      </c>
      <c r="W184" t="str">
        <f>IFERROR(VLOOKUP($E184,Site[],2,FALSE),"")</f>
        <v/>
      </c>
      <c r="X184" t="str">
        <f>IFERROR(VLOOKUP($F184,FundingSource[],2,FALSE),"")</f>
        <v/>
      </c>
      <c r="Y184" t="str">
        <f>IFERROR(VLOOKUP($G184,Objective[],2,FALSE),"")</f>
        <v/>
      </c>
      <c r="Z184" t="str">
        <f>IFERROR(VLOOKUP($H184,AdType[],2,FALSE),"")</f>
        <v/>
      </c>
      <c r="AA184" t="str">
        <f>IFERROR(VLOOKUP($I184,AdSize[],2,FALSE),"")</f>
        <v/>
      </c>
      <c r="AB184" t="str">
        <f>IFERROR(VLOOKUP($J184,TargetingTactic[],2,FALSE),"")</f>
        <v/>
      </c>
      <c r="AC184" t="str">
        <f>IFERROR(VLOOKUP($K184,Audience[],2,FALSE),"")</f>
        <v/>
      </c>
      <c r="AD184" t="str">
        <f>IFERROR(VLOOKUP($L184,Country[],2,FALSE),"")</f>
        <v/>
      </c>
      <c r="AE184" t="str">
        <f>IFERROR(VLOOKUP($M184,Language[],2,FALSE),"")</f>
        <v/>
      </c>
      <c r="AF184" t="str">
        <f>IFERROR(VLOOKUP($N184,BuyType[],2,FALSE),"")</f>
        <v/>
      </c>
      <c r="AG184" t="str">
        <f>IFERROR(VLOOKUP($S184,StoreBU[],2,FALSE),"")</f>
        <v/>
      </c>
    </row>
    <row r="185" spans="1:33" x14ac:dyDescent="0.3">
      <c r="A185" t="str">
        <f t="shared" si="5"/>
        <v/>
      </c>
      <c r="C185" t="str">
        <f t="shared" si="4"/>
        <v/>
      </c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V185" t="str">
        <f>IFERROR(VLOOKUP($D185,MediaPartner[],2,FALSE),"")</f>
        <v/>
      </c>
      <c r="W185" t="str">
        <f>IFERROR(VLOOKUP($E185,Site[],2,FALSE),"")</f>
        <v/>
      </c>
      <c r="X185" t="str">
        <f>IFERROR(VLOOKUP($F185,FundingSource[],2,FALSE),"")</f>
        <v/>
      </c>
      <c r="Y185" t="str">
        <f>IFERROR(VLOOKUP($G185,Objective[],2,FALSE),"")</f>
        <v/>
      </c>
      <c r="Z185" t="str">
        <f>IFERROR(VLOOKUP($H185,AdType[],2,FALSE),"")</f>
        <v/>
      </c>
      <c r="AA185" t="str">
        <f>IFERROR(VLOOKUP($I185,AdSize[],2,FALSE),"")</f>
        <v/>
      </c>
      <c r="AB185" t="str">
        <f>IFERROR(VLOOKUP($J185,TargetingTactic[],2,FALSE),"")</f>
        <v/>
      </c>
      <c r="AC185" t="str">
        <f>IFERROR(VLOOKUP($K185,Audience[],2,FALSE),"")</f>
        <v/>
      </c>
      <c r="AD185" t="str">
        <f>IFERROR(VLOOKUP($L185,Country[],2,FALSE),"")</f>
        <v/>
      </c>
      <c r="AE185" t="str">
        <f>IFERROR(VLOOKUP($M185,Language[],2,FALSE),"")</f>
        <v/>
      </c>
      <c r="AF185" t="str">
        <f>IFERROR(VLOOKUP($N185,BuyType[],2,FALSE),"")</f>
        <v/>
      </c>
      <c r="AG185" t="str">
        <f>IFERROR(VLOOKUP($S185,StoreBU[],2,FALSE),"")</f>
        <v/>
      </c>
    </row>
    <row r="186" spans="1:33" x14ac:dyDescent="0.3">
      <c r="A186" t="str">
        <f t="shared" si="5"/>
        <v/>
      </c>
      <c r="C186" t="str">
        <f t="shared" si="4"/>
        <v/>
      </c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V186" t="str">
        <f>IFERROR(VLOOKUP($D186,MediaPartner[],2,FALSE),"")</f>
        <v/>
      </c>
      <c r="W186" t="str">
        <f>IFERROR(VLOOKUP($E186,Site[],2,FALSE),"")</f>
        <v/>
      </c>
      <c r="X186" t="str">
        <f>IFERROR(VLOOKUP($F186,FundingSource[],2,FALSE),"")</f>
        <v/>
      </c>
      <c r="Y186" t="str">
        <f>IFERROR(VLOOKUP($G186,Objective[],2,FALSE),"")</f>
        <v/>
      </c>
      <c r="Z186" t="str">
        <f>IFERROR(VLOOKUP($H186,AdType[],2,FALSE),"")</f>
        <v/>
      </c>
      <c r="AA186" t="str">
        <f>IFERROR(VLOOKUP($I186,AdSize[],2,FALSE),"")</f>
        <v/>
      </c>
      <c r="AB186" t="str">
        <f>IFERROR(VLOOKUP($J186,TargetingTactic[],2,FALSE),"")</f>
        <v/>
      </c>
      <c r="AC186" t="str">
        <f>IFERROR(VLOOKUP($K186,Audience[],2,FALSE),"")</f>
        <v/>
      </c>
      <c r="AD186" t="str">
        <f>IFERROR(VLOOKUP($L186,Country[],2,FALSE),"")</f>
        <v/>
      </c>
      <c r="AE186" t="str">
        <f>IFERROR(VLOOKUP($M186,Language[],2,FALSE),"")</f>
        <v/>
      </c>
      <c r="AF186" t="str">
        <f>IFERROR(VLOOKUP($N186,BuyType[],2,FALSE),"")</f>
        <v/>
      </c>
      <c r="AG186" t="str">
        <f>IFERROR(VLOOKUP($S186,StoreBU[],2,FALSE),"")</f>
        <v/>
      </c>
    </row>
    <row r="187" spans="1:33" x14ac:dyDescent="0.3">
      <c r="A187" t="str">
        <f t="shared" si="5"/>
        <v/>
      </c>
      <c r="C187" t="str">
        <f t="shared" si="4"/>
        <v/>
      </c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V187" t="str">
        <f>IFERROR(VLOOKUP($D187,MediaPartner[],2,FALSE),"")</f>
        <v/>
      </c>
      <c r="W187" t="str">
        <f>IFERROR(VLOOKUP($E187,Site[],2,FALSE),"")</f>
        <v/>
      </c>
      <c r="X187" t="str">
        <f>IFERROR(VLOOKUP($F187,FundingSource[],2,FALSE),"")</f>
        <v/>
      </c>
      <c r="Y187" t="str">
        <f>IFERROR(VLOOKUP($G187,Objective[],2,FALSE),"")</f>
        <v/>
      </c>
      <c r="Z187" t="str">
        <f>IFERROR(VLOOKUP($H187,AdType[],2,FALSE),"")</f>
        <v/>
      </c>
      <c r="AA187" t="str">
        <f>IFERROR(VLOOKUP($I187,AdSize[],2,FALSE),"")</f>
        <v/>
      </c>
      <c r="AB187" t="str">
        <f>IFERROR(VLOOKUP($J187,TargetingTactic[],2,FALSE),"")</f>
        <v/>
      </c>
      <c r="AC187" t="str">
        <f>IFERROR(VLOOKUP($K187,Audience[],2,FALSE),"")</f>
        <v/>
      </c>
      <c r="AD187" t="str">
        <f>IFERROR(VLOOKUP($L187,Country[],2,FALSE),"")</f>
        <v/>
      </c>
      <c r="AE187" t="str">
        <f>IFERROR(VLOOKUP($M187,Language[],2,FALSE),"")</f>
        <v/>
      </c>
      <c r="AF187" t="str">
        <f>IFERROR(VLOOKUP($N187,BuyType[],2,FALSE),"")</f>
        <v/>
      </c>
      <c r="AG187" t="str">
        <f>IFERROR(VLOOKUP($S187,StoreBU[],2,FALSE),"")</f>
        <v/>
      </c>
    </row>
    <row r="188" spans="1:33" x14ac:dyDescent="0.3">
      <c r="A188" t="str">
        <f t="shared" si="5"/>
        <v/>
      </c>
      <c r="C188" t="str">
        <f t="shared" si="4"/>
        <v/>
      </c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V188" t="str">
        <f>IFERROR(VLOOKUP($D188,MediaPartner[],2,FALSE),"")</f>
        <v/>
      </c>
      <c r="W188" t="str">
        <f>IFERROR(VLOOKUP($E188,Site[],2,FALSE),"")</f>
        <v/>
      </c>
      <c r="X188" t="str">
        <f>IFERROR(VLOOKUP($F188,FundingSource[],2,FALSE),"")</f>
        <v/>
      </c>
      <c r="Y188" t="str">
        <f>IFERROR(VLOOKUP($G188,Objective[],2,FALSE),"")</f>
        <v/>
      </c>
      <c r="Z188" t="str">
        <f>IFERROR(VLOOKUP($H188,AdType[],2,FALSE),"")</f>
        <v/>
      </c>
      <c r="AA188" t="str">
        <f>IFERROR(VLOOKUP($I188,AdSize[],2,FALSE),"")</f>
        <v/>
      </c>
      <c r="AB188" t="str">
        <f>IFERROR(VLOOKUP($J188,TargetingTactic[],2,FALSE),"")</f>
        <v/>
      </c>
      <c r="AC188" t="str">
        <f>IFERROR(VLOOKUP($K188,Audience[],2,FALSE),"")</f>
        <v/>
      </c>
      <c r="AD188" t="str">
        <f>IFERROR(VLOOKUP($L188,Country[],2,FALSE),"")</f>
        <v/>
      </c>
      <c r="AE188" t="str">
        <f>IFERROR(VLOOKUP($M188,Language[],2,FALSE),"")</f>
        <v/>
      </c>
      <c r="AF188" t="str">
        <f>IFERROR(VLOOKUP($N188,BuyType[],2,FALSE),"")</f>
        <v/>
      </c>
      <c r="AG188" t="str">
        <f>IFERROR(VLOOKUP($S188,StoreBU[],2,FALSE),"")</f>
        <v/>
      </c>
    </row>
    <row r="189" spans="1:33" x14ac:dyDescent="0.3">
      <c r="A189" t="str">
        <f t="shared" si="5"/>
        <v/>
      </c>
      <c r="C189" t="str">
        <f t="shared" si="4"/>
        <v/>
      </c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V189" t="str">
        <f>IFERROR(VLOOKUP($D189,MediaPartner[],2,FALSE),"")</f>
        <v/>
      </c>
      <c r="W189" t="str">
        <f>IFERROR(VLOOKUP($E189,Site[],2,FALSE),"")</f>
        <v/>
      </c>
      <c r="X189" t="str">
        <f>IFERROR(VLOOKUP($F189,FundingSource[],2,FALSE),"")</f>
        <v/>
      </c>
      <c r="Y189" t="str">
        <f>IFERROR(VLOOKUP($G189,Objective[],2,FALSE),"")</f>
        <v/>
      </c>
      <c r="Z189" t="str">
        <f>IFERROR(VLOOKUP($H189,AdType[],2,FALSE),"")</f>
        <v/>
      </c>
      <c r="AA189" t="str">
        <f>IFERROR(VLOOKUP($I189,AdSize[],2,FALSE),"")</f>
        <v/>
      </c>
      <c r="AB189" t="str">
        <f>IFERROR(VLOOKUP($J189,TargetingTactic[],2,FALSE),"")</f>
        <v/>
      </c>
      <c r="AC189" t="str">
        <f>IFERROR(VLOOKUP($K189,Audience[],2,FALSE),"")</f>
        <v/>
      </c>
      <c r="AD189" t="str">
        <f>IFERROR(VLOOKUP($L189,Country[],2,FALSE),"")</f>
        <v/>
      </c>
      <c r="AE189" t="str">
        <f>IFERROR(VLOOKUP($M189,Language[],2,FALSE),"")</f>
        <v/>
      </c>
      <c r="AF189" t="str">
        <f>IFERROR(VLOOKUP($N189,BuyType[],2,FALSE),"")</f>
        <v/>
      </c>
      <c r="AG189" t="str">
        <f>IFERROR(VLOOKUP($S189,StoreBU[],2,FALSE),"")</f>
        <v/>
      </c>
    </row>
    <row r="190" spans="1:33" x14ac:dyDescent="0.3">
      <c r="A190" t="str">
        <f t="shared" si="5"/>
        <v/>
      </c>
      <c r="C190" t="str">
        <f t="shared" si="4"/>
        <v/>
      </c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V190" t="str">
        <f>IFERROR(VLOOKUP($D190,MediaPartner[],2,FALSE),"")</f>
        <v/>
      </c>
      <c r="W190" t="str">
        <f>IFERROR(VLOOKUP($E190,Site[],2,FALSE),"")</f>
        <v/>
      </c>
      <c r="X190" t="str">
        <f>IFERROR(VLOOKUP($F190,FundingSource[],2,FALSE),"")</f>
        <v/>
      </c>
      <c r="Y190" t="str">
        <f>IFERROR(VLOOKUP($G190,Objective[],2,FALSE),"")</f>
        <v/>
      </c>
      <c r="Z190" t="str">
        <f>IFERROR(VLOOKUP($H190,AdType[],2,FALSE),"")</f>
        <v/>
      </c>
      <c r="AA190" t="str">
        <f>IFERROR(VLOOKUP($I190,AdSize[],2,FALSE),"")</f>
        <v/>
      </c>
      <c r="AB190" t="str">
        <f>IFERROR(VLOOKUP($J190,TargetingTactic[],2,FALSE),"")</f>
        <v/>
      </c>
      <c r="AC190" t="str">
        <f>IFERROR(VLOOKUP($K190,Audience[],2,FALSE),"")</f>
        <v/>
      </c>
      <c r="AD190" t="str">
        <f>IFERROR(VLOOKUP($L190,Country[],2,FALSE),"")</f>
        <v/>
      </c>
      <c r="AE190" t="str">
        <f>IFERROR(VLOOKUP($M190,Language[],2,FALSE),"")</f>
        <v/>
      </c>
      <c r="AF190" t="str">
        <f>IFERROR(VLOOKUP($N190,BuyType[],2,FALSE),"")</f>
        <v/>
      </c>
      <c r="AG190" t="str">
        <f>IFERROR(VLOOKUP($S190,StoreBU[],2,FALSE),"")</f>
        <v/>
      </c>
    </row>
    <row r="191" spans="1:33" x14ac:dyDescent="0.3">
      <c r="A191" t="str">
        <f t="shared" si="5"/>
        <v/>
      </c>
      <c r="C191" t="str">
        <f t="shared" si="4"/>
        <v/>
      </c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V191" t="str">
        <f>IFERROR(VLOOKUP($D191,MediaPartner[],2,FALSE),"")</f>
        <v/>
      </c>
      <c r="W191" t="str">
        <f>IFERROR(VLOOKUP($E191,Site[],2,FALSE),"")</f>
        <v/>
      </c>
      <c r="X191" t="str">
        <f>IFERROR(VLOOKUP($F191,FundingSource[],2,FALSE),"")</f>
        <v/>
      </c>
      <c r="Y191" t="str">
        <f>IFERROR(VLOOKUP($G191,Objective[],2,FALSE),"")</f>
        <v/>
      </c>
      <c r="Z191" t="str">
        <f>IFERROR(VLOOKUP($H191,AdType[],2,FALSE),"")</f>
        <v/>
      </c>
      <c r="AA191" t="str">
        <f>IFERROR(VLOOKUP($I191,AdSize[],2,FALSE),"")</f>
        <v/>
      </c>
      <c r="AB191" t="str">
        <f>IFERROR(VLOOKUP($J191,TargetingTactic[],2,FALSE),"")</f>
        <v/>
      </c>
      <c r="AC191" t="str">
        <f>IFERROR(VLOOKUP($K191,Audience[],2,FALSE),"")</f>
        <v/>
      </c>
      <c r="AD191" t="str">
        <f>IFERROR(VLOOKUP($L191,Country[],2,FALSE),"")</f>
        <v/>
      </c>
      <c r="AE191" t="str">
        <f>IFERROR(VLOOKUP($M191,Language[],2,FALSE),"")</f>
        <v/>
      </c>
      <c r="AF191" t="str">
        <f>IFERROR(VLOOKUP($N191,BuyType[],2,FALSE),"")</f>
        <v/>
      </c>
      <c r="AG191" t="str">
        <f>IFERROR(VLOOKUP($S191,StoreBU[],2,FALSE),"")</f>
        <v/>
      </c>
    </row>
    <row r="192" spans="1:33" x14ac:dyDescent="0.3">
      <c r="A192" t="str">
        <f t="shared" si="5"/>
        <v/>
      </c>
      <c r="C192" t="str">
        <f t="shared" si="4"/>
        <v/>
      </c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V192" t="str">
        <f>IFERROR(VLOOKUP($D192,MediaPartner[],2,FALSE),"")</f>
        <v/>
      </c>
      <c r="W192" t="str">
        <f>IFERROR(VLOOKUP($E192,Site[],2,FALSE),"")</f>
        <v/>
      </c>
      <c r="X192" t="str">
        <f>IFERROR(VLOOKUP($F192,FundingSource[],2,FALSE),"")</f>
        <v/>
      </c>
      <c r="Y192" t="str">
        <f>IFERROR(VLOOKUP($G192,Objective[],2,FALSE),"")</f>
        <v/>
      </c>
      <c r="Z192" t="str">
        <f>IFERROR(VLOOKUP($H192,AdType[],2,FALSE),"")</f>
        <v/>
      </c>
      <c r="AA192" t="str">
        <f>IFERROR(VLOOKUP($I192,AdSize[],2,FALSE),"")</f>
        <v/>
      </c>
      <c r="AB192" t="str">
        <f>IFERROR(VLOOKUP($J192,TargetingTactic[],2,FALSE),"")</f>
        <v/>
      </c>
      <c r="AC192" t="str">
        <f>IFERROR(VLOOKUP($K192,Audience[],2,FALSE),"")</f>
        <v/>
      </c>
      <c r="AD192" t="str">
        <f>IFERROR(VLOOKUP($L192,Country[],2,FALSE),"")</f>
        <v/>
      </c>
      <c r="AE192" t="str">
        <f>IFERROR(VLOOKUP($M192,Language[],2,FALSE),"")</f>
        <v/>
      </c>
      <c r="AF192" t="str">
        <f>IFERROR(VLOOKUP($N192,BuyType[],2,FALSE),"")</f>
        <v/>
      </c>
      <c r="AG192" t="str">
        <f>IFERROR(VLOOKUP($S192,StoreBU[],2,FALSE),"")</f>
        <v/>
      </c>
    </row>
    <row r="193" spans="1:33" x14ac:dyDescent="0.3">
      <c r="A193" t="str">
        <f t="shared" si="5"/>
        <v/>
      </c>
      <c r="C193" t="str">
        <f t="shared" si="4"/>
        <v/>
      </c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V193" t="str">
        <f>IFERROR(VLOOKUP($D193,MediaPartner[],2,FALSE),"")</f>
        <v/>
      </c>
      <c r="W193" t="str">
        <f>IFERROR(VLOOKUP($E193,Site[],2,FALSE),"")</f>
        <v/>
      </c>
      <c r="X193" t="str">
        <f>IFERROR(VLOOKUP($F193,FundingSource[],2,FALSE),"")</f>
        <v/>
      </c>
      <c r="Y193" t="str">
        <f>IFERROR(VLOOKUP($G193,Objective[],2,FALSE),"")</f>
        <v/>
      </c>
      <c r="Z193" t="str">
        <f>IFERROR(VLOOKUP($H193,AdType[],2,FALSE),"")</f>
        <v/>
      </c>
      <c r="AA193" t="str">
        <f>IFERROR(VLOOKUP($I193,AdSize[],2,FALSE),"")</f>
        <v/>
      </c>
      <c r="AB193" t="str">
        <f>IFERROR(VLOOKUP($J193,TargetingTactic[],2,FALSE),"")</f>
        <v/>
      </c>
      <c r="AC193" t="str">
        <f>IFERROR(VLOOKUP($K193,Audience[],2,FALSE),"")</f>
        <v/>
      </c>
      <c r="AD193" t="str">
        <f>IFERROR(VLOOKUP($L193,Country[],2,FALSE),"")</f>
        <v/>
      </c>
      <c r="AE193" t="str">
        <f>IFERROR(VLOOKUP($M193,Language[],2,FALSE),"")</f>
        <v/>
      </c>
      <c r="AF193" t="str">
        <f>IFERROR(VLOOKUP($N193,BuyType[],2,FALSE),"")</f>
        <v/>
      </c>
      <c r="AG193" t="str">
        <f>IFERROR(VLOOKUP($S193,StoreBU[],2,FALSE),"")</f>
        <v/>
      </c>
    </row>
    <row r="194" spans="1:33" x14ac:dyDescent="0.3">
      <c r="A194" t="str">
        <f t="shared" si="5"/>
        <v/>
      </c>
      <c r="C194" t="str">
        <f t="shared" si="4"/>
        <v/>
      </c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V194" t="str">
        <f>IFERROR(VLOOKUP($D194,MediaPartner[],2,FALSE),"")</f>
        <v/>
      </c>
      <c r="W194" t="str">
        <f>IFERROR(VLOOKUP($E194,Site[],2,FALSE),"")</f>
        <v/>
      </c>
      <c r="X194" t="str">
        <f>IFERROR(VLOOKUP($F194,FundingSource[],2,FALSE),"")</f>
        <v/>
      </c>
      <c r="Y194" t="str">
        <f>IFERROR(VLOOKUP($G194,Objective[],2,FALSE),"")</f>
        <v/>
      </c>
      <c r="Z194" t="str">
        <f>IFERROR(VLOOKUP($H194,AdType[],2,FALSE),"")</f>
        <v/>
      </c>
      <c r="AA194" t="str">
        <f>IFERROR(VLOOKUP($I194,AdSize[],2,FALSE),"")</f>
        <v/>
      </c>
      <c r="AB194" t="str">
        <f>IFERROR(VLOOKUP($J194,TargetingTactic[],2,FALSE),"")</f>
        <v/>
      </c>
      <c r="AC194" t="str">
        <f>IFERROR(VLOOKUP($K194,Audience[],2,FALSE),"")</f>
        <v/>
      </c>
      <c r="AD194" t="str">
        <f>IFERROR(VLOOKUP($L194,Country[],2,FALSE),"")</f>
        <v/>
      </c>
      <c r="AE194" t="str">
        <f>IFERROR(VLOOKUP($M194,Language[],2,FALSE),"")</f>
        <v/>
      </c>
      <c r="AF194" t="str">
        <f>IFERROR(VLOOKUP($N194,BuyType[],2,FALSE),"")</f>
        <v/>
      </c>
      <c r="AG194" t="str">
        <f>IFERROR(VLOOKUP($S194,StoreBU[],2,FALSE),"")</f>
        <v/>
      </c>
    </row>
    <row r="195" spans="1:33" x14ac:dyDescent="0.3">
      <c r="A195" t="str">
        <f t="shared" si="5"/>
        <v/>
      </c>
      <c r="C195" t="str">
        <f t="shared" ref="C195:C258" si="6">IF(LEN(A195)=0,"",LEN(A195))</f>
        <v/>
      </c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V195" t="str">
        <f>IFERROR(VLOOKUP($D195,MediaPartner[],2,FALSE),"")</f>
        <v/>
      </c>
      <c r="W195" t="str">
        <f>IFERROR(VLOOKUP($E195,Site[],2,FALSE),"")</f>
        <v/>
      </c>
      <c r="X195" t="str">
        <f>IFERROR(VLOOKUP($F195,FundingSource[],2,FALSE),"")</f>
        <v/>
      </c>
      <c r="Y195" t="str">
        <f>IFERROR(VLOOKUP($G195,Objective[],2,FALSE),"")</f>
        <v/>
      </c>
      <c r="Z195" t="str">
        <f>IFERROR(VLOOKUP($H195,AdType[],2,FALSE),"")</f>
        <v/>
      </c>
      <c r="AA195" t="str">
        <f>IFERROR(VLOOKUP($I195,AdSize[],2,FALSE),"")</f>
        <v/>
      </c>
      <c r="AB195" t="str">
        <f>IFERROR(VLOOKUP($J195,TargetingTactic[],2,FALSE),"")</f>
        <v/>
      </c>
      <c r="AC195" t="str">
        <f>IFERROR(VLOOKUP($K195,Audience[],2,FALSE),"")</f>
        <v/>
      </c>
      <c r="AD195" t="str">
        <f>IFERROR(VLOOKUP($L195,Country[],2,FALSE),"")</f>
        <v/>
      </c>
      <c r="AE195" t="str">
        <f>IFERROR(VLOOKUP($M195,Language[],2,FALSE),"")</f>
        <v/>
      </c>
      <c r="AF195" t="str">
        <f>IFERROR(VLOOKUP($N195,BuyType[],2,FALSE),"")</f>
        <v/>
      </c>
      <c r="AG195" t="str">
        <f>IFERROR(VLOOKUP($S195,StoreBU[],2,FALSE),"")</f>
        <v/>
      </c>
    </row>
    <row r="196" spans="1:33" x14ac:dyDescent="0.3">
      <c r="A196" t="str">
        <f t="shared" ref="A196:A259" si="7">IF(COUNTBLANK(D196:T196)=17,"",
SUBSTITUTE(
_xlfn.TEXTJOIN("_",TRUE,
(_xlfn.TEXTJOIN("_",FALSE,$V196,$W196,$X196,$Y196,$Z196,$AA196,$AB196,$AC196,$AD196,$AE196,$AF196,$O196)),
(_xlfn.TEXTJOIN("_",TRUE,$P196,$Q196,$R196,$AG196,$T196))),
" ","-"))</f>
        <v/>
      </c>
      <c r="C196" t="str">
        <f t="shared" si="6"/>
        <v/>
      </c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V196" t="str">
        <f>IFERROR(VLOOKUP($D196,MediaPartner[],2,FALSE),"")</f>
        <v/>
      </c>
      <c r="W196" t="str">
        <f>IFERROR(VLOOKUP($E196,Site[],2,FALSE),"")</f>
        <v/>
      </c>
      <c r="X196" t="str">
        <f>IFERROR(VLOOKUP($F196,FundingSource[],2,FALSE),"")</f>
        <v/>
      </c>
      <c r="Y196" t="str">
        <f>IFERROR(VLOOKUP($G196,Objective[],2,FALSE),"")</f>
        <v/>
      </c>
      <c r="Z196" t="str">
        <f>IFERROR(VLOOKUP($H196,AdType[],2,FALSE),"")</f>
        <v/>
      </c>
      <c r="AA196" t="str">
        <f>IFERROR(VLOOKUP($I196,AdSize[],2,FALSE),"")</f>
        <v/>
      </c>
      <c r="AB196" t="str">
        <f>IFERROR(VLOOKUP($J196,TargetingTactic[],2,FALSE),"")</f>
        <v/>
      </c>
      <c r="AC196" t="str">
        <f>IFERROR(VLOOKUP($K196,Audience[],2,FALSE),"")</f>
        <v/>
      </c>
      <c r="AD196" t="str">
        <f>IFERROR(VLOOKUP($L196,Country[],2,FALSE),"")</f>
        <v/>
      </c>
      <c r="AE196" t="str">
        <f>IFERROR(VLOOKUP($M196,Language[],2,FALSE),"")</f>
        <v/>
      </c>
      <c r="AF196" t="str">
        <f>IFERROR(VLOOKUP($N196,BuyType[],2,FALSE),"")</f>
        <v/>
      </c>
      <c r="AG196" t="str">
        <f>IFERROR(VLOOKUP($S196,StoreBU[],2,FALSE),"")</f>
        <v/>
      </c>
    </row>
    <row r="197" spans="1:33" x14ac:dyDescent="0.3">
      <c r="A197" t="str">
        <f t="shared" si="7"/>
        <v/>
      </c>
      <c r="C197" t="str">
        <f t="shared" si="6"/>
        <v/>
      </c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V197" t="str">
        <f>IFERROR(VLOOKUP($D197,MediaPartner[],2,FALSE),"")</f>
        <v/>
      </c>
      <c r="W197" t="str">
        <f>IFERROR(VLOOKUP($E197,Site[],2,FALSE),"")</f>
        <v/>
      </c>
      <c r="X197" t="str">
        <f>IFERROR(VLOOKUP($F197,FundingSource[],2,FALSE),"")</f>
        <v/>
      </c>
      <c r="Y197" t="str">
        <f>IFERROR(VLOOKUP($G197,Objective[],2,FALSE),"")</f>
        <v/>
      </c>
      <c r="Z197" t="str">
        <f>IFERROR(VLOOKUP($H197,AdType[],2,FALSE),"")</f>
        <v/>
      </c>
      <c r="AA197" t="str">
        <f>IFERROR(VLOOKUP($I197,AdSize[],2,FALSE),"")</f>
        <v/>
      </c>
      <c r="AB197" t="str">
        <f>IFERROR(VLOOKUP($J197,TargetingTactic[],2,FALSE),"")</f>
        <v/>
      </c>
      <c r="AC197" t="str">
        <f>IFERROR(VLOOKUP($K197,Audience[],2,FALSE),"")</f>
        <v/>
      </c>
      <c r="AD197" t="str">
        <f>IFERROR(VLOOKUP($L197,Country[],2,FALSE),"")</f>
        <v/>
      </c>
      <c r="AE197" t="str">
        <f>IFERROR(VLOOKUP($M197,Language[],2,FALSE),"")</f>
        <v/>
      </c>
      <c r="AF197" t="str">
        <f>IFERROR(VLOOKUP($N197,BuyType[],2,FALSE),"")</f>
        <v/>
      </c>
      <c r="AG197" t="str">
        <f>IFERROR(VLOOKUP($S197,StoreBU[],2,FALSE),"")</f>
        <v/>
      </c>
    </row>
    <row r="198" spans="1:33" x14ac:dyDescent="0.3">
      <c r="A198" t="str">
        <f t="shared" si="7"/>
        <v/>
      </c>
      <c r="C198" t="str">
        <f t="shared" si="6"/>
        <v/>
      </c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V198" t="str">
        <f>IFERROR(VLOOKUP($D198,MediaPartner[],2,FALSE),"")</f>
        <v/>
      </c>
      <c r="W198" t="str">
        <f>IFERROR(VLOOKUP($E198,Site[],2,FALSE),"")</f>
        <v/>
      </c>
      <c r="X198" t="str">
        <f>IFERROR(VLOOKUP($F198,FundingSource[],2,FALSE),"")</f>
        <v/>
      </c>
      <c r="Y198" t="str">
        <f>IFERROR(VLOOKUP($G198,Objective[],2,FALSE),"")</f>
        <v/>
      </c>
      <c r="Z198" t="str">
        <f>IFERROR(VLOOKUP($H198,AdType[],2,FALSE),"")</f>
        <v/>
      </c>
      <c r="AA198" t="str">
        <f>IFERROR(VLOOKUP($I198,AdSize[],2,FALSE),"")</f>
        <v/>
      </c>
      <c r="AB198" t="str">
        <f>IFERROR(VLOOKUP($J198,TargetingTactic[],2,FALSE),"")</f>
        <v/>
      </c>
      <c r="AC198" t="str">
        <f>IFERROR(VLOOKUP($K198,Audience[],2,FALSE),"")</f>
        <v/>
      </c>
      <c r="AD198" t="str">
        <f>IFERROR(VLOOKUP($L198,Country[],2,FALSE),"")</f>
        <v/>
      </c>
      <c r="AE198" t="str">
        <f>IFERROR(VLOOKUP($M198,Language[],2,FALSE),"")</f>
        <v/>
      </c>
      <c r="AF198" t="str">
        <f>IFERROR(VLOOKUP($N198,BuyType[],2,FALSE),"")</f>
        <v/>
      </c>
      <c r="AG198" t="str">
        <f>IFERROR(VLOOKUP($S198,StoreBU[],2,FALSE),"")</f>
        <v/>
      </c>
    </row>
    <row r="199" spans="1:33" x14ac:dyDescent="0.3">
      <c r="A199" t="str">
        <f t="shared" si="7"/>
        <v/>
      </c>
      <c r="C199" t="str">
        <f t="shared" si="6"/>
        <v/>
      </c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V199" t="str">
        <f>IFERROR(VLOOKUP($D199,MediaPartner[],2,FALSE),"")</f>
        <v/>
      </c>
      <c r="W199" t="str">
        <f>IFERROR(VLOOKUP($E199,Site[],2,FALSE),"")</f>
        <v/>
      </c>
      <c r="X199" t="str">
        <f>IFERROR(VLOOKUP($F199,FundingSource[],2,FALSE),"")</f>
        <v/>
      </c>
      <c r="Y199" t="str">
        <f>IFERROR(VLOOKUP($G199,Objective[],2,FALSE),"")</f>
        <v/>
      </c>
      <c r="Z199" t="str">
        <f>IFERROR(VLOOKUP($H199,AdType[],2,FALSE),"")</f>
        <v/>
      </c>
      <c r="AA199" t="str">
        <f>IFERROR(VLOOKUP($I199,AdSize[],2,FALSE),"")</f>
        <v/>
      </c>
      <c r="AB199" t="str">
        <f>IFERROR(VLOOKUP($J199,TargetingTactic[],2,FALSE),"")</f>
        <v/>
      </c>
      <c r="AC199" t="str">
        <f>IFERROR(VLOOKUP($K199,Audience[],2,FALSE),"")</f>
        <v/>
      </c>
      <c r="AD199" t="str">
        <f>IFERROR(VLOOKUP($L199,Country[],2,FALSE),"")</f>
        <v/>
      </c>
      <c r="AE199" t="str">
        <f>IFERROR(VLOOKUP($M199,Language[],2,FALSE),"")</f>
        <v/>
      </c>
      <c r="AF199" t="str">
        <f>IFERROR(VLOOKUP($N199,BuyType[],2,FALSE),"")</f>
        <v/>
      </c>
      <c r="AG199" t="str">
        <f>IFERROR(VLOOKUP($S199,StoreBU[],2,FALSE),"")</f>
        <v/>
      </c>
    </row>
    <row r="200" spans="1:33" x14ac:dyDescent="0.3">
      <c r="A200" t="str">
        <f t="shared" si="7"/>
        <v/>
      </c>
      <c r="C200" t="str">
        <f t="shared" si="6"/>
        <v/>
      </c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V200" t="str">
        <f>IFERROR(VLOOKUP($D200,MediaPartner[],2,FALSE),"")</f>
        <v/>
      </c>
      <c r="W200" t="str">
        <f>IFERROR(VLOOKUP($E200,Site[],2,FALSE),"")</f>
        <v/>
      </c>
      <c r="X200" t="str">
        <f>IFERROR(VLOOKUP($F200,FundingSource[],2,FALSE),"")</f>
        <v/>
      </c>
      <c r="Y200" t="str">
        <f>IFERROR(VLOOKUP($G200,Objective[],2,FALSE),"")</f>
        <v/>
      </c>
      <c r="Z200" t="str">
        <f>IFERROR(VLOOKUP($H200,AdType[],2,FALSE),"")</f>
        <v/>
      </c>
      <c r="AA200" t="str">
        <f>IFERROR(VLOOKUP($I200,AdSize[],2,FALSE),"")</f>
        <v/>
      </c>
      <c r="AB200" t="str">
        <f>IFERROR(VLOOKUP($J200,TargetingTactic[],2,FALSE),"")</f>
        <v/>
      </c>
      <c r="AC200" t="str">
        <f>IFERROR(VLOOKUP($K200,Audience[],2,FALSE),"")</f>
        <v/>
      </c>
      <c r="AD200" t="str">
        <f>IFERROR(VLOOKUP($L200,Country[],2,FALSE),"")</f>
        <v/>
      </c>
      <c r="AE200" t="str">
        <f>IFERROR(VLOOKUP($M200,Language[],2,FALSE),"")</f>
        <v/>
      </c>
      <c r="AF200" t="str">
        <f>IFERROR(VLOOKUP($N200,BuyType[],2,FALSE),"")</f>
        <v/>
      </c>
      <c r="AG200" t="str">
        <f>IFERROR(VLOOKUP($S200,StoreBU[],2,FALSE),"")</f>
        <v/>
      </c>
    </row>
    <row r="201" spans="1:33" x14ac:dyDescent="0.3">
      <c r="A201" t="str">
        <f t="shared" si="7"/>
        <v/>
      </c>
      <c r="C201" t="str">
        <f t="shared" si="6"/>
        <v/>
      </c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V201" t="str">
        <f>IFERROR(VLOOKUP($D201,MediaPartner[],2,FALSE),"")</f>
        <v/>
      </c>
      <c r="W201" t="str">
        <f>IFERROR(VLOOKUP($E201,Site[],2,FALSE),"")</f>
        <v/>
      </c>
      <c r="X201" t="str">
        <f>IFERROR(VLOOKUP($F201,FundingSource[],2,FALSE),"")</f>
        <v/>
      </c>
      <c r="Y201" t="str">
        <f>IFERROR(VLOOKUP($G201,Objective[],2,FALSE),"")</f>
        <v/>
      </c>
      <c r="Z201" t="str">
        <f>IFERROR(VLOOKUP($H201,AdType[],2,FALSE),"")</f>
        <v/>
      </c>
      <c r="AA201" t="str">
        <f>IFERROR(VLOOKUP($I201,AdSize[],2,FALSE),"")</f>
        <v/>
      </c>
      <c r="AB201" t="str">
        <f>IFERROR(VLOOKUP($J201,TargetingTactic[],2,FALSE),"")</f>
        <v/>
      </c>
      <c r="AC201" t="str">
        <f>IFERROR(VLOOKUP($K201,Audience[],2,FALSE),"")</f>
        <v/>
      </c>
      <c r="AD201" t="str">
        <f>IFERROR(VLOOKUP($L201,Country[],2,FALSE),"")</f>
        <v/>
      </c>
      <c r="AE201" t="str">
        <f>IFERROR(VLOOKUP($M201,Language[],2,FALSE),"")</f>
        <v/>
      </c>
      <c r="AF201" t="str">
        <f>IFERROR(VLOOKUP($N201,BuyType[],2,FALSE),"")</f>
        <v/>
      </c>
      <c r="AG201" t="str">
        <f>IFERROR(VLOOKUP($S201,StoreBU[],2,FALSE),"")</f>
        <v/>
      </c>
    </row>
    <row r="202" spans="1:33" x14ac:dyDescent="0.3">
      <c r="A202" t="str">
        <f t="shared" si="7"/>
        <v/>
      </c>
      <c r="C202" t="str">
        <f t="shared" si="6"/>
        <v/>
      </c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V202" t="str">
        <f>IFERROR(VLOOKUP($D202,MediaPartner[],2,FALSE),"")</f>
        <v/>
      </c>
      <c r="W202" t="str">
        <f>IFERROR(VLOOKUP($E202,Site[],2,FALSE),"")</f>
        <v/>
      </c>
      <c r="X202" t="str">
        <f>IFERROR(VLOOKUP($F202,FundingSource[],2,FALSE),"")</f>
        <v/>
      </c>
      <c r="Y202" t="str">
        <f>IFERROR(VLOOKUP($G202,Objective[],2,FALSE),"")</f>
        <v/>
      </c>
      <c r="Z202" t="str">
        <f>IFERROR(VLOOKUP($H202,AdType[],2,FALSE),"")</f>
        <v/>
      </c>
      <c r="AA202" t="str">
        <f>IFERROR(VLOOKUP($I202,AdSize[],2,FALSE),"")</f>
        <v/>
      </c>
      <c r="AB202" t="str">
        <f>IFERROR(VLOOKUP($J202,TargetingTactic[],2,FALSE),"")</f>
        <v/>
      </c>
      <c r="AC202" t="str">
        <f>IFERROR(VLOOKUP($K202,Audience[],2,FALSE),"")</f>
        <v/>
      </c>
      <c r="AD202" t="str">
        <f>IFERROR(VLOOKUP($L202,Country[],2,FALSE),"")</f>
        <v/>
      </c>
      <c r="AE202" t="str">
        <f>IFERROR(VLOOKUP($M202,Language[],2,FALSE),"")</f>
        <v/>
      </c>
      <c r="AF202" t="str">
        <f>IFERROR(VLOOKUP($N202,BuyType[],2,FALSE),"")</f>
        <v/>
      </c>
      <c r="AG202" t="str">
        <f>IFERROR(VLOOKUP($S202,StoreBU[],2,FALSE),"")</f>
        <v/>
      </c>
    </row>
    <row r="203" spans="1:33" x14ac:dyDescent="0.3">
      <c r="A203" t="str">
        <f t="shared" si="7"/>
        <v/>
      </c>
      <c r="C203" t="str">
        <f t="shared" si="6"/>
        <v/>
      </c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V203" t="str">
        <f>IFERROR(VLOOKUP($D203,MediaPartner[],2,FALSE),"")</f>
        <v/>
      </c>
      <c r="W203" t="str">
        <f>IFERROR(VLOOKUP($E203,Site[],2,FALSE),"")</f>
        <v/>
      </c>
      <c r="X203" t="str">
        <f>IFERROR(VLOOKUP($F203,FundingSource[],2,FALSE),"")</f>
        <v/>
      </c>
      <c r="Y203" t="str">
        <f>IFERROR(VLOOKUP($G203,Objective[],2,FALSE),"")</f>
        <v/>
      </c>
      <c r="Z203" t="str">
        <f>IFERROR(VLOOKUP($H203,AdType[],2,FALSE),"")</f>
        <v/>
      </c>
      <c r="AA203" t="str">
        <f>IFERROR(VLOOKUP($I203,AdSize[],2,FALSE),"")</f>
        <v/>
      </c>
      <c r="AB203" t="str">
        <f>IFERROR(VLOOKUP($J203,TargetingTactic[],2,FALSE),"")</f>
        <v/>
      </c>
      <c r="AC203" t="str">
        <f>IFERROR(VLOOKUP($K203,Audience[],2,FALSE),"")</f>
        <v/>
      </c>
      <c r="AD203" t="str">
        <f>IFERROR(VLOOKUP($L203,Country[],2,FALSE),"")</f>
        <v/>
      </c>
      <c r="AE203" t="str">
        <f>IFERROR(VLOOKUP($M203,Language[],2,FALSE),"")</f>
        <v/>
      </c>
      <c r="AF203" t="str">
        <f>IFERROR(VLOOKUP($N203,BuyType[],2,FALSE),"")</f>
        <v/>
      </c>
      <c r="AG203" t="str">
        <f>IFERROR(VLOOKUP($S203,StoreBU[],2,FALSE),"")</f>
        <v/>
      </c>
    </row>
    <row r="204" spans="1:33" x14ac:dyDescent="0.3">
      <c r="A204" t="str">
        <f t="shared" si="7"/>
        <v/>
      </c>
      <c r="C204" t="str">
        <f t="shared" si="6"/>
        <v/>
      </c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V204" t="str">
        <f>IFERROR(VLOOKUP($D204,MediaPartner[],2,FALSE),"")</f>
        <v/>
      </c>
      <c r="W204" t="str">
        <f>IFERROR(VLOOKUP($E204,Site[],2,FALSE),"")</f>
        <v/>
      </c>
      <c r="X204" t="str">
        <f>IFERROR(VLOOKUP($F204,FundingSource[],2,FALSE),"")</f>
        <v/>
      </c>
      <c r="Y204" t="str">
        <f>IFERROR(VLOOKUP($G204,Objective[],2,FALSE),"")</f>
        <v/>
      </c>
      <c r="Z204" t="str">
        <f>IFERROR(VLOOKUP($H204,AdType[],2,FALSE),"")</f>
        <v/>
      </c>
      <c r="AA204" t="str">
        <f>IFERROR(VLOOKUP($I204,AdSize[],2,FALSE),"")</f>
        <v/>
      </c>
      <c r="AB204" t="str">
        <f>IFERROR(VLOOKUP($J204,TargetingTactic[],2,FALSE),"")</f>
        <v/>
      </c>
      <c r="AC204" t="str">
        <f>IFERROR(VLOOKUP($K204,Audience[],2,FALSE),"")</f>
        <v/>
      </c>
      <c r="AD204" t="str">
        <f>IFERROR(VLOOKUP($L204,Country[],2,FALSE),"")</f>
        <v/>
      </c>
      <c r="AE204" t="str">
        <f>IFERROR(VLOOKUP($M204,Language[],2,FALSE),"")</f>
        <v/>
      </c>
      <c r="AF204" t="str">
        <f>IFERROR(VLOOKUP($N204,BuyType[],2,FALSE),"")</f>
        <v/>
      </c>
      <c r="AG204" t="str">
        <f>IFERROR(VLOOKUP($S204,StoreBU[],2,FALSE),"")</f>
        <v/>
      </c>
    </row>
    <row r="205" spans="1:33" x14ac:dyDescent="0.3">
      <c r="A205" t="str">
        <f t="shared" si="7"/>
        <v/>
      </c>
      <c r="C205" t="str">
        <f t="shared" si="6"/>
        <v/>
      </c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V205" t="str">
        <f>IFERROR(VLOOKUP($D205,MediaPartner[],2,FALSE),"")</f>
        <v/>
      </c>
      <c r="W205" t="str">
        <f>IFERROR(VLOOKUP($E205,Site[],2,FALSE),"")</f>
        <v/>
      </c>
      <c r="X205" t="str">
        <f>IFERROR(VLOOKUP($F205,FundingSource[],2,FALSE),"")</f>
        <v/>
      </c>
      <c r="Y205" t="str">
        <f>IFERROR(VLOOKUP($G205,Objective[],2,FALSE),"")</f>
        <v/>
      </c>
      <c r="Z205" t="str">
        <f>IFERROR(VLOOKUP($H205,AdType[],2,FALSE),"")</f>
        <v/>
      </c>
      <c r="AA205" t="str">
        <f>IFERROR(VLOOKUP($I205,AdSize[],2,FALSE),"")</f>
        <v/>
      </c>
      <c r="AB205" t="str">
        <f>IFERROR(VLOOKUP($J205,TargetingTactic[],2,FALSE),"")</f>
        <v/>
      </c>
      <c r="AC205" t="str">
        <f>IFERROR(VLOOKUP($K205,Audience[],2,FALSE),"")</f>
        <v/>
      </c>
      <c r="AD205" t="str">
        <f>IFERROR(VLOOKUP($L205,Country[],2,FALSE),"")</f>
        <v/>
      </c>
      <c r="AE205" t="str">
        <f>IFERROR(VLOOKUP($M205,Language[],2,FALSE),"")</f>
        <v/>
      </c>
      <c r="AF205" t="str">
        <f>IFERROR(VLOOKUP($N205,BuyType[],2,FALSE),"")</f>
        <v/>
      </c>
      <c r="AG205" t="str">
        <f>IFERROR(VLOOKUP($S205,StoreBU[],2,FALSE),"")</f>
        <v/>
      </c>
    </row>
    <row r="206" spans="1:33" x14ac:dyDescent="0.3">
      <c r="A206" t="str">
        <f t="shared" si="7"/>
        <v/>
      </c>
      <c r="C206" t="str">
        <f t="shared" si="6"/>
        <v/>
      </c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V206" t="str">
        <f>IFERROR(VLOOKUP($D206,MediaPartner[],2,FALSE),"")</f>
        <v/>
      </c>
      <c r="W206" t="str">
        <f>IFERROR(VLOOKUP($E206,Site[],2,FALSE),"")</f>
        <v/>
      </c>
      <c r="X206" t="str">
        <f>IFERROR(VLOOKUP($F206,FundingSource[],2,FALSE),"")</f>
        <v/>
      </c>
      <c r="Y206" t="str">
        <f>IFERROR(VLOOKUP($G206,Objective[],2,FALSE),"")</f>
        <v/>
      </c>
      <c r="Z206" t="str">
        <f>IFERROR(VLOOKUP($H206,AdType[],2,FALSE),"")</f>
        <v/>
      </c>
      <c r="AA206" t="str">
        <f>IFERROR(VLOOKUP($I206,AdSize[],2,FALSE),"")</f>
        <v/>
      </c>
      <c r="AB206" t="str">
        <f>IFERROR(VLOOKUP($J206,TargetingTactic[],2,FALSE),"")</f>
        <v/>
      </c>
      <c r="AC206" t="str">
        <f>IFERROR(VLOOKUP($K206,Audience[],2,FALSE),"")</f>
        <v/>
      </c>
      <c r="AD206" t="str">
        <f>IFERROR(VLOOKUP($L206,Country[],2,FALSE),"")</f>
        <v/>
      </c>
      <c r="AE206" t="str">
        <f>IFERROR(VLOOKUP($M206,Language[],2,FALSE),"")</f>
        <v/>
      </c>
      <c r="AF206" t="str">
        <f>IFERROR(VLOOKUP($N206,BuyType[],2,FALSE),"")</f>
        <v/>
      </c>
      <c r="AG206" t="str">
        <f>IFERROR(VLOOKUP($S206,StoreBU[],2,FALSE),"")</f>
        <v/>
      </c>
    </row>
    <row r="207" spans="1:33" x14ac:dyDescent="0.3">
      <c r="A207" t="str">
        <f t="shared" si="7"/>
        <v/>
      </c>
      <c r="C207" t="str">
        <f t="shared" si="6"/>
        <v/>
      </c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V207" t="str">
        <f>IFERROR(VLOOKUP($D207,MediaPartner[],2,FALSE),"")</f>
        <v/>
      </c>
      <c r="W207" t="str">
        <f>IFERROR(VLOOKUP($E207,Site[],2,FALSE),"")</f>
        <v/>
      </c>
      <c r="X207" t="str">
        <f>IFERROR(VLOOKUP($F207,FundingSource[],2,FALSE),"")</f>
        <v/>
      </c>
      <c r="Y207" t="str">
        <f>IFERROR(VLOOKUP($G207,Objective[],2,FALSE),"")</f>
        <v/>
      </c>
      <c r="Z207" t="str">
        <f>IFERROR(VLOOKUP($H207,AdType[],2,FALSE),"")</f>
        <v/>
      </c>
      <c r="AA207" t="str">
        <f>IFERROR(VLOOKUP($I207,AdSize[],2,FALSE),"")</f>
        <v/>
      </c>
      <c r="AB207" t="str">
        <f>IFERROR(VLOOKUP($J207,TargetingTactic[],2,FALSE),"")</f>
        <v/>
      </c>
      <c r="AC207" t="str">
        <f>IFERROR(VLOOKUP($K207,Audience[],2,FALSE),"")</f>
        <v/>
      </c>
      <c r="AD207" t="str">
        <f>IFERROR(VLOOKUP($L207,Country[],2,FALSE),"")</f>
        <v/>
      </c>
      <c r="AE207" t="str">
        <f>IFERROR(VLOOKUP($M207,Language[],2,FALSE),"")</f>
        <v/>
      </c>
      <c r="AF207" t="str">
        <f>IFERROR(VLOOKUP($N207,BuyType[],2,FALSE),"")</f>
        <v/>
      </c>
      <c r="AG207" t="str">
        <f>IFERROR(VLOOKUP($S207,StoreBU[],2,FALSE),"")</f>
        <v/>
      </c>
    </row>
    <row r="208" spans="1:33" x14ac:dyDescent="0.3">
      <c r="A208" t="str">
        <f t="shared" si="7"/>
        <v/>
      </c>
      <c r="C208" t="str">
        <f t="shared" si="6"/>
        <v/>
      </c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V208" t="str">
        <f>IFERROR(VLOOKUP($D208,MediaPartner[],2,FALSE),"")</f>
        <v/>
      </c>
      <c r="W208" t="str">
        <f>IFERROR(VLOOKUP($E208,Site[],2,FALSE),"")</f>
        <v/>
      </c>
      <c r="X208" t="str">
        <f>IFERROR(VLOOKUP($F208,FundingSource[],2,FALSE),"")</f>
        <v/>
      </c>
      <c r="Y208" t="str">
        <f>IFERROR(VLOOKUP($G208,Objective[],2,FALSE),"")</f>
        <v/>
      </c>
      <c r="Z208" t="str">
        <f>IFERROR(VLOOKUP($H208,AdType[],2,FALSE),"")</f>
        <v/>
      </c>
      <c r="AA208" t="str">
        <f>IFERROR(VLOOKUP($I208,AdSize[],2,FALSE),"")</f>
        <v/>
      </c>
      <c r="AB208" t="str">
        <f>IFERROR(VLOOKUP($J208,TargetingTactic[],2,FALSE),"")</f>
        <v/>
      </c>
      <c r="AC208" t="str">
        <f>IFERROR(VLOOKUP($K208,Audience[],2,FALSE),"")</f>
        <v/>
      </c>
      <c r="AD208" t="str">
        <f>IFERROR(VLOOKUP($L208,Country[],2,FALSE),"")</f>
        <v/>
      </c>
      <c r="AE208" t="str">
        <f>IFERROR(VLOOKUP($M208,Language[],2,FALSE),"")</f>
        <v/>
      </c>
      <c r="AF208" t="str">
        <f>IFERROR(VLOOKUP($N208,BuyType[],2,FALSE),"")</f>
        <v/>
      </c>
      <c r="AG208" t="str">
        <f>IFERROR(VLOOKUP($S208,StoreBU[],2,FALSE),"")</f>
        <v/>
      </c>
    </row>
    <row r="209" spans="1:33" x14ac:dyDescent="0.3">
      <c r="A209" t="str">
        <f t="shared" si="7"/>
        <v/>
      </c>
      <c r="C209" t="str">
        <f t="shared" si="6"/>
        <v/>
      </c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V209" t="str">
        <f>IFERROR(VLOOKUP($D209,MediaPartner[],2,FALSE),"")</f>
        <v/>
      </c>
      <c r="W209" t="str">
        <f>IFERROR(VLOOKUP($E209,Site[],2,FALSE),"")</f>
        <v/>
      </c>
      <c r="X209" t="str">
        <f>IFERROR(VLOOKUP($F209,FundingSource[],2,FALSE),"")</f>
        <v/>
      </c>
      <c r="Y209" t="str">
        <f>IFERROR(VLOOKUP($G209,Objective[],2,FALSE),"")</f>
        <v/>
      </c>
      <c r="Z209" t="str">
        <f>IFERROR(VLOOKUP($H209,AdType[],2,FALSE),"")</f>
        <v/>
      </c>
      <c r="AA209" t="str">
        <f>IFERROR(VLOOKUP($I209,AdSize[],2,FALSE),"")</f>
        <v/>
      </c>
      <c r="AB209" t="str">
        <f>IFERROR(VLOOKUP($J209,TargetingTactic[],2,FALSE),"")</f>
        <v/>
      </c>
      <c r="AC209" t="str">
        <f>IFERROR(VLOOKUP($K209,Audience[],2,FALSE),"")</f>
        <v/>
      </c>
      <c r="AD209" t="str">
        <f>IFERROR(VLOOKUP($L209,Country[],2,FALSE),"")</f>
        <v/>
      </c>
      <c r="AE209" t="str">
        <f>IFERROR(VLOOKUP($M209,Language[],2,FALSE),"")</f>
        <v/>
      </c>
      <c r="AF209" t="str">
        <f>IFERROR(VLOOKUP($N209,BuyType[],2,FALSE),"")</f>
        <v/>
      </c>
      <c r="AG209" t="str">
        <f>IFERROR(VLOOKUP($S209,StoreBU[],2,FALSE),"")</f>
        <v/>
      </c>
    </row>
    <row r="210" spans="1:33" x14ac:dyDescent="0.3">
      <c r="A210" t="str">
        <f t="shared" si="7"/>
        <v/>
      </c>
      <c r="C210" t="str">
        <f t="shared" si="6"/>
        <v/>
      </c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V210" t="str">
        <f>IFERROR(VLOOKUP($D210,MediaPartner[],2,FALSE),"")</f>
        <v/>
      </c>
      <c r="W210" t="str">
        <f>IFERROR(VLOOKUP($E210,Site[],2,FALSE),"")</f>
        <v/>
      </c>
      <c r="X210" t="str">
        <f>IFERROR(VLOOKUP($F210,FundingSource[],2,FALSE),"")</f>
        <v/>
      </c>
      <c r="Y210" t="str">
        <f>IFERROR(VLOOKUP($G210,Objective[],2,FALSE),"")</f>
        <v/>
      </c>
      <c r="Z210" t="str">
        <f>IFERROR(VLOOKUP($H210,AdType[],2,FALSE),"")</f>
        <v/>
      </c>
      <c r="AA210" t="str">
        <f>IFERROR(VLOOKUP($I210,AdSize[],2,FALSE),"")</f>
        <v/>
      </c>
      <c r="AB210" t="str">
        <f>IFERROR(VLOOKUP($J210,TargetingTactic[],2,FALSE),"")</f>
        <v/>
      </c>
      <c r="AC210" t="str">
        <f>IFERROR(VLOOKUP($K210,Audience[],2,FALSE),"")</f>
        <v/>
      </c>
      <c r="AD210" t="str">
        <f>IFERROR(VLOOKUP($L210,Country[],2,FALSE),"")</f>
        <v/>
      </c>
      <c r="AE210" t="str">
        <f>IFERROR(VLOOKUP($M210,Language[],2,FALSE),"")</f>
        <v/>
      </c>
      <c r="AF210" t="str">
        <f>IFERROR(VLOOKUP($N210,BuyType[],2,FALSE),"")</f>
        <v/>
      </c>
      <c r="AG210" t="str">
        <f>IFERROR(VLOOKUP($S210,StoreBU[],2,FALSE),"")</f>
        <v/>
      </c>
    </row>
    <row r="211" spans="1:33" x14ac:dyDescent="0.3">
      <c r="A211" t="str">
        <f t="shared" si="7"/>
        <v/>
      </c>
      <c r="C211" t="str">
        <f t="shared" si="6"/>
        <v/>
      </c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V211" t="str">
        <f>IFERROR(VLOOKUP($D211,MediaPartner[],2,FALSE),"")</f>
        <v/>
      </c>
      <c r="W211" t="str">
        <f>IFERROR(VLOOKUP($E211,Site[],2,FALSE),"")</f>
        <v/>
      </c>
      <c r="X211" t="str">
        <f>IFERROR(VLOOKUP($F211,FundingSource[],2,FALSE),"")</f>
        <v/>
      </c>
      <c r="Y211" t="str">
        <f>IFERROR(VLOOKUP($G211,Objective[],2,FALSE),"")</f>
        <v/>
      </c>
      <c r="Z211" t="str">
        <f>IFERROR(VLOOKUP($H211,AdType[],2,FALSE),"")</f>
        <v/>
      </c>
      <c r="AA211" t="str">
        <f>IFERROR(VLOOKUP($I211,AdSize[],2,FALSE),"")</f>
        <v/>
      </c>
      <c r="AB211" t="str">
        <f>IFERROR(VLOOKUP($J211,TargetingTactic[],2,FALSE),"")</f>
        <v/>
      </c>
      <c r="AC211" t="str">
        <f>IFERROR(VLOOKUP($K211,Audience[],2,FALSE),"")</f>
        <v/>
      </c>
      <c r="AD211" t="str">
        <f>IFERROR(VLOOKUP($L211,Country[],2,FALSE),"")</f>
        <v/>
      </c>
      <c r="AE211" t="str">
        <f>IFERROR(VLOOKUP($M211,Language[],2,FALSE),"")</f>
        <v/>
      </c>
      <c r="AF211" t="str">
        <f>IFERROR(VLOOKUP($N211,BuyType[],2,FALSE),"")</f>
        <v/>
      </c>
      <c r="AG211" t="str">
        <f>IFERROR(VLOOKUP($S211,StoreBU[],2,FALSE),"")</f>
        <v/>
      </c>
    </row>
    <row r="212" spans="1:33" x14ac:dyDescent="0.3">
      <c r="A212" t="str">
        <f t="shared" si="7"/>
        <v/>
      </c>
      <c r="C212" t="str">
        <f t="shared" si="6"/>
        <v/>
      </c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V212" t="str">
        <f>IFERROR(VLOOKUP($D212,MediaPartner[],2,FALSE),"")</f>
        <v/>
      </c>
      <c r="W212" t="str">
        <f>IFERROR(VLOOKUP($E212,Site[],2,FALSE),"")</f>
        <v/>
      </c>
      <c r="X212" t="str">
        <f>IFERROR(VLOOKUP($F212,FundingSource[],2,FALSE),"")</f>
        <v/>
      </c>
      <c r="Y212" t="str">
        <f>IFERROR(VLOOKUP($G212,Objective[],2,FALSE),"")</f>
        <v/>
      </c>
      <c r="Z212" t="str">
        <f>IFERROR(VLOOKUP($H212,AdType[],2,FALSE),"")</f>
        <v/>
      </c>
      <c r="AA212" t="str">
        <f>IFERROR(VLOOKUP($I212,AdSize[],2,FALSE),"")</f>
        <v/>
      </c>
      <c r="AB212" t="str">
        <f>IFERROR(VLOOKUP($J212,TargetingTactic[],2,FALSE),"")</f>
        <v/>
      </c>
      <c r="AC212" t="str">
        <f>IFERROR(VLOOKUP($K212,Audience[],2,FALSE),"")</f>
        <v/>
      </c>
      <c r="AD212" t="str">
        <f>IFERROR(VLOOKUP($L212,Country[],2,FALSE),"")</f>
        <v/>
      </c>
      <c r="AE212" t="str">
        <f>IFERROR(VLOOKUP($M212,Language[],2,FALSE),"")</f>
        <v/>
      </c>
      <c r="AF212" t="str">
        <f>IFERROR(VLOOKUP($N212,BuyType[],2,FALSE),"")</f>
        <v/>
      </c>
      <c r="AG212" t="str">
        <f>IFERROR(VLOOKUP($S212,StoreBU[],2,FALSE),"")</f>
        <v/>
      </c>
    </row>
    <row r="213" spans="1:33" x14ac:dyDescent="0.3">
      <c r="A213" t="str">
        <f t="shared" si="7"/>
        <v/>
      </c>
      <c r="C213" t="str">
        <f t="shared" si="6"/>
        <v/>
      </c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V213" t="str">
        <f>IFERROR(VLOOKUP($D213,MediaPartner[],2,FALSE),"")</f>
        <v/>
      </c>
      <c r="W213" t="str">
        <f>IFERROR(VLOOKUP($E213,Site[],2,FALSE),"")</f>
        <v/>
      </c>
      <c r="X213" t="str">
        <f>IFERROR(VLOOKUP($F213,FundingSource[],2,FALSE),"")</f>
        <v/>
      </c>
      <c r="Y213" t="str">
        <f>IFERROR(VLOOKUP($G213,Objective[],2,FALSE),"")</f>
        <v/>
      </c>
      <c r="Z213" t="str">
        <f>IFERROR(VLOOKUP($H213,AdType[],2,FALSE),"")</f>
        <v/>
      </c>
      <c r="AA213" t="str">
        <f>IFERROR(VLOOKUP($I213,AdSize[],2,FALSE),"")</f>
        <v/>
      </c>
      <c r="AB213" t="str">
        <f>IFERROR(VLOOKUP($J213,TargetingTactic[],2,FALSE),"")</f>
        <v/>
      </c>
      <c r="AC213" t="str">
        <f>IFERROR(VLOOKUP($K213,Audience[],2,FALSE),"")</f>
        <v/>
      </c>
      <c r="AD213" t="str">
        <f>IFERROR(VLOOKUP($L213,Country[],2,FALSE),"")</f>
        <v/>
      </c>
      <c r="AE213" t="str">
        <f>IFERROR(VLOOKUP($M213,Language[],2,FALSE),"")</f>
        <v/>
      </c>
      <c r="AF213" t="str">
        <f>IFERROR(VLOOKUP($N213,BuyType[],2,FALSE),"")</f>
        <v/>
      </c>
      <c r="AG213" t="str">
        <f>IFERROR(VLOOKUP($S213,StoreBU[],2,FALSE),"")</f>
        <v/>
      </c>
    </row>
    <row r="214" spans="1:33" x14ac:dyDescent="0.3">
      <c r="A214" t="str">
        <f t="shared" si="7"/>
        <v/>
      </c>
      <c r="C214" t="str">
        <f t="shared" si="6"/>
        <v/>
      </c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V214" t="str">
        <f>IFERROR(VLOOKUP($D214,MediaPartner[],2,FALSE),"")</f>
        <v/>
      </c>
      <c r="W214" t="str">
        <f>IFERROR(VLOOKUP($E214,Site[],2,FALSE),"")</f>
        <v/>
      </c>
      <c r="X214" t="str">
        <f>IFERROR(VLOOKUP($F214,FundingSource[],2,FALSE),"")</f>
        <v/>
      </c>
      <c r="Y214" t="str">
        <f>IFERROR(VLOOKUP($G214,Objective[],2,FALSE),"")</f>
        <v/>
      </c>
      <c r="Z214" t="str">
        <f>IFERROR(VLOOKUP($H214,AdType[],2,FALSE),"")</f>
        <v/>
      </c>
      <c r="AA214" t="str">
        <f>IFERROR(VLOOKUP($I214,AdSize[],2,FALSE),"")</f>
        <v/>
      </c>
      <c r="AB214" t="str">
        <f>IFERROR(VLOOKUP($J214,TargetingTactic[],2,FALSE),"")</f>
        <v/>
      </c>
      <c r="AC214" t="str">
        <f>IFERROR(VLOOKUP($K214,Audience[],2,FALSE),"")</f>
        <v/>
      </c>
      <c r="AD214" t="str">
        <f>IFERROR(VLOOKUP($L214,Country[],2,FALSE),"")</f>
        <v/>
      </c>
      <c r="AE214" t="str">
        <f>IFERROR(VLOOKUP($M214,Language[],2,FALSE),"")</f>
        <v/>
      </c>
      <c r="AF214" t="str">
        <f>IFERROR(VLOOKUP($N214,BuyType[],2,FALSE),"")</f>
        <v/>
      </c>
      <c r="AG214" t="str">
        <f>IFERROR(VLOOKUP($S214,StoreBU[],2,FALSE),"")</f>
        <v/>
      </c>
    </row>
    <row r="215" spans="1:33" x14ac:dyDescent="0.3">
      <c r="A215" t="str">
        <f t="shared" si="7"/>
        <v/>
      </c>
      <c r="C215" t="str">
        <f t="shared" si="6"/>
        <v/>
      </c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V215" t="str">
        <f>IFERROR(VLOOKUP($D215,MediaPartner[],2,FALSE),"")</f>
        <v/>
      </c>
      <c r="W215" t="str">
        <f>IFERROR(VLOOKUP($E215,Site[],2,FALSE),"")</f>
        <v/>
      </c>
      <c r="X215" t="str">
        <f>IFERROR(VLOOKUP($F215,FundingSource[],2,FALSE),"")</f>
        <v/>
      </c>
      <c r="Y215" t="str">
        <f>IFERROR(VLOOKUP($G215,Objective[],2,FALSE),"")</f>
        <v/>
      </c>
      <c r="Z215" t="str">
        <f>IFERROR(VLOOKUP($H215,AdType[],2,FALSE),"")</f>
        <v/>
      </c>
      <c r="AA215" t="str">
        <f>IFERROR(VLOOKUP($I215,AdSize[],2,FALSE),"")</f>
        <v/>
      </c>
      <c r="AB215" t="str">
        <f>IFERROR(VLOOKUP($J215,TargetingTactic[],2,FALSE),"")</f>
        <v/>
      </c>
      <c r="AC215" t="str">
        <f>IFERROR(VLOOKUP($K215,Audience[],2,FALSE),"")</f>
        <v/>
      </c>
      <c r="AD215" t="str">
        <f>IFERROR(VLOOKUP($L215,Country[],2,FALSE),"")</f>
        <v/>
      </c>
      <c r="AE215" t="str">
        <f>IFERROR(VLOOKUP($M215,Language[],2,FALSE),"")</f>
        <v/>
      </c>
      <c r="AF215" t="str">
        <f>IFERROR(VLOOKUP($N215,BuyType[],2,FALSE),"")</f>
        <v/>
      </c>
      <c r="AG215" t="str">
        <f>IFERROR(VLOOKUP($S215,StoreBU[],2,FALSE),"")</f>
        <v/>
      </c>
    </row>
    <row r="216" spans="1:33" x14ac:dyDescent="0.3">
      <c r="A216" t="str">
        <f t="shared" si="7"/>
        <v/>
      </c>
      <c r="C216" t="str">
        <f t="shared" si="6"/>
        <v/>
      </c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V216" t="str">
        <f>IFERROR(VLOOKUP($D216,MediaPartner[],2,FALSE),"")</f>
        <v/>
      </c>
      <c r="W216" t="str">
        <f>IFERROR(VLOOKUP($E216,Site[],2,FALSE),"")</f>
        <v/>
      </c>
      <c r="X216" t="str">
        <f>IFERROR(VLOOKUP($F216,FundingSource[],2,FALSE),"")</f>
        <v/>
      </c>
      <c r="Y216" t="str">
        <f>IFERROR(VLOOKUP($G216,Objective[],2,FALSE),"")</f>
        <v/>
      </c>
      <c r="Z216" t="str">
        <f>IFERROR(VLOOKUP($H216,AdType[],2,FALSE),"")</f>
        <v/>
      </c>
      <c r="AA216" t="str">
        <f>IFERROR(VLOOKUP($I216,AdSize[],2,FALSE),"")</f>
        <v/>
      </c>
      <c r="AB216" t="str">
        <f>IFERROR(VLOOKUP($J216,TargetingTactic[],2,FALSE),"")</f>
        <v/>
      </c>
      <c r="AC216" t="str">
        <f>IFERROR(VLOOKUP($K216,Audience[],2,FALSE),"")</f>
        <v/>
      </c>
      <c r="AD216" t="str">
        <f>IFERROR(VLOOKUP($L216,Country[],2,FALSE),"")</f>
        <v/>
      </c>
      <c r="AE216" t="str">
        <f>IFERROR(VLOOKUP($M216,Language[],2,FALSE),"")</f>
        <v/>
      </c>
      <c r="AF216" t="str">
        <f>IFERROR(VLOOKUP($N216,BuyType[],2,FALSE),"")</f>
        <v/>
      </c>
      <c r="AG216" t="str">
        <f>IFERROR(VLOOKUP($S216,StoreBU[],2,FALSE),"")</f>
        <v/>
      </c>
    </row>
    <row r="217" spans="1:33" x14ac:dyDescent="0.3">
      <c r="A217" t="str">
        <f t="shared" si="7"/>
        <v/>
      </c>
      <c r="C217" t="str">
        <f t="shared" si="6"/>
        <v/>
      </c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V217" t="str">
        <f>IFERROR(VLOOKUP($D217,MediaPartner[],2,FALSE),"")</f>
        <v/>
      </c>
      <c r="W217" t="str">
        <f>IFERROR(VLOOKUP($E217,Site[],2,FALSE),"")</f>
        <v/>
      </c>
      <c r="X217" t="str">
        <f>IFERROR(VLOOKUP($F217,FundingSource[],2,FALSE),"")</f>
        <v/>
      </c>
      <c r="Y217" t="str">
        <f>IFERROR(VLOOKUP($G217,Objective[],2,FALSE),"")</f>
        <v/>
      </c>
      <c r="Z217" t="str">
        <f>IFERROR(VLOOKUP($H217,AdType[],2,FALSE),"")</f>
        <v/>
      </c>
      <c r="AA217" t="str">
        <f>IFERROR(VLOOKUP($I217,AdSize[],2,FALSE),"")</f>
        <v/>
      </c>
      <c r="AB217" t="str">
        <f>IFERROR(VLOOKUP($J217,TargetingTactic[],2,FALSE),"")</f>
        <v/>
      </c>
      <c r="AC217" t="str">
        <f>IFERROR(VLOOKUP($K217,Audience[],2,FALSE),"")</f>
        <v/>
      </c>
      <c r="AD217" t="str">
        <f>IFERROR(VLOOKUP($L217,Country[],2,FALSE),"")</f>
        <v/>
      </c>
      <c r="AE217" t="str">
        <f>IFERROR(VLOOKUP($M217,Language[],2,FALSE),"")</f>
        <v/>
      </c>
      <c r="AF217" t="str">
        <f>IFERROR(VLOOKUP($N217,BuyType[],2,FALSE),"")</f>
        <v/>
      </c>
      <c r="AG217" t="str">
        <f>IFERROR(VLOOKUP($S217,StoreBU[],2,FALSE),"")</f>
        <v/>
      </c>
    </row>
    <row r="218" spans="1:33" x14ac:dyDescent="0.3">
      <c r="A218" t="str">
        <f t="shared" si="7"/>
        <v/>
      </c>
      <c r="C218" t="str">
        <f t="shared" si="6"/>
        <v/>
      </c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V218" t="str">
        <f>IFERROR(VLOOKUP($D218,MediaPartner[],2,FALSE),"")</f>
        <v/>
      </c>
      <c r="W218" t="str">
        <f>IFERROR(VLOOKUP($E218,Site[],2,FALSE),"")</f>
        <v/>
      </c>
      <c r="X218" t="str">
        <f>IFERROR(VLOOKUP($F218,FundingSource[],2,FALSE),"")</f>
        <v/>
      </c>
      <c r="Y218" t="str">
        <f>IFERROR(VLOOKUP($G218,Objective[],2,FALSE),"")</f>
        <v/>
      </c>
      <c r="Z218" t="str">
        <f>IFERROR(VLOOKUP($H218,AdType[],2,FALSE),"")</f>
        <v/>
      </c>
      <c r="AA218" t="str">
        <f>IFERROR(VLOOKUP($I218,AdSize[],2,FALSE),"")</f>
        <v/>
      </c>
      <c r="AB218" t="str">
        <f>IFERROR(VLOOKUP($J218,TargetingTactic[],2,FALSE),"")</f>
        <v/>
      </c>
      <c r="AC218" t="str">
        <f>IFERROR(VLOOKUP($K218,Audience[],2,FALSE),"")</f>
        <v/>
      </c>
      <c r="AD218" t="str">
        <f>IFERROR(VLOOKUP($L218,Country[],2,FALSE),"")</f>
        <v/>
      </c>
      <c r="AE218" t="str">
        <f>IFERROR(VLOOKUP($M218,Language[],2,FALSE),"")</f>
        <v/>
      </c>
      <c r="AF218" t="str">
        <f>IFERROR(VLOOKUP($N218,BuyType[],2,FALSE),"")</f>
        <v/>
      </c>
      <c r="AG218" t="str">
        <f>IFERROR(VLOOKUP($S218,StoreBU[],2,FALSE),"")</f>
        <v/>
      </c>
    </row>
    <row r="219" spans="1:33" x14ac:dyDescent="0.3">
      <c r="A219" t="str">
        <f t="shared" si="7"/>
        <v/>
      </c>
      <c r="C219" t="str">
        <f t="shared" si="6"/>
        <v/>
      </c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V219" t="str">
        <f>IFERROR(VLOOKUP($D219,MediaPartner[],2,FALSE),"")</f>
        <v/>
      </c>
      <c r="W219" t="str">
        <f>IFERROR(VLOOKUP($E219,Site[],2,FALSE),"")</f>
        <v/>
      </c>
      <c r="X219" t="str">
        <f>IFERROR(VLOOKUP($F219,FundingSource[],2,FALSE),"")</f>
        <v/>
      </c>
      <c r="Y219" t="str">
        <f>IFERROR(VLOOKUP($G219,Objective[],2,FALSE),"")</f>
        <v/>
      </c>
      <c r="Z219" t="str">
        <f>IFERROR(VLOOKUP($H219,AdType[],2,FALSE),"")</f>
        <v/>
      </c>
      <c r="AA219" t="str">
        <f>IFERROR(VLOOKUP($I219,AdSize[],2,FALSE),"")</f>
        <v/>
      </c>
      <c r="AB219" t="str">
        <f>IFERROR(VLOOKUP($J219,TargetingTactic[],2,FALSE),"")</f>
        <v/>
      </c>
      <c r="AC219" t="str">
        <f>IFERROR(VLOOKUP($K219,Audience[],2,FALSE),"")</f>
        <v/>
      </c>
      <c r="AD219" t="str">
        <f>IFERROR(VLOOKUP($L219,Country[],2,FALSE),"")</f>
        <v/>
      </c>
      <c r="AE219" t="str">
        <f>IFERROR(VLOOKUP($M219,Language[],2,FALSE),"")</f>
        <v/>
      </c>
      <c r="AF219" t="str">
        <f>IFERROR(VLOOKUP($N219,BuyType[],2,FALSE),"")</f>
        <v/>
      </c>
      <c r="AG219" t="str">
        <f>IFERROR(VLOOKUP($S219,StoreBU[],2,FALSE),"")</f>
        <v/>
      </c>
    </row>
    <row r="220" spans="1:33" x14ac:dyDescent="0.3">
      <c r="A220" t="str">
        <f t="shared" si="7"/>
        <v/>
      </c>
      <c r="C220" t="str">
        <f t="shared" si="6"/>
        <v/>
      </c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V220" t="str">
        <f>IFERROR(VLOOKUP($D220,MediaPartner[],2,FALSE),"")</f>
        <v/>
      </c>
      <c r="W220" t="str">
        <f>IFERROR(VLOOKUP($E220,Site[],2,FALSE),"")</f>
        <v/>
      </c>
      <c r="X220" t="str">
        <f>IFERROR(VLOOKUP($F220,FundingSource[],2,FALSE),"")</f>
        <v/>
      </c>
      <c r="Y220" t="str">
        <f>IFERROR(VLOOKUP($G220,Objective[],2,FALSE),"")</f>
        <v/>
      </c>
      <c r="Z220" t="str">
        <f>IFERROR(VLOOKUP($H220,AdType[],2,FALSE),"")</f>
        <v/>
      </c>
      <c r="AA220" t="str">
        <f>IFERROR(VLOOKUP($I220,AdSize[],2,FALSE),"")</f>
        <v/>
      </c>
      <c r="AB220" t="str">
        <f>IFERROR(VLOOKUP($J220,TargetingTactic[],2,FALSE),"")</f>
        <v/>
      </c>
      <c r="AC220" t="str">
        <f>IFERROR(VLOOKUP($K220,Audience[],2,FALSE),"")</f>
        <v/>
      </c>
      <c r="AD220" t="str">
        <f>IFERROR(VLOOKUP($L220,Country[],2,FALSE),"")</f>
        <v/>
      </c>
      <c r="AE220" t="str">
        <f>IFERROR(VLOOKUP($M220,Language[],2,FALSE),"")</f>
        <v/>
      </c>
      <c r="AF220" t="str">
        <f>IFERROR(VLOOKUP($N220,BuyType[],2,FALSE),"")</f>
        <v/>
      </c>
      <c r="AG220" t="str">
        <f>IFERROR(VLOOKUP($S220,StoreBU[],2,FALSE),"")</f>
        <v/>
      </c>
    </row>
    <row r="221" spans="1:33" x14ac:dyDescent="0.3">
      <c r="A221" t="str">
        <f t="shared" si="7"/>
        <v/>
      </c>
      <c r="C221" t="str">
        <f t="shared" si="6"/>
        <v/>
      </c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V221" t="str">
        <f>IFERROR(VLOOKUP($D221,MediaPartner[],2,FALSE),"")</f>
        <v/>
      </c>
      <c r="W221" t="str">
        <f>IFERROR(VLOOKUP($E221,Site[],2,FALSE),"")</f>
        <v/>
      </c>
      <c r="X221" t="str">
        <f>IFERROR(VLOOKUP($F221,FundingSource[],2,FALSE),"")</f>
        <v/>
      </c>
      <c r="Y221" t="str">
        <f>IFERROR(VLOOKUP($G221,Objective[],2,FALSE),"")</f>
        <v/>
      </c>
      <c r="Z221" t="str">
        <f>IFERROR(VLOOKUP($H221,AdType[],2,FALSE),"")</f>
        <v/>
      </c>
      <c r="AA221" t="str">
        <f>IFERROR(VLOOKUP($I221,AdSize[],2,FALSE),"")</f>
        <v/>
      </c>
      <c r="AB221" t="str">
        <f>IFERROR(VLOOKUP($J221,TargetingTactic[],2,FALSE),"")</f>
        <v/>
      </c>
      <c r="AC221" t="str">
        <f>IFERROR(VLOOKUP($K221,Audience[],2,FALSE),"")</f>
        <v/>
      </c>
      <c r="AD221" t="str">
        <f>IFERROR(VLOOKUP($L221,Country[],2,FALSE),"")</f>
        <v/>
      </c>
      <c r="AE221" t="str">
        <f>IFERROR(VLOOKUP($M221,Language[],2,FALSE),"")</f>
        <v/>
      </c>
      <c r="AF221" t="str">
        <f>IFERROR(VLOOKUP($N221,BuyType[],2,FALSE),"")</f>
        <v/>
      </c>
      <c r="AG221" t="str">
        <f>IFERROR(VLOOKUP($S221,StoreBU[],2,FALSE),"")</f>
        <v/>
      </c>
    </row>
    <row r="222" spans="1:33" x14ac:dyDescent="0.3">
      <c r="A222" t="str">
        <f t="shared" si="7"/>
        <v/>
      </c>
      <c r="C222" t="str">
        <f t="shared" si="6"/>
        <v/>
      </c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V222" t="str">
        <f>IFERROR(VLOOKUP($D222,MediaPartner[],2,FALSE),"")</f>
        <v/>
      </c>
      <c r="W222" t="str">
        <f>IFERROR(VLOOKUP($E222,Site[],2,FALSE),"")</f>
        <v/>
      </c>
      <c r="X222" t="str">
        <f>IFERROR(VLOOKUP($F222,FundingSource[],2,FALSE),"")</f>
        <v/>
      </c>
      <c r="Y222" t="str">
        <f>IFERROR(VLOOKUP($G222,Objective[],2,FALSE),"")</f>
        <v/>
      </c>
      <c r="Z222" t="str">
        <f>IFERROR(VLOOKUP($H222,AdType[],2,FALSE),"")</f>
        <v/>
      </c>
      <c r="AA222" t="str">
        <f>IFERROR(VLOOKUP($I222,AdSize[],2,FALSE),"")</f>
        <v/>
      </c>
      <c r="AB222" t="str">
        <f>IFERROR(VLOOKUP($J222,TargetingTactic[],2,FALSE),"")</f>
        <v/>
      </c>
      <c r="AC222" t="str">
        <f>IFERROR(VLOOKUP($K222,Audience[],2,FALSE),"")</f>
        <v/>
      </c>
      <c r="AD222" t="str">
        <f>IFERROR(VLOOKUP($L222,Country[],2,FALSE),"")</f>
        <v/>
      </c>
      <c r="AE222" t="str">
        <f>IFERROR(VLOOKUP($M222,Language[],2,FALSE),"")</f>
        <v/>
      </c>
      <c r="AF222" t="str">
        <f>IFERROR(VLOOKUP($N222,BuyType[],2,FALSE),"")</f>
        <v/>
      </c>
      <c r="AG222" t="str">
        <f>IFERROR(VLOOKUP($S222,StoreBU[],2,FALSE),"")</f>
        <v/>
      </c>
    </row>
    <row r="223" spans="1:33" x14ac:dyDescent="0.3">
      <c r="A223" t="str">
        <f t="shared" si="7"/>
        <v/>
      </c>
      <c r="C223" t="str">
        <f t="shared" si="6"/>
        <v/>
      </c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V223" t="str">
        <f>IFERROR(VLOOKUP($D223,MediaPartner[],2,FALSE),"")</f>
        <v/>
      </c>
      <c r="W223" t="str">
        <f>IFERROR(VLOOKUP($E223,Site[],2,FALSE),"")</f>
        <v/>
      </c>
      <c r="X223" t="str">
        <f>IFERROR(VLOOKUP($F223,FundingSource[],2,FALSE),"")</f>
        <v/>
      </c>
      <c r="Y223" t="str">
        <f>IFERROR(VLOOKUP($G223,Objective[],2,FALSE),"")</f>
        <v/>
      </c>
      <c r="Z223" t="str">
        <f>IFERROR(VLOOKUP($H223,AdType[],2,FALSE),"")</f>
        <v/>
      </c>
      <c r="AA223" t="str">
        <f>IFERROR(VLOOKUP($I223,AdSize[],2,FALSE),"")</f>
        <v/>
      </c>
      <c r="AB223" t="str">
        <f>IFERROR(VLOOKUP($J223,TargetingTactic[],2,FALSE),"")</f>
        <v/>
      </c>
      <c r="AC223" t="str">
        <f>IFERROR(VLOOKUP($K223,Audience[],2,FALSE),"")</f>
        <v/>
      </c>
      <c r="AD223" t="str">
        <f>IFERROR(VLOOKUP($L223,Country[],2,FALSE),"")</f>
        <v/>
      </c>
      <c r="AE223" t="str">
        <f>IFERROR(VLOOKUP($M223,Language[],2,FALSE),"")</f>
        <v/>
      </c>
      <c r="AF223" t="str">
        <f>IFERROR(VLOOKUP($N223,BuyType[],2,FALSE),"")</f>
        <v/>
      </c>
      <c r="AG223" t="str">
        <f>IFERROR(VLOOKUP($S223,StoreBU[],2,FALSE),"")</f>
        <v/>
      </c>
    </row>
    <row r="224" spans="1:33" x14ac:dyDescent="0.3">
      <c r="A224" t="str">
        <f t="shared" si="7"/>
        <v/>
      </c>
      <c r="C224" t="str">
        <f t="shared" si="6"/>
        <v/>
      </c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V224" t="str">
        <f>IFERROR(VLOOKUP($D224,MediaPartner[],2,FALSE),"")</f>
        <v/>
      </c>
      <c r="W224" t="str">
        <f>IFERROR(VLOOKUP($E224,Site[],2,FALSE),"")</f>
        <v/>
      </c>
      <c r="X224" t="str">
        <f>IFERROR(VLOOKUP($F224,FundingSource[],2,FALSE),"")</f>
        <v/>
      </c>
      <c r="Y224" t="str">
        <f>IFERROR(VLOOKUP($G224,Objective[],2,FALSE),"")</f>
        <v/>
      </c>
      <c r="Z224" t="str">
        <f>IFERROR(VLOOKUP($H224,AdType[],2,FALSE),"")</f>
        <v/>
      </c>
      <c r="AA224" t="str">
        <f>IFERROR(VLOOKUP($I224,AdSize[],2,FALSE),"")</f>
        <v/>
      </c>
      <c r="AB224" t="str">
        <f>IFERROR(VLOOKUP($J224,TargetingTactic[],2,FALSE),"")</f>
        <v/>
      </c>
      <c r="AC224" t="str">
        <f>IFERROR(VLOOKUP($K224,Audience[],2,FALSE),"")</f>
        <v/>
      </c>
      <c r="AD224" t="str">
        <f>IFERROR(VLOOKUP($L224,Country[],2,FALSE),"")</f>
        <v/>
      </c>
      <c r="AE224" t="str">
        <f>IFERROR(VLOOKUP($M224,Language[],2,FALSE),"")</f>
        <v/>
      </c>
      <c r="AF224" t="str">
        <f>IFERROR(VLOOKUP($N224,BuyType[],2,FALSE),"")</f>
        <v/>
      </c>
      <c r="AG224" t="str">
        <f>IFERROR(VLOOKUP($S224,StoreBU[],2,FALSE),"")</f>
        <v/>
      </c>
    </row>
    <row r="225" spans="1:33" x14ac:dyDescent="0.3">
      <c r="A225" t="str">
        <f t="shared" si="7"/>
        <v/>
      </c>
      <c r="C225" t="str">
        <f t="shared" si="6"/>
        <v/>
      </c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V225" t="str">
        <f>IFERROR(VLOOKUP($D225,MediaPartner[],2,FALSE),"")</f>
        <v/>
      </c>
      <c r="W225" t="str">
        <f>IFERROR(VLOOKUP($E225,Site[],2,FALSE),"")</f>
        <v/>
      </c>
      <c r="X225" t="str">
        <f>IFERROR(VLOOKUP($F225,FundingSource[],2,FALSE),"")</f>
        <v/>
      </c>
      <c r="Y225" t="str">
        <f>IFERROR(VLOOKUP($G225,Objective[],2,FALSE),"")</f>
        <v/>
      </c>
      <c r="Z225" t="str">
        <f>IFERROR(VLOOKUP($H225,AdType[],2,FALSE),"")</f>
        <v/>
      </c>
      <c r="AA225" t="str">
        <f>IFERROR(VLOOKUP($I225,AdSize[],2,FALSE),"")</f>
        <v/>
      </c>
      <c r="AB225" t="str">
        <f>IFERROR(VLOOKUP($J225,TargetingTactic[],2,FALSE),"")</f>
        <v/>
      </c>
      <c r="AC225" t="str">
        <f>IFERROR(VLOOKUP($K225,Audience[],2,FALSE),"")</f>
        <v/>
      </c>
      <c r="AD225" t="str">
        <f>IFERROR(VLOOKUP($L225,Country[],2,FALSE),"")</f>
        <v/>
      </c>
      <c r="AE225" t="str">
        <f>IFERROR(VLOOKUP($M225,Language[],2,FALSE),"")</f>
        <v/>
      </c>
      <c r="AF225" t="str">
        <f>IFERROR(VLOOKUP($N225,BuyType[],2,FALSE),"")</f>
        <v/>
      </c>
      <c r="AG225" t="str">
        <f>IFERROR(VLOOKUP($S225,StoreBU[],2,FALSE),"")</f>
        <v/>
      </c>
    </row>
    <row r="226" spans="1:33" x14ac:dyDescent="0.3">
      <c r="A226" t="str">
        <f t="shared" si="7"/>
        <v/>
      </c>
      <c r="C226" t="str">
        <f t="shared" si="6"/>
        <v/>
      </c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V226" t="str">
        <f>IFERROR(VLOOKUP($D226,MediaPartner[],2,FALSE),"")</f>
        <v/>
      </c>
      <c r="W226" t="str">
        <f>IFERROR(VLOOKUP($E226,Site[],2,FALSE),"")</f>
        <v/>
      </c>
      <c r="X226" t="str">
        <f>IFERROR(VLOOKUP($F226,FundingSource[],2,FALSE),"")</f>
        <v/>
      </c>
      <c r="Y226" t="str">
        <f>IFERROR(VLOOKUP($G226,Objective[],2,FALSE),"")</f>
        <v/>
      </c>
      <c r="Z226" t="str">
        <f>IFERROR(VLOOKUP($H226,AdType[],2,FALSE),"")</f>
        <v/>
      </c>
      <c r="AA226" t="str">
        <f>IFERROR(VLOOKUP($I226,AdSize[],2,FALSE),"")</f>
        <v/>
      </c>
      <c r="AB226" t="str">
        <f>IFERROR(VLOOKUP($J226,TargetingTactic[],2,FALSE),"")</f>
        <v/>
      </c>
      <c r="AC226" t="str">
        <f>IFERROR(VLOOKUP($K226,Audience[],2,FALSE),"")</f>
        <v/>
      </c>
      <c r="AD226" t="str">
        <f>IFERROR(VLOOKUP($L226,Country[],2,FALSE),"")</f>
        <v/>
      </c>
      <c r="AE226" t="str">
        <f>IFERROR(VLOOKUP($M226,Language[],2,FALSE),"")</f>
        <v/>
      </c>
      <c r="AF226" t="str">
        <f>IFERROR(VLOOKUP($N226,BuyType[],2,FALSE),"")</f>
        <v/>
      </c>
      <c r="AG226" t="str">
        <f>IFERROR(VLOOKUP($S226,StoreBU[],2,FALSE),"")</f>
        <v/>
      </c>
    </row>
    <row r="227" spans="1:33" x14ac:dyDescent="0.3">
      <c r="A227" t="str">
        <f t="shared" si="7"/>
        <v/>
      </c>
      <c r="C227" t="str">
        <f t="shared" si="6"/>
        <v/>
      </c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V227" t="str">
        <f>IFERROR(VLOOKUP($D227,MediaPartner[],2,FALSE),"")</f>
        <v/>
      </c>
      <c r="W227" t="str">
        <f>IFERROR(VLOOKUP($E227,Site[],2,FALSE),"")</f>
        <v/>
      </c>
      <c r="X227" t="str">
        <f>IFERROR(VLOOKUP($F227,FundingSource[],2,FALSE),"")</f>
        <v/>
      </c>
      <c r="Y227" t="str">
        <f>IFERROR(VLOOKUP($G227,Objective[],2,FALSE),"")</f>
        <v/>
      </c>
      <c r="Z227" t="str">
        <f>IFERROR(VLOOKUP($H227,AdType[],2,FALSE),"")</f>
        <v/>
      </c>
      <c r="AA227" t="str">
        <f>IFERROR(VLOOKUP($I227,AdSize[],2,FALSE),"")</f>
        <v/>
      </c>
      <c r="AB227" t="str">
        <f>IFERROR(VLOOKUP($J227,TargetingTactic[],2,FALSE),"")</f>
        <v/>
      </c>
      <c r="AC227" t="str">
        <f>IFERROR(VLOOKUP($K227,Audience[],2,FALSE),"")</f>
        <v/>
      </c>
      <c r="AD227" t="str">
        <f>IFERROR(VLOOKUP($L227,Country[],2,FALSE),"")</f>
        <v/>
      </c>
      <c r="AE227" t="str">
        <f>IFERROR(VLOOKUP($M227,Language[],2,FALSE),"")</f>
        <v/>
      </c>
      <c r="AF227" t="str">
        <f>IFERROR(VLOOKUP($N227,BuyType[],2,FALSE),"")</f>
        <v/>
      </c>
      <c r="AG227" t="str">
        <f>IFERROR(VLOOKUP($S227,StoreBU[],2,FALSE),"")</f>
        <v/>
      </c>
    </row>
    <row r="228" spans="1:33" x14ac:dyDescent="0.3">
      <c r="A228" t="str">
        <f t="shared" si="7"/>
        <v/>
      </c>
      <c r="C228" t="str">
        <f t="shared" si="6"/>
        <v/>
      </c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V228" t="str">
        <f>IFERROR(VLOOKUP($D228,MediaPartner[],2,FALSE),"")</f>
        <v/>
      </c>
      <c r="W228" t="str">
        <f>IFERROR(VLOOKUP($E228,Site[],2,FALSE),"")</f>
        <v/>
      </c>
      <c r="X228" t="str">
        <f>IFERROR(VLOOKUP($F228,FundingSource[],2,FALSE),"")</f>
        <v/>
      </c>
      <c r="Y228" t="str">
        <f>IFERROR(VLOOKUP($G228,Objective[],2,FALSE),"")</f>
        <v/>
      </c>
      <c r="Z228" t="str">
        <f>IFERROR(VLOOKUP($H228,AdType[],2,FALSE),"")</f>
        <v/>
      </c>
      <c r="AA228" t="str">
        <f>IFERROR(VLOOKUP($I228,AdSize[],2,FALSE),"")</f>
        <v/>
      </c>
      <c r="AB228" t="str">
        <f>IFERROR(VLOOKUP($J228,TargetingTactic[],2,FALSE),"")</f>
        <v/>
      </c>
      <c r="AC228" t="str">
        <f>IFERROR(VLOOKUP($K228,Audience[],2,FALSE),"")</f>
        <v/>
      </c>
      <c r="AD228" t="str">
        <f>IFERROR(VLOOKUP($L228,Country[],2,FALSE),"")</f>
        <v/>
      </c>
      <c r="AE228" t="str">
        <f>IFERROR(VLOOKUP($M228,Language[],2,FALSE),"")</f>
        <v/>
      </c>
      <c r="AF228" t="str">
        <f>IFERROR(VLOOKUP($N228,BuyType[],2,FALSE),"")</f>
        <v/>
      </c>
      <c r="AG228" t="str">
        <f>IFERROR(VLOOKUP($S228,StoreBU[],2,FALSE),"")</f>
        <v/>
      </c>
    </row>
    <row r="229" spans="1:33" x14ac:dyDescent="0.3">
      <c r="A229" t="str">
        <f t="shared" si="7"/>
        <v/>
      </c>
      <c r="C229" t="str">
        <f t="shared" si="6"/>
        <v/>
      </c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V229" t="str">
        <f>IFERROR(VLOOKUP($D229,MediaPartner[],2,FALSE),"")</f>
        <v/>
      </c>
      <c r="W229" t="str">
        <f>IFERROR(VLOOKUP($E229,Site[],2,FALSE),"")</f>
        <v/>
      </c>
      <c r="X229" t="str">
        <f>IFERROR(VLOOKUP($F229,FundingSource[],2,FALSE),"")</f>
        <v/>
      </c>
      <c r="Y229" t="str">
        <f>IFERROR(VLOOKUP($G229,Objective[],2,FALSE),"")</f>
        <v/>
      </c>
      <c r="Z229" t="str">
        <f>IFERROR(VLOOKUP($H229,AdType[],2,FALSE),"")</f>
        <v/>
      </c>
      <c r="AA229" t="str">
        <f>IFERROR(VLOOKUP($I229,AdSize[],2,FALSE),"")</f>
        <v/>
      </c>
      <c r="AB229" t="str">
        <f>IFERROR(VLOOKUP($J229,TargetingTactic[],2,FALSE),"")</f>
        <v/>
      </c>
      <c r="AC229" t="str">
        <f>IFERROR(VLOOKUP($K229,Audience[],2,FALSE),"")</f>
        <v/>
      </c>
      <c r="AD229" t="str">
        <f>IFERROR(VLOOKUP($L229,Country[],2,FALSE),"")</f>
        <v/>
      </c>
      <c r="AE229" t="str">
        <f>IFERROR(VLOOKUP($M229,Language[],2,FALSE),"")</f>
        <v/>
      </c>
      <c r="AF229" t="str">
        <f>IFERROR(VLOOKUP($N229,BuyType[],2,FALSE),"")</f>
        <v/>
      </c>
      <c r="AG229" t="str">
        <f>IFERROR(VLOOKUP($S229,StoreBU[],2,FALSE),"")</f>
        <v/>
      </c>
    </row>
    <row r="230" spans="1:33" x14ac:dyDescent="0.3">
      <c r="A230" t="str">
        <f t="shared" si="7"/>
        <v/>
      </c>
      <c r="C230" t="str">
        <f t="shared" si="6"/>
        <v/>
      </c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V230" t="str">
        <f>IFERROR(VLOOKUP($D230,MediaPartner[],2,FALSE),"")</f>
        <v/>
      </c>
      <c r="W230" t="str">
        <f>IFERROR(VLOOKUP($E230,Site[],2,FALSE),"")</f>
        <v/>
      </c>
      <c r="X230" t="str">
        <f>IFERROR(VLOOKUP($F230,FundingSource[],2,FALSE),"")</f>
        <v/>
      </c>
      <c r="Y230" t="str">
        <f>IFERROR(VLOOKUP($G230,Objective[],2,FALSE),"")</f>
        <v/>
      </c>
      <c r="Z230" t="str">
        <f>IFERROR(VLOOKUP($H230,AdType[],2,FALSE),"")</f>
        <v/>
      </c>
      <c r="AA230" t="str">
        <f>IFERROR(VLOOKUP($I230,AdSize[],2,FALSE),"")</f>
        <v/>
      </c>
      <c r="AB230" t="str">
        <f>IFERROR(VLOOKUP($J230,TargetingTactic[],2,FALSE),"")</f>
        <v/>
      </c>
      <c r="AC230" t="str">
        <f>IFERROR(VLOOKUP($K230,Audience[],2,FALSE),"")</f>
        <v/>
      </c>
      <c r="AD230" t="str">
        <f>IFERROR(VLOOKUP($L230,Country[],2,FALSE),"")</f>
        <v/>
      </c>
      <c r="AE230" t="str">
        <f>IFERROR(VLOOKUP($M230,Language[],2,FALSE),"")</f>
        <v/>
      </c>
      <c r="AF230" t="str">
        <f>IFERROR(VLOOKUP($N230,BuyType[],2,FALSE),"")</f>
        <v/>
      </c>
      <c r="AG230" t="str">
        <f>IFERROR(VLOOKUP($S230,StoreBU[],2,FALSE),"")</f>
        <v/>
      </c>
    </row>
    <row r="231" spans="1:33" x14ac:dyDescent="0.3">
      <c r="A231" t="str">
        <f t="shared" si="7"/>
        <v/>
      </c>
      <c r="C231" t="str">
        <f t="shared" si="6"/>
        <v/>
      </c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V231" t="str">
        <f>IFERROR(VLOOKUP($D231,MediaPartner[],2,FALSE),"")</f>
        <v/>
      </c>
      <c r="W231" t="str">
        <f>IFERROR(VLOOKUP($E231,Site[],2,FALSE),"")</f>
        <v/>
      </c>
      <c r="X231" t="str">
        <f>IFERROR(VLOOKUP($F231,FundingSource[],2,FALSE),"")</f>
        <v/>
      </c>
      <c r="Y231" t="str">
        <f>IFERROR(VLOOKUP($G231,Objective[],2,FALSE),"")</f>
        <v/>
      </c>
      <c r="Z231" t="str">
        <f>IFERROR(VLOOKUP($H231,AdType[],2,FALSE),"")</f>
        <v/>
      </c>
      <c r="AA231" t="str">
        <f>IFERROR(VLOOKUP($I231,AdSize[],2,FALSE),"")</f>
        <v/>
      </c>
      <c r="AB231" t="str">
        <f>IFERROR(VLOOKUP($J231,TargetingTactic[],2,FALSE),"")</f>
        <v/>
      </c>
      <c r="AC231" t="str">
        <f>IFERROR(VLOOKUP($K231,Audience[],2,FALSE),"")</f>
        <v/>
      </c>
      <c r="AD231" t="str">
        <f>IFERROR(VLOOKUP($L231,Country[],2,FALSE),"")</f>
        <v/>
      </c>
      <c r="AE231" t="str">
        <f>IFERROR(VLOOKUP($M231,Language[],2,FALSE),"")</f>
        <v/>
      </c>
      <c r="AF231" t="str">
        <f>IFERROR(VLOOKUP($N231,BuyType[],2,FALSE),"")</f>
        <v/>
      </c>
      <c r="AG231" t="str">
        <f>IFERROR(VLOOKUP($S231,StoreBU[],2,FALSE),"")</f>
        <v/>
      </c>
    </row>
    <row r="232" spans="1:33" x14ac:dyDescent="0.3">
      <c r="A232" t="str">
        <f t="shared" si="7"/>
        <v/>
      </c>
      <c r="C232" t="str">
        <f t="shared" si="6"/>
        <v/>
      </c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V232" t="str">
        <f>IFERROR(VLOOKUP($D232,MediaPartner[],2,FALSE),"")</f>
        <v/>
      </c>
      <c r="W232" t="str">
        <f>IFERROR(VLOOKUP($E232,Site[],2,FALSE),"")</f>
        <v/>
      </c>
      <c r="X232" t="str">
        <f>IFERROR(VLOOKUP($F232,FundingSource[],2,FALSE),"")</f>
        <v/>
      </c>
      <c r="Y232" t="str">
        <f>IFERROR(VLOOKUP($G232,Objective[],2,FALSE),"")</f>
        <v/>
      </c>
      <c r="Z232" t="str">
        <f>IFERROR(VLOOKUP($H232,AdType[],2,FALSE),"")</f>
        <v/>
      </c>
      <c r="AA232" t="str">
        <f>IFERROR(VLOOKUP($I232,AdSize[],2,FALSE),"")</f>
        <v/>
      </c>
      <c r="AB232" t="str">
        <f>IFERROR(VLOOKUP($J232,TargetingTactic[],2,FALSE),"")</f>
        <v/>
      </c>
      <c r="AC232" t="str">
        <f>IFERROR(VLOOKUP($K232,Audience[],2,FALSE),"")</f>
        <v/>
      </c>
      <c r="AD232" t="str">
        <f>IFERROR(VLOOKUP($L232,Country[],2,FALSE),"")</f>
        <v/>
      </c>
      <c r="AE232" t="str">
        <f>IFERROR(VLOOKUP($M232,Language[],2,FALSE),"")</f>
        <v/>
      </c>
      <c r="AF232" t="str">
        <f>IFERROR(VLOOKUP($N232,BuyType[],2,FALSE),"")</f>
        <v/>
      </c>
      <c r="AG232" t="str">
        <f>IFERROR(VLOOKUP($S232,StoreBU[],2,FALSE),"")</f>
        <v/>
      </c>
    </row>
    <row r="233" spans="1:33" x14ac:dyDescent="0.3">
      <c r="A233" t="str">
        <f t="shared" si="7"/>
        <v/>
      </c>
      <c r="C233" t="str">
        <f t="shared" si="6"/>
        <v/>
      </c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V233" t="str">
        <f>IFERROR(VLOOKUP($D233,MediaPartner[],2,FALSE),"")</f>
        <v/>
      </c>
      <c r="W233" t="str">
        <f>IFERROR(VLOOKUP($E233,Site[],2,FALSE),"")</f>
        <v/>
      </c>
      <c r="X233" t="str">
        <f>IFERROR(VLOOKUP($F233,FundingSource[],2,FALSE),"")</f>
        <v/>
      </c>
      <c r="Y233" t="str">
        <f>IFERROR(VLOOKUP($G233,Objective[],2,FALSE),"")</f>
        <v/>
      </c>
      <c r="Z233" t="str">
        <f>IFERROR(VLOOKUP($H233,AdType[],2,FALSE),"")</f>
        <v/>
      </c>
      <c r="AA233" t="str">
        <f>IFERROR(VLOOKUP($I233,AdSize[],2,FALSE),"")</f>
        <v/>
      </c>
      <c r="AB233" t="str">
        <f>IFERROR(VLOOKUP($J233,TargetingTactic[],2,FALSE),"")</f>
        <v/>
      </c>
      <c r="AC233" t="str">
        <f>IFERROR(VLOOKUP($K233,Audience[],2,FALSE),"")</f>
        <v/>
      </c>
      <c r="AD233" t="str">
        <f>IFERROR(VLOOKUP($L233,Country[],2,FALSE),"")</f>
        <v/>
      </c>
      <c r="AE233" t="str">
        <f>IFERROR(VLOOKUP($M233,Language[],2,FALSE),"")</f>
        <v/>
      </c>
      <c r="AF233" t="str">
        <f>IFERROR(VLOOKUP($N233,BuyType[],2,FALSE),"")</f>
        <v/>
      </c>
      <c r="AG233" t="str">
        <f>IFERROR(VLOOKUP($S233,StoreBU[],2,FALSE),"")</f>
        <v/>
      </c>
    </row>
    <row r="234" spans="1:33" x14ac:dyDescent="0.3">
      <c r="A234" t="str">
        <f t="shared" si="7"/>
        <v/>
      </c>
      <c r="C234" t="str">
        <f t="shared" si="6"/>
        <v/>
      </c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V234" t="str">
        <f>IFERROR(VLOOKUP($D234,MediaPartner[],2,FALSE),"")</f>
        <v/>
      </c>
      <c r="W234" t="str">
        <f>IFERROR(VLOOKUP($E234,Site[],2,FALSE),"")</f>
        <v/>
      </c>
      <c r="X234" t="str">
        <f>IFERROR(VLOOKUP($F234,FundingSource[],2,FALSE),"")</f>
        <v/>
      </c>
      <c r="Y234" t="str">
        <f>IFERROR(VLOOKUP($G234,Objective[],2,FALSE),"")</f>
        <v/>
      </c>
      <c r="Z234" t="str">
        <f>IFERROR(VLOOKUP($H234,AdType[],2,FALSE),"")</f>
        <v/>
      </c>
      <c r="AA234" t="str">
        <f>IFERROR(VLOOKUP($I234,AdSize[],2,FALSE),"")</f>
        <v/>
      </c>
      <c r="AB234" t="str">
        <f>IFERROR(VLOOKUP($J234,TargetingTactic[],2,FALSE),"")</f>
        <v/>
      </c>
      <c r="AC234" t="str">
        <f>IFERROR(VLOOKUP($K234,Audience[],2,FALSE),"")</f>
        <v/>
      </c>
      <c r="AD234" t="str">
        <f>IFERROR(VLOOKUP($L234,Country[],2,FALSE),"")</f>
        <v/>
      </c>
      <c r="AE234" t="str">
        <f>IFERROR(VLOOKUP($M234,Language[],2,FALSE),"")</f>
        <v/>
      </c>
      <c r="AF234" t="str">
        <f>IFERROR(VLOOKUP($N234,BuyType[],2,FALSE),"")</f>
        <v/>
      </c>
      <c r="AG234" t="str">
        <f>IFERROR(VLOOKUP($S234,StoreBU[],2,FALSE),"")</f>
        <v/>
      </c>
    </row>
    <row r="235" spans="1:33" x14ac:dyDescent="0.3">
      <c r="A235" t="str">
        <f t="shared" si="7"/>
        <v/>
      </c>
      <c r="C235" t="str">
        <f t="shared" si="6"/>
        <v/>
      </c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V235" t="str">
        <f>IFERROR(VLOOKUP($D235,MediaPartner[],2,FALSE),"")</f>
        <v/>
      </c>
      <c r="W235" t="str">
        <f>IFERROR(VLOOKUP($E235,Site[],2,FALSE),"")</f>
        <v/>
      </c>
      <c r="X235" t="str">
        <f>IFERROR(VLOOKUP($F235,FundingSource[],2,FALSE),"")</f>
        <v/>
      </c>
      <c r="Y235" t="str">
        <f>IFERROR(VLOOKUP($G235,Objective[],2,FALSE),"")</f>
        <v/>
      </c>
      <c r="Z235" t="str">
        <f>IFERROR(VLOOKUP($H235,AdType[],2,FALSE),"")</f>
        <v/>
      </c>
      <c r="AA235" t="str">
        <f>IFERROR(VLOOKUP($I235,AdSize[],2,FALSE),"")</f>
        <v/>
      </c>
      <c r="AB235" t="str">
        <f>IFERROR(VLOOKUP($J235,TargetingTactic[],2,FALSE),"")</f>
        <v/>
      </c>
      <c r="AC235" t="str">
        <f>IFERROR(VLOOKUP($K235,Audience[],2,FALSE),"")</f>
        <v/>
      </c>
      <c r="AD235" t="str">
        <f>IFERROR(VLOOKUP($L235,Country[],2,FALSE),"")</f>
        <v/>
      </c>
      <c r="AE235" t="str">
        <f>IFERROR(VLOOKUP($M235,Language[],2,FALSE),"")</f>
        <v/>
      </c>
      <c r="AF235" t="str">
        <f>IFERROR(VLOOKUP($N235,BuyType[],2,FALSE),"")</f>
        <v/>
      </c>
      <c r="AG235" t="str">
        <f>IFERROR(VLOOKUP($S235,StoreBU[],2,FALSE),"")</f>
        <v/>
      </c>
    </row>
    <row r="236" spans="1:33" x14ac:dyDescent="0.3">
      <c r="A236" t="str">
        <f t="shared" si="7"/>
        <v/>
      </c>
      <c r="C236" t="str">
        <f t="shared" si="6"/>
        <v/>
      </c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V236" t="str">
        <f>IFERROR(VLOOKUP($D236,MediaPartner[],2,FALSE),"")</f>
        <v/>
      </c>
      <c r="W236" t="str">
        <f>IFERROR(VLOOKUP($E236,Site[],2,FALSE),"")</f>
        <v/>
      </c>
      <c r="X236" t="str">
        <f>IFERROR(VLOOKUP($F236,FundingSource[],2,FALSE),"")</f>
        <v/>
      </c>
      <c r="Y236" t="str">
        <f>IFERROR(VLOOKUP($G236,Objective[],2,FALSE),"")</f>
        <v/>
      </c>
      <c r="Z236" t="str">
        <f>IFERROR(VLOOKUP($H236,AdType[],2,FALSE),"")</f>
        <v/>
      </c>
      <c r="AA236" t="str">
        <f>IFERROR(VLOOKUP($I236,AdSize[],2,FALSE),"")</f>
        <v/>
      </c>
      <c r="AB236" t="str">
        <f>IFERROR(VLOOKUP($J236,TargetingTactic[],2,FALSE),"")</f>
        <v/>
      </c>
      <c r="AC236" t="str">
        <f>IFERROR(VLOOKUP($K236,Audience[],2,FALSE),"")</f>
        <v/>
      </c>
      <c r="AD236" t="str">
        <f>IFERROR(VLOOKUP($L236,Country[],2,FALSE),"")</f>
        <v/>
      </c>
      <c r="AE236" t="str">
        <f>IFERROR(VLOOKUP($M236,Language[],2,FALSE),"")</f>
        <v/>
      </c>
      <c r="AF236" t="str">
        <f>IFERROR(VLOOKUP($N236,BuyType[],2,FALSE),"")</f>
        <v/>
      </c>
      <c r="AG236" t="str">
        <f>IFERROR(VLOOKUP($S236,StoreBU[],2,FALSE),"")</f>
        <v/>
      </c>
    </row>
    <row r="237" spans="1:33" x14ac:dyDescent="0.3">
      <c r="A237" t="str">
        <f t="shared" si="7"/>
        <v/>
      </c>
      <c r="C237" t="str">
        <f t="shared" si="6"/>
        <v/>
      </c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V237" t="str">
        <f>IFERROR(VLOOKUP($D237,MediaPartner[],2,FALSE),"")</f>
        <v/>
      </c>
      <c r="W237" t="str">
        <f>IFERROR(VLOOKUP($E237,Site[],2,FALSE),"")</f>
        <v/>
      </c>
      <c r="X237" t="str">
        <f>IFERROR(VLOOKUP($F237,FundingSource[],2,FALSE),"")</f>
        <v/>
      </c>
      <c r="Y237" t="str">
        <f>IFERROR(VLOOKUP($G237,Objective[],2,FALSE),"")</f>
        <v/>
      </c>
      <c r="Z237" t="str">
        <f>IFERROR(VLOOKUP($H237,AdType[],2,FALSE),"")</f>
        <v/>
      </c>
      <c r="AA237" t="str">
        <f>IFERROR(VLOOKUP($I237,AdSize[],2,FALSE),"")</f>
        <v/>
      </c>
      <c r="AB237" t="str">
        <f>IFERROR(VLOOKUP($J237,TargetingTactic[],2,FALSE),"")</f>
        <v/>
      </c>
      <c r="AC237" t="str">
        <f>IFERROR(VLOOKUP($K237,Audience[],2,FALSE),"")</f>
        <v/>
      </c>
      <c r="AD237" t="str">
        <f>IFERROR(VLOOKUP($L237,Country[],2,FALSE),"")</f>
        <v/>
      </c>
      <c r="AE237" t="str">
        <f>IFERROR(VLOOKUP($M237,Language[],2,FALSE),"")</f>
        <v/>
      </c>
      <c r="AF237" t="str">
        <f>IFERROR(VLOOKUP($N237,BuyType[],2,FALSE),"")</f>
        <v/>
      </c>
      <c r="AG237" t="str">
        <f>IFERROR(VLOOKUP($S237,StoreBU[],2,FALSE),"")</f>
        <v/>
      </c>
    </row>
    <row r="238" spans="1:33" x14ac:dyDescent="0.3">
      <c r="A238" t="str">
        <f t="shared" si="7"/>
        <v/>
      </c>
      <c r="C238" t="str">
        <f t="shared" si="6"/>
        <v/>
      </c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V238" t="str">
        <f>IFERROR(VLOOKUP($D238,MediaPartner[],2,FALSE),"")</f>
        <v/>
      </c>
      <c r="W238" t="str">
        <f>IFERROR(VLOOKUP($E238,Site[],2,FALSE),"")</f>
        <v/>
      </c>
      <c r="X238" t="str">
        <f>IFERROR(VLOOKUP($F238,FundingSource[],2,FALSE),"")</f>
        <v/>
      </c>
      <c r="Y238" t="str">
        <f>IFERROR(VLOOKUP($G238,Objective[],2,FALSE),"")</f>
        <v/>
      </c>
      <c r="Z238" t="str">
        <f>IFERROR(VLOOKUP($H238,AdType[],2,FALSE),"")</f>
        <v/>
      </c>
      <c r="AA238" t="str">
        <f>IFERROR(VLOOKUP($I238,AdSize[],2,FALSE),"")</f>
        <v/>
      </c>
      <c r="AB238" t="str">
        <f>IFERROR(VLOOKUP($J238,TargetingTactic[],2,FALSE),"")</f>
        <v/>
      </c>
      <c r="AC238" t="str">
        <f>IFERROR(VLOOKUP($K238,Audience[],2,FALSE),"")</f>
        <v/>
      </c>
      <c r="AD238" t="str">
        <f>IFERROR(VLOOKUP($L238,Country[],2,FALSE),"")</f>
        <v/>
      </c>
      <c r="AE238" t="str">
        <f>IFERROR(VLOOKUP($M238,Language[],2,FALSE),"")</f>
        <v/>
      </c>
      <c r="AF238" t="str">
        <f>IFERROR(VLOOKUP($N238,BuyType[],2,FALSE),"")</f>
        <v/>
      </c>
      <c r="AG238" t="str">
        <f>IFERROR(VLOOKUP($S238,StoreBU[],2,FALSE),"")</f>
        <v/>
      </c>
    </row>
    <row r="239" spans="1:33" x14ac:dyDescent="0.3">
      <c r="A239" t="str">
        <f t="shared" si="7"/>
        <v/>
      </c>
      <c r="C239" t="str">
        <f t="shared" si="6"/>
        <v/>
      </c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V239" t="str">
        <f>IFERROR(VLOOKUP($D239,MediaPartner[],2,FALSE),"")</f>
        <v/>
      </c>
      <c r="W239" t="str">
        <f>IFERROR(VLOOKUP($E239,Site[],2,FALSE),"")</f>
        <v/>
      </c>
      <c r="X239" t="str">
        <f>IFERROR(VLOOKUP($F239,FundingSource[],2,FALSE),"")</f>
        <v/>
      </c>
      <c r="Y239" t="str">
        <f>IFERROR(VLOOKUP($G239,Objective[],2,FALSE),"")</f>
        <v/>
      </c>
      <c r="Z239" t="str">
        <f>IFERROR(VLOOKUP($H239,AdType[],2,FALSE),"")</f>
        <v/>
      </c>
      <c r="AA239" t="str">
        <f>IFERROR(VLOOKUP($I239,AdSize[],2,FALSE),"")</f>
        <v/>
      </c>
      <c r="AB239" t="str">
        <f>IFERROR(VLOOKUP($J239,TargetingTactic[],2,FALSE),"")</f>
        <v/>
      </c>
      <c r="AC239" t="str">
        <f>IFERROR(VLOOKUP($K239,Audience[],2,FALSE),"")</f>
        <v/>
      </c>
      <c r="AD239" t="str">
        <f>IFERROR(VLOOKUP($L239,Country[],2,FALSE),"")</f>
        <v/>
      </c>
      <c r="AE239" t="str">
        <f>IFERROR(VLOOKUP($M239,Language[],2,FALSE),"")</f>
        <v/>
      </c>
      <c r="AF239" t="str">
        <f>IFERROR(VLOOKUP($N239,BuyType[],2,FALSE),"")</f>
        <v/>
      </c>
      <c r="AG239" t="str">
        <f>IFERROR(VLOOKUP($S239,StoreBU[],2,FALSE),"")</f>
        <v/>
      </c>
    </row>
    <row r="240" spans="1:33" x14ac:dyDescent="0.3">
      <c r="A240" t="str">
        <f t="shared" si="7"/>
        <v/>
      </c>
      <c r="C240" t="str">
        <f t="shared" si="6"/>
        <v/>
      </c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V240" t="str">
        <f>IFERROR(VLOOKUP($D240,MediaPartner[],2,FALSE),"")</f>
        <v/>
      </c>
      <c r="W240" t="str">
        <f>IFERROR(VLOOKUP($E240,Site[],2,FALSE),"")</f>
        <v/>
      </c>
      <c r="X240" t="str">
        <f>IFERROR(VLOOKUP($F240,FundingSource[],2,FALSE),"")</f>
        <v/>
      </c>
      <c r="Y240" t="str">
        <f>IFERROR(VLOOKUP($G240,Objective[],2,FALSE),"")</f>
        <v/>
      </c>
      <c r="Z240" t="str">
        <f>IFERROR(VLOOKUP($H240,AdType[],2,FALSE),"")</f>
        <v/>
      </c>
      <c r="AA240" t="str">
        <f>IFERROR(VLOOKUP($I240,AdSize[],2,FALSE),"")</f>
        <v/>
      </c>
      <c r="AB240" t="str">
        <f>IFERROR(VLOOKUP($J240,TargetingTactic[],2,FALSE),"")</f>
        <v/>
      </c>
      <c r="AC240" t="str">
        <f>IFERROR(VLOOKUP($K240,Audience[],2,FALSE),"")</f>
        <v/>
      </c>
      <c r="AD240" t="str">
        <f>IFERROR(VLOOKUP($L240,Country[],2,FALSE),"")</f>
        <v/>
      </c>
      <c r="AE240" t="str">
        <f>IFERROR(VLOOKUP($M240,Language[],2,FALSE),"")</f>
        <v/>
      </c>
      <c r="AF240" t="str">
        <f>IFERROR(VLOOKUP($N240,BuyType[],2,FALSE),"")</f>
        <v/>
      </c>
      <c r="AG240" t="str">
        <f>IFERROR(VLOOKUP($S240,StoreBU[],2,FALSE),"")</f>
        <v/>
      </c>
    </row>
    <row r="241" spans="1:33" x14ac:dyDescent="0.3">
      <c r="A241" t="str">
        <f t="shared" si="7"/>
        <v/>
      </c>
      <c r="C241" t="str">
        <f t="shared" si="6"/>
        <v/>
      </c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V241" t="str">
        <f>IFERROR(VLOOKUP($D241,MediaPartner[],2,FALSE),"")</f>
        <v/>
      </c>
      <c r="W241" t="str">
        <f>IFERROR(VLOOKUP($E241,Site[],2,FALSE),"")</f>
        <v/>
      </c>
      <c r="X241" t="str">
        <f>IFERROR(VLOOKUP($F241,FundingSource[],2,FALSE),"")</f>
        <v/>
      </c>
      <c r="Y241" t="str">
        <f>IFERROR(VLOOKUP($G241,Objective[],2,FALSE),"")</f>
        <v/>
      </c>
      <c r="Z241" t="str">
        <f>IFERROR(VLOOKUP($H241,AdType[],2,FALSE),"")</f>
        <v/>
      </c>
      <c r="AA241" t="str">
        <f>IFERROR(VLOOKUP($I241,AdSize[],2,FALSE),"")</f>
        <v/>
      </c>
      <c r="AB241" t="str">
        <f>IFERROR(VLOOKUP($J241,TargetingTactic[],2,FALSE),"")</f>
        <v/>
      </c>
      <c r="AC241" t="str">
        <f>IFERROR(VLOOKUP($K241,Audience[],2,FALSE),"")</f>
        <v/>
      </c>
      <c r="AD241" t="str">
        <f>IFERROR(VLOOKUP($L241,Country[],2,FALSE),"")</f>
        <v/>
      </c>
      <c r="AE241" t="str">
        <f>IFERROR(VLOOKUP($M241,Language[],2,FALSE),"")</f>
        <v/>
      </c>
      <c r="AF241" t="str">
        <f>IFERROR(VLOOKUP($N241,BuyType[],2,FALSE),"")</f>
        <v/>
      </c>
      <c r="AG241" t="str">
        <f>IFERROR(VLOOKUP($S241,StoreBU[],2,FALSE),"")</f>
        <v/>
      </c>
    </row>
    <row r="242" spans="1:33" x14ac:dyDescent="0.3">
      <c r="A242" t="str">
        <f t="shared" si="7"/>
        <v/>
      </c>
      <c r="C242" t="str">
        <f t="shared" si="6"/>
        <v/>
      </c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V242" t="str">
        <f>IFERROR(VLOOKUP($D242,MediaPartner[],2,FALSE),"")</f>
        <v/>
      </c>
      <c r="W242" t="str">
        <f>IFERROR(VLOOKUP($E242,Site[],2,FALSE),"")</f>
        <v/>
      </c>
      <c r="X242" t="str">
        <f>IFERROR(VLOOKUP($F242,FundingSource[],2,FALSE),"")</f>
        <v/>
      </c>
      <c r="Y242" t="str">
        <f>IFERROR(VLOOKUP($G242,Objective[],2,FALSE),"")</f>
        <v/>
      </c>
      <c r="Z242" t="str">
        <f>IFERROR(VLOOKUP($H242,AdType[],2,FALSE),"")</f>
        <v/>
      </c>
      <c r="AA242" t="str">
        <f>IFERROR(VLOOKUP($I242,AdSize[],2,FALSE),"")</f>
        <v/>
      </c>
      <c r="AB242" t="str">
        <f>IFERROR(VLOOKUP($J242,TargetingTactic[],2,FALSE),"")</f>
        <v/>
      </c>
      <c r="AC242" t="str">
        <f>IFERROR(VLOOKUP($K242,Audience[],2,FALSE),"")</f>
        <v/>
      </c>
      <c r="AD242" t="str">
        <f>IFERROR(VLOOKUP($L242,Country[],2,FALSE),"")</f>
        <v/>
      </c>
      <c r="AE242" t="str">
        <f>IFERROR(VLOOKUP($M242,Language[],2,FALSE),"")</f>
        <v/>
      </c>
      <c r="AF242" t="str">
        <f>IFERROR(VLOOKUP($N242,BuyType[],2,FALSE),"")</f>
        <v/>
      </c>
      <c r="AG242" t="str">
        <f>IFERROR(VLOOKUP($S242,StoreBU[],2,FALSE),"")</f>
        <v/>
      </c>
    </row>
    <row r="243" spans="1:33" x14ac:dyDescent="0.3">
      <c r="A243" t="str">
        <f t="shared" si="7"/>
        <v/>
      </c>
      <c r="C243" t="str">
        <f t="shared" si="6"/>
        <v/>
      </c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V243" t="str">
        <f>IFERROR(VLOOKUP($D243,MediaPartner[],2,FALSE),"")</f>
        <v/>
      </c>
      <c r="W243" t="str">
        <f>IFERROR(VLOOKUP($E243,Site[],2,FALSE),"")</f>
        <v/>
      </c>
      <c r="X243" t="str">
        <f>IFERROR(VLOOKUP($F243,FundingSource[],2,FALSE),"")</f>
        <v/>
      </c>
      <c r="Y243" t="str">
        <f>IFERROR(VLOOKUP($G243,Objective[],2,FALSE),"")</f>
        <v/>
      </c>
      <c r="Z243" t="str">
        <f>IFERROR(VLOOKUP($H243,AdType[],2,FALSE),"")</f>
        <v/>
      </c>
      <c r="AA243" t="str">
        <f>IFERROR(VLOOKUP($I243,AdSize[],2,FALSE),"")</f>
        <v/>
      </c>
      <c r="AB243" t="str">
        <f>IFERROR(VLOOKUP($J243,TargetingTactic[],2,FALSE),"")</f>
        <v/>
      </c>
      <c r="AC243" t="str">
        <f>IFERROR(VLOOKUP($K243,Audience[],2,FALSE),"")</f>
        <v/>
      </c>
      <c r="AD243" t="str">
        <f>IFERROR(VLOOKUP($L243,Country[],2,FALSE),"")</f>
        <v/>
      </c>
      <c r="AE243" t="str">
        <f>IFERROR(VLOOKUP($M243,Language[],2,FALSE),"")</f>
        <v/>
      </c>
      <c r="AF243" t="str">
        <f>IFERROR(VLOOKUP($N243,BuyType[],2,FALSE),"")</f>
        <v/>
      </c>
      <c r="AG243" t="str">
        <f>IFERROR(VLOOKUP($S243,StoreBU[],2,FALSE),"")</f>
        <v/>
      </c>
    </row>
    <row r="244" spans="1:33" x14ac:dyDescent="0.3">
      <c r="A244" t="str">
        <f t="shared" si="7"/>
        <v/>
      </c>
      <c r="C244" t="str">
        <f t="shared" si="6"/>
        <v/>
      </c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V244" t="str">
        <f>IFERROR(VLOOKUP($D244,MediaPartner[],2,FALSE),"")</f>
        <v/>
      </c>
      <c r="W244" t="str">
        <f>IFERROR(VLOOKUP($E244,Site[],2,FALSE),"")</f>
        <v/>
      </c>
      <c r="X244" t="str">
        <f>IFERROR(VLOOKUP($F244,FundingSource[],2,FALSE),"")</f>
        <v/>
      </c>
      <c r="Y244" t="str">
        <f>IFERROR(VLOOKUP($G244,Objective[],2,FALSE),"")</f>
        <v/>
      </c>
      <c r="Z244" t="str">
        <f>IFERROR(VLOOKUP($H244,AdType[],2,FALSE),"")</f>
        <v/>
      </c>
      <c r="AA244" t="str">
        <f>IFERROR(VLOOKUP($I244,AdSize[],2,FALSE),"")</f>
        <v/>
      </c>
      <c r="AB244" t="str">
        <f>IFERROR(VLOOKUP($J244,TargetingTactic[],2,FALSE),"")</f>
        <v/>
      </c>
      <c r="AC244" t="str">
        <f>IFERROR(VLOOKUP($K244,Audience[],2,FALSE),"")</f>
        <v/>
      </c>
      <c r="AD244" t="str">
        <f>IFERROR(VLOOKUP($L244,Country[],2,FALSE),"")</f>
        <v/>
      </c>
      <c r="AE244" t="str">
        <f>IFERROR(VLOOKUP($M244,Language[],2,FALSE),"")</f>
        <v/>
      </c>
      <c r="AF244" t="str">
        <f>IFERROR(VLOOKUP($N244,BuyType[],2,FALSE),"")</f>
        <v/>
      </c>
      <c r="AG244" t="str">
        <f>IFERROR(VLOOKUP($S244,StoreBU[],2,FALSE),"")</f>
        <v/>
      </c>
    </row>
    <row r="245" spans="1:33" x14ac:dyDescent="0.3">
      <c r="A245" t="str">
        <f t="shared" si="7"/>
        <v/>
      </c>
      <c r="C245" t="str">
        <f t="shared" si="6"/>
        <v/>
      </c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V245" t="str">
        <f>IFERROR(VLOOKUP($D245,MediaPartner[],2,FALSE),"")</f>
        <v/>
      </c>
      <c r="W245" t="str">
        <f>IFERROR(VLOOKUP($E245,Site[],2,FALSE),"")</f>
        <v/>
      </c>
      <c r="X245" t="str">
        <f>IFERROR(VLOOKUP($F245,FundingSource[],2,FALSE),"")</f>
        <v/>
      </c>
      <c r="Y245" t="str">
        <f>IFERROR(VLOOKUP($G245,Objective[],2,FALSE),"")</f>
        <v/>
      </c>
      <c r="Z245" t="str">
        <f>IFERROR(VLOOKUP($H245,AdType[],2,FALSE),"")</f>
        <v/>
      </c>
      <c r="AA245" t="str">
        <f>IFERROR(VLOOKUP($I245,AdSize[],2,FALSE),"")</f>
        <v/>
      </c>
      <c r="AB245" t="str">
        <f>IFERROR(VLOOKUP($J245,TargetingTactic[],2,FALSE),"")</f>
        <v/>
      </c>
      <c r="AC245" t="str">
        <f>IFERROR(VLOOKUP($K245,Audience[],2,FALSE),"")</f>
        <v/>
      </c>
      <c r="AD245" t="str">
        <f>IFERROR(VLOOKUP($L245,Country[],2,FALSE),"")</f>
        <v/>
      </c>
      <c r="AE245" t="str">
        <f>IFERROR(VLOOKUP($M245,Language[],2,FALSE),"")</f>
        <v/>
      </c>
      <c r="AF245" t="str">
        <f>IFERROR(VLOOKUP($N245,BuyType[],2,FALSE),"")</f>
        <v/>
      </c>
      <c r="AG245" t="str">
        <f>IFERROR(VLOOKUP($S245,StoreBU[],2,FALSE),"")</f>
        <v/>
      </c>
    </row>
    <row r="246" spans="1:33" x14ac:dyDescent="0.3">
      <c r="A246" t="str">
        <f t="shared" si="7"/>
        <v/>
      </c>
      <c r="C246" t="str">
        <f t="shared" si="6"/>
        <v/>
      </c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V246" t="str">
        <f>IFERROR(VLOOKUP($D246,MediaPartner[],2,FALSE),"")</f>
        <v/>
      </c>
      <c r="W246" t="str">
        <f>IFERROR(VLOOKUP($E246,Site[],2,FALSE),"")</f>
        <v/>
      </c>
      <c r="X246" t="str">
        <f>IFERROR(VLOOKUP($F246,FundingSource[],2,FALSE),"")</f>
        <v/>
      </c>
      <c r="Y246" t="str">
        <f>IFERROR(VLOOKUP($G246,Objective[],2,FALSE),"")</f>
        <v/>
      </c>
      <c r="Z246" t="str">
        <f>IFERROR(VLOOKUP($H246,AdType[],2,FALSE),"")</f>
        <v/>
      </c>
      <c r="AA246" t="str">
        <f>IFERROR(VLOOKUP($I246,AdSize[],2,FALSE),"")</f>
        <v/>
      </c>
      <c r="AB246" t="str">
        <f>IFERROR(VLOOKUP($J246,TargetingTactic[],2,FALSE),"")</f>
        <v/>
      </c>
      <c r="AC246" t="str">
        <f>IFERROR(VLOOKUP($K246,Audience[],2,FALSE),"")</f>
        <v/>
      </c>
      <c r="AD246" t="str">
        <f>IFERROR(VLOOKUP($L246,Country[],2,FALSE),"")</f>
        <v/>
      </c>
      <c r="AE246" t="str">
        <f>IFERROR(VLOOKUP($M246,Language[],2,FALSE),"")</f>
        <v/>
      </c>
      <c r="AF246" t="str">
        <f>IFERROR(VLOOKUP($N246,BuyType[],2,FALSE),"")</f>
        <v/>
      </c>
      <c r="AG246" t="str">
        <f>IFERROR(VLOOKUP($S246,StoreBU[],2,FALSE),"")</f>
        <v/>
      </c>
    </row>
    <row r="247" spans="1:33" x14ac:dyDescent="0.3">
      <c r="A247" t="str">
        <f t="shared" si="7"/>
        <v/>
      </c>
      <c r="C247" t="str">
        <f t="shared" si="6"/>
        <v/>
      </c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V247" t="str">
        <f>IFERROR(VLOOKUP($D247,MediaPartner[],2,FALSE),"")</f>
        <v/>
      </c>
      <c r="W247" t="str">
        <f>IFERROR(VLOOKUP($E247,Site[],2,FALSE),"")</f>
        <v/>
      </c>
      <c r="X247" t="str">
        <f>IFERROR(VLOOKUP($F247,FundingSource[],2,FALSE),"")</f>
        <v/>
      </c>
      <c r="Y247" t="str">
        <f>IFERROR(VLOOKUP($G247,Objective[],2,FALSE),"")</f>
        <v/>
      </c>
      <c r="Z247" t="str">
        <f>IFERROR(VLOOKUP($H247,AdType[],2,FALSE),"")</f>
        <v/>
      </c>
      <c r="AA247" t="str">
        <f>IFERROR(VLOOKUP($I247,AdSize[],2,FALSE),"")</f>
        <v/>
      </c>
      <c r="AB247" t="str">
        <f>IFERROR(VLOOKUP($J247,TargetingTactic[],2,FALSE),"")</f>
        <v/>
      </c>
      <c r="AC247" t="str">
        <f>IFERROR(VLOOKUP($K247,Audience[],2,FALSE),"")</f>
        <v/>
      </c>
      <c r="AD247" t="str">
        <f>IFERROR(VLOOKUP($L247,Country[],2,FALSE),"")</f>
        <v/>
      </c>
      <c r="AE247" t="str">
        <f>IFERROR(VLOOKUP($M247,Language[],2,FALSE),"")</f>
        <v/>
      </c>
      <c r="AF247" t="str">
        <f>IFERROR(VLOOKUP($N247,BuyType[],2,FALSE),"")</f>
        <v/>
      </c>
      <c r="AG247" t="str">
        <f>IFERROR(VLOOKUP($S247,StoreBU[],2,FALSE),"")</f>
        <v/>
      </c>
    </row>
    <row r="248" spans="1:33" x14ac:dyDescent="0.3">
      <c r="A248" t="str">
        <f t="shared" si="7"/>
        <v/>
      </c>
      <c r="C248" t="str">
        <f t="shared" si="6"/>
        <v/>
      </c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V248" t="str">
        <f>IFERROR(VLOOKUP($D248,MediaPartner[],2,FALSE),"")</f>
        <v/>
      </c>
      <c r="W248" t="str">
        <f>IFERROR(VLOOKUP($E248,Site[],2,FALSE),"")</f>
        <v/>
      </c>
      <c r="X248" t="str">
        <f>IFERROR(VLOOKUP($F248,FundingSource[],2,FALSE),"")</f>
        <v/>
      </c>
      <c r="Y248" t="str">
        <f>IFERROR(VLOOKUP($G248,Objective[],2,FALSE),"")</f>
        <v/>
      </c>
      <c r="Z248" t="str">
        <f>IFERROR(VLOOKUP($H248,AdType[],2,FALSE),"")</f>
        <v/>
      </c>
      <c r="AA248" t="str">
        <f>IFERROR(VLOOKUP($I248,AdSize[],2,FALSE),"")</f>
        <v/>
      </c>
      <c r="AB248" t="str">
        <f>IFERROR(VLOOKUP($J248,TargetingTactic[],2,FALSE),"")</f>
        <v/>
      </c>
      <c r="AC248" t="str">
        <f>IFERROR(VLOOKUP($K248,Audience[],2,FALSE),"")</f>
        <v/>
      </c>
      <c r="AD248" t="str">
        <f>IFERROR(VLOOKUP($L248,Country[],2,FALSE),"")</f>
        <v/>
      </c>
      <c r="AE248" t="str">
        <f>IFERROR(VLOOKUP($M248,Language[],2,FALSE),"")</f>
        <v/>
      </c>
      <c r="AF248" t="str">
        <f>IFERROR(VLOOKUP($N248,BuyType[],2,FALSE),"")</f>
        <v/>
      </c>
      <c r="AG248" t="str">
        <f>IFERROR(VLOOKUP($S248,StoreBU[],2,FALSE),"")</f>
        <v/>
      </c>
    </row>
    <row r="249" spans="1:33" x14ac:dyDescent="0.3">
      <c r="A249" t="str">
        <f t="shared" si="7"/>
        <v/>
      </c>
      <c r="C249" t="str">
        <f t="shared" si="6"/>
        <v/>
      </c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V249" t="str">
        <f>IFERROR(VLOOKUP($D249,MediaPartner[],2,FALSE),"")</f>
        <v/>
      </c>
      <c r="W249" t="str">
        <f>IFERROR(VLOOKUP($E249,Site[],2,FALSE),"")</f>
        <v/>
      </c>
      <c r="X249" t="str">
        <f>IFERROR(VLOOKUP($F249,FundingSource[],2,FALSE),"")</f>
        <v/>
      </c>
      <c r="Y249" t="str">
        <f>IFERROR(VLOOKUP($G249,Objective[],2,FALSE),"")</f>
        <v/>
      </c>
      <c r="Z249" t="str">
        <f>IFERROR(VLOOKUP($H249,AdType[],2,FALSE),"")</f>
        <v/>
      </c>
      <c r="AA249" t="str">
        <f>IFERROR(VLOOKUP($I249,AdSize[],2,FALSE),"")</f>
        <v/>
      </c>
      <c r="AB249" t="str">
        <f>IFERROR(VLOOKUP($J249,TargetingTactic[],2,FALSE),"")</f>
        <v/>
      </c>
      <c r="AC249" t="str">
        <f>IFERROR(VLOOKUP($K249,Audience[],2,FALSE),"")</f>
        <v/>
      </c>
      <c r="AD249" t="str">
        <f>IFERROR(VLOOKUP($L249,Country[],2,FALSE),"")</f>
        <v/>
      </c>
      <c r="AE249" t="str">
        <f>IFERROR(VLOOKUP($M249,Language[],2,FALSE),"")</f>
        <v/>
      </c>
      <c r="AF249" t="str">
        <f>IFERROR(VLOOKUP($N249,BuyType[],2,FALSE),"")</f>
        <v/>
      </c>
      <c r="AG249" t="str">
        <f>IFERROR(VLOOKUP($S249,StoreBU[],2,FALSE),"")</f>
        <v/>
      </c>
    </row>
    <row r="250" spans="1:33" x14ac:dyDescent="0.3">
      <c r="A250" t="str">
        <f t="shared" si="7"/>
        <v/>
      </c>
      <c r="C250" t="str">
        <f t="shared" si="6"/>
        <v/>
      </c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V250" t="str">
        <f>IFERROR(VLOOKUP($D250,MediaPartner[],2,FALSE),"")</f>
        <v/>
      </c>
      <c r="W250" t="str">
        <f>IFERROR(VLOOKUP($E250,Site[],2,FALSE),"")</f>
        <v/>
      </c>
      <c r="X250" t="str">
        <f>IFERROR(VLOOKUP($F250,FundingSource[],2,FALSE),"")</f>
        <v/>
      </c>
      <c r="Y250" t="str">
        <f>IFERROR(VLOOKUP($G250,Objective[],2,FALSE),"")</f>
        <v/>
      </c>
      <c r="Z250" t="str">
        <f>IFERROR(VLOOKUP($H250,AdType[],2,FALSE),"")</f>
        <v/>
      </c>
      <c r="AA250" t="str">
        <f>IFERROR(VLOOKUP($I250,AdSize[],2,FALSE),"")</f>
        <v/>
      </c>
      <c r="AB250" t="str">
        <f>IFERROR(VLOOKUP($J250,TargetingTactic[],2,FALSE),"")</f>
        <v/>
      </c>
      <c r="AC250" t="str">
        <f>IFERROR(VLOOKUP($K250,Audience[],2,FALSE),"")</f>
        <v/>
      </c>
      <c r="AD250" t="str">
        <f>IFERROR(VLOOKUP($L250,Country[],2,FALSE),"")</f>
        <v/>
      </c>
      <c r="AE250" t="str">
        <f>IFERROR(VLOOKUP($M250,Language[],2,FALSE),"")</f>
        <v/>
      </c>
      <c r="AF250" t="str">
        <f>IFERROR(VLOOKUP($N250,BuyType[],2,FALSE),"")</f>
        <v/>
      </c>
      <c r="AG250" t="str">
        <f>IFERROR(VLOOKUP($S250,StoreBU[],2,FALSE),"")</f>
        <v/>
      </c>
    </row>
    <row r="251" spans="1:33" x14ac:dyDescent="0.3">
      <c r="A251" t="str">
        <f t="shared" si="7"/>
        <v/>
      </c>
      <c r="C251" t="str">
        <f t="shared" si="6"/>
        <v/>
      </c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V251" t="str">
        <f>IFERROR(VLOOKUP($D251,MediaPartner[],2,FALSE),"")</f>
        <v/>
      </c>
      <c r="W251" t="str">
        <f>IFERROR(VLOOKUP($E251,Site[],2,FALSE),"")</f>
        <v/>
      </c>
      <c r="X251" t="str">
        <f>IFERROR(VLOOKUP($F251,FundingSource[],2,FALSE),"")</f>
        <v/>
      </c>
      <c r="Y251" t="str">
        <f>IFERROR(VLOOKUP($G251,Objective[],2,FALSE),"")</f>
        <v/>
      </c>
      <c r="Z251" t="str">
        <f>IFERROR(VLOOKUP($H251,AdType[],2,FALSE),"")</f>
        <v/>
      </c>
      <c r="AA251" t="str">
        <f>IFERROR(VLOOKUP($I251,AdSize[],2,FALSE),"")</f>
        <v/>
      </c>
      <c r="AB251" t="str">
        <f>IFERROR(VLOOKUP($J251,TargetingTactic[],2,FALSE),"")</f>
        <v/>
      </c>
      <c r="AC251" t="str">
        <f>IFERROR(VLOOKUP($K251,Audience[],2,FALSE),"")</f>
        <v/>
      </c>
      <c r="AD251" t="str">
        <f>IFERROR(VLOOKUP($L251,Country[],2,FALSE),"")</f>
        <v/>
      </c>
      <c r="AE251" t="str">
        <f>IFERROR(VLOOKUP($M251,Language[],2,FALSE),"")</f>
        <v/>
      </c>
      <c r="AF251" t="str">
        <f>IFERROR(VLOOKUP($N251,BuyType[],2,FALSE),"")</f>
        <v/>
      </c>
      <c r="AG251" t="str">
        <f>IFERROR(VLOOKUP($S251,StoreBU[],2,FALSE),"")</f>
        <v/>
      </c>
    </row>
    <row r="252" spans="1:33" x14ac:dyDescent="0.3">
      <c r="A252" t="str">
        <f t="shared" si="7"/>
        <v/>
      </c>
      <c r="C252" t="str">
        <f t="shared" si="6"/>
        <v/>
      </c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V252" t="str">
        <f>IFERROR(VLOOKUP($D252,MediaPartner[],2,FALSE),"")</f>
        <v/>
      </c>
      <c r="W252" t="str">
        <f>IFERROR(VLOOKUP($E252,Site[],2,FALSE),"")</f>
        <v/>
      </c>
      <c r="X252" t="str">
        <f>IFERROR(VLOOKUP($F252,FundingSource[],2,FALSE),"")</f>
        <v/>
      </c>
      <c r="Y252" t="str">
        <f>IFERROR(VLOOKUP($G252,Objective[],2,FALSE),"")</f>
        <v/>
      </c>
      <c r="Z252" t="str">
        <f>IFERROR(VLOOKUP($H252,AdType[],2,FALSE),"")</f>
        <v/>
      </c>
      <c r="AA252" t="str">
        <f>IFERROR(VLOOKUP($I252,AdSize[],2,FALSE),"")</f>
        <v/>
      </c>
      <c r="AB252" t="str">
        <f>IFERROR(VLOOKUP($J252,TargetingTactic[],2,FALSE),"")</f>
        <v/>
      </c>
      <c r="AC252" t="str">
        <f>IFERROR(VLOOKUP($K252,Audience[],2,FALSE),"")</f>
        <v/>
      </c>
      <c r="AD252" t="str">
        <f>IFERROR(VLOOKUP($L252,Country[],2,FALSE),"")</f>
        <v/>
      </c>
      <c r="AE252" t="str">
        <f>IFERROR(VLOOKUP($M252,Language[],2,FALSE),"")</f>
        <v/>
      </c>
      <c r="AF252" t="str">
        <f>IFERROR(VLOOKUP($N252,BuyType[],2,FALSE),"")</f>
        <v/>
      </c>
      <c r="AG252" t="str">
        <f>IFERROR(VLOOKUP($S252,StoreBU[],2,FALSE),"")</f>
        <v/>
      </c>
    </row>
    <row r="253" spans="1:33" x14ac:dyDescent="0.3">
      <c r="A253" t="str">
        <f t="shared" si="7"/>
        <v/>
      </c>
      <c r="C253" t="str">
        <f t="shared" si="6"/>
        <v/>
      </c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V253" t="str">
        <f>IFERROR(VLOOKUP($D253,MediaPartner[],2,FALSE),"")</f>
        <v/>
      </c>
      <c r="W253" t="str">
        <f>IFERROR(VLOOKUP($E253,Site[],2,FALSE),"")</f>
        <v/>
      </c>
      <c r="X253" t="str">
        <f>IFERROR(VLOOKUP($F253,FundingSource[],2,FALSE),"")</f>
        <v/>
      </c>
      <c r="Y253" t="str">
        <f>IFERROR(VLOOKUP($G253,Objective[],2,FALSE),"")</f>
        <v/>
      </c>
      <c r="Z253" t="str">
        <f>IFERROR(VLOOKUP($H253,AdType[],2,FALSE),"")</f>
        <v/>
      </c>
      <c r="AA253" t="str">
        <f>IFERROR(VLOOKUP($I253,AdSize[],2,FALSE),"")</f>
        <v/>
      </c>
      <c r="AB253" t="str">
        <f>IFERROR(VLOOKUP($J253,TargetingTactic[],2,FALSE),"")</f>
        <v/>
      </c>
      <c r="AC253" t="str">
        <f>IFERROR(VLOOKUP($K253,Audience[],2,FALSE),"")</f>
        <v/>
      </c>
      <c r="AD253" t="str">
        <f>IFERROR(VLOOKUP($L253,Country[],2,FALSE),"")</f>
        <v/>
      </c>
      <c r="AE253" t="str">
        <f>IFERROR(VLOOKUP($M253,Language[],2,FALSE),"")</f>
        <v/>
      </c>
      <c r="AF253" t="str">
        <f>IFERROR(VLOOKUP($N253,BuyType[],2,FALSE),"")</f>
        <v/>
      </c>
      <c r="AG253" t="str">
        <f>IFERROR(VLOOKUP($S253,StoreBU[],2,FALSE),"")</f>
        <v/>
      </c>
    </row>
    <row r="254" spans="1:33" x14ac:dyDescent="0.3">
      <c r="A254" t="str">
        <f t="shared" si="7"/>
        <v/>
      </c>
      <c r="C254" t="str">
        <f t="shared" si="6"/>
        <v/>
      </c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V254" t="str">
        <f>IFERROR(VLOOKUP($D254,MediaPartner[],2,FALSE),"")</f>
        <v/>
      </c>
      <c r="W254" t="str">
        <f>IFERROR(VLOOKUP($E254,Site[],2,FALSE),"")</f>
        <v/>
      </c>
      <c r="X254" t="str">
        <f>IFERROR(VLOOKUP($F254,FundingSource[],2,FALSE),"")</f>
        <v/>
      </c>
      <c r="Y254" t="str">
        <f>IFERROR(VLOOKUP($G254,Objective[],2,FALSE),"")</f>
        <v/>
      </c>
      <c r="Z254" t="str">
        <f>IFERROR(VLOOKUP($H254,AdType[],2,FALSE),"")</f>
        <v/>
      </c>
      <c r="AA254" t="str">
        <f>IFERROR(VLOOKUP($I254,AdSize[],2,FALSE),"")</f>
        <v/>
      </c>
      <c r="AB254" t="str">
        <f>IFERROR(VLOOKUP($J254,TargetingTactic[],2,FALSE),"")</f>
        <v/>
      </c>
      <c r="AC254" t="str">
        <f>IFERROR(VLOOKUP($K254,Audience[],2,FALSE),"")</f>
        <v/>
      </c>
      <c r="AD254" t="str">
        <f>IFERROR(VLOOKUP($L254,Country[],2,FALSE),"")</f>
        <v/>
      </c>
      <c r="AE254" t="str">
        <f>IFERROR(VLOOKUP($M254,Language[],2,FALSE),"")</f>
        <v/>
      </c>
      <c r="AF254" t="str">
        <f>IFERROR(VLOOKUP($N254,BuyType[],2,FALSE),"")</f>
        <v/>
      </c>
      <c r="AG254" t="str">
        <f>IFERROR(VLOOKUP($S254,StoreBU[],2,FALSE),"")</f>
        <v/>
      </c>
    </row>
    <row r="255" spans="1:33" x14ac:dyDescent="0.3">
      <c r="A255" t="str">
        <f t="shared" si="7"/>
        <v/>
      </c>
      <c r="C255" t="str">
        <f t="shared" si="6"/>
        <v/>
      </c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V255" t="str">
        <f>IFERROR(VLOOKUP($D255,MediaPartner[],2,FALSE),"")</f>
        <v/>
      </c>
      <c r="W255" t="str">
        <f>IFERROR(VLOOKUP($E255,Site[],2,FALSE),"")</f>
        <v/>
      </c>
      <c r="X255" t="str">
        <f>IFERROR(VLOOKUP($F255,FundingSource[],2,FALSE),"")</f>
        <v/>
      </c>
      <c r="Y255" t="str">
        <f>IFERROR(VLOOKUP($G255,Objective[],2,FALSE),"")</f>
        <v/>
      </c>
      <c r="Z255" t="str">
        <f>IFERROR(VLOOKUP($H255,AdType[],2,FALSE),"")</f>
        <v/>
      </c>
      <c r="AA255" t="str">
        <f>IFERROR(VLOOKUP($I255,AdSize[],2,FALSE),"")</f>
        <v/>
      </c>
      <c r="AB255" t="str">
        <f>IFERROR(VLOOKUP($J255,TargetingTactic[],2,FALSE),"")</f>
        <v/>
      </c>
      <c r="AC255" t="str">
        <f>IFERROR(VLOOKUP($K255,Audience[],2,FALSE),"")</f>
        <v/>
      </c>
      <c r="AD255" t="str">
        <f>IFERROR(VLOOKUP($L255,Country[],2,FALSE),"")</f>
        <v/>
      </c>
      <c r="AE255" t="str">
        <f>IFERROR(VLOOKUP($M255,Language[],2,FALSE),"")</f>
        <v/>
      </c>
      <c r="AF255" t="str">
        <f>IFERROR(VLOOKUP($N255,BuyType[],2,FALSE),"")</f>
        <v/>
      </c>
      <c r="AG255" t="str">
        <f>IFERROR(VLOOKUP($S255,StoreBU[],2,FALSE),"")</f>
        <v/>
      </c>
    </row>
    <row r="256" spans="1:33" x14ac:dyDescent="0.3">
      <c r="A256" t="str">
        <f t="shared" si="7"/>
        <v/>
      </c>
      <c r="C256" t="str">
        <f t="shared" si="6"/>
        <v/>
      </c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V256" t="str">
        <f>IFERROR(VLOOKUP($D256,MediaPartner[],2,FALSE),"")</f>
        <v/>
      </c>
      <c r="W256" t="str">
        <f>IFERROR(VLOOKUP($E256,Site[],2,FALSE),"")</f>
        <v/>
      </c>
      <c r="X256" t="str">
        <f>IFERROR(VLOOKUP($F256,FundingSource[],2,FALSE),"")</f>
        <v/>
      </c>
      <c r="Y256" t="str">
        <f>IFERROR(VLOOKUP($G256,Objective[],2,FALSE),"")</f>
        <v/>
      </c>
      <c r="Z256" t="str">
        <f>IFERROR(VLOOKUP($H256,AdType[],2,FALSE),"")</f>
        <v/>
      </c>
      <c r="AA256" t="str">
        <f>IFERROR(VLOOKUP($I256,AdSize[],2,FALSE),"")</f>
        <v/>
      </c>
      <c r="AB256" t="str">
        <f>IFERROR(VLOOKUP($J256,TargetingTactic[],2,FALSE),"")</f>
        <v/>
      </c>
      <c r="AC256" t="str">
        <f>IFERROR(VLOOKUP($K256,Audience[],2,FALSE),"")</f>
        <v/>
      </c>
      <c r="AD256" t="str">
        <f>IFERROR(VLOOKUP($L256,Country[],2,FALSE),"")</f>
        <v/>
      </c>
      <c r="AE256" t="str">
        <f>IFERROR(VLOOKUP($M256,Language[],2,FALSE),"")</f>
        <v/>
      </c>
      <c r="AF256" t="str">
        <f>IFERROR(VLOOKUP($N256,BuyType[],2,FALSE),"")</f>
        <v/>
      </c>
      <c r="AG256" t="str">
        <f>IFERROR(VLOOKUP($S256,StoreBU[],2,FALSE),"")</f>
        <v/>
      </c>
    </row>
    <row r="257" spans="1:33" x14ac:dyDescent="0.3">
      <c r="A257" t="str">
        <f t="shared" si="7"/>
        <v/>
      </c>
      <c r="C257" t="str">
        <f t="shared" si="6"/>
        <v/>
      </c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V257" t="str">
        <f>IFERROR(VLOOKUP($D257,MediaPartner[],2,FALSE),"")</f>
        <v/>
      </c>
      <c r="W257" t="str">
        <f>IFERROR(VLOOKUP($E257,Site[],2,FALSE),"")</f>
        <v/>
      </c>
      <c r="X257" t="str">
        <f>IFERROR(VLOOKUP($F257,FundingSource[],2,FALSE),"")</f>
        <v/>
      </c>
      <c r="Y257" t="str">
        <f>IFERROR(VLOOKUP($G257,Objective[],2,FALSE),"")</f>
        <v/>
      </c>
      <c r="Z257" t="str">
        <f>IFERROR(VLOOKUP($H257,AdType[],2,FALSE),"")</f>
        <v/>
      </c>
      <c r="AA257" t="str">
        <f>IFERROR(VLOOKUP($I257,AdSize[],2,FALSE),"")</f>
        <v/>
      </c>
      <c r="AB257" t="str">
        <f>IFERROR(VLOOKUP($J257,TargetingTactic[],2,FALSE),"")</f>
        <v/>
      </c>
      <c r="AC257" t="str">
        <f>IFERROR(VLOOKUP($K257,Audience[],2,FALSE),"")</f>
        <v/>
      </c>
      <c r="AD257" t="str">
        <f>IFERROR(VLOOKUP($L257,Country[],2,FALSE),"")</f>
        <v/>
      </c>
      <c r="AE257" t="str">
        <f>IFERROR(VLOOKUP($M257,Language[],2,FALSE),"")</f>
        <v/>
      </c>
      <c r="AF257" t="str">
        <f>IFERROR(VLOOKUP($N257,BuyType[],2,FALSE),"")</f>
        <v/>
      </c>
      <c r="AG257" t="str">
        <f>IFERROR(VLOOKUP($S257,StoreBU[],2,FALSE),"")</f>
        <v/>
      </c>
    </row>
    <row r="258" spans="1:33" x14ac:dyDescent="0.3">
      <c r="A258" t="str">
        <f t="shared" si="7"/>
        <v/>
      </c>
      <c r="C258" t="str">
        <f t="shared" si="6"/>
        <v/>
      </c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V258" t="str">
        <f>IFERROR(VLOOKUP($D258,MediaPartner[],2,FALSE),"")</f>
        <v/>
      </c>
      <c r="W258" t="str">
        <f>IFERROR(VLOOKUP($E258,Site[],2,FALSE),"")</f>
        <v/>
      </c>
      <c r="X258" t="str">
        <f>IFERROR(VLOOKUP($F258,FundingSource[],2,FALSE),"")</f>
        <v/>
      </c>
      <c r="Y258" t="str">
        <f>IFERROR(VLOOKUP($G258,Objective[],2,FALSE),"")</f>
        <v/>
      </c>
      <c r="Z258" t="str">
        <f>IFERROR(VLOOKUP($H258,AdType[],2,FALSE),"")</f>
        <v/>
      </c>
      <c r="AA258" t="str">
        <f>IFERROR(VLOOKUP($I258,AdSize[],2,FALSE),"")</f>
        <v/>
      </c>
      <c r="AB258" t="str">
        <f>IFERROR(VLOOKUP($J258,TargetingTactic[],2,FALSE),"")</f>
        <v/>
      </c>
      <c r="AC258" t="str">
        <f>IFERROR(VLOOKUP($K258,Audience[],2,FALSE),"")</f>
        <v/>
      </c>
      <c r="AD258" t="str">
        <f>IFERROR(VLOOKUP($L258,Country[],2,FALSE),"")</f>
        <v/>
      </c>
      <c r="AE258" t="str">
        <f>IFERROR(VLOOKUP($M258,Language[],2,FALSE),"")</f>
        <v/>
      </c>
      <c r="AF258" t="str">
        <f>IFERROR(VLOOKUP($N258,BuyType[],2,FALSE),"")</f>
        <v/>
      </c>
      <c r="AG258" t="str">
        <f>IFERROR(VLOOKUP($S258,StoreBU[],2,FALSE),"")</f>
        <v/>
      </c>
    </row>
    <row r="259" spans="1:33" x14ac:dyDescent="0.3">
      <c r="A259" t="str">
        <f t="shared" si="7"/>
        <v/>
      </c>
      <c r="C259" t="str">
        <f t="shared" ref="C259:C322" si="8">IF(LEN(A259)=0,"",LEN(A259))</f>
        <v/>
      </c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V259" t="str">
        <f>IFERROR(VLOOKUP($D259,MediaPartner[],2,FALSE),"")</f>
        <v/>
      </c>
      <c r="W259" t="str">
        <f>IFERROR(VLOOKUP($E259,Site[],2,FALSE),"")</f>
        <v/>
      </c>
      <c r="X259" t="str">
        <f>IFERROR(VLOOKUP($F259,FundingSource[],2,FALSE),"")</f>
        <v/>
      </c>
      <c r="Y259" t="str">
        <f>IFERROR(VLOOKUP($G259,Objective[],2,FALSE),"")</f>
        <v/>
      </c>
      <c r="Z259" t="str">
        <f>IFERROR(VLOOKUP($H259,AdType[],2,FALSE),"")</f>
        <v/>
      </c>
      <c r="AA259" t="str">
        <f>IFERROR(VLOOKUP($I259,AdSize[],2,FALSE),"")</f>
        <v/>
      </c>
      <c r="AB259" t="str">
        <f>IFERROR(VLOOKUP($J259,TargetingTactic[],2,FALSE),"")</f>
        <v/>
      </c>
      <c r="AC259" t="str">
        <f>IFERROR(VLOOKUP($K259,Audience[],2,FALSE),"")</f>
        <v/>
      </c>
      <c r="AD259" t="str">
        <f>IFERROR(VLOOKUP($L259,Country[],2,FALSE),"")</f>
        <v/>
      </c>
      <c r="AE259" t="str">
        <f>IFERROR(VLOOKUP($M259,Language[],2,FALSE),"")</f>
        <v/>
      </c>
      <c r="AF259" t="str">
        <f>IFERROR(VLOOKUP($N259,BuyType[],2,FALSE),"")</f>
        <v/>
      </c>
      <c r="AG259" t="str">
        <f>IFERROR(VLOOKUP($S259,StoreBU[],2,FALSE),"")</f>
        <v/>
      </c>
    </row>
    <row r="260" spans="1:33" x14ac:dyDescent="0.3">
      <c r="A260" t="str">
        <f t="shared" ref="A260:A323" si="9">IF(COUNTBLANK(D260:T260)=17,"",
SUBSTITUTE(
_xlfn.TEXTJOIN("_",TRUE,
(_xlfn.TEXTJOIN("_",FALSE,$V260,$W260,$X260,$Y260,$Z260,$AA260,$AB260,$AC260,$AD260,$AE260,$AF260,$O260)),
(_xlfn.TEXTJOIN("_",TRUE,$P260,$Q260,$R260,$AG260,$T260))),
" ","-"))</f>
        <v/>
      </c>
      <c r="C260" t="str">
        <f t="shared" si="8"/>
        <v/>
      </c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V260" t="str">
        <f>IFERROR(VLOOKUP($D260,MediaPartner[],2,FALSE),"")</f>
        <v/>
      </c>
      <c r="W260" t="str">
        <f>IFERROR(VLOOKUP($E260,Site[],2,FALSE),"")</f>
        <v/>
      </c>
      <c r="X260" t="str">
        <f>IFERROR(VLOOKUP($F260,FundingSource[],2,FALSE),"")</f>
        <v/>
      </c>
      <c r="Y260" t="str">
        <f>IFERROR(VLOOKUP($G260,Objective[],2,FALSE),"")</f>
        <v/>
      </c>
      <c r="Z260" t="str">
        <f>IFERROR(VLOOKUP($H260,AdType[],2,FALSE),"")</f>
        <v/>
      </c>
      <c r="AA260" t="str">
        <f>IFERROR(VLOOKUP($I260,AdSize[],2,FALSE),"")</f>
        <v/>
      </c>
      <c r="AB260" t="str">
        <f>IFERROR(VLOOKUP($J260,TargetingTactic[],2,FALSE),"")</f>
        <v/>
      </c>
      <c r="AC260" t="str">
        <f>IFERROR(VLOOKUP($K260,Audience[],2,FALSE),"")</f>
        <v/>
      </c>
      <c r="AD260" t="str">
        <f>IFERROR(VLOOKUP($L260,Country[],2,FALSE),"")</f>
        <v/>
      </c>
      <c r="AE260" t="str">
        <f>IFERROR(VLOOKUP($M260,Language[],2,FALSE),"")</f>
        <v/>
      </c>
      <c r="AF260" t="str">
        <f>IFERROR(VLOOKUP($N260,BuyType[],2,FALSE),"")</f>
        <v/>
      </c>
      <c r="AG260" t="str">
        <f>IFERROR(VLOOKUP($S260,StoreBU[],2,FALSE),"")</f>
        <v/>
      </c>
    </row>
    <row r="261" spans="1:33" x14ac:dyDescent="0.3">
      <c r="A261" t="str">
        <f t="shared" si="9"/>
        <v/>
      </c>
      <c r="C261" t="str">
        <f t="shared" si="8"/>
        <v/>
      </c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V261" t="str">
        <f>IFERROR(VLOOKUP($D261,MediaPartner[],2,FALSE),"")</f>
        <v/>
      </c>
      <c r="W261" t="str">
        <f>IFERROR(VLOOKUP($E261,Site[],2,FALSE),"")</f>
        <v/>
      </c>
      <c r="X261" t="str">
        <f>IFERROR(VLOOKUP($F261,FundingSource[],2,FALSE),"")</f>
        <v/>
      </c>
      <c r="Y261" t="str">
        <f>IFERROR(VLOOKUP($G261,Objective[],2,FALSE),"")</f>
        <v/>
      </c>
      <c r="Z261" t="str">
        <f>IFERROR(VLOOKUP($H261,AdType[],2,FALSE),"")</f>
        <v/>
      </c>
      <c r="AA261" t="str">
        <f>IFERROR(VLOOKUP($I261,AdSize[],2,FALSE),"")</f>
        <v/>
      </c>
      <c r="AB261" t="str">
        <f>IFERROR(VLOOKUP($J261,TargetingTactic[],2,FALSE),"")</f>
        <v/>
      </c>
      <c r="AC261" t="str">
        <f>IFERROR(VLOOKUP($K261,Audience[],2,FALSE),"")</f>
        <v/>
      </c>
      <c r="AD261" t="str">
        <f>IFERROR(VLOOKUP($L261,Country[],2,FALSE),"")</f>
        <v/>
      </c>
      <c r="AE261" t="str">
        <f>IFERROR(VLOOKUP($M261,Language[],2,FALSE),"")</f>
        <v/>
      </c>
      <c r="AF261" t="str">
        <f>IFERROR(VLOOKUP($N261,BuyType[],2,FALSE),"")</f>
        <v/>
      </c>
      <c r="AG261" t="str">
        <f>IFERROR(VLOOKUP($S261,StoreBU[],2,FALSE),"")</f>
        <v/>
      </c>
    </row>
    <row r="262" spans="1:33" x14ac:dyDescent="0.3">
      <c r="A262" t="str">
        <f t="shared" si="9"/>
        <v/>
      </c>
      <c r="C262" t="str">
        <f t="shared" si="8"/>
        <v/>
      </c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V262" t="str">
        <f>IFERROR(VLOOKUP($D262,MediaPartner[],2,FALSE),"")</f>
        <v/>
      </c>
      <c r="W262" t="str">
        <f>IFERROR(VLOOKUP($E262,Site[],2,FALSE),"")</f>
        <v/>
      </c>
      <c r="X262" t="str">
        <f>IFERROR(VLOOKUP($F262,FundingSource[],2,FALSE),"")</f>
        <v/>
      </c>
      <c r="Y262" t="str">
        <f>IFERROR(VLOOKUP($G262,Objective[],2,FALSE),"")</f>
        <v/>
      </c>
      <c r="Z262" t="str">
        <f>IFERROR(VLOOKUP($H262,AdType[],2,FALSE),"")</f>
        <v/>
      </c>
      <c r="AA262" t="str">
        <f>IFERROR(VLOOKUP($I262,AdSize[],2,FALSE),"")</f>
        <v/>
      </c>
      <c r="AB262" t="str">
        <f>IFERROR(VLOOKUP($J262,TargetingTactic[],2,FALSE),"")</f>
        <v/>
      </c>
      <c r="AC262" t="str">
        <f>IFERROR(VLOOKUP($K262,Audience[],2,FALSE),"")</f>
        <v/>
      </c>
      <c r="AD262" t="str">
        <f>IFERROR(VLOOKUP($L262,Country[],2,FALSE),"")</f>
        <v/>
      </c>
      <c r="AE262" t="str">
        <f>IFERROR(VLOOKUP($M262,Language[],2,FALSE),"")</f>
        <v/>
      </c>
      <c r="AF262" t="str">
        <f>IFERROR(VLOOKUP($N262,BuyType[],2,FALSE),"")</f>
        <v/>
      </c>
      <c r="AG262" t="str">
        <f>IFERROR(VLOOKUP($S262,StoreBU[],2,FALSE),"")</f>
        <v/>
      </c>
    </row>
    <row r="263" spans="1:33" x14ac:dyDescent="0.3">
      <c r="A263" t="str">
        <f t="shared" si="9"/>
        <v/>
      </c>
      <c r="C263" t="str">
        <f t="shared" si="8"/>
        <v/>
      </c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V263" t="str">
        <f>IFERROR(VLOOKUP($D263,MediaPartner[],2,FALSE),"")</f>
        <v/>
      </c>
      <c r="W263" t="str">
        <f>IFERROR(VLOOKUP($E263,Site[],2,FALSE),"")</f>
        <v/>
      </c>
      <c r="X263" t="str">
        <f>IFERROR(VLOOKUP($F263,FundingSource[],2,FALSE),"")</f>
        <v/>
      </c>
      <c r="Y263" t="str">
        <f>IFERROR(VLOOKUP($G263,Objective[],2,FALSE),"")</f>
        <v/>
      </c>
      <c r="Z263" t="str">
        <f>IFERROR(VLOOKUP($H263,AdType[],2,FALSE),"")</f>
        <v/>
      </c>
      <c r="AA263" t="str">
        <f>IFERROR(VLOOKUP($I263,AdSize[],2,FALSE),"")</f>
        <v/>
      </c>
      <c r="AB263" t="str">
        <f>IFERROR(VLOOKUP($J263,TargetingTactic[],2,FALSE),"")</f>
        <v/>
      </c>
      <c r="AC263" t="str">
        <f>IFERROR(VLOOKUP($K263,Audience[],2,FALSE),"")</f>
        <v/>
      </c>
      <c r="AD263" t="str">
        <f>IFERROR(VLOOKUP($L263,Country[],2,FALSE),"")</f>
        <v/>
      </c>
      <c r="AE263" t="str">
        <f>IFERROR(VLOOKUP($M263,Language[],2,FALSE),"")</f>
        <v/>
      </c>
      <c r="AF263" t="str">
        <f>IFERROR(VLOOKUP($N263,BuyType[],2,FALSE),"")</f>
        <v/>
      </c>
      <c r="AG263" t="str">
        <f>IFERROR(VLOOKUP($S263,StoreBU[],2,FALSE),"")</f>
        <v/>
      </c>
    </row>
    <row r="264" spans="1:33" x14ac:dyDescent="0.3">
      <c r="A264" t="str">
        <f t="shared" si="9"/>
        <v/>
      </c>
      <c r="C264" t="str">
        <f t="shared" si="8"/>
        <v/>
      </c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V264" t="str">
        <f>IFERROR(VLOOKUP($D264,MediaPartner[],2,FALSE),"")</f>
        <v/>
      </c>
      <c r="W264" t="str">
        <f>IFERROR(VLOOKUP($E264,Site[],2,FALSE),"")</f>
        <v/>
      </c>
      <c r="X264" t="str">
        <f>IFERROR(VLOOKUP($F264,FundingSource[],2,FALSE),"")</f>
        <v/>
      </c>
      <c r="Y264" t="str">
        <f>IFERROR(VLOOKUP($G264,Objective[],2,FALSE),"")</f>
        <v/>
      </c>
      <c r="Z264" t="str">
        <f>IFERROR(VLOOKUP($H264,AdType[],2,FALSE),"")</f>
        <v/>
      </c>
      <c r="AA264" t="str">
        <f>IFERROR(VLOOKUP($I264,AdSize[],2,FALSE),"")</f>
        <v/>
      </c>
      <c r="AB264" t="str">
        <f>IFERROR(VLOOKUP($J264,TargetingTactic[],2,FALSE),"")</f>
        <v/>
      </c>
      <c r="AC264" t="str">
        <f>IFERROR(VLOOKUP($K264,Audience[],2,FALSE),"")</f>
        <v/>
      </c>
      <c r="AD264" t="str">
        <f>IFERROR(VLOOKUP($L264,Country[],2,FALSE),"")</f>
        <v/>
      </c>
      <c r="AE264" t="str">
        <f>IFERROR(VLOOKUP($M264,Language[],2,FALSE),"")</f>
        <v/>
      </c>
      <c r="AF264" t="str">
        <f>IFERROR(VLOOKUP($N264,BuyType[],2,FALSE),"")</f>
        <v/>
      </c>
      <c r="AG264" t="str">
        <f>IFERROR(VLOOKUP($S264,StoreBU[],2,FALSE),"")</f>
        <v/>
      </c>
    </row>
    <row r="265" spans="1:33" x14ac:dyDescent="0.3">
      <c r="A265" t="str">
        <f t="shared" si="9"/>
        <v/>
      </c>
      <c r="C265" t="str">
        <f t="shared" si="8"/>
        <v/>
      </c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V265" t="str">
        <f>IFERROR(VLOOKUP($D265,MediaPartner[],2,FALSE),"")</f>
        <v/>
      </c>
      <c r="W265" t="str">
        <f>IFERROR(VLOOKUP($E265,Site[],2,FALSE),"")</f>
        <v/>
      </c>
      <c r="X265" t="str">
        <f>IFERROR(VLOOKUP($F265,FundingSource[],2,FALSE),"")</f>
        <v/>
      </c>
      <c r="Y265" t="str">
        <f>IFERROR(VLOOKUP($G265,Objective[],2,FALSE),"")</f>
        <v/>
      </c>
      <c r="Z265" t="str">
        <f>IFERROR(VLOOKUP($H265,AdType[],2,FALSE),"")</f>
        <v/>
      </c>
      <c r="AA265" t="str">
        <f>IFERROR(VLOOKUP($I265,AdSize[],2,FALSE),"")</f>
        <v/>
      </c>
      <c r="AB265" t="str">
        <f>IFERROR(VLOOKUP($J265,TargetingTactic[],2,FALSE),"")</f>
        <v/>
      </c>
      <c r="AC265" t="str">
        <f>IFERROR(VLOOKUP($K265,Audience[],2,FALSE),"")</f>
        <v/>
      </c>
      <c r="AD265" t="str">
        <f>IFERROR(VLOOKUP($L265,Country[],2,FALSE),"")</f>
        <v/>
      </c>
      <c r="AE265" t="str">
        <f>IFERROR(VLOOKUP($M265,Language[],2,FALSE),"")</f>
        <v/>
      </c>
      <c r="AF265" t="str">
        <f>IFERROR(VLOOKUP($N265,BuyType[],2,FALSE),"")</f>
        <v/>
      </c>
      <c r="AG265" t="str">
        <f>IFERROR(VLOOKUP($S265,StoreBU[],2,FALSE),"")</f>
        <v/>
      </c>
    </row>
    <row r="266" spans="1:33" x14ac:dyDescent="0.3">
      <c r="A266" t="str">
        <f t="shared" si="9"/>
        <v/>
      </c>
      <c r="C266" t="str">
        <f t="shared" si="8"/>
        <v/>
      </c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V266" t="str">
        <f>IFERROR(VLOOKUP($D266,MediaPartner[],2,FALSE),"")</f>
        <v/>
      </c>
      <c r="W266" t="str">
        <f>IFERROR(VLOOKUP($E266,Site[],2,FALSE),"")</f>
        <v/>
      </c>
      <c r="X266" t="str">
        <f>IFERROR(VLOOKUP($F266,FundingSource[],2,FALSE),"")</f>
        <v/>
      </c>
      <c r="Y266" t="str">
        <f>IFERROR(VLOOKUP($G266,Objective[],2,FALSE),"")</f>
        <v/>
      </c>
      <c r="Z266" t="str">
        <f>IFERROR(VLOOKUP($H266,AdType[],2,FALSE),"")</f>
        <v/>
      </c>
      <c r="AA266" t="str">
        <f>IFERROR(VLOOKUP($I266,AdSize[],2,FALSE),"")</f>
        <v/>
      </c>
      <c r="AB266" t="str">
        <f>IFERROR(VLOOKUP($J266,TargetingTactic[],2,FALSE),"")</f>
        <v/>
      </c>
      <c r="AC266" t="str">
        <f>IFERROR(VLOOKUP($K266,Audience[],2,FALSE),"")</f>
        <v/>
      </c>
      <c r="AD266" t="str">
        <f>IFERROR(VLOOKUP($L266,Country[],2,FALSE),"")</f>
        <v/>
      </c>
      <c r="AE266" t="str">
        <f>IFERROR(VLOOKUP($M266,Language[],2,FALSE),"")</f>
        <v/>
      </c>
      <c r="AF266" t="str">
        <f>IFERROR(VLOOKUP($N266,BuyType[],2,FALSE),"")</f>
        <v/>
      </c>
      <c r="AG266" t="str">
        <f>IFERROR(VLOOKUP($S266,StoreBU[],2,FALSE),"")</f>
        <v/>
      </c>
    </row>
    <row r="267" spans="1:33" x14ac:dyDescent="0.3">
      <c r="A267" t="str">
        <f t="shared" si="9"/>
        <v/>
      </c>
      <c r="C267" t="str">
        <f t="shared" si="8"/>
        <v/>
      </c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V267" t="str">
        <f>IFERROR(VLOOKUP($D267,MediaPartner[],2,FALSE),"")</f>
        <v/>
      </c>
      <c r="W267" t="str">
        <f>IFERROR(VLOOKUP($E267,Site[],2,FALSE),"")</f>
        <v/>
      </c>
      <c r="X267" t="str">
        <f>IFERROR(VLOOKUP($F267,FundingSource[],2,FALSE),"")</f>
        <v/>
      </c>
      <c r="Y267" t="str">
        <f>IFERROR(VLOOKUP($G267,Objective[],2,FALSE),"")</f>
        <v/>
      </c>
      <c r="Z267" t="str">
        <f>IFERROR(VLOOKUP($H267,AdType[],2,FALSE),"")</f>
        <v/>
      </c>
      <c r="AA267" t="str">
        <f>IFERROR(VLOOKUP($I267,AdSize[],2,FALSE),"")</f>
        <v/>
      </c>
      <c r="AB267" t="str">
        <f>IFERROR(VLOOKUP($J267,TargetingTactic[],2,FALSE),"")</f>
        <v/>
      </c>
      <c r="AC267" t="str">
        <f>IFERROR(VLOOKUP($K267,Audience[],2,FALSE),"")</f>
        <v/>
      </c>
      <c r="AD267" t="str">
        <f>IFERROR(VLOOKUP($L267,Country[],2,FALSE),"")</f>
        <v/>
      </c>
      <c r="AE267" t="str">
        <f>IFERROR(VLOOKUP($M267,Language[],2,FALSE),"")</f>
        <v/>
      </c>
      <c r="AF267" t="str">
        <f>IFERROR(VLOOKUP($N267,BuyType[],2,FALSE),"")</f>
        <v/>
      </c>
      <c r="AG267" t="str">
        <f>IFERROR(VLOOKUP($S267,StoreBU[],2,FALSE),"")</f>
        <v/>
      </c>
    </row>
    <row r="268" spans="1:33" x14ac:dyDescent="0.3">
      <c r="A268" t="str">
        <f t="shared" si="9"/>
        <v/>
      </c>
      <c r="C268" t="str">
        <f t="shared" si="8"/>
        <v/>
      </c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V268" t="str">
        <f>IFERROR(VLOOKUP($D268,MediaPartner[],2,FALSE),"")</f>
        <v/>
      </c>
      <c r="W268" t="str">
        <f>IFERROR(VLOOKUP($E268,Site[],2,FALSE),"")</f>
        <v/>
      </c>
      <c r="X268" t="str">
        <f>IFERROR(VLOOKUP($F268,FundingSource[],2,FALSE),"")</f>
        <v/>
      </c>
      <c r="Y268" t="str">
        <f>IFERROR(VLOOKUP($G268,Objective[],2,FALSE),"")</f>
        <v/>
      </c>
      <c r="Z268" t="str">
        <f>IFERROR(VLOOKUP($H268,AdType[],2,FALSE),"")</f>
        <v/>
      </c>
      <c r="AA268" t="str">
        <f>IFERROR(VLOOKUP($I268,AdSize[],2,FALSE),"")</f>
        <v/>
      </c>
      <c r="AB268" t="str">
        <f>IFERROR(VLOOKUP($J268,TargetingTactic[],2,FALSE),"")</f>
        <v/>
      </c>
      <c r="AC268" t="str">
        <f>IFERROR(VLOOKUP($K268,Audience[],2,FALSE),"")</f>
        <v/>
      </c>
      <c r="AD268" t="str">
        <f>IFERROR(VLOOKUP($L268,Country[],2,FALSE),"")</f>
        <v/>
      </c>
      <c r="AE268" t="str">
        <f>IFERROR(VLOOKUP($M268,Language[],2,FALSE),"")</f>
        <v/>
      </c>
      <c r="AF268" t="str">
        <f>IFERROR(VLOOKUP($N268,BuyType[],2,FALSE),"")</f>
        <v/>
      </c>
      <c r="AG268" t="str">
        <f>IFERROR(VLOOKUP($S268,StoreBU[],2,FALSE),"")</f>
        <v/>
      </c>
    </row>
    <row r="269" spans="1:33" x14ac:dyDescent="0.3">
      <c r="A269" t="str">
        <f t="shared" si="9"/>
        <v/>
      </c>
      <c r="C269" t="str">
        <f t="shared" si="8"/>
        <v/>
      </c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V269" t="str">
        <f>IFERROR(VLOOKUP($D269,MediaPartner[],2,FALSE),"")</f>
        <v/>
      </c>
      <c r="W269" t="str">
        <f>IFERROR(VLOOKUP($E269,Site[],2,FALSE),"")</f>
        <v/>
      </c>
      <c r="X269" t="str">
        <f>IFERROR(VLOOKUP($F269,FundingSource[],2,FALSE),"")</f>
        <v/>
      </c>
      <c r="Y269" t="str">
        <f>IFERROR(VLOOKUP($G269,Objective[],2,FALSE),"")</f>
        <v/>
      </c>
      <c r="Z269" t="str">
        <f>IFERROR(VLOOKUP($H269,AdType[],2,FALSE),"")</f>
        <v/>
      </c>
      <c r="AA269" t="str">
        <f>IFERROR(VLOOKUP($I269,AdSize[],2,FALSE),"")</f>
        <v/>
      </c>
      <c r="AB269" t="str">
        <f>IFERROR(VLOOKUP($J269,TargetingTactic[],2,FALSE),"")</f>
        <v/>
      </c>
      <c r="AC269" t="str">
        <f>IFERROR(VLOOKUP($K269,Audience[],2,FALSE),"")</f>
        <v/>
      </c>
      <c r="AD269" t="str">
        <f>IFERROR(VLOOKUP($L269,Country[],2,FALSE),"")</f>
        <v/>
      </c>
      <c r="AE269" t="str">
        <f>IFERROR(VLOOKUP($M269,Language[],2,FALSE),"")</f>
        <v/>
      </c>
      <c r="AF269" t="str">
        <f>IFERROR(VLOOKUP($N269,BuyType[],2,FALSE),"")</f>
        <v/>
      </c>
      <c r="AG269" t="str">
        <f>IFERROR(VLOOKUP($S269,StoreBU[],2,FALSE),"")</f>
        <v/>
      </c>
    </row>
    <row r="270" spans="1:33" x14ac:dyDescent="0.3">
      <c r="A270" t="str">
        <f t="shared" si="9"/>
        <v/>
      </c>
      <c r="C270" t="str">
        <f t="shared" si="8"/>
        <v/>
      </c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V270" t="str">
        <f>IFERROR(VLOOKUP($D270,MediaPartner[],2,FALSE),"")</f>
        <v/>
      </c>
      <c r="W270" t="str">
        <f>IFERROR(VLOOKUP($E270,Site[],2,FALSE),"")</f>
        <v/>
      </c>
      <c r="X270" t="str">
        <f>IFERROR(VLOOKUP($F270,FundingSource[],2,FALSE),"")</f>
        <v/>
      </c>
      <c r="Y270" t="str">
        <f>IFERROR(VLOOKUP($G270,Objective[],2,FALSE),"")</f>
        <v/>
      </c>
      <c r="Z270" t="str">
        <f>IFERROR(VLOOKUP($H270,AdType[],2,FALSE),"")</f>
        <v/>
      </c>
      <c r="AA270" t="str">
        <f>IFERROR(VLOOKUP($I270,AdSize[],2,FALSE),"")</f>
        <v/>
      </c>
      <c r="AB270" t="str">
        <f>IFERROR(VLOOKUP($J270,TargetingTactic[],2,FALSE),"")</f>
        <v/>
      </c>
      <c r="AC270" t="str">
        <f>IFERROR(VLOOKUP($K270,Audience[],2,FALSE),"")</f>
        <v/>
      </c>
      <c r="AD270" t="str">
        <f>IFERROR(VLOOKUP($L270,Country[],2,FALSE),"")</f>
        <v/>
      </c>
      <c r="AE270" t="str">
        <f>IFERROR(VLOOKUP($M270,Language[],2,FALSE),"")</f>
        <v/>
      </c>
      <c r="AF270" t="str">
        <f>IFERROR(VLOOKUP($N270,BuyType[],2,FALSE),"")</f>
        <v/>
      </c>
      <c r="AG270" t="str">
        <f>IFERROR(VLOOKUP($S270,StoreBU[],2,FALSE),"")</f>
        <v/>
      </c>
    </row>
    <row r="271" spans="1:33" x14ac:dyDescent="0.3">
      <c r="A271" t="str">
        <f t="shared" si="9"/>
        <v/>
      </c>
      <c r="C271" t="str">
        <f t="shared" si="8"/>
        <v/>
      </c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V271" t="str">
        <f>IFERROR(VLOOKUP($D271,MediaPartner[],2,FALSE),"")</f>
        <v/>
      </c>
      <c r="W271" t="str">
        <f>IFERROR(VLOOKUP($E271,Site[],2,FALSE),"")</f>
        <v/>
      </c>
      <c r="X271" t="str">
        <f>IFERROR(VLOOKUP($F271,FundingSource[],2,FALSE),"")</f>
        <v/>
      </c>
      <c r="Y271" t="str">
        <f>IFERROR(VLOOKUP($G271,Objective[],2,FALSE),"")</f>
        <v/>
      </c>
      <c r="Z271" t="str">
        <f>IFERROR(VLOOKUP($H271,AdType[],2,FALSE),"")</f>
        <v/>
      </c>
      <c r="AA271" t="str">
        <f>IFERROR(VLOOKUP($I271,AdSize[],2,FALSE),"")</f>
        <v/>
      </c>
      <c r="AB271" t="str">
        <f>IFERROR(VLOOKUP($J271,TargetingTactic[],2,FALSE),"")</f>
        <v/>
      </c>
      <c r="AC271" t="str">
        <f>IFERROR(VLOOKUP($K271,Audience[],2,FALSE),"")</f>
        <v/>
      </c>
      <c r="AD271" t="str">
        <f>IFERROR(VLOOKUP($L271,Country[],2,FALSE),"")</f>
        <v/>
      </c>
      <c r="AE271" t="str">
        <f>IFERROR(VLOOKUP($M271,Language[],2,FALSE),"")</f>
        <v/>
      </c>
      <c r="AF271" t="str">
        <f>IFERROR(VLOOKUP($N271,BuyType[],2,FALSE),"")</f>
        <v/>
      </c>
      <c r="AG271" t="str">
        <f>IFERROR(VLOOKUP($S271,StoreBU[],2,FALSE),"")</f>
        <v/>
      </c>
    </row>
    <row r="272" spans="1:33" x14ac:dyDescent="0.3">
      <c r="A272" t="str">
        <f t="shared" si="9"/>
        <v/>
      </c>
      <c r="C272" t="str">
        <f t="shared" si="8"/>
        <v/>
      </c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V272" t="str">
        <f>IFERROR(VLOOKUP($D272,MediaPartner[],2,FALSE),"")</f>
        <v/>
      </c>
      <c r="W272" t="str">
        <f>IFERROR(VLOOKUP($E272,Site[],2,FALSE),"")</f>
        <v/>
      </c>
      <c r="X272" t="str">
        <f>IFERROR(VLOOKUP($F272,FundingSource[],2,FALSE),"")</f>
        <v/>
      </c>
      <c r="Y272" t="str">
        <f>IFERROR(VLOOKUP($G272,Objective[],2,FALSE),"")</f>
        <v/>
      </c>
      <c r="Z272" t="str">
        <f>IFERROR(VLOOKUP($H272,AdType[],2,FALSE),"")</f>
        <v/>
      </c>
      <c r="AA272" t="str">
        <f>IFERROR(VLOOKUP($I272,AdSize[],2,FALSE),"")</f>
        <v/>
      </c>
      <c r="AB272" t="str">
        <f>IFERROR(VLOOKUP($J272,TargetingTactic[],2,FALSE),"")</f>
        <v/>
      </c>
      <c r="AC272" t="str">
        <f>IFERROR(VLOOKUP($K272,Audience[],2,FALSE),"")</f>
        <v/>
      </c>
      <c r="AD272" t="str">
        <f>IFERROR(VLOOKUP($L272,Country[],2,FALSE),"")</f>
        <v/>
      </c>
      <c r="AE272" t="str">
        <f>IFERROR(VLOOKUP($M272,Language[],2,FALSE),"")</f>
        <v/>
      </c>
      <c r="AF272" t="str">
        <f>IFERROR(VLOOKUP($N272,BuyType[],2,FALSE),"")</f>
        <v/>
      </c>
      <c r="AG272" t="str">
        <f>IFERROR(VLOOKUP($S272,StoreBU[],2,FALSE),"")</f>
        <v/>
      </c>
    </row>
    <row r="273" spans="1:33" x14ac:dyDescent="0.3">
      <c r="A273" t="str">
        <f t="shared" si="9"/>
        <v/>
      </c>
      <c r="C273" t="str">
        <f t="shared" si="8"/>
        <v/>
      </c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V273" t="str">
        <f>IFERROR(VLOOKUP($D273,MediaPartner[],2,FALSE),"")</f>
        <v/>
      </c>
      <c r="W273" t="str">
        <f>IFERROR(VLOOKUP($E273,Site[],2,FALSE),"")</f>
        <v/>
      </c>
      <c r="X273" t="str">
        <f>IFERROR(VLOOKUP($F273,FundingSource[],2,FALSE),"")</f>
        <v/>
      </c>
      <c r="Y273" t="str">
        <f>IFERROR(VLOOKUP($G273,Objective[],2,FALSE),"")</f>
        <v/>
      </c>
      <c r="Z273" t="str">
        <f>IFERROR(VLOOKUP($H273,AdType[],2,FALSE),"")</f>
        <v/>
      </c>
      <c r="AA273" t="str">
        <f>IFERROR(VLOOKUP($I273,AdSize[],2,FALSE),"")</f>
        <v/>
      </c>
      <c r="AB273" t="str">
        <f>IFERROR(VLOOKUP($J273,TargetingTactic[],2,FALSE),"")</f>
        <v/>
      </c>
      <c r="AC273" t="str">
        <f>IFERROR(VLOOKUP($K273,Audience[],2,FALSE),"")</f>
        <v/>
      </c>
      <c r="AD273" t="str">
        <f>IFERROR(VLOOKUP($L273,Country[],2,FALSE),"")</f>
        <v/>
      </c>
      <c r="AE273" t="str">
        <f>IFERROR(VLOOKUP($M273,Language[],2,FALSE),"")</f>
        <v/>
      </c>
      <c r="AF273" t="str">
        <f>IFERROR(VLOOKUP($N273,BuyType[],2,FALSE),"")</f>
        <v/>
      </c>
      <c r="AG273" t="str">
        <f>IFERROR(VLOOKUP($S273,StoreBU[],2,FALSE),"")</f>
        <v/>
      </c>
    </row>
    <row r="274" spans="1:33" x14ac:dyDescent="0.3">
      <c r="A274" t="str">
        <f t="shared" si="9"/>
        <v/>
      </c>
      <c r="C274" t="str">
        <f t="shared" si="8"/>
        <v/>
      </c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V274" t="str">
        <f>IFERROR(VLOOKUP($D274,MediaPartner[],2,FALSE),"")</f>
        <v/>
      </c>
      <c r="W274" t="str">
        <f>IFERROR(VLOOKUP($E274,Site[],2,FALSE),"")</f>
        <v/>
      </c>
      <c r="X274" t="str">
        <f>IFERROR(VLOOKUP($F274,FundingSource[],2,FALSE),"")</f>
        <v/>
      </c>
      <c r="Y274" t="str">
        <f>IFERROR(VLOOKUP($G274,Objective[],2,FALSE),"")</f>
        <v/>
      </c>
      <c r="Z274" t="str">
        <f>IFERROR(VLOOKUP($H274,AdType[],2,FALSE),"")</f>
        <v/>
      </c>
      <c r="AA274" t="str">
        <f>IFERROR(VLOOKUP($I274,AdSize[],2,FALSE),"")</f>
        <v/>
      </c>
      <c r="AB274" t="str">
        <f>IFERROR(VLOOKUP($J274,TargetingTactic[],2,FALSE),"")</f>
        <v/>
      </c>
      <c r="AC274" t="str">
        <f>IFERROR(VLOOKUP($K274,Audience[],2,FALSE),"")</f>
        <v/>
      </c>
      <c r="AD274" t="str">
        <f>IFERROR(VLOOKUP($L274,Country[],2,FALSE),"")</f>
        <v/>
      </c>
      <c r="AE274" t="str">
        <f>IFERROR(VLOOKUP($M274,Language[],2,FALSE),"")</f>
        <v/>
      </c>
      <c r="AF274" t="str">
        <f>IFERROR(VLOOKUP($N274,BuyType[],2,FALSE),"")</f>
        <v/>
      </c>
      <c r="AG274" t="str">
        <f>IFERROR(VLOOKUP($S274,StoreBU[],2,FALSE),"")</f>
        <v/>
      </c>
    </row>
    <row r="275" spans="1:33" x14ac:dyDescent="0.3">
      <c r="A275" t="str">
        <f t="shared" si="9"/>
        <v/>
      </c>
      <c r="C275" t="str">
        <f t="shared" si="8"/>
        <v/>
      </c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V275" t="str">
        <f>IFERROR(VLOOKUP($D275,MediaPartner[],2,FALSE),"")</f>
        <v/>
      </c>
      <c r="W275" t="str">
        <f>IFERROR(VLOOKUP($E275,Site[],2,FALSE),"")</f>
        <v/>
      </c>
      <c r="X275" t="str">
        <f>IFERROR(VLOOKUP($F275,FundingSource[],2,FALSE),"")</f>
        <v/>
      </c>
      <c r="Y275" t="str">
        <f>IFERROR(VLOOKUP($G275,Objective[],2,FALSE),"")</f>
        <v/>
      </c>
      <c r="Z275" t="str">
        <f>IFERROR(VLOOKUP($H275,AdType[],2,FALSE),"")</f>
        <v/>
      </c>
      <c r="AA275" t="str">
        <f>IFERROR(VLOOKUP($I275,AdSize[],2,FALSE),"")</f>
        <v/>
      </c>
      <c r="AB275" t="str">
        <f>IFERROR(VLOOKUP($J275,TargetingTactic[],2,FALSE),"")</f>
        <v/>
      </c>
      <c r="AC275" t="str">
        <f>IFERROR(VLOOKUP($K275,Audience[],2,FALSE),"")</f>
        <v/>
      </c>
      <c r="AD275" t="str">
        <f>IFERROR(VLOOKUP($L275,Country[],2,FALSE),"")</f>
        <v/>
      </c>
      <c r="AE275" t="str">
        <f>IFERROR(VLOOKUP($M275,Language[],2,FALSE),"")</f>
        <v/>
      </c>
      <c r="AF275" t="str">
        <f>IFERROR(VLOOKUP($N275,BuyType[],2,FALSE),"")</f>
        <v/>
      </c>
      <c r="AG275" t="str">
        <f>IFERROR(VLOOKUP($S275,StoreBU[],2,FALSE),"")</f>
        <v/>
      </c>
    </row>
    <row r="276" spans="1:33" x14ac:dyDescent="0.3">
      <c r="A276" t="str">
        <f t="shared" si="9"/>
        <v/>
      </c>
      <c r="C276" t="str">
        <f t="shared" si="8"/>
        <v/>
      </c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V276" t="str">
        <f>IFERROR(VLOOKUP($D276,MediaPartner[],2,FALSE),"")</f>
        <v/>
      </c>
      <c r="W276" t="str">
        <f>IFERROR(VLOOKUP($E276,Site[],2,FALSE),"")</f>
        <v/>
      </c>
      <c r="X276" t="str">
        <f>IFERROR(VLOOKUP($F276,FundingSource[],2,FALSE),"")</f>
        <v/>
      </c>
      <c r="Y276" t="str">
        <f>IFERROR(VLOOKUP($G276,Objective[],2,FALSE),"")</f>
        <v/>
      </c>
      <c r="Z276" t="str">
        <f>IFERROR(VLOOKUP($H276,AdType[],2,FALSE),"")</f>
        <v/>
      </c>
      <c r="AA276" t="str">
        <f>IFERROR(VLOOKUP($I276,AdSize[],2,FALSE),"")</f>
        <v/>
      </c>
      <c r="AB276" t="str">
        <f>IFERROR(VLOOKUP($J276,TargetingTactic[],2,FALSE),"")</f>
        <v/>
      </c>
      <c r="AC276" t="str">
        <f>IFERROR(VLOOKUP($K276,Audience[],2,FALSE),"")</f>
        <v/>
      </c>
      <c r="AD276" t="str">
        <f>IFERROR(VLOOKUP($L276,Country[],2,FALSE),"")</f>
        <v/>
      </c>
      <c r="AE276" t="str">
        <f>IFERROR(VLOOKUP($M276,Language[],2,FALSE),"")</f>
        <v/>
      </c>
      <c r="AF276" t="str">
        <f>IFERROR(VLOOKUP($N276,BuyType[],2,FALSE),"")</f>
        <v/>
      </c>
      <c r="AG276" t="str">
        <f>IFERROR(VLOOKUP($S276,StoreBU[],2,FALSE),"")</f>
        <v/>
      </c>
    </row>
    <row r="277" spans="1:33" x14ac:dyDescent="0.3">
      <c r="A277" t="str">
        <f t="shared" si="9"/>
        <v/>
      </c>
      <c r="C277" t="str">
        <f t="shared" si="8"/>
        <v/>
      </c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V277" t="str">
        <f>IFERROR(VLOOKUP($D277,MediaPartner[],2,FALSE),"")</f>
        <v/>
      </c>
      <c r="W277" t="str">
        <f>IFERROR(VLOOKUP($E277,Site[],2,FALSE),"")</f>
        <v/>
      </c>
      <c r="X277" t="str">
        <f>IFERROR(VLOOKUP($F277,FundingSource[],2,FALSE),"")</f>
        <v/>
      </c>
      <c r="Y277" t="str">
        <f>IFERROR(VLOOKUP($G277,Objective[],2,FALSE),"")</f>
        <v/>
      </c>
      <c r="Z277" t="str">
        <f>IFERROR(VLOOKUP($H277,AdType[],2,FALSE),"")</f>
        <v/>
      </c>
      <c r="AA277" t="str">
        <f>IFERROR(VLOOKUP($I277,AdSize[],2,FALSE),"")</f>
        <v/>
      </c>
      <c r="AB277" t="str">
        <f>IFERROR(VLOOKUP($J277,TargetingTactic[],2,FALSE),"")</f>
        <v/>
      </c>
      <c r="AC277" t="str">
        <f>IFERROR(VLOOKUP($K277,Audience[],2,FALSE),"")</f>
        <v/>
      </c>
      <c r="AD277" t="str">
        <f>IFERROR(VLOOKUP($L277,Country[],2,FALSE),"")</f>
        <v/>
      </c>
      <c r="AE277" t="str">
        <f>IFERROR(VLOOKUP($M277,Language[],2,FALSE),"")</f>
        <v/>
      </c>
      <c r="AF277" t="str">
        <f>IFERROR(VLOOKUP($N277,BuyType[],2,FALSE),"")</f>
        <v/>
      </c>
      <c r="AG277" t="str">
        <f>IFERROR(VLOOKUP($S277,StoreBU[],2,FALSE),"")</f>
        <v/>
      </c>
    </row>
    <row r="278" spans="1:33" x14ac:dyDescent="0.3">
      <c r="A278" t="str">
        <f t="shared" si="9"/>
        <v/>
      </c>
      <c r="C278" t="str">
        <f t="shared" si="8"/>
        <v/>
      </c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V278" t="str">
        <f>IFERROR(VLOOKUP($D278,MediaPartner[],2,FALSE),"")</f>
        <v/>
      </c>
      <c r="W278" t="str">
        <f>IFERROR(VLOOKUP($E278,Site[],2,FALSE),"")</f>
        <v/>
      </c>
      <c r="X278" t="str">
        <f>IFERROR(VLOOKUP($F278,FundingSource[],2,FALSE),"")</f>
        <v/>
      </c>
      <c r="Y278" t="str">
        <f>IFERROR(VLOOKUP($G278,Objective[],2,FALSE),"")</f>
        <v/>
      </c>
      <c r="Z278" t="str">
        <f>IFERROR(VLOOKUP($H278,AdType[],2,FALSE),"")</f>
        <v/>
      </c>
      <c r="AA278" t="str">
        <f>IFERROR(VLOOKUP($I278,AdSize[],2,FALSE),"")</f>
        <v/>
      </c>
      <c r="AB278" t="str">
        <f>IFERROR(VLOOKUP($J278,TargetingTactic[],2,FALSE),"")</f>
        <v/>
      </c>
      <c r="AC278" t="str">
        <f>IFERROR(VLOOKUP($K278,Audience[],2,FALSE),"")</f>
        <v/>
      </c>
      <c r="AD278" t="str">
        <f>IFERROR(VLOOKUP($L278,Country[],2,FALSE),"")</f>
        <v/>
      </c>
      <c r="AE278" t="str">
        <f>IFERROR(VLOOKUP($M278,Language[],2,FALSE),"")</f>
        <v/>
      </c>
      <c r="AF278" t="str">
        <f>IFERROR(VLOOKUP($N278,BuyType[],2,FALSE),"")</f>
        <v/>
      </c>
      <c r="AG278" t="str">
        <f>IFERROR(VLOOKUP($S278,StoreBU[],2,FALSE),"")</f>
        <v/>
      </c>
    </row>
    <row r="279" spans="1:33" x14ac:dyDescent="0.3">
      <c r="A279" t="str">
        <f t="shared" si="9"/>
        <v/>
      </c>
      <c r="C279" t="str">
        <f t="shared" si="8"/>
        <v/>
      </c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V279" t="str">
        <f>IFERROR(VLOOKUP($D279,MediaPartner[],2,FALSE),"")</f>
        <v/>
      </c>
      <c r="W279" t="str">
        <f>IFERROR(VLOOKUP($E279,Site[],2,FALSE),"")</f>
        <v/>
      </c>
      <c r="X279" t="str">
        <f>IFERROR(VLOOKUP($F279,FundingSource[],2,FALSE),"")</f>
        <v/>
      </c>
      <c r="Y279" t="str">
        <f>IFERROR(VLOOKUP($G279,Objective[],2,FALSE),"")</f>
        <v/>
      </c>
      <c r="Z279" t="str">
        <f>IFERROR(VLOOKUP($H279,AdType[],2,FALSE),"")</f>
        <v/>
      </c>
      <c r="AA279" t="str">
        <f>IFERROR(VLOOKUP($I279,AdSize[],2,FALSE),"")</f>
        <v/>
      </c>
      <c r="AB279" t="str">
        <f>IFERROR(VLOOKUP($J279,TargetingTactic[],2,FALSE),"")</f>
        <v/>
      </c>
      <c r="AC279" t="str">
        <f>IFERROR(VLOOKUP($K279,Audience[],2,FALSE),"")</f>
        <v/>
      </c>
      <c r="AD279" t="str">
        <f>IFERROR(VLOOKUP($L279,Country[],2,FALSE),"")</f>
        <v/>
      </c>
      <c r="AE279" t="str">
        <f>IFERROR(VLOOKUP($M279,Language[],2,FALSE),"")</f>
        <v/>
      </c>
      <c r="AF279" t="str">
        <f>IFERROR(VLOOKUP($N279,BuyType[],2,FALSE),"")</f>
        <v/>
      </c>
      <c r="AG279" t="str">
        <f>IFERROR(VLOOKUP($S279,StoreBU[],2,FALSE),"")</f>
        <v/>
      </c>
    </row>
    <row r="280" spans="1:33" x14ac:dyDescent="0.3">
      <c r="A280" t="str">
        <f t="shared" si="9"/>
        <v/>
      </c>
      <c r="C280" t="str">
        <f t="shared" si="8"/>
        <v/>
      </c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V280" t="str">
        <f>IFERROR(VLOOKUP($D280,MediaPartner[],2,FALSE),"")</f>
        <v/>
      </c>
      <c r="W280" t="str">
        <f>IFERROR(VLOOKUP($E280,Site[],2,FALSE),"")</f>
        <v/>
      </c>
      <c r="X280" t="str">
        <f>IFERROR(VLOOKUP($F280,FundingSource[],2,FALSE),"")</f>
        <v/>
      </c>
      <c r="Y280" t="str">
        <f>IFERROR(VLOOKUP($G280,Objective[],2,FALSE),"")</f>
        <v/>
      </c>
      <c r="Z280" t="str">
        <f>IFERROR(VLOOKUP($H280,AdType[],2,FALSE),"")</f>
        <v/>
      </c>
      <c r="AA280" t="str">
        <f>IFERROR(VLOOKUP($I280,AdSize[],2,FALSE),"")</f>
        <v/>
      </c>
      <c r="AB280" t="str">
        <f>IFERROR(VLOOKUP($J280,TargetingTactic[],2,FALSE),"")</f>
        <v/>
      </c>
      <c r="AC280" t="str">
        <f>IFERROR(VLOOKUP($K280,Audience[],2,FALSE),"")</f>
        <v/>
      </c>
      <c r="AD280" t="str">
        <f>IFERROR(VLOOKUP($L280,Country[],2,FALSE),"")</f>
        <v/>
      </c>
      <c r="AE280" t="str">
        <f>IFERROR(VLOOKUP($M280,Language[],2,FALSE),"")</f>
        <v/>
      </c>
      <c r="AF280" t="str">
        <f>IFERROR(VLOOKUP($N280,BuyType[],2,FALSE),"")</f>
        <v/>
      </c>
      <c r="AG280" t="str">
        <f>IFERROR(VLOOKUP($S280,StoreBU[],2,FALSE),"")</f>
        <v/>
      </c>
    </row>
    <row r="281" spans="1:33" x14ac:dyDescent="0.3">
      <c r="A281" t="str">
        <f t="shared" si="9"/>
        <v/>
      </c>
      <c r="C281" t="str">
        <f t="shared" si="8"/>
        <v/>
      </c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V281" t="str">
        <f>IFERROR(VLOOKUP($D281,MediaPartner[],2,FALSE),"")</f>
        <v/>
      </c>
      <c r="W281" t="str">
        <f>IFERROR(VLOOKUP($E281,Site[],2,FALSE),"")</f>
        <v/>
      </c>
      <c r="X281" t="str">
        <f>IFERROR(VLOOKUP($F281,FundingSource[],2,FALSE),"")</f>
        <v/>
      </c>
      <c r="Y281" t="str">
        <f>IFERROR(VLOOKUP($G281,Objective[],2,FALSE),"")</f>
        <v/>
      </c>
      <c r="Z281" t="str">
        <f>IFERROR(VLOOKUP($H281,AdType[],2,FALSE),"")</f>
        <v/>
      </c>
      <c r="AA281" t="str">
        <f>IFERROR(VLOOKUP($I281,AdSize[],2,FALSE),"")</f>
        <v/>
      </c>
      <c r="AB281" t="str">
        <f>IFERROR(VLOOKUP($J281,TargetingTactic[],2,FALSE),"")</f>
        <v/>
      </c>
      <c r="AC281" t="str">
        <f>IFERROR(VLOOKUP($K281,Audience[],2,FALSE),"")</f>
        <v/>
      </c>
      <c r="AD281" t="str">
        <f>IFERROR(VLOOKUP($L281,Country[],2,FALSE),"")</f>
        <v/>
      </c>
      <c r="AE281" t="str">
        <f>IFERROR(VLOOKUP($M281,Language[],2,FALSE),"")</f>
        <v/>
      </c>
      <c r="AF281" t="str">
        <f>IFERROR(VLOOKUP($N281,BuyType[],2,FALSE),"")</f>
        <v/>
      </c>
      <c r="AG281" t="str">
        <f>IFERROR(VLOOKUP($S281,StoreBU[],2,FALSE),"")</f>
        <v/>
      </c>
    </row>
    <row r="282" spans="1:33" x14ac:dyDescent="0.3">
      <c r="A282" t="str">
        <f t="shared" si="9"/>
        <v/>
      </c>
      <c r="C282" t="str">
        <f t="shared" si="8"/>
        <v/>
      </c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V282" t="str">
        <f>IFERROR(VLOOKUP($D282,MediaPartner[],2,FALSE),"")</f>
        <v/>
      </c>
      <c r="W282" t="str">
        <f>IFERROR(VLOOKUP($E282,Site[],2,FALSE),"")</f>
        <v/>
      </c>
      <c r="X282" t="str">
        <f>IFERROR(VLOOKUP($F282,FundingSource[],2,FALSE),"")</f>
        <v/>
      </c>
      <c r="Y282" t="str">
        <f>IFERROR(VLOOKUP($G282,Objective[],2,FALSE),"")</f>
        <v/>
      </c>
      <c r="Z282" t="str">
        <f>IFERROR(VLOOKUP($H282,AdType[],2,FALSE),"")</f>
        <v/>
      </c>
      <c r="AA282" t="str">
        <f>IFERROR(VLOOKUP($I282,AdSize[],2,FALSE),"")</f>
        <v/>
      </c>
      <c r="AB282" t="str">
        <f>IFERROR(VLOOKUP($J282,TargetingTactic[],2,FALSE),"")</f>
        <v/>
      </c>
      <c r="AC282" t="str">
        <f>IFERROR(VLOOKUP($K282,Audience[],2,FALSE),"")</f>
        <v/>
      </c>
      <c r="AD282" t="str">
        <f>IFERROR(VLOOKUP($L282,Country[],2,FALSE),"")</f>
        <v/>
      </c>
      <c r="AE282" t="str">
        <f>IFERROR(VLOOKUP($M282,Language[],2,FALSE),"")</f>
        <v/>
      </c>
      <c r="AF282" t="str">
        <f>IFERROR(VLOOKUP($N282,BuyType[],2,FALSE),"")</f>
        <v/>
      </c>
      <c r="AG282" t="str">
        <f>IFERROR(VLOOKUP($S282,StoreBU[],2,FALSE),"")</f>
        <v/>
      </c>
    </row>
    <row r="283" spans="1:33" x14ac:dyDescent="0.3">
      <c r="A283" t="str">
        <f t="shared" si="9"/>
        <v/>
      </c>
      <c r="C283" t="str">
        <f t="shared" si="8"/>
        <v/>
      </c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V283" t="str">
        <f>IFERROR(VLOOKUP($D283,MediaPartner[],2,FALSE),"")</f>
        <v/>
      </c>
      <c r="W283" t="str">
        <f>IFERROR(VLOOKUP($E283,Site[],2,FALSE),"")</f>
        <v/>
      </c>
      <c r="X283" t="str">
        <f>IFERROR(VLOOKUP($F283,FundingSource[],2,FALSE),"")</f>
        <v/>
      </c>
      <c r="Y283" t="str">
        <f>IFERROR(VLOOKUP($G283,Objective[],2,FALSE),"")</f>
        <v/>
      </c>
      <c r="Z283" t="str">
        <f>IFERROR(VLOOKUP($H283,AdType[],2,FALSE),"")</f>
        <v/>
      </c>
      <c r="AA283" t="str">
        <f>IFERROR(VLOOKUP($I283,AdSize[],2,FALSE),"")</f>
        <v/>
      </c>
      <c r="AB283" t="str">
        <f>IFERROR(VLOOKUP($J283,TargetingTactic[],2,FALSE),"")</f>
        <v/>
      </c>
      <c r="AC283" t="str">
        <f>IFERROR(VLOOKUP($K283,Audience[],2,FALSE),"")</f>
        <v/>
      </c>
      <c r="AD283" t="str">
        <f>IFERROR(VLOOKUP($L283,Country[],2,FALSE),"")</f>
        <v/>
      </c>
      <c r="AE283" t="str">
        <f>IFERROR(VLOOKUP($M283,Language[],2,FALSE),"")</f>
        <v/>
      </c>
      <c r="AF283" t="str">
        <f>IFERROR(VLOOKUP($N283,BuyType[],2,FALSE),"")</f>
        <v/>
      </c>
      <c r="AG283" t="str">
        <f>IFERROR(VLOOKUP($S283,StoreBU[],2,FALSE),"")</f>
        <v/>
      </c>
    </row>
    <row r="284" spans="1:33" x14ac:dyDescent="0.3">
      <c r="A284" t="str">
        <f t="shared" si="9"/>
        <v/>
      </c>
      <c r="C284" t="str">
        <f t="shared" si="8"/>
        <v/>
      </c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V284" t="str">
        <f>IFERROR(VLOOKUP($D284,MediaPartner[],2,FALSE),"")</f>
        <v/>
      </c>
      <c r="W284" t="str">
        <f>IFERROR(VLOOKUP($E284,Site[],2,FALSE),"")</f>
        <v/>
      </c>
      <c r="X284" t="str">
        <f>IFERROR(VLOOKUP($F284,FundingSource[],2,FALSE),"")</f>
        <v/>
      </c>
      <c r="Y284" t="str">
        <f>IFERROR(VLOOKUP($G284,Objective[],2,FALSE),"")</f>
        <v/>
      </c>
      <c r="Z284" t="str">
        <f>IFERROR(VLOOKUP($H284,AdType[],2,FALSE),"")</f>
        <v/>
      </c>
      <c r="AA284" t="str">
        <f>IFERROR(VLOOKUP($I284,AdSize[],2,FALSE),"")</f>
        <v/>
      </c>
      <c r="AB284" t="str">
        <f>IFERROR(VLOOKUP($J284,TargetingTactic[],2,FALSE),"")</f>
        <v/>
      </c>
      <c r="AC284" t="str">
        <f>IFERROR(VLOOKUP($K284,Audience[],2,FALSE),"")</f>
        <v/>
      </c>
      <c r="AD284" t="str">
        <f>IFERROR(VLOOKUP($L284,Country[],2,FALSE),"")</f>
        <v/>
      </c>
      <c r="AE284" t="str">
        <f>IFERROR(VLOOKUP($M284,Language[],2,FALSE),"")</f>
        <v/>
      </c>
      <c r="AF284" t="str">
        <f>IFERROR(VLOOKUP($N284,BuyType[],2,FALSE),"")</f>
        <v/>
      </c>
      <c r="AG284" t="str">
        <f>IFERROR(VLOOKUP($S284,StoreBU[],2,FALSE),"")</f>
        <v/>
      </c>
    </row>
    <row r="285" spans="1:33" x14ac:dyDescent="0.3">
      <c r="A285" t="str">
        <f t="shared" si="9"/>
        <v/>
      </c>
      <c r="C285" t="str">
        <f t="shared" si="8"/>
        <v/>
      </c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V285" t="str">
        <f>IFERROR(VLOOKUP($D285,MediaPartner[],2,FALSE),"")</f>
        <v/>
      </c>
      <c r="W285" t="str">
        <f>IFERROR(VLOOKUP($E285,Site[],2,FALSE),"")</f>
        <v/>
      </c>
      <c r="X285" t="str">
        <f>IFERROR(VLOOKUP($F285,FundingSource[],2,FALSE),"")</f>
        <v/>
      </c>
      <c r="Y285" t="str">
        <f>IFERROR(VLOOKUP($G285,Objective[],2,FALSE),"")</f>
        <v/>
      </c>
      <c r="Z285" t="str">
        <f>IFERROR(VLOOKUP($H285,AdType[],2,FALSE),"")</f>
        <v/>
      </c>
      <c r="AA285" t="str">
        <f>IFERROR(VLOOKUP($I285,AdSize[],2,FALSE),"")</f>
        <v/>
      </c>
      <c r="AB285" t="str">
        <f>IFERROR(VLOOKUP($J285,TargetingTactic[],2,FALSE),"")</f>
        <v/>
      </c>
      <c r="AC285" t="str">
        <f>IFERROR(VLOOKUP($K285,Audience[],2,FALSE),"")</f>
        <v/>
      </c>
      <c r="AD285" t="str">
        <f>IFERROR(VLOOKUP($L285,Country[],2,FALSE),"")</f>
        <v/>
      </c>
      <c r="AE285" t="str">
        <f>IFERROR(VLOOKUP($M285,Language[],2,FALSE),"")</f>
        <v/>
      </c>
      <c r="AF285" t="str">
        <f>IFERROR(VLOOKUP($N285,BuyType[],2,FALSE),"")</f>
        <v/>
      </c>
      <c r="AG285" t="str">
        <f>IFERROR(VLOOKUP($S285,StoreBU[],2,FALSE),"")</f>
        <v/>
      </c>
    </row>
    <row r="286" spans="1:33" x14ac:dyDescent="0.3">
      <c r="A286" t="str">
        <f t="shared" si="9"/>
        <v/>
      </c>
      <c r="C286" t="str">
        <f t="shared" si="8"/>
        <v/>
      </c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V286" t="str">
        <f>IFERROR(VLOOKUP($D286,MediaPartner[],2,FALSE),"")</f>
        <v/>
      </c>
      <c r="W286" t="str">
        <f>IFERROR(VLOOKUP($E286,Site[],2,FALSE),"")</f>
        <v/>
      </c>
      <c r="X286" t="str">
        <f>IFERROR(VLOOKUP($F286,FundingSource[],2,FALSE),"")</f>
        <v/>
      </c>
      <c r="Y286" t="str">
        <f>IFERROR(VLOOKUP($G286,Objective[],2,FALSE),"")</f>
        <v/>
      </c>
      <c r="Z286" t="str">
        <f>IFERROR(VLOOKUP($H286,AdType[],2,FALSE),"")</f>
        <v/>
      </c>
      <c r="AA286" t="str">
        <f>IFERROR(VLOOKUP($I286,AdSize[],2,FALSE),"")</f>
        <v/>
      </c>
      <c r="AB286" t="str">
        <f>IFERROR(VLOOKUP($J286,TargetingTactic[],2,FALSE),"")</f>
        <v/>
      </c>
      <c r="AC286" t="str">
        <f>IFERROR(VLOOKUP($K286,Audience[],2,FALSE),"")</f>
        <v/>
      </c>
      <c r="AD286" t="str">
        <f>IFERROR(VLOOKUP($L286,Country[],2,FALSE),"")</f>
        <v/>
      </c>
      <c r="AE286" t="str">
        <f>IFERROR(VLOOKUP($M286,Language[],2,FALSE),"")</f>
        <v/>
      </c>
      <c r="AF286" t="str">
        <f>IFERROR(VLOOKUP($N286,BuyType[],2,FALSE),"")</f>
        <v/>
      </c>
      <c r="AG286" t="str">
        <f>IFERROR(VLOOKUP($S286,StoreBU[],2,FALSE),"")</f>
        <v/>
      </c>
    </row>
    <row r="287" spans="1:33" x14ac:dyDescent="0.3">
      <c r="A287" t="str">
        <f t="shared" si="9"/>
        <v/>
      </c>
      <c r="C287" t="str">
        <f t="shared" si="8"/>
        <v/>
      </c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V287" t="str">
        <f>IFERROR(VLOOKUP($D287,MediaPartner[],2,FALSE),"")</f>
        <v/>
      </c>
      <c r="W287" t="str">
        <f>IFERROR(VLOOKUP($E287,Site[],2,FALSE),"")</f>
        <v/>
      </c>
      <c r="X287" t="str">
        <f>IFERROR(VLOOKUP($F287,FundingSource[],2,FALSE),"")</f>
        <v/>
      </c>
      <c r="Y287" t="str">
        <f>IFERROR(VLOOKUP($G287,Objective[],2,FALSE),"")</f>
        <v/>
      </c>
      <c r="Z287" t="str">
        <f>IFERROR(VLOOKUP($H287,AdType[],2,FALSE),"")</f>
        <v/>
      </c>
      <c r="AA287" t="str">
        <f>IFERROR(VLOOKUP($I287,AdSize[],2,FALSE),"")</f>
        <v/>
      </c>
      <c r="AB287" t="str">
        <f>IFERROR(VLOOKUP($J287,TargetingTactic[],2,FALSE),"")</f>
        <v/>
      </c>
      <c r="AC287" t="str">
        <f>IFERROR(VLOOKUP($K287,Audience[],2,FALSE),"")</f>
        <v/>
      </c>
      <c r="AD287" t="str">
        <f>IFERROR(VLOOKUP($L287,Country[],2,FALSE),"")</f>
        <v/>
      </c>
      <c r="AE287" t="str">
        <f>IFERROR(VLOOKUP($M287,Language[],2,FALSE),"")</f>
        <v/>
      </c>
      <c r="AF287" t="str">
        <f>IFERROR(VLOOKUP($N287,BuyType[],2,FALSE),"")</f>
        <v/>
      </c>
      <c r="AG287" t="str">
        <f>IFERROR(VLOOKUP($S287,StoreBU[],2,FALSE),"")</f>
        <v/>
      </c>
    </row>
    <row r="288" spans="1:33" x14ac:dyDescent="0.3">
      <c r="A288" t="str">
        <f t="shared" si="9"/>
        <v/>
      </c>
      <c r="C288" t="str">
        <f t="shared" si="8"/>
        <v/>
      </c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V288" t="str">
        <f>IFERROR(VLOOKUP($D288,MediaPartner[],2,FALSE),"")</f>
        <v/>
      </c>
      <c r="W288" t="str">
        <f>IFERROR(VLOOKUP($E288,Site[],2,FALSE),"")</f>
        <v/>
      </c>
      <c r="X288" t="str">
        <f>IFERROR(VLOOKUP($F288,FundingSource[],2,FALSE),"")</f>
        <v/>
      </c>
      <c r="Y288" t="str">
        <f>IFERROR(VLOOKUP($G288,Objective[],2,FALSE),"")</f>
        <v/>
      </c>
      <c r="Z288" t="str">
        <f>IFERROR(VLOOKUP($H288,AdType[],2,FALSE),"")</f>
        <v/>
      </c>
      <c r="AA288" t="str">
        <f>IFERROR(VLOOKUP($I288,AdSize[],2,FALSE),"")</f>
        <v/>
      </c>
      <c r="AB288" t="str">
        <f>IFERROR(VLOOKUP($J288,TargetingTactic[],2,FALSE),"")</f>
        <v/>
      </c>
      <c r="AC288" t="str">
        <f>IFERROR(VLOOKUP($K288,Audience[],2,FALSE),"")</f>
        <v/>
      </c>
      <c r="AD288" t="str">
        <f>IFERROR(VLOOKUP($L288,Country[],2,FALSE),"")</f>
        <v/>
      </c>
      <c r="AE288" t="str">
        <f>IFERROR(VLOOKUP($M288,Language[],2,FALSE),"")</f>
        <v/>
      </c>
      <c r="AF288" t="str">
        <f>IFERROR(VLOOKUP($N288,BuyType[],2,FALSE),"")</f>
        <v/>
      </c>
      <c r="AG288" t="str">
        <f>IFERROR(VLOOKUP($S288,StoreBU[],2,FALSE),"")</f>
        <v/>
      </c>
    </row>
    <row r="289" spans="1:33" x14ac:dyDescent="0.3">
      <c r="A289" t="str">
        <f t="shared" si="9"/>
        <v/>
      </c>
      <c r="C289" t="str">
        <f t="shared" si="8"/>
        <v/>
      </c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V289" t="str">
        <f>IFERROR(VLOOKUP($D289,MediaPartner[],2,FALSE),"")</f>
        <v/>
      </c>
      <c r="W289" t="str">
        <f>IFERROR(VLOOKUP($E289,Site[],2,FALSE),"")</f>
        <v/>
      </c>
      <c r="X289" t="str">
        <f>IFERROR(VLOOKUP($F289,FundingSource[],2,FALSE),"")</f>
        <v/>
      </c>
      <c r="Y289" t="str">
        <f>IFERROR(VLOOKUP($G289,Objective[],2,FALSE),"")</f>
        <v/>
      </c>
      <c r="Z289" t="str">
        <f>IFERROR(VLOOKUP($H289,AdType[],2,FALSE),"")</f>
        <v/>
      </c>
      <c r="AA289" t="str">
        <f>IFERROR(VLOOKUP($I289,AdSize[],2,FALSE),"")</f>
        <v/>
      </c>
      <c r="AB289" t="str">
        <f>IFERROR(VLOOKUP($J289,TargetingTactic[],2,FALSE),"")</f>
        <v/>
      </c>
      <c r="AC289" t="str">
        <f>IFERROR(VLOOKUP($K289,Audience[],2,FALSE),"")</f>
        <v/>
      </c>
      <c r="AD289" t="str">
        <f>IFERROR(VLOOKUP($L289,Country[],2,FALSE),"")</f>
        <v/>
      </c>
      <c r="AE289" t="str">
        <f>IFERROR(VLOOKUP($M289,Language[],2,FALSE),"")</f>
        <v/>
      </c>
      <c r="AF289" t="str">
        <f>IFERROR(VLOOKUP($N289,BuyType[],2,FALSE),"")</f>
        <v/>
      </c>
      <c r="AG289" t="str">
        <f>IFERROR(VLOOKUP($S289,StoreBU[],2,FALSE),"")</f>
        <v/>
      </c>
    </row>
    <row r="290" spans="1:33" x14ac:dyDescent="0.3">
      <c r="A290" t="str">
        <f t="shared" si="9"/>
        <v/>
      </c>
      <c r="C290" t="str">
        <f t="shared" si="8"/>
        <v/>
      </c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V290" t="str">
        <f>IFERROR(VLOOKUP($D290,MediaPartner[],2,FALSE),"")</f>
        <v/>
      </c>
      <c r="W290" t="str">
        <f>IFERROR(VLOOKUP($E290,Site[],2,FALSE),"")</f>
        <v/>
      </c>
      <c r="X290" t="str">
        <f>IFERROR(VLOOKUP($F290,FundingSource[],2,FALSE),"")</f>
        <v/>
      </c>
      <c r="Y290" t="str">
        <f>IFERROR(VLOOKUP($G290,Objective[],2,FALSE),"")</f>
        <v/>
      </c>
      <c r="Z290" t="str">
        <f>IFERROR(VLOOKUP($H290,AdType[],2,FALSE),"")</f>
        <v/>
      </c>
      <c r="AA290" t="str">
        <f>IFERROR(VLOOKUP($I290,AdSize[],2,FALSE),"")</f>
        <v/>
      </c>
      <c r="AB290" t="str">
        <f>IFERROR(VLOOKUP($J290,TargetingTactic[],2,FALSE),"")</f>
        <v/>
      </c>
      <c r="AC290" t="str">
        <f>IFERROR(VLOOKUP($K290,Audience[],2,FALSE),"")</f>
        <v/>
      </c>
      <c r="AD290" t="str">
        <f>IFERROR(VLOOKUP($L290,Country[],2,FALSE),"")</f>
        <v/>
      </c>
      <c r="AE290" t="str">
        <f>IFERROR(VLOOKUP($M290,Language[],2,FALSE),"")</f>
        <v/>
      </c>
      <c r="AF290" t="str">
        <f>IFERROR(VLOOKUP($N290,BuyType[],2,FALSE),"")</f>
        <v/>
      </c>
      <c r="AG290" t="str">
        <f>IFERROR(VLOOKUP($S290,StoreBU[],2,FALSE),"")</f>
        <v/>
      </c>
    </row>
    <row r="291" spans="1:33" x14ac:dyDescent="0.3">
      <c r="A291" t="str">
        <f t="shared" si="9"/>
        <v/>
      </c>
      <c r="C291" t="str">
        <f t="shared" si="8"/>
        <v/>
      </c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V291" t="str">
        <f>IFERROR(VLOOKUP($D291,MediaPartner[],2,FALSE),"")</f>
        <v/>
      </c>
      <c r="W291" t="str">
        <f>IFERROR(VLOOKUP($E291,Site[],2,FALSE),"")</f>
        <v/>
      </c>
      <c r="X291" t="str">
        <f>IFERROR(VLOOKUP($F291,FundingSource[],2,FALSE),"")</f>
        <v/>
      </c>
      <c r="Y291" t="str">
        <f>IFERROR(VLOOKUP($G291,Objective[],2,FALSE),"")</f>
        <v/>
      </c>
      <c r="Z291" t="str">
        <f>IFERROR(VLOOKUP($H291,AdType[],2,FALSE),"")</f>
        <v/>
      </c>
      <c r="AA291" t="str">
        <f>IFERROR(VLOOKUP($I291,AdSize[],2,FALSE),"")</f>
        <v/>
      </c>
      <c r="AB291" t="str">
        <f>IFERROR(VLOOKUP($J291,TargetingTactic[],2,FALSE),"")</f>
        <v/>
      </c>
      <c r="AC291" t="str">
        <f>IFERROR(VLOOKUP($K291,Audience[],2,FALSE),"")</f>
        <v/>
      </c>
      <c r="AD291" t="str">
        <f>IFERROR(VLOOKUP($L291,Country[],2,FALSE),"")</f>
        <v/>
      </c>
      <c r="AE291" t="str">
        <f>IFERROR(VLOOKUP($M291,Language[],2,FALSE),"")</f>
        <v/>
      </c>
      <c r="AF291" t="str">
        <f>IFERROR(VLOOKUP($N291,BuyType[],2,FALSE),"")</f>
        <v/>
      </c>
      <c r="AG291" t="str">
        <f>IFERROR(VLOOKUP($S291,StoreBU[],2,FALSE),"")</f>
        <v/>
      </c>
    </row>
    <row r="292" spans="1:33" x14ac:dyDescent="0.3">
      <c r="A292" t="str">
        <f t="shared" si="9"/>
        <v/>
      </c>
      <c r="C292" t="str">
        <f t="shared" si="8"/>
        <v/>
      </c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V292" t="str">
        <f>IFERROR(VLOOKUP($D292,MediaPartner[],2,FALSE),"")</f>
        <v/>
      </c>
      <c r="W292" t="str">
        <f>IFERROR(VLOOKUP($E292,Site[],2,FALSE),"")</f>
        <v/>
      </c>
      <c r="X292" t="str">
        <f>IFERROR(VLOOKUP($F292,FundingSource[],2,FALSE),"")</f>
        <v/>
      </c>
      <c r="Y292" t="str">
        <f>IFERROR(VLOOKUP($G292,Objective[],2,FALSE),"")</f>
        <v/>
      </c>
      <c r="Z292" t="str">
        <f>IFERROR(VLOOKUP($H292,AdType[],2,FALSE),"")</f>
        <v/>
      </c>
      <c r="AA292" t="str">
        <f>IFERROR(VLOOKUP($I292,AdSize[],2,FALSE),"")</f>
        <v/>
      </c>
      <c r="AB292" t="str">
        <f>IFERROR(VLOOKUP($J292,TargetingTactic[],2,FALSE),"")</f>
        <v/>
      </c>
      <c r="AC292" t="str">
        <f>IFERROR(VLOOKUP($K292,Audience[],2,FALSE),"")</f>
        <v/>
      </c>
      <c r="AD292" t="str">
        <f>IFERROR(VLOOKUP($L292,Country[],2,FALSE),"")</f>
        <v/>
      </c>
      <c r="AE292" t="str">
        <f>IFERROR(VLOOKUP($M292,Language[],2,FALSE),"")</f>
        <v/>
      </c>
      <c r="AF292" t="str">
        <f>IFERROR(VLOOKUP($N292,BuyType[],2,FALSE),"")</f>
        <v/>
      </c>
      <c r="AG292" t="str">
        <f>IFERROR(VLOOKUP($S292,StoreBU[],2,FALSE),"")</f>
        <v/>
      </c>
    </row>
    <row r="293" spans="1:33" x14ac:dyDescent="0.3">
      <c r="A293" t="str">
        <f t="shared" si="9"/>
        <v/>
      </c>
      <c r="C293" t="str">
        <f t="shared" si="8"/>
        <v/>
      </c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V293" t="str">
        <f>IFERROR(VLOOKUP($D293,MediaPartner[],2,FALSE),"")</f>
        <v/>
      </c>
      <c r="W293" t="str">
        <f>IFERROR(VLOOKUP($E293,Site[],2,FALSE),"")</f>
        <v/>
      </c>
      <c r="X293" t="str">
        <f>IFERROR(VLOOKUP($F293,FundingSource[],2,FALSE),"")</f>
        <v/>
      </c>
      <c r="Y293" t="str">
        <f>IFERROR(VLOOKUP($G293,Objective[],2,FALSE),"")</f>
        <v/>
      </c>
      <c r="Z293" t="str">
        <f>IFERROR(VLOOKUP($H293,AdType[],2,FALSE),"")</f>
        <v/>
      </c>
      <c r="AA293" t="str">
        <f>IFERROR(VLOOKUP($I293,AdSize[],2,FALSE),"")</f>
        <v/>
      </c>
      <c r="AB293" t="str">
        <f>IFERROR(VLOOKUP($J293,TargetingTactic[],2,FALSE),"")</f>
        <v/>
      </c>
      <c r="AC293" t="str">
        <f>IFERROR(VLOOKUP($K293,Audience[],2,FALSE),"")</f>
        <v/>
      </c>
      <c r="AD293" t="str">
        <f>IFERROR(VLOOKUP($L293,Country[],2,FALSE),"")</f>
        <v/>
      </c>
      <c r="AE293" t="str">
        <f>IFERROR(VLOOKUP($M293,Language[],2,FALSE),"")</f>
        <v/>
      </c>
      <c r="AF293" t="str">
        <f>IFERROR(VLOOKUP($N293,BuyType[],2,FALSE),"")</f>
        <v/>
      </c>
      <c r="AG293" t="str">
        <f>IFERROR(VLOOKUP($S293,StoreBU[],2,FALSE),"")</f>
        <v/>
      </c>
    </row>
    <row r="294" spans="1:33" x14ac:dyDescent="0.3">
      <c r="A294" t="str">
        <f t="shared" si="9"/>
        <v/>
      </c>
      <c r="C294" t="str">
        <f t="shared" si="8"/>
        <v/>
      </c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V294" t="str">
        <f>IFERROR(VLOOKUP($D294,MediaPartner[],2,FALSE),"")</f>
        <v/>
      </c>
      <c r="W294" t="str">
        <f>IFERROR(VLOOKUP($E294,Site[],2,FALSE),"")</f>
        <v/>
      </c>
      <c r="X294" t="str">
        <f>IFERROR(VLOOKUP($F294,FundingSource[],2,FALSE),"")</f>
        <v/>
      </c>
      <c r="Y294" t="str">
        <f>IFERROR(VLOOKUP($G294,Objective[],2,FALSE),"")</f>
        <v/>
      </c>
      <c r="Z294" t="str">
        <f>IFERROR(VLOOKUP($H294,AdType[],2,FALSE),"")</f>
        <v/>
      </c>
      <c r="AA294" t="str">
        <f>IFERROR(VLOOKUP($I294,AdSize[],2,FALSE),"")</f>
        <v/>
      </c>
      <c r="AB294" t="str">
        <f>IFERROR(VLOOKUP($J294,TargetingTactic[],2,FALSE),"")</f>
        <v/>
      </c>
      <c r="AC294" t="str">
        <f>IFERROR(VLOOKUP($K294,Audience[],2,FALSE),"")</f>
        <v/>
      </c>
      <c r="AD294" t="str">
        <f>IFERROR(VLOOKUP($L294,Country[],2,FALSE),"")</f>
        <v/>
      </c>
      <c r="AE294" t="str">
        <f>IFERROR(VLOOKUP($M294,Language[],2,FALSE),"")</f>
        <v/>
      </c>
      <c r="AF294" t="str">
        <f>IFERROR(VLOOKUP($N294,BuyType[],2,FALSE),"")</f>
        <v/>
      </c>
      <c r="AG294" t="str">
        <f>IFERROR(VLOOKUP($S294,StoreBU[],2,FALSE),"")</f>
        <v/>
      </c>
    </row>
    <row r="295" spans="1:33" x14ac:dyDescent="0.3">
      <c r="A295" t="str">
        <f t="shared" si="9"/>
        <v/>
      </c>
      <c r="C295" t="str">
        <f t="shared" si="8"/>
        <v/>
      </c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V295" t="str">
        <f>IFERROR(VLOOKUP($D295,MediaPartner[],2,FALSE),"")</f>
        <v/>
      </c>
      <c r="W295" t="str">
        <f>IFERROR(VLOOKUP($E295,Site[],2,FALSE),"")</f>
        <v/>
      </c>
      <c r="X295" t="str">
        <f>IFERROR(VLOOKUP($F295,FundingSource[],2,FALSE),"")</f>
        <v/>
      </c>
      <c r="Y295" t="str">
        <f>IFERROR(VLOOKUP($G295,Objective[],2,FALSE),"")</f>
        <v/>
      </c>
      <c r="Z295" t="str">
        <f>IFERROR(VLOOKUP($H295,AdType[],2,FALSE),"")</f>
        <v/>
      </c>
      <c r="AA295" t="str">
        <f>IFERROR(VLOOKUP($I295,AdSize[],2,FALSE),"")</f>
        <v/>
      </c>
      <c r="AB295" t="str">
        <f>IFERROR(VLOOKUP($J295,TargetingTactic[],2,FALSE),"")</f>
        <v/>
      </c>
      <c r="AC295" t="str">
        <f>IFERROR(VLOOKUP($K295,Audience[],2,FALSE),"")</f>
        <v/>
      </c>
      <c r="AD295" t="str">
        <f>IFERROR(VLOOKUP($L295,Country[],2,FALSE),"")</f>
        <v/>
      </c>
      <c r="AE295" t="str">
        <f>IFERROR(VLOOKUP($M295,Language[],2,FALSE),"")</f>
        <v/>
      </c>
      <c r="AF295" t="str">
        <f>IFERROR(VLOOKUP($N295,BuyType[],2,FALSE),"")</f>
        <v/>
      </c>
      <c r="AG295" t="str">
        <f>IFERROR(VLOOKUP($S295,StoreBU[],2,FALSE),"")</f>
        <v/>
      </c>
    </row>
    <row r="296" spans="1:33" x14ac:dyDescent="0.3">
      <c r="A296" t="str">
        <f t="shared" si="9"/>
        <v/>
      </c>
      <c r="C296" t="str">
        <f t="shared" si="8"/>
        <v/>
      </c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V296" t="str">
        <f>IFERROR(VLOOKUP($D296,MediaPartner[],2,FALSE),"")</f>
        <v/>
      </c>
      <c r="W296" t="str">
        <f>IFERROR(VLOOKUP($E296,Site[],2,FALSE),"")</f>
        <v/>
      </c>
      <c r="X296" t="str">
        <f>IFERROR(VLOOKUP($F296,FundingSource[],2,FALSE),"")</f>
        <v/>
      </c>
      <c r="Y296" t="str">
        <f>IFERROR(VLOOKUP($G296,Objective[],2,FALSE),"")</f>
        <v/>
      </c>
      <c r="Z296" t="str">
        <f>IFERROR(VLOOKUP($H296,AdType[],2,FALSE),"")</f>
        <v/>
      </c>
      <c r="AA296" t="str">
        <f>IFERROR(VLOOKUP($I296,AdSize[],2,FALSE),"")</f>
        <v/>
      </c>
      <c r="AB296" t="str">
        <f>IFERROR(VLOOKUP($J296,TargetingTactic[],2,FALSE),"")</f>
        <v/>
      </c>
      <c r="AC296" t="str">
        <f>IFERROR(VLOOKUP($K296,Audience[],2,FALSE),"")</f>
        <v/>
      </c>
      <c r="AD296" t="str">
        <f>IFERROR(VLOOKUP($L296,Country[],2,FALSE),"")</f>
        <v/>
      </c>
      <c r="AE296" t="str">
        <f>IFERROR(VLOOKUP($M296,Language[],2,FALSE),"")</f>
        <v/>
      </c>
      <c r="AF296" t="str">
        <f>IFERROR(VLOOKUP($N296,BuyType[],2,FALSE),"")</f>
        <v/>
      </c>
      <c r="AG296" t="str">
        <f>IFERROR(VLOOKUP($S296,StoreBU[],2,FALSE),"")</f>
        <v/>
      </c>
    </row>
    <row r="297" spans="1:33" x14ac:dyDescent="0.3">
      <c r="A297" t="str">
        <f t="shared" si="9"/>
        <v/>
      </c>
      <c r="C297" t="str">
        <f t="shared" si="8"/>
        <v/>
      </c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V297" t="str">
        <f>IFERROR(VLOOKUP($D297,MediaPartner[],2,FALSE),"")</f>
        <v/>
      </c>
      <c r="W297" t="str">
        <f>IFERROR(VLOOKUP($E297,Site[],2,FALSE),"")</f>
        <v/>
      </c>
      <c r="X297" t="str">
        <f>IFERROR(VLOOKUP($F297,FundingSource[],2,FALSE),"")</f>
        <v/>
      </c>
      <c r="Y297" t="str">
        <f>IFERROR(VLOOKUP($G297,Objective[],2,FALSE),"")</f>
        <v/>
      </c>
      <c r="Z297" t="str">
        <f>IFERROR(VLOOKUP($H297,AdType[],2,FALSE),"")</f>
        <v/>
      </c>
      <c r="AA297" t="str">
        <f>IFERROR(VLOOKUP($I297,AdSize[],2,FALSE),"")</f>
        <v/>
      </c>
      <c r="AB297" t="str">
        <f>IFERROR(VLOOKUP($J297,TargetingTactic[],2,FALSE),"")</f>
        <v/>
      </c>
      <c r="AC297" t="str">
        <f>IFERROR(VLOOKUP($K297,Audience[],2,FALSE),"")</f>
        <v/>
      </c>
      <c r="AD297" t="str">
        <f>IFERROR(VLOOKUP($L297,Country[],2,FALSE),"")</f>
        <v/>
      </c>
      <c r="AE297" t="str">
        <f>IFERROR(VLOOKUP($M297,Language[],2,FALSE),"")</f>
        <v/>
      </c>
      <c r="AF297" t="str">
        <f>IFERROR(VLOOKUP($N297,BuyType[],2,FALSE),"")</f>
        <v/>
      </c>
      <c r="AG297" t="str">
        <f>IFERROR(VLOOKUP($S297,StoreBU[],2,FALSE),"")</f>
        <v/>
      </c>
    </row>
    <row r="298" spans="1:33" x14ac:dyDescent="0.3">
      <c r="A298" t="str">
        <f t="shared" si="9"/>
        <v/>
      </c>
      <c r="C298" t="str">
        <f t="shared" si="8"/>
        <v/>
      </c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V298" t="str">
        <f>IFERROR(VLOOKUP($D298,MediaPartner[],2,FALSE),"")</f>
        <v/>
      </c>
      <c r="W298" t="str">
        <f>IFERROR(VLOOKUP($E298,Site[],2,FALSE),"")</f>
        <v/>
      </c>
      <c r="X298" t="str">
        <f>IFERROR(VLOOKUP($F298,FundingSource[],2,FALSE),"")</f>
        <v/>
      </c>
      <c r="Y298" t="str">
        <f>IFERROR(VLOOKUP($G298,Objective[],2,FALSE),"")</f>
        <v/>
      </c>
      <c r="Z298" t="str">
        <f>IFERROR(VLOOKUP($H298,AdType[],2,FALSE),"")</f>
        <v/>
      </c>
      <c r="AA298" t="str">
        <f>IFERROR(VLOOKUP($I298,AdSize[],2,FALSE),"")</f>
        <v/>
      </c>
      <c r="AB298" t="str">
        <f>IFERROR(VLOOKUP($J298,TargetingTactic[],2,FALSE),"")</f>
        <v/>
      </c>
      <c r="AC298" t="str">
        <f>IFERROR(VLOOKUP($K298,Audience[],2,FALSE),"")</f>
        <v/>
      </c>
      <c r="AD298" t="str">
        <f>IFERROR(VLOOKUP($L298,Country[],2,FALSE),"")</f>
        <v/>
      </c>
      <c r="AE298" t="str">
        <f>IFERROR(VLOOKUP($M298,Language[],2,FALSE),"")</f>
        <v/>
      </c>
      <c r="AF298" t="str">
        <f>IFERROR(VLOOKUP($N298,BuyType[],2,FALSE),"")</f>
        <v/>
      </c>
      <c r="AG298" t="str">
        <f>IFERROR(VLOOKUP($S298,StoreBU[],2,FALSE),"")</f>
        <v/>
      </c>
    </row>
    <row r="299" spans="1:33" x14ac:dyDescent="0.3">
      <c r="A299" t="str">
        <f t="shared" si="9"/>
        <v/>
      </c>
      <c r="C299" t="str">
        <f t="shared" si="8"/>
        <v/>
      </c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V299" t="str">
        <f>IFERROR(VLOOKUP($D299,MediaPartner[],2,FALSE),"")</f>
        <v/>
      </c>
      <c r="W299" t="str">
        <f>IFERROR(VLOOKUP($E299,Site[],2,FALSE),"")</f>
        <v/>
      </c>
      <c r="X299" t="str">
        <f>IFERROR(VLOOKUP($F299,FundingSource[],2,FALSE),"")</f>
        <v/>
      </c>
      <c r="Y299" t="str">
        <f>IFERROR(VLOOKUP($G299,Objective[],2,FALSE),"")</f>
        <v/>
      </c>
      <c r="Z299" t="str">
        <f>IFERROR(VLOOKUP($H299,AdType[],2,FALSE),"")</f>
        <v/>
      </c>
      <c r="AA299" t="str">
        <f>IFERROR(VLOOKUP($I299,AdSize[],2,FALSE),"")</f>
        <v/>
      </c>
      <c r="AB299" t="str">
        <f>IFERROR(VLOOKUP($J299,TargetingTactic[],2,FALSE),"")</f>
        <v/>
      </c>
      <c r="AC299" t="str">
        <f>IFERROR(VLOOKUP($K299,Audience[],2,FALSE),"")</f>
        <v/>
      </c>
      <c r="AD299" t="str">
        <f>IFERROR(VLOOKUP($L299,Country[],2,FALSE),"")</f>
        <v/>
      </c>
      <c r="AE299" t="str">
        <f>IFERROR(VLOOKUP($M299,Language[],2,FALSE),"")</f>
        <v/>
      </c>
      <c r="AF299" t="str">
        <f>IFERROR(VLOOKUP($N299,BuyType[],2,FALSE),"")</f>
        <v/>
      </c>
      <c r="AG299" t="str">
        <f>IFERROR(VLOOKUP($S299,StoreBU[],2,FALSE),"")</f>
        <v/>
      </c>
    </row>
    <row r="300" spans="1:33" x14ac:dyDescent="0.3">
      <c r="A300" t="str">
        <f t="shared" si="9"/>
        <v/>
      </c>
      <c r="C300" t="str">
        <f t="shared" si="8"/>
        <v/>
      </c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V300" t="str">
        <f>IFERROR(VLOOKUP($D300,MediaPartner[],2,FALSE),"")</f>
        <v/>
      </c>
      <c r="W300" t="str">
        <f>IFERROR(VLOOKUP($E300,Site[],2,FALSE),"")</f>
        <v/>
      </c>
      <c r="X300" t="str">
        <f>IFERROR(VLOOKUP($F300,FundingSource[],2,FALSE),"")</f>
        <v/>
      </c>
      <c r="Y300" t="str">
        <f>IFERROR(VLOOKUP($G300,Objective[],2,FALSE),"")</f>
        <v/>
      </c>
      <c r="Z300" t="str">
        <f>IFERROR(VLOOKUP($H300,AdType[],2,FALSE),"")</f>
        <v/>
      </c>
      <c r="AA300" t="str">
        <f>IFERROR(VLOOKUP($I300,AdSize[],2,FALSE),"")</f>
        <v/>
      </c>
      <c r="AB300" t="str">
        <f>IFERROR(VLOOKUP($J300,TargetingTactic[],2,FALSE),"")</f>
        <v/>
      </c>
      <c r="AC300" t="str">
        <f>IFERROR(VLOOKUP($K300,Audience[],2,FALSE),"")</f>
        <v/>
      </c>
      <c r="AD300" t="str">
        <f>IFERROR(VLOOKUP($L300,Country[],2,FALSE),"")</f>
        <v/>
      </c>
      <c r="AE300" t="str">
        <f>IFERROR(VLOOKUP($M300,Language[],2,FALSE),"")</f>
        <v/>
      </c>
      <c r="AF300" t="str">
        <f>IFERROR(VLOOKUP($N300,BuyType[],2,FALSE),"")</f>
        <v/>
      </c>
      <c r="AG300" t="str">
        <f>IFERROR(VLOOKUP($S300,StoreBU[],2,FALSE),"")</f>
        <v/>
      </c>
    </row>
    <row r="301" spans="1:33" x14ac:dyDescent="0.3">
      <c r="A301" t="str">
        <f t="shared" si="9"/>
        <v/>
      </c>
      <c r="C301" t="str">
        <f t="shared" si="8"/>
        <v/>
      </c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V301" t="str">
        <f>IFERROR(VLOOKUP($D301,MediaPartner[],2,FALSE),"")</f>
        <v/>
      </c>
      <c r="W301" t="str">
        <f>IFERROR(VLOOKUP($E301,Site[],2,FALSE),"")</f>
        <v/>
      </c>
      <c r="X301" t="str">
        <f>IFERROR(VLOOKUP($F301,FundingSource[],2,FALSE),"")</f>
        <v/>
      </c>
      <c r="Y301" t="str">
        <f>IFERROR(VLOOKUP($G301,Objective[],2,FALSE),"")</f>
        <v/>
      </c>
      <c r="Z301" t="str">
        <f>IFERROR(VLOOKUP($H301,AdType[],2,FALSE),"")</f>
        <v/>
      </c>
      <c r="AA301" t="str">
        <f>IFERROR(VLOOKUP($I301,AdSize[],2,FALSE),"")</f>
        <v/>
      </c>
      <c r="AB301" t="str">
        <f>IFERROR(VLOOKUP($J301,TargetingTactic[],2,FALSE),"")</f>
        <v/>
      </c>
      <c r="AC301" t="str">
        <f>IFERROR(VLOOKUP($K301,Audience[],2,FALSE),"")</f>
        <v/>
      </c>
      <c r="AD301" t="str">
        <f>IFERROR(VLOOKUP($L301,Country[],2,FALSE),"")</f>
        <v/>
      </c>
      <c r="AE301" t="str">
        <f>IFERROR(VLOOKUP($M301,Language[],2,FALSE),"")</f>
        <v/>
      </c>
      <c r="AF301" t="str">
        <f>IFERROR(VLOOKUP($N301,BuyType[],2,FALSE),"")</f>
        <v/>
      </c>
      <c r="AG301" t="str">
        <f>IFERROR(VLOOKUP($S301,StoreBU[],2,FALSE),"")</f>
        <v/>
      </c>
    </row>
    <row r="302" spans="1:33" x14ac:dyDescent="0.3">
      <c r="A302" t="str">
        <f t="shared" si="9"/>
        <v/>
      </c>
      <c r="C302" t="str">
        <f t="shared" si="8"/>
        <v/>
      </c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V302" t="str">
        <f>IFERROR(VLOOKUP($D302,MediaPartner[],2,FALSE),"")</f>
        <v/>
      </c>
      <c r="W302" t="str">
        <f>IFERROR(VLOOKUP($E302,Site[],2,FALSE),"")</f>
        <v/>
      </c>
      <c r="X302" t="str">
        <f>IFERROR(VLOOKUP($F302,FundingSource[],2,FALSE),"")</f>
        <v/>
      </c>
      <c r="Y302" t="str">
        <f>IFERROR(VLOOKUP($G302,Objective[],2,FALSE),"")</f>
        <v/>
      </c>
      <c r="Z302" t="str">
        <f>IFERROR(VLOOKUP($H302,AdType[],2,FALSE),"")</f>
        <v/>
      </c>
      <c r="AA302" t="str">
        <f>IFERROR(VLOOKUP($I302,AdSize[],2,FALSE),"")</f>
        <v/>
      </c>
      <c r="AB302" t="str">
        <f>IFERROR(VLOOKUP($J302,TargetingTactic[],2,FALSE),"")</f>
        <v/>
      </c>
      <c r="AC302" t="str">
        <f>IFERROR(VLOOKUP($K302,Audience[],2,FALSE),"")</f>
        <v/>
      </c>
      <c r="AD302" t="str">
        <f>IFERROR(VLOOKUP($L302,Country[],2,FALSE),"")</f>
        <v/>
      </c>
      <c r="AE302" t="str">
        <f>IFERROR(VLOOKUP($M302,Language[],2,FALSE),"")</f>
        <v/>
      </c>
      <c r="AF302" t="str">
        <f>IFERROR(VLOOKUP($N302,BuyType[],2,FALSE),"")</f>
        <v/>
      </c>
      <c r="AG302" t="str">
        <f>IFERROR(VLOOKUP($S302,StoreBU[],2,FALSE),"")</f>
        <v/>
      </c>
    </row>
    <row r="303" spans="1:33" x14ac:dyDescent="0.3">
      <c r="A303" t="str">
        <f t="shared" si="9"/>
        <v/>
      </c>
      <c r="C303" t="str">
        <f t="shared" si="8"/>
        <v/>
      </c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V303" t="str">
        <f>IFERROR(VLOOKUP($D303,MediaPartner[],2,FALSE),"")</f>
        <v/>
      </c>
      <c r="W303" t="str">
        <f>IFERROR(VLOOKUP($E303,Site[],2,FALSE),"")</f>
        <v/>
      </c>
      <c r="X303" t="str">
        <f>IFERROR(VLOOKUP($F303,FundingSource[],2,FALSE),"")</f>
        <v/>
      </c>
      <c r="Y303" t="str">
        <f>IFERROR(VLOOKUP($G303,Objective[],2,FALSE),"")</f>
        <v/>
      </c>
      <c r="Z303" t="str">
        <f>IFERROR(VLOOKUP($H303,AdType[],2,FALSE),"")</f>
        <v/>
      </c>
      <c r="AA303" t="str">
        <f>IFERROR(VLOOKUP($I303,AdSize[],2,FALSE),"")</f>
        <v/>
      </c>
      <c r="AB303" t="str">
        <f>IFERROR(VLOOKUP($J303,TargetingTactic[],2,FALSE),"")</f>
        <v/>
      </c>
      <c r="AC303" t="str">
        <f>IFERROR(VLOOKUP($K303,Audience[],2,FALSE),"")</f>
        <v/>
      </c>
      <c r="AD303" t="str">
        <f>IFERROR(VLOOKUP($L303,Country[],2,FALSE),"")</f>
        <v/>
      </c>
      <c r="AE303" t="str">
        <f>IFERROR(VLOOKUP($M303,Language[],2,FALSE),"")</f>
        <v/>
      </c>
      <c r="AF303" t="str">
        <f>IFERROR(VLOOKUP($N303,BuyType[],2,FALSE),"")</f>
        <v/>
      </c>
      <c r="AG303" t="str">
        <f>IFERROR(VLOOKUP($S303,StoreBU[],2,FALSE),"")</f>
        <v/>
      </c>
    </row>
    <row r="304" spans="1:33" x14ac:dyDescent="0.3">
      <c r="A304" t="str">
        <f t="shared" si="9"/>
        <v/>
      </c>
      <c r="C304" t="str">
        <f t="shared" si="8"/>
        <v/>
      </c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V304" t="str">
        <f>IFERROR(VLOOKUP($D304,MediaPartner[],2,FALSE),"")</f>
        <v/>
      </c>
      <c r="W304" t="str">
        <f>IFERROR(VLOOKUP($E304,Site[],2,FALSE),"")</f>
        <v/>
      </c>
      <c r="X304" t="str">
        <f>IFERROR(VLOOKUP($F304,FundingSource[],2,FALSE),"")</f>
        <v/>
      </c>
      <c r="Y304" t="str">
        <f>IFERROR(VLOOKUP($G304,Objective[],2,FALSE),"")</f>
        <v/>
      </c>
      <c r="Z304" t="str">
        <f>IFERROR(VLOOKUP($H304,AdType[],2,FALSE),"")</f>
        <v/>
      </c>
      <c r="AA304" t="str">
        <f>IFERROR(VLOOKUP($I304,AdSize[],2,FALSE),"")</f>
        <v/>
      </c>
      <c r="AB304" t="str">
        <f>IFERROR(VLOOKUP($J304,TargetingTactic[],2,FALSE),"")</f>
        <v/>
      </c>
      <c r="AC304" t="str">
        <f>IFERROR(VLOOKUP($K304,Audience[],2,FALSE),"")</f>
        <v/>
      </c>
      <c r="AD304" t="str">
        <f>IFERROR(VLOOKUP($L304,Country[],2,FALSE),"")</f>
        <v/>
      </c>
      <c r="AE304" t="str">
        <f>IFERROR(VLOOKUP($M304,Language[],2,FALSE),"")</f>
        <v/>
      </c>
      <c r="AF304" t="str">
        <f>IFERROR(VLOOKUP($N304,BuyType[],2,FALSE),"")</f>
        <v/>
      </c>
      <c r="AG304" t="str">
        <f>IFERROR(VLOOKUP($S304,StoreBU[],2,FALSE),"")</f>
        <v/>
      </c>
    </row>
    <row r="305" spans="1:33" x14ac:dyDescent="0.3">
      <c r="A305" t="str">
        <f t="shared" si="9"/>
        <v/>
      </c>
      <c r="C305" t="str">
        <f t="shared" si="8"/>
        <v/>
      </c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V305" t="str">
        <f>IFERROR(VLOOKUP($D305,MediaPartner[],2,FALSE),"")</f>
        <v/>
      </c>
      <c r="W305" t="str">
        <f>IFERROR(VLOOKUP($E305,Site[],2,FALSE),"")</f>
        <v/>
      </c>
      <c r="X305" t="str">
        <f>IFERROR(VLOOKUP($F305,FundingSource[],2,FALSE),"")</f>
        <v/>
      </c>
      <c r="Y305" t="str">
        <f>IFERROR(VLOOKUP($G305,Objective[],2,FALSE),"")</f>
        <v/>
      </c>
      <c r="Z305" t="str">
        <f>IFERROR(VLOOKUP($H305,AdType[],2,FALSE),"")</f>
        <v/>
      </c>
      <c r="AA305" t="str">
        <f>IFERROR(VLOOKUP($I305,AdSize[],2,FALSE),"")</f>
        <v/>
      </c>
      <c r="AB305" t="str">
        <f>IFERROR(VLOOKUP($J305,TargetingTactic[],2,FALSE),"")</f>
        <v/>
      </c>
      <c r="AC305" t="str">
        <f>IFERROR(VLOOKUP($K305,Audience[],2,FALSE),"")</f>
        <v/>
      </c>
      <c r="AD305" t="str">
        <f>IFERROR(VLOOKUP($L305,Country[],2,FALSE),"")</f>
        <v/>
      </c>
      <c r="AE305" t="str">
        <f>IFERROR(VLOOKUP($M305,Language[],2,FALSE),"")</f>
        <v/>
      </c>
      <c r="AF305" t="str">
        <f>IFERROR(VLOOKUP($N305,BuyType[],2,FALSE),"")</f>
        <v/>
      </c>
      <c r="AG305" t="str">
        <f>IFERROR(VLOOKUP($S305,StoreBU[],2,FALSE),"")</f>
        <v/>
      </c>
    </row>
    <row r="306" spans="1:33" x14ac:dyDescent="0.3">
      <c r="A306" t="str">
        <f t="shared" si="9"/>
        <v/>
      </c>
      <c r="C306" t="str">
        <f t="shared" si="8"/>
        <v/>
      </c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V306" t="str">
        <f>IFERROR(VLOOKUP($D306,MediaPartner[],2,FALSE),"")</f>
        <v/>
      </c>
      <c r="W306" t="str">
        <f>IFERROR(VLOOKUP($E306,Site[],2,FALSE),"")</f>
        <v/>
      </c>
      <c r="X306" t="str">
        <f>IFERROR(VLOOKUP($F306,FundingSource[],2,FALSE),"")</f>
        <v/>
      </c>
      <c r="Y306" t="str">
        <f>IFERROR(VLOOKUP($G306,Objective[],2,FALSE),"")</f>
        <v/>
      </c>
      <c r="Z306" t="str">
        <f>IFERROR(VLOOKUP($H306,AdType[],2,FALSE),"")</f>
        <v/>
      </c>
      <c r="AA306" t="str">
        <f>IFERROR(VLOOKUP($I306,AdSize[],2,FALSE),"")</f>
        <v/>
      </c>
      <c r="AB306" t="str">
        <f>IFERROR(VLOOKUP($J306,TargetingTactic[],2,FALSE),"")</f>
        <v/>
      </c>
      <c r="AC306" t="str">
        <f>IFERROR(VLOOKUP($K306,Audience[],2,FALSE),"")</f>
        <v/>
      </c>
      <c r="AD306" t="str">
        <f>IFERROR(VLOOKUP($L306,Country[],2,FALSE),"")</f>
        <v/>
      </c>
      <c r="AE306" t="str">
        <f>IFERROR(VLOOKUP($M306,Language[],2,FALSE),"")</f>
        <v/>
      </c>
      <c r="AF306" t="str">
        <f>IFERROR(VLOOKUP($N306,BuyType[],2,FALSE),"")</f>
        <v/>
      </c>
      <c r="AG306" t="str">
        <f>IFERROR(VLOOKUP($S306,StoreBU[],2,FALSE),"")</f>
        <v/>
      </c>
    </row>
    <row r="307" spans="1:33" x14ac:dyDescent="0.3">
      <c r="A307" t="str">
        <f t="shared" si="9"/>
        <v/>
      </c>
      <c r="C307" t="str">
        <f t="shared" si="8"/>
        <v/>
      </c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V307" t="str">
        <f>IFERROR(VLOOKUP($D307,MediaPartner[],2,FALSE),"")</f>
        <v/>
      </c>
      <c r="W307" t="str">
        <f>IFERROR(VLOOKUP($E307,Site[],2,FALSE),"")</f>
        <v/>
      </c>
      <c r="X307" t="str">
        <f>IFERROR(VLOOKUP($F307,FundingSource[],2,FALSE),"")</f>
        <v/>
      </c>
      <c r="Y307" t="str">
        <f>IFERROR(VLOOKUP($G307,Objective[],2,FALSE),"")</f>
        <v/>
      </c>
      <c r="Z307" t="str">
        <f>IFERROR(VLOOKUP($H307,AdType[],2,FALSE),"")</f>
        <v/>
      </c>
      <c r="AA307" t="str">
        <f>IFERROR(VLOOKUP($I307,AdSize[],2,FALSE),"")</f>
        <v/>
      </c>
      <c r="AB307" t="str">
        <f>IFERROR(VLOOKUP($J307,TargetingTactic[],2,FALSE),"")</f>
        <v/>
      </c>
      <c r="AC307" t="str">
        <f>IFERROR(VLOOKUP($K307,Audience[],2,FALSE),"")</f>
        <v/>
      </c>
      <c r="AD307" t="str">
        <f>IFERROR(VLOOKUP($L307,Country[],2,FALSE),"")</f>
        <v/>
      </c>
      <c r="AE307" t="str">
        <f>IFERROR(VLOOKUP($M307,Language[],2,FALSE),"")</f>
        <v/>
      </c>
      <c r="AF307" t="str">
        <f>IFERROR(VLOOKUP($N307,BuyType[],2,FALSE),"")</f>
        <v/>
      </c>
      <c r="AG307" t="str">
        <f>IFERROR(VLOOKUP($S307,StoreBU[],2,FALSE),"")</f>
        <v/>
      </c>
    </row>
    <row r="308" spans="1:33" x14ac:dyDescent="0.3">
      <c r="A308" t="str">
        <f t="shared" si="9"/>
        <v/>
      </c>
      <c r="C308" t="str">
        <f t="shared" si="8"/>
        <v/>
      </c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V308" t="str">
        <f>IFERROR(VLOOKUP($D308,MediaPartner[],2,FALSE),"")</f>
        <v/>
      </c>
      <c r="W308" t="str">
        <f>IFERROR(VLOOKUP($E308,Site[],2,FALSE),"")</f>
        <v/>
      </c>
      <c r="X308" t="str">
        <f>IFERROR(VLOOKUP($F308,FundingSource[],2,FALSE),"")</f>
        <v/>
      </c>
      <c r="Y308" t="str">
        <f>IFERROR(VLOOKUP($G308,Objective[],2,FALSE),"")</f>
        <v/>
      </c>
      <c r="Z308" t="str">
        <f>IFERROR(VLOOKUP($H308,AdType[],2,FALSE),"")</f>
        <v/>
      </c>
      <c r="AA308" t="str">
        <f>IFERROR(VLOOKUP($I308,AdSize[],2,FALSE),"")</f>
        <v/>
      </c>
      <c r="AB308" t="str">
        <f>IFERROR(VLOOKUP($J308,TargetingTactic[],2,FALSE),"")</f>
        <v/>
      </c>
      <c r="AC308" t="str">
        <f>IFERROR(VLOOKUP($K308,Audience[],2,FALSE),"")</f>
        <v/>
      </c>
      <c r="AD308" t="str">
        <f>IFERROR(VLOOKUP($L308,Country[],2,FALSE),"")</f>
        <v/>
      </c>
      <c r="AE308" t="str">
        <f>IFERROR(VLOOKUP($M308,Language[],2,FALSE),"")</f>
        <v/>
      </c>
      <c r="AF308" t="str">
        <f>IFERROR(VLOOKUP($N308,BuyType[],2,FALSE),"")</f>
        <v/>
      </c>
      <c r="AG308" t="str">
        <f>IFERROR(VLOOKUP($S308,StoreBU[],2,FALSE),"")</f>
        <v/>
      </c>
    </row>
    <row r="309" spans="1:33" x14ac:dyDescent="0.3">
      <c r="A309" t="str">
        <f t="shared" si="9"/>
        <v/>
      </c>
      <c r="C309" t="str">
        <f t="shared" si="8"/>
        <v/>
      </c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V309" t="str">
        <f>IFERROR(VLOOKUP($D309,MediaPartner[],2,FALSE),"")</f>
        <v/>
      </c>
      <c r="W309" t="str">
        <f>IFERROR(VLOOKUP($E309,Site[],2,FALSE),"")</f>
        <v/>
      </c>
      <c r="X309" t="str">
        <f>IFERROR(VLOOKUP($F309,FundingSource[],2,FALSE),"")</f>
        <v/>
      </c>
      <c r="Y309" t="str">
        <f>IFERROR(VLOOKUP($G309,Objective[],2,FALSE),"")</f>
        <v/>
      </c>
      <c r="Z309" t="str">
        <f>IFERROR(VLOOKUP($H309,AdType[],2,FALSE),"")</f>
        <v/>
      </c>
      <c r="AA309" t="str">
        <f>IFERROR(VLOOKUP($I309,AdSize[],2,FALSE),"")</f>
        <v/>
      </c>
      <c r="AB309" t="str">
        <f>IFERROR(VLOOKUP($J309,TargetingTactic[],2,FALSE),"")</f>
        <v/>
      </c>
      <c r="AC309" t="str">
        <f>IFERROR(VLOOKUP($K309,Audience[],2,FALSE),"")</f>
        <v/>
      </c>
      <c r="AD309" t="str">
        <f>IFERROR(VLOOKUP($L309,Country[],2,FALSE),"")</f>
        <v/>
      </c>
      <c r="AE309" t="str">
        <f>IFERROR(VLOOKUP($M309,Language[],2,FALSE),"")</f>
        <v/>
      </c>
      <c r="AF309" t="str">
        <f>IFERROR(VLOOKUP($N309,BuyType[],2,FALSE),"")</f>
        <v/>
      </c>
      <c r="AG309" t="str">
        <f>IFERROR(VLOOKUP($S309,StoreBU[],2,FALSE),"")</f>
        <v/>
      </c>
    </row>
    <row r="310" spans="1:33" x14ac:dyDescent="0.3">
      <c r="A310" t="str">
        <f t="shared" si="9"/>
        <v/>
      </c>
      <c r="C310" t="str">
        <f t="shared" si="8"/>
        <v/>
      </c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V310" t="str">
        <f>IFERROR(VLOOKUP($D310,MediaPartner[],2,FALSE),"")</f>
        <v/>
      </c>
      <c r="W310" t="str">
        <f>IFERROR(VLOOKUP($E310,Site[],2,FALSE),"")</f>
        <v/>
      </c>
      <c r="X310" t="str">
        <f>IFERROR(VLOOKUP($F310,FundingSource[],2,FALSE),"")</f>
        <v/>
      </c>
      <c r="Y310" t="str">
        <f>IFERROR(VLOOKUP($G310,Objective[],2,FALSE),"")</f>
        <v/>
      </c>
      <c r="Z310" t="str">
        <f>IFERROR(VLOOKUP($H310,AdType[],2,FALSE),"")</f>
        <v/>
      </c>
      <c r="AA310" t="str">
        <f>IFERROR(VLOOKUP($I310,AdSize[],2,FALSE),"")</f>
        <v/>
      </c>
      <c r="AB310" t="str">
        <f>IFERROR(VLOOKUP($J310,TargetingTactic[],2,FALSE),"")</f>
        <v/>
      </c>
      <c r="AC310" t="str">
        <f>IFERROR(VLOOKUP($K310,Audience[],2,FALSE),"")</f>
        <v/>
      </c>
      <c r="AD310" t="str">
        <f>IFERROR(VLOOKUP($L310,Country[],2,FALSE),"")</f>
        <v/>
      </c>
      <c r="AE310" t="str">
        <f>IFERROR(VLOOKUP($M310,Language[],2,FALSE),"")</f>
        <v/>
      </c>
      <c r="AF310" t="str">
        <f>IFERROR(VLOOKUP($N310,BuyType[],2,FALSE),"")</f>
        <v/>
      </c>
      <c r="AG310" t="str">
        <f>IFERROR(VLOOKUP($S310,StoreBU[],2,FALSE),"")</f>
        <v/>
      </c>
    </row>
    <row r="311" spans="1:33" x14ac:dyDescent="0.3">
      <c r="A311" t="str">
        <f t="shared" si="9"/>
        <v/>
      </c>
      <c r="C311" t="str">
        <f t="shared" si="8"/>
        <v/>
      </c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V311" t="str">
        <f>IFERROR(VLOOKUP($D311,MediaPartner[],2,FALSE),"")</f>
        <v/>
      </c>
      <c r="W311" t="str">
        <f>IFERROR(VLOOKUP($E311,Site[],2,FALSE),"")</f>
        <v/>
      </c>
      <c r="X311" t="str">
        <f>IFERROR(VLOOKUP($F311,FundingSource[],2,FALSE),"")</f>
        <v/>
      </c>
      <c r="Y311" t="str">
        <f>IFERROR(VLOOKUP($G311,Objective[],2,FALSE),"")</f>
        <v/>
      </c>
      <c r="Z311" t="str">
        <f>IFERROR(VLOOKUP($H311,AdType[],2,FALSE),"")</f>
        <v/>
      </c>
      <c r="AA311" t="str">
        <f>IFERROR(VLOOKUP($I311,AdSize[],2,FALSE),"")</f>
        <v/>
      </c>
      <c r="AB311" t="str">
        <f>IFERROR(VLOOKUP($J311,TargetingTactic[],2,FALSE),"")</f>
        <v/>
      </c>
      <c r="AC311" t="str">
        <f>IFERROR(VLOOKUP($K311,Audience[],2,FALSE),"")</f>
        <v/>
      </c>
      <c r="AD311" t="str">
        <f>IFERROR(VLOOKUP($L311,Country[],2,FALSE),"")</f>
        <v/>
      </c>
      <c r="AE311" t="str">
        <f>IFERROR(VLOOKUP($M311,Language[],2,FALSE),"")</f>
        <v/>
      </c>
      <c r="AF311" t="str">
        <f>IFERROR(VLOOKUP($N311,BuyType[],2,FALSE),"")</f>
        <v/>
      </c>
      <c r="AG311" t="str">
        <f>IFERROR(VLOOKUP($S311,StoreBU[],2,FALSE),"")</f>
        <v/>
      </c>
    </row>
    <row r="312" spans="1:33" x14ac:dyDescent="0.3">
      <c r="A312" t="str">
        <f t="shared" si="9"/>
        <v/>
      </c>
      <c r="C312" t="str">
        <f t="shared" si="8"/>
        <v/>
      </c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V312" t="str">
        <f>IFERROR(VLOOKUP($D312,MediaPartner[],2,FALSE),"")</f>
        <v/>
      </c>
      <c r="W312" t="str">
        <f>IFERROR(VLOOKUP($E312,Site[],2,FALSE),"")</f>
        <v/>
      </c>
      <c r="X312" t="str">
        <f>IFERROR(VLOOKUP($F312,FundingSource[],2,FALSE),"")</f>
        <v/>
      </c>
      <c r="Y312" t="str">
        <f>IFERROR(VLOOKUP($G312,Objective[],2,FALSE),"")</f>
        <v/>
      </c>
      <c r="Z312" t="str">
        <f>IFERROR(VLOOKUP($H312,AdType[],2,FALSE),"")</f>
        <v/>
      </c>
      <c r="AA312" t="str">
        <f>IFERROR(VLOOKUP($I312,AdSize[],2,FALSE),"")</f>
        <v/>
      </c>
      <c r="AB312" t="str">
        <f>IFERROR(VLOOKUP($J312,TargetingTactic[],2,FALSE),"")</f>
        <v/>
      </c>
      <c r="AC312" t="str">
        <f>IFERROR(VLOOKUP($K312,Audience[],2,FALSE),"")</f>
        <v/>
      </c>
      <c r="AD312" t="str">
        <f>IFERROR(VLOOKUP($L312,Country[],2,FALSE),"")</f>
        <v/>
      </c>
      <c r="AE312" t="str">
        <f>IFERROR(VLOOKUP($M312,Language[],2,FALSE),"")</f>
        <v/>
      </c>
      <c r="AF312" t="str">
        <f>IFERROR(VLOOKUP($N312,BuyType[],2,FALSE),"")</f>
        <v/>
      </c>
      <c r="AG312" t="str">
        <f>IFERROR(VLOOKUP($S312,StoreBU[],2,FALSE),"")</f>
        <v/>
      </c>
    </row>
    <row r="313" spans="1:33" x14ac:dyDescent="0.3">
      <c r="A313" t="str">
        <f t="shared" si="9"/>
        <v/>
      </c>
      <c r="C313" t="str">
        <f t="shared" si="8"/>
        <v/>
      </c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V313" t="str">
        <f>IFERROR(VLOOKUP($D313,MediaPartner[],2,FALSE),"")</f>
        <v/>
      </c>
      <c r="W313" t="str">
        <f>IFERROR(VLOOKUP($E313,Site[],2,FALSE),"")</f>
        <v/>
      </c>
      <c r="X313" t="str">
        <f>IFERROR(VLOOKUP($F313,FundingSource[],2,FALSE),"")</f>
        <v/>
      </c>
      <c r="Y313" t="str">
        <f>IFERROR(VLOOKUP($G313,Objective[],2,FALSE),"")</f>
        <v/>
      </c>
      <c r="Z313" t="str">
        <f>IFERROR(VLOOKUP($H313,AdType[],2,FALSE),"")</f>
        <v/>
      </c>
      <c r="AA313" t="str">
        <f>IFERROR(VLOOKUP($I313,AdSize[],2,FALSE),"")</f>
        <v/>
      </c>
      <c r="AB313" t="str">
        <f>IFERROR(VLOOKUP($J313,TargetingTactic[],2,FALSE),"")</f>
        <v/>
      </c>
      <c r="AC313" t="str">
        <f>IFERROR(VLOOKUP($K313,Audience[],2,FALSE),"")</f>
        <v/>
      </c>
      <c r="AD313" t="str">
        <f>IFERROR(VLOOKUP($L313,Country[],2,FALSE),"")</f>
        <v/>
      </c>
      <c r="AE313" t="str">
        <f>IFERROR(VLOOKUP($M313,Language[],2,FALSE),"")</f>
        <v/>
      </c>
      <c r="AF313" t="str">
        <f>IFERROR(VLOOKUP($N313,BuyType[],2,FALSE),"")</f>
        <v/>
      </c>
      <c r="AG313" t="str">
        <f>IFERROR(VLOOKUP($S313,StoreBU[],2,FALSE),"")</f>
        <v/>
      </c>
    </row>
    <row r="314" spans="1:33" x14ac:dyDescent="0.3">
      <c r="A314" t="str">
        <f t="shared" si="9"/>
        <v/>
      </c>
      <c r="C314" t="str">
        <f t="shared" si="8"/>
        <v/>
      </c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V314" t="str">
        <f>IFERROR(VLOOKUP($D314,MediaPartner[],2,FALSE),"")</f>
        <v/>
      </c>
      <c r="W314" t="str">
        <f>IFERROR(VLOOKUP($E314,Site[],2,FALSE),"")</f>
        <v/>
      </c>
      <c r="X314" t="str">
        <f>IFERROR(VLOOKUP($F314,FundingSource[],2,FALSE),"")</f>
        <v/>
      </c>
      <c r="Y314" t="str">
        <f>IFERROR(VLOOKUP($G314,Objective[],2,FALSE),"")</f>
        <v/>
      </c>
      <c r="Z314" t="str">
        <f>IFERROR(VLOOKUP($H314,AdType[],2,FALSE),"")</f>
        <v/>
      </c>
      <c r="AA314" t="str">
        <f>IFERROR(VLOOKUP($I314,AdSize[],2,FALSE),"")</f>
        <v/>
      </c>
      <c r="AB314" t="str">
        <f>IFERROR(VLOOKUP($J314,TargetingTactic[],2,FALSE),"")</f>
        <v/>
      </c>
      <c r="AC314" t="str">
        <f>IFERROR(VLOOKUP($K314,Audience[],2,FALSE),"")</f>
        <v/>
      </c>
      <c r="AD314" t="str">
        <f>IFERROR(VLOOKUP($L314,Country[],2,FALSE),"")</f>
        <v/>
      </c>
      <c r="AE314" t="str">
        <f>IFERROR(VLOOKUP($M314,Language[],2,FALSE),"")</f>
        <v/>
      </c>
      <c r="AF314" t="str">
        <f>IFERROR(VLOOKUP($N314,BuyType[],2,FALSE),"")</f>
        <v/>
      </c>
      <c r="AG314" t="str">
        <f>IFERROR(VLOOKUP($S314,StoreBU[],2,FALSE),"")</f>
        <v/>
      </c>
    </row>
    <row r="315" spans="1:33" x14ac:dyDescent="0.3">
      <c r="A315" t="str">
        <f t="shared" si="9"/>
        <v/>
      </c>
      <c r="C315" t="str">
        <f t="shared" si="8"/>
        <v/>
      </c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V315" t="str">
        <f>IFERROR(VLOOKUP($D315,MediaPartner[],2,FALSE),"")</f>
        <v/>
      </c>
      <c r="W315" t="str">
        <f>IFERROR(VLOOKUP($E315,Site[],2,FALSE),"")</f>
        <v/>
      </c>
      <c r="X315" t="str">
        <f>IFERROR(VLOOKUP($F315,FundingSource[],2,FALSE),"")</f>
        <v/>
      </c>
      <c r="Y315" t="str">
        <f>IFERROR(VLOOKUP($G315,Objective[],2,FALSE),"")</f>
        <v/>
      </c>
      <c r="Z315" t="str">
        <f>IFERROR(VLOOKUP($H315,AdType[],2,FALSE),"")</f>
        <v/>
      </c>
      <c r="AA315" t="str">
        <f>IFERROR(VLOOKUP($I315,AdSize[],2,FALSE),"")</f>
        <v/>
      </c>
      <c r="AB315" t="str">
        <f>IFERROR(VLOOKUP($J315,TargetingTactic[],2,FALSE),"")</f>
        <v/>
      </c>
      <c r="AC315" t="str">
        <f>IFERROR(VLOOKUP($K315,Audience[],2,FALSE),"")</f>
        <v/>
      </c>
      <c r="AD315" t="str">
        <f>IFERROR(VLOOKUP($L315,Country[],2,FALSE),"")</f>
        <v/>
      </c>
      <c r="AE315" t="str">
        <f>IFERROR(VLOOKUP($M315,Language[],2,FALSE),"")</f>
        <v/>
      </c>
      <c r="AF315" t="str">
        <f>IFERROR(VLOOKUP($N315,BuyType[],2,FALSE),"")</f>
        <v/>
      </c>
      <c r="AG315" t="str">
        <f>IFERROR(VLOOKUP($S315,StoreBU[],2,FALSE),"")</f>
        <v/>
      </c>
    </row>
    <row r="316" spans="1:33" x14ac:dyDescent="0.3">
      <c r="A316" t="str">
        <f t="shared" si="9"/>
        <v/>
      </c>
      <c r="C316" t="str">
        <f t="shared" si="8"/>
        <v/>
      </c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V316" t="str">
        <f>IFERROR(VLOOKUP($D316,MediaPartner[],2,FALSE),"")</f>
        <v/>
      </c>
      <c r="W316" t="str">
        <f>IFERROR(VLOOKUP($E316,Site[],2,FALSE),"")</f>
        <v/>
      </c>
      <c r="X316" t="str">
        <f>IFERROR(VLOOKUP($F316,FundingSource[],2,FALSE),"")</f>
        <v/>
      </c>
      <c r="Y316" t="str">
        <f>IFERROR(VLOOKUP($G316,Objective[],2,FALSE),"")</f>
        <v/>
      </c>
      <c r="Z316" t="str">
        <f>IFERROR(VLOOKUP($H316,AdType[],2,FALSE),"")</f>
        <v/>
      </c>
      <c r="AA316" t="str">
        <f>IFERROR(VLOOKUP($I316,AdSize[],2,FALSE),"")</f>
        <v/>
      </c>
      <c r="AB316" t="str">
        <f>IFERROR(VLOOKUP($J316,TargetingTactic[],2,FALSE),"")</f>
        <v/>
      </c>
      <c r="AC316" t="str">
        <f>IFERROR(VLOOKUP($K316,Audience[],2,FALSE),"")</f>
        <v/>
      </c>
      <c r="AD316" t="str">
        <f>IFERROR(VLOOKUP($L316,Country[],2,FALSE),"")</f>
        <v/>
      </c>
      <c r="AE316" t="str">
        <f>IFERROR(VLOOKUP($M316,Language[],2,FALSE),"")</f>
        <v/>
      </c>
      <c r="AF316" t="str">
        <f>IFERROR(VLOOKUP($N316,BuyType[],2,FALSE),"")</f>
        <v/>
      </c>
      <c r="AG316" t="str">
        <f>IFERROR(VLOOKUP($S316,StoreBU[],2,FALSE),"")</f>
        <v/>
      </c>
    </row>
    <row r="317" spans="1:33" x14ac:dyDescent="0.3">
      <c r="A317" t="str">
        <f t="shared" si="9"/>
        <v/>
      </c>
      <c r="C317" t="str">
        <f t="shared" si="8"/>
        <v/>
      </c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V317" t="str">
        <f>IFERROR(VLOOKUP($D317,MediaPartner[],2,FALSE),"")</f>
        <v/>
      </c>
      <c r="W317" t="str">
        <f>IFERROR(VLOOKUP($E317,Site[],2,FALSE),"")</f>
        <v/>
      </c>
      <c r="X317" t="str">
        <f>IFERROR(VLOOKUP($F317,FundingSource[],2,FALSE),"")</f>
        <v/>
      </c>
      <c r="Y317" t="str">
        <f>IFERROR(VLOOKUP($G317,Objective[],2,FALSE),"")</f>
        <v/>
      </c>
      <c r="Z317" t="str">
        <f>IFERROR(VLOOKUP($H317,AdType[],2,FALSE),"")</f>
        <v/>
      </c>
      <c r="AA317" t="str">
        <f>IFERROR(VLOOKUP($I317,AdSize[],2,FALSE),"")</f>
        <v/>
      </c>
      <c r="AB317" t="str">
        <f>IFERROR(VLOOKUP($J317,TargetingTactic[],2,FALSE),"")</f>
        <v/>
      </c>
      <c r="AC317" t="str">
        <f>IFERROR(VLOOKUP($K317,Audience[],2,FALSE),"")</f>
        <v/>
      </c>
      <c r="AD317" t="str">
        <f>IFERROR(VLOOKUP($L317,Country[],2,FALSE),"")</f>
        <v/>
      </c>
      <c r="AE317" t="str">
        <f>IFERROR(VLOOKUP($M317,Language[],2,FALSE),"")</f>
        <v/>
      </c>
      <c r="AF317" t="str">
        <f>IFERROR(VLOOKUP($N317,BuyType[],2,FALSE),"")</f>
        <v/>
      </c>
      <c r="AG317" t="str">
        <f>IFERROR(VLOOKUP($S317,StoreBU[],2,FALSE),"")</f>
        <v/>
      </c>
    </row>
    <row r="318" spans="1:33" x14ac:dyDescent="0.3">
      <c r="A318" t="str">
        <f t="shared" si="9"/>
        <v/>
      </c>
      <c r="C318" t="str">
        <f t="shared" si="8"/>
        <v/>
      </c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V318" t="str">
        <f>IFERROR(VLOOKUP($D318,MediaPartner[],2,FALSE),"")</f>
        <v/>
      </c>
      <c r="W318" t="str">
        <f>IFERROR(VLOOKUP($E318,Site[],2,FALSE),"")</f>
        <v/>
      </c>
      <c r="X318" t="str">
        <f>IFERROR(VLOOKUP($F318,FundingSource[],2,FALSE),"")</f>
        <v/>
      </c>
      <c r="Y318" t="str">
        <f>IFERROR(VLOOKUP($G318,Objective[],2,FALSE),"")</f>
        <v/>
      </c>
      <c r="Z318" t="str">
        <f>IFERROR(VLOOKUP($H318,AdType[],2,FALSE),"")</f>
        <v/>
      </c>
      <c r="AA318" t="str">
        <f>IFERROR(VLOOKUP($I318,AdSize[],2,FALSE),"")</f>
        <v/>
      </c>
      <c r="AB318" t="str">
        <f>IFERROR(VLOOKUP($J318,TargetingTactic[],2,FALSE),"")</f>
        <v/>
      </c>
      <c r="AC318" t="str">
        <f>IFERROR(VLOOKUP($K318,Audience[],2,FALSE),"")</f>
        <v/>
      </c>
      <c r="AD318" t="str">
        <f>IFERROR(VLOOKUP($L318,Country[],2,FALSE),"")</f>
        <v/>
      </c>
      <c r="AE318" t="str">
        <f>IFERROR(VLOOKUP($M318,Language[],2,FALSE),"")</f>
        <v/>
      </c>
      <c r="AF318" t="str">
        <f>IFERROR(VLOOKUP($N318,BuyType[],2,FALSE),"")</f>
        <v/>
      </c>
      <c r="AG318" t="str">
        <f>IFERROR(VLOOKUP($S318,StoreBU[],2,FALSE),"")</f>
        <v/>
      </c>
    </row>
    <row r="319" spans="1:33" x14ac:dyDescent="0.3">
      <c r="A319" t="str">
        <f t="shared" si="9"/>
        <v/>
      </c>
      <c r="C319" t="str">
        <f t="shared" si="8"/>
        <v/>
      </c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V319" t="str">
        <f>IFERROR(VLOOKUP($D319,MediaPartner[],2,FALSE),"")</f>
        <v/>
      </c>
      <c r="W319" t="str">
        <f>IFERROR(VLOOKUP($E319,Site[],2,FALSE),"")</f>
        <v/>
      </c>
      <c r="X319" t="str">
        <f>IFERROR(VLOOKUP($F319,FundingSource[],2,FALSE),"")</f>
        <v/>
      </c>
      <c r="Y319" t="str">
        <f>IFERROR(VLOOKUP($G319,Objective[],2,FALSE),"")</f>
        <v/>
      </c>
      <c r="Z319" t="str">
        <f>IFERROR(VLOOKUP($H319,AdType[],2,FALSE),"")</f>
        <v/>
      </c>
      <c r="AA319" t="str">
        <f>IFERROR(VLOOKUP($I319,AdSize[],2,FALSE),"")</f>
        <v/>
      </c>
      <c r="AB319" t="str">
        <f>IFERROR(VLOOKUP($J319,TargetingTactic[],2,FALSE),"")</f>
        <v/>
      </c>
      <c r="AC319" t="str">
        <f>IFERROR(VLOOKUP($K319,Audience[],2,FALSE),"")</f>
        <v/>
      </c>
      <c r="AD319" t="str">
        <f>IFERROR(VLOOKUP($L319,Country[],2,FALSE),"")</f>
        <v/>
      </c>
      <c r="AE319" t="str">
        <f>IFERROR(VLOOKUP($M319,Language[],2,FALSE),"")</f>
        <v/>
      </c>
      <c r="AF319" t="str">
        <f>IFERROR(VLOOKUP($N319,BuyType[],2,FALSE),"")</f>
        <v/>
      </c>
      <c r="AG319" t="str">
        <f>IFERROR(VLOOKUP($S319,StoreBU[],2,FALSE),"")</f>
        <v/>
      </c>
    </row>
    <row r="320" spans="1:33" x14ac:dyDescent="0.3">
      <c r="A320" t="str">
        <f t="shared" si="9"/>
        <v/>
      </c>
      <c r="C320" t="str">
        <f t="shared" si="8"/>
        <v/>
      </c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V320" t="str">
        <f>IFERROR(VLOOKUP($D320,MediaPartner[],2,FALSE),"")</f>
        <v/>
      </c>
      <c r="W320" t="str">
        <f>IFERROR(VLOOKUP($E320,Site[],2,FALSE),"")</f>
        <v/>
      </c>
      <c r="X320" t="str">
        <f>IFERROR(VLOOKUP($F320,FundingSource[],2,FALSE),"")</f>
        <v/>
      </c>
      <c r="Y320" t="str">
        <f>IFERROR(VLOOKUP($G320,Objective[],2,FALSE),"")</f>
        <v/>
      </c>
      <c r="Z320" t="str">
        <f>IFERROR(VLOOKUP($H320,AdType[],2,FALSE),"")</f>
        <v/>
      </c>
      <c r="AA320" t="str">
        <f>IFERROR(VLOOKUP($I320,AdSize[],2,FALSE),"")</f>
        <v/>
      </c>
      <c r="AB320" t="str">
        <f>IFERROR(VLOOKUP($J320,TargetingTactic[],2,FALSE),"")</f>
        <v/>
      </c>
      <c r="AC320" t="str">
        <f>IFERROR(VLOOKUP($K320,Audience[],2,FALSE),"")</f>
        <v/>
      </c>
      <c r="AD320" t="str">
        <f>IFERROR(VLOOKUP($L320,Country[],2,FALSE),"")</f>
        <v/>
      </c>
      <c r="AE320" t="str">
        <f>IFERROR(VLOOKUP($M320,Language[],2,FALSE),"")</f>
        <v/>
      </c>
      <c r="AF320" t="str">
        <f>IFERROR(VLOOKUP($N320,BuyType[],2,FALSE),"")</f>
        <v/>
      </c>
      <c r="AG320" t="str">
        <f>IFERROR(VLOOKUP($S320,StoreBU[],2,FALSE),"")</f>
        <v/>
      </c>
    </row>
    <row r="321" spans="1:33" x14ac:dyDescent="0.3">
      <c r="A321" t="str">
        <f t="shared" si="9"/>
        <v/>
      </c>
      <c r="C321" t="str">
        <f t="shared" si="8"/>
        <v/>
      </c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V321" t="str">
        <f>IFERROR(VLOOKUP($D321,MediaPartner[],2,FALSE),"")</f>
        <v/>
      </c>
      <c r="W321" t="str">
        <f>IFERROR(VLOOKUP($E321,Site[],2,FALSE),"")</f>
        <v/>
      </c>
      <c r="X321" t="str">
        <f>IFERROR(VLOOKUP($F321,FundingSource[],2,FALSE),"")</f>
        <v/>
      </c>
      <c r="Y321" t="str">
        <f>IFERROR(VLOOKUP($G321,Objective[],2,FALSE),"")</f>
        <v/>
      </c>
      <c r="Z321" t="str">
        <f>IFERROR(VLOOKUP($H321,AdType[],2,FALSE),"")</f>
        <v/>
      </c>
      <c r="AA321" t="str">
        <f>IFERROR(VLOOKUP($I321,AdSize[],2,FALSE),"")</f>
        <v/>
      </c>
      <c r="AB321" t="str">
        <f>IFERROR(VLOOKUP($J321,TargetingTactic[],2,FALSE),"")</f>
        <v/>
      </c>
      <c r="AC321" t="str">
        <f>IFERROR(VLOOKUP($K321,Audience[],2,FALSE),"")</f>
        <v/>
      </c>
      <c r="AD321" t="str">
        <f>IFERROR(VLOOKUP($L321,Country[],2,FALSE),"")</f>
        <v/>
      </c>
      <c r="AE321" t="str">
        <f>IFERROR(VLOOKUP($M321,Language[],2,FALSE),"")</f>
        <v/>
      </c>
      <c r="AF321" t="str">
        <f>IFERROR(VLOOKUP($N321,BuyType[],2,FALSE),"")</f>
        <v/>
      </c>
      <c r="AG321" t="str">
        <f>IFERROR(VLOOKUP($S321,StoreBU[],2,FALSE),"")</f>
        <v/>
      </c>
    </row>
    <row r="322" spans="1:33" x14ac:dyDescent="0.3">
      <c r="A322" t="str">
        <f t="shared" si="9"/>
        <v/>
      </c>
      <c r="C322" t="str">
        <f t="shared" si="8"/>
        <v/>
      </c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V322" t="str">
        <f>IFERROR(VLOOKUP($D322,MediaPartner[],2,FALSE),"")</f>
        <v/>
      </c>
      <c r="W322" t="str">
        <f>IFERROR(VLOOKUP($E322,Site[],2,FALSE),"")</f>
        <v/>
      </c>
      <c r="X322" t="str">
        <f>IFERROR(VLOOKUP($F322,FundingSource[],2,FALSE),"")</f>
        <v/>
      </c>
      <c r="Y322" t="str">
        <f>IFERROR(VLOOKUP($G322,Objective[],2,FALSE),"")</f>
        <v/>
      </c>
      <c r="Z322" t="str">
        <f>IFERROR(VLOOKUP($H322,AdType[],2,FALSE),"")</f>
        <v/>
      </c>
      <c r="AA322" t="str">
        <f>IFERROR(VLOOKUP($I322,AdSize[],2,FALSE),"")</f>
        <v/>
      </c>
      <c r="AB322" t="str">
        <f>IFERROR(VLOOKUP($J322,TargetingTactic[],2,FALSE),"")</f>
        <v/>
      </c>
      <c r="AC322" t="str">
        <f>IFERROR(VLOOKUP($K322,Audience[],2,FALSE),"")</f>
        <v/>
      </c>
      <c r="AD322" t="str">
        <f>IFERROR(VLOOKUP($L322,Country[],2,FALSE),"")</f>
        <v/>
      </c>
      <c r="AE322" t="str">
        <f>IFERROR(VLOOKUP($M322,Language[],2,FALSE),"")</f>
        <v/>
      </c>
      <c r="AF322" t="str">
        <f>IFERROR(VLOOKUP($N322,BuyType[],2,FALSE),"")</f>
        <v/>
      </c>
      <c r="AG322" t="str">
        <f>IFERROR(VLOOKUP($S322,StoreBU[],2,FALSE),"")</f>
        <v/>
      </c>
    </row>
    <row r="323" spans="1:33" x14ac:dyDescent="0.3">
      <c r="A323" t="str">
        <f t="shared" si="9"/>
        <v/>
      </c>
      <c r="C323" t="str">
        <f t="shared" ref="C323:C386" si="10">IF(LEN(A323)=0,"",LEN(A323))</f>
        <v/>
      </c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V323" t="str">
        <f>IFERROR(VLOOKUP($D323,MediaPartner[],2,FALSE),"")</f>
        <v/>
      </c>
      <c r="W323" t="str">
        <f>IFERROR(VLOOKUP($E323,Site[],2,FALSE),"")</f>
        <v/>
      </c>
      <c r="X323" t="str">
        <f>IFERROR(VLOOKUP($F323,FundingSource[],2,FALSE),"")</f>
        <v/>
      </c>
      <c r="Y323" t="str">
        <f>IFERROR(VLOOKUP($G323,Objective[],2,FALSE),"")</f>
        <v/>
      </c>
      <c r="Z323" t="str">
        <f>IFERROR(VLOOKUP($H323,AdType[],2,FALSE),"")</f>
        <v/>
      </c>
      <c r="AA323" t="str">
        <f>IFERROR(VLOOKUP($I323,AdSize[],2,FALSE),"")</f>
        <v/>
      </c>
      <c r="AB323" t="str">
        <f>IFERROR(VLOOKUP($J323,TargetingTactic[],2,FALSE),"")</f>
        <v/>
      </c>
      <c r="AC323" t="str">
        <f>IFERROR(VLOOKUP($K323,Audience[],2,FALSE),"")</f>
        <v/>
      </c>
      <c r="AD323" t="str">
        <f>IFERROR(VLOOKUP($L323,Country[],2,FALSE),"")</f>
        <v/>
      </c>
      <c r="AE323" t="str">
        <f>IFERROR(VLOOKUP($M323,Language[],2,FALSE),"")</f>
        <v/>
      </c>
      <c r="AF323" t="str">
        <f>IFERROR(VLOOKUP($N323,BuyType[],2,FALSE),"")</f>
        <v/>
      </c>
      <c r="AG323" t="str">
        <f>IFERROR(VLOOKUP($S323,StoreBU[],2,FALSE),"")</f>
        <v/>
      </c>
    </row>
    <row r="324" spans="1:33" x14ac:dyDescent="0.3">
      <c r="A324" t="str">
        <f t="shared" ref="A324:A387" si="11">IF(COUNTBLANK(D324:T324)=17,"",
SUBSTITUTE(
_xlfn.TEXTJOIN("_",TRUE,
(_xlfn.TEXTJOIN("_",FALSE,$V324,$W324,$X324,$Y324,$Z324,$AA324,$AB324,$AC324,$AD324,$AE324,$AF324,$O324)),
(_xlfn.TEXTJOIN("_",TRUE,$P324,$Q324,$R324,$AG324,$T324))),
" ","-"))</f>
        <v/>
      </c>
      <c r="C324" t="str">
        <f t="shared" si="10"/>
        <v/>
      </c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V324" t="str">
        <f>IFERROR(VLOOKUP($D324,MediaPartner[],2,FALSE),"")</f>
        <v/>
      </c>
      <c r="W324" t="str">
        <f>IFERROR(VLOOKUP($E324,Site[],2,FALSE),"")</f>
        <v/>
      </c>
      <c r="X324" t="str">
        <f>IFERROR(VLOOKUP($F324,FundingSource[],2,FALSE),"")</f>
        <v/>
      </c>
      <c r="Y324" t="str">
        <f>IFERROR(VLOOKUP($G324,Objective[],2,FALSE),"")</f>
        <v/>
      </c>
      <c r="Z324" t="str">
        <f>IFERROR(VLOOKUP($H324,AdType[],2,FALSE),"")</f>
        <v/>
      </c>
      <c r="AA324" t="str">
        <f>IFERROR(VLOOKUP($I324,AdSize[],2,FALSE),"")</f>
        <v/>
      </c>
      <c r="AB324" t="str">
        <f>IFERROR(VLOOKUP($J324,TargetingTactic[],2,FALSE),"")</f>
        <v/>
      </c>
      <c r="AC324" t="str">
        <f>IFERROR(VLOOKUP($K324,Audience[],2,FALSE),"")</f>
        <v/>
      </c>
      <c r="AD324" t="str">
        <f>IFERROR(VLOOKUP($L324,Country[],2,FALSE),"")</f>
        <v/>
      </c>
      <c r="AE324" t="str">
        <f>IFERROR(VLOOKUP($M324,Language[],2,FALSE),"")</f>
        <v/>
      </c>
      <c r="AF324" t="str">
        <f>IFERROR(VLOOKUP($N324,BuyType[],2,FALSE),"")</f>
        <v/>
      </c>
      <c r="AG324" t="str">
        <f>IFERROR(VLOOKUP($S324,StoreBU[],2,FALSE),"")</f>
        <v/>
      </c>
    </row>
    <row r="325" spans="1:33" x14ac:dyDescent="0.3">
      <c r="A325" t="str">
        <f t="shared" si="11"/>
        <v/>
      </c>
      <c r="C325" t="str">
        <f t="shared" si="10"/>
        <v/>
      </c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V325" t="str">
        <f>IFERROR(VLOOKUP($D325,MediaPartner[],2,FALSE),"")</f>
        <v/>
      </c>
      <c r="W325" t="str">
        <f>IFERROR(VLOOKUP($E325,Site[],2,FALSE),"")</f>
        <v/>
      </c>
      <c r="X325" t="str">
        <f>IFERROR(VLOOKUP($F325,FundingSource[],2,FALSE),"")</f>
        <v/>
      </c>
      <c r="Y325" t="str">
        <f>IFERROR(VLOOKUP($G325,Objective[],2,FALSE),"")</f>
        <v/>
      </c>
      <c r="Z325" t="str">
        <f>IFERROR(VLOOKUP($H325,AdType[],2,FALSE),"")</f>
        <v/>
      </c>
      <c r="AA325" t="str">
        <f>IFERROR(VLOOKUP($I325,AdSize[],2,FALSE),"")</f>
        <v/>
      </c>
      <c r="AB325" t="str">
        <f>IFERROR(VLOOKUP($J325,TargetingTactic[],2,FALSE),"")</f>
        <v/>
      </c>
      <c r="AC325" t="str">
        <f>IFERROR(VLOOKUP($K325,Audience[],2,FALSE),"")</f>
        <v/>
      </c>
      <c r="AD325" t="str">
        <f>IFERROR(VLOOKUP($L325,Country[],2,FALSE),"")</f>
        <v/>
      </c>
      <c r="AE325" t="str">
        <f>IFERROR(VLOOKUP($M325,Language[],2,FALSE),"")</f>
        <v/>
      </c>
      <c r="AF325" t="str">
        <f>IFERROR(VLOOKUP($N325,BuyType[],2,FALSE),"")</f>
        <v/>
      </c>
      <c r="AG325" t="str">
        <f>IFERROR(VLOOKUP($S325,StoreBU[],2,FALSE),"")</f>
        <v/>
      </c>
    </row>
    <row r="326" spans="1:33" x14ac:dyDescent="0.3">
      <c r="A326" t="str">
        <f t="shared" si="11"/>
        <v/>
      </c>
      <c r="C326" t="str">
        <f t="shared" si="10"/>
        <v/>
      </c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V326" t="str">
        <f>IFERROR(VLOOKUP($D326,MediaPartner[],2,FALSE),"")</f>
        <v/>
      </c>
      <c r="W326" t="str">
        <f>IFERROR(VLOOKUP($E326,Site[],2,FALSE),"")</f>
        <v/>
      </c>
      <c r="X326" t="str">
        <f>IFERROR(VLOOKUP($F326,FundingSource[],2,FALSE),"")</f>
        <v/>
      </c>
      <c r="Y326" t="str">
        <f>IFERROR(VLOOKUP($G326,Objective[],2,FALSE),"")</f>
        <v/>
      </c>
      <c r="Z326" t="str">
        <f>IFERROR(VLOOKUP($H326,AdType[],2,FALSE),"")</f>
        <v/>
      </c>
      <c r="AA326" t="str">
        <f>IFERROR(VLOOKUP($I326,AdSize[],2,FALSE),"")</f>
        <v/>
      </c>
      <c r="AB326" t="str">
        <f>IFERROR(VLOOKUP($J326,TargetingTactic[],2,FALSE),"")</f>
        <v/>
      </c>
      <c r="AC326" t="str">
        <f>IFERROR(VLOOKUP($K326,Audience[],2,FALSE),"")</f>
        <v/>
      </c>
      <c r="AD326" t="str">
        <f>IFERROR(VLOOKUP($L326,Country[],2,FALSE),"")</f>
        <v/>
      </c>
      <c r="AE326" t="str">
        <f>IFERROR(VLOOKUP($M326,Language[],2,FALSE),"")</f>
        <v/>
      </c>
      <c r="AF326" t="str">
        <f>IFERROR(VLOOKUP($N326,BuyType[],2,FALSE),"")</f>
        <v/>
      </c>
      <c r="AG326" t="str">
        <f>IFERROR(VLOOKUP($S326,StoreBU[],2,FALSE),"")</f>
        <v/>
      </c>
    </row>
    <row r="327" spans="1:33" x14ac:dyDescent="0.3">
      <c r="A327" t="str">
        <f t="shared" si="11"/>
        <v/>
      </c>
      <c r="C327" t="str">
        <f t="shared" si="10"/>
        <v/>
      </c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V327" t="str">
        <f>IFERROR(VLOOKUP($D327,MediaPartner[],2,FALSE),"")</f>
        <v/>
      </c>
      <c r="W327" t="str">
        <f>IFERROR(VLOOKUP($E327,Site[],2,FALSE),"")</f>
        <v/>
      </c>
      <c r="X327" t="str">
        <f>IFERROR(VLOOKUP($F327,FundingSource[],2,FALSE),"")</f>
        <v/>
      </c>
      <c r="Y327" t="str">
        <f>IFERROR(VLOOKUP($G327,Objective[],2,FALSE),"")</f>
        <v/>
      </c>
      <c r="Z327" t="str">
        <f>IFERROR(VLOOKUP($H327,AdType[],2,FALSE),"")</f>
        <v/>
      </c>
      <c r="AA327" t="str">
        <f>IFERROR(VLOOKUP($I327,AdSize[],2,FALSE),"")</f>
        <v/>
      </c>
      <c r="AB327" t="str">
        <f>IFERROR(VLOOKUP($J327,TargetingTactic[],2,FALSE),"")</f>
        <v/>
      </c>
      <c r="AC327" t="str">
        <f>IFERROR(VLOOKUP($K327,Audience[],2,FALSE),"")</f>
        <v/>
      </c>
      <c r="AD327" t="str">
        <f>IFERROR(VLOOKUP($L327,Country[],2,FALSE),"")</f>
        <v/>
      </c>
      <c r="AE327" t="str">
        <f>IFERROR(VLOOKUP($M327,Language[],2,FALSE),"")</f>
        <v/>
      </c>
      <c r="AF327" t="str">
        <f>IFERROR(VLOOKUP($N327,BuyType[],2,FALSE),"")</f>
        <v/>
      </c>
      <c r="AG327" t="str">
        <f>IFERROR(VLOOKUP($S327,StoreBU[],2,FALSE),"")</f>
        <v/>
      </c>
    </row>
    <row r="328" spans="1:33" x14ac:dyDescent="0.3">
      <c r="A328" t="str">
        <f t="shared" si="11"/>
        <v/>
      </c>
      <c r="C328" t="str">
        <f t="shared" si="10"/>
        <v/>
      </c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V328" t="str">
        <f>IFERROR(VLOOKUP($D328,MediaPartner[],2,FALSE),"")</f>
        <v/>
      </c>
      <c r="W328" t="str">
        <f>IFERROR(VLOOKUP($E328,Site[],2,FALSE),"")</f>
        <v/>
      </c>
      <c r="X328" t="str">
        <f>IFERROR(VLOOKUP($F328,FundingSource[],2,FALSE),"")</f>
        <v/>
      </c>
      <c r="Y328" t="str">
        <f>IFERROR(VLOOKUP($G328,Objective[],2,FALSE),"")</f>
        <v/>
      </c>
      <c r="Z328" t="str">
        <f>IFERROR(VLOOKUP($H328,AdType[],2,FALSE),"")</f>
        <v/>
      </c>
      <c r="AA328" t="str">
        <f>IFERROR(VLOOKUP($I328,AdSize[],2,FALSE),"")</f>
        <v/>
      </c>
      <c r="AB328" t="str">
        <f>IFERROR(VLOOKUP($J328,TargetingTactic[],2,FALSE),"")</f>
        <v/>
      </c>
      <c r="AC328" t="str">
        <f>IFERROR(VLOOKUP($K328,Audience[],2,FALSE),"")</f>
        <v/>
      </c>
      <c r="AD328" t="str">
        <f>IFERROR(VLOOKUP($L328,Country[],2,FALSE),"")</f>
        <v/>
      </c>
      <c r="AE328" t="str">
        <f>IFERROR(VLOOKUP($M328,Language[],2,FALSE),"")</f>
        <v/>
      </c>
      <c r="AF328" t="str">
        <f>IFERROR(VLOOKUP($N328,BuyType[],2,FALSE),"")</f>
        <v/>
      </c>
      <c r="AG328" t="str">
        <f>IFERROR(VLOOKUP($S328,StoreBU[],2,FALSE),"")</f>
        <v/>
      </c>
    </row>
    <row r="329" spans="1:33" x14ac:dyDescent="0.3">
      <c r="A329" t="str">
        <f t="shared" si="11"/>
        <v/>
      </c>
      <c r="C329" t="str">
        <f t="shared" si="10"/>
        <v/>
      </c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V329" t="str">
        <f>IFERROR(VLOOKUP($D329,MediaPartner[],2,FALSE),"")</f>
        <v/>
      </c>
      <c r="W329" t="str">
        <f>IFERROR(VLOOKUP($E329,Site[],2,FALSE),"")</f>
        <v/>
      </c>
      <c r="X329" t="str">
        <f>IFERROR(VLOOKUP($F329,FundingSource[],2,FALSE),"")</f>
        <v/>
      </c>
      <c r="Y329" t="str">
        <f>IFERROR(VLOOKUP($G329,Objective[],2,FALSE),"")</f>
        <v/>
      </c>
      <c r="Z329" t="str">
        <f>IFERROR(VLOOKUP($H329,AdType[],2,FALSE),"")</f>
        <v/>
      </c>
      <c r="AA329" t="str">
        <f>IFERROR(VLOOKUP($I329,AdSize[],2,FALSE),"")</f>
        <v/>
      </c>
      <c r="AB329" t="str">
        <f>IFERROR(VLOOKUP($J329,TargetingTactic[],2,FALSE),"")</f>
        <v/>
      </c>
      <c r="AC329" t="str">
        <f>IFERROR(VLOOKUP($K329,Audience[],2,FALSE),"")</f>
        <v/>
      </c>
      <c r="AD329" t="str">
        <f>IFERROR(VLOOKUP($L329,Country[],2,FALSE),"")</f>
        <v/>
      </c>
      <c r="AE329" t="str">
        <f>IFERROR(VLOOKUP($M329,Language[],2,FALSE),"")</f>
        <v/>
      </c>
      <c r="AF329" t="str">
        <f>IFERROR(VLOOKUP($N329,BuyType[],2,FALSE),"")</f>
        <v/>
      </c>
      <c r="AG329" t="str">
        <f>IFERROR(VLOOKUP($S329,StoreBU[],2,FALSE),"")</f>
        <v/>
      </c>
    </row>
    <row r="330" spans="1:33" x14ac:dyDescent="0.3">
      <c r="A330" t="str">
        <f t="shared" si="11"/>
        <v/>
      </c>
      <c r="C330" t="str">
        <f t="shared" si="10"/>
        <v/>
      </c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V330" t="str">
        <f>IFERROR(VLOOKUP($D330,MediaPartner[],2,FALSE),"")</f>
        <v/>
      </c>
      <c r="W330" t="str">
        <f>IFERROR(VLOOKUP($E330,Site[],2,FALSE),"")</f>
        <v/>
      </c>
      <c r="X330" t="str">
        <f>IFERROR(VLOOKUP($F330,FundingSource[],2,FALSE),"")</f>
        <v/>
      </c>
      <c r="Y330" t="str">
        <f>IFERROR(VLOOKUP($G330,Objective[],2,FALSE),"")</f>
        <v/>
      </c>
      <c r="Z330" t="str">
        <f>IFERROR(VLOOKUP($H330,AdType[],2,FALSE),"")</f>
        <v/>
      </c>
      <c r="AA330" t="str">
        <f>IFERROR(VLOOKUP($I330,AdSize[],2,FALSE),"")</f>
        <v/>
      </c>
      <c r="AB330" t="str">
        <f>IFERROR(VLOOKUP($J330,TargetingTactic[],2,FALSE),"")</f>
        <v/>
      </c>
      <c r="AC330" t="str">
        <f>IFERROR(VLOOKUP($K330,Audience[],2,FALSE),"")</f>
        <v/>
      </c>
      <c r="AD330" t="str">
        <f>IFERROR(VLOOKUP($L330,Country[],2,FALSE),"")</f>
        <v/>
      </c>
      <c r="AE330" t="str">
        <f>IFERROR(VLOOKUP($M330,Language[],2,FALSE),"")</f>
        <v/>
      </c>
      <c r="AF330" t="str">
        <f>IFERROR(VLOOKUP($N330,BuyType[],2,FALSE),"")</f>
        <v/>
      </c>
      <c r="AG330" t="str">
        <f>IFERROR(VLOOKUP($S330,StoreBU[],2,FALSE),"")</f>
        <v/>
      </c>
    </row>
    <row r="331" spans="1:33" x14ac:dyDescent="0.3">
      <c r="A331" t="str">
        <f t="shared" si="11"/>
        <v/>
      </c>
      <c r="C331" t="str">
        <f t="shared" si="10"/>
        <v/>
      </c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V331" t="str">
        <f>IFERROR(VLOOKUP($D331,MediaPartner[],2,FALSE),"")</f>
        <v/>
      </c>
      <c r="W331" t="str">
        <f>IFERROR(VLOOKUP($E331,Site[],2,FALSE),"")</f>
        <v/>
      </c>
      <c r="X331" t="str">
        <f>IFERROR(VLOOKUP($F331,FundingSource[],2,FALSE),"")</f>
        <v/>
      </c>
      <c r="Y331" t="str">
        <f>IFERROR(VLOOKUP($G331,Objective[],2,FALSE),"")</f>
        <v/>
      </c>
      <c r="Z331" t="str">
        <f>IFERROR(VLOOKUP($H331,AdType[],2,FALSE),"")</f>
        <v/>
      </c>
      <c r="AA331" t="str">
        <f>IFERROR(VLOOKUP($I331,AdSize[],2,FALSE),"")</f>
        <v/>
      </c>
      <c r="AB331" t="str">
        <f>IFERROR(VLOOKUP($J331,TargetingTactic[],2,FALSE),"")</f>
        <v/>
      </c>
      <c r="AC331" t="str">
        <f>IFERROR(VLOOKUP($K331,Audience[],2,FALSE),"")</f>
        <v/>
      </c>
      <c r="AD331" t="str">
        <f>IFERROR(VLOOKUP($L331,Country[],2,FALSE),"")</f>
        <v/>
      </c>
      <c r="AE331" t="str">
        <f>IFERROR(VLOOKUP($M331,Language[],2,FALSE),"")</f>
        <v/>
      </c>
      <c r="AF331" t="str">
        <f>IFERROR(VLOOKUP($N331,BuyType[],2,FALSE),"")</f>
        <v/>
      </c>
      <c r="AG331" t="str">
        <f>IFERROR(VLOOKUP($S331,StoreBU[],2,FALSE),"")</f>
        <v/>
      </c>
    </row>
    <row r="332" spans="1:33" x14ac:dyDescent="0.3">
      <c r="A332" t="str">
        <f t="shared" si="11"/>
        <v/>
      </c>
      <c r="C332" t="str">
        <f t="shared" si="10"/>
        <v/>
      </c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V332" t="str">
        <f>IFERROR(VLOOKUP($D332,MediaPartner[],2,FALSE),"")</f>
        <v/>
      </c>
      <c r="W332" t="str">
        <f>IFERROR(VLOOKUP($E332,Site[],2,FALSE),"")</f>
        <v/>
      </c>
      <c r="X332" t="str">
        <f>IFERROR(VLOOKUP($F332,FundingSource[],2,FALSE),"")</f>
        <v/>
      </c>
      <c r="Y332" t="str">
        <f>IFERROR(VLOOKUP($G332,Objective[],2,FALSE),"")</f>
        <v/>
      </c>
      <c r="Z332" t="str">
        <f>IFERROR(VLOOKUP($H332,AdType[],2,FALSE),"")</f>
        <v/>
      </c>
      <c r="AA332" t="str">
        <f>IFERROR(VLOOKUP($I332,AdSize[],2,FALSE),"")</f>
        <v/>
      </c>
      <c r="AB332" t="str">
        <f>IFERROR(VLOOKUP($J332,TargetingTactic[],2,FALSE),"")</f>
        <v/>
      </c>
      <c r="AC332" t="str">
        <f>IFERROR(VLOOKUP($K332,Audience[],2,FALSE),"")</f>
        <v/>
      </c>
      <c r="AD332" t="str">
        <f>IFERROR(VLOOKUP($L332,Country[],2,FALSE),"")</f>
        <v/>
      </c>
      <c r="AE332" t="str">
        <f>IFERROR(VLOOKUP($M332,Language[],2,FALSE),"")</f>
        <v/>
      </c>
      <c r="AF332" t="str">
        <f>IFERROR(VLOOKUP($N332,BuyType[],2,FALSE),"")</f>
        <v/>
      </c>
      <c r="AG332" t="str">
        <f>IFERROR(VLOOKUP($S332,StoreBU[],2,FALSE),"")</f>
        <v/>
      </c>
    </row>
    <row r="333" spans="1:33" x14ac:dyDescent="0.3">
      <c r="A333" t="str">
        <f t="shared" si="11"/>
        <v/>
      </c>
      <c r="C333" t="str">
        <f t="shared" si="10"/>
        <v/>
      </c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V333" t="str">
        <f>IFERROR(VLOOKUP($D333,MediaPartner[],2,FALSE),"")</f>
        <v/>
      </c>
      <c r="W333" t="str">
        <f>IFERROR(VLOOKUP($E333,Site[],2,FALSE),"")</f>
        <v/>
      </c>
      <c r="X333" t="str">
        <f>IFERROR(VLOOKUP($F333,FundingSource[],2,FALSE),"")</f>
        <v/>
      </c>
      <c r="Y333" t="str">
        <f>IFERROR(VLOOKUP($G333,Objective[],2,FALSE),"")</f>
        <v/>
      </c>
      <c r="Z333" t="str">
        <f>IFERROR(VLOOKUP($H333,AdType[],2,FALSE),"")</f>
        <v/>
      </c>
      <c r="AA333" t="str">
        <f>IFERROR(VLOOKUP($I333,AdSize[],2,FALSE),"")</f>
        <v/>
      </c>
      <c r="AB333" t="str">
        <f>IFERROR(VLOOKUP($J333,TargetingTactic[],2,FALSE),"")</f>
        <v/>
      </c>
      <c r="AC333" t="str">
        <f>IFERROR(VLOOKUP($K333,Audience[],2,FALSE),"")</f>
        <v/>
      </c>
      <c r="AD333" t="str">
        <f>IFERROR(VLOOKUP($L333,Country[],2,FALSE),"")</f>
        <v/>
      </c>
      <c r="AE333" t="str">
        <f>IFERROR(VLOOKUP($M333,Language[],2,FALSE),"")</f>
        <v/>
      </c>
      <c r="AF333" t="str">
        <f>IFERROR(VLOOKUP($N333,BuyType[],2,FALSE),"")</f>
        <v/>
      </c>
      <c r="AG333" t="str">
        <f>IFERROR(VLOOKUP($S333,StoreBU[],2,FALSE),"")</f>
        <v/>
      </c>
    </row>
    <row r="334" spans="1:33" x14ac:dyDescent="0.3">
      <c r="A334" t="str">
        <f t="shared" si="11"/>
        <v/>
      </c>
      <c r="C334" t="str">
        <f t="shared" si="10"/>
        <v/>
      </c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V334" t="str">
        <f>IFERROR(VLOOKUP($D334,MediaPartner[],2,FALSE),"")</f>
        <v/>
      </c>
      <c r="W334" t="str">
        <f>IFERROR(VLOOKUP($E334,Site[],2,FALSE),"")</f>
        <v/>
      </c>
      <c r="X334" t="str">
        <f>IFERROR(VLOOKUP($F334,FundingSource[],2,FALSE),"")</f>
        <v/>
      </c>
      <c r="Y334" t="str">
        <f>IFERROR(VLOOKUP($G334,Objective[],2,FALSE),"")</f>
        <v/>
      </c>
      <c r="Z334" t="str">
        <f>IFERROR(VLOOKUP($H334,AdType[],2,FALSE),"")</f>
        <v/>
      </c>
      <c r="AA334" t="str">
        <f>IFERROR(VLOOKUP($I334,AdSize[],2,FALSE),"")</f>
        <v/>
      </c>
      <c r="AB334" t="str">
        <f>IFERROR(VLOOKUP($J334,TargetingTactic[],2,FALSE),"")</f>
        <v/>
      </c>
      <c r="AC334" t="str">
        <f>IFERROR(VLOOKUP($K334,Audience[],2,FALSE),"")</f>
        <v/>
      </c>
      <c r="AD334" t="str">
        <f>IFERROR(VLOOKUP($L334,Country[],2,FALSE),"")</f>
        <v/>
      </c>
      <c r="AE334" t="str">
        <f>IFERROR(VLOOKUP($M334,Language[],2,FALSE),"")</f>
        <v/>
      </c>
      <c r="AF334" t="str">
        <f>IFERROR(VLOOKUP($N334,BuyType[],2,FALSE),"")</f>
        <v/>
      </c>
      <c r="AG334" t="str">
        <f>IFERROR(VLOOKUP($S334,StoreBU[],2,FALSE),"")</f>
        <v/>
      </c>
    </row>
    <row r="335" spans="1:33" x14ac:dyDescent="0.3">
      <c r="A335" t="str">
        <f t="shared" si="11"/>
        <v/>
      </c>
      <c r="C335" t="str">
        <f t="shared" si="10"/>
        <v/>
      </c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V335" t="str">
        <f>IFERROR(VLOOKUP($D335,MediaPartner[],2,FALSE),"")</f>
        <v/>
      </c>
      <c r="W335" t="str">
        <f>IFERROR(VLOOKUP($E335,Site[],2,FALSE),"")</f>
        <v/>
      </c>
      <c r="X335" t="str">
        <f>IFERROR(VLOOKUP($F335,FundingSource[],2,FALSE),"")</f>
        <v/>
      </c>
      <c r="Y335" t="str">
        <f>IFERROR(VLOOKUP($G335,Objective[],2,FALSE),"")</f>
        <v/>
      </c>
      <c r="Z335" t="str">
        <f>IFERROR(VLOOKUP($H335,AdType[],2,FALSE),"")</f>
        <v/>
      </c>
      <c r="AA335" t="str">
        <f>IFERROR(VLOOKUP($I335,AdSize[],2,FALSE),"")</f>
        <v/>
      </c>
      <c r="AB335" t="str">
        <f>IFERROR(VLOOKUP($J335,TargetingTactic[],2,FALSE),"")</f>
        <v/>
      </c>
      <c r="AC335" t="str">
        <f>IFERROR(VLOOKUP($K335,Audience[],2,FALSE),"")</f>
        <v/>
      </c>
      <c r="AD335" t="str">
        <f>IFERROR(VLOOKUP($L335,Country[],2,FALSE),"")</f>
        <v/>
      </c>
      <c r="AE335" t="str">
        <f>IFERROR(VLOOKUP($M335,Language[],2,FALSE),"")</f>
        <v/>
      </c>
      <c r="AF335" t="str">
        <f>IFERROR(VLOOKUP($N335,BuyType[],2,FALSE),"")</f>
        <v/>
      </c>
      <c r="AG335" t="str">
        <f>IFERROR(VLOOKUP($S335,StoreBU[],2,FALSE),"")</f>
        <v/>
      </c>
    </row>
    <row r="336" spans="1:33" x14ac:dyDescent="0.3">
      <c r="A336" t="str">
        <f t="shared" si="11"/>
        <v/>
      </c>
      <c r="C336" t="str">
        <f t="shared" si="10"/>
        <v/>
      </c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V336" t="str">
        <f>IFERROR(VLOOKUP($D336,MediaPartner[],2,FALSE),"")</f>
        <v/>
      </c>
      <c r="W336" t="str">
        <f>IFERROR(VLOOKUP($E336,Site[],2,FALSE),"")</f>
        <v/>
      </c>
      <c r="X336" t="str">
        <f>IFERROR(VLOOKUP($F336,FundingSource[],2,FALSE),"")</f>
        <v/>
      </c>
      <c r="Y336" t="str">
        <f>IFERROR(VLOOKUP($G336,Objective[],2,FALSE),"")</f>
        <v/>
      </c>
      <c r="Z336" t="str">
        <f>IFERROR(VLOOKUP($H336,AdType[],2,FALSE),"")</f>
        <v/>
      </c>
      <c r="AA336" t="str">
        <f>IFERROR(VLOOKUP($I336,AdSize[],2,FALSE),"")</f>
        <v/>
      </c>
      <c r="AB336" t="str">
        <f>IFERROR(VLOOKUP($J336,TargetingTactic[],2,FALSE),"")</f>
        <v/>
      </c>
      <c r="AC336" t="str">
        <f>IFERROR(VLOOKUP($K336,Audience[],2,FALSE),"")</f>
        <v/>
      </c>
      <c r="AD336" t="str">
        <f>IFERROR(VLOOKUP($L336,Country[],2,FALSE),"")</f>
        <v/>
      </c>
      <c r="AE336" t="str">
        <f>IFERROR(VLOOKUP($M336,Language[],2,FALSE),"")</f>
        <v/>
      </c>
      <c r="AF336" t="str">
        <f>IFERROR(VLOOKUP($N336,BuyType[],2,FALSE),"")</f>
        <v/>
      </c>
      <c r="AG336" t="str">
        <f>IFERROR(VLOOKUP($S336,StoreBU[],2,FALSE),"")</f>
        <v/>
      </c>
    </row>
    <row r="337" spans="1:33" x14ac:dyDescent="0.3">
      <c r="A337" t="str">
        <f t="shared" si="11"/>
        <v/>
      </c>
      <c r="C337" t="str">
        <f t="shared" si="10"/>
        <v/>
      </c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V337" t="str">
        <f>IFERROR(VLOOKUP($D337,MediaPartner[],2,FALSE),"")</f>
        <v/>
      </c>
      <c r="W337" t="str">
        <f>IFERROR(VLOOKUP($E337,Site[],2,FALSE),"")</f>
        <v/>
      </c>
      <c r="X337" t="str">
        <f>IFERROR(VLOOKUP($F337,FundingSource[],2,FALSE),"")</f>
        <v/>
      </c>
      <c r="Y337" t="str">
        <f>IFERROR(VLOOKUP($G337,Objective[],2,FALSE),"")</f>
        <v/>
      </c>
      <c r="Z337" t="str">
        <f>IFERROR(VLOOKUP($H337,AdType[],2,FALSE),"")</f>
        <v/>
      </c>
      <c r="AA337" t="str">
        <f>IFERROR(VLOOKUP($I337,AdSize[],2,FALSE),"")</f>
        <v/>
      </c>
      <c r="AB337" t="str">
        <f>IFERROR(VLOOKUP($J337,TargetingTactic[],2,FALSE),"")</f>
        <v/>
      </c>
      <c r="AC337" t="str">
        <f>IFERROR(VLOOKUP($K337,Audience[],2,FALSE),"")</f>
        <v/>
      </c>
      <c r="AD337" t="str">
        <f>IFERROR(VLOOKUP($L337,Country[],2,FALSE),"")</f>
        <v/>
      </c>
      <c r="AE337" t="str">
        <f>IFERROR(VLOOKUP($M337,Language[],2,FALSE),"")</f>
        <v/>
      </c>
      <c r="AF337" t="str">
        <f>IFERROR(VLOOKUP($N337,BuyType[],2,FALSE),"")</f>
        <v/>
      </c>
      <c r="AG337" t="str">
        <f>IFERROR(VLOOKUP($S337,StoreBU[],2,FALSE),"")</f>
        <v/>
      </c>
    </row>
    <row r="338" spans="1:33" x14ac:dyDescent="0.3">
      <c r="A338" t="str">
        <f t="shared" si="11"/>
        <v/>
      </c>
      <c r="C338" t="str">
        <f t="shared" si="10"/>
        <v/>
      </c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V338" t="str">
        <f>IFERROR(VLOOKUP($D338,MediaPartner[],2,FALSE),"")</f>
        <v/>
      </c>
      <c r="W338" t="str">
        <f>IFERROR(VLOOKUP($E338,Site[],2,FALSE),"")</f>
        <v/>
      </c>
      <c r="X338" t="str">
        <f>IFERROR(VLOOKUP($F338,FundingSource[],2,FALSE),"")</f>
        <v/>
      </c>
      <c r="Y338" t="str">
        <f>IFERROR(VLOOKUP($G338,Objective[],2,FALSE),"")</f>
        <v/>
      </c>
      <c r="Z338" t="str">
        <f>IFERROR(VLOOKUP($H338,AdType[],2,FALSE),"")</f>
        <v/>
      </c>
      <c r="AA338" t="str">
        <f>IFERROR(VLOOKUP($I338,AdSize[],2,FALSE),"")</f>
        <v/>
      </c>
      <c r="AB338" t="str">
        <f>IFERROR(VLOOKUP($J338,TargetingTactic[],2,FALSE),"")</f>
        <v/>
      </c>
      <c r="AC338" t="str">
        <f>IFERROR(VLOOKUP($K338,Audience[],2,FALSE),"")</f>
        <v/>
      </c>
      <c r="AD338" t="str">
        <f>IFERROR(VLOOKUP($L338,Country[],2,FALSE),"")</f>
        <v/>
      </c>
      <c r="AE338" t="str">
        <f>IFERROR(VLOOKUP($M338,Language[],2,FALSE),"")</f>
        <v/>
      </c>
      <c r="AF338" t="str">
        <f>IFERROR(VLOOKUP($N338,BuyType[],2,FALSE),"")</f>
        <v/>
      </c>
      <c r="AG338" t="str">
        <f>IFERROR(VLOOKUP($S338,StoreBU[],2,FALSE),"")</f>
        <v/>
      </c>
    </row>
    <row r="339" spans="1:33" x14ac:dyDescent="0.3">
      <c r="A339" t="str">
        <f t="shared" si="11"/>
        <v/>
      </c>
      <c r="C339" t="str">
        <f t="shared" si="10"/>
        <v/>
      </c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V339" t="str">
        <f>IFERROR(VLOOKUP($D339,MediaPartner[],2,FALSE),"")</f>
        <v/>
      </c>
      <c r="W339" t="str">
        <f>IFERROR(VLOOKUP($E339,Site[],2,FALSE),"")</f>
        <v/>
      </c>
      <c r="X339" t="str">
        <f>IFERROR(VLOOKUP($F339,FundingSource[],2,FALSE),"")</f>
        <v/>
      </c>
      <c r="Y339" t="str">
        <f>IFERROR(VLOOKUP($G339,Objective[],2,FALSE),"")</f>
        <v/>
      </c>
      <c r="Z339" t="str">
        <f>IFERROR(VLOOKUP($H339,AdType[],2,FALSE),"")</f>
        <v/>
      </c>
      <c r="AA339" t="str">
        <f>IFERROR(VLOOKUP($I339,AdSize[],2,FALSE),"")</f>
        <v/>
      </c>
      <c r="AB339" t="str">
        <f>IFERROR(VLOOKUP($J339,TargetingTactic[],2,FALSE),"")</f>
        <v/>
      </c>
      <c r="AC339" t="str">
        <f>IFERROR(VLOOKUP($K339,Audience[],2,FALSE),"")</f>
        <v/>
      </c>
      <c r="AD339" t="str">
        <f>IFERROR(VLOOKUP($L339,Country[],2,FALSE),"")</f>
        <v/>
      </c>
      <c r="AE339" t="str">
        <f>IFERROR(VLOOKUP($M339,Language[],2,FALSE),"")</f>
        <v/>
      </c>
      <c r="AF339" t="str">
        <f>IFERROR(VLOOKUP($N339,BuyType[],2,FALSE),"")</f>
        <v/>
      </c>
      <c r="AG339" t="str">
        <f>IFERROR(VLOOKUP($S339,StoreBU[],2,FALSE),"")</f>
        <v/>
      </c>
    </row>
    <row r="340" spans="1:33" x14ac:dyDescent="0.3">
      <c r="A340" t="str">
        <f t="shared" si="11"/>
        <v/>
      </c>
      <c r="C340" t="str">
        <f t="shared" si="10"/>
        <v/>
      </c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V340" t="str">
        <f>IFERROR(VLOOKUP($D340,MediaPartner[],2,FALSE),"")</f>
        <v/>
      </c>
      <c r="W340" t="str">
        <f>IFERROR(VLOOKUP($E340,Site[],2,FALSE),"")</f>
        <v/>
      </c>
      <c r="X340" t="str">
        <f>IFERROR(VLOOKUP($F340,FundingSource[],2,FALSE),"")</f>
        <v/>
      </c>
      <c r="Y340" t="str">
        <f>IFERROR(VLOOKUP($G340,Objective[],2,FALSE),"")</f>
        <v/>
      </c>
      <c r="Z340" t="str">
        <f>IFERROR(VLOOKUP($H340,AdType[],2,FALSE),"")</f>
        <v/>
      </c>
      <c r="AA340" t="str">
        <f>IFERROR(VLOOKUP($I340,AdSize[],2,FALSE),"")</f>
        <v/>
      </c>
      <c r="AB340" t="str">
        <f>IFERROR(VLOOKUP($J340,TargetingTactic[],2,FALSE),"")</f>
        <v/>
      </c>
      <c r="AC340" t="str">
        <f>IFERROR(VLOOKUP($K340,Audience[],2,FALSE),"")</f>
        <v/>
      </c>
      <c r="AD340" t="str">
        <f>IFERROR(VLOOKUP($L340,Country[],2,FALSE),"")</f>
        <v/>
      </c>
      <c r="AE340" t="str">
        <f>IFERROR(VLOOKUP($M340,Language[],2,FALSE),"")</f>
        <v/>
      </c>
      <c r="AF340" t="str">
        <f>IFERROR(VLOOKUP($N340,BuyType[],2,FALSE),"")</f>
        <v/>
      </c>
      <c r="AG340" t="str">
        <f>IFERROR(VLOOKUP($S340,StoreBU[],2,FALSE),"")</f>
        <v/>
      </c>
    </row>
    <row r="341" spans="1:33" x14ac:dyDescent="0.3">
      <c r="A341" t="str">
        <f t="shared" si="11"/>
        <v/>
      </c>
      <c r="C341" t="str">
        <f t="shared" si="10"/>
        <v/>
      </c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V341" t="str">
        <f>IFERROR(VLOOKUP($D341,MediaPartner[],2,FALSE),"")</f>
        <v/>
      </c>
      <c r="W341" t="str">
        <f>IFERROR(VLOOKUP($E341,Site[],2,FALSE),"")</f>
        <v/>
      </c>
      <c r="X341" t="str">
        <f>IFERROR(VLOOKUP($F341,FundingSource[],2,FALSE),"")</f>
        <v/>
      </c>
      <c r="Y341" t="str">
        <f>IFERROR(VLOOKUP($G341,Objective[],2,FALSE),"")</f>
        <v/>
      </c>
      <c r="Z341" t="str">
        <f>IFERROR(VLOOKUP($H341,AdType[],2,FALSE),"")</f>
        <v/>
      </c>
      <c r="AA341" t="str">
        <f>IFERROR(VLOOKUP($I341,AdSize[],2,FALSE),"")</f>
        <v/>
      </c>
      <c r="AB341" t="str">
        <f>IFERROR(VLOOKUP($J341,TargetingTactic[],2,FALSE),"")</f>
        <v/>
      </c>
      <c r="AC341" t="str">
        <f>IFERROR(VLOOKUP($K341,Audience[],2,FALSE),"")</f>
        <v/>
      </c>
      <c r="AD341" t="str">
        <f>IFERROR(VLOOKUP($L341,Country[],2,FALSE),"")</f>
        <v/>
      </c>
      <c r="AE341" t="str">
        <f>IFERROR(VLOOKUP($M341,Language[],2,FALSE),"")</f>
        <v/>
      </c>
      <c r="AF341" t="str">
        <f>IFERROR(VLOOKUP($N341,BuyType[],2,FALSE),"")</f>
        <v/>
      </c>
      <c r="AG341" t="str">
        <f>IFERROR(VLOOKUP($S341,StoreBU[],2,FALSE),"")</f>
        <v/>
      </c>
    </row>
    <row r="342" spans="1:33" x14ac:dyDescent="0.3">
      <c r="A342" t="str">
        <f t="shared" si="11"/>
        <v/>
      </c>
      <c r="C342" t="str">
        <f t="shared" si="10"/>
        <v/>
      </c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V342" t="str">
        <f>IFERROR(VLOOKUP($D342,MediaPartner[],2,FALSE),"")</f>
        <v/>
      </c>
      <c r="W342" t="str">
        <f>IFERROR(VLOOKUP($E342,Site[],2,FALSE),"")</f>
        <v/>
      </c>
      <c r="X342" t="str">
        <f>IFERROR(VLOOKUP($F342,FundingSource[],2,FALSE),"")</f>
        <v/>
      </c>
      <c r="Y342" t="str">
        <f>IFERROR(VLOOKUP($G342,Objective[],2,FALSE),"")</f>
        <v/>
      </c>
      <c r="Z342" t="str">
        <f>IFERROR(VLOOKUP($H342,AdType[],2,FALSE),"")</f>
        <v/>
      </c>
      <c r="AA342" t="str">
        <f>IFERROR(VLOOKUP($I342,AdSize[],2,FALSE),"")</f>
        <v/>
      </c>
      <c r="AB342" t="str">
        <f>IFERROR(VLOOKUP($J342,TargetingTactic[],2,FALSE),"")</f>
        <v/>
      </c>
      <c r="AC342" t="str">
        <f>IFERROR(VLOOKUP($K342,Audience[],2,FALSE),"")</f>
        <v/>
      </c>
      <c r="AD342" t="str">
        <f>IFERROR(VLOOKUP($L342,Country[],2,FALSE),"")</f>
        <v/>
      </c>
      <c r="AE342" t="str">
        <f>IFERROR(VLOOKUP($M342,Language[],2,FALSE),"")</f>
        <v/>
      </c>
      <c r="AF342" t="str">
        <f>IFERROR(VLOOKUP($N342,BuyType[],2,FALSE),"")</f>
        <v/>
      </c>
      <c r="AG342" t="str">
        <f>IFERROR(VLOOKUP($S342,StoreBU[],2,FALSE),"")</f>
        <v/>
      </c>
    </row>
    <row r="343" spans="1:33" x14ac:dyDescent="0.3">
      <c r="A343" t="str">
        <f t="shared" si="11"/>
        <v/>
      </c>
      <c r="C343" t="str">
        <f t="shared" si="10"/>
        <v/>
      </c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V343" t="str">
        <f>IFERROR(VLOOKUP($D343,MediaPartner[],2,FALSE),"")</f>
        <v/>
      </c>
      <c r="W343" t="str">
        <f>IFERROR(VLOOKUP($E343,Site[],2,FALSE),"")</f>
        <v/>
      </c>
      <c r="X343" t="str">
        <f>IFERROR(VLOOKUP($F343,FundingSource[],2,FALSE),"")</f>
        <v/>
      </c>
      <c r="Y343" t="str">
        <f>IFERROR(VLOOKUP($G343,Objective[],2,FALSE),"")</f>
        <v/>
      </c>
      <c r="Z343" t="str">
        <f>IFERROR(VLOOKUP($H343,AdType[],2,FALSE),"")</f>
        <v/>
      </c>
      <c r="AA343" t="str">
        <f>IFERROR(VLOOKUP($I343,AdSize[],2,FALSE),"")</f>
        <v/>
      </c>
      <c r="AB343" t="str">
        <f>IFERROR(VLOOKUP($J343,TargetingTactic[],2,FALSE),"")</f>
        <v/>
      </c>
      <c r="AC343" t="str">
        <f>IFERROR(VLOOKUP($K343,Audience[],2,FALSE),"")</f>
        <v/>
      </c>
      <c r="AD343" t="str">
        <f>IFERROR(VLOOKUP($L343,Country[],2,FALSE),"")</f>
        <v/>
      </c>
      <c r="AE343" t="str">
        <f>IFERROR(VLOOKUP($M343,Language[],2,FALSE),"")</f>
        <v/>
      </c>
      <c r="AF343" t="str">
        <f>IFERROR(VLOOKUP($N343,BuyType[],2,FALSE),"")</f>
        <v/>
      </c>
      <c r="AG343" t="str">
        <f>IFERROR(VLOOKUP($S343,StoreBU[],2,FALSE),"")</f>
        <v/>
      </c>
    </row>
    <row r="344" spans="1:33" x14ac:dyDescent="0.3">
      <c r="A344" t="str">
        <f t="shared" si="11"/>
        <v/>
      </c>
      <c r="C344" t="str">
        <f t="shared" si="10"/>
        <v/>
      </c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V344" t="str">
        <f>IFERROR(VLOOKUP($D344,MediaPartner[],2,FALSE),"")</f>
        <v/>
      </c>
      <c r="W344" t="str">
        <f>IFERROR(VLOOKUP($E344,Site[],2,FALSE),"")</f>
        <v/>
      </c>
      <c r="X344" t="str">
        <f>IFERROR(VLOOKUP($F344,FundingSource[],2,FALSE),"")</f>
        <v/>
      </c>
      <c r="Y344" t="str">
        <f>IFERROR(VLOOKUP($G344,Objective[],2,FALSE),"")</f>
        <v/>
      </c>
      <c r="Z344" t="str">
        <f>IFERROR(VLOOKUP($H344,AdType[],2,FALSE),"")</f>
        <v/>
      </c>
      <c r="AA344" t="str">
        <f>IFERROR(VLOOKUP($I344,AdSize[],2,FALSE),"")</f>
        <v/>
      </c>
      <c r="AB344" t="str">
        <f>IFERROR(VLOOKUP($J344,TargetingTactic[],2,FALSE),"")</f>
        <v/>
      </c>
      <c r="AC344" t="str">
        <f>IFERROR(VLOOKUP($K344,Audience[],2,FALSE),"")</f>
        <v/>
      </c>
      <c r="AD344" t="str">
        <f>IFERROR(VLOOKUP($L344,Country[],2,FALSE),"")</f>
        <v/>
      </c>
      <c r="AE344" t="str">
        <f>IFERROR(VLOOKUP($M344,Language[],2,FALSE),"")</f>
        <v/>
      </c>
      <c r="AF344" t="str">
        <f>IFERROR(VLOOKUP($N344,BuyType[],2,FALSE),"")</f>
        <v/>
      </c>
      <c r="AG344" t="str">
        <f>IFERROR(VLOOKUP($S344,StoreBU[],2,FALSE),"")</f>
        <v/>
      </c>
    </row>
    <row r="345" spans="1:33" x14ac:dyDescent="0.3">
      <c r="A345" t="str">
        <f t="shared" si="11"/>
        <v/>
      </c>
      <c r="C345" t="str">
        <f t="shared" si="10"/>
        <v/>
      </c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V345" t="str">
        <f>IFERROR(VLOOKUP($D345,MediaPartner[],2,FALSE),"")</f>
        <v/>
      </c>
      <c r="W345" t="str">
        <f>IFERROR(VLOOKUP($E345,Site[],2,FALSE),"")</f>
        <v/>
      </c>
      <c r="X345" t="str">
        <f>IFERROR(VLOOKUP($F345,FundingSource[],2,FALSE),"")</f>
        <v/>
      </c>
      <c r="Y345" t="str">
        <f>IFERROR(VLOOKUP($G345,Objective[],2,FALSE),"")</f>
        <v/>
      </c>
      <c r="Z345" t="str">
        <f>IFERROR(VLOOKUP($H345,AdType[],2,FALSE),"")</f>
        <v/>
      </c>
      <c r="AA345" t="str">
        <f>IFERROR(VLOOKUP($I345,AdSize[],2,FALSE),"")</f>
        <v/>
      </c>
      <c r="AB345" t="str">
        <f>IFERROR(VLOOKUP($J345,TargetingTactic[],2,FALSE),"")</f>
        <v/>
      </c>
      <c r="AC345" t="str">
        <f>IFERROR(VLOOKUP($K345,Audience[],2,FALSE),"")</f>
        <v/>
      </c>
      <c r="AD345" t="str">
        <f>IFERROR(VLOOKUP($L345,Country[],2,FALSE),"")</f>
        <v/>
      </c>
      <c r="AE345" t="str">
        <f>IFERROR(VLOOKUP($M345,Language[],2,FALSE),"")</f>
        <v/>
      </c>
      <c r="AF345" t="str">
        <f>IFERROR(VLOOKUP($N345,BuyType[],2,FALSE),"")</f>
        <v/>
      </c>
      <c r="AG345" t="str">
        <f>IFERROR(VLOOKUP($S345,StoreBU[],2,FALSE),"")</f>
        <v/>
      </c>
    </row>
    <row r="346" spans="1:33" x14ac:dyDescent="0.3">
      <c r="A346" t="str">
        <f t="shared" si="11"/>
        <v/>
      </c>
      <c r="C346" t="str">
        <f t="shared" si="10"/>
        <v/>
      </c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V346" t="str">
        <f>IFERROR(VLOOKUP($D346,MediaPartner[],2,FALSE),"")</f>
        <v/>
      </c>
      <c r="W346" t="str">
        <f>IFERROR(VLOOKUP($E346,Site[],2,FALSE),"")</f>
        <v/>
      </c>
      <c r="X346" t="str">
        <f>IFERROR(VLOOKUP($F346,FundingSource[],2,FALSE),"")</f>
        <v/>
      </c>
      <c r="Y346" t="str">
        <f>IFERROR(VLOOKUP($G346,Objective[],2,FALSE),"")</f>
        <v/>
      </c>
      <c r="Z346" t="str">
        <f>IFERROR(VLOOKUP($H346,AdType[],2,FALSE),"")</f>
        <v/>
      </c>
      <c r="AA346" t="str">
        <f>IFERROR(VLOOKUP($I346,AdSize[],2,FALSE),"")</f>
        <v/>
      </c>
      <c r="AB346" t="str">
        <f>IFERROR(VLOOKUP($J346,TargetingTactic[],2,FALSE),"")</f>
        <v/>
      </c>
      <c r="AC346" t="str">
        <f>IFERROR(VLOOKUP($K346,Audience[],2,FALSE),"")</f>
        <v/>
      </c>
      <c r="AD346" t="str">
        <f>IFERROR(VLOOKUP($L346,Country[],2,FALSE),"")</f>
        <v/>
      </c>
      <c r="AE346" t="str">
        <f>IFERROR(VLOOKUP($M346,Language[],2,FALSE),"")</f>
        <v/>
      </c>
      <c r="AF346" t="str">
        <f>IFERROR(VLOOKUP($N346,BuyType[],2,FALSE),"")</f>
        <v/>
      </c>
      <c r="AG346" t="str">
        <f>IFERROR(VLOOKUP($S346,StoreBU[],2,FALSE),"")</f>
        <v/>
      </c>
    </row>
    <row r="347" spans="1:33" x14ac:dyDescent="0.3">
      <c r="A347" t="str">
        <f t="shared" si="11"/>
        <v/>
      </c>
      <c r="C347" t="str">
        <f t="shared" si="10"/>
        <v/>
      </c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V347" t="str">
        <f>IFERROR(VLOOKUP($D347,MediaPartner[],2,FALSE),"")</f>
        <v/>
      </c>
      <c r="W347" t="str">
        <f>IFERROR(VLOOKUP($E347,Site[],2,FALSE),"")</f>
        <v/>
      </c>
      <c r="X347" t="str">
        <f>IFERROR(VLOOKUP($F347,FundingSource[],2,FALSE),"")</f>
        <v/>
      </c>
      <c r="Y347" t="str">
        <f>IFERROR(VLOOKUP($G347,Objective[],2,FALSE),"")</f>
        <v/>
      </c>
      <c r="Z347" t="str">
        <f>IFERROR(VLOOKUP($H347,AdType[],2,FALSE),"")</f>
        <v/>
      </c>
      <c r="AA347" t="str">
        <f>IFERROR(VLOOKUP($I347,AdSize[],2,FALSE),"")</f>
        <v/>
      </c>
      <c r="AB347" t="str">
        <f>IFERROR(VLOOKUP($J347,TargetingTactic[],2,FALSE),"")</f>
        <v/>
      </c>
      <c r="AC347" t="str">
        <f>IFERROR(VLOOKUP($K347,Audience[],2,FALSE),"")</f>
        <v/>
      </c>
      <c r="AD347" t="str">
        <f>IFERROR(VLOOKUP($L347,Country[],2,FALSE),"")</f>
        <v/>
      </c>
      <c r="AE347" t="str">
        <f>IFERROR(VLOOKUP($M347,Language[],2,FALSE),"")</f>
        <v/>
      </c>
      <c r="AF347" t="str">
        <f>IFERROR(VLOOKUP($N347,BuyType[],2,FALSE),"")</f>
        <v/>
      </c>
      <c r="AG347" t="str">
        <f>IFERROR(VLOOKUP($S347,StoreBU[],2,FALSE),"")</f>
        <v/>
      </c>
    </row>
    <row r="348" spans="1:33" x14ac:dyDescent="0.3">
      <c r="A348" t="str">
        <f t="shared" si="11"/>
        <v/>
      </c>
      <c r="C348" t="str">
        <f t="shared" si="10"/>
        <v/>
      </c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V348" t="str">
        <f>IFERROR(VLOOKUP($D348,MediaPartner[],2,FALSE),"")</f>
        <v/>
      </c>
      <c r="W348" t="str">
        <f>IFERROR(VLOOKUP($E348,Site[],2,FALSE),"")</f>
        <v/>
      </c>
      <c r="X348" t="str">
        <f>IFERROR(VLOOKUP($F348,FundingSource[],2,FALSE),"")</f>
        <v/>
      </c>
      <c r="Y348" t="str">
        <f>IFERROR(VLOOKUP($G348,Objective[],2,FALSE),"")</f>
        <v/>
      </c>
      <c r="Z348" t="str">
        <f>IFERROR(VLOOKUP($H348,AdType[],2,FALSE),"")</f>
        <v/>
      </c>
      <c r="AA348" t="str">
        <f>IFERROR(VLOOKUP($I348,AdSize[],2,FALSE),"")</f>
        <v/>
      </c>
      <c r="AB348" t="str">
        <f>IFERROR(VLOOKUP($J348,TargetingTactic[],2,FALSE),"")</f>
        <v/>
      </c>
      <c r="AC348" t="str">
        <f>IFERROR(VLOOKUP($K348,Audience[],2,FALSE),"")</f>
        <v/>
      </c>
      <c r="AD348" t="str">
        <f>IFERROR(VLOOKUP($L348,Country[],2,FALSE),"")</f>
        <v/>
      </c>
      <c r="AE348" t="str">
        <f>IFERROR(VLOOKUP($M348,Language[],2,FALSE),"")</f>
        <v/>
      </c>
      <c r="AF348" t="str">
        <f>IFERROR(VLOOKUP($N348,BuyType[],2,FALSE),"")</f>
        <v/>
      </c>
      <c r="AG348" t="str">
        <f>IFERROR(VLOOKUP($S348,StoreBU[],2,FALSE),"")</f>
        <v/>
      </c>
    </row>
    <row r="349" spans="1:33" x14ac:dyDescent="0.3">
      <c r="A349" t="str">
        <f t="shared" si="11"/>
        <v/>
      </c>
      <c r="C349" t="str">
        <f t="shared" si="10"/>
        <v/>
      </c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V349" t="str">
        <f>IFERROR(VLOOKUP($D349,MediaPartner[],2,FALSE),"")</f>
        <v/>
      </c>
      <c r="W349" t="str">
        <f>IFERROR(VLOOKUP($E349,Site[],2,FALSE),"")</f>
        <v/>
      </c>
      <c r="X349" t="str">
        <f>IFERROR(VLOOKUP($F349,FundingSource[],2,FALSE),"")</f>
        <v/>
      </c>
      <c r="Y349" t="str">
        <f>IFERROR(VLOOKUP($G349,Objective[],2,FALSE),"")</f>
        <v/>
      </c>
      <c r="Z349" t="str">
        <f>IFERROR(VLOOKUP($H349,AdType[],2,FALSE),"")</f>
        <v/>
      </c>
      <c r="AA349" t="str">
        <f>IFERROR(VLOOKUP($I349,AdSize[],2,FALSE),"")</f>
        <v/>
      </c>
      <c r="AB349" t="str">
        <f>IFERROR(VLOOKUP($J349,TargetingTactic[],2,FALSE),"")</f>
        <v/>
      </c>
      <c r="AC349" t="str">
        <f>IFERROR(VLOOKUP($K349,Audience[],2,FALSE),"")</f>
        <v/>
      </c>
      <c r="AD349" t="str">
        <f>IFERROR(VLOOKUP($L349,Country[],2,FALSE),"")</f>
        <v/>
      </c>
      <c r="AE349" t="str">
        <f>IFERROR(VLOOKUP($M349,Language[],2,FALSE),"")</f>
        <v/>
      </c>
      <c r="AF349" t="str">
        <f>IFERROR(VLOOKUP($N349,BuyType[],2,FALSE),"")</f>
        <v/>
      </c>
      <c r="AG349" t="str">
        <f>IFERROR(VLOOKUP($S349,StoreBU[],2,FALSE),"")</f>
        <v/>
      </c>
    </row>
    <row r="350" spans="1:33" x14ac:dyDescent="0.3">
      <c r="A350" t="str">
        <f t="shared" si="11"/>
        <v/>
      </c>
      <c r="C350" t="str">
        <f t="shared" si="10"/>
        <v/>
      </c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V350" t="str">
        <f>IFERROR(VLOOKUP($D350,MediaPartner[],2,FALSE),"")</f>
        <v/>
      </c>
      <c r="W350" t="str">
        <f>IFERROR(VLOOKUP($E350,Site[],2,FALSE),"")</f>
        <v/>
      </c>
      <c r="X350" t="str">
        <f>IFERROR(VLOOKUP($F350,FundingSource[],2,FALSE),"")</f>
        <v/>
      </c>
      <c r="Y350" t="str">
        <f>IFERROR(VLOOKUP($G350,Objective[],2,FALSE),"")</f>
        <v/>
      </c>
      <c r="Z350" t="str">
        <f>IFERROR(VLOOKUP($H350,AdType[],2,FALSE),"")</f>
        <v/>
      </c>
      <c r="AA350" t="str">
        <f>IFERROR(VLOOKUP($I350,AdSize[],2,FALSE),"")</f>
        <v/>
      </c>
      <c r="AB350" t="str">
        <f>IFERROR(VLOOKUP($J350,TargetingTactic[],2,FALSE),"")</f>
        <v/>
      </c>
      <c r="AC350" t="str">
        <f>IFERROR(VLOOKUP($K350,Audience[],2,FALSE),"")</f>
        <v/>
      </c>
      <c r="AD350" t="str">
        <f>IFERROR(VLOOKUP($L350,Country[],2,FALSE),"")</f>
        <v/>
      </c>
      <c r="AE350" t="str">
        <f>IFERROR(VLOOKUP($M350,Language[],2,FALSE),"")</f>
        <v/>
      </c>
      <c r="AF350" t="str">
        <f>IFERROR(VLOOKUP($N350,BuyType[],2,FALSE),"")</f>
        <v/>
      </c>
      <c r="AG350" t="str">
        <f>IFERROR(VLOOKUP($S350,StoreBU[],2,FALSE),"")</f>
        <v/>
      </c>
    </row>
    <row r="351" spans="1:33" x14ac:dyDescent="0.3">
      <c r="A351" t="str">
        <f t="shared" si="11"/>
        <v/>
      </c>
      <c r="C351" t="str">
        <f t="shared" si="10"/>
        <v/>
      </c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V351" t="str">
        <f>IFERROR(VLOOKUP($D351,MediaPartner[],2,FALSE),"")</f>
        <v/>
      </c>
      <c r="W351" t="str">
        <f>IFERROR(VLOOKUP($E351,Site[],2,FALSE),"")</f>
        <v/>
      </c>
      <c r="X351" t="str">
        <f>IFERROR(VLOOKUP($F351,FundingSource[],2,FALSE),"")</f>
        <v/>
      </c>
      <c r="Y351" t="str">
        <f>IFERROR(VLOOKUP($G351,Objective[],2,FALSE),"")</f>
        <v/>
      </c>
      <c r="Z351" t="str">
        <f>IFERROR(VLOOKUP($H351,AdType[],2,FALSE),"")</f>
        <v/>
      </c>
      <c r="AA351" t="str">
        <f>IFERROR(VLOOKUP($I351,AdSize[],2,FALSE),"")</f>
        <v/>
      </c>
      <c r="AB351" t="str">
        <f>IFERROR(VLOOKUP($J351,TargetingTactic[],2,FALSE),"")</f>
        <v/>
      </c>
      <c r="AC351" t="str">
        <f>IFERROR(VLOOKUP($K351,Audience[],2,FALSE),"")</f>
        <v/>
      </c>
      <c r="AD351" t="str">
        <f>IFERROR(VLOOKUP($L351,Country[],2,FALSE),"")</f>
        <v/>
      </c>
      <c r="AE351" t="str">
        <f>IFERROR(VLOOKUP($M351,Language[],2,FALSE),"")</f>
        <v/>
      </c>
      <c r="AF351" t="str">
        <f>IFERROR(VLOOKUP($N351,BuyType[],2,FALSE),"")</f>
        <v/>
      </c>
      <c r="AG351" t="str">
        <f>IFERROR(VLOOKUP($S351,StoreBU[],2,FALSE),"")</f>
        <v/>
      </c>
    </row>
    <row r="352" spans="1:33" x14ac:dyDescent="0.3">
      <c r="A352" t="str">
        <f t="shared" si="11"/>
        <v/>
      </c>
      <c r="C352" t="str">
        <f t="shared" si="10"/>
        <v/>
      </c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V352" t="str">
        <f>IFERROR(VLOOKUP($D352,MediaPartner[],2,FALSE),"")</f>
        <v/>
      </c>
      <c r="W352" t="str">
        <f>IFERROR(VLOOKUP($E352,Site[],2,FALSE),"")</f>
        <v/>
      </c>
      <c r="X352" t="str">
        <f>IFERROR(VLOOKUP($F352,FundingSource[],2,FALSE),"")</f>
        <v/>
      </c>
      <c r="Y352" t="str">
        <f>IFERROR(VLOOKUP($G352,Objective[],2,FALSE),"")</f>
        <v/>
      </c>
      <c r="Z352" t="str">
        <f>IFERROR(VLOOKUP($H352,AdType[],2,FALSE),"")</f>
        <v/>
      </c>
      <c r="AA352" t="str">
        <f>IFERROR(VLOOKUP($I352,AdSize[],2,FALSE),"")</f>
        <v/>
      </c>
      <c r="AB352" t="str">
        <f>IFERROR(VLOOKUP($J352,TargetingTactic[],2,FALSE),"")</f>
        <v/>
      </c>
      <c r="AC352" t="str">
        <f>IFERROR(VLOOKUP($K352,Audience[],2,FALSE),"")</f>
        <v/>
      </c>
      <c r="AD352" t="str">
        <f>IFERROR(VLOOKUP($L352,Country[],2,FALSE),"")</f>
        <v/>
      </c>
      <c r="AE352" t="str">
        <f>IFERROR(VLOOKUP($M352,Language[],2,FALSE),"")</f>
        <v/>
      </c>
      <c r="AF352" t="str">
        <f>IFERROR(VLOOKUP($N352,BuyType[],2,FALSE),"")</f>
        <v/>
      </c>
      <c r="AG352" t="str">
        <f>IFERROR(VLOOKUP($S352,StoreBU[],2,FALSE),"")</f>
        <v/>
      </c>
    </row>
    <row r="353" spans="1:33" x14ac:dyDescent="0.3">
      <c r="A353" t="str">
        <f t="shared" si="11"/>
        <v/>
      </c>
      <c r="C353" t="str">
        <f t="shared" si="10"/>
        <v/>
      </c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V353" t="str">
        <f>IFERROR(VLOOKUP($D353,MediaPartner[],2,FALSE),"")</f>
        <v/>
      </c>
      <c r="W353" t="str">
        <f>IFERROR(VLOOKUP($E353,Site[],2,FALSE),"")</f>
        <v/>
      </c>
      <c r="X353" t="str">
        <f>IFERROR(VLOOKUP($F353,FundingSource[],2,FALSE),"")</f>
        <v/>
      </c>
      <c r="Y353" t="str">
        <f>IFERROR(VLOOKUP($G353,Objective[],2,FALSE),"")</f>
        <v/>
      </c>
      <c r="Z353" t="str">
        <f>IFERROR(VLOOKUP($H353,AdType[],2,FALSE),"")</f>
        <v/>
      </c>
      <c r="AA353" t="str">
        <f>IFERROR(VLOOKUP($I353,AdSize[],2,FALSE),"")</f>
        <v/>
      </c>
      <c r="AB353" t="str">
        <f>IFERROR(VLOOKUP($J353,TargetingTactic[],2,FALSE),"")</f>
        <v/>
      </c>
      <c r="AC353" t="str">
        <f>IFERROR(VLOOKUP($K353,Audience[],2,FALSE),"")</f>
        <v/>
      </c>
      <c r="AD353" t="str">
        <f>IFERROR(VLOOKUP($L353,Country[],2,FALSE),"")</f>
        <v/>
      </c>
      <c r="AE353" t="str">
        <f>IFERROR(VLOOKUP($M353,Language[],2,FALSE),"")</f>
        <v/>
      </c>
      <c r="AF353" t="str">
        <f>IFERROR(VLOOKUP($N353,BuyType[],2,FALSE),"")</f>
        <v/>
      </c>
      <c r="AG353" t="str">
        <f>IFERROR(VLOOKUP($S353,StoreBU[],2,FALSE),"")</f>
        <v/>
      </c>
    </row>
    <row r="354" spans="1:33" x14ac:dyDescent="0.3">
      <c r="A354" t="str">
        <f t="shared" si="11"/>
        <v/>
      </c>
      <c r="C354" t="str">
        <f t="shared" si="10"/>
        <v/>
      </c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V354" t="str">
        <f>IFERROR(VLOOKUP($D354,MediaPartner[],2,FALSE),"")</f>
        <v/>
      </c>
      <c r="W354" t="str">
        <f>IFERROR(VLOOKUP($E354,Site[],2,FALSE),"")</f>
        <v/>
      </c>
      <c r="X354" t="str">
        <f>IFERROR(VLOOKUP($F354,FundingSource[],2,FALSE),"")</f>
        <v/>
      </c>
      <c r="Y354" t="str">
        <f>IFERROR(VLOOKUP($G354,Objective[],2,FALSE),"")</f>
        <v/>
      </c>
      <c r="Z354" t="str">
        <f>IFERROR(VLOOKUP($H354,AdType[],2,FALSE),"")</f>
        <v/>
      </c>
      <c r="AA354" t="str">
        <f>IFERROR(VLOOKUP($I354,AdSize[],2,FALSE),"")</f>
        <v/>
      </c>
      <c r="AB354" t="str">
        <f>IFERROR(VLOOKUP($J354,TargetingTactic[],2,FALSE),"")</f>
        <v/>
      </c>
      <c r="AC354" t="str">
        <f>IFERROR(VLOOKUP($K354,Audience[],2,FALSE),"")</f>
        <v/>
      </c>
      <c r="AD354" t="str">
        <f>IFERROR(VLOOKUP($L354,Country[],2,FALSE),"")</f>
        <v/>
      </c>
      <c r="AE354" t="str">
        <f>IFERROR(VLOOKUP($M354,Language[],2,FALSE),"")</f>
        <v/>
      </c>
      <c r="AF354" t="str">
        <f>IFERROR(VLOOKUP($N354,BuyType[],2,FALSE),"")</f>
        <v/>
      </c>
      <c r="AG354" t="str">
        <f>IFERROR(VLOOKUP($S354,StoreBU[],2,FALSE),"")</f>
        <v/>
      </c>
    </row>
    <row r="355" spans="1:33" x14ac:dyDescent="0.3">
      <c r="A355" t="str">
        <f t="shared" si="11"/>
        <v/>
      </c>
      <c r="C355" t="str">
        <f t="shared" si="10"/>
        <v/>
      </c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V355" t="str">
        <f>IFERROR(VLOOKUP($D355,MediaPartner[],2,FALSE),"")</f>
        <v/>
      </c>
      <c r="W355" t="str">
        <f>IFERROR(VLOOKUP($E355,Site[],2,FALSE),"")</f>
        <v/>
      </c>
      <c r="X355" t="str">
        <f>IFERROR(VLOOKUP($F355,FundingSource[],2,FALSE),"")</f>
        <v/>
      </c>
      <c r="Y355" t="str">
        <f>IFERROR(VLOOKUP($G355,Objective[],2,FALSE),"")</f>
        <v/>
      </c>
      <c r="Z355" t="str">
        <f>IFERROR(VLOOKUP($H355,AdType[],2,FALSE),"")</f>
        <v/>
      </c>
      <c r="AA355" t="str">
        <f>IFERROR(VLOOKUP($I355,AdSize[],2,FALSE),"")</f>
        <v/>
      </c>
      <c r="AB355" t="str">
        <f>IFERROR(VLOOKUP($J355,TargetingTactic[],2,FALSE),"")</f>
        <v/>
      </c>
      <c r="AC355" t="str">
        <f>IFERROR(VLOOKUP($K355,Audience[],2,FALSE),"")</f>
        <v/>
      </c>
      <c r="AD355" t="str">
        <f>IFERROR(VLOOKUP($L355,Country[],2,FALSE),"")</f>
        <v/>
      </c>
      <c r="AE355" t="str">
        <f>IFERROR(VLOOKUP($M355,Language[],2,FALSE),"")</f>
        <v/>
      </c>
      <c r="AF355" t="str">
        <f>IFERROR(VLOOKUP($N355,BuyType[],2,FALSE),"")</f>
        <v/>
      </c>
      <c r="AG355" t="str">
        <f>IFERROR(VLOOKUP($S355,StoreBU[],2,FALSE),"")</f>
        <v/>
      </c>
    </row>
    <row r="356" spans="1:33" x14ac:dyDescent="0.3">
      <c r="A356" t="str">
        <f t="shared" si="11"/>
        <v/>
      </c>
      <c r="C356" t="str">
        <f t="shared" si="10"/>
        <v/>
      </c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V356" t="str">
        <f>IFERROR(VLOOKUP($D356,MediaPartner[],2,FALSE),"")</f>
        <v/>
      </c>
      <c r="W356" t="str">
        <f>IFERROR(VLOOKUP($E356,Site[],2,FALSE),"")</f>
        <v/>
      </c>
      <c r="X356" t="str">
        <f>IFERROR(VLOOKUP($F356,FundingSource[],2,FALSE),"")</f>
        <v/>
      </c>
      <c r="Y356" t="str">
        <f>IFERROR(VLOOKUP($G356,Objective[],2,FALSE),"")</f>
        <v/>
      </c>
      <c r="Z356" t="str">
        <f>IFERROR(VLOOKUP($H356,AdType[],2,FALSE),"")</f>
        <v/>
      </c>
      <c r="AA356" t="str">
        <f>IFERROR(VLOOKUP($I356,AdSize[],2,FALSE),"")</f>
        <v/>
      </c>
      <c r="AB356" t="str">
        <f>IFERROR(VLOOKUP($J356,TargetingTactic[],2,FALSE),"")</f>
        <v/>
      </c>
      <c r="AC356" t="str">
        <f>IFERROR(VLOOKUP($K356,Audience[],2,FALSE),"")</f>
        <v/>
      </c>
      <c r="AD356" t="str">
        <f>IFERROR(VLOOKUP($L356,Country[],2,FALSE),"")</f>
        <v/>
      </c>
      <c r="AE356" t="str">
        <f>IFERROR(VLOOKUP($M356,Language[],2,FALSE),"")</f>
        <v/>
      </c>
      <c r="AF356" t="str">
        <f>IFERROR(VLOOKUP($N356,BuyType[],2,FALSE),"")</f>
        <v/>
      </c>
      <c r="AG356" t="str">
        <f>IFERROR(VLOOKUP($S356,StoreBU[],2,FALSE),"")</f>
        <v/>
      </c>
    </row>
    <row r="357" spans="1:33" x14ac:dyDescent="0.3">
      <c r="A357" t="str">
        <f t="shared" si="11"/>
        <v/>
      </c>
      <c r="C357" t="str">
        <f t="shared" si="10"/>
        <v/>
      </c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V357" t="str">
        <f>IFERROR(VLOOKUP($D357,MediaPartner[],2,FALSE),"")</f>
        <v/>
      </c>
      <c r="W357" t="str">
        <f>IFERROR(VLOOKUP($E357,Site[],2,FALSE),"")</f>
        <v/>
      </c>
      <c r="X357" t="str">
        <f>IFERROR(VLOOKUP($F357,FundingSource[],2,FALSE),"")</f>
        <v/>
      </c>
      <c r="Y357" t="str">
        <f>IFERROR(VLOOKUP($G357,Objective[],2,FALSE),"")</f>
        <v/>
      </c>
      <c r="Z357" t="str">
        <f>IFERROR(VLOOKUP($H357,AdType[],2,FALSE),"")</f>
        <v/>
      </c>
      <c r="AA357" t="str">
        <f>IFERROR(VLOOKUP($I357,AdSize[],2,FALSE),"")</f>
        <v/>
      </c>
      <c r="AB357" t="str">
        <f>IFERROR(VLOOKUP($J357,TargetingTactic[],2,FALSE),"")</f>
        <v/>
      </c>
      <c r="AC357" t="str">
        <f>IFERROR(VLOOKUP($K357,Audience[],2,FALSE),"")</f>
        <v/>
      </c>
      <c r="AD357" t="str">
        <f>IFERROR(VLOOKUP($L357,Country[],2,FALSE),"")</f>
        <v/>
      </c>
      <c r="AE357" t="str">
        <f>IFERROR(VLOOKUP($M357,Language[],2,FALSE),"")</f>
        <v/>
      </c>
      <c r="AF357" t="str">
        <f>IFERROR(VLOOKUP($N357,BuyType[],2,FALSE),"")</f>
        <v/>
      </c>
      <c r="AG357" t="str">
        <f>IFERROR(VLOOKUP($S357,StoreBU[],2,FALSE),"")</f>
        <v/>
      </c>
    </row>
    <row r="358" spans="1:33" x14ac:dyDescent="0.3">
      <c r="A358" t="str">
        <f t="shared" si="11"/>
        <v/>
      </c>
      <c r="C358" t="str">
        <f t="shared" si="10"/>
        <v/>
      </c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V358" t="str">
        <f>IFERROR(VLOOKUP($D358,MediaPartner[],2,FALSE),"")</f>
        <v/>
      </c>
      <c r="W358" t="str">
        <f>IFERROR(VLOOKUP($E358,Site[],2,FALSE),"")</f>
        <v/>
      </c>
      <c r="X358" t="str">
        <f>IFERROR(VLOOKUP($F358,FundingSource[],2,FALSE),"")</f>
        <v/>
      </c>
      <c r="Y358" t="str">
        <f>IFERROR(VLOOKUP($G358,Objective[],2,FALSE),"")</f>
        <v/>
      </c>
      <c r="Z358" t="str">
        <f>IFERROR(VLOOKUP($H358,AdType[],2,FALSE),"")</f>
        <v/>
      </c>
      <c r="AA358" t="str">
        <f>IFERROR(VLOOKUP($I358,AdSize[],2,FALSE),"")</f>
        <v/>
      </c>
      <c r="AB358" t="str">
        <f>IFERROR(VLOOKUP($J358,TargetingTactic[],2,FALSE),"")</f>
        <v/>
      </c>
      <c r="AC358" t="str">
        <f>IFERROR(VLOOKUP($K358,Audience[],2,FALSE),"")</f>
        <v/>
      </c>
      <c r="AD358" t="str">
        <f>IFERROR(VLOOKUP($L358,Country[],2,FALSE),"")</f>
        <v/>
      </c>
      <c r="AE358" t="str">
        <f>IFERROR(VLOOKUP($M358,Language[],2,FALSE),"")</f>
        <v/>
      </c>
      <c r="AF358" t="str">
        <f>IFERROR(VLOOKUP($N358,BuyType[],2,FALSE),"")</f>
        <v/>
      </c>
      <c r="AG358" t="str">
        <f>IFERROR(VLOOKUP($S358,StoreBU[],2,FALSE),"")</f>
        <v/>
      </c>
    </row>
    <row r="359" spans="1:33" x14ac:dyDescent="0.3">
      <c r="A359" t="str">
        <f t="shared" si="11"/>
        <v/>
      </c>
      <c r="C359" t="str">
        <f t="shared" si="10"/>
        <v/>
      </c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V359" t="str">
        <f>IFERROR(VLOOKUP($D359,MediaPartner[],2,FALSE),"")</f>
        <v/>
      </c>
      <c r="W359" t="str">
        <f>IFERROR(VLOOKUP($E359,Site[],2,FALSE),"")</f>
        <v/>
      </c>
      <c r="X359" t="str">
        <f>IFERROR(VLOOKUP($F359,FundingSource[],2,FALSE),"")</f>
        <v/>
      </c>
      <c r="Y359" t="str">
        <f>IFERROR(VLOOKUP($G359,Objective[],2,FALSE),"")</f>
        <v/>
      </c>
      <c r="Z359" t="str">
        <f>IFERROR(VLOOKUP($H359,AdType[],2,FALSE),"")</f>
        <v/>
      </c>
      <c r="AA359" t="str">
        <f>IFERROR(VLOOKUP($I359,AdSize[],2,FALSE),"")</f>
        <v/>
      </c>
      <c r="AB359" t="str">
        <f>IFERROR(VLOOKUP($J359,TargetingTactic[],2,FALSE),"")</f>
        <v/>
      </c>
      <c r="AC359" t="str">
        <f>IFERROR(VLOOKUP($K359,Audience[],2,FALSE),"")</f>
        <v/>
      </c>
      <c r="AD359" t="str">
        <f>IFERROR(VLOOKUP($L359,Country[],2,FALSE),"")</f>
        <v/>
      </c>
      <c r="AE359" t="str">
        <f>IFERROR(VLOOKUP($M359,Language[],2,FALSE),"")</f>
        <v/>
      </c>
      <c r="AF359" t="str">
        <f>IFERROR(VLOOKUP($N359,BuyType[],2,FALSE),"")</f>
        <v/>
      </c>
      <c r="AG359" t="str">
        <f>IFERROR(VLOOKUP($S359,StoreBU[],2,FALSE),"")</f>
        <v/>
      </c>
    </row>
    <row r="360" spans="1:33" x14ac:dyDescent="0.3">
      <c r="A360" t="str">
        <f t="shared" si="11"/>
        <v/>
      </c>
      <c r="C360" t="str">
        <f t="shared" si="10"/>
        <v/>
      </c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V360" t="str">
        <f>IFERROR(VLOOKUP($D360,MediaPartner[],2,FALSE),"")</f>
        <v/>
      </c>
      <c r="W360" t="str">
        <f>IFERROR(VLOOKUP($E360,Site[],2,FALSE),"")</f>
        <v/>
      </c>
      <c r="X360" t="str">
        <f>IFERROR(VLOOKUP($F360,FundingSource[],2,FALSE),"")</f>
        <v/>
      </c>
      <c r="Y360" t="str">
        <f>IFERROR(VLOOKUP($G360,Objective[],2,FALSE),"")</f>
        <v/>
      </c>
      <c r="Z360" t="str">
        <f>IFERROR(VLOOKUP($H360,AdType[],2,FALSE),"")</f>
        <v/>
      </c>
      <c r="AA360" t="str">
        <f>IFERROR(VLOOKUP($I360,AdSize[],2,FALSE),"")</f>
        <v/>
      </c>
      <c r="AB360" t="str">
        <f>IFERROR(VLOOKUP($J360,TargetingTactic[],2,FALSE),"")</f>
        <v/>
      </c>
      <c r="AC360" t="str">
        <f>IFERROR(VLOOKUP($K360,Audience[],2,FALSE),"")</f>
        <v/>
      </c>
      <c r="AD360" t="str">
        <f>IFERROR(VLOOKUP($L360,Country[],2,FALSE),"")</f>
        <v/>
      </c>
      <c r="AE360" t="str">
        <f>IFERROR(VLOOKUP($M360,Language[],2,FALSE),"")</f>
        <v/>
      </c>
      <c r="AF360" t="str">
        <f>IFERROR(VLOOKUP($N360,BuyType[],2,FALSE),"")</f>
        <v/>
      </c>
      <c r="AG360" t="str">
        <f>IFERROR(VLOOKUP($S360,StoreBU[],2,FALSE),"")</f>
        <v/>
      </c>
    </row>
    <row r="361" spans="1:33" x14ac:dyDescent="0.3">
      <c r="A361" t="str">
        <f t="shared" si="11"/>
        <v/>
      </c>
      <c r="C361" t="str">
        <f t="shared" si="10"/>
        <v/>
      </c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V361" t="str">
        <f>IFERROR(VLOOKUP($D361,MediaPartner[],2,FALSE),"")</f>
        <v/>
      </c>
      <c r="W361" t="str">
        <f>IFERROR(VLOOKUP($E361,Site[],2,FALSE),"")</f>
        <v/>
      </c>
      <c r="X361" t="str">
        <f>IFERROR(VLOOKUP($F361,FundingSource[],2,FALSE),"")</f>
        <v/>
      </c>
      <c r="Y361" t="str">
        <f>IFERROR(VLOOKUP($G361,Objective[],2,FALSE),"")</f>
        <v/>
      </c>
      <c r="Z361" t="str">
        <f>IFERROR(VLOOKUP($H361,AdType[],2,FALSE),"")</f>
        <v/>
      </c>
      <c r="AA361" t="str">
        <f>IFERROR(VLOOKUP($I361,AdSize[],2,FALSE),"")</f>
        <v/>
      </c>
      <c r="AB361" t="str">
        <f>IFERROR(VLOOKUP($J361,TargetingTactic[],2,FALSE),"")</f>
        <v/>
      </c>
      <c r="AC361" t="str">
        <f>IFERROR(VLOOKUP($K361,Audience[],2,FALSE),"")</f>
        <v/>
      </c>
      <c r="AD361" t="str">
        <f>IFERROR(VLOOKUP($L361,Country[],2,FALSE),"")</f>
        <v/>
      </c>
      <c r="AE361" t="str">
        <f>IFERROR(VLOOKUP($M361,Language[],2,FALSE),"")</f>
        <v/>
      </c>
      <c r="AF361" t="str">
        <f>IFERROR(VLOOKUP($N361,BuyType[],2,FALSE),"")</f>
        <v/>
      </c>
      <c r="AG361" t="str">
        <f>IFERROR(VLOOKUP($S361,StoreBU[],2,FALSE),"")</f>
        <v/>
      </c>
    </row>
    <row r="362" spans="1:33" x14ac:dyDescent="0.3">
      <c r="A362" t="str">
        <f t="shared" si="11"/>
        <v/>
      </c>
      <c r="C362" t="str">
        <f t="shared" si="10"/>
        <v/>
      </c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V362" t="str">
        <f>IFERROR(VLOOKUP($D362,MediaPartner[],2,FALSE),"")</f>
        <v/>
      </c>
      <c r="W362" t="str">
        <f>IFERROR(VLOOKUP($E362,Site[],2,FALSE),"")</f>
        <v/>
      </c>
      <c r="X362" t="str">
        <f>IFERROR(VLOOKUP($F362,FundingSource[],2,FALSE),"")</f>
        <v/>
      </c>
      <c r="Y362" t="str">
        <f>IFERROR(VLOOKUP($G362,Objective[],2,FALSE),"")</f>
        <v/>
      </c>
      <c r="Z362" t="str">
        <f>IFERROR(VLOOKUP($H362,AdType[],2,FALSE),"")</f>
        <v/>
      </c>
      <c r="AA362" t="str">
        <f>IFERROR(VLOOKUP($I362,AdSize[],2,FALSE),"")</f>
        <v/>
      </c>
      <c r="AB362" t="str">
        <f>IFERROR(VLOOKUP($J362,TargetingTactic[],2,FALSE),"")</f>
        <v/>
      </c>
      <c r="AC362" t="str">
        <f>IFERROR(VLOOKUP($K362,Audience[],2,FALSE),"")</f>
        <v/>
      </c>
      <c r="AD362" t="str">
        <f>IFERROR(VLOOKUP($L362,Country[],2,FALSE),"")</f>
        <v/>
      </c>
      <c r="AE362" t="str">
        <f>IFERROR(VLOOKUP($M362,Language[],2,FALSE),"")</f>
        <v/>
      </c>
      <c r="AF362" t="str">
        <f>IFERROR(VLOOKUP($N362,BuyType[],2,FALSE),"")</f>
        <v/>
      </c>
      <c r="AG362" t="str">
        <f>IFERROR(VLOOKUP($S362,StoreBU[],2,FALSE),"")</f>
        <v/>
      </c>
    </row>
    <row r="363" spans="1:33" x14ac:dyDescent="0.3">
      <c r="A363" t="str">
        <f t="shared" si="11"/>
        <v/>
      </c>
      <c r="C363" t="str">
        <f t="shared" si="10"/>
        <v/>
      </c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V363" t="str">
        <f>IFERROR(VLOOKUP($D363,MediaPartner[],2,FALSE),"")</f>
        <v/>
      </c>
      <c r="W363" t="str">
        <f>IFERROR(VLOOKUP($E363,Site[],2,FALSE),"")</f>
        <v/>
      </c>
      <c r="X363" t="str">
        <f>IFERROR(VLOOKUP($F363,FundingSource[],2,FALSE),"")</f>
        <v/>
      </c>
      <c r="Y363" t="str">
        <f>IFERROR(VLOOKUP($G363,Objective[],2,FALSE),"")</f>
        <v/>
      </c>
      <c r="Z363" t="str">
        <f>IFERROR(VLOOKUP($H363,AdType[],2,FALSE),"")</f>
        <v/>
      </c>
      <c r="AA363" t="str">
        <f>IFERROR(VLOOKUP($I363,AdSize[],2,FALSE),"")</f>
        <v/>
      </c>
      <c r="AB363" t="str">
        <f>IFERROR(VLOOKUP($J363,TargetingTactic[],2,FALSE),"")</f>
        <v/>
      </c>
      <c r="AC363" t="str">
        <f>IFERROR(VLOOKUP($K363,Audience[],2,FALSE),"")</f>
        <v/>
      </c>
      <c r="AD363" t="str">
        <f>IFERROR(VLOOKUP($L363,Country[],2,FALSE),"")</f>
        <v/>
      </c>
      <c r="AE363" t="str">
        <f>IFERROR(VLOOKUP($M363,Language[],2,FALSE),"")</f>
        <v/>
      </c>
      <c r="AF363" t="str">
        <f>IFERROR(VLOOKUP($N363,BuyType[],2,FALSE),"")</f>
        <v/>
      </c>
      <c r="AG363" t="str">
        <f>IFERROR(VLOOKUP($S363,StoreBU[],2,FALSE),"")</f>
        <v/>
      </c>
    </row>
    <row r="364" spans="1:33" x14ac:dyDescent="0.3">
      <c r="A364" t="str">
        <f t="shared" si="11"/>
        <v/>
      </c>
      <c r="C364" t="str">
        <f t="shared" si="10"/>
        <v/>
      </c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V364" t="str">
        <f>IFERROR(VLOOKUP($D364,MediaPartner[],2,FALSE),"")</f>
        <v/>
      </c>
      <c r="W364" t="str">
        <f>IFERROR(VLOOKUP($E364,Site[],2,FALSE),"")</f>
        <v/>
      </c>
      <c r="X364" t="str">
        <f>IFERROR(VLOOKUP($F364,FundingSource[],2,FALSE),"")</f>
        <v/>
      </c>
      <c r="Y364" t="str">
        <f>IFERROR(VLOOKUP($G364,Objective[],2,FALSE),"")</f>
        <v/>
      </c>
      <c r="Z364" t="str">
        <f>IFERROR(VLOOKUP($H364,AdType[],2,FALSE),"")</f>
        <v/>
      </c>
      <c r="AA364" t="str">
        <f>IFERROR(VLOOKUP($I364,AdSize[],2,FALSE),"")</f>
        <v/>
      </c>
      <c r="AB364" t="str">
        <f>IFERROR(VLOOKUP($J364,TargetingTactic[],2,FALSE),"")</f>
        <v/>
      </c>
      <c r="AC364" t="str">
        <f>IFERROR(VLOOKUP($K364,Audience[],2,FALSE),"")</f>
        <v/>
      </c>
      <c r="AD364" t="str">
        <f>IFERROR(VLOOKUP($L364,Country[],2,FALSE),"")</f>
        <v/>
      </c>
      <c r="AE364" t="str">
        <f>IFERROR(VLOOKUP($M364,Language[],2,FALSE),"")</f>
        <v/>
      </c>
      <c r="AF364" t="str">
        <f>IFERROR(VLOOKUP($N364,BuyType[],2,FALSE),"")</f>
        <v/>
      </c>
      <c r="AG364" t="str">
        <f>IFERROR(VLOOKUP($S364,StoreBU[],2,FALSE),"")</f>
        <v/>
      </c>
    </row>
    <row r="365" spans="1:33" x14ac:dyDescent="0.3">
      <c r="A365" t="str">
        <f t="shared" si="11"/>
        <v/>
      </c>
      <c r="C365" t="str">
        <f t="shared" si="10"/>
        <v/>
      </c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V365" t="str">
        <f>IFERROR(VLOOKUP($D365,MediaPartner[],2,FALSE),"")</f>
        <v/>
      </c>
      <c r="W365" t="str">
        <f>IFERROR(VLOOKUP($E365,Site[],2,FALSE),"")</f>
        <v/>
      </c>
      <c r="X365" t="str">
        <f>IFERROR(VLOOKUP($F365,FundingSource[],2,FALSE),"")</f>
        <v/>
      </c>
      <c r="Y365" t="str">
        <f>IFERROR(VLOOKUP($G365,Objective[],2,FALSE),"")</f>
        <v/>
      </c>
      <c r="Z365" t="str">
        <f>IFERROR(VLOOKUP($H365,AdType[],2,FALSE),"")</f>
        <v/>
      </c>
      <c r="AA365" t="str">
        <f>IFERROR(VLOOKUP($I365,AdSize[],2,FALSE),"")</f>
        <v/>
      </c>
      <c r="AB365" t="str">
        <f>IFERROR(VLOOKUP($J365,TargetingTactic[],2,FALSE),"")</f>
        <v/>
      </c>
      <c r="AC365" t="str">
        <f>IFERROR(VLOOKUP($K365,Audience[],2,FALSE),"")</f>
        <v/>
      </c>
      <c r="AD365" t="str">
        <f>IFERROR(VLOOKUP($L365,Country[],2,FALSE),"")</f>
        <v/>
      </c>
      <c r="AE365" t="str">
        <f>IFERROR(VLOOKUP($M365,Language[],2,FALSE),"")</f>
        <v/>
      </c>
      <c r="AF365" t="str">
        <f>IFERROR(VLOOKUP($N365,BuyType[],2,FALSE),"")</f>
        <v/>
      </c>
      <c r="AG365" t="str">
        <f>IFERROR(VLOOKUP($S365,StoreBU[],2,FALSE),"")</f>
        <v/>
      </c>
    </row>
    <row r="366" spans="1:33" x14ac:dyDescent="0.3">
      <c r="A366" t="str">
        <f t="shared" si="11"/>
        <v/>
      </c>
      <c r="C366" t="str">
        <f t="shared" si="10"/>
        <v/>
      </c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V366" t="str">
        <f>IFERROR(VLOOKUP($D366,MediaPartner[],2,FALSE),"")</f>
        <v/>
      </c>
      <c r="W366" t="str">
        <f>IFERROR(VLOOKUP($E366,Site[],2,FALSE),"")</f>
        <v/>
      </c>
      <c r="X366" t="str">
        <f>IFERROR(VLOOKUP($F366,FundingSource[],2,FALSE),"")</f>
        <v/>
      </c>
      <c r="Y366" t="str">
        <f>IFERROR(VLOOKUP($G366,Objective[],2,FALSE),"")</f>
        <v/>
      </c>
      <c r="Z366" t="str">
        <f>IFERROR(VLOOKUP($H366,AdType[],2,FALSE),"")</f>
        <v/>
      </c>
      <c r="AA366" t="str">
        <f>IFERROR(VLOOKUP($I366,AdSize[],2,FALSE),"")</f>
        <v/>
      </c>
      <c r="AB366" t="str">
        <f>IFERROR(VLOOKUP($J366,TargetingTactic[],2,FALSE),"")</f>
        <v/>
      </c>
      <c r="AC366" t="str">
        <f>IFERROR(VLOOKUP($K366,Audience[],2,FALSE),"")</f>
        <v/>
      </c>
      <c r="AD366" t="str">
        <f>IFERROR(VLOOKUP($L366,Country[],2,FALSE),"")</f>
        <v/>
      </c>
      <c r="AE366" t="str">
        <f>IFERROR(VLOOKUP($M366,Language[],2,FALSE),"")</f>
        <v/>
      </c>
      <c r="AF366" t="str">
        <f>IFERROR(VLOOKUP($N366,BuyType[],2,FALSE),"")</f>
        <v/>
      </c>
      <c r="AG366" t="str">
        <f>IFERROR(VLOOKUP($S366,StoreBU[],2,FALSE),"")</f>
        <v/>
      </c>
    </row>
    <row r="367" spans="1:33" x14ac:dyDescent="0.3">
      <c r="A367" t="str">
        <f t="shared" si="11"/>
        <v/>
      </c>
      <c r="C367" t="str">
        <f t="shared" si="10"/>
        <v/>
      </c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V367" t="str">
        <f>IFERROR(VLOOKUP($D367,MediaPartner[],2,FALSE),"")</f>
        <v/>
      </c>
      <c r="W367" t="str">
        <f>IFERROR(VLOOKUP($E367,Site[],2,FALSE),"")</f>
        <v/>
      </c>
      <c r="X367" t="str">
        <f>IFERROR(VLOOKUP($F367,FundingSource[],2,FALSE),"")</f>
        <v/>
      </c>
      <c r="Y367" t="str">
        <f>IFERROR(VLOOKUP($G367,Objective[],2,FALSE),"")</f>
        <v/>
      </c>
      <c r="Z367" t="str">
        <f>IFERROR(VLOOKUP($H367,AdType[],2,FALSE),"")</f>
        <v/>
      </c>
      <c r="AA367" t="str">
        <f>IFERROR(VLOOKUP($I367,AdSize[],2,FALSE),"")</f>
        <v/>
      </c>
      <c r="AB367" t="str">
        <f>IFERROR(VLOOKUP($J367,TargetingTactic[],2,FALSE),"")</f>
        <v/>
      </c>
      <c r="AC367" t="str">
        <f>IFERROR(VLOOKUP($K367,Audience[],2,FALSE),"")</f>
        <v/>
      </c>
      <c r="AD367" t="str">
        <f>IFERROR(VLOOKUP($L367,Country[],2,FALSE),"")</f>
        <v/>
      </c>
      <c r="AE367" t="str">
        <f>IFERROR(VLOOKUP($M367,Language[],2,FALSE),"")</f>
        <v/>
      </c>
      <c r="AF367" t="str">
        <f>IFERROR(VLOOKUP($N367,BuyType[],2,FALSE),"")</f>
        <v/>
      </c>
      <c r="AG367" t="str">
        <f>IFERROR(VLOOKUP($S367,StoreBU[],2,FALSE),"")</f>
        <v/>
      </c>
    </row>
    <row r="368" spans="1:33" x14ac:dyDescent="0.3">
      <c r="A368" t="str">
        <f t="shared" si="11"/>
        <v/>
      </c>
      <c r="C368" t="str">
        <f t="shared" si="10"/>
        <v/>
      </c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V368" t="str">
        <f>IFERROR(VLOOKUP($D368,MediaPartner[],2,FALSE),"")</f>
        <v/>
      </c>
      <c r="W368" t="str">
        <f>IFERROR(VLOOKUP($E368,Site[],2,FALSE),"")</f>
        <v/>
      </c>
      <c r="X368" t="str">
        <f>IFERROR(VLOOKUP($F368,FundingSource[],2,FALSE),"")</f>
        <v/>
      </c>
      <c r="Y368" t="str">
        <f>IFERROR(VLOOKUP($G368,Objective[],2,FALSE),"")</f>
        <v/>
      </c>
      <c r="Z368" t="str">
        <f>IFERROR(VLOOKUP($H368,AdType[],2,FALSE),"")</f>
        <v/>
      </c>
      <c r="AA368" t="str">
        <f>IFERROR(VLOOKUP($I368,AdSize[],2,FALSE),"")</f>
        <v/>
      </c>
      <c r="AB368" t="str">
        <f>IFERROR(VLOOKUP($J368,TargetingTactic[],2,FALSE),"")</f>
        <v/>
      </c>
      <c r="AC368" t="str">
        <f>IFERROR(VLOOKUP($K368,Audience[],2,FALSE),"")</f>
        <v/>
      </c>
      <c r="AD368" t="str">
        <f>IFERROR(VLOOKUP($L368,Country[],2,FALSE),"")</f>
        <v/>
      </c>
      <c r="AE368" t="str">
        <f>IFERROR(VLOOKUP($M368,Language[],2,FALSE),"")</f>
        <v/>
      </c>
      <c r="AF368" t="str">
        <f>IFERROR(VLOOKUP($N368,BuyType[],2,FALSE),"")</f>
        <v/>
      </c>
      <c r="AG368" t="str">
        <f>IFERROR(VLOOKUP($S368,StoreBU[],2,FALSE),"")</f>
        <v/>
      </c>
    </row>
    <row r="369" spans="1:33" x14ac:dyDescent="0.3">
      <c r="A369" t="str">
        <f t="shared" si="11"/>
        <v/>
      </c>
      <c r="C369" t="str">
        <f t="shared" si="10"/>
        <v/>
      </c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V369" t="str">
        <f>IFERROR(VLOOKUP($D369,MediaPartner[],2,FALSE),"")</f>
        <v/>
      </c>
      <c r="W369" t="str">
        <f>IFERROR(VLOOKUP($E369,Site[],2,FALSE),"")</f>
        <v/>
      </c>
      <c r="X369" t="str">
        <f>IFERROR(VLOOKUP($F369,FundingSource[],2,FALSE),"")</f>
        <v/>
      </c>
      <c r="Y369" t="str">
        <f>IFERROR(VLOOKUP($G369,Objective[],2,FALSE),"")</f>
        <v/>
      </c>
      <c r="Z369" t="str">
        <f>IFERROR(VLOOKUP($H369,AdType[],2,FALSE),"")</f>
        <v/>
      </c>
      <c r="AA369" t="str">
        <f>IFERROR(VLOOKUP($I369,AdSize[],2,FALSE),"")</f>
        <v/>
      </c>
      <c r="AB369" t="str">
        <f>IFERROR(VLOOKUP($J369,TargetingTactic[],2,FALSE),"")</f>
        <v/>
      </c>
      <c r="AC369" t="str">
        <f>IFERROR(VLOOKUP($K369,Audience[],2,FALSE),"")</f>
        <v/>
      </c>
      <c r="AD369" t="str">
        <f>IFERROR(VLOOKUP($L369,Country[],2,FALSE),"")</f>
        <v/>
      </c>
      <c r="AE369" t="str">
        <f>IFERROR(VLOOKUP($M369,Language[],2,FALSE),"")</f>
        <v/>
      </c>
      <c r="AF369" t="str">
        <f>IFERROR(VLOOKUP($N369,BuyType[],2,FALSE),"")</f>
        <v/>
      </c>
      <c r="AG369" t="str">
        <f>IFERROR(VLOOKUP($S369,StoreBU[],2,FALSE),"")</f>
        <v/>
      </c>
    </row>
    <row r="370" spans="1:33" x14ac:dyDescent="0.3">
      <c r="A370" t="str">
        <f t="shared" si="11"/>
        <v/>
      </c>
      <c r="C370" t="str">
        <f t="shared" si="10"/>
        <v/>
      </c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V370" t="str">
        <f>IFERROR(VLOOKUP($D370,MediaPartner[],2,FALSE),"")</f>
        <v/>
      </c>
      <c r="W370" t="str">
        <f>IFERROR(VLOOKUP($E370,Site[],2,FALSE),"")</f>
        <v/>
      </c>
      <c r="X370" t="str">
        <f>IFERROR(VLOOKUP($F370,FundingSource[],2,FALSE),"")</f>
        <v/>
      </c>
      <c r="Y370" t="str">
        <f>IFERROR(VLOOKUP($G370,Objective[],2,FALSE),"")</f>
        <v/>
      </c>
      <c r="Z370" t="str">
        <f>IFERROR(VLOOKUP($H370,AdType[],2,FALSE),"")</f>
        <v/>
      </c>
      <c r="AA370" t="str">
        <f>IFERROR(VLOOKUP($I370,AdSize[],2,FALSE),"")</f>
        <v/>
      </c>
      <c r="AB370" t="str">
        <f>IFERROR(VLOOKUP($J370,TargetingTactic[],2,FALSE),"")</f>
        <v/>
      </c>
      <c r="AC370" t="str">
        <f>IFERROR(VLOOKUP($K370,Audience[],2,FALSE),"")</f>
        <v/>
      </c>
      <c r="AD370" t="str">
        <f>IFERROR(VLOOKUP($L370,Country[],2,FALSE),"")</f>
        <v/>
      </c>
      <c r="AE370" t="str">
        <f>IFERROR(VLOOKUP($M370,Language[],2,FALSE),"")</f>
        <v/>
      </c>
      <c r="AF370" t="str">
        <f>IFERROR(VLOOKUP($N370,BuyType[],2,FALSE),"")</f>
        <v/>
      </c>
      <c r="AG370" t="str">
        <f>IFERROR(VLOOKUP($S370,StoreBU[],2,FALSE),"")</f>
        <v/>
      </c>
    </row>
    <row r="371" spans="1:33" x14ac:dyDescent="0.3">
      <c r="A371" t="str">
        <f t="shared" si="11"/>
        <v/>
      </c>
      <c r="C371" t="str">
        <f t="shared" si="10"/>
        <v/>
      </c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V371" t="str">
        <f>IFERROR(VLOOKUP($D371,MediaPartner[],2,FALSE),"")</f>
        <v/>
      </c>
      <c r="W371" t="str">
        <f>IFERROR(VLOOKUP($E371,Site[],2,FALSE),"")</f>
        <v/>
      </c>
      <c r="X371" t="str">
        <f>IFERROR(VLOOKUP($F371,FundingSource[],2,FALSE),"")</f>
        <v/>
      </c>
      <c r="Y371" t="str">
        <f>IFERROR(VLOOKUP($G371,Objective[],2,FALSE),"")</f>
        <v/>
      </c>
      <c r="Z371" t="str">
        <f>IFERROR(VLOOKUP($H371,AdType[],2,FALSE),"")</f>
        <v/>
      </c>
      <c r="AA371" t="str">
        <f>IFERROR(VLOOKUP($I371,AdSize[],2,FALSE),"")</f>
        <v/>
      </c>
      <c r="AB371" t="str">
        <f>IFERROR(VLOOKUP($J371,TargetingTactic[],2,FALSE),"")</f>
        <v/>
      </c>
      <c r="AC371" t="str">
        <f>IFERROR(VLOOKUP($K371,Audience[],2,FALSE),"")</f>
        <v/>
      </c>
      <c r="AD371" t="str">
        <f>IFERROR(VLOOKUP($L371,Country[],2,FALSE),"")</f>
        <v/>
      </c>
      <c r="AE371" t="str">
        <f>IFERROR(VLOOKUP($M371,Language[],2,FALSE),"")</f>
        <v/>
      </c>
      <c r="AF371" t="str">
        <f>IFERROR(VLOOKUP($N371,BuyType[],2,FALSE),"")</f>
        <v/>
      </c>
      <c r="AG371" t="str">
        <f>IFERROR(VLOOKUP($S371,StoreBU[],2,FALSE),"")</f>
        <v/>
      </c>
    </row>
    <row r="372" spans="1:33" x14ac:dyDescent="0.3">
      <c r="A372" t="str">
        <f t="shared" si="11"/>
        <v/>
      </c>
      <c r="C372" t="str">
        <f t="shared" si="10"/>
        <v/>
      </c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V372" t="str">
        <f>IFERROR(VLOOKUP($D372,MediaPartner[],2,FALSE),"")</f>
        <v/>
      </c>
      <c r="W372" t="str">
        <f>IFERROR(VLOOKUP($E372,Site[],2,FALSE),"")</f>
        <v/>
      </c>
      <c r="X372" t="str">
        <f>IFERROR(VLOOKUP($F372,FundingSource[],2,FALSE),"")</f>
        <v/>
      </c>
      <c r="Y372" t="str">
        <f>IFERROR(VLOOKUP($G372,Objective[],2,FALSE),"")</f>
        <v/>
      </c>
      <c r="Z372" t="str">
        <f>IFERROR(VLOOKUP($H372,AdType[],2,FALSE),"")</f>
        <v/>
      </c>
      <c r="AA372" t="str">
        <f>IFERROR(VLOOKUP($I372,AdSize[],2,FALSE),"")</f>
        <v/>
      </c>
      <c r="AB372" t="str">
        <f>IFERROR(VLOOKUP($J372,TargetingTactic[],2,FALSE),"")</f>
        <v/>
      </c>
      <c r="AC372" t="str">
        <f>IFERROR(VLOOKUP($K372,Audience[],2,FALSE),"")</f>
        <v/>
      </c>
      <c r="AD372" t="str">
        <f>IFERROR(VLOOKUP($L372,Country[],2,FALSE),"")</f>
        <v/>
      </c>
      <c r="AE372" t="str">
        <f>IFERROR(VLOOKUP($M372,Language[],2,FALSE),"")</f>
        <v/>
      </c>
      <c r="AF372" t="str">
        <f>IFERROR(VLOOKUP($N372,BuyType[],2,FALSE),"")</f>
        <v/>
      </c>
      <c r="AG372" t="str">
        <f>IFERROR(VLOOKUP($S372,StoreBU[],2,FALSE),"")</f>
        <v/>
      </c>
    </row>
    <row r="373" spans="1:33" x14ac:dyDescent="0.3">
      <c r="A373" t="str">
        <f t="shared" si="11"/>
        <v/>
      </c>
      <c r="C373" t="str">
        <f t="shared" si="10"/>
        <v/>
      </c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V373" t="str">
        <f>IFERROR(VLOOKUP($D373,MediaPartner[],2,FALSE),"")</f>
        <v/>
      </c>
      <c r="W373" t="str">
        <f>IFERROR(VLOOKUP($E373,Site[],2,FALSE),"")</f>
        <v/>
      </c>
      <c r="X373" t="str">
        <f>IFERROR(VLOOKUP($F373,FundingSource[],2,FALSE),"")</f>
        <v/>
      </c>
      <c r="Y373" t="str">
        <f>IFERROR(VLOOKUP($G373,Objective[],2,FALSE),"")</f>
        <v/>
      </c>
      <c r="Z373" t="str">
        <f>IFERROR(VLOOKUP($H373,AdType[],2,FALSE),"")</f>
        <v/>
      </c>
      <c r="AA373" t="str">
        <f>IFERROR(VLOOKUP($I373,AdSize[],2,FALSE),"")</f>
        <v/>
      </c>
      <c r="AB373" t="str">
        <f>IFERROR(VLOOKUP($J373,TargetingTactic[],2,FALSE),"")</f>
        <v/>
      </c>
      <c r="AC373" t="str">
        <f>IFERROR(VLOOKUP($K373,Audience[],2,FALSE),"")</f>
        <v/>
      </c>
      <c r="AD373" t="str">
        <f>IFERROR(VLOOKUP($L373,Country[],2,FALSE),"")</f>
        <v/>
      </c>
      <c r="AE373" t="str">
        <f>IFERROR(VLOOKUP($M373,Language[],2,FALSE),"")</f>
        <v/>
      </c>
      <c r="AF373" t="str">
        <f>IFERROR(VLOOKUP($N373,BuyType[],2,FALSE),"")</f>
        <v/>
      </c>
      <c r="AG373" t="str">
        <f>IFERROR(VLOOKUP($S373,StoreBU[],2,FALSE),"")</f>
        <v/>
      </c>
    </row>
    <row r="374" spans="1:33" x14ac:dyDescent="0.3">
      <c r="A374" t="str">
        <f t="shared" si="11"/>
        <v/>
      </c>
      <c r="C374" t="str">
        <f t="shared" si="10"/>
        <v/>
      </c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V374" t="str">
        <f>IFERROR(VLOOKUP($D374,MediaPartner[],2,FALSE),"")</f>
        <v/>
      </c>
      <c r="W374" t="str">
        <f>IFERROR(VLOOKUP($E374,Site[],2,FALSE),"")</f>
        <v/>
      </c>
      <c r="X374" t="str">
        <f>IFERROR(VLOOKUP($F374,FundingSource[],2,FALSE),"")</f>
        <v/>
      </c>
      <c r="Y374" t="str">
        <f>IFERROR(VLOOKUP($G374,Objective[],2,FALSE),"")</f>
        <v/>
      </c>
      <c r="Z374" t="str">
        <f>IFERROR(VLOOKUP($H374,AdType[],2,FALSE),"")</f>
        <v/>
      </c>
      <c r="AA374" t="str">
        <f>IFERROR(VLOOKUP($I374,AdSize[],2,FALSE),"")</f>
        <v/>
      </c>
      <c r="AB374" t="str">
        <f>IFERROR(VLOOKUP($J374,TargetingTactic[],2,FALSE),"")</f>
        <v/>
      </c>
      <c r="AC374" t="str">
        <f>IFERROR(VLOOKUP($K374,Audience[],2,FALSE),"")</f>
        <v/>
      </c>
      <c r="AD374" t="str">
        <f>IFERROR(VLOOKUP($L374,Country[],2,FALSE),"")</f>
        <v/>
      </c>
      <c r="AE374" t="str">
        <f>IFERROR(VLOOKUP($M374,Language[],2,FALSE),"")</f>
        <v/>
      </c>
      <c r="AF374" t="str">
        <f>IFERROR(VLOOKUP($N374,BuyType[],2,FALSE),"")</f>
        <v/>
      </c>
      <c r="AG374" t="str">
        <f>IFERROR(VLOOKUP($S374,StoreBU[],2,FALSE),"")</f>
        <v/>
      </c>
    </row>
    <row r="375" spans="1:33" x14ac:dyDescent="0.3">
      <c r="A375" t="str">
        <f t="shared" si="11"/>
        <v/>
      </c>
      <c r="C375" t="str">
        <f t="shared" si="10"/>
        <v/>
      </c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V375" t="str">
        <f>IFERROR(VLOOKUP($D375,MediaPartner[],2,FALSE),"")</f>
        <v/>
      </c>
      <c r="W375" t="str">
        <f>IFERROR(VLOOKUP($E375,Site[],2,FALSE),"")</f>
        <v/>
      </c>
      <c r="X375" t="str">
        <f>IFERROR(VLOOKUP($F375,FundingSource[],2,FALSE),"")</f>
        <v/>
      </c>
      <c r="Y375" t="str">
        <f>IFERROR(VLOOKUP($G375,Objective[],2,FALSE),"")</f>
        <v/>
      </c>
      <c r="Z375" t="str">
        <f>IFERROR(VLOOKUP($H375,AdType[],2,FALSE),"")</f>
        <v/>
      </c>
      <c r="AA375" t="str">
        <f>IFERROR(VLOOKUP($I375,AdSize[],2,FALSE),"")</f>
        <v/>
      </c>
      <c r="AB375" t="str">
        <f>IFERROR(VLOOKUP($J375,TargetingTactic[],2,FALSE),"")</f>
        <v/>
      </c>
      <c r="AC375" t="str">
        <f>IFERROR(VLOOKUP($K375,Audience[],2,FALSE),"")</f>
        <v/>
      </c>
      <c r="AD375" t="str">
        <f>IFERROR(VLOOKUP($L375,Country[],2,FALSE),"")</f>
        <v/>
      </c>
      <c r="AE375" t="str">
        <f>IFERROR(VLOOKUP($M375,Language[],2,FALSE),"")</f>
        <v/>
      </c>
      <c r="AF375" t="str">
        <f>IFERROR(VLOOKUP($N375,BuyType[],2,FALSE),"")</f>
        <v/>
      </c>
      <c r="AG375" t="str">
        <f>IFERROR(VLOOKUP($S375,StoreBU[],2,FALSE),"")</f>
        <v/>
      </c>
    </row>
    <row r="376" spans="1:33" x14ac:dyDescent="0.3">
      <c r="A376" t="str">
        <f t="shared" si="11"/>
        <v/>
      </c>
      <c r="C376" t="str">
        <f t="shared" si="10"/>
        <v/>
      </c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V376" t="str">
        <f>IFERROR(VLOOKUP($D376,MediaPartner[],2,FALSE),"")</f>
        <v/>
      </c>
      <c r="W376" t="str">
        <f>IFERROR(VLOOKUP($E376,Site[],2,FALSE),"")</f>
        <v/>
      </c>
      <c r="X376" t="str">
        <f>IFERROR(VLOOKUP($F376,FundingSource[],2,FALSE),"")</f>
        <v/>
      </c>
      <c r="Y376" t="str">
        <f>IFERROR(VLOOKUP($G376,Objective[],2,FALSE),"")</f>
        <v/>
      </c>
      <c r="Z376" t="str">
        <f>IFERROR(VLOOKUP($H376,AdType[],2,FALSE),"")</f>
        <v/>
      </c>
      <c r="AA376" t="str">
        <f>IFERROR(VLOOKUP($I376,AdSize[],2,FALSE),"")</f>
        <v/>
      </c>
      <c r="AB376" t="str">
        <f>IFERROR(VLOOKUP($J376,TargetingTactic[],2,FALSE),"")</f>
        <v/>
      </c>
      <c r="AC376" t="str">
        <f>IFERROR(VLOOKUP($K376,Audience[],2,FALSE),"")</f>
        <v/>
      </c>
      <c r="AD376" t="str">
        <f>IFERROR(VLOOKUP($L376,Country[],2,FALSE),"")</f>
        <v/>
      </c>
      <c r="AE376" t="str">
        <f>IFERROR(VLOOKUP($M376,Language[],2,FALSE),"")</f>
        <v/>
      </c>
      <c r="AF376" t="str">
        <f>IFERROR(VLOOKUP($N376,BuyType[],2,FALSE),"")</f>
        <v/>
      </c>
      <c r="AG376" t="str">
        <f>IFERROR(VLOOKUP($S376,StoreBU[],2,FALSE),"")</f>
        <v/>
      </c>
    </row>
    <row r="377" spans="1:33" x14ac:dyDescent="0.3">
      <c r="A377" t="str">
        <f t="shared" si="11"/>
        <v/>
      </c>
      <c r="C377" t="str">
        <f t="shared" si="10"/>
        <v/>
      </c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V377" t="str">
        <f>IFERROR(VLOOKUP($D377,MediaPartner[],2,FALSE),"")</f>
        <v/>
      </c>
      <c r="W377" t="str">
        <f>IFERROR(VLOOKUP($E377,Site[],2,FALSE),"")</f>
        <v/>
      </c>
      <c r="X377" t="str">
        <f>IFERROR(VLOOKUP($F377,FundingSource[],2,FALSE),"")</f>
        <v/>
      </c>
      <c r="Y377" t="str">
        <f>IFERROR(VLOOKUP($G377,Objective[],2,FALSE),"")</f>
        <v/>
      </c>
      <c r="Z377" t="str">
        <f>IFERROR(VLOOKUP($H377,AdType[],2,FALSE),"")</f>
        <v/>
      </c>
      <c r="AA377" t="str">
        <f>IFERROR(VLOOKUP($I377,AdSize[],2,FALSE),"")</f>
        <v/>
      </c>
      <c r="AB377" t="str">
        <f>IFERROR(VLOOKUP($J377,TargetingTactic[],2,FALSE),"")</f>
        <v/>
      </c>
      <c r="AC377" t="str">
        <f>IFERROR(VLOOKUP($K377,Audience[],2,FALSE),"")</f>
        <v/>
      </c>
      <c r="AD377" t="str">
        <f>IFERROR(VLOOKUP($L377,Country[],2,FALSE),"")</f>
        <v/>
      </c>
      <c r="AE377" t="str">
        <f>IFERROR(VLOOKUP($M377,Language[],2,FALSE),"")</f>
        <v/>
      </c>
      <c r="AF377" t="str">
        <f>IFERROR(VLOOKUP($N377,BuyType[],2,FALSE),"")</f>
        <v/>
      </c>
      <c r="AG377" t="str">
        <f>IFERROR(VLOOKUP($S377,StoreBU[],2,FALSE),"")</f>
        <v/>
      </c>
    </row>
    <row r="378" spans="1:33" x14ac:dyDescent="0.3">
      <c r="A378" t="str">
        <f t="shared" si="11"/>
        <v/>
      </c>
      <c r="C378" t="str">
        <f t="shared" si="10"/>
        <v/>
      </c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V378" t="str">
        <f>IFERROR(VLOOKUP($D378,MediaPartner[],2,FALSE),"")</f>
        <v/>
      </c>
      <c r="W378" t="str">
        <f>IFERROR(VLOOKUP($E378,Site[],2,FALSE),"")</f>
        <v/>
      </c>
      <c r="X378" t="str">
        <f>IFERROR(VLOOKUP($F378,FundingSource[],2,FALSE),"")</f>
        <v/>
      </c>
      <c r="Y378" t="str">
        <f>IFERROR(VLOOKUP($G378,Objective[],2,FALSE),"")</f>
        <v/>
      </c>
      <c r="Z378" t="str">
        <f>IFERROR(VLOOKUP($H378,AdType[],2,FALSE),"")</f>
        <v/>
      </c>
      <c r="AA378" t="str">
        <f>IFERROR(VLOOKUP($I378,AdSize[],2,FALSE),"")</f>
        <v/>
      </c>
      <c r="AB378" t="str">
        <f>IFERROR(VLOOKUP($J378,TargetingTactic[],2,FALSE),"")</f>
        <v/>
      </c>
      <c r="AC378" t="str">
        <f>IFERROR(VLOOKUP($K378,Audience[],2,FALSE),"")</f>
        <v/>
      </c>
      <c r="AD378" t="str">
        <f>IFERROR(VLOOKUP($L378,Country[],2,FALSE),"")</f>
        <v/>
      </c>
      <c r="AE378" t="str">
        <f>IFERROR(VLOOKUP($M378,Language[],2,FALSE),"")</f>
        <v/>
      </c>
      <c r="AF378" t="str">
        <f>IFERROR(VLOOKUP($N378,BuyType[],2,FALSE),"")</f>
        <v/>
      </c>
      <c r="AG378" t="str">
        <f>IFERROR(VLOOKUP($S378,StoreBU[],2,FALSE),"")</f>
        <v/>
      </c>
    </row>
    <row r="379" spans="1:33" x14ac:dyDescent="0.3">
      <c r="A379" t="str">
        <f t="shared" si="11"/>
        <v/>
      </c>
      <c r="C379" t="str">
        <f t="shared" si="10"/>
        <v/>
      </c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V379" t="str">
        <f>IFERROR(VLOOKUP($D379,MediaPartner[],2,FALSE),"")</f>
        <v/>
      </c>
      <c r="W379" t="str">
        <f>IFERROR(VLOOKUP($E379,Site[],2,FALSE),"")</f>
        <v/>
      </c>
      <c r="X379" t="str">
        <f>IFERROR(VLOOKUP($F379,FundingSource[],2,FALSE),"")</f>
        <v/>
      </c>
      <c r="Y379" t="str">
        <f>IFERROR(VLOOKUP($G379,Objective[],2,FALSE),"")</f>
        <v/>
      </c>
      <c r="Z379" t="str">
        <f>IFERROR(VLOOKUP($H379,AdType[],2,FALSE),"")</f>
        <v/>
      </c>
      <c r="AA379" t="str">
        <f>IFERROR(VLOOKUP($I379,AdSize[],2,FALSE),"")</f>
        <v/>
      </c>
      <c r="AB379" t="str">
        <f>IFERROR(VLOOKUP($J379,TargetingTactic[],2,FALSE),"")</f>
        <v/>
      </c>
      <c r="AC379" t="str">
        <f>IFERROR(VLOOKUP($K379,Audience[],2,FALSE),"")</f>
        <v/>
      </c>
      <c r="AD379" t="str">
        <f>IFERROR(VLOOKUP($L379,Country[],2,FALSE),"")</f>
        <v/>
      </c>
      <c r="AE379" t="str">
        <f>IFERROR(VLOOKUP($M379,Language[],2,FALSE),"")</f>
        <v/>
      </c>
      <c r="AF379" t="str">
        <f>IFERROR(VLOOKUP($N379,BuyType[],2,FALSE),"")</f>
        <v/>
      </c>
      <c r="AG379" t="str">
        <f>IFERROR(VLOOKUP($S379,StoreBU[],2,FALSE),"")</f>
        <v/>
      </c>
    </row>
    <row r="380" spans="1:33" x14ac:dyDescent="0.3">
      <c r="A380" t="str">
        <f t="shared" si="11"/>
        <v/>
      </c>
      <c r="C380" t="str">
        <f t="shared" si="10"/>
        <v/>
      </c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V380" t="str">
        <f>IFERROR(VLOOKUP($D380,MediaPartner[],2,FALSE),"")</f>
        <v/>
      </c>
      <c r="W380" t="str">
        <f>IFERROR(VLOOKUP($E380,Site[],2,FALSE),"")</f>
        <v/>
      </c>
      <c r="X380" t="str">
        <f>IFERROR(VLOOKUP($F380,FundingSource[],2,FALSE),"")</f>
        <v/>
      </c>
      <c r="Y380" t="str">
        <f>IFERROR(VLOOKUP($G380,Objective[],2,FALSE),"")</f>
        <v/>
      </c>
      <c r="Z380" t="str">
        <f>IFERROR(VLOOKUP($H380,AdType[],2,FALSE),"")</f>
        <v/>
      </c>
      <c r="AA380" t="str">
        <f>IFERROR(VLOOKUP($I380,AdSize[],2,FALSE),"")</f>
        <v/>
      </c>
      <c r="AB380" t="str">
        <f>IFERROR(VLOOKUP($J380,TargetingTactic[],2,FALSE),"")</f>
        <v/>
      </c>
      <c r="AC380" t="str">
        <f>IFERROR(VLOOKUP($K380,Audience[],2,FALSE),"")</f>
        <v/>
      </c>
      <c r="AD380" t="str">
        <f>IFERROR(VLOOKUP($L380,Country[],2,FALSE),"")</f>
        <v/>
      </c>
      <c r="AE380" t="str">
        <f>IFERROR(VLOOKUP($M380,Language[],2,FALSE),"")</f>
        <v/>
      </c>
      <c r="AF380" t="str">
        <f>IFERROR(VLOOKUP($N380,BuyType[],2,FALSE),"")</f>
        <v/>
      </c>
      <c r="AG380" t="str">
        <f>IFERROR(VLOOKUP($S380,StoreBU[],2,FALSE),"")</f>
        <v/>
      </c>
    </row>
    <row r="381" spans="1:33" x14ac:dyDescent="0.3">
      <c r="A381" t="str">
        <f t="shared" si="11"/>
        <v/>
      </c>
      <c r="C381" t="str">
        <f t="shared" si="10"/>
        <v/>
      </c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V381" t="str">
        <f>IFERROR(VLOOKUP($D381,MediaPartner[],2,FALSE),"")</f>
        <v/>
      </c>
      <c r="W381" t="str">
        <f>IFERROR(VLOOKUP($E381,Site[],2,FALSE),"")</f>
        <v/>
      </c>
      <c r="X381" t="str">
        <f>IFERROR(VLOOKUP($F381,FundingSource[],2,FALSE),"")</f>
        <v/>
      </c>
      <c r="Y381" t="str">
        <f>IFERROR(VLOOKUP($G381,Objective[],2,FALSE),"")</f>
        <v/>
      </c>
      <c r="Z381" t="str">
        <f>IFERROR(VLOOKUP($H381,AdType[],2,FALSE),"")</f>
        <v/>
      </c>
      <c r="AA381" t="str">
        <f>IFERROR(VLOOKUP($I381,AdSize[],2,FALSE),"")</f>
        <v/>
      </c>
      <c r="AB381" t="str">
        <f>IFERROR(VLOOKUP($J381,TargetingTactic[],2,FALSE),"")</f>
        <v/>
      </c>
      <c r="AC381" t="str">
        <f>IFERROR(VLOOKUP($K381,Audience[],2,FALSE),"")</f>
        <v/>
      </c>
      <c r="AD381" t="str">
        <f>IFERROR(VLOOKUP($L381,Country[],2,FALSE),"")</f>
        <v/>
      </c>
      <c r="AE381" t="str">
        <f>IFERROR(VLOOKUP($M381,Language[],2,FALSE),"")</f>
        <v/>
      </c>
      <c r="AF381" t="str">
        <f>IFERROR(VLOOKUP($N381,BuyType[],2,FALSE),"")</f>
        <v/>
      </c>
      <c r="AG381" t="str">
        <f>IFERROR(VLOOKUP($S381,StoreBU[],2,FALSE),"")</f>
        <v/>
      </c>
    </row>
    <row r="382" spans="1:33" x14ac:dyDescent="0.3">
      <c r="A382" t="str">
        <f t="shared" si="11"/>
        <v/>
      </c>
      <c r="C382" t="str">
        <f t="shared" si="10"/>
        <v/>
      </c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V382" t="str">
        <f>IFERROR(VLOOKUP($D382,MediaPartner[],2,FALSE),"")</f>
        <v/>
      </c>
      <c r="W382" t="str">
        <f>IFERROR(VLOOKUP($E382,Site[],2,FALSE),"")</f>
        <v/>
      </c>
      <c r="X382" t="str">
        <f>IFERROR(VLOOKUP($F382,FundingSource[],2,FALSE),"")</f>
        <v/>
      </c>
      <c r="Y382" t="str">
        <f>IFERROR(VLOOKUP($G382,Objective[],2,FALSE),"")</f>
        <v/>
      </c>
      <c r="Z382" t="str">
        <f>IFERROR(VLOOKUP($H382,AdType[],2,FALSE),"")</f>
        <v/>
      </c>
      <c r="AA382" t="str">
        <f>IFERROR(VLOOKUP($I382,AdSize[],2,FALSE),"")</f>
        <v/>
      </c>
      <c r="AB382" t="str">
        <f>IFERROR(VLOOKUP($J382,TargetingTactic[],2,FALSE),"")</f>
        <v/>
      </c>
      <c r="AC382" t="str">
        <f>IFERROR(VLOOKUP($K382,Audience[],2,FALSE),"")</f>
        <v/>
      </c>
      <c r="AD382" t="str">
        <f>IFERROR(VLOOKUP($L382,Country[],2,FALSE),"")</f>
        <v/>
      </c>
      <c r="AE382" t="str">
        <f>IFERROR(VLOOKUP($M382,Language[],2,FALSE),"")</f>
        <v/>
      </c>
      <c r="AF382" t="str">
        <f>IFERROR(VLOOKUP($N382,BuyType[],2,FALSE),"")</f>
        <v/>
      </c>
      <c r="AG382" t="str">
        <f>IFERROR(VLOOKUP($S382,StoreBU[],2,FALSE),"")</f>
        <v/>
      </c>
    </row>
    <row r="383" spans="1:33" x14ac:dyDescent="0.3">
      <c r="A383" t="str">
        <f t="shared" si="11"/>
        <v/>
      </c>
      <c r="C383" t="str">
        <f t="shared" si="10"/>
        <v/>
      </c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V383" t="str">
        <f>IFERROR(VLOOKUP($D383,MediaPartner[],2,FALSE),"")</f>
        <v/>
      </c>
      <c r="W383" t="str">
        <f>IFERROR(VLOOKUP($E383,Site[],2,FALSE),"")</f>
        <v/>
      </c>
      <c r="X383" t="str">
        <f>IFERROR(VLOOKUP($F383,FundingSource[],2,FALSE),"")</f>
        <v/>
      </c>
      <c r="Y383" t="str">
        <f>IFERROR(VLOOKUP($G383,Objective[],2,FALSE),"")</f>
        <v/>
      </c>
      <c r="Z383" t="str">
        <f>IFERROR(VLOOKUP($H383,AdType[],2,FALSE),"")</f>
        <v/>
      </c>
      <c r="AA383" t="str">
        <f>IFERROR(VLOOKUP($I383,AdSize[],2,FALSE),"")</f>
        <v/>
      </c>
      <c r="AB383" t="str">
        <f>IFERROR(VLOOKUP($J383,TargetingTactic[],2,FALSE),"")</f>
        <v/>
      </c>
      <c r="AC383" t="str">
        <f>IFERROR(VLOOKUP($K383,Audience[],2,FALSE),"")</f>
        <v/>
      </c>
      <c r="AD383" t="str">
        <f>IFERROR(VLOOKUP($L383,Country[],2,FALSE),"")</f>
        <v/>
      </c>
      <c r="AE383" t="str">
        <f>IFERROR(VLOOKUP($M383,Language[],2,FALSE),"")</f>
        <v/>
      </c>
      <c r="AF383" t="str">
        <f>IFERROR(VLOOKUP($N383,BuyType[],2,FALSE),"")</f>
        <v/>
      </c>
      <c r="AG383" t="str">
        <f>IFERROR(VLOOKUP($S383,StoreBU[],2,FALSE),"")</f>
        <v/>
      </c>
    </row>
    <row r="384" spans="1:33" x14ac:dyDescent="0.3">
      <c r="A384" t="str">
        <f t="shared" si="11"/>
        <v/>
      </c>
      <c r="C384" t="str">
        <f t="shared" si="10"/>
        <v/>
      </c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V384" t="str">
        <f>IFERROR(VLOOKUP($D384,MediaPartner[],2,FALSE),"")</f>
        <v/>
      </c>
      <c r="W384" t="str">
        <f>IFERROR(VLOOKUP($E384,Site[],2,FALSE),"")</f>
        <v/>
      </c>
      <c r="X384" t="str">
        <f>IFERROR(VLOOKUP($F384,FundingSource[],2,FALSE),"")</f>
        <v/>
      </c>
      <c r="Y384" t="str">
        <f>IFERROR(VLOOKUP($G384,Objective[],2,FALSE),"")</f>
        <v/>
      </c>
      <c r="Z384" t="str">
        <f>IFERROR(VLOOKUP($H384,AdType[],2,FALSE),"")</f>
        <v/>
      </c>
      <c r="AA384" t="str">
        <f>IFERROR(VLOOKUP($I384,AdSize[],2,FALSE),"")</f>
        <v/>
      </c>
      <c r="AB384" t="str">
        <f>IFERROR(VLOOKUP($J384,TargetingTactic[],2,FALSE),"")</f>
        <v/>
      </c>
      <c r="AC384" t="str">
        <f>IFERROR(VLOOKUP($K384,Audience[],2,FALSE),"")</f>
        <v/>
      </c>
      <c r="AD384" t="str">
        <f>IFERROR(VLOOKUP($L384,Country[],2,FALSE),"")</f>
        <v/>
      </c>
      <c r="AE384" t="str">
        <f>IFERROR(VLOOKUP($M384,Language[],2,FALSE),"")</f>
        <v/>
      </c>
      <c r="AF384" t="str">
        <f>IFERROR(VLOOKUP($N384,BuyType[],2,FALSE),"")</f>
        <v/>
      </c>
      <c r="AG384" t="str">
        <f>IFERROR(VLOOKUP($S384,StoreBU[],2,FALSE),"")</f>
        <v/>
      </c>
    </row>
    <row r="385" spans="1:33" x14ac:dyDescent="0.3">
      <c r="A385" t="str">
        <f t="shared" si="11"/>
        <v/>
      </c>
      <c r="C385" t="str">
        <f t="shared" si="10"/>
        <v/>
      </c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V385" t="str">
        <f>IFERROR(VLOOKUP($D385,MediaPartner[],2,FALSE),"")</f>
        <v/>
      </c>
      <c r="W385" t="str">
        <f>IFERROR(VLOOKUP($E385,Site[],2,FALSE),"")</f>
        <v/>
      </c>
      <c r="X385" t="str">
        <f>IFERROR(VLOOKUP($F385,FundingSource[],2,FALSE),"")</f>
        <v/>
      </c>
      <c r="Y385" t="str">
        <f>IFERROR(VLOOKUP($G385,Objective[],2,FALSE),"")</f>
        <v/>
      </c>
      <c r="Z385" t="str">
        <f>IFERROR(VLOOKUP($H385,AdType[],2,FALSE),"")</f>
        <v/>
      </c>
      <c r="AA385" t="str">
        <f>IFERROR(VLOOKUP($I385,AdSize[],2,FALSE),"")</f>
        <v/>
      </c>
      <c r="AB385" t="str">
        <f>IFERROR(VLOOKUP($J385,TargetingTactic[],2,FALSE),"")</f>
        <v/>
      </c>
      <c r="AC385" t="str">
        <f>IFERROR(VLOOKUP($K385,Audience[],2,FALSE),"")</f>
        <v/>
      </c>
      <c r="AD385" t="str">
        <f>IFERROR(VLOOKUP($L385,Country[],2,FALSE),"")</f>
        <v/>
      </c>
      <c r="AE385" t="str">
        <f>IFERROR(VLOOKUP($M385,Language[],2,FALSE),"")</f>
        <v/>
      </c>
      <c r="AF385" t="str">
        <f>IFERROR(VLOOKUP($N385,BuyType[],2,FALSE),"")</f>
        <v/>
      </c>
      <c r="AG385" t="str">
        <f>IFERROR(VLOOKUP($S385,StoreBU[],2,FALSE),"")</f>
        <v/>
      </c>
    </row>
    <row r="386" spans="1:33" x14ac:dyDescent="0.3">
      <c r="A386" t="str">
        <f t="shared" si="11"/>
        <v/>
      </c>
      <c r="C386" t="str">
        <f t="shared" si="10"/>
        <v/>
      </c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V386" t="str">
        <f>IFERROR(VLOOKUP($D386,MediaPartner[],2,FALSE),"")</f>
        <v/>
      </c>
      <c r="W386" t="str">
        <f>IFERROR(VLOOKUP($E386,Site[],2,FALSE),"")</f>
        <v/>
      </c>
      <c r="X386" t="str">
        <f>IFERROR(VLOOKUP($F386,FundingSource[],2,FALSE),"")</f>
        <v/>
      </c>
      <c r="Y386" t="str">
        <f>IFERROR(VLOOKUP($G386,Objective[],2,FALSE),"")</f>
        <v/>
      </c>
      <c r="Z386" t="str">
        <f>IFERROR(VLOOKUP($H386,AdType[],2,FALSE),"")</f>
        <v/>
      </c>
      <c r="AA386" t="str">
        <f>IFERROR(VLOOKUP($I386,AdSize[],2,FALSE),"")</f>
        <v/>
      </c>
      <c r="AB386" t="str">
        <f>IFERROR(VLOOKUP($J386,TargetingTactic[],2,FALSE),"")</f>
        <v/>
      </c>
      <c r="AC386" t="str">
        <f>IFERROR(VLOOKUP($K386,Audience[],2,FALSE),"")</f>
        <v/>
      </c>
      <c r="AD386" t="str">
        <f>IFERROR(VLOOKUP($L386,Country[],2,FALSE),"")</f>
        <v/>
      </c>
      <c r="AE386" t="str">
        <f>IFERROR(VLOOKUP($M386,Language[],2,FALSE),"")</f>
        <v/>
      </c>
      <c r="AF386" t="str">
        <f>IFERROR(VLOOKUP($N386,BuyType[],2,FALSE),"")</f>
        <v/>
      </c>
      <c r="AG386" t="str">
        <f>IFERROR(VLOOKUP($S386,StoreBU[],2,FALSE),"")</f>
        <v/>
      </c>
    </row>
    <row r="387" spans="1:33" x14ac:dyDescent="0.3">
      <c r="A387" t="str">
        <f t="shared" si="11"/>
        <v/>
      </c>
      <c r="C387" t="str">
        <f t="shared" ref="C387:C450" si="12">IF(LEN(A387)=0,"",LEN(A387))</f>
        <v/>
      </c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V387" t="str">
        <f>IFERROR(VLOOKUP($D387,MediaPartner[],2,FALSE),"")</f>
        <v/>
      </c>
      <c r="W387" t="str">
        <f>IFERROR(VLOOKUP($E387,Site[],2,FALSE),"")</f>
        <v/>
      </c>
      <c r="X387" t="str">
        <f>IFERROR(VLOOKUP($F387,FundingSource[],2,FALSE),"")</f>
        <v/>
      </c>
      <c r="Y387" t="str">
        <f>IFERROR(VLOOKUP($G387,Objective[],2,FALSE),"")</f>
        <v/>
      </c>
      <c r="Z387" t="str">
        <f>IFERROR(VLOOKUP($H387,AdType[],2,FALSE),"")</f>
        <v/>
      </c>
      <c r="AA387" t="str">
        <f>IFERROR(VLOOKUP($I387,AdSize[],2,FALSE),"")</f>
        <v/>
      </c>
      <c r="AB387" t="str">
        <f>IFERROR(VLOOKUP($J387,TargetingTactic[],2,FALSE),"")</f>
        <v/>
      </c>
      <c r="AC387" t="str">
        <f>IFERROR(VLOOKUP($K387,Audience[],2,FALSE),"")</f>
        <v/>
      </c>
      <c r="AD387" t="str">
        <f>IFERROR(VLOOKUP($L387,Country[],2,FALSE),"")</f>
        <v/>
      </c>
      <c r="AE387" t="str">
        <f>IFERROR(VLOOKUP($M387,Language[],2,FALSE),"")</f>
        <v/>
      </c>
      <c r="AF387" t="str">
        <f>IFERROR(VLOOKUP($N387,BuyType[],2,FALSE),"")</f>
        <v/>
      </c>
      <c r="AG387" t="str">
        <f>IFERROR(VLOOKUP($S387,StoreBU[],2,FALSE),"")</f>
        <v/>
      </c>
    </row>
    <row r="388" spans="1:33" x14ac:dyDescent="0.3">
      <c r="A388" t="str">
        <f t="shared" ref="A388:A451" si="13">IF(COUNTBLANK(D388:T388)=17,"",
SUBSTITUTE(
_xlfn.TEXTJOIN("_",TRUE,
(_xlfn.TEXTJOIN("_",FALSE,$V388,$W388,$X388,$Y388,$Z388,$AA388,$AB388,$AC388,$AD388,$AE388,$AF388,$O388)),
(_xlfn.TEXTJOIN("_",TRUE,$P388,$Q388,$R388,$AG388,$T388))),
" ","-"))</f>
        <v/>
      </c>
      <c r="C388" t="str">
        <f t="shared" si="12"/>
        <v/>
      </c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V388" t="str">
        <f>IFERROR(VLOOKUP($D388,MediaPartner[],2,FALSE),"")</f>
        <v/>
      </c>
      <c r="W388" t="str">
        <f>IFERROR(VLOOKUP($E388,Site[],2,FALSE),"")</f>
        <v/>
      </c>
      <c r="X388" t="str">
        <f>IFERROR(VLOOKUP($F388,FundingSource[],2,FALSE),"")</f>
        <v/>
      </c>
      <c r="Y388" t="str">
        <f>IFERROR(VLOOKUP($G388,Objective[],2,FALSE),"")</f>
        <v/>
      </c>
      <c r="Z388" t="str">
        <f>IFERROR(VLOOKUP($H388,AdType[],2,FALSE),"")</f>
        <v/>
      </c>
      <c r="AA388" t="str">
        <f>IFERROR(VLOOKUP($I388,AdSize[],2,FALSE),"")</f>
        <v/>
      </c>
      <c r="AB388" t="str">
        <f>IFERROR(VLOOKUP($J388,TargetingTactic[],2,FALSE),"")</f>
        <v/>
      </c>
      <c r="AC388" t="str">
        <f>IFERROR(VLOOKUP($K388,Audience[],2,FALSE),"")</f>
        <v/>
      </c>
      <c r="AD388" t="str">
        <f>IFERROR(VLOOKUP($L388,Country[],2,FALSE),"")</f>
        <v/>
      </c>
      <c r="AE388" t="str">
        <f>IFERROR(VLOOKUP($M388,Language[],2,FALSE),"")</f>
        <v/>
      </c>
      <c r="AF388" t="str">
        <f>IFERROR(VLOOKUP($N388,BuyType[],2,FALSE),"")</f>
        <v/>
      </c>
      <c r="AG388" t="str">
        <f>IFERROR(VLOOKUP($S388,StoreBU[],2,FALSE),"")</f>
        <v/>
      </c>
    </row>
    <row r="389" spans="1:33" x14ac:dyDescent="0.3">
      <c r="A389" t="str">
        <f t="shared" si="13"/>
        <v/>
      </c>
      <c r="C389" t="str">
        <f t="shared" si="12"/>
        <v/>
      </c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V389" t="str">
        <f>IFERROR(VLOOKUP($D389,MediaPartner[],2,FALSE),"")</f>
        <v/>
      </c>
      <c r="W389" t="str">
        <f>IFERROR(VLOOKUP($E389,Site[],2,FALSE),"")</f>
        <v/>
      </c>
      <c r="X389" t="str">
        <f>IFERROR(VLOOKUP($F389,FundingSource[],2,FALSE),"")</f>
        <v/>
      </c>
      <c r="Y389" t="str">
        <f>IFERROR(VLOOKUP($G389,Objective[],2,FALSE),"")</f>
        <v/>
      </c>
      <c r="Z389" t="str">
        <f>IFERROR(VLOOKUP($H389,AdType[],2,FALSE),"")</f>
        <v/>
      </c>
      <c r="AA389" t="str">
        <f>IFERROR(VLOOKUP($I389,AdSize[],2,FALSE),"")</f>
        <v/>
      </c>
      <c r="AB389" t="str">
        <f>IFERROR(VLOOKUP($J389,TargetingTactic[],2,FALSE),"")</f>
        <v/>
      </c>
      <c r="AC389" t="str">
        <f>IFERROR(VLOOKUP($K389,Audience[],2,FALSE),"")</f>
        <v/>
      </c>
      <c r="AD389" t="str">
        <f>IFERROR(VLOOKUP($L389,Country[],2,FALSE),"")</f>
        <v/>
      </c>
      <c r="AE389" t="str">
        <f>IFERROR(VLOOKUP($M389,Language[],2,FALSE),"")</f>
        <v/>
      </c>
      <c r="AF389" t="str">
        <f>IFERROR(VLOOKUP($N389,BuyType[],2,FALSE),"")</f>
        <v/>
      </c>
      <c r="AG389" t="str">
        <f>IFERROR(VLOOKUP($S389,StoreBU[],2,FALSE),"")</f>
        <v/>
      </c>
    </row>
    <row r="390" spans="1:33" x14ac:dyDescent="0.3">
      <c r="A390" t="str">
        <f t="shared" si="13"/>
        <v/>
      </c>
      <c r="C390" t="str">
        <f t="shared" si="12"/>
        <v/>
      </c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V390" t="str">
        <f>IFERROR(VLOOKUP($D390,MediaPartner[],2,FALSE),"")</f>
        <v/>
      </c>
      <c r="W390" t="str">
        <f>IFERROR(VLOOKUP($E390,Site[],2,FALSE),"")</f>
        <v/>
      </c>
      <c r="X390" t="str">
        <f>IFERROR(VLOOKUP($F390,FundingSource[],2,FALSE),"")</f>
        <v/>
      </c>
      <c r="Y390" t="str">
        <f>IFERROR(VLOOKUP($G390,Objective[],2,FALSE),"")</f>
        <v/>
      </c>
      <c r="Z390" t="str">
        <f>IFERROR(VLOOKUP($H390,AdType[],2,FALSE),"")</f>
        <v/>
      </c>
      <c r="AA390" t="str">
        <f>IFERROR(VLOOKUP($I390,AdSize[],2,FALSE),"")</f>
        <v/>
      </c>
      <c r="AB390" t="str">
        <f>IFERROR(VLOOKUP($J390,TargetingTactic[],2,FALSE),"")</f>
        <v/>
      </c>
      <c r="AC390" t="str">
        <f>IFERROR(VLOOKUP($K390,Audience[],2,FALSE),"")</f>
        <v/>
      </c>
      <c r="AD390" t="str">
        <f>IFERROR(VLOOKUP($L390,Country[],2,FALSE),"")</f>
        <v/>
      </c>
      <c r="AE390" t="str">
        <f>IFERROR(VLOOKUP($M390,Language[],2,FALSE),"")</f>
        <v/>
      </c>
      <c r="AF390" t="str">
        <f>IFERROR(VLOOKUP($N390,BuyType[],2,FALSE),"")</f>
        <v/>
      </c>
      <c r="AG390" t="str">
        <f>IFERROR(VLOOKUP($S390,StoreBU[],2,FALSE),"")</f>
        <v/>
      </c>
    </row>
    <row r="391" spans="1:33" x14ac:dyDescent="0.3">
      <c r="A391" t="str">
        <f t="shared" si="13"/>
        <v/>
      </c>
      <c r="C391" t="str">
        <f t="shared" si="12"/>
        <v/>
      </c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V391" t="str">
        <f>IFERROR(VLOOKUP($D391,MediaPartner[],2,FALSE),"")</f>
        <v/>
      </c>
      <c r="W391" t="str">
        <f>IFERROR(VLOOKUP($E391,Site[],2,FALSE),"")</f>
        <v/>
      </c>
      <c r="X391" t="str">
        <f>IFERROR(VLOOKUP($F391,FundingSource[],2,FALSE),"")</f>
        <v/>
      </c>
      <c r="Y391" t="str">
        <f>IFERROR(VLOOKUP($G391,Objective[],2,FALSE),"")</f>
        <v/>
      </c>
      <c r="Z391" t="str">
        <f>IFERROR(VLOOKUP($H391,AdType[],2,FALSE),"")</f>
        <v/>
      </c>
      <c r="AA391" t="str">
        <f>IFERROR(VLOOKUP($I391,AdSize[],2,FALSE),"")</f>
        <v/>
      </c>
      <c r="AB391" t="str">
        <f>IFERROR(VLOOKUP($J391,TargetingTactic[],2,FALSE),"")</f>
        <v/>
      </c>
      <c r="AC391" t="str">
        <f>IFERROR(VLOOKUP($K391,Audience[],2,FALSE),"")</f>
        <v/>
      </c>
      <c r="AD391" t="str">
        <f>IFERROR(VLOOKUP($L391,Country[],2,FALSE),"")</f>
        <v/>
      </c>
      <c r="AE391" t="str">
        <f>IFERROR(VLOOKUP($M391,Language[],2,FALSE),"")</f>
        <v/>
      </c>
      <c r="AF391" t="str">
        <f>IFERROR(VLOOKUP($N391,BuyType[],2,FALSE),"")</f>
        <v/>
      </c>
      <c r="AG391" t="str">
        <f>IFERROR(VLOOKUP($S391,StoreBU[],2,FALSE),"")</f>
        <v/>
      </c>
    </row>
    <row r="392" spans="1:33" x14ac:dyDescent="0.3">
      <c r="A392" t="str">
        <f t="shared" si="13"/>
        <v/>
      </c>
      <c r="C392" t="str">
        <f t="shared" si="12"/>
        <v/>
      </c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V392" t="str">
        <f>IFERROR(VLOOKUP($D392,MediaPartner[],2,FALSE),"")</f>
        <v/>
      </c>
      <c r="W392" t="str">
        <f>IFERROR(VLOOKUP($E392,Site[],2,FALSE),"")</f>
        <v/>
      </c>
      <c r="X392" t="str">
        <f>IFERROR(VLOOKUP($F392,FundingSource[],2,FALSE),"")</f>
        <v/>
      </c>
      <c r="Y392" t="str">
        <f>IFERROR(VLOOKUP($G392,Objective[],2,FALSE),"")</f>
        <v/>
      </c>
      <c r="Z392" t="str">
        <f>IFERROR(VLOOKUP($H392,AdType[],2,FALSE),"")</f>
        <v/>
      </c>
      <c r="AA392" t="str">
        <f>IFERROR(VLOOKUP($I392,AdSize[],2,FALSE),"")</f>
        <v/>
      </c>
      <c r="AB392" t="str">
        <f>IFERROR(VLOOKUP($J392,TargetingTactic[],2,FALSE),"")</f>
        <v/>
      </c>
      <c r="AC392" t="str">
        <f>IFERROR(VLOOKUP($K392,Audience[],2,FALSE),"")</f>
        <v/>
      </c>
      <c r="AD392" t="str">
        <f>IFERROR(VLOOKUP($L392,Country[],2,FALSE),"")</f>
        <v/>
      </c>
      <c r="AE392" t="str">
        <f>IFERROR(VLOOKUP($M392,Language[],2,FALSE),"")</f>
        <v/>
      </c>
      <c r="AF392" t="str">
        <f>IFERROR(VLOOKUP($N392,BuyType[],2,FALSE),"")</f>
        <v/>
      </c>
      <c r="AG392" t="str">
        <f>IFERROR(VLOOKUP($S392,StoreBU[],2,FALSE),"")</f>
        <v/>
      </c>
    </row>
    <row r="393" spans="1:33" x14ac:dyDescent="0.3">
      <c r="A393" t="str">
        <f t="shared" si="13"/>
        <v/>
      </c>
      <c r="C393" t="str">
        <f t="shared" si="12"/>
        <v/>
      </c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V393" t="str">
        <f>IFERROR(VLOOKUP($D393,MediaPartner[],2,FALSE),"")</f>
        <v/>
      </c>
      <c r="W393" t="str">
        <f>IFERROR(VLOOKUP($E393,Site[],2,FALSE),"")</f>
        <v/>
      </c>
      <c r="X393" t="str">
        <f>IFERROR(VLOOKUP($F393,FundingSource[],2,FALSE),"")</f>
        <v/>
      </c>
      <c r="Y393" t="str">
        <f>IFERROR(VLOOKUP($G393,Objective[],2,FALSE),"")</f>
        <v/>
      </c>
      <c r="Z393" t="str">
        <f>IFERROR(VLOOKUP($H393,AdType[],2,FALSE),"")</f>
        <v/>
      </c>
      <c r="AA393" t="str">
        <f>IFERROR(VLOOKUP($I393,AdSize[],2,FALSE),"")</f>
        <v/>
      </c>
      <c r="AB393" t="str">
        <f>IFERROR(VLOOKUP($J393,TargetingTactic[],2,FALSE),"")</f>
        <v/>
      </c>
      <c r="AC393" t="str">
        <f>IFERROR(VLOOKUP($K393,Audience[],2,FALSE),"")</f>
        <v/>
      </c>
      <c r="AD393" t="str">
        <f>IFERROR(VLOOKUP($L393,Country[],2,FALSE),"")</f>
        <v/>
      </c>
      <c r="AE393" t="str">
        <f>IFERROR(VLOOKUP($M393,Language[],2,FALSE),"")</f>
        <v/>
      </c>
      <c r="AF393" t="str">
        <f>IFERROR(VLOOKUP($N393,BuyType[],2,FALSE),"")</f>
        <v/>
      </c>
      <c r="AG393" t="str">
        <f>IFERROR(VLOOKUP($S393,StoreBU[],2,FALSE),"")</f>
        <v/>
      </c>
    </row>
    <row r="394" spans="1:33" x14ac:dyDescent="0.3">
      <c r="A394" t="str">
        <f t="shared" si="13"/>
        <v/>
      </c>
      <c r="C394" t="str">
        <f t="shared" si="12"/>
        <v/>
      </c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V394" t="str">
        <f>IFERROR(VLOOKUP($D394,MediaPartner[],2,FALSE),"")</f>
        <v/>
      </c>
      <c r="W394" t="str">
        <f>IFERROR(VLOOKUP($E394,Site[],2,FALSE),"")</f>
        <v/>
      </c>
      <c r="X394" t="str">
        <f>IFERROR(VLOOKUP($F394,FundingSource[],2,FALSE),"")</f>
        <v/>
      </c>
      <c r="Y394" t="str">
        <f>IFERROR(VLOOKUP($G394,Objective[],2,FALSE),"")</f>
        <v/>
      </c>
      <c r="Z394" t="str">
        <f>IFERROR(VLOOKUP($H394,AdType[],2,FALSE),"")</f>
        <v/>
      </c>
      <c r="AA394" t="str">
        <f>IFERROR(VLOOKUP($I394,AdSize[],2,FALSE),"")</f>
        <v/>
      </c>
      <c r="AB394" t="str">
        <f>IFERROR(VLOOKUP($J394,TargetingTactic[],2,FALSE),"")</f>
        <v/>
      </c>
      <c r="AC394" t="str">
        <f>IFERROR(VLOOKUP($K394,Audience[],2,FALSE),"")</f>
        <v/>
      </c>
      <c r="AD394" t="str">
        <f>IFERROR(VLOOKUP($L394,Country[],2,FALSE),"")</f>
        <v/>
      </c>
      <c r="AE394" t="str">
        <f>IFERROR(VLOOKUP($M394,Language[],2,FALSE),"")</f>
        <v/>
      </c>
      <c r="AF394" t="str">
        <f>IFERROR(VLOOKUP($N394,BuyType[],2,FALSE),"")</f>
        <v/>
      </c>
      <c r="AG394" t="str">
        <f>IFERROR(VLOOKUP($S394,StoreBU[],2,FALSE),"")</f>
        <v/>
      </c>
    </row>
    <row r="395" spans="1:33" x14ac:dyDescent="0.3">
      <c r="A395" t="str">
        <f t="shared" si="13"/>
        <v/>
      </c>
      <c r="C395" t="str">
        <f t="shared" si="12"/>
        <v/>
      </c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V395" t="str">
        <f>IFERROR(VLOOKUP($D395,MediaPartner[],2,FALSE),"")</f>
        <v/>
      </c>
      <c r="W395" t="str">
        <f>IFERROR(VLOOKUP($E395,Site[],2,FALSE),"")</f>
        <v/>
      </c>
      <c r="X395" t="str">
        <f>IFERROR(VLOOKUP($F395,FundingSource[],2,FALSE),"")</f>
        <v/>
      </c>
      <c r="Y395" t="str">
        <f>IFERROR(VLOOKUP($G395,Objective[],2,FALSE),"")</f>
        <v/>
      </c>
      <c r="Z395" t="str">
        <f>IFERROR(VLOOKUP($H395,AdType[],2,FALSE),"")</f>
        <v/>
      </c>
      <c r="AA395" t="str">
        <f>IFERROR(VLOOKUP($I395,AdSize[],2,FALSE),"")</f>
        <v/>
      </c>
      <c r="AB395" t="str">
        <f>IFERROR(VLOOKUP($J395,TargetingTactic[],2,FALSE),"")</f>
        <v/>
      </c>
      <c r="AC395" t="str">
        <f>IFERROR(VLOOKUP($K395,Audience[],2,FALSE),"")</f>
        <v/>
      </c>
      <c r="AD395" t="str">
        <f>IFERROR(VLOOKUP($L395,Country[],2,FALSE),"")</f>
        <v/>
      </c>
      <c r="AE395" t="str">
        <f>IFERROR(VLOOKUP($M395,Language[],2,FALSE),"")</f>
        <v/>
      </c>
      <c r="AF395" t="str">
        <f>IFERROR(VLOOKUP($N395,BuyType[],2,FALSE),"")</f>
        <v/>
      </c>
      <c r="AG395" t="str">
        <f>IFERROR(VLOOKUP($S395,StoreBU[],2,FALSE),"")</f>
        <v/>
      </c>
    </row>
    <row r="396" spans="1:33" x14ac:dyDescent="0.3">
      <c r="A396" t="str">
        <f t="shared" si="13"/>
        <v/>
      </c>
      <c r="C396" t="str">
        <f t="shared" si="12"/>
        <v/>
      </c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V396" t="str">
        <f>IFERROR(VLOOKUP($D396,MediaPartner[],2,FALSE),"")</f>
        <v/>
      </c>
      <c r="W396" t="str">
        <f>IFERROR(VLOOKUP($E396,Site[],2,FALSE),"")</f>
        <v/>
      </c>
      <c r="X396" t="str">
        <f>IFERROR(VLOOKUP($F396,FundingSource[],2,FALSE),"")</f>
        <v/>
      </c>
      <c r="Y396" t="str">
        <f>IFERROR(VLOOKUP($G396,Objective[],2,FALSE),"")</f>
        <v/>
      </c>
      <c r="Z396" t="str">
        <f>IFERROR(VLOOKUP($H396,AdType[],2,FALSE),"")</f>
        <v/>
      </c>
      <c r="AA396" t="str">
        <f>IFERROR(VLOOKUP($I396,AdSize[],2,FALSE),"")</f>
        <v/>
      </c>
      <c r="AB396" t="str">
        <f>IFERROR(VLOOKUP($J396,TargetingTactic[],2,FALSE),"")</f>
        <v/>
      </c>
      <c r="AC396" t="str">
        <f>IFERROR(VLOOKUP($K396,Audience[],2,FALSE),"")</f>
        <v/>
      </c>
      <c r="AD396" t="str">
        <f>IFERROR(VLOOKUP($L396,Country[],2,FALSE),"")</f>
        <v/>
      </c>
      <c r="AE396" t="str">
        <f>IFERROR(VLOOKUP($M396,Language[],2,FALSE),"")</f>
        <v/>
      </c>
      <c r="AF396" t="str">
        <f>IFERROR(VLOOKUP($N396,BuyType[],2,FALSE),"")</f>
        <v/>
      </c>
      <c r="AG396" t="str">
        <f>IFERROR(VLOOKUP($S396,StoreBU[],2,FALSE),"")</f>
        <v/>
      </c>
    </row>
    <row r="397" spans="1:33" x14ac:dyDescent="0.3">
      <c r="A397" t="str">
        <f t="shared" si="13"/>
        <v/>
      </c>
      <c r="C397" t="str">
        <f t="shared" si="12"/>
        <v/>
      </c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V397" t="str">
        <f>IFERROR(VLOOKUP($D397,MediaPartner[],2,FALSE),"")</f>
        <v/>
      </c>
      <c r="W397" t="str">
        <f>IFERROR(VLOOKUP($E397,Site[],2,FALSE),"")</f>
        <v/>
      </c>
      <c r="X397" t="str">
        <f>IFERROR(VLOOKUP($F397,FundingSource[],2,FALSE),"")</f>
        <v/>
      </c>
      <c r="Y397" t="str">
        <f>IFERROR(VLOOKUP($G397,Objective[],2,FALSE),"")</f>
        <v/>
      </c>
      <c r="Z397" t="str">
        <f>IFERROR(VLOOKUP($H397,AdType[],2,FALSE),"")</f>
        <v/>
      </c>
      <c r="AA397" t="str">
        <f>IFERROR(VLOOKUP($I397,AdSize[],2,FALSE),"")</f>
        <v/>
      </c>
      <c r="AB397" t="str">
        <f>IFERROR(VLOOKUP($J397,TargetingTactic[],2,FALSE),"")</f>
        <v/>
      </c>
      <c r="AC397" t="str">
        <f>IFERROR(VLOOKUP($K397,Audience[],2,FALSE),"")</f>
        <v/>
      </c>
      <c r="AD397" t="str">
        <f>IFERROR(VLOOKUP($L397,Country[],2,FALSE),"")</f>
        <v/>
      </c>
      <c r="AE397" t="str">
        <f>IFERROR(VLOOKUP($M397,Language[],2,FALSE),"")</f>
        <v/>
      </c>
      <c r="AF397" t="str">
        <f>IFERROR(VLOOKUP($N397,BuyType[],2,FALSE),"")</f>
        <v/>
      </c>
      <c r="AG397" t="str">
        <f>IFERROR(VLOOKUP($S397,StoreBU[],2,FALSE),"")</f>
        <v/>
      </c>
    </row>
    <row r="398" spans="1:33" x14ac:dyDescent="0.3">
      <c r="A398" t="str">
        <f t="shared" si="13"/>
        <v/>
      </c>
      <c r="C398" t="str">
        <f t="shared" si="12"/>
        <v/>
      </c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V398" t="str">
        <f>IFERROR(VLOOKUP($D398,MediaPartner[],2,FALSE),"")</f>
        <v/>
      </c>
      <c r="W398" t="str">
        <f>IFERROR(VLOOKUP($E398,Site[],2,FALSE),"")</f>
        <v/>
      </c>
      <c r="X398" t="str">
        <f>IFERROR(VLOOKUP($F398,FundingSource[],2,FALSE),"")</f>
        <v/>
      </c>
      <c r="Y398" t="str">
        <f>IFERROR(VLOOKUP($G398,Objective[],2,FALSE),"")</f>
        <v/>
      </c>
      <c r="Z398" t="str">
        <f>IFERROR(VLOOKUP($H398,AdType[],2,FALSE),"")</f>
        <v/>
      </c>
      <c r="AA398" t="str">
        <f>IFERROR(VLOOKUP($I398,AdSize[],2,FALSE),"")</f>
        <v/>
      </c>
      <c r="AB398" t="str">
        <f>IFERROR(VLOOKUP($J398,TargetingTactic[],2,FALSE),"")</f>
        <v/>
      </c>
      <c r="AC398" t="str">
        <f>IFERROR(VLOOKUP($K398,Audience[],2,FALSE),"")</f>
        <v/>
      </c>
      <c r="AD398" t="str">
        <f>IFERROR(VLOOKUP($L398,Country[],2,FALSE),"")</f>
        <v/>
      </c>
      <c r="AE398" t="str">
        <f>IFERROR(VLOOKUP($M398,Language[],2,FALSE),"")</f>
        <v/>
      </c>
      <c r="AF398" t="str">
        <f>IFERROR(VLOOKUP($N398,BuyType[],2,FALSE),"")</f>
        <v/>
      </c>
      <c r="AG398" t="str">
        <f>IFERROR(VLOOKUP($S398,StoreBU[],2,FALSE),"")</f>
        <v/>
      </c>
    </row>
    <row r="399" spans="1:33" x14ac:dyDescent="0.3">
      <c r="A399" t="str">
        <f t="shared" si="13"/>
        <v/>
      </c>
      <c r="C399" t="str">
        <f t="shared" si="12"/>
        <v/>
      </c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V399" t="str">
        <f>IFERROR(VLOOKUP($D399,MediaPartner[],2,FALSE),"")</f>
        <v/>
      </c>
      <c r="W399" t="str">
        <f>IFERROR(VLOOKUP($E399,Site[],2,FALSE),"")</f>
        <v/>
      </c>
      <c r="X399" t="str">
        <f>IFERROR(VLOOKUP($F399,FundingSource[],2,FALSE),"")</f>
        <v/>
      </c>
      <c r="Y399" t="str">
        <f>IFERROR(VLOOKUP($G399,Objective[],2,FALSE),"")</f>
        <v/>
      </c>
      <c r="Z399" t="str">
        <f>IFERROR(VLOOKUP($H399,AdType[],2,FALSE),"")</f>
        <v/>
      </c>
      <c r="AA399" t="str">
        <f>IFERROR(VLOOKUP($I399,AdSize[],2,FALSE),"")</f>
        <v/>
      </c>
      <c r="AB399" t="str">
        <f>IFERROR(VLOOKUP($J399,TargetingTactic[],2,FALSE),"")</f>
        <v/>
      </c>
      <c r="AC399" t="str">
        <f>IFERROR(VLOOKUP($K399,Audience[],2,FALSE),"")</f>
        <v/>
      </c>
      <c r="AD399" t="str">
        <f>IFERROR(VLOOKUP($L399,Country[],2,FALSE),"")</f>
        <v/>
      </c>
      <c r="AE399" t="str">
        <f>IFERROR(VLOOKUP($M399,Language[],2,FALSE),"")</f>
        <v/>
      </c>
      <c r="AF399" t="str">
        <f>IFERROR(VLOOKUP($N399,BuyType[],2,FALSE),"")</f>
        <v/>
      </c>
      <c r="AG399" t="str">
        <f>IFERROR(VLOOKUP($S399,StoreBU[],2,FALSE),"")</f>
        <v/>
      </c>
    </row>
    <row r="400" spans="1:33" x14ac:dyDescent="0.3">
      <c r="A400" t="str">
        <f t="shared" si="13"/>
        <v/>
      </c>
      <c r="C400" t="str">
        <f t="shared" si="12"/>
        <v/>
      </c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V400" t="str">
        <f>IFERROR(VLOOKUP($D400,MediaPartner[],2,FALSE),"")</f>
        <v/>
      </c>
      <c r="W400" t="str">
        <f>IFERROR(VLOOKUP($E400,Site[],2,FALSE),"")</f>
        <v/>
      </c>
      <c r="X400" t="str">
        <f>IFERROR(VLOOKUP($F400,FundingSource[],2,FALSE),"")</f>
        <v/>
      </c>
      <c r="Y400" t="str">
        <f>IFERROR(VLOOKUP($G400,Objective[],2,FALSE),"")</f>
        <v/>
      </c>
      <c r="Z400" t="str">
        <f>IFERROR(VLOOKUP($H400,AdType[],2,FALSE),"")</f>
        <v/>
      </c>
      <c r="AA400" t="str">
        <f>IFERROR(VLOOKUP($I400,AdSize[],2,FALSE),"")</f>
        <v/>
      </c>
      <c r="AB400" t="str">
        <f>IFERROR(VLOOKUP($J400,TargetingTactic[],2,FALSE),"")</f>
        <v/>
      </c>
      <c r="AC400" t="str">
        <f>IFERROR(VLOOKUP($K400,Audience[],2,FALSE),"")</f>
        <v/>
      </c>
      <c r="AD400" t="str">
        <f>IFERROR(VLOOKUP($L400,Country[],2,FALSE),"")</f>
        <v/>
      </c>
      <c r="AE400" t="str">
        <f>IFERROR(VLOOKUP($M400,Language[],2,FALSE),"")</f>
        <v/>
      </c>
      <c r="AF400" t="str">
        <f>IFERROR(VLOOKUP($N400,BuyType[],2,FALSE),"")</f>
        <v/>
      </c>
      <c r="AG400" t="str">
        <f>IFERROR(VLOOKUP($S400,StoreBU[],2,FALSE),"")</f>
        <v/>
      </c>
    </row>
    <row r="401" spans="1:33" x14ac:dyDescent="0.3">
      <c r="A401" t="str">
        <f t="shared" si="13"/>
        <v/>
      </c>
      <c r="C401" t="str">
        <f t="shared" si="12"/>
        <v/>
      </c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V401" t="str">
        <f>IFERROR(VLOOKUP($D401,MediaPartner[],2,FALSE),"")</f>
        <v/>
      </c>
      <c r="W401" t="str">
        <f>IFERROR(VLOOKUP($E401,Site[],2,FALSE),"")</f>
        <v/>
      </c>
      <c r="X401" t="str">
        <f>IFERROR(VLOOKUP($F401,FundingSource[],2,FALSE),"")</f>
        <v/>
      </c>
      <c r="Y401" t="str">
        <f>IFERROR(VLOOKUP($G401,Objective[],2,FALSE),"")</f>
        <v/>
      </c>
      <c r="Z401" t="str">
        <f>IFERROR(VLOOKUP($H401,AdType[],2,FALSE),"")</f>
        <v/>
      </c>
      <c r="AA401" t="str">
        <f>IFERROR(VLOOKUP($I401,AdSize[],2,FALSE),"")</f>
        <v/>
      </c>
      <c r="AB401" t="str">
        <f>IFERROR(VLOOKUP($J401,TargetingTactic[],2,FALSE),"")</f>
        <v/>
      </c>
      <c r="AC401" t="str">
        <f>IFERROR(VLOOKUP($K401,Audience[],2,FALSE),"")</f>
        <v/>
      </c>
      <c r="AD401" t="str">
        <f>IFERROR(VLOOKUP($L401,Country[],2,FALSE),"")</f>
        <v/>
      </c>
      <c r="AE401" t="str">
        <f>IFERROR(VLOOKUP($M401,Language[],2,FALSE),"")</f>
        <v/>
      </c>
      <c r="AF401" t="str">
        <f>IFERROR(VLOOKUP($N401,BuyType[],2,FALSE),"")</f>
        <v/>
      </c>
      <c r="AG401" t="str">
        <f>IFERROR(VLOOKUP($S401,StoreBU[],2,FALSE),"")</f>
        <v/>
      </c>
    </row>
    <row r="402" spans="1:33" x14ac:dyDescent="0.3">
      <c r="A402" t="str">
        <f t="shared" si="13"/>
        <v/>
      </c>
      <c r="C402" t="str">
        <f t="shared" si="12"/>
        <v/>
      </c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V402" t="str">
        <f>IFERROR(VLOOKUP($D402,MediaPartner[],2,FALSE),"")</f>
        <v/>
      </c>
      <c r="W402" t="str">
        <f>IFERROR(VLOOKUP($E402,Site[],2,FALSE),"")</f>
        <v/>
      </c>
      <c r="X402" t="str">
        <f>IFERROR(VLOOKUP($F402,FundingSource[],2,FALSE),"")</f>
        <v/>
      </c>
      <c r="Y402" t="str">
        <f>IFERROR(VLOOKUP($G402,Objective[],2,FALSE),"")</f>
        <v/>
      </c>
      <c r="Z402" t="str">
        <f>IFERROR(VLOOKUP($H402,AdType[],2,FALSE),"")</f>
        <v/>
      </c>
      <c r="AA402" t="str">
        <f>IFERROR(VLOOKUP($I402,AdSize[],2,FALSE),"")</f>
        <v/>
      </c>
      <c r="AB402" t="str">
        <f>IFERROR(VLOOKUP($J402,TargetingTactic[],2,FALSE),"")</f>
        <v/>
      </c>
      <c r="AC402" t="str">
        <f>IFERROR(VLOOKUP($K402,Audience[],2,FALSE),"")</f>
        <v/>
      </c>
      <c r="AD402" t="str">
        <f>IFERROR(VLOOKUP($L402,Country[],2,FALSE),"")</f>
        <v/>
      </c>
      <c r="AE402" t="str">
        <f>IFERROR(VLOOKUP($M402,Language[],2,FALSE),"")</f>
        <v/>
      </c>
      <c r="AF402" t="str">
        <f>IFERROR(VLOOKUP($N402,BuyType[],2,FALSE),"")</f>
        <v/>
      </c>
      <c r="AG402" t="str">
        <f>IFERROR(VLOOKUP($S402,StoreBU[],2,FALSE),"")</f>
        <v/>
      </c>
    </row>
    <row r="403" spans="1:33" x14ac:dyDescent="0.3">
      <c r="A403" t="str">
        <f t="shared" si="13"/>
        <v/>
      </c>
      <c r="C403" t="str">
        <f t="shared" si="12"/>
        <v/>
      </c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V403" t="str">
        <f>IFERROR(VLOOKUP($D403,MediaPartner[],2,FALSE),"")</f>
        <v/>
      </c>
      <c r="W403" t="str">
        <f>IFERROR(VLOOKUP($E403,Site[],2,FALSE),"")</f>
        <v/>
      </c>
      <c r="X403" t="str">
        <f>IFERROR(VLOOKUP($F403,FundingSource[],2,FALSE),"")</f>
        <v/>
      </c>
      <c r="Y403" t="str">
        <f>IFERROR(VLOOKUP($G403,Objective[],2,FALSE),"")</f>
        <v/>
      </c>
      <c r="Z403" t="str">
        <f>IFERROR(VLOOKUP($H403,AdType[],2,FALSE),"")</f>
        <v/>
      </c>
      <c r="AA403" t="str">
        <f>IFERROR(VLOOKUP($I403,AdSize[],2,FALSE),"")</f>
        <v/>
      </c>
      <c r="AB403" t="str">
        <f>IFERROR(VLOOKUP($J403,TargetingTactic[],2,FALSE),"")</f>
        <v/>
      </c>
      <c r="AC403" t="str">
        <f>IFERROR(VLOOKUP($K403,Audience[],2,FALSE),"")</f>
        <v/>
      </c>
      <c r="AD403" t="str">
        <f>IFERROR(VLOOKUP($L403,Country[],2,FALSE),"")</f>
        <v/>
      </c>
      <c r="AE403" t="str">
        <f>IFERROR(VLOOKUP($M403,Language[],2,FALSE),"")</f>
        <v/>
      </c>
      <c r="AF403" t="str">
        <f>IFERROR(VLOOKUP($N403,BuyType[],2,FALSE),"")</f>
        <v/>
      </c>
      <c r="AG403" t="str">
        <f>IFERROR(VLOOKUP($S403,StoreBU[],2,FALSE),"")</f>
        <v/>
      </c>
    </row>
    <row r="404" spans="1:33" x14ac:dyDescent="0.3">
      <c r="A404" t="str">
        <f t="shared" si="13"/>
        <v/>
      </c>
      <c r="C404" t="str">
        <f t="shared" si="12"/>
        <v/>
      </c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V404" t="str">
        <f>IFERROR(VLOOKUP($D404,MediaPartner[],2,FALSE),"")</f>
        <v/>
      </c>
      <c r="W404" t="str">
        <f>IFERROR(VLOOKUP($E404,Site[],2,FALSE),"")</f>
        <v/>
      </c>
      <c r="X404" t="str">
        <f>IFERROR(VLOOKUP($F404,FundingSource[],2,FALSE),"")</f>
        <v/>
      </c>
      <c r="Y404" t="str">
        <f>IFERROR(VLOOKUP($G404,Objective[],2,FALSE),"")</f>
        <v/>
      </c>
      <c r="Z404" t="str">
        <f>IFERROR(VLOOKUP($H404,AdType[],2,FALSE),"")</f>
        <v/>
      </c>
      <c r="AA404" t="str">
        <f>IFERROR(VLOOKUP($I404,AdSize[],2,FALSE),"")</f>
        <v/>
      </c>
      <c r="AB404" t="str">
        <f>IFERROR(VLOOKUP($J404,TargetingTactic[],2,FALSE),"")</f>
        <v/>
      </c>
      <c r="AC404" t="str">
        <f>IFERROR(VLOOKUP($K404,Audience[],2,FALSE),"")</f>
        <v/>
      </c>
      <c r="AD404" t="str">
        <f>IFERROR(VLOOKUP($L404,Country[],2,FALSE),"")</f>
        <v/>
      </c>
      <c r="AE404" t="str">
        <f>IFERROR(VLOOKUP($M404,Language[],2,FALSE),"")</f>
        <v/>
      </c>
      <c r="AF404" t="str">
        <f>IFERROR(VLOOKUP($N404,BuyType[],2,FALSE),"")</f>
        <v/>
      </c>
      <c r="AG404" t="str">
        <f>IFERROR(VLOOKUP($S404,StoreBU[],2,FALSE),"")</f>
        <v/>
      </c>
    </row>
    <row r="405" spans="1:33" x14ac:dyDescent="0.3">
      <c r="A405" t="str">
        <f t="shared" si="13"/>
        <v/>
      </c>
      <c r="C405" t="str">
        <f t="shared" si="12"/>
        <v/>
      </c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V405" t="str">
        <f>IFERROR(VLOOKUP($D405,MediaPartner[],2,FALSE),"")</f>
        <v/>
      </c>
      <c r="W405" t="str">
        <f>IFERROR(VLOOKUP($E405,Site[],2,FALSE),"")</f>
        <v/>
      </c>
      <c r="X405" t="str">
        <f>IFERROR(VLOOKUP($F405,FundingSource[],2,FALSE),"")</f>
        <v/>
      </c>
      <c r="Y405" t="str">
        <f>IFERROR(VLOOKUP($G405,Objective[],2,FALSE),"")</f>
        <v/>
      </c>
      <c r="Z405" t="str">
        <f>IFERROR(VLOOKUP($H405,AdType[],2,FALSE),"")</f>
        <v/>
      </c>
      <c r="AA405" t="str">
        <f>IFERROR(VLOOKUP($I405,AdSize[],2,FALSE),"")</f>
        <v/>
      </c>
      <c r="AB405" t="str">
        <f>IFERROR(VLOOKUP($J405,TargetingTactic[],2,FALSE),"")</f>
        <v/>
      </c>
      <c r="AC405" t="str">
        <f>IFERROR(VLOOKUP($K405,Audience[],2,FALSE),"")</f>
        <v/>
      </c>
      <c r="AD405" t="str">
        <f>IFERROR(VLOOKUP($L405,Country[],2,FALSE),"")</f>
        <v/>
      </c>
      <c r="AE405" t="str">
        <f>IFERROR(VLOOKUP($M405,Language[],2,FALSE),"")</f>
        <v/>
      </c>
      <c r="AF405" t="str">
        <f>IFERROR(VLOOKUP($N405,BuyType[],2,FALSE),"")</f>
        <v/>
      </c>
      <c r="AG405" t="str">
        <f>IFERROR(VLOOKUP($S405,StoreBU[],2,FALSE),"")</f>
        <v/>
      </c>
    </row>
    <row r="406" spans="1:33" x14ac:dyDescent="0.3">
      <c r="A406" t="str">
        <f t="shared" si="13"/>
        <v/>
      </c>
      <c r="C406" t="str">
        <f t="shared" si="12"/>
        <v/>
      </c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V406" t="str">
        <f>IFERROR(VLOOKUP($D406,MediaPartner[],2,FALSE),"")</f>
        <v/>
      </c>
      <c r="W406" t="str">
        <f>IFERROR(VLOOKUP($E406,Site[],2,FALSE),"")</f>
        <v/>
      </c>
      <c r="X406" t="str">
        <f>IFERROR(VLOOKUP($F406,FundingSource[],2,FALSE),"")</f>
        <v/>
      </c>
      <c r="Y406" t="str">
        <f>IFERROR(VLOOKUP($G406,Objective[],2,FALSE),"")</f>
        <v/>
      </c>
      <c r="Z406" t="str">
        <f>IFERROR(VLOOKUP($H406,AdType[],2,FALSE),"")</f>
        <v/>
      </c>
      <c r="AA406" t="str">
        <f>IFERROR(VLOOKUP($I406,AdSize[],2,FALSE),"")</f>
        <v/>
      </c>
      <c r="AB406" t="str">
        <f>IFERROR(VLOOKUP($J406,TargetingTactic[],2,FALSE),"")</f>
        <v/>
      </c>
      <c r="AC406" t="str">
        <f>IFERROR(VLOOKUP($K406,Audience[],2,FALSE),"")</f>
        <v/>
      </c>
      <c r="AD406" t="str">
        <f>IFERROR(VLOOKUP($L406,Country[],2,FALSE),"")</f>
        <v/>
      </c>
      <c r="AE406" t="str">
        <f>IFERROR(VLOOKUP($M406,Language[],2,FALSE),"")</f>
        <v/>
      </c>
      <c r="AF406" t="str">
        <f>IFERROR(VLOOKUP($N406,BuyType[],2,FALSE),"")</f>
        <v/>
      </c>
      <c r="AG406" t="str">
        <f>IFERROR(VLOOKUP($S406,StoreBU[],2,FALSE),"")</f>
        <v/>
      </c>
    </row>
    <row r="407" spans="1:33" x14ac:dyDescent="0.3">
      <c r="A407" t="str">
        <f t="shared" si="13"/>
        <v/>
      </c>
      <c r="C407" t="str">
        <f t="shared" si="12"/>
        <v/>
      </c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V407" t="str">
        <f>IFERROR(VLOOKUP($D407,MediaPartner[],2,FALSE),"")</f>
        <v/>
      </c>
      <c r="W407" t="str">
        <f>IFERROR(VLOOKUP($E407,Site[],2,FALSE),"")</f>
        <v/>
      </c>
      <c r="X407" t="str">
        <f>IFERROR(VLOOKUP($F407,FundingSource[],2,FALSE),"")</f>
        <v/>
      </c>
      <c r="Y407" t="str">
        <f>IFERROR(VLOOKUP($G407,Objective[],2,FALSE),"")</f>
        <v/>
      </c>
      <c r="Z407" t="str">
        <f>IFERROR(VLOOKUP($H407,AdType[],2,FALSE),"")</f>
        <v/>
      </c>
      <c r="AA407" t="str">
        <f>IFERROR(VLOOKUP($I407,AdSize[],2,FALSE),"")</f>
        <v/>
      </c>
      <c r="AB407" t="str">
        <f>IFERROR(VLOOKUP($J407,TargetingTactic[],2,FALSE),"")</f>
        <v/>
      </c>
      <c r="AC407" t="str">
        <f>IFERROR(VLOOKUP($K407,Audience[],2,FALSE),"")</f>
        <v/>
      </c>
      <c r="AD407" t="str">
        <f>IFERROR(VLOOKUP($L407,Country[],2,FALSE),"")</f>
        <v/>
      </c>
      <c r="AE407" t="str">
        <f>IFERROR(VLOOKUP($M407,Language[],2,FALSE),"")</f>
        <v/>
      </c>
      <c r="AF407" t="str">
        <f>IFERROR(VLOOKUP($N407,BuyType[],2,FALSE),"")</f>
        <v/>
      </c>
      <c r="AG407" t="str">
        <f>IFERROR(VLOOKUP($S407,StoreBU[],2,FALSE),"")</f>
        <v/>
      </c>
    </row>
    <row r="408" spans="1:33" x14ac:dyDescent="0.3">
      <c r="A408" t="str">
        <f t="shared" si="13"/>
        <v/>
      </c>
      <c r="C408" t="str">
        <f t="shared" si="12"/>
        <v/>
      </c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V408" t="str">
        <f>IFERROR(VLOOKUP($D408,MediaPartner[],2,FALSE),"")</f>
        <v/>
      </c>
      <c r="W408" t="str">
        <f>IFERROR(VLOOKUP($E408,Site[],2,FALSE),"")</f>
        <v/>
      </c>
      <c r="X408" t="str">
        <f>IFERROR(VLOOKUP($F408,FundingSource[],2,FALSE),"")</f>
        <v/>
      </c>
      <c r="Y408" t="str">
        <f>IFERROR(VLOOKUP($G408,Objective[],2,FALSE),"")</f>
        <v/>
      </c>
      <c r="Z408" t="str">
        <f>IFERROR(VLOOKUP($H408,AdType[],2,FALSE),"")</f>
        <v/>
      </c>
      <c r="AA408" t="str">
        <f>IFERROR(VLOOKUP($I408,AdSize[],2,FALSE),"")</f>
        <v/>
      </c>
      <c r="AB408" t="str">
        <f>IFERROR(VLOOKUP($J408,TargetingTactic[],2,FALSE),"")</f>
        <v/>
      </c>
      <c r="AC408" t="str">
        <f>IFERROR(VLOOKUP($K408,Audience[],2,FALSE),"")</f>
        <v/>
      </c>
      <c r="AD408" t="str">
        <f>IFERROR(VLOOKUP($L408,Country[],2,FALSE),"")</f>
        <v/>
      </c>
      <c r="AE408" t="str">
        <f>IFERROR(VLOOKUP($M408,Language[],2,FALSE),"")</f>
        <v/>
      </c>
      <c r="AF408" t="str">
        <f>IFERROR(VLOOKUP($N408,BuyType[],2,FALSE),"")</f>
        <v/>
      </c>
      <c r="AG408" t="str">
        <f>IFERROR(VLOOKUP($S408,StoreBU[],2,FALSE),"")</f>
        <v/>
      </c>
    </row>
    <row r="409" spans="1:33" x14ac:dyDescent="0.3">
      <c r="A409" t="str">
        <f t="shared" si="13"/>
        <v/>
      </c>
      <c r="C409" t="str">
        <f t="shared" si="12"/>
        <v/>
      </c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V409" t="str">
        <f>IFERROR(VLOOKUP($D409,MediaPartner[],2,FALSE),"")</f>
        <v/>
      </c>
      <c r="W409" t="str">
        <f>IFERROR(VLOOKUP($E409,Site[],2,FALSE),"")</f>
        <v/>
      </c>
      <c r="X409" t="str">
        <f>IFERROR(VLOOKUP($F409,FundingSource[],2,FALSE),"")</f>
        <v/>
      </c>
      <c r="Y409" t="str">
        <f>IFERROR(VLOOKUP($G409,Objective[],2,FALSE),"")</f>
        <v/>
      </c>
      <c r="Z409" t="str">
        <f>IFERROR(VLOOKUP($H409,AdType[],2,FALSE),"")</f>
        <v/>
      </c>
      <c r="AA409" t="str">
        <f>IFERROR(VLOOKUP($I409,AdSize[],2,FALSE),"")</f>
        <v/>
      </c>
      <c r="AB409" t="str">
        <f>IFERROR(VLOOKUP($J409,TargetingTactic[],2,FALSE),"")</f>
        <v/>
      </c>
      <c r="AC409" t="str">
        <f>IFERROR(VLOOKUP($K409,Audience[],2,FALSE),"")</f>
        <v/>
      </c>
      <c r="AD409" t="str">
        <f>IFERROR(VLOOKUP($L409,Country[],2,FALSE),"")</f>
        <v/>
      </c>
      <c r="AE409" t="str">
        <f>IFERROR(VLOOKUP($M409,Language[],2,FALSE),"")</f>
        <v/>
      </c>
      <c r="AF409" t="str">
        <f>IFERROR(VLOOKUP($N409,BuyType[],2,FALSE),"")</f>
        <v/>
      </c>
      <c r="AG409" t="str">
        <f>IFERROR(VLOOKUP($S409,StoreBU[],2,FALSE),"")</f>
        <v/>
      </c>
    </row>
    <row r="410" spans="1:33" x14ac:dyDescent="0.3">
      <c r="A410" t="str">
        <f t="shared" si="13"/>
        <v/>
      </c>
      <c r="C410" t="str">
        <f t="shared" si="12"/>
        <v/>
      </c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V410" t="str">
        <f>IFERROR(VLOOKUP($D410,MediaPartner[],2,FALSE),"")</f>
        <v/>
      </c>
      <c r="W410" t="str">
        <f>IFERROR(VLOOKUP($E410,Site[],2,FALSE),"")</f>
        <v/>
      </c>
      <c r="X410" t="str">
        <f>IFERROR(VLOOKUP($F410,FundingSource[],2,FALSE),"")</f>
        <v/>
      </c>
      <c r="Y410" t="str">
        <f>IFERROR(VLOOKUP($G410,Objective[],2,FALSE),"")</f>
        <v/>
      </c>
      <c r="Z410" t="str">
        <f>IFERROR(VLOOKUP($H410,AdType[],2,FALSE),"")</f>
        <v/>
      </c>
      <c r="AA410" t="str">
        <f>IFERROR(VLOOKUP($I410,AdSize[],2,FALSE),"")</f>
        <v/>
      </c>
      <c r="AB410" t="str">
        <f>IFERROR(VLOOKUP($J410,TargetingTactic[],2,FALSE),"")</f>
        <v/>
      </c>
      <c r="AC410" t="str">
        <f>IFERROR(VLOOKUP($K410,Audience[],2,FALSE),"")</f>
        <v/>
      </c>
      <c r="AD410" t="str">
        <f>IFERROR(VLOOKUP($L410,Country[],2,FALSE),"")</f>
        <v/>
      </c>
      <c r="AE410" t="str">
        <f>IFERROR(VLOOKUP($M410,Language[],2,FALSE),"")</f>
        <v/>
      </c>
      <c r="AF410" t="str">
        <f>IFERROR(VLOOKUP($N410,BuyType[],2,FALSE),"")</f>
        <v/>
      </c>
      <c r="AG410" t="str">
        <f>IFERROR(VLOOKUP($S410,StoreBU[],2,FALSE),"")</f>
        <v/>
      </c>
    </row>
    <row r="411" spans="1:33" x14ac:dyDescent="0.3">
      <c r="A411" t="str">
        <f t="shared" si="13"/>
        <v/>
      </c>
      <c r="C411" t="str">
        <f t="shared" si="12"/>
        <v/>
      </c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V411" t="str">
        <f>IFERROR(VLOOKUP($D411,MediaPartner[],2,FALSE),"")</f>
        <v/>
      </c>
      <c r="W411" t="str">
        <f>IFERROR(VLOOKUP($E411,Site[],2,FALSE),"")</f>
        <v/>
      </c>
      <c r="X411" t="str">
        <f>IFERROR(VLOOKUP($F411,FundingSource[],2,FALSE),"")</f>
        <v/>
      </c>
      <c r="Y411" t="str">
        <f>IFERROR(VLOOKUP($G411,Objective[],2,FALSE),"")</f>
        <v/>
      </c>
      <c r="Z411" t="str">
        <f>IFERROR(VLOOKUP($H411,AdType[],2,FALSE),"")</f>
        <v/>
      </c>
      <c r="AA411" t="str">
        <f>IFERROR(VLOOKUP($I411,AdSize[],2,FALSE),"")</f>
        <v/>
      </c>
      <c r="AB411" t="str">
        <f>IFERROR(VLOOKUP($J411,TargetingTactic[],2,FALSE),"")</f>
        <v/>
      </c>
      <c r="AC411" t="str">
        <f>IFERROR(VLOOKUP($K411,Audience[],2,FALSE),"")</f>
        <v/>
      </c>
      <c r="AD411" t="str">
        <f>IFERROR(VLOOKUP($L411,Country[],2,FALSE),"")</f>
        <v/>
      </c>
      <c r="AE411" t="str">
        <f>IFERROR(VLOOKUP($M411,Language[],2,FALSE),"")</f>
        <v/>
      </c>
      <c r="AF411" t="str">
        <f>IFERROR(VLOOKUP($N411,BuyType[],2,FALSE),"")</f>
        <v/>
      </c>
      <c r="AG411" t="str">
        <f>IFERROR(VLOOKUP($S411,StoreBU[],2,FALSE),"")</f>
        <v/>
      </c>
    </row>
    <row r="412" spans="1:33" x14ac:dyDescent="0.3">
      <c r="A412" t="str">
        <f t="shared" si="13"/>
        <v/>
      </c>
      <c r="C412" t="str">
        <f t="shared" si="12"/>
        <v/>
      </c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V412" t="str">
        <f>IFERROR(VLOOKUP($D412,MediaPartner[],2,FALSE),"")</f>
        <v/>
      </c>
      <c r="W412" t="str">
        <f>IFERROR(VLOOKUP($E412,Site[],2,FALSE),"")</f>
        <v/>
      </c>
      <c r="X412" t="str">
        <f>IFERROR(VLOOKUP($F412,FundingSource[],2,FALSE),"")</f>
        <v/>
      </c>
      <c r="Y412" t="str">
        <f>IFERROR(VLOOKUP($G412,Objective[],2,FALSE),"")</f>
        <v/>
      </c>
      <c r="Z412" t="str">
        <f>IFERROR(VLOOKUP($H412,AdType[],2,FALSE),"")</f>
        <v/>
      </c>
      <c r="AA412" t="str">
        <f>IFERROR(VLOOKUP($I412,AdSize[],2,FALSE),"")</f>
        <v/>
      </c>
      <c r="AB412" t="str">
        <f>IFERROR(VLOOKUP($J412,TargetingTactic[],2,FALSE),"")</f>
        <v/>
      </c>
      <c r="AC412" t="str">
        <f>IFERROR(VLOOKUP($K412,Audience[],2,FALSE),"")</f>
        <v/>
      </c>
      <c r="AD412" t="str">
        <f>IFERROR(VLOOKUP($L412,Country[],2,FALSE),"")</f>
        <v/>
      </c>
      <c r="AE412" t="str">
        <f>IFERROR(VLOOKUP($M412,Language[],2,FALSE),"")</f>
        <v/>
      </c>
      <c r="AF412" t="str">
        <f>IFERROR(VLOOKUP($N412,BuyType[],2,FALSE),"")</f>
        <v/>
      </c>
      <c r="AG412" t="str">
        <f>IFERROR(VLOOKUP($S412,StoreBU[],2,FALSE),"")</f>
        <v/>
      </c>
    </row>
    <row r="413" spans="1:33" x14ac:dyDescent="0.3">
      <c r="A413" t="str">
        <f t="shared" si="13"/>
        <v/>
      </c>
      <c r="C413" t="str">
        <f t="shared" si="12"/>
        <v/>
      </c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V413" t="str">
        <f>IFERROR(VLOOKUP($D413,MediaPartner[],2,FALSE),"")</f>
        <v/>
      </c>
      <c r="W413" t="str">
        <f>IFERROR(VLOOKUP($E413,Site[],2,FALSE),"")</f>
        <v/>
      </c>
      <c r="X413" t="str">
        <f>IFERROR(VLOOKUP($F413,FundingSource[],2,FALSE),"")</f>
        <v/>
      </c>
      <c r="Y413" t="str">
        <f>IFERROR(VLOOKUP($G413,Objective[],2,FALSE),"")</f>
        <v/>
      </c>
      <c r="Z413" t="str">
        <f>IFERROR(VLOOKUP($H413,AdType[],2,FALSE),"")</f>
        <v/>
      </c>
      <c r="AA413" t="str">
        <f>IFERROR(VLOOKUP($I413,AdSize[],2,FALSE),"")</f>
        <v/>
      </c>
      <c r="AB413" t="str">
        <f>IFERROR(VLOOKUP($J413,TargetingTactic[],2,FALSE),"")</f>
        <v/>
      </c>
      <c r="AC413" t="str">
        <f>IFERROR(VLOOKUP($K413,Audience[],2,FALSE),"")</f>
        <v/>
      </c>
      <c r="AD413" t="str">
        <f>IFERROR(VLOOKUP($L413,Country[],2,FALSE),"")</f>
        <v/>
      </c>
      <c r="AE413" t="str">
        <f>IFERROR(VLOOKUP($M413,Language[],2,FALSE),"")</f>
        <v/>
      </c>
      <c r="AF413" t="str">
        <f>IFERROR(VLOOKUP($N413,BuyType[],2,FALSE),"")</f>
        <v/>
      </c>
      <c r="AG413" t="str">
        <f>IFERROR(VLOOKUP($S413,StoreBU[],2,FALSE),"")</f>
        <v/>
      </c>
    </row>
    <row r="414" spans="1:33" x14ac:dyDescent="0.3">
      <c r="A414" t="str">
        <f t="shared" si="13"/>
        <v/>
      </c>
      <c r="C414" t="str">
        <f t="shared" si="12"/>
        <v/>
      </c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V414" t="str">
        <f>IFERROR(VLOOKUP($D414,MediaPartner[],2,FALSE),"")</f>
        <v/>
      </c>
      <c r="W414" t="str">
        <f>IFERROR(VLOOKUP($E414,Site[],2,FALSE),"")</f>
        <v/>
      </c>
      <c r="X414" t="str">
        <f>IFERROR(VLOOKUP($F414,FundingSource[],2,FALSE),"")</f>
        <v/>
      </c>
      <c r="Y414" t="str">
        <f>IFERROR(VLOOKUP($G414,Objective[],2,FALSE),"")</f>
        <v/>
      </c>
      <c r="Z414" t="str">
        <f>IFERROR(VLOOKUP($H414,AdType[],2,FALSE),"")</f>
        <v/>
      </c>
      <c r="AA414" t="str">
        <f>IFERROR(VLOOKUP($I414,AdSize[],2,FALSE),"")</f>
        <v/>
      </c>
      <c r="AB414" t="str">
        <f>IFERROR(VLOOKUP($J414,TargetingTactic[],2,FALSE),"")</f>
        <v/>
      </c>
      <c r="AC414" t="str">
        <f>IFERROR(VLOOKUP($K414,Audience[],2,FALSE),"")</f>
        <v/>
      </c>
      <c r="AD414" t="str">
        <f>IFERROR(VLOOKUP($L414,Country[],2,FALSE),"")</f>
        <v/>
      </c>
      <c r="AE414" t="str">
        <f>IFERROR(VLOOKUP($M414,Language[],2,FALSE),"")</f>
        <v/>
      </c>
      <c r="AF414" t="str">
        <f>IFERROR(VLOOKUP($N414,BuyType[],2,FALSE),"")</f>
        <v/>
      </c>
      <c r="AG414" t="str">
        <f>IFERROR(VLOOKUP($S414,StoreBU[],2,FALSE),"")</f>
        <v/>
      </c>
    </row>
    <row r="415" spans="1:33" x14ac:dyDescent="0.3">
      <c r="A415" t="str">
        <f t="shared" si="13"/>
        <v/>
      </c>
      <c r="C415" t="str">
        <f t="shared" si="12"/>
        <v/>
      </c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V415" t="str">
        <f>IFERROR(VLOOKUP($D415,MediaPartner[],2,FALSE),"")</f>
        <v/>
      </c>
      <c r="W415" t="str">
        <f>IFERROR(VLOOKUP($E415,Site[],2,FALSE),"")</f>
        <v/>
      </c>
      <c r="X415" t="str">
        <f>IFERROR(VLOOKUP($F415,FundingSource[],2,FALSE),"")</f>
        <v/>
      </c>
      <c r="Y415" t="str">
        <f>IFERROR(VLOOKUP($G415,Objective[],2,FALSE),"")</f>
        <v/>
      </c>
      <c r="Z415" t="str">
        <f>IFERROR(VLOOKUP($H415,AdType[],2,FALSE),"")</f>
        <v/>
      </c>
      <c r="AA415" t="str">
        <f>IFERROR(VLOOKUP($I415,AdSize[],2,FALSE),"")</f>
        <v/>
      </c>
      <c r="AB415" t="str">
        <f>IFERROR(VLOOKUP($J415,TargetingTactic[],2,FALSE),"")</f>
        <v/>
      </c>
      <c r="AC415" t="str">
        <f>IFERROR(VLOOKUP($K415,Audience[],2,FALSE),"")</f>
        <v/>
      </c>
      <c r="AD415" t="str">
        <f>IFERROR(VLOOKUP($L415,Country[],2,FALSE),"")</f>
        <v/>
      </c>
      <c r="AE415" t="str">
        <f>IFERROR(VLOOKUP($M415,Language[],2,FALSE),"")</f>
        <v/>
      </c>
      <c r="AF415" t="str">
        <f>IFERROR(VLOOKUP($N415,BuyType[],2,FALSE),"")</f>
        <v/>
      </c>
      <c r="AG415" t="str">
        <f>IFERROR(VLOOKUP($S415,StoreBU[],2,FALSE),"")</f>
        <v/>
      </c>
    </row>
    <row r="416" spans="1:33" x14ac:dyDescent="0.3">
      <c r="A416" t="str">
        <f t="shared" si="13"/>
        <v/>
      </c>
      <c r="C416" t="str">
        <f t="shared" si="12"/>
        <v/>
      </c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V416" t="str">
        <f>IFERROR(VLOOKUP($D416,MediaPartner[],2,FALSE),"")</f>
        <v/>
      </c>
      <c r="W416" t="str">
        <f>IFERROR(VLOOKUP($E416,Site[],2,FALSE),"")</f>
        <v/>
      </c>
      <c r="X416" t="str">
        <f>IFERROR(VLOOKUP($F416,FundingSource[],2,FALSE),"")</f>
        <v/>
      </c>
      <c r="Y416" t="str">
        <f>IFERROR(VLOOKUP($G416,Objective[],2,FALSE),"")</f>
        <v/>
      </c>
      <c r="Z416" t="str">
        <f>IFERROR(VLOOKUP($H416,AdType[],2,FALSE),"")</f>
        <v/>
      </c>
      <c r="AA416" t="str">
        <f>IFERROR(VLOOKUP($I416,AdSize[],2,FALSE),"")</f>
        <v/>
      </c>
      <c r="AB416" t="str">
        <f>IFERROR(VLOOKUP($J416,TargetingTactic[],2,FALSE),"")</f>
        <v/>
      </c>
      <c r="AC416" t="str">
        <f>IFERROR(VLOOKUP($K416,Audience[],2,FALSE),"")</f>
        <v/>
      </c>
      <c r="AD416" t="str">
        <f>IFERROR(VLOOKUP($L416,Country[],2,FALSE),"")</f>
        <v/>
      </c>
      <c r="AE416" t="str">
        <f>IFERROR(VLOOKUP($M416,Language[],2,FALSE),"")</f>
        <v/>
      </c>
      <c r="AF416" t="str">
        <f>IFERROR(VLOOKUP($N416,BuyType[],2,FALSE),"")</f>
        <v/>
      </c>
      <c r="AG416" t="str">
        <f>IFERROR(VLOOKUP($S416,StoreBU[],2,FALSE),"")</f>
        <v/>
      </c>
    </row>
    <row r="417" spans="1:33" x14ac:dyDescent="0.3">
      <c r="A417" t="str">
        <f t="shared" si="13"/>
        <v/>
      </c>
      <c r="C417" t="str">
        <f t="shared" si="12"/>
        <v/>
      </c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V417" t="str">
        <f>IFERROR(VLOOKUP($D417,MediaPartner[],2,FALSE),"")</f>
        <v/>
      </c>
      <c r="W417" t="str">
        <f>IFERROR(VLOOKUP($E417,Site[],2,FALSE),"")</f>
        <v/>
      </c>
      <c r="X417" t="str">
        <f>IFERROR(VLOOKUP($F417,FundingSource[],2,FALSE),"")</f>
        <v/>
      </c>
      <c r="Y417" t="str">
        <f>IFERROR(VLOOKUP($G417,Objective[],2,FALSE),"")</f>
        <v/>
      </c>
      <c r="Z417" t="str">
        <f>IFERROR(VLOOKUP($H417,AdType[],2,FALSE),"")</f>
        <v/>
      </c>
      <c r="AA417" t="str">
        <f>IFERROR(VLOOKUP($I417,AdSize[],2,FALSE),"")</f>
        <v/>
      </c>
      <c r="AB417" t="str">
        <f>IFERROR(VLOOKUP($J417,TargetingTactic[],2,FALSE),"")</f>
        <v/>
      </c>
      <c r="AC417" t="str">
        <f>IFERROR(VLOOKUP($K417,Audience[],2,FALSE),"")</f>
        <v/>
      </c>
      <c r="AD417" t="str">
        <f>IFERROR(VLOOKUP($L417,Country[],2,FALSE),"")</f>
        <v/>
      </c>
      <c r="AE417" t="str">
        <f>IFERROR(VLOOKUP($M417,Language[],2,FALSE),"")</f>
        <v/>
      </c>
      <c r="AF417" t="str">
        <f>IFERROR(VLOOKUP($N417,BuyType[],2,FALSE),"")</f>
        <v/>
      </c>
      <c r="AG417" t="str">
        <f>IFERROR(VLOOKUP($S417,StoreBU[],2,FALSE),"")</f>
        <v/>
      </c>
    </row>
    <row r="418" spans="1:33" x14ac:dyDescent="0.3">
      <c r="A418" t="str">
        <f t="shared" si="13"/>
        <v/>
      </c>
      <c r="C418" t="str">
        <f t="shared" si="12"/>
        <v/>
      </c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V418" t="str">
        <f>IFERROR(VLOOKUP($D418,MediaPartner[],2,FALSE),"")</f>
        <v/>
      </c>
      <c r="W418" t="str">
        <f>IFERROR(VLOOKUP($E418,Site[],2,FALSE),"")</f>
        <v/>
      </c>
      <c r="X418" t="str">
        <f>IFERROR(VLOOKUP($F418,FundingSource[],2,FALSE),"")</f>
        <v/>
      </c>
      <c r="Y418" t="str">
        <f>IFERROR(VLOOKUP($G418,Objective[],2,FALSE),"")</f>
        <v/>
      </c>
      <c r="Z418" t="str">
        <f>IFERROR(VLOOKUP($H418,AdType[],2,FALSE),"")</f>
        <v/>
      </c>
      <c r="AA418" t="str">
        <f>IFERROR(VLOOKUP($I418,AdSize[],2,FALSE),"")</f>
        <v/>
      </c>
      <c r="AB418" t="str">
        <f>IFERROR(VLOOKUP($J418,TargetingTactic[],2,FALSE),"")</f>
        <v/>
      </c>
      <c r="AC418" t="str">
        <f>IFERROR(VLOOKUP($K418,Audience[],2,FALSE),"")</f>
        <v/>
      </c>
      <c r="AD418" t="str">
        <f>IFERROR(VLOOKUP($L418,Country[],2,FALSE),"")</f>
        <v/>
      </c>
      <c r="AE418" t="str">
        <f>IFERROR(VLOOKUP($M418,Language[],2,FALSE),"")</f>
        <v/>
      </c>
      <c r="AF418" t="str">
        <f>IFERROR(VLOOKUP($N418,BuyType[],2,FALSE),"")</f>
        <v/>
      </c>
      <c r="AG418" t="str">
        <f>IFERROR(VLOOKUP($S418,StoreBU[],2,FALSE),"")</f>
        <v/>
      </c>
    </row>
    <row r="419" spans="1:33" x14ac:dyDescent="0.3">
      <c r="A419" t="str">
        <f t="shared" si="13"/>
        <v/>
      </c>
      <c r="C419" t="str">
        <f t="shared" si="12"/>
        <v/>
      </c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V419" t="str">
        <f>IFERROR(VLOOKUP($D419,MediaPartner[],2,FALSE),"")</f>
        <v/>
      </c>
      <c r="W419" t="str">
        <f>IFERROR(VLOOKUP($E419,Site[],2,FALSE),"")</f>
        <v/>
      </c>
      <c r="X419" t="str">
        <f>IFERROR(VLOOKUP($F419,FundingSource[],2,FALSE),"")</f>
        <v/>
      </c>
      <c r="Y419" t="str">
        <f>IFERROR(VLOOKUP($G419,Objective[],2,FALSE),"")</f>
        <v/>
      </c>
      <c r="Z419" t="str">
        <f>IFERROR(VLOOKUP($H419,AdType[],2,FALSE),"")</f>
        <v/>
      </c>
      <c r="AA419" t="str">
        <f>IFERROR(VLOOKUP($I419,AdSize[],2,FALSE),"")</f>
        <v/>
      </c>
      <c r="AB419" t="str">
        <f>IFERROR(VLOOKUP($J419,TargetingTactic[],2,FALSE),"")</f>
        <v/>
      </c>
      <c r="AC419" t="str">
        <f>IFERROR(VLOOKUP($K419,Audience[],2,FALSE),"")</f>
        <v/>
      </c>
      <c r="AD419" t="str">
        <f>IFERROR(VLOOKUP($L419,Country[],2,FALSE),"")</f>
        <v/>
      </c>
      <c r="AE419" t="str">
        <f>IFERROR(VLOOKUP($M419,Language[],2,FALSE),"")</f>
        <v/>
      </c>
      <c r="AF419" t="str">
        <f>IFERROR(VLOOKUP($N419,BuyType[],2,FALSE),"")</f>
        <v/>
      </c>
      <c r="AG419" t="str">
        <f>IFERROR(VLOOKUP($S419,StoreBU[],2,FALSE),"")</f>
        <v/>
      </c>
    </row>
    <row r="420" spans="1:33" x14ac:dyDescent="0.3">
      <c r="A420" t="str">
        <f t="shared" si="13"/>
        <v/>
      </c>
      <c r="C420" t="str">
        <f t="shared" si="12"/>
        <v/>
      </c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V420" t="str">
        <f>IFERROR(VLOOKUP($D420,MediaPartner[],2,FALSE),"")</f>
        <v/>
      </c>
      <c r="W420" t="str">
        <f>IFERROR(VLOOKUP($E420,Site[],2,FALSE),"")</f>
        <v/>
      </c>
      <c r="X420" t="str">
        <f>IFERROR(VLOOKUP($F420,FundingSource[],2,FALSE),"")</f>
        <v/>
      </c>
      <c r="Y420" t="str">
        <f>IFERROR(VLOOKUP($G420,Objective[],2,FALSE),"")</f>
        <v/>
      </c>
      <c r="Z420" t="str">
        <f>IFERROR(VLOOKUP($H420,AdType[],2,FALSE),"")</f>
        <v/>
      </c>
      <c r="AA420" t="str">
        <f>IFERROR(VLOOKUP($I420,AdSize[],2,FALSE),"")</f>
        <v/>
      </c>
      <c r="AB420" t="str">
        <f>IFERROR(VLOOKUP($J420,TargetingTactic[],2,FALSE),"")</f>
        <v/>
      </c>
      <c r="AC420" t="str">
        <f>IFERROR(VLOOKUP($K420,Audience[],2,FALSE),"")</f>
        <v/>
      </c>
      <c r="AD420" t="str">
        <f>IFERROR(VLOOKUP($L420,Country[],2,FALSE),"")</f>
        <v/>
      </c>
      <c r="AE420" t="str">
        <f>IFERROR(VLOOKUP($M420,Language[],2,FALSE),"")</f>
        <v/>
      </c>
      <c r="AF420" t="str">
        <f>IFERROR(VLOOKUP($N420,BuyType[],2,FALSE),"")</f>
        <v/>
      </c>
      <c r="AG420" t="str">
        <f>IFERROR(VLOOKUP($S420,StoreBU[],2,FALSE),"")</f>
        <v/>
      </c>
    </row>
    <row r="421" spans="1:33" x14ac:dyDescent="0.3">
      <c r="A421" t="str">
        <f t="shared" si="13"/>
        <v/>
      </c>
      <c r="C421" t="str">
        <f t="shared" si="12"/>
        <v/>
      </c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V421" t="str">
        <f>IFERROR(VLOOKUP($D421,MediaPartner[],2,FALSE),"")</f>
        <v/>
      </c>
      <c r="W421" t="str">
        <f>IFERROR(VLOOKUP($E421,Site[],2,FALSE),"")</f>
        <v/>
      </c>
      <c r="X421" t="str">
        <f>IFERROR(VLOOKUP($F421,FundingSource[],2,FALSE),"")</f>
        <v/>
      </c>
      <c r="Y421" t="str">
        <f>IFERROR(VLOOKUP($G421,Objective[],2,FALSE),"")</f>
        <v/>
      </c>
      <c r="Z421" t="str">
        <f>IFERROR(VLOOKUP($H421,AdType[],2,FALSE),"")</f>
        <v/>
      </c>
      <c r="AA421" t="str">
        <f>IFERROR(VLOOKUP($I421,AdSize[],2,FALSE),"")</f>
        <v/>
      </c>
      <c r="AB421" t="str">
        <f>IFERROR(VLOOKUP($J421,TargetingTactic[],2,FALSE),"")</f>
        <v/>
      </c>
      <c r="AC421" t="str">
        <f>IFERROR(VLOOKUP($K421,Audience[],2,FALSE),"")</f>
        <v/>
      </c>
      <c r="AD421" t="str">
        <f>IFERROR(VLOOKUP($L421,Country[],2,FALSE),"")</f>
        <v/>
      </c>
      <c r="AE421" t="str">
        <f>IFERROR(VLOOKUP($M421,Language[],2,FALSE),"")</f>
        <v/>
      </c>
      <c r="AF421" t="str">
        <f>IFERROR(VLOOKUP($N421,BuyType[],2,FALSE),"")</f>
        <v/>
      </c>
      <c r="AG421" t="str">
        <f>IFERROR(VLOOKUP($S421,StoreBU[],2,FALSE),"")</f>
        <v/>
      </c>
    </row>
    <row r="422" spans="1:33" x14ac:dyDescent="0.3">
      <c r="A422" t="str">
        <f t="shared" si="13"/>
        <v/>
      </c>
      <c r="C422" t="str">
        <f t="shared" si="12"/>
        <v/>
      </c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V422" t="str">
        <f>IFERROR(VLOOKUP($D422,MediaPartner[],2,FALSE),"")</f>
        <v/>
      </c>
      <c r="W422" t="str">
        <f>IFERROR(VLOOKUP($E422,Site[],2,FALSE),"")</f>
        <v/>
      </c>
      <c r="X422" t="str">
        <f>IFERROR(VLOOKUP($F422,FundingSource[],2,FALSE),"")</f>
        <v/>
      </c>
      <c r="Y422" t="str">
        <f>IFERROR(VLOOKUP($G422,Objective[],2,FALSE),"")</f>
        <v/>
      </c>
      <c r="Z422" t="str">
        <f>IFERROR(VLOOKUP($H422,AdType[],2,FALSE),"")</f>
        <v/>
      </c>
      <c r="AA422" t="str">
        <f>IFERROR(VLOOKUP($I422,AdSize[],2,FALSE),"")</f>
        <v/>
      </c>
      <c r="AB422" t="str">
        <f>IFERROR(VLOOKUP($J422,TargetingTactic[],2,FALSE),"")</f>
        <v/>
      </c>
      <c r="AC422" t="str">
        <f>IFERROR(VLOOKUP($K422,Audience[],2,FALSE),"")</f>
        <v/>
      </c>
      <c r="AD422" t="str">
        <f>IFERROR(VLOOKUP($L422,Country[],2,FALSE),"")</f>
        <v/>
      </c>
      <c r="AE422" t="str">
        <f>IFERROR(VLOOKUP($M422,Language[],2,FALSE),"")</f>
        <v/>
      </c>
      <c r="AF422" t="str">
        <f>IFERROR(VLOOKUP($N422,BuyType[],2,FALSE),"")</f>
        <v/>
      </c>
      <c r="AG422" t="str">
        <f>IFERROR(VLOOKUP($S422,StoreBU[],2,FALSE),"")</f>
        <v/>
      </c>
    </row>
    <row r="423" spans="1:33" x14ac:dyDescent="0.3">
      <c r="A423" t="str">
        <f t="shared" si="13"/>
        <v/>
      </c>
      <c r="C423" t="str">
        <f t="shared" si="12"/>
        <v/>
      </c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V423" t="str">
        <f>IFERROR(VLOOKUP($D423,MediaPartner[],2,FALSE),"")</f>
        <v/>
      </c>
      <c r="W423" t="str">
        <f>IFERROR(VLOOKUP($E423,Site[],2,FALSE),"")</f>
        <v/>
      </c>
      <c r="X423" t="str">
        <f>IFERROR(VLOOKUP($F423,FundingSource[],2,FALSE),"")</f>
        <v/>
      </c>
      <c r="Y423" t="str">
        <f>IFERROR(VLOOKUP($G423,Objective[],2,FALSE),"")</f>
        <v/>
      </c>
      <c r="Z423" t="str">
        <f>IFERROR(VLOOKUP($H423,AdType[],2,FALSE),"")</f>
        <v/>
      </c>
      <c r="AA423" t="str">
        <f>IFERROR(VLOOKUP($I423,AdSize[],2,FALSE),"")</f>
        <v/>
      </c>
      <c r="AB423" t="str">
        <f>IFERROR(VLOOKUP($J423,TargetingTactic[],2,FALSE),"")</f>
        <v/>
      </c>
      <c r="AC423" t="str">
        <f>IFERROR(VLOOKUP($K423,Audience[],2,FALSE),"")</f>
        <v/>
      </c>
      <c r="AD423" t="str">
        <f>IFERROR(VLOOKUP($L423,Country[],2,FALSE),"")</f>
        <v/>
      </c>
      <c r="AE423" t="str">
        <f>IFERROR(VLOOKUP($M423,Language[],2,FALSE),"")</f>
        <v/>
      </c>
      <c r="AF423" t="str">
        <f>IFERROR(VLOOKUP($N423,BuyType[],2,FALSE),"")</f>
        <v/>
      </c>
      <c r="AG423" t="str">
        <f>IFERROR(VLOOKUP($S423,StoreBU[],2,FALSE),"")</f>
        <v/>
      </c>
    </row>
    <row r="424" spans="1:33" x14ac:dyDescent="0.3">
      <c r="A424" t="str">
        <f t="shared" si="13"/>
        <v/>
      </c>
      <c r="C424" t="str">
        <f t="shared" si="12"/>
        <v/>
      </c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V424" t="str">
        <f>IFERROR(VLOOKUP($D424,MediaPartner[],2,FALSE),"")</f>
        <v/>
      </c>
      <c r="W424" t="str">
        <f>IFERROR(VLOOKUP($E424,Site[],2,FALSE),"")</f>
        <v/>
      </c>
      <c r="X424" t="str">
        <f>IFERROR(VLOOKUP($F424,FundingSource[],2,FALSE),"")</f>
        <v/>
      </c>
      <c r="Y424" t="str">
        <f>IFERROR(VLOOKUP($G424,Objective[],2,FALSE),"")</f>
        <v/>
      </c>
      <c r="Z424" t="str">
        <f>IFERROR(VLOOKUP($H424,AdType[],2,FALSE),"")</f>
        <v/>
      </c>
      <c r="AA424" t="str">
        <f>IFERROR(VLOOKUP($I424,AdSize[],2,FALSE),"")</f>
        <v/>
      </c>
      <c r="AB424" t="str">
        <f>IFERROR(VLOOKUP($J424,TargetingTactic[],2,FALSE),"")</f>
        <v/>
      </c>
      <c r="AC424" t="str">
        <f>IFERROR(VLOOKUP($K424,Audience[],2,FALSE),"")</f>
        <v/>
      </c>
      <c r="AD424" t="str">
        <f>IFERROR(VLOOKUP($L424,Country[],2,FALSE),"")</f>
        <v/>
      </c>
      <c r="AE424" t="str">
        <f>IFERROR(VLOOKUP($M424,Language[],2,FALSE),"")</f>
        <v/>
      </c>
      <c r="AF424" t="str">
        <f>IFERROR(VLOOKUP($N424,BuyType[],2,FALSE),"")</f>
        <v/>
      </c>
      <c r="AG424" t="str">
        <f>IFERROR(VLOOKUP($S424,StoreBU[],2,FALSE),"")</f>
        <v/>
      </c>
    </row>
    <row r="425" spans="1:33" x14ac:dyDescent="0.3">
      <c r="A425" t="str">
        <f t="shared" si="13"/>
        <v/>
      </c>
      <c r="C425" t="str">
        <f t="shared" si="12"/>
        <v/>
      </c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V425" t="str">
        <f>IFERROR(VLOOKUP($D425,MediaPartner[],2,FALSE),"")</f>
        <v/>
      </c>
      <c r="W425" t="str">
        <f>IFERROR(VLOOKUP($E425,Site[],2,FALSE),"")</f>
        <v/>
      </c>
      <c r="X425" t="str">
        <f>IFERROR(VLOOKUP($F425,FundingSource[],2,FALSE),"")</f>
        <v/>
      </c>
      <c r="Y425" t="str">
        <f>IFERROR(VLOOKUP($G425,Objective[],2,FALSE),"")</f>
        <v/>
      </c>
      <c r="Z425" t="str">
        <f>IFERROR(VLOOKUP($H425,AdType[],2,FALSE),"")</f>
        <v/>
      </c>
      <c r="AA425" t="str">
        <f>IFERROR(VLOOKUP($I425,AdSize[],2,FALSE),"")</f>
        <v/>
      </c>
      <c r="AB425" t="str">
        <f>IFERROR(VLOOKUP($J425,TargetingTactic[],2,FALSE),"")</f>
        <v/>
      </c>
      <c r="AC425" t="str">
        <f>IFERROR(VLOOKUP($K425,Audience[],2,FALSE),"")</f>
        <v/>
      </c>
      <c r="AD425" t="str">
        <f>IFERROR(VLOOKUP($L425,Country[],2,FALSE),"")</f>
        <v/>
      </c>
      <c r="AE425" t="str">
        <f>IFERROR(VLOOKUP($M425,Language[],2,FALSE),"")</f>
        <v/>
      </c>
      <c r="AF425" t="str">
        <f>IFERROR(VLOOKUP($N425,BuyType[],2,FALSE),"")</f>
        <v/>
      </c>
      <c r="AG425" t="str">
        <f>IFERROR(VLOOKUP($S425,StoreBU[],2,FALSE),"")</f>
        <v/>
      </c>
    </row>
    <row r="426" spans="1:33" x14ac:dyDescent="0.3">
      <c r="A426" t="str">
        <f t="shared" si="13"/>
        <v/>
      </c>
      <c r="C426" t="str">
        <f t="shared" si="12"/>
        <v/>
      </c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V426" t="str">
        <f>IFERROR(VLOOKUP($D426,MediaPartner[],2,FALSE),"")</f>
        <v/>
      </c>
      <c r="W426" t="str">
        <f>IFERROR(VLOOKUP($E426,Site[],2,FALSE),"")</f>
        <v/>
      </c>
      <c r="X426" t="str">
        <f>IFERROR(VLOOKUP($F426,FundingSource[],2,FALSE),"")</f>
        <v/>
      </c>
      <c r="Y426" t="str">
        <f>IFERROR(VLOOKUP($G426,Objective[],2,FALSE),"")</f>
        <v/>
      </c>
      <c r="Z426" t="str">
        <f>IFERROR(VLOOKUP($H426,AdType[],2,FALSE),"")</f>
        <v/>
      </c>
      <c r="AA426" t="str">
        <f>IFERROR(VLOOKUP($I426,AdSize[],2,FALSE),"")</f>
        <v/>
      </c>
      <c r="AB426" t="str">
        <f>IFERROR(VLOOKUP($J426,TargetingTactic[],2,FALSE),"")</f>
        <v/>
      </c>
      <c r="AC426" t="str">
        <f>IFERROR(VLOOKUP($K426,Audience[],2,FALSE),"")</f>
        <v/>
      </c>
      <c r="AD426" t="str">
        <f>IFERROR(VLOOKUP($L426,Country[],2,FALSE),"")</f>
        <v/>
      </c>
      <c r="AE426" t="str">
        <f>IFERROR(VLOOKUP($M426,Language[],2,FALSE),"")</f>
        <v/>
      </c>
      <c r="AF426" t="str">
        <f>IFERROR(VLOOKUP($N426,BuyType[],2,FALSE),"")</f>
        <v/>
      </c>
      <c r="AG426" t="str">
        <f>IFERROR(VLOOKUP($S426,StoreBU[],2,FALSE),"")</f>
        <v/>
      </c>
    </row>
    <row r="427" spans="1:33" x14ac:dyDescent="0.3">
      <c r="A427" t="str">
        <f t="shared" si="13"/>
        <v/>
      </c>
      <c r="C427" t="str">
        <f t="shared" si="12"/>
        <v/>
      </c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V427" t="str">
        <f>IFERROR(VLOOKUP($D427,MediaPartner[],2,FALSE),"")</f>
        <v/>
      </c>
      <c r="W427" t="str">
        <f>IFERROR(VLOOKUP($E427,Site[],2,FALSE),"")</f>
        <v/>
      </c>
      <c r="X427" t="str">
        <f>IFERROR(VLOOKUP($F427,FundingSource[],2,FALSE),"")</f>
        <v/>
      </c>
      <c r="Y427" t="str">
        <f>IFERROR(VLOOKUP($G427,Objective[],2,FALSE),"")</f>
        <v/>
      </c>
      <c r="Z427" t="str">
        <f>IFERROR(VLOOKUP($H427,AdType[],2,FALSE),"")</f>
        <v/>
      </c>
      <c r="AA427" t="str">
        <f>IFERROR(VLOOKUP($I427,AdSize[],2,FALSE),"")</f>
        <v/>
      </c>
      <c r="AB427" t="str">
        <f>IFERROR(VLOOKUP($J427,TargetingTactic[],2,FALSE),"")</f>
        <v/>
      </c>
      <c r="AC427" t="str">
        <f>IFERROR(VLOOKUP($K427,Audience[],2,FALSE),"")</f>
        <v/>
      </c>
      <c r="AD427" t="str">
        <f>IFERROR(VLOOKUP($L427,Country[],2,FALSE),"")</f>
        <v/>
      </c>
      <c r="AE427" t="str">
        <f>IFERROR(VLOOKUP($M427,Language[],2,FALSE),"")</f>
        <v/>
      </c>
      <c r="AF427" t="str">
        <f>IFERROR(VLOOKUP($N427,BuyType[],2,FALSE),"")</f>
        <v/>
      </c>
      <c r="AG427" t="str">
        <f>IFERROR(VLOOKUP($S427,StoreBU[],2,FALSE),"")</f>
        <v/>
      </c>
    </row>
    <row r="428" spans="1:33" x14ac:dyDescent="0.3">
      <c r="A428" t="str">
        <f t="shared" si="13"/>
        <v/>
      </c>
      <c r="C428" t="str">
        <f t="shared" si="12"/>
        <v/>
      </c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V428" t="str">
        <f>IFERROR(VLOOKUP($D428,MediaPartner[],2,FALSE),"")</f>
        <v/>
      </c>
      <c r="W428" t="str">
        <f>IFERROR(VLOOKUP($E428,Site[],2,FALSE),"")</f>
        <v/>
      </c>
      <c r="X428" t="str">
        <f>IFERROR(VLOOKUP($F428,FundingSource[],2,FALSE),"")</f>
        <v/>
      </c>
      <c r="Y428" t="str">
        <f>IFERROR(VLOOKUP($G428,Objective[],2,FALSE),"")</f>
        <v/>
      </c>
      <c r="Z428" t="str">
        <f>IFERROR(VLOOKUP($H428,AdType[],2,FALSE),"")</f>
        <v/>
      </c>
      <c r="AA428" t="str">
        <f>IFERROR(VLOOKUP($I428,AdSize[],2,FALSE),"")</f>
        <v/>
      </c>
      <c r="AB428" t="str">
        <f>IFERROR(VLOOKUP($J428,TargetingTactic[],2,FALSE),"")</f>
        <v/>
      </c>
      <c r="AC428" t="str">
        <f>IFERROR(VLOOKUP($K428,Audience[],2,FALSE),"")</f>
        <v/>
      </c>
      <c r="AD428" t="str">
        <f>IFERROR(VLOOKUP($L428,Country[],2,FALSE),"")</f>
        <v/>
      </c>
      <c r="AE428" t="str">
        <f>IFERROR(VLOOKUP($M428,Language[],2,FALSE),"")</f>
        <v/>
      </c>
      <c r="AF428" t="str">
        <f>IFERROR(VLOOKUP($N428,BuyType[],2,FALSE),"")</f>
        <v/>
      </c>
      <c r="AG428" t="str">
        <f>IFERROR(VLOOKUP($S428,StoreBU[],2,FALSE),"")</f>
        <v/>
      </c>
    </row>
    <row r="429" spans="1:33" x14ac:dyDescent="0.3">
      <c r="A429" t="str">
        <f t="shared" si="13"/>
        <v/>
      </c>
      <c r="C429" t="str">
        <f t="shared" si="12"/>
        <v/>
      </c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V429" t="str">
        <f>IFERROR(VLOOKUP($D429,MediaPartner[],2,FALSE),"")</f>
        <v/>
      </c>
      <c r="W429" t="str">
        <f>IFERROR(VLOOKUP($E429,Site[],2,FALSE),"")</f>
        <v/>
      </c>
      <c r="X429" t="str">
        <f>IFERROR(VLOOKUP($F429,FundingSource[],2,FALSE),"")</f>
        <v/>
      </c>
      <c r="Y429" t="str">
        <f>IFERROR(VLOOKUP($G429,Objective[],2,FALSE),"")</f>
        <v/>
      </c>
      <c r="Z429" t="str">
        <f>IFERROR(VLOOKUP($H429,AdType[],2,FALSE),"")</f>
        <v/>
      </c>
      <c r="AA429" t="str">
        <f>IFERROR(VLOOKUP($I429,AdSize[],2,FALSE),"")</f>
        <v/>
      </c>
      <c r="AB429" t="str">
        <f>IFERROR(VLOOKUP($J429,TargetingTactic[],2,FALSE),"")</f>
        <v/>
      </c>
      <c r="AC429" t="str">
        <f>IFERROR(VLOOKUP($K429,Audience[],2,FALSE),"")</f>
        <v/>
      </c>
      <c r="AD429" t="str">
        <f>IFERROR(VLOOKUP($L429,Country[],2,FALSE),"")</f>
        <v/>
      </c>
      <c r="AE429" t="str">
        <f>IFERROR(VLOOKUP($M429,Language[],2,FALSE),"")</f>
        <v/>
      </c>
      <c r="AF429" t="str">
        <f>IFERROR(VLOOKUP($N429,BuyType[],2,FALSE),"")</f>
        <v/>
      </c>
      <c r="AG429" t="str">
        <f>IFERROR(VLOOKUP($S429,StoreBU[],2,FALSE),"")</f>
        <v/>
      </c>
    </row>
    <row r="430" spans="1:33" x14ac:dyDescent="0.3">
      <c r="A430" t="str">
        <f t="shared" si="13"/>
        <v/>
      </c>
      <c r="C430" t="str">
        <f t="shared" si="12"/>
        <v/>
      </c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V430" t="str">
        <f>IFERROR(VLOOKUP($D430,MediaPartner[],2,FALSE),"")</f>
        <v/>
      </c>
      <c r="W430" t="str">
        <f>IFERROR(VLOOKUP($E430,Site[],2,FALSE),"")</f>
        <v/>
      </c>
      <c r="X430" t="str">
        <f>IFERROR(VLOOKUP($F430,FundingSource[],2,FALSE),"")</f>
        <v/>
      </c>
      <c r="Y430" t="str">
        <f>IFERROR(VLOOKUP($G430,Objective[],2,FALSE),"")</f>
        <v/>
      </c>
      <c r="Z430" t="str">
        <f>IFERROR(VLOOKUP($H430,AdType[],2,FALSE),"")</f>
        <v/>
      </c>
      <c r="AA430" t="str">
        <f>IFERROR(VLOOKUP($I430,AdSize[],2,FALSE),"")</f>
        <v/>
      </c>
      <c r="AB430" t="str">
        <f>IFERROR(VLOOKUP($J430,TargetingTactic[],2,FALSE),"")</f>
        <v/>
      </c>
      <c r="AC430" t="str">
        <f>IFERROR(VLOOKUP($K430,Audience[],2,FALSE),"")</f>
        <v/>
      </c>
      <c r="AD430" t="str">
        <f>IFERROR(VLOOKUP($L430,Country[],2,FALSE),"")</f>
        <v/>
      </c>
      <c r="AE430" t="str">
        <f>IFERROR(VLOOKUP($M430,Language[],2,FALSE),"")</f>
        <v/>
      </c>
      <c r="AF430" t="str">
        <f>IFERROR(VLOOKUP($N430,BuyType[],2,FALSE),"")</f>
        <v/>
      </c>
      <c r="AG430" t="str">
        <f>IFERROR(VLOOKUP($S430,StoreBU[],2,FALSE),"")</f>
        <v/>
      </c>
    </row>
    <row r="431" spans="1:33" x14ac:dyDescent="0.3">
      <c r="A431" t="str">
        <f t="shared" si="13"/>
        <v/>
      </c>
      <c r="C431" t="str">
        <f t="shared" si="12"/>
        <v/>
      </c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V431" t="str">
        <f>IFERROR(VLOOKUP($D431,MediaPartner[],2,FALSE),"")</f>
        <v/>
      </c>
      <c r="W431" t="str">
        <f>IFERROR(VLOOKUP($E431,Site[],2,FALSE),"")</f>
        <v/>
      </c>
      <c r="X431" t="str">
        <f>IFERROR(VLOOKUP($F431,FundingSource[],2,FALSE),"")</f>
        <v/>
      </c>
      <c r="Y431" t="str">
        <f>IFERROR(VLOOKUP($G431,Objective[],2,FALSE),"")</f>
        <v/>
      </c>
      <c r="Z431" t="str">
        <f>IFERROR(VLOOKUP($H431,AdType[],2,FALSE),"")</f>
        <v/>
      </c>
      <c r="AA431" t="str">
        <f>IFERROR(VLOOKUP($I431,AdSize[],2,FALSE),"")</f>
        <v/>
      </c>
      <c r="AB431" t="str">
        <f>IFERROR(VLOOKUP($J431,TargetingTactic[],2,FALSE),"")</f>
        <v/>
      </c>
      <c r="AC431" t="str">
        <f>IFERROR(VLOOKUP($K431,Audience[],2,FALSE),"")</f>
        <v/>
      </c>
      <c r="AD431" t="str">
        <f>IFERROR(VLOOKUP($L431,Country[],2,FALSE),"")</f>
        <v/>
      </c>
      <c r="AE431" t="str">
        <f>IFERROR(VLOOKUP($M431,Language[],2,FALSE),"")</f>
        <v/>
      </c>
      <c r="AF431" t="str">
        <f>IFERROR(VLOOKUP($N431,BuyType[],2,FALSE),"")</f>
        <v/>
      </c>
      <c r="AG431" t="str">
        <f>IFERROR(VLOOKUP($S431,StoreBU[],2,FALSE),"")</f>
        <v/>
      </c>
    </row>
    <row r="432" spans="1:33" x14ac:dyDescent="0.3">
      <c r="A432" t="str">
        <f t="shared" si="13"/>
        <v/>
      </c>
      <c r="C432" t="str">
        <f t="shared" si="12"/>
        <v/>
      </c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V432" t="str">
        <f>IFERROR(VLOOKUP($D432,MediaPartner[],2,FALSE),"")</f>
        <v/>
      </c>
      <c r="W432" t="str">
        <f>IFERROR(VLOOKUP($E432,Site[],2,FALSE),"")</f>
        <v/>
      </c>
      <c r="X432" t="str">
        <f>IFERROR(VLOOKUP($F432,FundingSource[],2,FALSE),"")</f>
        <v/>
      </c>
      <c r="Y432" t="str">
        <f>IFERROR(VLOOKUP($G432,Objective[],2,FALSE),"")</f>
        <v/>
      </c>
      <c r="Z432" t="str">
        <f>IFERROR(VLOOKUP($H432,AdType[],2,FALSE),"")</f>
        <v/>
      </c>
      <c r="AA432" t="str">
        <f>IFERROR(VLOOKUP($I432,AdSize[],2,FALSE),"")</f>
        <v/>
      </c>
      <c r="AB432" t="str">
        <f>IFERROR(VLOOKUP($J432,TargetingTactic[],2,FALSE),"")</f>
        <v/>
      </c>
      <c r="AC432" t="str">
        <f>IFERROR(VLOOKUP($K432,Audience[],2,FALSE),"")</f>
        <v/>
      </c>
      <c r="AD432" t="str">
        <f>IFERROR(VLOOKUP($L432,Country[],2,FALSE),"")</f>
        <v/>
      </c>
      <c r="AE432" t="str">
        <f>IFERROR(VLOOKUP($M432,Language[],2,FALSE),"")</f>
        <v/>
      </c>
      <c r="AF432" t="str">
        <f>IFERROR(VLOOKUP($N432,BuyType[],2,FALSE),"")</f>
        <v/>
      </c>
      <c r="AG432" t="str">
        <f>IFERROR(VLOOKUP($S432,StoreBU[],2,FALSE),"")</f>
        <v/>
      </c>
    </row>
    <row r="433" spans="1:33" x14ac:dyDescent="0.3">
      <c r="A433" t="str">
        <f t="shared" si="13"/>
        <v/>
      </c>
      <c r="C433" t="str">
        <f t="shared" si="12"/>
        <v/>
      </c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V433" t="str">
        <f>IFERROR(VLOOKUP($D433,MediaPartner[],2,FALSE),"")</f>
        <v/>
      </c>
      <c r="W433" t="str">
        <f>IFERROR(VLOOKUP($E433,Site[],2,FALSE),"")</f>
        <v/>
      </c>
      <c r="X433" t="str">
        <f>IFERROR(VLOOKUP($F433,FundingSource[],2,FALSE),"")</f>
        <v/>
      </c>
      <c r="Y433" t="str">
        <f>IFERROR(VLOOKUP($G433,Objective[],2,FALSE),"")</f>
        <v/>
      </c>
      <c r="Z433" t="str">
        <f>IFERROR(VLOOKUP($H433,AdType[],2,FALSE),"")</f>
        <v/>
      </c>
      <c r="AA433" t="str">
        <f>IFERROR(VLOOKUP($I433,AdSize[],2,FALSE),"")</f>
        <v/>
      </c>
      <c r="AB433" t="str">
        <f>IFERROR(VLOOKUP($J433,TargetingTactic[],2,FALSE),"")</f>
        <v/>
      </c>
      <c r="AC433" t="str">
        <f>IFERROR(VLOOKUP($K433,Audience[],2,FALSE),"")</f>
        <v/>
      </c>
      <c r="AD433" t="str">
        <f>IFERROR(VLOOKUP($L433,Country[],2,FALSE),"")</f>
        <v/>
      </c>
      <c r="AE433" t="str">
        <f>IFERROR(VLOOKUP($M433,Language[],2,FALSE),"")</f>
        <v/>
      </c>
      <c r="AF433" t="str">
        <f>IFERROR(VLOOKUP($N433,BuyType[],2,FALSE),"")</f>
        <v/>
      </c>
      <c r="AG433" t="str">
        <f>IFERROR(VLOOKUP($S433,StoreBU[],2,FALSE),"")</f>
        <v/>
      </c>
    </row>
    <row r="434" spans="1:33" x14ac:dyDescent="0.3">
      <c r="A434" t="str">
        <f t="shared" si="13"/>
        <v/>
      </c>
      <c r="C434" t="str">
        <f t="shared" si="12"/>
        <v/>
      </c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V434" t="str">
        <f>IFERROR(VLOOKUP($D434,MediaPartner[],2,FALSE),"")</f>
        <v/>
      </c>
      <c r="W434" t="str">
        <f>IFERROR(VLOOKUP($E434,Site[],2,FALSE),"")</f>
        <v/>
      </c>
      <c r="X434" t="str">
        <f>IFERROR(VLOOKUP($F434,FundingSource[],2,FALSE),"")</f>
        <v/>
      </c>
      <c r="Y434" t="str">
        <f>IFERROR(VLOOKUP($G434,Objective[],2,FALSE),"")</f>
        <v/>
      </c>
      <c r="Z434" t="str">
        <f>IFERROR(VLOOKUP($H434,AdType[],2,FALSE),"")</f>
        <v/>
      </c>
      <c r="AA434" t="str">
        <f>IFERROR(VLOOKUP($I434,AdSize[],2,FALSE),"")</f>
        <v/>
      </c>
      <c r="AB434" t="str">
        <f>IFERROR(VLOOKUP($J434,TargetingTactic[],2,FALSE),"")</f>
        <v/>
      </c>
      <c r="AC434" t="str">
        <f>IFERROR(VLOOKUP($K434,Audience[],2,FALSE),"")</f>
        <v/>
      </c>
      <c r="AD434" t="str">
        <f>IFERROR(VLOOKUP($L434,Country[],2,FALSE),"")</f>
        <v/>
      </c>
      <c r="AE434" t="str">
        <f>IFERROR(VLOOKUP($M434,Language[],2,FALSE),"")</f>
        <v/>
      </c>
      <c r="AF434" t="str">
        <f>IFERROR(VLOOKUP($N434,BuyType[],2,FALSE),"")</f>
        <v/>
      </c>
      <c r="AG434" t="str">
        <f>IFERROR(VLOOKUP($S434,StoreBU[],2,FALSE),"")</f>
        <v/>
      </c>
    </row>
    <row r="435" spans="1:33" x14ac:dyDescent="0.3">
      <c r="A435" t="str">
        <f t="shared" si="13"/>
        <v/>
      </c>
      <c r="C435" t="str">
        <f t="shared" si="12"/>
        <v/>
      </c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V435" t="str">
        <f>IFERROR(VLOOKUP($D435,MediaPartner[],2,FALSE),"")</f>
        <v/>
      </c>
      <c r="W435" t="str">
        <f>IFERROR(VLOOKUP($E435,Site[],2,FALSE),"")</f>
        <v/>
      </c>
      <c r="X435" t="str">
        <f>IFERROR(VLOOKUP($F435,FundingSource[],2,FALSE),"")</f>
        <v/>
      </c>
      <c r="Y435" t="str">
        <f>IFERROR(VLOOKUP($G435,Objective[],2,FALSE),"")</f>
        <v/>
      </c>
      <c r="Z435" t="str">
        <f>IFERROR(VLOOKUP($H435,AdType[],2,FALSE),"")</f>
        <v/>
      </c>
      <c r="AA435" t="str">
        <f>IFERROR(VLOOKUP($I435,AdSize[],2,FALSE),"")</f>
        <v/>
      </c>
      <c r="AB435" t="str">
        <f>IFERROR(VLOOKUP($J435,TargetingTactic[],2,FALSE),"")</f>
        <v/>
      </c>
      <c r="AC435" t="str">
        <f>IFERROR(VLOOKUP($K435,Audience[],2,FALSE),"")</f>
        <v/>
      </c>
      <c r="AD435" t="str">
        <f>IFERROR(VLOOKUP($L435,Country[],2,FALSE),"")</f>
        <v/>
      </c>
      <c r="AE435" t="str">
        <f>IFERROR(VLOOKUP($M435,Language[],2,FALSE),"")</f>
        <v/>
      </c>
      <c r="AF435" t="str">
        <f>IFERROR(VLOOKUP($N435,BuyType[],2,FALSE),"")</f>
        <v/>
      </c>
      <c r="AG435" t="str">
        <f>IFERROR(VLOOKUP($S435,StoreBU[],2,FALSE),"")</f>
        <v/>
      </c>
    </row>
    <row r="436" spans="1:33" x14ac:dyDescent="0.3">
      <c r="A436" t="str">
        <f t="shared" si="13"/>
        <v/>
      </c>
      <c r="C436" t="str">
        <f t="shared" si="12"/>
        <v/>
      </c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V436" t="str">
        <f>IFERROR(VLOOKUP($D436,MediaPartner[],2,FALSE),"")</f>
        <v/>
      </c>
      <c r="W436" t="str">
        <f>IFERROR(VLOOKUP($E436,Site[],2,FALSE),"")</f>
        <v/>
      </c>
      <c r="X436" t="str">
        <f>IFERROR(VLOOKUP($F436,FundingSource[],2,FALSE),"")</f>
        <v/>
      </c>
      <c r="Y436" t="str">
        <f>IFERROR(VLOOKUP($G436,Objective[],2,FALSE),"")</f>
        <v/>
      </c>
      <c r="Z436" t="str">
        <f>IFERROR(VLOOKUP($H436,AdType[],2,FALSE),"")</f>
        <v/>
      </c>
      <c r="AA436" t="str">
        <f>IFERROR(VLOOKUP($I436,AdSize[],2,FALSE),"")</f>
        <v/>
      </c>
      <c r="AB436" t="str">
        <f>IFERROR(VLOOKUP($J436,TargetingTactic[],2,FALSE),"")</f>
        <v/>
      </c>
      <c r="AC436" t="str">
        <f>IFERROR(VLOOKUP($K436,Audience[],2,FALSE),"")</f>
        <v/>
      </c>
      <c r="AD436" t="str">
        <f>IFERROR(VLOOKUP($L436,Country[],2,FALSE),"")</f>
        <v/>
      </c>
      <c r="AE436" t="str">
        <f>IFERROR(VLOOKUP($M436,Language[],2,FALSE),"")</f>
        <v/>
      </c>
      <c r="AF436" t="str">
        <f>IFERROR(VLOOKUP($N436,BuyType[],2,FALSE),"")</f>
        <v/>
      </c>
      <c r="AG436" t="str">
        <f>IFERROR(VLOOKUP($S436,StoreBU[],2,FALSE),"")</f>
        <v/>
      </c>
    </row>
    <row r="437" spans="1:33" x14ac:dyDescent="0.3">
      <c r="A437" t="str">
        <f t="shared" si="13"/>
        <v/>
      </c>
      <c r="C437" t="str">
        <f t="shared" si="12"/>
        <v/>
      </c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V437" t="str">
        <f>IFERROR(VLOOKUP($D437,MediaPartner[],2,FALSE),"")</f>
        <v/>
      </c>
      <c r="W437" t="str">
        <f>IFERROR(VLOOKUP($E437,Site[],2,FALSE),"")</f>
        <v/>
      </c>
      <c r="X437" t="str">
        <f>IFERROR(VLOOKUP($F437,FundingSource[],2,FALSE),"")</f>
        <v/>
      </c>
      <c r="Y437" t="str">
        <f>IFERROR(VLOOKUP($G437,Objective[],2,FALSE),"")</f>
        <v/>
      </c>
      <c r="Z437" t="str">
        <f>IFERROR(VLOOKUP($H437,AdType[],2,FALSE),"")</f>
        <v/>
      </c>
      <c r="AA437" t="str">
        <f>IFERROR(VLOOKUP($I437,AdSize[],2,FALSE),"")</f>
        <v/>
      </c>
      <c r="AB437" t="str">
        <f>IFERROR(VLOOKUP($J437,TargetingTactic[],2,FALSE),"")</f>
        <v/>
      </c>
      <c r="AC437" t="str">
        <f>IFERROR(VLOOKUP($K437,Audience[],2,FALSE),"")</f>
        <v/>
      </c>
      <c r="AD437" t="str">
        <f>IFERROR(VLOOKUP($L437,Country[],2,FALSE),"")</f>
        <v/>
      </c>
      <c r="AE437" t="str">
        <f>IFERROR(VLOOKUP($M437,Language[],2,FALSE),"")</f>
        <v/>
      </c>
      <c r="AF437" t="str">
        <f>IFERROR(VLOOKUP($N437,BuyType[],2,FALSE),"")</f>
        <v/>
      </c>
      <c r="AG437" t="str">
        <f>IFERROR(VLOOKUP($S437,StoreBU[],2,FALSE),"")</f>
        <v/>
      </c>
    </row>
    <row r="438" spans="1:33" x14ac:dyDescent="0.3">
      <c r="A438" t="str">
        <f t="shared" si="13"/>
        <v/>
      </c>
      <c r="C438" t="str">
        <f t="shared" si="12"/>
        <v/>
      </c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V438" t="str">
        <f>IFERROR(VLOOKUP($D438,MediaPartner[],2,FALSE),"")</f>
        <v/>
      </c>
      <c r="W438" t="str">
        <f>IFERROR(VLOOKUP($E438,Site[],2,FALSE),"")</f>
        <v/>
      </c>
      <c r="X438" t="str">
        <f>IFERROR(VLOOKUP($F438,FundingSource[],2,FALSE),"")</f>
        <v/>
      </c>
      <c r="Y438" t="str">
        <f>IFERROR(VLOOKUP($G438,Objective[],2,FALSE),"")</f>
        <v/>
      </c>
      <c r="Z438" t="str">
        <f>IFERROR(VLOOKUP($H438,AdType[],2,FALSE),"")</f>
        <v/>
      </c>
      <c r="AA438" t="str">
        <f>IFERROR(VLOOKUP($I438,AdSize[],2,FALSE),"")</f>
        <v/>
      </c>
      <c r="AB438" t="str">
        <f>IFERROR(VLOOKUP($J438,TargetingTactic[],2,FALSE),"")</f>
        <v/>
      </c>
      <c r="AC438" t="str">
        <f>IFERROR(VLOOKUP($K438,Audience[],2,FALSE),"")</f>
        <v/>
      </c>
      <c r="AD438" t="str">
        <f>IFERROR(VLOOKUP($L438,Country[],2,FALSE),"")</f>
        <v/>
      </c>
      <c r="AE438" t="str">
        <f>IFERROR(VLOOKUP($M438,Language[],2,FALSE),"")</f>
        <v/>
      </c>
      <c r="AF438" t="str">
        <f>IFERROR(VLOOKUP($N438,BuyType[],2,FALSE),"")</f>
        <v/>
      </c>
      <c r="AG438" t="str">
        <f>IFERROR(VLOOKUP($S438,StoreBU[],2,FALSE),"")</f>
        <v/>
      </c>
    </row>
    <row r="439" spans="1:33" x14ac:dyDescent="0.3">
      <c r="A439" t="str">
        <f t="shared" si="13"/>
        <v/>
      </c>
      <c r="C439" t="str">
        <f t="shared" si="12"/>
        <v/>
      </c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V439" t="str">
        <f>IFERROR(VLOOKUP($D439,MediaPartner[],2,FALSE),"")</f>
        <v/>
      </c>
      <c r="W439" t="str">
        <f>IFERROR(VLOOKUP($E439,Site[],2,FALSE),"")</f>
        <v/>
      </c>
      <c r="X439" t="str">
        <f>IFERROR(VLOOKUP($F439,FundingSource[],2,FALSE),"")</f>
        <v/>
      </c>
      <c r="Y439" t="str">
        <f>IFERROR(VLOOKUP($G439,Objective[],2,FALSE),"")</f>
        <v/>
      </c>
      <c r="Z439" t="str">
        <f>IFERROR(VLOOKUP($H439,AdType[],2,FALSE),"")</f>
        <v/>
      </c>
      <c r="AA439" t="str">
        <f>IFERROR(VLOOKUP($I439,AdSize[],2,FALSE),"")</f>
        <v/>
      </c>
      <c r="AB439" t="str">
        <f>IFERROR(VLOOKUP($J439,TargetingTactic[],2,FALSE),"")</f>
        <v/>
      </c>
      <c r="AC439" t="str">
        <f>IFERROR(VLOOKUP($K439,Audience[],2,FALSE),"")</f>
        <v/>
      </c>
      <c r="AD439" t="str">
        <f>IFERROR(VLOOKUP($L439,Country[],2,FALSE),"")</f>
        <v/>
      </c>
      <c r="AE439" t="str">
        <f>IFERROR(VLOOKUP($M439,Language[],2,FALSE),"")</f>
        <v/>
      </c>
      <c r="AF439" t="str">
        <f>IFERROR(VLOOKUP($N439,BuyType[],2,FALSE),"")</f>
        <v/>
      </c>
      <c r="AG439" t="str">
        <f>IFERROR(VLOOKUP($S439,StoreBU[],2,FALSE),"")</f>
        <v/>
      </c>
    </row>
    <row r="440" spans="1:33" x14ac:dyDescent="0.3">
      <c r="A440" t="str">
        <f t="shared" si="13"/>
        <v/>
      </c>
      <c r="C440" t="str">
        <f t="shared" si="12"/>
        <v/>
      </c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V440" t="str">
        <f>IFERROR(VLOOKUP($D440,MediaPartner[],2,FALSE),"")</f>
        <v/>
      </c>
      <c r="W440" t="str">
        <f>IFERROR(VLOOKUP($E440,Site[],2,FALSE),"")</f>
        <v/>
      </c>
      <c r="X440" t="str">
        <f>IFERROR(VLOOKUP($F440,FundingSource[],2,FALSE),"")</f>
        <v/>
      </c>
      <c r="Y440" t="str">
        <f>IFERROR(VLOOKUP($G440,Objective[],2,FALSE),"")</f>
        <v/>
      </c>
      <c r="Z440" t="str">
        <f>IFERROR(VLOOKUP($H440,AdType[],2,FALSE),"")</f>
        <v/>
      </c>
      <c r="AA440" t="str">
        <f>IFERROR(VLOOKUP($I440,AdSize[],2,FALSE),"")</f>
        <v/>
      </c>
      <c r="AB440" t="str">
        <f>IFERROR(VLOOKUP($J440,TargetingTactic[],2,FALSE),"")</f>
        <v/>
      </c>
      <c r="AC440" t="str">
        <f>IFERROR(VLOOKUP($K440,Audience[],2,FALSE),"")</f>
        <v/>
      </c>
      <c r="AD440" t="str">
        <f>IFERROR(VLOOKUP($L440,Country[],2,FALSE),"")</f>
        <v/>
      </c>
      <c r="AE440" t="str">
        <f>IFERROR(VLOOKUP($M440,Language[],2,FALSE),"")</f>
        <v/>
      </c>
      <c r="AF440" t="str">
        <f>IFERROR(VLOOKUP($N440,BuyType[],2,FALSE),"")</f>
        <v/>
      </c>
      <c r="AG440" t="str">
        <f>IFERROR(VLOOKUP($S440,StoreBU[],2,FALSE),"")</f>
        <v/>
      </c>
    </row>
    <row r="441" spans="1:33" x14ac:dyDescent="0.3">
      <c r="A441" t="str">
        <f t="shared" si="13"/>
        <v/>
      </c>
      <c r="C441" t="str">
        <f t="shared" si="12"/>
        <v/>
      </c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V441" t="str">
        <f>IFERROR(VLOOKUP($D441,MediaPartner[],2,FALSE),"")</f>
        <v/>
      </c>
      <c r="W441" t="str">
        <f>IFERROR(VLOOKUP($E441,Site[],2,FALSE),"")</f>
        <v/>
      </c>
      <c r="X441" t="str">
        <f>IFERROR(VLOOKUP($F441,FundingSource[],2,FALSE),"")</f>
        <v/>
      </c>
      <c r="Y441" t="str">
        <f>IFERROR(VLOOKUP($G441,Objective[],2,FALSE),"")</f>
        <v/>
      </c>
      <c r="Z441" t="str">
        <f>IFERROR(VLOOKUP($H441,AdType[],2,FALSE),"")</f>
        <v/>
      </c>
      <c r="AA441" t="str">
        <f>IFERROR(VLOOKUP($I441,AdSize[],2,FALSE),"")</f>
        <v/>
      </c>
      <c r="AB441" t="str">
        <f>IFERROR(VLOOKUP($J441,TargetingTactic[],2,FALSE),"")</f>
        <v/>
      </c>
      <c r="AC441" t="str">
        <f>IFERROR(VLOOKUP($K441,Audience[],2,FALSE),"")</f>
        <v/>
      </c>
      <c r="AD441" t="str">
        <f>IFERROR(VLOOKUP($L441,Country[],2,FALSE),"")</f>
        <v/>
      </c>
      <c r="AE441" t="str">
        <f>IFERROR(VLOOKUP($M441,Language[],2,FALSE),"")</f>
        <v/>
      </c>
      <c r="AF441" t="str">
        <f>IFERROR(VLOOKUP($N441,BuyType[],2,FALSE),"")</f>
        <v/>
      </c>
      <c r="AG441" t="str">
        <f>IFERROR(VLOOKUP($S441,StoreBU[],2,FALSE),"")</f>
        <v/>
      </c>
    </row>
    <row r="442" spans="1:33" x14ac:dyDescent="0.3">
      <c r="A442" t="str">
        <f t="shared" si="13"/>
        <v/>
      </c>
      <c r="C442" t="str">
        <f t="shared" si="12"/>
        <v/>
      </c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V442" t="str">
        <f>IFERROR(VLOOKUP($D442,MediaPartner[],2,FALSE),"")</f>
        <v/>
      </c>
      <c r="W442" t="str">
        <f>IFERROR(VLOOKUP($E442,Site[],2,FALSE),"")</f>
        <v/>
      </c>
      <c r="X442" t="str">
        <f>IFERROR(VLOOKUP($F442,FundingSource[],2,FALSE),"")</f>
        <v/>
      </c>
      <c r="Y442" t="str">
        <f>IFERROR(VLOOKUP($G442,Objective[],2,FALSE),"")</f>
        <v/>
      </c>
      <c r="Z442" t="str">
        <f>IFERROR(VLOOKUP($H442,AdType[],2,FALSE),"")</f>
        <v/>
      </c>
      <c r="AA442" t="str">
        <f>IFERROR(VLOOKUP($I442,AdSize[],2,FALSE),"")</f>
        <v/>
      </c>
      <c r="AB442" t="str">
        <f>IFERROR(VLOOKUP($J442,TargetingTactic[],2,FALSE),"")</f>
        <v/>
      </c>
      <c r="AC442" t="str">
        <f>IFERROR(VLOOKUP($K442,Audience[],2,FALSE),"")</f>
        <v/>
      </c>
      <c r="AD442" t="str">
        <f>IFERROR(VLOOKUP($L442,Country[],2,FALSE),"")</f>
        <v/>
      </c>
      <c r="AE442" t="str">
        <f>IFERROR(VLOOKUP($M442,Language[],2,FALSE),"")</f>
        <v/>
      </c>
      <c r="AF442" t="str">
        <f>IFERROR(VLOOKUP($N442,BuyType[],2,FALSE),"")</f>
        <v/>
      </c>
      <c r="AG442" t="str">
        <f>IFERROR(VLOOKUP($S442,StoreBU[],2,FALSE),"")</f>
        <v/>
      </c>
    </row>
    <row r="443" spans="1:33" x14ac:dyDescent="0.3">
      <c r="A443" t="str">
        <f t="shared" si="13"/>
        <v/>
      </c>
      <c r="C443" t="str">
        <f t="shared" si="12"/>
        <v/>
      </c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V443" t="str">
        <f>IFERROR(VLOOKUP($D443,MediaPartner[],2,FALSE),"")</f>
        <v/>
      </c>
      <c r="W443" t="str">
        <f>IFERROR(VLOOKUP($E443,Site[],2,FALSE),"")</f>
        <v/>
      </c>
      <c r="X443" t="str">
        <f>IFERROR(VLOOKUP($F443,FundingSource[],2,FALSE),"")</f>
        <v/>
      </c>
      <c r="Y443" t="str">
        <f>IFERROR(VLOOKUP($G443,Objective[],2,FALSE),"")</f>
        <v/>
      </c>
      <c r="Z443" t="str">
        <f>IFERROR(VLOOKUP($H443,AdType[],2,FALSE),"")</f>
        <v/>
      </c>
      <c r="AA443" t="str">
        <f>IFERROR(VLOOKUP($I443,AdSize[],2,FALSE),"")</f>
        <v/>
      </c>
      <c r="AB443" t="str">
        <f>IFERROR(VLOOKUP($J443,TargetingTactic[],2,FALSE),"")</f>
        <v/>
      </c>
      <c r="AC443" t="str">
        <f>IFERROR(VLOOKUP($K443,Audience[],2,FALSE),"")</f>
        <v/>
      </c>
      <c r="AD443" t="str">
        <f>IFERROR(VLOOKUP($L443,Country[],2,FALSE),"")</f>
        <v/>
      </c>
      <c r="AE443" t="str">
        <f>IFERROR(VLOOKUP($M443,Language[],2,FALSE),"")</f>
        <v/>
      </c>
      <c r="AF443" t="str">
        <f>IFERROR(VLOOKUP($N443,BuyType[],2,FALSE),"")</f>
        <v/>
      </c>
      <c r="AG443" t="str">
        <f>IFERROR(VLOOKUP($S443,StoreBU[],2,FALSE),"")</f>
        <v/>
      </c>
    </row>
    <row r="444" spans="1:33" x14ac:dyDescent="0.3">
      <c r="A444" t="str">
        <f t="shared" si="13"/>
        <v/>
      </c>
      <c r="C444" t="str">
        <f t="shared" si="12"/>
        <v/>
      </c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V444" t="str">
        <f>IFERROR(VLOOKUP($D444,MediaPartner[],2,FALSE),"")</f>
        <v/>
      </c>
      <c r="W444" t="str">
        <f>IFERROR(VLOOKUP($E444,Site[],2,FALSE),"")</f>
        <v/>
      </c>
      <c r="X444" t="str">
        <f>IFERROR(VLOOKUP($F444,FundingSource[],2,FALSE),"")</f>
        <v/>
      </c>
      <c r="Y444" t="str">
        <f>IFERROR(VLOOKUP($G444,Objective[],2,FALSE),"")</f>
        <v/>
      </c>
      <c r="Z444" t="str">
        <f>IFERROR(VLOOKUP($H444,AdType[],2,FALSE),"")</f>
        <v/>
      </c>
      <c r="AA444" t="str">
        <f>IFERROR(VLOOKUP($I444,AdSize[],2,FALSE),"")</f>
        <v/>
      </c>
      <c r="AB444" t="str">
        <f>IFERROR(VLOOKUP($J444,TargetingTactic[],2,FALSE),"")</f>
        <v/>
      </c>
      <c r="AC444" t="str">
        <f>IFERROR(VLOOKUP($K444,Audience[],2,FALSE),"")</f>
        <v/>
      </c>
      <c r="AD444" t="str">
        <f>IFERROR(VLOOKUP($L444,Country[],2,FALSE),"")</f>
        <v/>
      </c>
      <c r="AE444" t="str">
        <f>IFERROR(VLOOKUP($M444,Language[],2,FALSE),"")</f>
        <v/>
      </c>
      <c r="AF444" t="str">
        <f>IFERROR(VLOOKUP($N444,BuyType[],2,FALSE),"")</f>
        <v/>
      </c>
      <c r="AG444" t="str">
        <f>IFERROR(VLOOKUP($S444,StoreBU[],2,FALSE),"")</f>
        <v/>
      </c>
    </row>
    <row r="445" spans="1:33" x14ac:dyDescent="0.3">
      <c r="A445" t="str">
        <f t="shared" si="13"/>
        <v/>
      </c>
      <c r="C445" t="str">
        <f t="shared" si="12"/>
        <v/>
      </c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V445" t="str">
        <f>IFERROR(VLOOKUP($D445,MediaPartner[],2,FALSE),"")</f>
        <v/>
      </c>
      <c r="W445" t="str">
        <f>IFERROR(VLOOKUP($E445,Site[],2,FALSE),"")</f>
        <v/>
      </c>
      <c r="X445" t="str">
        <f>IFERROR(VLOOKUP($F445,FundingSource[],2,FALSE),"")</f>
        <v/>
      </c>
      <c r="Y445" t="str">
        <f>IFERROR(VLOOKUP($G445,Objective[],2,FALSE),"")</f>
        <v/>
      </c>
      <c r="Z445" t="str">
        <f>IFERROR(VLOOKUP($H445,AdType[],2,FALSE),"")</f>
        <v/>
      </c>
      <c r="AA445" t="str">
        <f>IFERROR(VLOOKUP($I445,AdSize[],2,FALSE),"")</f>
        <v/>
      </c>
      <c r="AB445" t="str">
        <f>IFERROR(VLOOKUP($J445,TargetingTactic[],2,FALSE),"")</f>
        <v/>
      </c>
      <c r="AC445" t="str">
        <f>IFERROR(VLOOKUP($K445,Audience[],2,FALSE),"")</f>
        <v/>
      </c>
      <c r="AD445" t="str">
        <f>IFERROR(VLOOKUP($L445,Country[],2,FALSE),"")</f>
        <v/>
      </c>
      <c r="AE445" t="str">
        <f>IFERROR(VLOOKUP($M445,Language[],2,FALSE),"")</f>
        <v/>
      </c>
      <c r="AF445" t="str">
        <f>IFERROR(VLOOKUP($N445,BuyType[],2,FALSE),"")</f>
        <v/>
      </c>
      <c r="AG445" t="str">
        <f>IFERROR(VLOOKUP($S445,StoreBU[],2,FALSE),"")</f>
        <v/>
      </c>
    </row>
    <row r="446" spans="1:33" x14ac:dyDescent="0.3">
      <c r="A446" t="str">
        <f t="shared" si="13"/>
        <v/>
      </c>
      <c r="C446" t="str">
        <f t="shared" si="12"/>
        <v/>
      </c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V446" t="str">
        <f>IFERROR(VLOOKUP($D446,MediaPartner[],2,FALSE),"")</f>
        <v/>
      </c>
      <c r="W446" t="str">
        <f>IFERROR(VLOOKUP($E446,Site[],2,FALSE),"")</f>
        <v/>
      </c>
      <c r="X446" t="str">
        <f>IFERROR(VLOOKUP($F446,FundingSource[],2,FALSE),"")</f>
        <v/>
      </c>
      <c r="Y446" t="str">
        <f>IFERROR(VLOOKUP($G446,Objective[],2,FALSE),"")</f>
        <v/>
      </c>
      <c r="Z446" t="str">
        <f>IFERROR(VLOOKUP($H446,AdType[],2,FALSE),"")</f>
        <v/>
      </c>
      <c r="AA446" t="str">
        <f>IFERROR(VLOOKUP($I446,AdSize[],2,FALSE),"")</f>
        <v/>
      </c>
      <c r="AB446" t="str">
        <f>IFERROR(VLOOKUP($J446,TargetingTactic[],2,FALSE),"")</f>
        <v/>
      </c>
      <c r="AC446" t="str">
        <f>IFERROR(VLOOKUP($K446,Audience[],2,FALSE),"")</f>
        <v/>
      </c>
      <c r="AD446" t="str">
        <f>IFERROR(VLOOKUP($L446,Country[],2,FALSE),"")</f>
        <v/>
      </c>
      <c r="AE446" t="str">
        <f>IFERROR(VLOOKUP($M446,Language[],2,FALSE),"")</f>
        <v/>
      </c>
      <c r="AF446" t="str">
        <f>IFERROR(VLOOKUP($N446,BuyType[],2,FALSE),"")</f>
        <v/>
      </c>
      <c r="AG446" t="str">
        <f>IFERROR(VLOOKUP($S446,StoreBU[],2,FALSE),"")</f>
        <v/>
      </c>
    </row>
    <row r="447" spans="1:33" x14ac:dyDescent="0.3">
      <c r="A447" t="str">
        <f t="shared" si="13"/>
        <v/>
      </c>
      <c r="C447" t="str">
        <f t="shared" si="12"/>
        <v/>
      </c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V447" t="str">
        <f>IFERROR(VLOOKUP($D447,MediaPartner[],2,FALSE),"")</f>
        <v/>
      </c>
      <c r="W447" t="str">
        <f>IFERROR(VLOOKUP($E447,Site[],2,FALSE),"")</f>
        <v/>
      </c>
      <c r="X447" t="str">
        <f>IFERROR(VLOOKUP($F447,FundingSource[],2,FALSE),"")</f>
        <v/>
      </c>
      <c r="Y447" t="str">
        <f>IFERROR(VLOOKUP($G447,Objective[],2,FALSE),"")</f>
        <v/>
      </c>
      <c r="Z447" t="str">
        <f>IFERROR(VLOOKUP($H447,AdType[],2,FALSE),"")</f>
        <v/>
      </c>
      <c r="AA447" t="str">
        <f>IFERROR(VLOOKUP($I447,AdSize[],2,FALSE),"")</f>
        <v/>
      </c>
      <c r="AB447" t="str">
        <f>IFERROR(VLOOKUP($J447,TargetingTactic[],2,FALSE),"")</f>
        <v/>
      </c>
      <c r="AC447" t="str">
        <f>IFERROR(VLOOKUP($K447,Audience[],2,FALSE),"")</f>
        <v/>
      </c>
      <c r="AD447" t="str">
        <f>IFERROR(VLOOKUP($L447,Country[],2,FALSE),"")</f>
        <v/>
      </c>
      <c r="AE447" t="str">
        <f>IFERROR(VLOOKUP($M447,Language[],2,FALSE),"")</f>
        <v/>
      </c>
      <c r="AF447" t="str">
        <f>IFERROR(VLOOKUP($N447,BuyType[],2,FALSE),"")</f>
        <v/>
      </c>
      <c r="AG447" t="str">
        <f>IFERROR(VLOOKUP($S447,StoreBU[],2,FALSE),"")</f>
        <v/>
      </c>
    </row>
    <row r="448" spans="1:33" x14ac:dyDescent="0.3">
      <c r="A448" t="str">
        <f t="shared" si="13"/>
        <v/>
      </c>
      <c r="C448" t="str">
        <f t="shared" si="12"/>
        <v/>
      </c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V448" t="str">
        <f>IFERROR(VLOOKUP($D448,MediaPartner[],2,FALSE),"")</f>
        <v/>
      </c>
      <c r="W448" t="str">
        <f>IFERROR(VLOOKUP($E448,Site[],2,FALSE),"")</f>
        <v/>
      </c>
      <c r="X448" t="str">
        <f>IFERROR(VLOOKUP($F448,FundingSource[],2,FALSE),"")</f>
        <v/>
      </c>
      <c r="Y448" t="str">
        <f>IFERROR(VLOOKUP($G448,Objective[],2,FALSE),"")</f>
        <v/>
      </c>
      <c r="Z448" t="str">
        <f>IFERROR(VLOOKUP($H448,AdType[],2,FALSE),"")</f>
        <v/>
      </c>
      <c r="AA448" t="str">
        <f>IFERROR(VLOOKUP($I448,AdSize[],2,FALSE),"")</f>
        <v/>
      </c>
      <c r="AB448" t="str">
        <f>IFERROR(VLOOKUP($J448,TargetingTactic[],2,FALSE),"")</f>
        <v/>
      </c>
      <c r="AC448" t="str">
        <f>IFERROR(VLOOKUP($K448,Audience[],2,FALSE),"")</f>
        <v/>
      </c>
      <c r="AD448" t="str">
        <f>IFERROR(VLOOKUP($L448,Country[],2,FALSE),"")</f>
        <v/>
      </c>
      <c r="AE448" t="str">
        <f>IFERROR(VLOOKUP($M448,Language[],2,FALSE),"")</f>
        <v/>
      </c>
      <c r="AF448" t="str">
        <f>IFERROR(VLOOKUP($N448,BuyType[],2,FALSE),"")</f>
        <v/>
      </c>
      <c r="AG448" t="str">
        <f>IFERROR(VLOOKUP($S448,StoreBU[],2,FALSE),"")</f>
        <v/>
      </c>
    </row>
    <row r="449" spans="1:33" x14ac:dyDescent="0.3">
      <c r="A449" t="str">
        <f t="shared" si="13"/>
        <v/>
      </c>
      <c r="C449" t="str">
        <f t="shared" si="12"/>
        <v/>
      </c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V449" t="str">
        <f>IFERROR(VLOOKUP($D449,MediaPartner[],2,FALSE),"")</f>
        <v/>
      </c>
      <c r="W449" t="str">
        <f>IFERROR(VLOOKUP($E449,Site[],2,FALSE),"")</f>
        <v/>
      </c>
      <c r="X449" t="str">
        <f>IFERROR(VLOOKUP($F449,FundingSource[],2,FALSE),"")</f>
        <v/>
      </c>
      <c r="Y449" t="str">
        <f>IFERROR(VLOOKUP($G449,Objective[],2,FALSE),"")</f>
        <v/>
      </c>
      <c r="Z449" t="str">
        <f>IFERROR(VLOOKUP($H449,AdType[],2,FALSE),"")</f>
        <v/>
      </c>
      <c r="AA449" t="str">
        <f>IFERROR(VLOOKUP($I449,AdSize[],2,FALSE),"")</f>
        <v/>
      </c>
      <c r="AB449" t="str">
        <f>IFERROR(VLOOKUP($J449,TargetingTactic[],2,FALSE),"")</f>
        <v/>
      </c>
      <c r="AC449" t="str">
        <f>IFERROR(VLOOKUP($K449,Audience[],2,FALSE),"")</f>
        <v/>
      </c>
      <c r="AD449" t="str">
        <f>IFERROR(VLOOKUP($L449,Country[],2,FALSE),"")</f>
        <v/>
      </c>
      <c r="AE449" t="str">
        <f>IFERROR(VLOOKUP($M449,Language[],2,FALSE),"")</f>
        <v/>
      </c>
      <c r="AF449" t="str">
        <f>IFERROR(VLOOKUP($N449,BuyType[],2,FALSE),"")</f>
        <v/>
      </c>
      <c r="AG449" t="str">
        <f>IFERROR(VLOOKUP($S449,StoreBU[],2,FALSE),"")</f>
        <v/>
      </c>
    </row>
    <row r="450" spans="1:33" x14ac:dyDescent="0.3">
      <c r="A450" t="str">
        <f t="shared" si="13"/>
        <v/>
      </c>
      <c r="C450" t="str">
        <f t="shared" si="12"/>
        <v/>
      </c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V450" t="str">
        <f>IFERROR(VLOOKUP($D450,MediaPartner[],2,FALSE),"")</f>
        <v/>
      </c>
      <c r="W450" t="str">
        <f>IFERROR(VLOOKUP($E450,Site[],2,FALSE),"")</f>
        <v/>
      </c>
      <c r="X450" t="str">
        <f>IFERROR(VLOOKUP($F450,FundingSource[],2,FALSE),"")</f>
        <v/>
      </c>
      <c r="Y450" t="str">
        <f>IFERROR(VLOOKUP($G450,Objective[],2,FALSE),"")</f>
        <v/>
      </c>
      <c r="Z450" t="str">
        <f>IFERROR(VLOOKUP($H450,AdType[],2,FALSE),"")</f>
        <v/>
      </c>
      <c r="AA450" t="str">
        <f>IFERROR(VLOOKUP($I450,AdSize[],2,FALSE),"")</f>
        <v/>
      </c>
      <c r="AB450" t="str">
        <f>IFERROR(VLOOKUP($J450,TargetingTactic[],2,FALSE),"")</f>
        <v/>
      </c>
      <c r="AC450" t="str">
        <f>IFERROR(VLOOKUP($K450,Audience[],2,FALSE),"")</f>
        <v/>
      </c>
      <c r="AD450" t="str">
        <f>IFERROR(VLOOKUP($L450,Country[],2,FALSE),"")</f>
        <v/>
      </c>
      <c r="AE450" t="str">
        <f>IFERROR(VLOOKUP($M450,Language[],2,FALSE),"")</f>
        <v/>
      </c>
      <c r="AF450" t="str">
        <f>IFERROR(VLOOKUP($N450,BuyType[],2,FALSE),"")</f>
        <v/>
      </c>
      <c r="AG450" t="str">
        <f>IFERROR(VLOOKUP($S450,StoreBU[],2,FALSE),"")</f>
        <v/>
      </c>
    </row>
    <row r="451" spans="1:33" x14ac:dyDescent="0.3">
      <c r="A451" t="str">
        <f t="shared" si="13"/>
        <v/>
      </c>
      <c r="C451" t="str">
        <f t="shared" ref="C451:C514" si="14">IF(LEN(A451)=0,"",LEN(A451))</f>
        <v/>
      </c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V451" t="str">
        <f>IFERROR(VLOOKUP($D451,MediaPartner[],2,FALSE),"")</f>
        <v/>
      </c>
      <c r="W451" t="str">
        <f>IFERROR(VLOOKUP($E451,Site[],2,FALSE),"")</f>
        <v/>
      </c>
      <c r="X451" t="str">
        <f>IFERROR(VLOOKUP($F451,FundingSource[],2,FALSE),"")</f>
        <v/>
      </c>
      <c r="Y451" t="str">
        <f>IFERROR(VLOOKUP($G451,Objective[],2,FALSE),"")</f>
        <v/>
      </c>
      <c r="Z451" t="str">
        <f>IFERROR(VLOOKUP($H451,AdType[],2,FALSE),"")</f>
        <v/>
      </c>
      <c r="AA451" t="str">
        <f>IFERROR(VLOOKUP($I451,AdSize[],2,FALSE),"")</f>
        <v/>
      </c>
      <c r="AB451" t="str">
        <f>IFERROR(VLOOKUP($J451,TargetingTactic[],2,FALSE),"")</f>
        <v/>
      </c>
      <c r="AC451" t="str">
        <f>IFERROR(VLOOKUP($K451,Audience[],2,FALSE),"")</f>
        <v/>
      </c>
      <c r="AD451" t="str">
        <f>IFERROR(VLOOKUP($L451,Country[],2,FALSE),"")</f>
        <v/>
      </c>
      <c r="AE451" t="str">
        <f>IFERROR(VLOOKUP($M451,Language[],2,FALSE),"")</f>
        <v/>
      </c>
      <c r="AF451" t="str">
        <f>IFERROR(VLOOKUP($N451,BuyType[],2,FALSE),"")</f>
        <v/>
      </c>
      <c r="AG451" t="str">
        <f>IFERROR(VLOOKUP($S451,StoreBU[],2,FALSE),"")</f>
        <v/>
      </c>
    </row>
    <row r="452" spans="1:33" x14ac:dyDescent="0.3">
      <c r="A452" t="str">
        <f t="shared" ref="A452:A515" si="15">IF(COUNTBLANK(D452:T452)=17,"",
SUBSTITUTE(
_xlfn.TEXTJOIN("_",TRUE,
(_xlfn.TEXTJOIN("_",FALSE,$V452,$W452,$X452,$Y452,$Z452,$AA452,$AB452,$AC452,$AD452,$AE452,$AF452,$O452)),
(_xlfn.TEXTJOIN("_",TRUE,$P452,$Q452,$R452,$AG452,$T452))),
" ","-"))</f>
        <v/>
      </c>
      <c r="C452" t="str">
        <f t="shared" si="14"/>
        <v/>
      </c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V452" t="str">
        <f>IFERROR(VLOOKUP($D452,MediaPartner[],2,FALSE),"")</f>
        <v/>
      </c>
      <c r="W452" t="str">
        <f>IFERROR(VLOOKUP($E452,Site[],2,FALSE),"")</f>
        <v/>
      </c>
      <c r="X452" t="str">
        <f>IFERROR(VLOOKUP($F452,FundingSource[],2,FALSE),"")</f>
        <v/>
      </c>
      <c r="Y452" t="str">
        <f>IFERROR(VLOOKUP($G452,Objective[],2,FALSE),"")</f>
        <v/>
      </c>
      <c r="Z452" t="str">
        <f>IFERROR(VLOOKUP($H452,AdType[],2,FALSE),"")</f>
        <v/>
      </c>
      <c r="AA452" t="str">
        <f>IFERROR(VLOOKUP($I452,AdSize[],2,FALSE),"")</f>
        <v/>
      </c>
      <c r="AB452" t="str">
        <f>IFERROR(VLOOKUP($J452,TargetingTactic[],2,FALSE),"")</f>
        <v/>
      </c>
      <c r="AC452" t="str">
        <f>IFERROR(VLOOKUP($K452,Audience[],2,FALSE),"")</f>
        <v/>
      </c>
      <c r="AD452" t="str">
        <f>IFERROR(VLOOKUP($L452,Country[],2,FALSE),"")</f>
        <v/>
      </c>
      <c r="AE452" t="str">
        <f>IFERROR(VLOOKUP($M452,Language[],2,FALSE),"")</f>
        <v/>
      </c>
      <c r="AF452" t="str">
        <f>IFERROR(VLOOKUP($N452,BuyType[],2,FALSE),"")</f>
        <v/>
      </c>
      <c r="AG452" t="str">
        <f>IFERROR(VLOOKUP($S452,StoreBU[],2,FALSE),"")</f>
        <v/>
      </c>
    </row>
    <row r="453" spans="1:33" x14ac:dyDescent="0.3">
      <c r="A453" t="str">
        <f t="shared" si="15"/>
        <v/>
      </c>
      <c r="C453" t="str">
        <f t="shared" si="14"/>
        <v/>
      </c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V453" t="str">
        <f>IFERROR(VLOOKUP($D453,MediaPartner[],2,FALSE),"")</f>
        <v/>
      </c>
      <c r="W453" t="str">
        <f>IFERROR(VLOOKUP($E453,Site[],2,FALSE),"")</f>
        <v/>
      </c>
      <c r="X453" t="str">
        <f>IFERROR(VLOOKUP($F453,FundingSource[],2,FALSE),"")</f>
        <v/>
      </c>
      <c r="Y453" t="str">
        <f>IFERROR(VLOOKUP($G453,Objective[],2,FALSE),"")</f>
        <v/>
      </c>
      <c r="Z453" t="str">
        <f>IFERROR(VLOOKUP($H453,AdType[],2,FALSE),"")</f>
        <v/>
      </c>
      <c r="AA453" t="str">
        <f>IFERROR(VLOOKUP($I453,AdSize[],2,FALSE),"")</f>
        <v/>
      </c>
      <c r="AB453" t="str">
        <f>IFERROR(VLOOKUP($J453,TargetingTactic[],2,FALSE),"")</f>
        <v/>
      </c>
      <c r="AC453" t="str">
        <f>IFERROR(VLOOKUP($K453,Audience[],2,FALSE),"")</f>
        <v/>
      </c>
      <c r="AD453" t="str">
        <f>IFERROR(VLOOKUP($L453,Country[],2,FALSE),"")</f>
        <v/>
      </c>
      <c r="AE453" t="str">
        <f>IFERROR(VLOOKUP($M453,Language[],2,FALSE),"")</f>
        <v/>
      </c>
      <c r="AF453" t="str">
        <f>IFERROR(VLOOKUP($N453,BuyType[],2,FALSE),"")</f>
        <v/>
      </c>
      <c r="AG453" t="str">
        <f>IFERROR(VLOOKUP($S453,StoreBU[],2,FALSE),"")</f>
        <v/>
      </c>
    </row>
    <row r="454" spans="1:33" x14ac:dyDescent="0.3">
      <c r="A454" t="str">
        <f t="shared" si="15"/>
        <v/>
      </c>
      <c r="C454" t="str">
        <f t="shared" si="14"/>
        <v/>
      </c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V454" t="str">
        <f>IFERROR(VLOOKUP($D454,MediaPartner[],2,FALSE),"")</f>
        <v/>
      </c>
      <c r="W454" t="str">
        <f>IFERROR(VLOOKUP($E454,Site[],2,FALSE),"")</f>
        <v/>
      </c>
      <c r="X454" t="str">
        <f>IFERROR(VLOOKUP($F454,FundingSource[],2,FALSE),"")</f>
        <v/>
      </c>
      <c r="Y454" t="str">
        <f>IFERROR(VLOOKUP($G454,Objective[],2,FALSE),"")</f>
        <v/>
      </c>
      <c r="Z454" t="str">
        <f>IFERROR(VLOOKUP($H454,AdType[],2,FALSE),"")</f>
        <v/>
      </c>
      <c r="AA454" t="str">
        <f>IFERROR(VLOOKUP($I454,AdSize[],2,FALSE),"")</f>
        <v/>
      </c>
      <c r="AB454" t="str">
        <f>IFERROR(VLOOKUP($J454,TargetingTactic[],2,FALSE),"")</f>
        <v/>
      </c>
      <c r="AC454" t="str">
        <f>IFERROR(VLOOKUP($K454,Audience[],2,FALSE),"")</f>
        <v/>
      </c>
      <c r="AD454" t="str">
        <f>IFERROR(VLOOKUP($L454,Country[],2,FALSE),"")</f>
        <v/>
      </c>
      <c r="AE454" t="str">
        <f>IFERROR(VLOOKUP($M454,Language[],2,FALSE),"")</f>
        <v/>
      </c>
      <c r="AF454" t="str">
        <f>IFERROR(VLOOKUP($N454,BuyType[],2,FALSE),"")</f>
        <v/>
      </c>
      <c r="AG454" t="str">
        <f>IFERROR(VLOOKUP($S454,StoreBU[],2,FALSE),"")</f>
        <v/>
      </c>
    </row>
    <row r="455" spans="1:33" x14ac:dyDescent="0.3">
      <c r="A455" t="str">
        <f t="shared" si="15"/>
        <v/>
      </c>
      <c r="C455" t="str">
        <f t="shared" si="14"/>
        <v/>
      </c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V455" t="str">
        <f>IFERROR(VLOOKUP($D455,MediaPartner[],2,FALSE),"")</f>
        <v/>
      </c>
      <c r="W455" t="str">
        <f>IFERROR(VLOOKUP($E455,Site[],2,FALSE),"")</f>
        <v/>
      </c>
      <c r="X455" t="str">
        <f>IFERROR(VLOOKUP($F455,FundingSource[],2,FALSE),"")</f>
        <v/>
      </c>
      <c r="Y455" t="str">
        <f>IFERROR(VLOOKUP($G455,Objective[],2,FALSE),"")</f>
        <v/>
      </c>
      <c r="Z455" t="str">
        <f>IFERROR(VLOOKUP($H455,AdType[],2,FALSE),"")</f>
        <v/>
      </c>
      <c r="AA455" t="str">
        <f>IFERROR(VLOOKUP($I455,AdSize[],2,FALSE),"")</f>
        <v/>
      </c>
      <c r="AB455" t="str">
        <f>IFERROR(VLOOKUP($J455,TargetingTactic[],2,FALSE),"")</f>
        <v/>
      </c>
      <c r="AC455" t="str">
        <f>IFERROR(VLOOKUP($K455,Audience[],2,FALSE),"")</f>
        <v/>
      </c>
      <c r="AD455" t="str">
        <f>IFERROR(VLOOKUP($L455,Country[],2,FALSE),"")</f>
        <v/>
      </c>
      <c r="AE455" t="str">
        <f>IFERROR(VLOOKUP($M455,Language[],2,FALSE),"")</f>
        <v/>
      </c>
      <c r="AF455" t="str">
        <f>IFERROR(VLOOKUP($N455,BuyType[],2,FALSE),"")</f>
        <v/>
      </c>
      <c r="AG455" t="str">
        <f>IFERROR(VLOOKUP($S455,StoreBU[],2,FALSE),"")</f>
        <v/>
      </c>
    </row>
    <row r="456" spans="1:33" x14ac:dyDescent="0.3">
      <c r="A456" t="str">
        <f t="shared" si="15"/>
        <v/>
      </c>
      <c r="C456" t="str">
        <f t="shared" si="14"/>
        <v/>
      </c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V456" t="str">
        <f>IFERROR(VLOOKUP($D456,MediaPartner[],2,FALSE),"")</f>
        <v/>
      </c>
      <c r="W456" t="str">
        <f>IFERROR(VLOOKUP($E456,Site[],2,FALSE),"")</f>
        <v/>
      </c>
      <c r="X456" t="str">
        <f>IFERROR(VLOOKUP($F456,FundingSource[],2,FALSE),"")</f>
        <v/>
      </c>
      <c r="Y456" t="str">
        <f>IFERROR(VLOOKUP($G456,Objective[],2,FALSE),"")</f>
        <v/>
      </c>
      <c r="Z456" t="str">
        <f>IFERROR(VLOOKUP($H456,AdType[],2,FALSE),"")</f>
        <v/>
      </c>
      <c r="AA456" t="str">
        <f>IFERROR(VLOOKUP($I456,AdSize[],2,FALSE),"")</f>
        <v/>
      </c>
      <c r="AB456" t="str">
        <f>IFERROR(VLOOKUP($J456,TargetingTactic[],2,FALSE),"")</f>
        <v/>
      </c>
      <c r="AC456" t="str">
        <f>IFERROR(VLOOKUP($K456,Audience[],2,FALSE),"")</f>
        <v/>
      </c>
      <c r="AD456" t="str">
        <f>IFERROR(VLOOKUP($L456,Country[],2,FALSE),"")</f>
        <v/>
      </c>
      <c r="AE456" t="str">
        <f>IFERROR(VLOOKUP($M456,Language[],2,FALSE),"")</f>
        <v/>
      </c>
      <c r="AF456" t="str">
        <f>IFERROR(VLOOKUP($N456,BuyType[],2,FALSE),"")</f>
        <v/>
      </c>
      <c r="AG456" t="str">
        <f>IFERROR(VLOOKUP($S456,StoreBU[],2,FALSE),"")</f>
        <v/>
      </c>
    </row>
    <row r="457" spans="1:33" x14ac:dyDescent="0.3">
      <c r="A457" t="str">
        <f t="shared" si="15"/>
        <v/>
      </c>
      <c r="C457" t="str">
        <f t="shared" si="14"/>
        <v/>
      </c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V457" t="str">
        <f>IFERROR(VLOOKUP($D457,MediaPartner[],2,FALSE),"")</f>
        <v/>
      </c>
      <c r="W457" t="str">
        <f>IFERROR(VLOOKUP($E457,Site[],2,FALSE),"")</f>
        <v/>
      </c>
      <c r="X457" t="str">
        <f>IFERROR(VLOOKUP($F457,FundingSource[],2,FALSE),"")</f>
        <v/>
      </c>
      <c r="Y457" t="str">
        <f>IFERROR(VLOOKUP($G457,Objective[],2,FALSE),"")</f>
        <v/>
      </c>
      <c r="Z457" t="str">
        <f>IFERROR(VLOOKUP($H457,AdType[],2,FALSE),"")</f>
        <v/>
      </c>
      <c r="AA457" t="str">
        <f>IFERROR(VLOOKUP($I457,AdSize[],2,FALSE),"")</f>
        <v/>
      </c>
      <c r="AB457" t="str">
        <f>IFERROR(VLOOKUP($J457,TargetingTactic[],2,FALSE),"")</f>
        <v/>
      </c>
      <c r="AC457" t="str">
        <f>IFERROR(VLOOKUP($K457,Audience[],2,FALSE),"")</f>
        <v/>
      </c>
      <c r="AD457" t="str">
        <f>IFERROR(VLOOKUP($L457,Country[],2,FALSE),"")</f>
        <v/>
      </c>
      <c r="AE457" t="str">
        <f>IFERROR(VLOOKUP($M457,Language[],2,FALSE),"")</f>
        <v/>
      </c>
      <c r="AF457" t="str">
        <f>IFERROR(VLOOKUP($N457,BuyType[],2,FALSE),"")</f>
        <v/>
      </c>
      <c r="AG457" t="str">
        <f>IFERROR(VLOOKUP($S457,StoreBU[],2,FALSE),"")</f>
        <v/>
      </c>
    </row>
    <row r="458" spans="1:33" x14ac:dyDescent="0.3">
      <c r="A458" t="str">
        <f t="shared" si="15"/>
        <v/>
      </c>
      <c r="C458" t="str">
        <f t="shared" si="14"/>
        <v/>
      </c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V458" t="str">
        <f>IFERROR(VLOOKUP($D458,MediaPartner[],2,FALSE),"")</f>
        <v/>
      </c>
      <c r="W458" t="str">
        <f>IFERROR(VLOOKUP($E458,Site[],2,FALSE),"")</f>
        <v/>
      </c>
      <c r="X458" t="str">
        <f>IFERROR(VLOOKUP($F458,FundingSource[],2,FALSE),"")</f>
        <v/>
      </c>
      <c r="Y458" t="str">
        <f>IFERROR(VLOOKUP($G458,Objective[],2,FALSE),"")</f>
        <v/>
      </c>
      <c r="Z458" t="str">
        <f>IFERROR(VLOOKUP($H458,AdType[],2,FALSE),"")</f>
        <v/>
      </c>
      <c r="AA458" t="str">
        <f>IFERROR(VLOOKUP($I458,AdSize[],2,FALSE),"")</f>
        <v/>
      </c>
      <c r="AB458" t="str">
        <f>IFERROR(VLOOKUP($J458,TargetingTactic[],2,FALSE),"")</f>
        <v/>
      </c>
      <c r="AC458" t="str">
        <f>IFERROR(VLOOKUP($K458,Audience[],2,FALSE),"")</f>
        <v/>
      </c>
      <c r="AD458" t="str">
        <f>IFERROR(VLOOKUP($L458,Country[],2,FALSE),"")</f>
        <v/>
      </c>
      <c r="AE458" t="str">
        <f>IFERROR(VLOOKUP($M458,Language[],2,FALSE),"")</f>
        <v/>
      </c>
      <c r="AF458" t="str">
        <f>IFERROR(VLOOKUP($N458,BuyType[],2,FALSE),"")</f>
        <v/>
      </c>
      <c r="AG458" t="str">
        <f>IFERROR(VLOOKUP($S458,StoreBU[],2,FALSE),"")</f>
        <v/>
      </c>
    </row>
    <row r="459" spans="1:33" x14ac:dyDescent="0.3">
      <c r="A459" t="str">
        <f t="shared" si="15"/>
        <v/>
      </c>
      <c r="C459" t="str">
        <f t="shared" si="14"/>
        <v/>
      </c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V459" t="str">
        <f>IFERROR(VLOOKUP($D459,MediaPartner[],2,FALSE),"")</f>
        <v/>
      </c>
      <c r="W459" t="str">
        <f>IFERROR(VLOOKUP($E459,Site[],2,FALSE),"")</f>
        <v/>
      </c>
      <c r="X459" t="str">
        <f>IFERROR(VLOOKUP($F459,FundingSource[],2,FALSE),"")</f>
        <v/>
      </c>
      <c r="Y459" t="str">
        <f>IFERROR(VLOOKUP($G459,Objective[],2,FALSE),"")</f>
        <v/>
      </c>
      <c r="Z459" t="str">
        <f>IFERROR(VLOOKUP($H459,AdType[],2,FALSE),"")</f>
        <v/>
      </c>
      <c r="AA459" t="str">
        <f>IFERROR(VLOOKUP($I459,AdSize[],2,FALSE),"")</f>
        <v/>
      </c>
      <c r="AB459" t="str">
        <f>IFERROR(VLOOKUP($J459,TargetingTactic[],2,FALSE),"")</f>
        <v/>
      </c>
      <c r="AC459" t="str">
        <f>IFERROR(VLOOKUP($K459,Audience[],2,FALSE),"")</f>
        <v/>
      </c>
      <c r="AD459" t="str">
        <f>IFERROR(VLOOKUP($L459,Country[],2,FALSE),"")</f>
        <v/>
      </c>
      <c r="AE459" t="str">
        <f>IFERROR(VLOOKUP($M459,Language[],2,FALSE),"")</f>
        <v/>
      </c>
      <c r="AF459" t="str">
        <f>IFERROR(VLOOKUP($N459,BuyType[],2,FALSE),"")</f>
        <v/>
      </c>
      <c r="AG459" t="str">
        <f>IFERROR(VLOOKUP($S459,StoreBU[],2,FALSE),"")</f>
        <v/>
      </c>
    </row>
    <row r="460" spans="1:33" x14ac:dyDescent="0.3">
      <c r="A460" t="str">
        <f t="shared" si="15"/>
        <v/>
      </c>
      <c r="C460" t="str">
        <f t="shared" si="14"/>
        <v/>
      </c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V460" t="str">
        <f>IFERROR(VLOOKUP($D460,MediaPartner[],2,FALSE),"")</f>
        <v/>
      </c>
      <c r="W460" t="str">
        <f>IFERROR(VLOOKUP($E460,Site[],2,FALSE),"")</f>
        <v/>
      </c>
      <c r="X460" t="str">
        <f>IFERROR(VLOOKUP($F460,FundingSource[],2,FALSE),"")</f>
        <v/>
      </c>
      <c r="Y460" t="str">
        <f>IFERROR(VLOOKUP($G460,Objective[],2,FALSE),"")</f>
        <v/>
      </c>
      <c r="Z460" t="str">
        <f>IFERROR(VLOOKUP($H460,AdType[],2,FALSE),"")</f>
        <v/>
      </c>
      <c r="AA460" t="str">
        <f>IFERROR(VLOOKUP($I460,AdSize[],2,FALSE),"")</f>
        <v/>
      </c>
      <c r="AB460" t="str">
        <f>IFERROR(VLOOKUP($J460,TargetingTactic[],2,FALSE),"")</f>
        <v/>
      </c>
      <c r="AC460" t="str">
        <f>IFERROR(VLOOKUP($K460,Audience[],2,FALSE),"")</f>
        <v/>
      </c>
      <c r="AD460" t="str">
        <f>IFERROR(VLOOKUP($L460,Country[],2,FALSE),"")</f>
        <v/>
      </c>
      <c r="AE460" t="str">
        <f>IFERROR(VLOOKUP($M460,Language[],2,FALSE),"")</f>
        <v/>
      </c>
      <c r="AF460" t="str">
        <f>IFERROR(VLOOKUP($N460,BuyType[],2,FALSE),"")</f>
        <v/>
      </c>
      <c r="AG460" t="str">
        <f>IFERROR(VLOOKUP($S460,StoreBU[],2,FALSE),"")</f>
        <v/>
      </c>
    </row>
    <row r="461" spans="1:33" x14ac:dyDescent="0.3">
      <c r="A461" t="str">
        <f t="shared" si="15"/>
        <v/>
      </c>
      <c r="C461" t="str">
        <f t="shared" si="14"/>
        <v/>
      </c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V461" t="str">
        <f>IFERROR(VLOOKUP($D461,MediaPartner[],2,FALSE),"")</f>
        <v/>
      </c>
      <c r="W461" t="str">
        <f>IFERROR(VLOOKUP($E461,Site[],2,FALSE),"")</f>
        <v/>
      </c>
      <c r="X461" t="str">
        <f>IFERROR(VLOOKUP($F461,FundingSource[],2,FALSE),"")</f>
        <v/>
      </c>
      <c r="Y461" t="str">
        <f>IFERROR(VLOOKUP($G461,Objective[],2,FALSE),"")</f>
        <v/>
      </c>
      <c r="Z461" t="str">
        <f>IFERROR(VLOOKUP($H461,AdType[],2,FALSE),"")</f>
        <v/>
      </c>
      <c r="AA461" t="str">
        <f>IFERROR(VLOOKUP($I461,AdSize[],2,FALSE),"")</f>
        <v/>
      </c>
      <c r="AB461" t="str">
        <f>IFERROR(VLOOKUP($J461,TargetingTactic[],2,FALSE),"")</f>
        <v/>
      </c>
      <c r="AC461" t="str">
        <f>IFERROR(VLOOKUP($K461,Audience[],2,FALSE),"")</f>
        <v/>
      </c>
      <c r="AD461" t="str">
        <f>IFERROR(VLOOKUP($L461,Country[],2,FALSE),"")</f>
        <v/>
      </c>
      <c r="AE461" t="str">
        <f>IFERROR(VLOOKUP($M461,Language[],2,FALSE),"")</f>
        <v/>
      </c>
      <c r="AF461" t="str">
        <f>IFERROR(VLOOKUP($N461,BuyType[],2,FALSE),"")</f>
        <v/>
      </c>
      <c r="AG461" t="str">
        <f>IFERROR(VLOOKUP($S461,StoreBU[],2,FALSE),"")</f>
        <v/>
      </c>
    </row>
    <row r="462" spans="1:33" x14ac:dyDescent="0.3">
      <c r="A462" t="str">
        <f t="shared" si="15"/>
        <v/>
      </c>
      <c r="C462" t="str">
        <f t="shared" si="14"/>
        <v/>
      </c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V462" t="str">
        <f>IFERROR(VLOOKUP($D462,MediaPartner[],2,FALSE),"")</f>
        <v/>
      </c>
      <c r="W462" t="str">
        <f>IFERROR(VLOOKUP($E462,Site[],2,FALSE),"")</f>
        <v/>
      </c>
      <c r="X462" t="str">
        <f>IFERROR(VLOOKUP($F462,FundingSource[],2,FALSE),"")</f>
        <v/>
      </c>
      <c r="Y462" t="str">
        <f>IFERROR(VLOOKUP($G462,Objective[],2,FALSE),"")</f>
        <v/>
      </c>
      <c r="Z462" t="str">
        <f>IFERROR(VLOOKUP($H462,AdType[],2,FALSE),"")</f>
        <v/>
      </c>
      <c r="AA462" t="str">
        <f>IFERROR(VLOOKUP($I462,AdSize[],2,FALSE),"")</f>
        <v/>
      </c>
      <c r="AB462" t="str">
        <f>IFERROR(VLOOKUP($J462,TargetingTactic[],2,FALSE),"")</f>
        <v/>
      </c>
      <c r="AC462" t="str">
        <f>IFERROR(VLOOKUP($K462,Audience[],2,FALSE),"")</f>
        <v/>
      </c>
      <c r="AD462" t="str">
        <f>IFERROR(VLOOKUP($L462,Country[],2,FALSE),"")</f>
        <v/>
      </c>
      <c r="AE462" t="str">
        <f>IFERROR(VLOOKUP($M462,Language[],2,FALSE),"")</f>
        <v/>
      </c>
      <c r="AF462" t="str">
        <f>IFERROR(VLOOKUP($N462,BuyType[],2,FALSE),"")</f>
        <v/>
      </c>
      <c r="AG462" t="str">
        <f>IFERROR(VLOOKUP($S462,StoreBU[],2,FALSE),"")</f>
        <v/>
      </c>
    </row>
    <row r="463" spans="1:33" x14ac:dyDescent="0.3">
      <c r="A463" t="str">
        <f t="shared" si="15"/>
        <v/>
      </c>
      <c r="C463" t="str">
        <f t="shared" si="14"/>
        <v/>
      </c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V463" t="str">
        <f>IFERROR(VLOOKUP($D463,MediaPartner[],2,FALSE),"")</f>
        <v/>
      </c>
      <c r="W463" t="str">
        <f>IFERROR(VLOOKUP($E463,Site[],2,FALSE),"")</f>
        <v/>
      </c>
      <c r="X463" t="str">
        <f>IFERROR(VLOOKUP($F463,FundingSource[],2,FALSE),"")</f>
        <v/>
      </c>
      <c r="Y463" t="str">
        <f>IFERROR(VLOOKUP($G463,Objective[],2,FALSE),"")</f>
        <v/>
      </c>
      <c r="Z463" t="str">
        <f>IFERROR(VLOOKUP($H463,AdType[],2,FALSE),"")</f>
        <v/>
      </c>
      <c r="AA463" t="str">
        <f>IFERROR(VLOOKUP($I463,AdSize[],2,FALSE),"")</f>
        <v/>
      </c>
      <c r="AB463" t="str">
        <f>IFERROR(VLOOKUP($J463,TargetingTactic[],2,FALSE),"")</f>
        <v/>
      </c>
      <c r="AC463" t="str">
        <f>IFERROR(VLOOKUP($K463,Audience[],2,FALSE),"")</f>
        <v/>
      </c>
      <c r="AD463" t="str">
        <f>IFERROR(VLOOKUP($L463,Country[],2,FALSE),"")</f>
        <v/>
      </c>
      <c r="AE463" t="str">
        <f>IFERROR(VLOOKUP($M463,Language[],2,FALSE),"")</f>
        <v/>
      </c>
      <c r="AF463" t="str">
        <f>IFERROR(VLOOKUP($N463,BuyType[],2,FALSE),"")</f>
        <v/>
      </c>
      <c r="AG463" t="str">
        <f>IFERROR(VLOOKUP($S463,StoreBU[],2,FALSE),"")</f>
        <v/>
      </c>
    </row>
    <row r="464" spans="1:33" x14ac:dyDescent="0.3">
      <c r="A464" t="str">
        <f t="shared" si="15"/>
        <v/>
      </c>
      <c r="C464" t="str">
        <f t="shared" si="14"/>
        <v/>
      </c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V464" t="str">
        <f>IFERROR(VLOOKUP($D464,MediaPartner[],2,FALSE),"")</f>
        <v/>
      </c>
      <c r="W464" t="str">
        <f>IFERROR(VLOOKUP($E464,Site[],2,FALSE),"")</f>
        <v/>
      </c>
      <c r="X464" t="str">
        <f>IFERROR(VLOOKUP($F464,FundingSource[],2,FALSE),"")</f>
        <v/>
      </c>
      <c r="Y464" t="str">
        <f>IFERROR(VLOOKUP($G464,Objective[],2,FALSE),"")</f>
        <v/>
      </c>
      <c r="Z464" t="str">
        <f>IFERROR(VLOOKUP($H464,AdType[],2,FALSE),"")</f>
        <v/>
      </c>
      <c r="AA464" t="str">
        <f>IFERROR(VLOOKUP($I464,AdSize[],2,FALSE),"")</f>
        <v/>
      </c>
      <c r="AB464" t="str">
        <f>IFERROR(VLOOKUP($J464,TargetingTactic[],2,FALSE),"")</f>
        <v/>
      </c>
      <c r="AC464" t="str">
        <f>IFERROR(VLOOKUP($K464,Audience[],2,FALSE),"")</f>
        <v/>
      </c>
      <c r="AD464" t="str">
        <f>IFERROR(VLOOKUP($L464,Country[],2,FALSE),"")</f>
        <v/>
      </c>
      <c r="AE464" t="str">
        <f>IFERROR(VLOOKUP($M464,Language[],2,FALSE),"")</f>
        <v/>
      </c>
      <c r="AF464" t="str">
        <f>IFERROR(VLOOKUP($N464,BuyType[],2,FALSE),"")</f>
        <v/>
      </c>
      <c r="AG464" t="str">
        <f>IFERROR(VLOOKUP($S464,StoreBU[],2,FALSE),"")</f>
        <v/>
      </c>
    </row>
    <row r="465" spans="1:33" x14ac:dyDescent="0.3">
      <c r="A465" t="str">
        <f t="shared" si="15"/>
        <v/>
      </c>
      <c r="C465" t="str">
        <f t="shared" si="14"/>
        <v/>
      </c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V465" t="str">
        <f>IFERROR(VLOOKUP($D465,MediaPartner[],2,FALSE),"")</f>
        <v/>
      </c>
      <c r="W465" t="str">
        <f>IFERROR(VLOOKUP($E465,Site[],2,FALSE),"")</f>
        <v/>
      </c>
      <c r="X465" t="str">
        <f>IFERROR(VLOOKUP($F465,FundingSource[],2,FALSE),"")</f>
        <v/>
      </c>
      <c r="Y465" t="str">
        <f>IFERROR(VLOOKUP($G465,Objective[],2,FALSE),"")</f>
        <v/>
      </c>
      <c r="Z465" t="str">
        <f>IFERROR(VLOOKUP($H465,AdType[],2,FALSE),"")</f>
        <v/>
      </c>
      <c r="AA465" t="str">
        <f>IFERROR(VLOOKUP($I465,AdSize[],2,FALSE),"")</f>
        <v/>
      </c>
      <c r="AB465" t="str">
        <f>IFERROR(VLOOKUP($J465,TargetingTactic[],2,FALSE),"")</f>
        <v/>
      </c>
      <c r="AC465" t="str">
        <f>IFERROR(VLOOKUP($K465,Audience[],2,FALSE),"")</f>
        <v/>
      </c>
      <c r="AD465" t="str">
        <f>IFERROR(VLOOKUP($L465,Country[],2,FALSE),"")</f>
        <v/>
      </c>
      <c r="AE465" t="str">
        <f>IFERROR(VLOOKUP($M465,Language[],2,FALSE),"")</f>
        <v/>
      </c>
      <c r="AF465" t="str">
        <f>IFERROR(VLOOKUP($N465,BuyType[],2,FALSE),"")</f>
        <v/>
      </c>
      <c r="AG465" t="str">
        <f>IFERROR(VLOOKUP($S465,StoreBU[],2,FALSE),"")</f>
        <v/>
      </c>
    </row>
    <row r="466" spans="1:33" x14ac:dyDescent="0.3">
      <c r="A466" t="str">
        <f t="shared" si="15"/>
        <v/>
      </c>
      <c r="C466" t="str">
        <f t="shared" si="14"/>
        <v/>
      </c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V466" t="str">
        <f>IFERROR(VLOOKUP($D466,MediaPartner[],2,FALSE),"")</f>
        <v/>
      </c>
      <c r="W466" t="str">
        <f>IFERROR(VLOOKUP($E466,Site[],2,FALSE),"")</f>
        <v/>
      </c>
      <c r="X466" t="str">
        <f>IFERROR(VLOOKUP($F466,FundingSource[],2,FALSE),"")</f>
        <v/>
      </c>
      <c r="Y466" t="str">
        <f>IFERROR(VLOOKUP($G466,Objective[],2,FALSE),"")</f>
        <v/>
      </c>
      <c r="Z466" t="str">
        <f>IFERROR(VLOOKUP($H466,AdType[],2,FALSE),"")</f>
        <v/>
      </c>
      <c r="AA466" t="str">
        <f>IFERROR(VLOOKUP($I466,AdSize[],2,FALSE),"")</f>
        <v/>
      </c>
      <c r="AB466" t="str">
        <f>IFERROR(VLOOKUP($J466,TargetingTactic[],2,FALSE),"")</f>
        <v/>
      </c>
      <c r="AC466" t="str">
        <f>IFERROR(VLOOKUP($K466,Audience[],2,FALSE),"")</f>
        <v/>
      </c>
      <c r="AD466" t="str">
        <f>IFERROR(VLOOKUP($L466,Country[],2,FALSE),"")</f>
        <v/>
      </c>
      <c r="AE466" t="str">
        <f>IFERROR(VLOOKUP($M466,Language[],2,FALSE),"")</f>
        <v/>
      </c>
      <c r="AF466" t="str">
        <f>IFERROR(VLOOKUP($N466,BuyType[],2,FALSE),"")</f>
        <v/>
      </c>
      <c r="AG466" t="str">
        <f>IFERROR(VLOOKUP($S466,StoreBU[],2,FALSE),"")</f>
        <v/>
      </c>
    </row>
    <row r="467" spans="1:33" x14ac:dyDescent="0.3">
      <c r="A467" t="str">
        <f t="shared" si="15"/>
        <v/>
      </c>
      <c r="C467" t="str">
        <f t="shared" si="14"/>
        <v/>
      </c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V467" t="str">
        <f>IFERROR(VLOOKUP($D467,MediaPartner[],2,FALSE),"")</f>
        <v/>
      </c>
      <c r="W467" t="str">
        <f>IFERROR(VLOOKUP($E467,Site[],2,FALSE),"")</f>
        <v/>
      </c>
      <c r="X467" t="str">
        <f>IFERROR(VLOOKUP($F467,FundingSource[],2,FALSE),"")</f>
        <v/>
      </c>
      <c r="Y467" t="str">
        <f>IFERROR(VLOOKUP($G467,Objective[],2,FALSE),"")</f>
        <v/>
      </c>
      <c r="Z467" t="str">
        <f>IFERROR(VLOOKUP($H467,AdType[],2,FALSE),"")</f>
        <v/>
      </c>
      <c r="AA467" t="str">
        <f>IFERROR(VLOOKUP($I467,AdSize[],2,FALSE),"")</f>
        <v/>
      </c>
      <c r="AB467" t="str">
        <f>IFERROR(VLOOKUP($J467,TargetingTactic[],2,FALSE),"")</f>
        <v/>
      </c>
      <c r="AC467" t="str">
        <f>IFERROR(VLOOKUP($K467,Audience[],2,FALSE),"")</f>
        <v/>
      </c>
      <c r="AD467" t="str">
        <f>IFERROR(VLOOKUP($L467,Country[],2,FALSE),"")</f>
        <v/>
      </c>
      <c r="AE467" t="str">
        <f>IFERROR(VLOOKUP($M467,Language[],2,FALSE),"")</f>
        <v/>
      </c>
      <c r="AF467" t="str">
        <f>IFERROR(VLOOKUP($N467,BuyType[],2,FALSE),"")</f>
        <v/>
      </c>
      <c r="AG467" t="str">
        <f>IFERROR(VLOOKUP($S467,StoreBU[],2,FALSE),"")</f>
        <v/>
      </c>
    </row>
    <row r="468" spans="1:33" x14ac:dyDescent="0.3">
      <c r="A468" t="str">
        <f t="shared" si="15"/>
        <v/>
      </c>
      <c r="C468" t="str">
        <f t="shared" si="14"/>
        <v/>
      </c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V468" t="str">
        <f>IFERROR(VLOOKUP($D468,MediaPartner[],2,FALSE),"")</f>
        <v/>
      </c>
      <c r="W468" t="str">
        <f>IFERROR(VLOOKUP($E468,Site[],2,FALSE),"")</f>
        <v/>
      </c>
      <c r="X468" t="str">
        <f>IFERROR(VLOOKUP($F468,FundingSource[],2,FALSE),"")</f>
        <v/>
      </c>
      <c r="Y468" t="str">
        <f>IFERROR(VLOOKUP($G468,Objective[],2,FALSE),"")</f>
        <v/>
      </c>
      <c r="Z468" t="str">
        <f>IFERROR(VLOOKUP($H468,AdType[],2,FALSE),"")</f>
        <v/>
      </c>
      <c r="AA468" t="str">
        <f>IFERROR(VLOOKUP($I468,AdSize[],2,FALSE),"")</f>
        <v/>
      </c>
      <c r="AB468" t="str">
        <f>IFERROR(VLOOKUP($J468,TargetingTactic[],2,FALSE),"")</f>
        <v/>
      </c>
      <c r="AC468" t="str">
        <f>IFERROR(VLOOKUP($K468,Audience[],2,FALSE),"")</f>
        <v/>
      </c>
      <c r="AD468" t="str">
        <f>IFERROR(VLOOKUP($L468,Country[],2,FALSE),"")</f>
        <v/>
      </c>
      <c r="AE468" t="str">
        <f>IFERROR(VLOOKUP($M468,Language[],2,FALSE),"")</f>
        <v/>
      </c>
      <c r="AF468" t="str">
        <f>IFERROR(VLOOKUP($N468,BuyType[],2,FALSE),"")</f>
        <v/>
      </c>
      <c r="AG468" t="str">
        <f>IFERROR(VLOOKUP($S468,StoreBU[],2,FALSE),"")</f>
        <v/>
      </c>
    </row>
    <row r="469" spans="1:33" x14ac:dyDescent="0.3">
      <c r="A469" t="str">
        <f t="shared" si="15"/>
        <v/>
      </c>
      <c r="C469" t="str">
        <f t="shared" si="14"/>
        <v/>
      </c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V469" t="str">
        <f>IFERROR(VLOOKUP($D469,MediaPartner[],2,FALSE),"")</f>
        <v/>
      </c>
      <c r="W469" t="str">
        <f>IFERROR(VLOOKUP($E469,Site[],2,FALSE),"")</f>
        <v/>
      </c>
      <c r="X469" t="str">
        <f>IFERROR(VLOOKUP($F469,FundingSource[],2,FALSE),"")</f>
        <v/>
      </c>
      <c r="Y469" t="str">
        <f>IFERROR(VLOOKUP($G469,Objective[],2,FALSE),"")</f>
        <v/>
      </c>
      <c r="Z469" t="str">
        <f>IFERROR(VLOOKUP($H469,AdType[],2,FALSE),"")</f>
        <v/>
      </c>
      <c r="AA469" t="str">
        <f>IFERROR(VLOOKUP($I469,AdSize[],2,FALSE),"")</f>
        <v/>
      </c>
      <c r="AB469" t="str">
        <f>IFERROR(VLOOKUP($J469,TargetingTactic[],2,FALSE),"")</f>
        <v/>
      </c>
      <c r="AC469" t="str">
        <f>IFERROR(VLOOKUP($K469,Audience[],2,FALSE),"")</f>
        <v/>
      </c>
      <c r="AD469" t="str">
        <f>IFERROR(VLOOKUP($L469,Country[],2,FALSE),"")</f>
        <v/>
      </c>
      <c r="AE469" t="str">
        <f>IFERROR(VLOOKUP($M469,Language[],2,FALSE),"")</f>
        <v/>
      </c>
      <c r="AF469" t="str">
        <f>IFERROR(VLOOKUP($N469,BuyType[],2,FALSE),"")</f>
        <v/>
      </c>
      <c r="AG469" t="str">
        <f>IFERROR(VLOOKUP($S469,StoreBU[],2,FALSE),"")</f>
        <v/>
      </c>
    </row>
    <row r="470" spans="1:33" x14ac:dyDescent="0.3">
      <c r="A470" t="str">
        <f t="shared" si="15"/>
        <v/>
      </c>
      <c r="C470" t="str">
        <f t="shared" si="14"/>
        <v/>
      </c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V470" t="str">
        <f>IFERROR(VLOOKUP($D470,MediaPartner[],2,FALSE),"")</f>
        <v/>
      </c>
      <c r="W470" t="str">
        <f>IFERROR(VLOOKUP($E470,Site[],2,FALSE),"")</f>
        <v/>
      </c>
      <c r="X470" t="str">
        <f>IFERROR(VLOOKUP($F470,FundingSource[],2,FALSE),"")</f>
        <v/>
      </c>
      <c r="Y470" t="str">
        <f>IFERROR(VLOOKUP($G470,Objective[],2,FALSE),"")</f>
        <v/>
      </c>
      <c r="Z470" t="str">
        <f>IFERROR(VLOOKUP($H470,AdType[],2,FALSE),"")</f>
        <v/>
      </c>
      <c r="AA470" t="str">
        <f>IFERROR(VLOOKUP($I470,AdSize[],2,FALSE),"")</f>
        <v/>
      </c>
      <c r="AB470" t="str">
        <f>IFERROR(VLOOKUP($J470,TargetingTactic[],2,FALSE),"")</f>
        <v/>
      </c>
      <c r="AC470" t="str">
        <f>IFERROR(VLOOKUP($K470,Audience[],2,FALSE),"")</f>
        <v/>
      </c>
      <c r="AD470" t="str">
        <f>IFERROR(VLOOKUP($L470,Country[],2,FALSE),"")</f>
        <v/>
      </c>
      <c r="AE470" t="str">
        <f>IFERROR(VLOOKUP($M470,Language[],2,FALSE),"")</f>
        <v/>
      </c>
      <c r="AF470" t="str">
        <f>IFERROR(VLOOKUP($N470,BuyType[],2,FALSE),"")</f>
        <v/>
      </c>
      <c r="AG470" t="str">
        <f>IFERROR(VLOOKUP($S470,StoreBU[],2,FALSE),"")</f>
        <v/>
      </c>
    </row>
    <row r="471" spans="1:33" x14ac:dyDescent="0.3">
      <c r="A471" t="str">
        <f t="shared" si="15"/>
        <v/>
      </c>
      <c r="C471" t="str">
        <f t="shared" si="14"/>
        <v/>
      </c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V471" t="str">
        <f>IFERROR(VLOOKUP($D471,MediaPartner[],2,FALSE),"")</f>
        <v/>
      </c>
      <c r="W471" t="str">
        <f>IFERROR(VLOOKUP($E471,Site[],2,FALSE),"")</f>
        <v/>
      </c>
      <c r="X471" t="str">
        <f>IFERROR(VLOOKUP($F471,FundingSource[],2,FALSE),"")</f>
        <v/>
      </c>
      <c r="Y471" t="str">
        <f>IFERROR(VLOOKUP($G471,Objective[],2,FALSE),"")</f>
        <v/>
      </c>
      <c r="Z471" t="str">
        <f>IFERROR(VLOOKUP($H471,AdType[],2,FALSE),"")</f>
        <v/>
      </c>
      <c r="AA471" t="str">
        <f>IFERROR(VLOOKUP($I471,AdSize[],2,FALSE),"")</f>
        <v/>
      </c>
      <c r="AB471" t="str">
        <f>IFERROR(VLOOKUP($J471,TargetingTactic[],2,FALSE),"")</f>
        <v/>
      </c>
      <c r="AC471" t="str">
        <f>IFERROR(VLOOKUP($K471,Audience[],2,FALSE),"")</f>
        <v/>
      </c>
      <c r="AD471" t="str">
        <f>IFERROR(VLOOKUP($L471,Country[],2,FALSE),"")</f>
        <v/>
      </c>
      <c r="AE471" t="str">
        <f>IFERROR(VLOOKUP($M471,Language[],2,FALSE),"")</f>
        <v/>
      </c>
      <c r="AF471" t="str">
        <f>IFERROR(VLOOKUP($N471,BuyType[],2,FALSE),"")</f>
        <v/>
      </c>
      <c r="AG471" t="str">
        <f>IFERROR(VLOOKUP($S471,StoreBU[],2,FALSE),"")</f>
        <v/>
      </c>
    </row>
    <row r="472" spans="1:33" x14ac:dyDescent="0.3">
      <c r="A472" t="str">
        <f t="shared" si="15"/>
        <v/>
      </c>
      <c r="C472" t="str">
        <f t="shared" si="14"/>
        <v/>
      </c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V472" t="str">
        <f>IFERROR(VLOOKUP($D472,MediaPartner[],2,FALSE),"")</f>
        <v/>
      </c>
      <c r="W472" t="str">
        <f>IFERROR(VLOOKUP($E472,Site[],2,FALSE),"")</f>
        <v/>
      </c>
      <c r="X472" t="str">
        <f>IFERROR(VLOOKUP($F472,FundingSource[],2,FALSE),"")</f>
        <v/>
      </c>
      <c r="Y472" t="str">
        <f>IFERROR(VLOOKUP($G472,Objective[],2,FALSE),"")</f>
        <v/>
      </c>
      <c r="Z472" t="str">
        <f>IFERROR(VLOOKUP($H472,AdType[],2,FALSE),"")</f>
        <v/>
      </c>
      <c r="AA472" t="str">
        <f>IFERROR(VLOOKUP($I472,AdSize[],2,FALSE),"")</f>
        <v/>
      </c>
      <c r="AB472" t="str">
        <f>IFERROR(VLOOKUP($J472,TargetingTactic[],2,FALSE),"")</f>
        <v/>
      </c>
      <c r="AC472" t="str">
        <f>IFERROR(VLOOKUP($K472,Audience[],2,FALSE),"")</f>
        <v/>
      </c>
      <c r="AD472" t="str">
        <f>IFERROR(VLOOKUP($L472,Country[],2,FALSE),"")</f>
        <v/>
      </c>
      <c r="AE472" t="str">
        <f>IFERROR(VLOOKUP($M472,Language[],2,FALSE),"")</f>
        <v/>
      </c>
      <c r="AF472" t="str">
        <f>IFERROR(VLOOKUP($N472,BuyType[],2,FALSE),"")</f>
        <v/>
      </c>
      <c r="AG472" t="str">
        <f>IFERROR(VLOOKUP($S472,StoreBU[],2,FALSE),"")</f>
        <v/>
      </c>
    </row>
    <row r="473" spans="1:33" x14ac:dyDescent="0.3">
      <c r="A473" t="str">
        <f t="shared" si="15"/>
        <v/>
      </c>
      <c r="C473" t="str">
        <f t="shared" si="14"/>
        <v/>
      </c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V473" t="str">
        <f>IFERROR(VLOOKUP($D473,MediaPartner[],2,FALSE),"")</f>
        <v/>
      </c>
      <c r="W473" t="str">
        <f>IFERROR(VLOOKUP($E473,Site[],2,FALSE),"")</f>
        <v/>
      </c>
      <c r="X473" t="str">
        <f>IFERROR(VLOOKUP($F473,FundingSource[],2,FALSE),"")</f>
        <v/>
      </c>
      <c r="Y473" t="str">
        <f>IFERROR(VLOOKUP($G473,Objective[],2,FALSE),"")</f>
        <v/>
      </c>
      <c r="Z473" t="str">
        <f>IFERROR(VLOOKUP($H473,AdType[],2,FALSE),"")</f>
        <v/>
      </c>
      <c r="AA473" t="str">
        <f>IFERROR(VLOOKUP($I473,AdSize[],2,FALSE),"")</f>
        <v/>
      </c>
      <c r="AB473" t="str">
        <f>IFERROR(VLOOKUP($J473,TargetingTactic[],2,FALSE),"")</f>
        <v/>
      </c>
      <c r="AC473" t="str">
        <f>IFERROR(VLOOKUP($K473,Audience[],2,FALSE),"")</f>
        <v/>
      </c>
      <c r="AD473" t="str">
        <f>IFERROR(VLOOKUP($L473,Country[],2,FALSE),"")</f>
        <v/>
      </c>
      <c r="AE473" t="str">
        <f>IFERROR(VLOOKUP($M473,Language[],2,FALSE),"")</f>
        <v/>
      </c>
      <c r="AF473" t="str">
        <f>IFERROR(VLOOKUP($N473,BuyType[],2,FALSE),"")</f>
        <v/>
      </c>
      <c r="AG473" t="str">
        <f>IFERROR(VLOOKUP($S473,StoreBU[],2,FALSE),"")</f>
        <v/>
      </c>
    </row>
    <row r="474" spans="1:33" x14ac:dyDescent="0.3">
      <c r="A474" t="str">
        <f t="shared" si="15"/>
        <v/>
      </c>
      <c r="C474" t="str">
        <f t="shared" si="14"/>
        <v/>
      </c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V474" t="str">
        <f>IFERROR(VLOOKUP($D474,MediaPartner[],2,FALSE),"")</f>
        <v/>
      </c>
      <c r="W474" t="str">
        <f>IFERROR(VLOOKUP($E474,Site[],2,FALSE),"")</f>
        <v/>
      </c>
      <c r="X474" t="str">
        <f>IFERROR(VLOOKUP($F474,FundingSource[],2,FALSE),"")</f>
        <v/>
      </c>
      <c r="Y474" t="str">
        <f>IFERROR(VLOOKUP($G474,Objective[],2,FALSE),"")</f>
        <v/>
      </c>
      <c r="Z474" t="str">
        <f>IFERROR(VLOOKUP($H474,AdType[],2,FALSE),"")</f>
        <v/>
      </c>
      <c r="AA474" t="str">
        <f>IFERROR(VLOOKUP($I474,AdSize[],2,FALSE),"")</f>
        <v/>
      </c>
      <c r="AB474" t="str">
        <f>IFERROR(VLOOKUP($J474,TargetingTactic[],2,FALSE),"")</f>
        <v/>
      </c>
      <c r="AC474" t="str">
        <f>IFERROR(VLOOKUP($K474,Audience[],2,FALSE),"")</f>
        <v/>
      </c>
      <c r="AD474" t="str">
        <f>IFERROR(VLOOKUP($L474,Country[],2,FALSE),"")</f>
        <v/>
      </c>
      <c r="AE474" t="str">
        <f>IFERROR(VLOOKUP($M474,Language[],2,FALSE),"")</f>
        <v/>
      </c>
      <c r="AF474" t="str">
        <f>IFERROR(VLOOKUP($N474,BuyType[],2,FALSE),"")</f>
        <v/>
      </c>
      <c r="AG474" t="str">
        <f>IFERROR(VLOOKUP($S474,StoreBU[],2,FALSE),"")</f>
        <v/>
      </c>
    </row>
    <row r="475" spans="1:33" x14ac:dyDescent="0.3">
      <c r="A475" t="str">
        <f t="shared" si="15"/>
        <v/>
      </c>
      <c r="C475" t="str">
        <f t="shared" si="14"/>
        <v/>
      </c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V475" t="str">
        <f>IFERROR(VLOOKUP($D475,MediaPartner[],2,FALSE),"")</f>
        <v/>
      </c>
      <c r="W475" t="str">
        <f>IFERROR(VLOOKUP($E475,Site[],2,FALSE),"")</f>
        <v/>
      </c>
      <c r="X475" t="str">
        <f>IFERROR(VLOOKUP($F475,FundingSource[],2,FALSE),"")</f>
        <v/>
      </c>
      <c r="Y475" t="str">
        <f>IFERROR(VLOOKUP($G475,Objective[],2,FALSE),"")</f>
        <v/>
      </c>
      <c r="Z475" t="str">
        <f>IFERROR(VLOOKUP($H475,AdType[],2,FALSE),"")</f>
        <v/>
      </c>
      <c r="AA475" t="str">
        <f>IFERROR(VLOOKUP($I475,AdSize[],2,FALSE),"")</f>
        <v/>
      </c>
      <c r="AB475" t="str">
        <f>IFERROR(VLOOKUP($J475,TargetingTactic[],2,FALSE),"")</f>
        <v/>
      </c>
      <c r="AC475" t="str">
        <f>IFERROR(VLOOKUP($K475,Audience[],2,FALSE),"")</f>
        <v/>
      </c>
      <c r="AD475" t="str">
        <f>IFERROR(VLOOKUP($L475,Country[],2,FALSE),"")</f>
        <v/>
      </c>
      <c r="AE475" t="str">
        <f>IFERROR(VLOOKUP($M475,Language[],2,FALSE),"")</f>
        <v/>
      </c>
      <c r="AF475" t="str">
        <f>IFERROR(VLOOKUP($N475,BuyType[],2,FALSE),"")</f>
        <v/>
      </c>
      <c r="AG475" t="str">
        <f>IFERROR(VLOOKUP($S475,StoreBU[],2,FALSE),"")</f>
        <v/>
      </c>
    </row>
    <row r="476" spans="1:33" x14ac:dyDescent="0.3">
      <c r="A476" t="str">
        <f t="shared" si="15"/>
        <v/>
      </c>
      <c r="C476" t="str">
        <f t="shared" si="14"/>
        <v/>
      </c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V476" t="str">
        <f>IFERROR(VLOOKUP($D476,MediaPartner[],2,FALSE),"")</f>
        <v/>
      </c>
      <c r="W476" t="str">
        <f>IFERROR(VLOOKUP($E476,Site[],2,FALSE),"")</f>
        <v/>
      </c>
      <c r="X476" t="str">
        <f>IFERROR(VLOOKUP($F476,FundingSource[],2,FALSE),"")</f>
        <v/>
      </c>
      <c r="Y476" t="str">
        <f>IFERROR(VLOOKUP($G476,Objective[],2,FALSE),"")</f>
        <v/>
      </c>
      <c r="Z476" t="str">
        <f>IFERROR(VLOOKUP($H476,AdType[],2,FALSE),"")</f>
        <v/>
      </c>
      <c r="AA476" t="str">
        <f>IFERROR(VLOOKUP($I476,AdSize[],2,FALSE),"")</f>
        <v/>
      </c>
      <c r="AB476" t="str">
        <f>IFERROR(VLOOKUP($J476,TargetingTactic[],2,FALSE),"")</f>
        <v/>
      </c>
      <c r="AC476" t="str">
        <f>IFERROR(VLOOKUP($K476,Audience[],2,FALSE),"")</f>
        <v/>
      </c>
      <c r="AD476" t="str">
        <f>IFERROR(VLOOKUP($L476,Country[],2,FALSE),"")</f>
        <v/>
      </c>
      <c r="AE476" t="str">
        <f>IFERROR(VLOOKUP($M476,Language[],2,FALSE),"")</f>
        <v/>
      </c>
      <c r="AF476" t="str">
        <f>IFERROR(VLOOKUP($N476,BuyType[],2,FALSE),"")</f>
        <v/>
      </c>
      <c r="AG476" t="str">
        <f>IFERROR(VLOOKUP($S476,StoreBU[],2,FALSE),"")</f>
        <v/>
      </c>
    </row>
    <row r="477" spans="1:33" x14ac:dyDescent="0.3">
      <c r="A477" t="str">
        <f t="shared" si="15"/>
        <v/>
      </c>
      <c r="C477" t="str">
        <f t="shared" si="14"/>
        <v/>
      </c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V477" t="str">
        <f>IFERROR(VLOOKUP($D477,MediaPartner[],2,FALSE),"")</f>
        <v/>
      </c>
      <c r="W477" t="str">
        <f>IFERROR(VLOOKUP($E477,Site[],2,FALSE),"")</f>
        <v/>
      </c>
      <c r="X477" t="str">
        <f>IFERROR(VLOOKUP($F477,FundingSource[],2,FALSE),"")</f>
        <v/>
      </c>
      <c r="Y477" t="str">
        <f>IFERROR(VLOOKUP($G477,Objective[],2,FALSE),"")</f>
        <v/>
      </c>
      <c r="Z477" t="str">
        <f>IFERROR(VLOOKUP($H477,AdType[],2,FALSE),"")</f>
        <v/>
      </c>
      <c r="AA477" t="str">
        <f>IFERROR(VLOOKUP($I477,AdSize[],2,FALSE),"")</f>
        <v/>
      </c>
      <c r="AB477" t="str">
        <f>IFERROR(VLOOKUP($J477,TargetingTactic[],2,FALSE),"")</f>
        <v/>
      </c>
      <c r="AC477" t="str">
        <f>IFERROR(VLOOKUP($K477,Audience[],2,FALSE),"")</f>
        <v/>
      </c>
      <c r="AD477" t="str">
        <f>IFERROR(VLOOKUP($L477,Country[],2,FALSE),"")</f>
        <v/>
      </c>
      <c r="AE477" t="str">
        <f>IFERROR(VLOOKUP($M477,Language[],2,FALSE),"")</f>
        <v/>
      </c>
      <c r="AF477" t="str">
        <f>IFERROR(VLOOKUP($N477,BuyType[],2,FALSE),"")</f>
        <v/>
      </c>
      <c r="AG477" t="str">
        <f>IFERROR(VLOOKUP($S477,StoreBU[],2,FALSE),"")</f>
        <v/>
      </c>
    </row>
    <row r="478" spans="1:33" x14ac:dyDescent="0.3">
      <c r="A478" t="str">
        <f t="shared" si="15"/>
        <v/>
      </c>
      <c r="C478" t="str">
        <f t="shared" si="14"/>
        <v/>
      </c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V478" t="str">
        <f>IFERROR(VLOOKUP($D478,MediaPartner[],2,FALSE),"")</f>
        <v/>
      </c>
      <c r="W478" t="str">
        <f>IFERROR(VLOOKUP($E478,Site[],2,FALSE),"")</f>
        <v/>
      </c>
      <c r="X478" t="str">
        <f>IFERROR(VLOOKUP($F478,FundingSource[],2,FALSE),"")</f>
        <v/>
      </c>
      <c r="Y478" t="str">
        <f>IFERROR(VLOOKUP($G478,Objective[],2,FALSE),"")</f>
        <v/>
      </c>
      <c r="Z478" t="str">
        <f>IFERROR(VLOOKUP($H478,AdType[],2,FALSE),"")</f>
        <v/>
      </c>
      <c r="AA478" t="str">
        <f>IFERROR(VLOOKUP($I478,AdSize[],2,FALSE),"")</f>
        <v/>
      </c>
      <c r="AB478" t="str">
        <f>IFERROR(VLOOKUP($J478,TargetingTactic[],2,FALSE),"")</f>
        <v/>
      </c>
      <c r="AC478" t="str">
        <f>IFERROR(VLOOKUP($K478,Audience[],2,FALSE),"")</f>
        <v/>
      </c>
      <c r="AD478" t="str">
        <f>IFERROR(VLOOKUP($L478,Country[],2,FALSE),"")</f>
        <v/>
      </c>
      <c r="AE478" t="str">
        <f>IFERROR(VLOOKUP($M478,Language[],2,FALSE),"")</f>
        <v/>
      </c>
      <c r="AF478" t="str">
        <f>IFERROR(VLOOKUP($N478,BuyType[],2,FALSE),"")</f>
        <v/>
      </c>
      <c r="AG478" t="str">
        <f>IFERROR(VLOOKUP($S478,StoreBU[],2,FALSE),"")</f>
        <v/>
      </c>
    </row>
    <row r="479" spans="1:33" x14ac:dyDescent="0.3">
      <c r="A479" t="str">
        <f t="shared" si="15"/>
        <v/>
      </c>
      <c r="C479" t="str">
        <f t="shared" si="14"/>
        <v/>
      </c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V479" t="str">
        <f>IFERROR(VLOOKUP($D479,MediaPartner[],2,FALSE),"")</f>
        <v/>
      </c>
      <c r="W479" t="str">
        <f>IFERROR(VLOOKUP($E479,Site[],2,FALSE),"")</f>
        <v/>
      </c>
      <c r="X479" t="str">
        <f>IFERROR(VLOOKUP($F479,FundingSource[],2,FALSE),"")</f>
        <v/>
      </c>
      <c r="Y479" t="str">
        <f>IFERROR(VLOOKUP($G479,Objective[],2,FALSE),"")</f>
        <v/>
      </c>
      <c r="Z479" t="str">
        <f>IFERROR(VLOOKUP($H479,AdType[],2,FALSE),"")</f>
        <v/>
      </c>
      <c r="AA479" t="str">
        <f>IFERROR(VLOOKUP($I479,AdSize[],2,FALSE),"")</f>
        <v/>
      </c>
      <c r="AB479" t="str">
        <f>IFERROR(VLOOKUP($J479,TargetingTactic[],2,FALSE),"")</f>
        <v/>
      </c>
      <c r="AC479" t="str">
        <f>IFERROR(VLOOKUP($K479,Audience[],2,FALSE),"")</f>
        <v/>
      </c>
      <c r="AD479" t="str">
        <f>IFERROR(VLOOKUP($L479,Country[],2,FALSE),"")</f>
        <v/>
      </c>
      <c r="AE479" t="str">
        <f>IFERROR(VLOOKUP($M479,Language[],2,FALSE),"")</f>
        <v/>
      </c>
      <c r="AF479" t="str">
        <f>IFERROR(VLOOKUP($N479,BuyType[],2,FALSE),"")</f>
        <v/>
      </c>
      <c r="AG479" t="str">
        <f>IFERROR(VLOOKUP($S479,StoreBU[],2,FALSE),"")</f>
        <v/>
      </c>
    </row>
    <row r="480" spans="1:33" x14ac:dyDescent="0.3">
      <c r="A480" t="str">
        <f t="shared" si="15"/>
        <v/>
      </c>
      <c r="C480" t="str">
        <f t="shared" si="14"/>
        <v/>
      </c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V480" t="str">
        <f>IFERROR(VLOOKUP($D480,MediaPartner[],2,FALSE),"")</f>
        <v/>
      </c>
      <c r="W480" t="str">
        <f>IFERROR(VLOOKUP($E480,Site[],2,FALSE),"")</f>
        <v/>
      </c>
      <c r="X480" t="str">
        <f>IFERROR(VLOOKUP($F480,FundingSource[],2,FALSE),"")</f>
        <v/>
      </c>
      <c r="Y480" t="str">
        <f>IFERROR(VLOOKUP($G480,Objective[],2,FALSE),"")</f>
        <v/>
      </c>
      <c r="Z480" t="str">
        <f>IFERROR(VLOOKUP($H480,AdType[],2,FALSE),"")</f>
        <v/>
      </c>
      <c r="AA480" t="str">
        <f>IFERROR(VLOOKUP($I480,AdSize[],2,FALSE),"")</f>
        <v/>
      </c>
      <c r="AB480" t="str">
        <f>IFERROR(VLOOKUP($J480,TargetingTactic[],2,FALSE),"")</f>
        <v/>
      </c>
      <c r="AC480" t="str">
        <f>IFERROR(VLOOKUP($K480,Audience[],2,FALSE),"")</f>
        <v/>
      </c>
      <c r="AD480" t="str">
        <f>IFERROR(VLOOKUP($L480,Country[],2,FALSE),"")</f>
        <v/>
      </c>
      <c r="AE480" t="str">
        <f>IFERROR(VLOOKUP($M480,Language[],2,FALSE),"")</f>
        <v/>
      </c>
      <c r="AF480" t="str">
        <f>IFERROR(VLOOKUP($N480,BuyType[],2,FALSE),"")</f>
        <v/>
      </c>
      <c r="AG480" t="str">
        <f>IFERROR(VLOOKUP($S480,StoreBU[],2,FALSE),"")</f>
        <v/>
      </c>
    </row>
    <row r="481" spans="1:33" x14ac:dyDescent="0.3">
      <c r="A481" t="str">
        <f t="shared" si="15"/>
        <v/>
      </c>
      <c r="C481" t="str">
        <f t="shared" si="14"/>
        <v/>
      </c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V481" t="str">
        <f>IFERROR(VLOOKUP($D481,MediaPartner[],2,FALSE),"")</f>
        <v/>
      </c>
      <c r="W481" t="str">
        <f>IFERROR(VLOOKUP($E481,Site[],2,FALSE),"")</f>
        <v/>
      </c>
      <c r="X481" t="str">
        <f>IFERROR(VLOOKUP($F481,FundingSource[],2,FALSE),"")</f>
        <v/>
      </c>
      <c r="Y481" t="str">
        <f>IFERROR(VLOOKUP($G481,Objective[],2,FALSE),"")</f>
        <v/>
      </c>
      <c r="Z481" t="str">
        <f>IFERROR(VLOOKUP($H481,AdType[],2,FALSE),"")</f>
        <v/>
      </c>
      <c r="AA481" t="str">
        <f>IFERROR(VLOOKUP($I481,AdSize[],2,FALSE),"")</f>
        <v/>
      </c>
      <c r="AB481" t="str">
        <f>IFERROR(VLOOKUP($J481,TargetingTactic[],2,FALSE),"")</f>
        <v/>
      </c>
      <c r="AC481" t="str">
        <f>IFERROR(VLOOKUP($K481,Audience[],2,FALSE),"")</f>
        <v/>
      </c>
      <c r="AD481" t="str">
        <f>IFERROR(VLOOKUP($L481,Country[],2,FALSE),"")</f>
        <v/>
      </c>
      <c r="AE481" t="str">
        <f>IFERROR(VLOOKUP($M481,Language[],2,FALSE),"")</f>
        <v/>
      </c>
      <c r="AF481" t="str">
        <f>IFERROR(VLOOKUP($N481,BuyType[],2,FALSE),"")</f>
        <v/>
      </c>
      <c r="AG481" t="str">
        <f>IFERROR(VLOOKUP($S481,StoreBU[],2,FALSE),"")</f>
        <v/>
      </c>
    </row>
    <row r="482" spans="1:33" x14ac:dyDescent="0.3">
      <c r="A482" t="str">
        <f t="shared" si="15"/>
        <v/>
      </c>
      <c r="C482" t="str">
        <f t="shared" si="14"/>
        <v/>
      </c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V482" t="str">
        <f>IFERROR(VLOOKUP($D482,MediaPartner[],2,FALSE),"")</f>
        <v/>
      </c>
      <c r="W482" t="str">
        <f>IFERROR(VLOOKUP($E482,Site[],2,FALSE),"")</f>
        <v/>
      </c>
      <c r="X482" t="str">
        <f>IFERROR(VLOOKUP($F482,FundingSource[],2,FALSE),"")</f>
        <v/>
      </c>
      <c r="Y482" t="str">
        <f>IFERROR(VLOOKUP($G482,Objective[],2,FALSE),"")</f>
        <v/>
      </c>
      <c r="Z482" t="str">
        <f>IFERROR(VLOOKUP($H482,AdType[],2,FALSE),"")</f>
        <v/>
      </c>
      <c r="AA482" t="str">
        <f>IFERROR(VLOOKUP($I482,AdSize[],2,FALSE),"")</f>
        <v/>
      </c>
      <c r="AB482" t="str">
        <f>IFERROR(VLOOKUP($J482,TargetingTactic[],2,FALSE),"")</f>
        <v/>
      </c>
      <c r="AC482" t="str">
        <f>IFERROR(VLOOKUP($K482,Audience[],2,FALSE),"")</f>
        <v/>
      </c>
      <c r="AD482" t="str">
        <f>IFERROR(VLOOKUP($L482,Country[],2,FALSE),"")</f>
        <v/>
      </c>
      <c r="AE482" t="str">
        <f>IFERROR(VLOOKUP($M482,Language[],2,FALSE),"")</f>
        <v/>
      </c>
      <c r="AF482" t="str">
        <f>IFERROR(VLOOKUP($N482,BuyType[],2,FALSE),"")</f>
        <v/>
      </c>
      <c r="AG482" t="str">
        <f>IFERROR(VLOOKUP($S482,StoreBU[],2,FALSE),"")</f>
        <v/>
      </c>
    </row>
    <row r="483" spans="1:33" x14ac:dyDescent="0.3">
      <c r="A483" t="str">
        <f t="shared" si="15"/>
        <v/>
      </c>
      <c r="C483" t="str">
        <f t="shared" si="14"/>
        <v/>
      </c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V483" t="str">
        <f>IFERROR(VLOOKUP($D483,MediaPartner[],2,FALSE),"")</f>
        <v/>
      </c>
      <c r="W483" t="str">
        <f>IFERROR(VLOOKUP($E483,Site[],2,FALSE),"")</f>
        <v/>
      </c>
      <c r="X483" t="str">
        <f>IFERROR(VLOOKUP($F483,FundingSource[],2,FALSE),"")</f>
        <v/>
      </c>
      <c r="Y483" t="str">
        <f>IFERROR(VLOOKUP($G483,Objective[],2,FALSE),"")</f>
        <v/>
      </c>
      <c r="Z483" t="str">
        <f>IFERROR(VLOOKUP($H483,AdType[],2,FALSE),"")</f>
        <v/>
      </c>
      <c r="AA483" t="str">
        <f>IFERROR(VLOOKUP($I483,AdSize[],2,FALSE),"")</f>
        <v/>
      </c>
      <c r="AB483" t="str">
        <f>IFERROR(VLOOKUP($J483,TargetingTactic[],2,FALSE),"")</f>
        <v/>
      </c>
      <c r="AC483" t="str">
        <f>IFERROR(VLOOKUP($K483,Audience[],2,FALSE),"")</f>
        <v/>
      </c>
      <c r="AD483" t="str">
        <f>IFERROR(VLOOKUP($L483,Country[],2,FALSE),"")</f>
        <v/>
      </c>
      <c r="AE483" t="str">
        <f>IFERROR(VLOOKUP($M483,Language[],2,FALSE),"")</f>
        <v/>
      </c>
      <c r="AF483" t="str">
        <f>IFERROR(VLOOKUP($N483,BuyType[],2,FALSE),"")</f>
        <v/>
      </c>
      <c r="AG483" t="str">
        <f>IFERROR(VLOOKUP($S483,StoreBU[],2,FALSE),"")</f>
        <v/>
      </c>
    </row>
    <row r="484" spans="1:33" x14ac:dyDescent="0.3">
      <c r="A484" t="str">
        <f t="shared" si="15"/>
        <v/>
      </c>
      <c r="C484" t="str">
        <f t="shared" si="14"/>
        <v/>
      </c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V484" t="str">
        <f>IFERROR(VLOOKUP($D484,MediaPartner[],2,FALSE),"")</f>
        <v/>
      </c>
      <c r="W484" t="str">
        <f>IFERROR(VLOOKUP($E484,Site[],2,FALSE),"")</f>
        <v/>
      </c>
      <c r="X484" t="str">
        <f>IFERROR(VLOOKUP($F484,FundingSource[],2,FALSE),"")</f>
        <v/>
      </c>
      <c r="Y484" t="str">
        <f>IFERROR(VLOOKUP($G484,Objective[],2,FALSE),"")</f>
        <v/>
      </c>
      <c r="Z484" t="str">
        <f>IFERROR(VLOOKUP($H484,AdType[],2,FALSE),"")</f>
        <v/>
      </c>
      <c r="AA484" t="str">
        <f>IFERROR(VLOOKUP($I484,AdSize[],2,FALSE),"")</f>
        <v/>
      </c>
      <c r="AB484" t="str">
        <f>IFERROR(VLOOKUP($J484,TargetingTactic[],2,FALSE),"")</f>
        <v/>
      </c>
      <c r="AC484" t="str">
        <f>IFERROR(VLOOKUP($K484,Audience[],2,FALSE),"")</f>
        <v/>
      </c>
      <c r="AD484" t="str">
        <f>IFERROR(VLOOKUP($L484,Country[],2,FALSE),"")</f>
        <v/>
      </c>
      <c r="AE484" t="str">
        <f>IFERROR(VLOOKUP($M484,Language[],2,FALSE),"")</f>
        <v/>
      </c>
      <c r="AF484" t="str">
        <f>IFERROR(VLOOKUP($N484,BuyType[],2,FALSE),"")</f>
        <v/>
      </c>
      <c r="AG484" t="str">
        <f>IFERROR(VLOOKUP($S484,StoreBU[],2,FALSE),"")</f>
        <v/>
      </c>
    </row>
    <row r="485" spans="1:33" x14ac:dyDescent="0.3">
      <c r="A485" t="str">
        <f t="shared" si="15"/>
        <v/>
      </c>
      <c r="C485" t="str">
        <f t="shared" si="14"/>
        <v/>
      </c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V485" t="str">
        <f>IFERROR(VLOOKUP($D485,MediaPartner[],2,FALSE),"")</f>
        <v/>
      </c>
      <c r="W485" t="str">
        <f>IFERROR(VLOOKUP($E485,Site[],2,FALSE),"")</f>
        <v/>
      </c>
      <c r="X485" t="str">
        <f>IFERROR(VLOOKUP($F485,FundingSource[],2,FALSE),"")</f>
        <v/>
      </c>
      <c r="Y485" t="str">
        <f>IFERROR(VLOOKUP($G485,Objective[],2,FALSE),"")</f>
        <v/>
      </c>
      <c r="Z485" t="str">
        <f>IFERROR(VLOOKUP($H485,AdType[],2,FALSE),"")</f>
        <v/>
      </c>
      <c r="AA485" t="str">
        <f>IFERROR(VLOOKUP($I485,AdSize[],2,FALSE),"")</f>
        <v/>
      </c>
      <c r="AB485" t="str">
        <f>IFERROR(VLOOKUP($J485,TargetingTactic[],2,FALSE),"")</f>
        <v/>
      </c>
      <c r="AC485" t="str">
        <f>IFERROR(VLOOKUP($K485,Audience[],2,FALSE),"")</f>
        <v/>
      </c>
      <c r="AD485" t="str">
        <f>IFERROR(VLOOKUP($L485,Country[],2,FALSE),"")</f>
        <v/>
      </c>
      <c r="AE485" t="str">
        <f>IFERROR(VLOOKUP($M485,Language[],2,FALSE),"")</f>
        <v/>
      </c>
      <c r="AF485" t="str">
        <f>IFERROR(VLOOKUP($N485,BuyType[],2,FALSE),"")</f>
        <v/>
      </c>
      <c r="AG485" t="str">
        <f>IFERROR(VLOOKUP($S485,StoreBU[],2,FALSE),"")</f>
        <v/>
      </c>
    </row>
    <row r="486" spans="1:33" x14ac:dyDescent="0.3">
      <c r="A486" t="str">
        <f t="shared" si="15"/>
        <v/>
      </c>
      <c r="C486" t="str">
        <f t="shared" si="14"/>
        <v/>
      </c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V486" t="str">
        <f>IFERROR(VLOOKUP($D486,MediaPartner[],2,FALSE),"")</f>
        <v/>
      </c>
      <c r="W486" t="str">
        <f>IFERROR(VLOOKUP($E486,Site[],2,FALSE),"")</f>
        <v/>
      </c>
      <c r="X486" t="str">
        <f>IFERROR(VLOOKUP($F486,FundingSource[],2,FALSE),"")</f>
        <v/>
      </c>
      <c r="Y486" t="str">
        <f>IFERROR(VLOOKUP($G486,Objective[],2,FALSE),"")</f>
        <v/>
      </c>
      <c r="Z486" t="str">
        <f>IFERROR(VLOOKUP($H486,AdType[],2,FALSE),"")</f>
        <v/>
      </c>
      <c r="AA486" t="str">
        <f>IFERROR(VLOOKUP($I486,AdSize[],2,FALSE),"")</f>
        <v/>
      </c>
      <c r="AB486" t="str">
        <f>IFERROR(VLOOKUP($J486,TargetingTactic[],2,FALSE),"")</f>
        <v/>
      </c>
      <c r="AC486" t="str">
        <f>IFERROR(VLOOKUP($K486,Audience[],2,FALSE),"")</f>
        <v/>
      </c>
      <c r="AD486" t="str">
        <f>IFERROR(VLOOKUP($L486,Country[],2,FALSE),"")</f>
        <v/>
      </c>
      <c r="AE486" t="str">
        <f>IFERROR(VLOOKUP($M486,Language[],2,FALSE),"")</f>
        <v/>
      </c>
      <c r="AF486" t="str">
        <f>IFERROR(VLOOKUP($N486,BuyType[],2,FALSE),"")</f>
        <v/>
      </c>
      <c r="AG486" t="str">
        <f>IFERROR(VLOOKUP($S486,StoreBU[],2,FALSE),"")</f>
        <v/>
      </c>
    </row>
    <row r="487" spans="1:33" x14ac:dyDescent="0.3">
      <c r="A487" t="str">
        <f t="shared" si="15"/>
        <v/>
      </c>
      <c r="C487" t="str">
        <f t="shared" si="14"/>
        <v/>
      </c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V487" t="str">
        <f>IFERROR(VLOOKUP($D487,MediaPartner[],2,FALSE),"")</f>
        <v/>
      </c>
      <c r="W487" t="str">
        <f>IFERROR(VLOOKUP($E487,Site[],2,FALSE),"")</f>
        <v/>
      </c>
      <c r="X487" t="str">
        <f>IFERROR(VLOOKUP($F487,FundingSource[],2,FALSE),"")</f>
        <v/>
      </c>
      <c r="Y487" t="str">
        <f>IFERROR(VLOOKUP($G487,Objective[],2,FALSE),"")</f>
        <v/>
      </c>
      <c r="Z487" t="str">
        <f>IFERROR(VLOOKUP($H487,AdType[],2,FALSE),"")</f>
        <v/>
      </c>
      <c r="AA487" t="str">
        <f>IFERROR(VLOOKUP($I487,AdSize[],2,FALSE),"")</f>
        <v/>
      </c>
      <c r="AB487" t="str">
        <f>IFERROR(VLOOKUP($J487,TargetingTactic[],2,FALSE),"")</f>
        <v/>
      </c>
      <c r="AC487" t="str">
        <f>IFERROR(VLOOKUP($K487,Audience[],2,FALSE),"")</f>
        <v/>
      </c>
      <c r="AD487" t="str">
        <f>IFERROR(VLOOKUP($L487,Country[],2,FALSE),"")</f>
        <v/>
      </c>
      <c r="AE487" t="str">
        <f>IFERROR(VLOOKUP($M487,Language[],2,FALSE),"")</f>
        <v/>
      </c>
      <c r="AF487" t="str">
        <f>IFERROR(VLOOKUP($N487,BuyType[],2,FALSE),"")</f>
        <v/>
      </c>
      <c r="AG487" t="str">
        <f>IFERROR(VLOOKUP($S487,StoreBU[],2,FALSE),"")</f>
        <v/>
      </c>
    </row>
    <row r="488" spans="1:33" x14ac:dyDescent="0.3">
      <c r="A488" t="str">
        <f t="shared" si="15"/>
        <v/>
      </c>
      <c r="C488" t="str">
        <f t="shared" si="14"/>
        <v/>
      </c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V488" t="str">
        <f>IFERROR(VLOOKUP($D488,MediaPartner[],2,FALSE),"")</f>
        <v/>
      </c>
      <c r="W488" t="str">
        <f>IFERROR(VLOOKUP($E488,Site[],2,FALSE),"")</f>
        <v/>
      </c>
      <c r="X488" t="str">
        <f>IFERROR(VLOOKUP($F488,FundingSource[],2,FALSE),"")</f>
        <v/>
      </c>
      <c r="Y488" t="str">
        <f>IFERROR(VLOOKUP($G488,Objective[],2,FALSE),"")</f>
        <v/>
      </c>
      <c r="Z488" t="str">
        <f>IFERROR(VLOOKUP($H488,AdType[],2,FALSE),"")</f>
        <v/>
      </c>
      <c r="AA488" t="str">
        <f>IFERROR(VLOOKUP($I488,AdSize[],2,FALSE),"")</f>
        <v/>
      </c>
      <c r="AB488" t="str">
        <f>IFERROR(VLOOKUP($J488,TargetingTactic[],2,FALSE),"")</f>
        <v/>
      </c>
      <c r="AC488" t="str">
        <f>IFERROR(VLOOKUP($K488,Audience[],2,FALSE),"")</f>
        <v/>
      </c>
      <c r="AD488" t="str">
        <f>IFERROR(VLOOKUP($L488,Country[],2,FALSE),"")</f>
        <v/>
      </c>
      <c r="AE488" t="str">
        <f>IFERROR(VLOOKUP($M488,Language[],2,FALSE),"")</f>
        <v/>
      </c>
      <c r="AF488" t="str">
        <f>IFERROR(VLOOKUP($N488,BuyType[],2,FALSE),"")</f>
        <v/>
      </c>
      <c r="AG488" t="str">
        <f>IFERROR(VLOOKUP($S488,StoreBU[],2,FALSE),"")</f>
        <v/>
      </c>
    </row>
    <row r="489" spans="1:33" x14ac:dyDescent="0.3">
      <c r="A489" t="str">
        <f t="shared" si="15"/>
        <v/>
      </c>
      <c r="C489" t="str">
        <f t="shared" si="14"/>
        <v/>
      </c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V489" t="str">
        <f>IFERROR(VLOOKUP($D489,MediaPartner[],2,FALSE),"")</f>
        <v/>
      </c>
      <c r="W489" t="str">
        <f>IFERROR(VLOOKUP($E489,Site[],2,FALSE),"")</f>
        <v/>
      </c>
      <c r="X489" t="str">
        <f>IFERROR(VLOOKUP($F489,FundingSource[],2,FALSE),"")</f>
        <v/>
      </c>
      <c r="Y489" t="str">
        <f>IFERROR(VLOOKUP($G489,Objective[],2,FALSE),"")</f>
        <v/>
      </c>
      <c r="Z489" t="str">
        <f>IFERROR(VLOOKUP($H489,AdType[],2,FALSE),"")</f>
        <v/>
      </c>
      <c r="AA489" t="str">
        <f>IFERROR(VLOOKUP($I489,AdSize[],2,FALSE),"")</f>
        <v/>
      </c>
      <c r="AB489" t="str">
        <f>IFERROR(VLOOKUP($J489,TargetingTactic[],2,FALSE),"")</f>
        <v/>
      </c>
      <c r="AC489" t="str">
        <f>IFERROR(VLOOKUP($K489,Audience[],2,FALSE),"")</f>
        <v/>
      </c>
      <c r="AD489" t="str">
        <f>IFERROR(VLOOKUP($L489,Country[],2,FALSE),"")</f>
        <v/>
      </c>
      <c r="AE489" t="str">
        <f>IFERROR(VLOOKUP($M489,Language[],2,FALSE),"")</f>
        <v/>
      </c>
      <c r="AF489" t="str">
        <f>IFERROR(VLOOKUP($N489,BuyType[],2,FALSE),"")</f>
        <v/>
      </c>
      <c r="AG489" t="str">
        <f>IFERROR(VLOOKUP($S489,StoreBU[],2,FALSE),"")</f>
        <v/>
      </c>
    </row>
    <row r="490" spans="1:33" x14ac:dyDescent="0.3">
      <c r="A490" t="str">
        <f t="shared" si="15"/>
        <v/>
      </c>
      <c r="C490" t="str">
        <f t="shared" si="14"/>
        <v/>
      </c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V490" t="str">
        <f>IFERROR(VLOOKUP($D490,MediaPartner[],2,FALSE),"")</f>
        <v/>
      </c>
      <c r="W490" t="str">
        <f>IFERROR(VLOOKUP($E490,Site[],2,FALSE),"")</f>
        <v/>
      </c>
      <c r="X490" t="str">
        <f>IFERROR(VLOOKUP($F490,FundingSource[],2,FALSE),"")</f>
        <v/>
      </c>
      <c r="Y490" t="str">
        <f>IFERROR(VLOOKUP($G490,Objective[],2,FALSE),"")</f>
        <v/>
      </c>
      <c r="Z490" t="str">
        <f>IFERROR(VLOOKUP($H490,AdType[],2,FALSE),"")</f>
        <v/>
      </c>
      <c r="AA490" t="str">
        <f>IFERROR(VLOOKUP($I490,AdSize[],2,FALSE),"")</f>
        <v/>
      </c>
      <c r="AB490" t="str">
        <f>IFERROR(VLOOKUP($J490,TargetingTactic[],2,FALSE),"")</f>
        <v/>
      </c>
      <c r="AC490" t="str">
        <f>IFERROR(VLOOKUP($K490,Audience[],2,FALSE),"")</f>
        <v/>
      </c>
      <c r="AD490" t="str">
        <f>IFERROR(VLOOKUP($L490,Country[],2,FALSE),"")</f>
        <v/>
      </c>
      <c r="AE490" t="str">
        <f>IFERROR(VLOOKUP($M490,Language[],2,FALSE),"")</f>
        <v/>
      </c>
      <c r="AF490" t="str">
        <f>IFERROR(VLOOKUP($N490,BuyType[],2,FALSE),"")</f>
        <v/>
      </c>
      <c r="AG490" t="str">
        <f>IFERROR(VLOOKUP($S490,StoreBU[],2,FALSE),"")</f>
        <v/>
      </c>
    </row>
    <row r="491" spans="1:33" x14ac:dyDescent="0.3">
      <c r="A491" t="str">
        <f t="shared" si="15"/>
        <v/>
      </c>
      <c r="C491" t="str">
        <f t="shared" si="14"/>
        <v/>
      </c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V491" t="str">
        <f>IFERROR(VLOOKUP($D491,MediaPartner[],2,FALSE),"")</f>
        <v/>
      </c>
      <c r="W491" t="str">
        <f>IFERROR(VLOOKUP($E491,Site[],2,FALSE),"")</f>
        <v/>
      </c>
      <c r="X491" t="str">
        <f>IFERROR(VLOOKUP($F491,FundingSource[],2,FALSE),"")</f>
        <v/>
      </c>
      <c r="Y491" t="str">
        <f>IFERROR(VLOOKUP($G491,Objective[],2,FALSE),"")</f>
        <v/>
      </c>
      <c r="Z491" t="str">
        <f>IFERROR(VLOOKUP($H491,AdType[],2,FALSE),"")</f>
        <v/>
      </c>
      <c r="AA491" t="str">
        <f>IFERROR(VLOOKUP($I491,AdSize[],2,FALSE),"")</f>
        <v/>
      </c>
      <c r="AB491" t="str">
        <f>IFERROR(VLOOKUP($J491,TargetingTactic[],2,FALSE),"")</f>
        <v/>
      </c>
      <c r="AC491" t="str">
        <f>IFERROR(VLOOKUP($K491,Audience[],2,FALSE),"")</f>
        <v/>
      </c>
      <c r="AD491" t="str">
        <f>IFERROR(VLOOKUP($L491,Country[],2,FALSE),"")</f>
        <v/>
      </c>
      <c r="AE491" t="str">
        <f>IFERROR(VLOOKUP($M491,Language[],2,FALSE),"")</f>
        <v/>
      </c>
      <c r="AF491" t="str">
        <f>IFERROR(VLOOKUP($N491,BuyType[],2,FALSE),"")</f>
        <v/>
      </c>
      <c r="AG491" t="str">
        <f>IFERROR(VLOOKUP($S491,StoreBU[],2,FALSE),"")</f>
        <v/>
      </c>
    </row>
    <row r="492" spans="1:33" x14ac:dyDescent="0.3">
      <c r="A492" t="str">
        <f t="shared" si="15"/>
        <v/>
      </c>
      <c r="C492" t="str">
        <f t="shared" si="14"/>
        <v/>
      </c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V492" t="str">
        <f>IFERROR(VLOOKUP($D492,MediaPartner[],2,FALSE),"")</f>
        <v/>
      </c>
      <c r="W492" t="str">
        <f>IFERROR(VLOOKUP($E492,Site[],2,FALSE),"")</f>
        <v/>
      </c>
      <c r="X492" t="str">
        <f>IFERROR(VLOOKUP($F492,FundingSource[],2,FALSE),"")</f>
        <v/>
      </c>
      <c r="Y492" t="str">
        <f>IFERROR(VLOOKUP($G492,Objective[],2,FALSE),"")</f>
        <v/>
      </c>
      <c r="Z492" t="str">
        <f>IFERROR(VLOOKUP($H492,AdType[],2,FALSE),"")</f>
        <v/>
      </c>
      <c r="AA492" t="str">
        <f>IFERROR(VLOOKUP($I492,AdSize[],2,FALSE),"")</f>
        <v/>
      </c>
      <c r="AB492" t="str">
        <f>IFERROR(VLOOKUP($J492,TargetingTactic[],2,FALSE),"")</f>
        <v/>
      </c>
      <c r="AC492" t="str">
        <f>IFERROR(VLOOKUP($K492,Audience[],2,FALSE),"")</f>
        <v/>
      </c>
      <c r="AD492" t="str">
        <f>IFERROR(VLOOKUP($L492,Country[],2,FALSE),"")</f>
        <v/>
      </c>
      <c r="AE492" t="str">
        <f>IFERROR(VLOOKUP($M492,Language[],2,FALSE),"")</f>
        <v/>
      </c>
      <c r="AF492" t="str">
        <f>IFERROR(VLOOKUP($N492,BuyType[],2,FALSE),"")</f>
        <v/>
      </c>
      <c r="AG492" t="str">
        <f>IFERROR(VLOOKUP($S492,StoreBU[],2,FALSE),"")</f>
        <v/>
      </c>
    </row>
    <row r="493" spans="1:33" x14ac:dyDescent="0.3">
      <c r="A493" t="str">
        <f t="shared" si="15"/>
        <v/>
      </c>
      <c r="C493" t="str">
        <f t="shared" si="14"/>
        <v/>
      </c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V493" t="str">
        <f>IFERROR(VLOOKUP($D493,MediaPartner[],2,FALSE),"")</f>
        <v/>
      </c>
      <c r="W493" t="str">
        <f>IFERROR(VLOOKUP($E493,Site[],2,FALSE),"")</f>
        <v/>
      </c>
      <c r="X493" t="str">
        <f>IFERROR(VLOOKUP($F493,FundingSource[],2,FALSE),"")</f>
        <v/>
      </c>
      <c r="Y493" t="str">
        <f>IFERROR(VLOOKUP($G493,Objective[],2,FALSE),"")</f>
        <v/>
      </c>
      <c r="Z493" t="str">
        <f>IFERROR(VLOOKUP($H493,AdType[],2,FALSE),"")</f>
        <v/>
      </c>
      <c r="AA493" t="str">
        <f>IFERROR(VLOOKUP($I493,AdSize[],2,FALSE),"")</f>
        <v/>
      </c>
      <c r="AB493" t="str">
        <f>IFERROR(VLOOKUP($J493,TargetingTactic[],2,FALSE),"")</f>
        <v/>
      </c>
      <c r="AC493" t="str">
        <f>IFERROR(VLOOKUP($K493,Audience[],2,FALSE),"")</f>
        <v/>
      </c>
      <c r="AD493" t="str">
        <f>IFERROR(VLOOKUP($L493,Country[],2,FALSE),"")</f>
        <v/>
      </c>
      <c r="AE493" t="str">
        <f>IFERROR(VLOOKUP($M493,Language[],2,FALSE),"")</f>
        <v/>
      </c>
      <c r="AF493" t="str">
        <f>IFERROR(VLOOKUP($N493,BuyType[],2,FALSE),"")</f>
        <v/>
      </c>
      <c r="AG493" t="str">
        <f>IFERROR(VLOOKUP($S493,StoreBU[],2,FALSE),"")</f>
        <v/>
      </c>
    </row>
    <row r="494" spans="1:33" x14ac:dyDescent="0.3">
      <c r="A494" t="str">
        <f t="shared" si="15"/>
        <v/>
      </c>
      <c r="C494" t="str">
        <f t="shared" si="14"/>
        <v/>
      </c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V494" t="str">
        <f>IFERROR(VLOOKUP($D494,MediaPartner[],2,FALSE),"")</f>
        <v/>
      </c>
      <c r="W494" t="str">
        <f>IFERROR(VLOOKUP($E494,Site[],2,FALSE),"")</f>
        <v/>
      </c>
      <c r="X494" t="str">
        <f>IFERROR(VLOOKUP($F494,FundingSource[],2,FALSE),"")</f>
        <v/>
      </c>
      <c r="Y494" t="str">
        <f>IFERROR(VLOOKUP($G494,Objective[],2,FALSE),"")</f>
        <v/>
      </c>
      <c r="Z494" t="str">
        <f>IFERROR(VLOOKUP($H494,AdType[],2,FALSE),"")</f>
        <v/>
      </c>
      <c r="AA494" t="str">
        <f>IFERROR(VLOOKUP($I494,AdSize[],2,FALSE),"")</f>
        <v/>
      </c>
      <c r="AB494" t="str">
        <f>IFERROR(VLOOKUP($J494,TargetingTactic[],2,FALSE),"")</f>
        <v/>
      </c>
      <c r="AC494" t="str">
        <f>IFERROR(VLOOKUP($K494,Audience[],2,FALSE),"")</f>
        <v/>
      </c>
      <c r="AD494" t="str">
        <f>IFERROR(VLOOKUP($L494,Country[],2,FALSE),"")</f>
        <v/>
      </c>
      <c r="AE494" t="str">
        <f>IFERROR(VLOOKUP($M494,Language[],2,FALSE),"")</f>
        <v/>
      </c>
      <c r="AF494" t="str">
        <f>IFERROR(VLOOKUP($N494,BuyType[],2,FALSE),"")</f>
        <v/>
      </c>
      <c r="AG494" t="str">
        <f>IFERROR(VLOOKUP($S494,StoreBU[],2,FALSE),"")</f>
        <v/>
      </c>
    </row>
    <row r="495" spans="1:33" x14ac:dyDescent="0.3">
      <c r="A495" t="str">
        <f t="shared" si="15"/>
        <v/>
      </c>
      <c r="C495" t="str">
        <f t="shared" si="14"/>
        <v/>
      </c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V495" t="str">
        <f>IFERROR(VLOOKUP($D495,MediaPartner[],2,FALSE),"")</f>
        <v/>
      </c>
      <c r="W495" t="str">
        <f>IFERROR(VLOOKUP($E495,Site[],2,FALSE),"")</f>
        <v/>
      </c>
      <c r="X495" t="str">
        <f>IFERROR(VLOOKUP($F495,FundingSource[],2,FALSE),"")</f>
        <v/>
      </c>
      <c r="Y495" t="str">
        <f>IFERROR(VLOOKUP($G495,Objective[],2,FALSE),"")</f>
        <v/>
      </c>
      <c r="Z495" t="str">
        <f>IFERROR(VLOOKUP($H495,AdType[],2,FALSE),"")</f>
        <v/>
      </c>
      <c r="AA495" t="str">
        <f>IFERROR(VLOOKUP($I495,AdSize[],2,FALSE),"")</f>
        <v/>
      </c>
      <c r="AB495" t="str">
        <f>IFERROR(VLOOKUP($J495,TargetingTactic[],2,FALSE),"")</f>
        <v/>
      </c>
      <c r="AC495" t="str">
        <f>IFERROR(VLOOKUP($K495,Audience[],2,FALSE),"")</f>
        <v/>
      </c>
      <c r="AD495" t="str">
        <f>IFERROR(VLOOKUP($L495,Country[],2,FALSE),"")</f>
        <v/>
      </c>
      <c r="AE495" t="str">
        <f>IFERROR(VLOOKUP($M495,Language[],2,FALSE),"")</f>
        <v/>
      </c>
      <c r="AF495" t="str">
        <f>IFERROR(VLOOKUP($N495,BuyType[],2,FALSE),"")</f>
        <v/>
      </c>
      <c r="AG495" t="str">
        <f>IFERROR(VLOOKUP($S495,StoreBU[],2,FALSE),"")</f>
        <v/>
      </c>
    </row>
    <row r="496" spans="1:33" x14ac:dyDescent="0.3">
      <c r="A496" t="str">
        <f t="shared" si="15"/>
        <v/>
      </c>
      <c r="C496" t="str">
        <f t="shared" si="14"/>
        <v/>
      </c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V496" t="str">
        <f>IFERROR(VLOOKUP($D496,MediaPartner[],2,FALSE),"")</f>
        <v/>
      </c>
      <c r="W496" t="str">
        <f>IFERROR(VLOOKUP($E496,Site[],2,FALSE),"")</f>
        <v/>
      </c>
      <c r="X496" t="str">
        <f>IFERROR(VLOOKUP($F496,FundingSource[],2,FALSE),"")</f>
        <v/>
      </c>
      <c r="Y496" t="str">
        <f>IFERROR(VLOOKUP($G496,Objective[],2,FALSE),"")</f>
        <v/>
      </c>
      <c r="Z496" t="str">
        <f>IFERROR(VLOOKUP($H496,AdType[],2,FALSE),"")</f>
        <v/>
      </c>
      <c r="AA496" t="str">
        <f>IFERROR(VLOOKUP($I496,AdSize[],2,FALSE),"")</f>
        <v/>
      </c>
      <c r="AB496" t="str">
        <f>IFERROR(VLOOKUP($J496,TargetingTactic[],2,FALSE),"")</f>
        <v/>
      </c>
      <c r="AC496" t="str">
        <f>IFERROR(VLOOKUP($K496,Audience[],2,FALSE),"")</f>
        <v/>
      </c>
      <c r="AD496" t="str">
        <f>IFERROR(VLOOKUP($L496,Country[],2,FALSE),"")</f>
        <v/>
      </c>
      <c r="AE496" t="str">
        <f>IFERROR(VLOOKUP($M496,Language[],2,FALSE),"")</f>
        <v/>
      </c>
      <c r="AF496" t="str">
        <f>IFERROR(VLOOKUP($N496,BuyType[],2,FALSE),"")</f>
        <v/>
      </c>
      <c r="AG496" t="str">
        <f>IFERROR(VLOOKUP($S496,StoreBU[],2,FALSE),"")</f>
        <v/>
      </c>
    </row>
    <row r="497" spans="1:33" x14ac:dyDescent="0.3">
      <c r="A497" t="str">
        <f t="shared" si="15"/>
        <v/>
      </c>
      <c r="C497" t="str">
        <f t="shared" si="14"/>
        <v/>
      </c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V497" t="str">
        <f>IFERROR(VLOOKUP($D497,MediaPartner[],2,FALSE),"")</f>
        <v/>
      </c>
      <c r="W497" t="str">
        <f>IFERROR(VLOOKUP($E497,Site[],2,FALSE),"")</f>
        <v/>
      </c>
      <c r="X497" t="str">
        <f>IFERROR(VLOOKUP($F497,FundingSource[],2,FALSE),"")</f>
        <v/>
      </c>
      <c r="Y497" t="str">
        <f>IFERROR(VLOOKUP($G497,Objective[],2,FALSE),"")</f>
        <v/>
      </c>
      <c r="Z497" t="str">
        <f>IFERROR(VLOOKUP($H497,AdType[],2,FALSE),"")</f>
        <v/>
      </c>
      <c r="AA497" t="str">
        <f>IFERROR(VLOOKUP($I497,AdSize[],2,FALSE),"")</f>
        <v/>
      </c>
      <c r="AB497" t="str">
        <f>IFERROR(VLOOKUP($J497,TargetingTactic[],2,FALSE),"")</f>
        <v/>
      </c>
      <c r="AC497" t="str">
        <f>IFERROR(VLOOKUP($K497,Audience[],2,FALSE),"")</f>
        <v/>
      </c>
      <c r="AD497" t="str">
        <f>IFERROR(VLOOKUP($L497,Country[],2,FALSE),"")</f>
        <v/>
      </c>
      <c r="AE497" t="str">
        <f>IFERROR(VLOOKUP($M497,Language[],2,FALSE),"")</f>
        <v/>
      </c>
      <c r="AF497" t="str">
        <f>IFERROR(VLOOKUP($N497,BuyType[],2,FALSE),"")</f>
        <v/>
      </c>
      <c r="AG497" t="str">
        <f>IFERROR(VLOOKUP($S497,StoreBU[],2,FALSE),"")</f>
        <v/>
      </c>
    </row>
    <row r="498" spans="1:33" x14ac:dyDescent="0.3">
      <c r="A498" t="str">
        <f t="shared" si="15"/>
        <v/>
      </c>
      <c r="C498" t="str">
        <f t="shared" si="14"/>
        <v/>
      </c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V498" t="str">
        <f>IFERROR(VLOOKUP($D498,MediaPartner[],2,FALSE),"")</f>
        <v/>
      </c>
      <c r="W498" t="str">
        <f>IFERROR(VLOOKUP($E498,Site[],2,FALSE),"")</f>
        <v/>
      </c>
      <c r="X498" t="str">
        <f>IFERROR(VLOOKUP($F498,FundingSource[],2,FALSE),"")</f>
        <v/>
      </c>
      <c r="Y498" t="str">
        <f>IFERROR(VLOOKUP($G498,Objective[],2,FALSE),"")</f>
        <v/>
      </c>
      <c r="Z498" t="str">
        <f>IFERROR(VLOOKUP($H498,AdType[],2,FALSE),"")</f>
        <v/>
      </c>
      <c r="AA498" t="str">
        <f>IFERROR(VLOOKUP($I498,AdSize[],2,FALSE),"")</f>
        <v/>
      </c>
      <c r="AB498" t="str">
        <f>IFERROR(VLOOKUP($J498,TargetingTactic[],2,FALSE),"")</f>
        <v/>
      </c>
      <c r="AC498" t="str">
        <f>IFERROR(VLOOKUP($K498,Audience[],2,FALSE),"")</f>
        <v/>
      </c>
      <c r="AD498" t="str">
        <f>IFERROR(VLOOKUP($L498,Country[],2,FALSE),"")</f>
        <v/>
      </c>
      <c r="AE498" t="str">
        <f>IFERROR(VLOOKUP($M498,Language[],2,FALSE),"")</f>
        <v/>
      </c>
      <c r="AF498" t="str">
        <f>IFERROR(VLOOKUP($N498,BuyType[],2,FALSE),"")</f>
        <v/>
      </c>
      <c r="AG498" t="str">
        <f>IFERROR(VLOOKUP($S498,StoreBU[],2,FALSE),"")</f>
        <v/>
      </c>
    </row>
    <row r="499" spans="1:33" x14ac:dyDescent="0.3">
      <c r="A499" t="str">
        <f t="shared" si="15"/>
        <v/>
      </c>
      <c r="C499" t="str">
        <f t="shared" si="14"/>
        <v/>
      </c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V499" t="str">
        <f>IFERROR(VLOOKUP($D499,MediaPartner[],2,FALSE),"")</f>
        <v/>
      </c>
      <c r="W499" t="str">
        <f>IFERROR(VLOOKUP($E499,Site[],2,FALSE),"")</f>
        <v/>
      </c>
      <c r="X499" t="str">
        <f>IFERROR(VLOOKUP($F499,FundingSource[],2,FALSE),"")</f>
        <v/>
      </c>
      <c r="Y499" t="str">
        <f>IFERROR(VLOOKUP($G499,Objective[],2,FALSE),"")</f>
        <v/>
      </c>
      <c r="Z499" t="str">
        <f>IFERROR(VLOOKUP($H499,AdType[],2,FALSE),"")</f>
        <v/>
      </c>
      <c r="AA499" t="str">
        <f>IFERROR(VLOOKUP($I499,AdSize[],2,FALSE),"")</f>
        <v/>
      </c>
      <c r="AB499" t="str">
        <f>IFERROR(VLOOKUP($J499,TargetingTactic[],2,FALSE),"")</f>
        <v/>
      </c>
      <c r="AC499" t="str">
        <f>IFERROR(VLOOKUP($K499,Audience[],2,FALSE),"")</f>
        <v/>
      </c>
      <c r="AD499" t="str">
        <f>IFERROR(VLOOKUP($L499,Country[],2,FALSE),"")</f>
        <v/>
      </c>
      <c r="AE499" t="str">
        <f>IFERROR(VLOOKUP($M499,Language[],2,FALSE),"")</f>
        <v/>
      </c>
      <c r="AF499" t="str">
        <f>IFERROR(VLOOKUP($N499,BuyType[],2,FALSE),"")</f>
        <v/>
      </c>
      <c r="AG499" t="str">
        <f>IFERROR(VLOOKUP($S499,StoreBU[],2,FALSE),"")</f>
        <v/>
      </c>
    </row>
    <row r="500" spans="1:33" x14ac:dyDescent="0.3">
      <c r="A500" t="str">
        <f t="shared" si="15"/>
        <v/>
      </c>
      <c r="C500" t="str">
        <f t="shared" si="14"/>
        <v/>
      </c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V500" t="str">
        <f>IFERROR(VLOOKUP($D500,MediaPartner[],2,FALSE),"")</f>
        <v/>
      </c>
      <c r="W500" t="str">
        <f>IFERROR(VLOOKUP($E500,Site[],2,FALSE),"")</f>
        <v/>
      </c>
      <c r="X500" t="str">
        <f>IFERROR(VLOOKUP($F500,FundingSource[],2,FALSE),"")</f>
        <v/>
      </c>
      <c r="Y500" t="str">
        <f>IFERROR(VLOOKUP($G500,Objective[],2,FALSE),"")</f>
        <v/>
      </c>
      <c r="Z500" t="str">
        <f>IFERROR(VLOOKUP($H500,AdType[],2,FALSE),"")</f>
        <v/>
      </c>
      <c r="AA500" t="str">
        <f>IFERROR(VLOOKUP($I500,AdSize[],2,FALSE),"")</f>
        <v/>
      </c>
      <c r="AB500" t="str">
        <f>IFERROR(VLOOKUP($J500,TargetingTactic[],2,FALSE),"")</f>
        <v/>
      </c>
      <c r="AC500" t="str">
        <f>IFERROR(VLOOKUP($K500,Audience[],2,FALSE),"")</f>
        <v/>
      </c>
      <c r="AD500" t="str">
        <f>IFERROR(VLOOKUP($L500,Country[],2,FALSE),"")</f>
        <v/>
      </c>
      <c r="AE500" t="str">
        <f>IFERROR(VLOOKUP($M500,Language[],2,FALSE),"")</f>
        <v/>
      </c>
      <c r="AF500" t="str">
        <f>IFERROR(VLOOKUP($N500,BuyType[],2,FALSE),"")</f>
        <v/>
      </c>
      <c r="AG500" t="str">
        <f>IFERROR(VLOOKUP($S500,StoreBU[],2,FALSE),"")</f>
        <v/>
      </c>
    </row>
    <row r="501" spans="1:33" x14ac:dyDescent="0.3">
      <c r="A501" t="str">
        <f t="shared" si="15"/>
        <v/>
      </c>
      <c r="C501" t="str">
        <f t="shared" si="14"/>
        <v/>
      </c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V501" t="str">
        <f>IFERROR(VLOOKUP($D501,MediaPartner[],2,FALSE),"")</f>
        <v/>
      </c>
      <c r="W501" t="str">
        <f>IFERROR(VLOOKUP($E501,Site[],2,FALSE),"")</f>
        <v/>
      </c>
      <c r="X501" t="str">
        <f>IFERROR(VLOOKUP($F501,FundingSource[],2,FALSE),"")</f>
        <v/>
      </c>
      <c r="Y501" t="str">
        <f>IFERROR(VLOOKUP($G501,Objective[],2,FALSE),"")</f>
        <v/>
      </c>
      <c r="Z501" t="str">
        <f>IFERROR(VLOOKUP($H501,AdType[],2,FALSE),"")</f>
        <v/>
      </c>
      <c r="AA501" t="str">
        <f>IFERROR(VLOOKUP($I501,AdSize[],2,FALSE),"")</f>
        <v/>
      </c>
      <c r="AB501" t="str">
        <f>IFERROR(VLOOKUP($J501,TargetingTactic[],2,FALSE),"")</f>
        <v/>
      </c>
      <c r="AC501" t="str">
        <f>IFERROR(VLOOKUP($K501,Audience[],2,FALSE),"")</f>
        <v/>
      </c>
      <c r="AD501" t="str">
        <f>IFERROR(VLOOKUP($L501,Country[],2,FALSE),"")</f>
        <v/>
      </c>
      <c r="AE501" t="str">
        <f>IFERROR(VLOOKUP($M501,Language[],2,FALSE),"")</f>
        <v/>
      </c>
      <c r="AF501" t="str">
        <f>IFERROR(VLOOKUP($N501,BuyType[],2,FALSE),"")</f>
        <v/>
      </c>
      <c r="AG501" t="str">
        <f>IFERROR(VLOOKUP($S501,StoreBU[],2,FALSE),"")</f>
        <v/>
      </c>
    </row>
    <row r="502" spans="1:33" x14ac:dyDescent="0.3">
      <c r="A502" t="str">
        <f t="shared" si="15"/>
        <v/>
      </c>
      <c r="C502" t="str">
        <f t="shared" si="14"/>
        <v/>
      </c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V502" t="str">
        <f>IFERROR(VLOOKUP($D502,MediaPartner[],2,FALSE),"")</f>
        <v/>
      </c>
      <c r="W502" t="str">
        <f>IFERROR(VLOOKUP($E502,Site[],2,FALSE),"")</f>
        <v/>
      </c>
      <c r="X502" t="str">
        <f>IFERROR(VLOOKUP($F502,FundingSource[],2,FALSE),"")</f>
        <v/>
      </c>
      <c r="Y502" t="str">
        <f>IFERROR(VLOOKUP($G502,Objective[],2,FALSE),"")</f>
        <v/>
      </c>
      <c r="Z502" t="str">
        <f>IFERROR(VLOOKUP($H502,AdType[],2,FALSE),"")</f>
        <v/>
      </c>
      <c r="AA502" t="str">
        <f>IFERROR(VLOOKUP($I502,AdSize[],2,FALSE),"")</f>
        <v/>
      </c>
      <c r="AB502" t="str">
        <f>IFERROR(VLOOKUP($J502,TargetingTactic[],2,FALSE),"")</f>
        <v/>
      </c>
      <c r="AC502" t="str">
        <f>IFERROR(VLOOKUP($K502,Audience[],2,FALSE),"")</f>
        <v/>
      </c>
      <c r="AD502" t="str">
        <f>IFERROR(VLOOKUP($L502,Country[],2,FALSE),"")</f>
        <v/>
      </c>
      <c r="AE502" t="str">
        <f>IFERROR(VLOOKUP($M502,Language[],2,FALSE),"")</f>
        <v/>
      </c>
      <c r="AF502" t="str">
        <f>IFERROR(VLOOKUP($N502,BuyType[],2,FALSE),"")</f>
        <v/>
      </c>
      <c r="AG502" t="str">
        <f>IFERROR(VLOOKUP($S502,StoreBU[],2,FALSE),"")</f>
        <v/>
      </c>
    </row>
    <row r="503" spans="1:33" x14ac:dyDescent="0.3">
      <c r="A503" t="str">
        <f t="shared" si="15"/>
        <v/>
      </c>
      <c r="C503" t="str">
        <f t="shared" si="14"/>
        <v/>
      </c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V503" t="str">
        <f>IFERROR(VLOOKUP($D503,MediaPartner[],2,FALSE),"")</f>
        <v/>
      </c>
      <c r="W503" t="str">
        <f>IFERROR(VLOOKUP($E503,Site[],2,FALSE),"")</f>
        <v/>
      </c>
      <c r="X503" t="str">
        <f>IFERROR(VLOOKUP($F503,FundingSource[],2,FALSE),"")</f>
        <v/>
      </c>
      <c r="Y503" t="str">
        <f>IFERROR(VLOOKUP($G503,Objective[],2,FALSE),"")</f>
        <v/>
      </c>
      <c r="Z503" t="str">
        <f>IFERROR(VLOOKUP($H503,AdType[],2,FALSE),"")</f>
        <v/>
      </c>
      <c r="AA503" t="str">
        <f>IFERROR(VLOOKUP($I503,AdSize[],2,FALSE),"")</f>
        <v/>
      </c>
      <c r="AB503" t="str">
        <f>IFERROR(VLOOKUP($J503,TargetingTactic[],2,FALSE),"")</f>
        <v/>
      </c>
      <c r="AC503" t="str">
        <f>IFERROR(VLOOKUP($K503,Audience[],2,FALSE),"")</f>
        <v/>
      </c>
      <c r="AD503" t="str">
        <f>IFERROR(VLOOKUP($L503,Country[],2,FALSE),"")</f>
        <v/>
      </c>
      <c r="AE503" t="str">
        <f>IFERROR(VLOOKUP($M503,Language[],2,FALSE),"")</f>
        <v/>
      </c>
      <c r="AF503" t="str">
        <f>IFERROR(VLOOKUP($N503,BuyType[],2,FALSE),"")</f>
        <v/>
      </c>
      <c r="AG503" t="str">
        <f>IFERROR(VLOOKUP($S503,StoreBU[],2,FALSE),"")</f>
        <v/>
      </c>
    </row>
    <row r="504" spans="1:33" x14ac:dyDescent="0.3">
      <c r="A504" t="str">
        <f t="shared" si="15"/>
        <v/>
      </c>
      <c r="C504" t="str">
        <f t="shared" si="14"/>
        <v/>
      </c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V504" t="str">
        <f>IFERROR(VLOOKUP($D504,MediaPartner[],2,FALSE),"")</f>
        <v/>
      </c>
      <c r="W504" t="str">
        <f>IFERROR(VLOOKUP($E504,Site[],2,FALSE),"")</f>
        <v/>
      </c>
      <c r="X504" t="str">
        <f>IFERROR(VLOOKUP($F504,FundingSource[],2,FALSE),"")</f>
        <v/>
      </c>
      <c r="Y504" t="str">
        <f>IFERROR(VLOOKUP($G504,Objective[],2,FALSE),"")</f>
        <v/>
      </c>
      <c r="Z504" t="str">
        <f>IFERROR(VLOOKUP($H504,AdType[],2,FALSE),"")</f>
        <v/>
      </c>
      <c r="AA504" t="str">
        <f>IFERROR(VLOOKUP($I504,AdSize[],2,FALSE),"")</f>
        <v/>
      </c>
      <c r="AB504" t="str">
        <f>IFERROR(VLOOKUP($J504,TargetingTactic[],2,FALSE),"")</f>
        <v/>
      </c>
      <c r="AC504" t="str">
        <f>IFERROR(VLOOKUP($K504,Audience[],2,FALSE),"")</f>
        <v/>
      </c>
      <c r="AD504" t="str">
        <f>IFERROR(VLOOKUP($L504,Country[],2,FALSE),"")</f>
        <v/>
      </c>
      <c r="AE504" t="str">
        <f>IFERROR(VLOOKUP($M504,Language[],2,FALSE),"")</f>
        <v/>
      </c>
      <c r="AF504" t="str">
        <f>IFERROR(VLOOKUP($N504,BuyType[],2,FALSE),"")</f>
        <v/>
      </c>
      <c r="AG504" t="str">
        <f>IFERROR(VLOOKUP($S504,StoreBU[],2,FALSE),"")</f>
        <v/>
      </c>
    </row>
    <row r="505" spans="1:33" x14ac:dyDescent="0.3">
      <c r="A505" t="str">
        <f t="shared" si="15"/>
        <v/>
      </c>
      <c r="C505" t="str">
        <f t="shared" si="14"/>
        <v/>
      </c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V505" t="str">
        <f>IFERROR(VLOOKUP($D505,MediaPartner[],2,FALSE),"")</f>
        <v/>
      </c>
      <c r="W505" t="str">
        <f>IFERROR(VLOOKUP($E505,Site[],2,FALSE),"")</f>
        <v/>
      </c>
      <c r="X505" t="str">
        <f>IFERROR(VLOOKUP($F505,FundingSource[],2,FALSE),"")</f>
        <v/>
      </c>
      <c r="Y505" t="str">
        <f>IFERROR(VLOOKUP($G505,Objective[],2,FALSE),"")</f>
        <v/>
      </c>
      <c r="Z505" t="str">
        <f>IFERROR(VLOOKUP($H505,AdType[],2,FALSE),"")</f>
        <v/>
      </c>
      <c r="AA505" t="str">
        <f>IFERROR(VLOOKUP($I505,AdSize[],2,FALSE),"")</f>
        <v/>
      </c>
      <c r="AB505" t="str">
        <f>IFERROR(VLOOKUP($J505,TargetingTactic[],2,FALSE),"")</f>
        <v/>
      </c>
      <c r="AC505" t="str">
        <f>IFERROR(VLOOKUP($K505,Audience[],2,FALSE),"")</f>
        <v/>
      </c>
      <c r="AD505" t="str">
        <f>IFERROR(VLOOKUP($L505,Country[],2,FALSE),"")</f>
        <v/>
      </c>
      <c r="AE505" t="str">
        <f>IFERROR(VLOOKUP($M505,Language[],2,FALSE),"")</f>
        <v/>
      </c>
      <c r="AF505" t="str">
        <f>IFERROR(VLOOKUP($N505,BuyType[],2,FALSE),"")</f>
        <v/>
      </c>
      <c r="AG505" t="str">
        <f>IFERROR(VLOOKUP($S505,StoreBU[],2,FALSE),"")</f>
        <v/>
      </c>
    </row>
    <row r="506" spans="1:33" x14ac:dyDescent="0.3">
      <c r="A506" t="str">
        <f t="shared" si="15"/>
        <v/>
      </c>
      <c r="C506" t="str">
        <f t="shared" si="14"/>
        <v/>
      </c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V506" t="str">
        <f>IFERROR(VLOOKUP($D506,MediaPartner[],2,FALSE),"")</f>
        <v/>
      </c>
      <c r="W506" t="str">
        <f>IFERROR(VLOOKUP($E506,Site[],2,FALSE),"")</f>
        <v/>
      </c>
      <c r="X506" t="str">
        <f>IFERROR(VLOOKUP($F506,FundingSource[],2,FALSE),"")</f>
        <v/>
      </c>
      <c r="Y506" t="str">
        <f>IFERROR(VLOOKUP($G506,Objective[],2,FALSE),"")</f>
        <v/>
      </c>
      <c r="Z506" t="str">
        <f>IFERROR(VLOOKUP($H506,AdType[],2,FALSE),"")</f>
        <v/>
      </c>
      <c r="AA506" t="str">
        <f>IFERROR(VLOOKUP($I506,AdSize[],2,FALSE),"")</f>
        <v/>
      </c>
      <c r="AB506" t="str">
        <f>IFERROR(VLOOKUP($J506,TargetingTactic[],2,FALSE),"")</f>
        <v/>
      </c>
      <c r="AC506" t="str">
        <f>IFERROR(VLOOKUP($K506,Audience[],2,FALSE),"")</f>
        <v/>
      </c>
      <c r="AD506" t="str">
        <f>IFERROR(VLOOKUP($L506,Country[],2,FALSE),"")</f>
        <v/>
      </c>
      <c r="AE506" t="str">
        <f>IFERROR(VLOOKUP($M506,Language[],2,FALSE),"")</f>
        <v/>
      </c>
      <c r="AF506" t="str">
        <f>IFERROR(VLOOKUP($N506,BuyType[],2,FALSE),"")</f>
        <v/>
      </c>
      <c r="AG506" t="str">
        <f>IFERROR(VLOOKUP($S506,StoreBU[],2,FALSE),"")</f>
        <v/>
      </c>
    </row>
    <row r="507" spans="1:33" x14ac:dyDescent="0.3">
      <c r="A507" t="str">
        <f t="shared" si="15"/>
        <v/>
      </c>
      <c r="C507" t="str">
        <f t="shared" si="14"/>
        <v/>
      </c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V507" t="str">
        <f>IFERROR(VLOOKUP($D507,MediaPartner[],2,FALSE),"")</f>
        <v/>
      </c>
      <c r="W507" t="str">
        <f>IFERROR(VLOOKUP($E507,Site[],2,FALSE),"")</f>
        <v/>
      </c>
      <c r="X507" t="str">
        <f>IFERROR(VLOOKUP($F507,FundingSource[],2,FALSE),"")</f>
        <v/>
      </c>
      <c r="Y507" t="str">
        <f>IFERROR(VLOOKUP($G507,Objective[],2,FALSE),"")</f>
        <v/>
      </c>
      <c r="Z507" t="str">
        <f>IFERROR(VLOOKUP($H507,AdType[],2,FALSE),"")</f>
        <v/>
      </c>
      <c r="AA507" t="str">
        <f>IFERROR(VLOOKUP($I507,AdSize[],2,FALSE),"")</f>
        <v/>
      </c>
      <c r="AB507" t="str">
        <f>IFERROR(VLOOKUP($J507,TargetingTactic[],2,FALSE),"")</f>
        <v/>
      </c>
      <c r="AC507" t="str">
        <f>IFERROR(VLOOKUP($K507,Audience[],2,FALSE),"")</f>
        <v/>
      </c>
      <c r="AD507" t="str">
        <f>IFERROR(VLOOKUP($L507,Country[],2,FALSE),"")</f>
        <v/>
      </c>
      <c r="AE507" t="str">
        <f>IFERROR(VLOOKUP($M507,Language[],2,FALSE),"")</f>
        <v/>
      </c>
      <c r="AF507" t="str">
        <f>IFERROR(VLOOKUP($N507,BuyType[],2,FALSE),"")</f>
        <v/>
      </c>
      <c r="AG507" t="str">
        <f>IFERROR(VLOOKUP($S507,StoreBU[],2,FALSE),"")</f>
        <v/>
      </c>
    </row>
    <row r="508" spans="1:33" x14ac:dyDescent="0.3">
      <c r="A508" t="str">
        <f t="shared" si="15"/>
        <v/>
      </c>
      <c r="C508" t="str">
        <f t="shared" si="14"/>
        <v/>
      </c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V508" t="str">
        <f>IFERROR(VLOOKUP($D508,MediaPartner[],2,FALSE),"")</f>
        <v/>
      </c>
      <c r="W508" t="str">
        <f>IFERROR(VLOOKUP($E508,Site[],2,FALSE),"")</f>
        <v/>
      </c>
      <c r="X508" t="str">
        <f>IFERROR(VLOOKUP($F508,FundingSource[],2,FALSE),"")</f>
        <v/>
      </c>
      <c r="Y508" t="str">
        <f>IFERROR(VLOOKUP($G508,Objective[],2,FALSE),"")</f>
        <v/>
      </c>
      <c r="Z508" t="str">
        <f>IFERROR(VLOOKUP($H508,AdType[],2,FALSE),"")</f>
        <v/>
      </c>
      <c r="AA508" t="str">
        <f>IFERROR(VLOOKUP($I508,AdSize[],2,FALSE),"")</f>
        <v/>
      </c>
      <c r="AB508" t="str">
        <f>IFERROR(VLOOKUP($J508,TargetingTactic[],2,FALSE),"")</f>
        <v/>
      </c>
      <c r="AC508" t="str">
        <f>IFERROR(VLOOKUP($K508,Audience[],2,FALSE),"")</f>
        <v/>
      </c>
      <c r="AD508" t="str">
        <f>IFERROR(VLOOKUP($L508,Country[],2,FALSE),"")</f>
        <v/>
      </c>
      <c r="AE508" t="str">
        <f>IFERROR(VLOOKUP($M508,Language[],2,FALSE),"")</f>
        <v/>
      </c>
      <c r="AF508" t="str">
        <f>IFERROR(VLOOKUP($N508,BuyType[],2,FALSE),"")</f>
        <v/>
      </c>
      <c r="AG508" t="str">
        <f>IFERROR(VLOOKUP($S508,StoreBU[],2,FALSE),"")</f>
        <v/>
      </c>
    </row>
    <row r="509" spans="1:33" x14ac:dyDescent="0.3">
      <c r="A509" t="str">
        <f t="shared" si="15"/>
        <v/>
      </c>
      <c r="C509" t="str">
        <f t="shared" si="14"/>
        <v/>
      </c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V509" t="str">
        <f>IFERROR(VLOOKUP($D509,MediaPartner[],2,FALSE),"")</f>
        <v/>
      </c>
      <c r="W509" t="str">
        <f>IFERROR(VLOOKUP($E509,Site[],2,FALSE),"")</f>
        <v/>
      </c>
      <c r="X509" t="str">
        <f>IFERROR(VLOOKUP($F509,FundingSource[],2,FALSE),"")</f>
        <v/>
      </c>
      <c r="Y509" t="str">
        <f>IFERROR(VLOOKUP($G509,Objective[],2,FALSE),"")</f>
        <v/>
      </c>
      <c r="Z509" t="str">
        <f>IFERROR(VLOOKUP($H509,AdType[],2,FALSE),"")</f>
        <v/>
      </c>
      <c r="AA509" t="str">
        <f>IFERROR(VLOOKUP($I509,AdSize[],2,FALSE),"")</f>
        <v/>
      </c>
      <c r="AB509" t="str">
        <f>IFERROR(VLOOKUP($J509,TargetingTactic[],2,FALSE),"")</f>
        <v/>
      </c>
      <c r="AC509" t="str">
        <f>IFERROR(VLOOKUP($K509,Audience[],2,FALSE),"")</f>
        <v/>
      </c>
      <c r="AD509" t="str">
        <f>IFERROR(VLOOKUP($L509,Country[],2,FALSE),"")</f>
        <v/>
      </c>
      <c r="AE509" t="str">
        <f>IFERROR(VLOOKUP($M509,Language[],2,FALSE),"")</f>
        <v/>
      </c>
      <c r="AF509" t="str">
        <f>IFERROR(VLOOKUP($N509,BuyType[],2,FALSE),"")</f>
        <v/>
      </c>
      <c r="AG509" t="str">
        <f>IFERROR(VLOOKUP($S509,StoreBU[],2,FALSE),"")</f>
        <v/>
      </c>
    </row>
    <row r="510" spans="1:33" x14ac:dyDescent="0.3">
      <c r="A510" t="str">
        <f t="shared" si="15"/>
        <v/>
      </c>
      <c r="C510" t="str">
        <f t="shared" si="14"/>
        <v/>
      </c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V510" t="str">
        <f>IFERROR(VLOOKUP($D510,MediaPartner[],2,FALSE),"")</f>
        <v/>
      </c>
      <c r="W510" t="str">
        <f>IFERROR(VLOOKUP($E510,Site[],2,FALSE),"")</f>
        <v/>
      </c>
      <c r="X510" t="str">
        <f>IFERROR(VLOOKUP($F510,FundingSource[],2,FALSE),"")</f>
        <v/>
      </c>
      <c r="Y510" t="str">
        <f>IFERROR(VLOOKUP($G510,Objective[],2,FALSE),"")</f>
        <v/>
      </c>
      <c r="Z510" t="str">
        <f>IFERROR(VLOOKUP($H510,AdType[],2,FALSE),"")</f>
        <v/>
      </c>
      <c r="AA510" t="str">
        <f>IFERROR(VLOOKUP($I510,AdSize[],2,FALSE),"")</f>
        <v/>
      </c>
      <c r="AB510" t="str">
        <f>IFERROR(VLOOKUP($J510,TargetingTactic[],2,FALSE),"")</f>
        <v/>
      </c>
      <c r="AC510" t="str">
        <f>IFERROR(VLOOKUP($K510,Audience[],2,FALSE),"")</f>
        <v/>
      </c>
      <c r="AD510" t="str">
        <f>IFERROR(VLOOKUP($L510,Country[],2,FALSE),"")</f>
        <v/>
      </c>
      <c r="AE510" t="str">
        <f>IFERROR(VLOOKUP($M510,Language[],2,FALSE),"")</f>
        <v/>
      </c>
      <c r="AF510" t="str">
        <f>IFERROR(VLOOKUP($N510,BuyType[],2,FALSE),"")</f>
        <v/>
      </c>
      <c r="AG510" t="str">
        <f>IFERROR(VLOOKUP($S510,StoreBU[],2,FALSE),"")</f>
        <v/>
      </c>
    </row>
    <row r="511" spans="1:33" x14ac:dyDescent="0.3">
      <c r="A511" t="str">
        <f t="shared" si="15"/>
        <v/>
      </c>
      <c r="C511" t="str">
        <f t="shared" si="14"/>
        <v/>
      </c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V511" t="str">
        <f>IFERROR(VLOOKUP($D511,MediaPartner[],2,FALSE),"")</f>
        <v/>
      </c>
      <c r="W511" t="str">
        <f>IFERROR(VLOOKUP($E511,Site[],2,FALSE),"")</f>
        <v/>
      </c>
      <c r="X511" t="str">
        <f>IFERROR(VLOOKUP($F511,FundingSource[],2,FALSE),"")</f>
        <v/>
      </c>
      <c r="Y511" t="str">
        <f>IFERROR(VLOOKUP($G511,Objective[],2,FALSE),"")</f>
        <v/>
      </c>
      <c r="Z511" t="str">
        <f>IFERROR(VLOOKUP($H511,AdType[],2,FALSE),"")</f>
        <v/>
      </c>
      <c r="AA511" t="str">
        <f>IFERROR(VLOOKUP($I511,AdSize[],2,FALSE),"")</f>
        <v/>
      </c>
      <c r="AB511" t="str">
        <f>IFERROR(VLOOKUP($J511,TargetingTactic[],2,FALSE),"")</f>
        <v/>
      </c>
      <c r="AC511" t="str">
        <f>IFERROR(VLOOKUP($K511,Audience[],2,FALSE),"")</f>
        <v/>
      </c>
      <c r="AD511" t="str">
        <f>IFERROR(VLOOKUP($L511,Country[],2,FALSE),"")</f>
        <v/>
      </c>
      <c r="AE511" t="str">
        <f>IFERROR(VLOOKUP($M511,Language[],2,FALSE),"")</f>
        <v/>
      </c>
      <c r="AF511" t="str">
        <f>IFERROR(VLOOKUP($N511,BuyType[],2,FALSE),"")</f>
        <v/>
      </c>
      <c r="AG511" t="str">
        <f>IFERROR(VLOOKUP($S511,StoreBU[],2,FALSE),"")</f>
        <v/>
      </c>
    </row>
    <row r="512" spans="1:33" x14ac:dyDescent="0.3">
      <c r="A512" t="str">
        <f t="shared" si="15"/>
        <v/>
      </c>
      <c r="C512" t="str">
        <f t="shared" si="14"/>
        <v/>
      </c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V512" t="str">
        <f>IFERROR(VLOOKUP($D512,MediaPartner[],2,FALSE),"")</f>
        <v/>
      </c>
      <c r="W512" t="str">
        <f>IFERROR(VLOOKUP($E512,Site[],2,FALSE),"")</f>
        <v/>
      </c>
      <c r="X512" t="str">
        <f>IFERROR(VLOOKUP($F512,FundingSource[],2,FALSE),"")</f>
        <v/>
      </c>
      <c r="Y512" t="str">
        <f>IFERROR(VLOOKUP($G512,Objective[],2,FALSE),"")</f>
        <v/>
      </c>
      <c r="Z512" t="str">
        <f>IFERROR(VLOOKUP($H512,AdType[],2,FALSE),"")</f>
        <v/>
      </c>
      <c r="AA512" t="str">
        <f>IFERROR(VLOOKUP($I512,AdSize[],2,FALSE),"")</f>
        <v/>
      </c>
      <c r="AB512" t="str">
        <f>IFERROR(VLOOKUP($J512,TargetingTactic[],2,FALSE),"")</f>
        <v/>
      </c>
      <c r="AC512" t="str">
        <f>IFERROR(VLOOKUP($K512,Audience[],2,FALSE),"")</f>
        <v/>
      </c>
      <c r="AD512" t="str">
        <f>IFERROR(VLOOKUP($L512,Country[],2,FALSE),"")</f>
        <v/>
      </c>
      <c r="AE512" t="str">
        <f>IFERROR(VLOOKUP($M512,Language[],2,FALSE),"")</f>
        <v/>
      </c>
      <c r="AF512" t="str">
        <f>IFERROR(VLOOKUP($N512,BuyType[],2,FALSE),"")</f>
        <v/>
      </c>
      <c r="AG512" t="str">
        <f>IFERROR(VLOOKUP($S512,StoreBU[],2,FALSE),"")</f>
        <v/>
      </c>
    </row>
    <row r="513" spans="1:33" x14ac:dyDescent="0.3">
      <c r="A513" t="str">
        <f t="shared" si="15"/>
        <v/>
      </c>
      <c r="C513" t="str">
        <f t="shared" si="14"/>
        <v/>
      </c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V513" t="str">
        <f>IFERROR(VLOOKUP($D513,MediaPartner[],2,FALSE),"")</f>
        <v/>
      </c>
      <c r="W513" t="str">
        <f>IFERROR(VLOOKUP($E513,Site[],2,FALSE),"")</f>
        <v/>
      </c>
      <c r="X513" t="str">
        <f>IFERROR(VLOOKUP($F513,FundingSource[],2,FALSE),"")</f>
        <v/>
      </c>
      <c r="Y513" t="str">
        <f>IFERROR(VLOOKUP($G513,Objective[],2,FALSE),"")</f>
        <v/>
      </c>
      <c r="Z513" t="str">
        <f>IFERROR(VLOOKUP($H513,AdType[],2,FALSE),"")</f>
        <v/>
      </c>
      <c r="AA513" t="str">
        <f>IFERROR(VLOOKUP($I513,AdSize[],2,FALSE),"")</f>
        <v/>
      </c>
      <c r="AB513" t="str">
        <f>IFERROR(VLOOKUP($J513,TargetingTactic[],2,FALSE),"")</f>
        <v/>
      </c>
      <c r="AC513" t="str">
        <f>IFERROR(VLOOKUP($K513,Audience[],2,FALSE),"")</f>
        <v/>
      </c>
      <c r="AD513" t="str">
        <f>IFERROR(VLOOKUP($L513,Country[],2,FALSE),"")</f>
        <v/>
      </c>
      <c r="AE513" t="str">
        <f>IFERROR(VLOOKUP($M513,Language[],2,FALSE),"")</f>
        <v/>
      </c>
      <c r="AF513" t="str">
        <f>IFERROR(VLOOKUP($N513,BuyType[],2,FALSE),"")</f>
        <v/>
      </c>
      <c r="AG513" t="str">
        <f>IFERROR(VLOOKUP($S513,StoreBU[],2,FALSE),"")</f>
        <v/>
      </c>
    </row>
    <row r="514" spans="1:33" x14ac:dyDescent="0.3">
      <c r="A514" t="str">
        <f t="shared" si="15"/>
        <v/>
      </c>
      <c r="C514" t="str">
        <f t="shared" si="14"/>
        <v/>
      </c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V514" t="str">
        <f>IFERROR(VLOOKUP($D514,MediaPartner[],2,FALSE),"")</f>
        <v/>
      </c>
      <c r="W514" t="str">
        <f>IFERROR(VLOOKUP($E514,Site[],2,FALSE),"")</f>
        <v/>
      </c>
      <c r="X514" t="str">
        <f>IFERROR(VLOOKUP($F514,FundingSource[],2,FALSE),"")</f>
        <v/>
      </c>
      <c r="Y514" t="str">
        <f>IFERROR(VLOOKUP($G514,Objective[],2,FALSE),"")</f>
        <v/>
      </c>
      <c r="Z514" t="str">
        <f>IFERROR(VLOOKUP($H514,AdType[],2,FALSE),"")</f>
        <v/>
      </c>
      <c r="AA514" t="str">
        <f>IFERROR(VLOOKUP($I514,AdSize[],2,FALSE),"")</f>
        <v/>
      </c>
      <c r="AB514" t="str">
        <f>IFERROR(VLOOKUP($J514,TargetingTactic[],2,FALSE),"")</f>
        <v/>
      </c>
      <c r="AC514" t="str">
        <f>IFERROR(VLOOKUP($K514,Audience[],2,FALSE),"")</f>
        <v/>
      </c>
      <c r="AD514" t="str">
        <f>IFERROR(VLOOKUP($L514,Country[],2,FALSE),"")</f>
        <v/>
      </c>
      <c r="AE514" t="str">
        <f>IFERROR(VLOOKUP($M514,Language[],2,FALSE),"")</f>
        <v/>
      </c>
      <c r="AF514" t="str">
        <f>IFERROR(VLOOKUP($N514,BuyType[],2,FALSE),"")</f>
        <v/>
      </c>
      <c r="AG514" t="str">
        <f>IFERROR(VLOOKUP($S514,StoreBU[],2,FALSE),"")</f>
        <v/>
      </c>
    </row>
    <row r="515" spans="1:33" x14ac:dyDescent="0.3">
      <c r="A515" t="str">
        <f t="shared" si="15"/>
        <v/>
      </c>
      <c r="C515" t="str">
        <f t="shared" ref="C515:C578" si="16">IF(LEN(A515)=0,"",LEN(A515))</f>
        <v/>
      </c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V515" t="str">
        <f>IFERROR(VLOOKUP($D515,MediaPartner[],2,FALSE),"")</f>
        <v/>
      </c>
      <c r="W515" t="str">
        <f>IFERROR(VLOOKUP($E515,Site[],2,FALSE),"")</f>
        <v/>
      </c>
      <c r="X515" t="str">
        <f>IFERROR(VLOOKUP($F515,FundingSource[],2,FALSE),"")</f>
        <v/>
      </c>
      <c r="Y515" t="str">
        <f>IFERROR(VLOOKUP($G515,Objective[],2,FALSE),"")</f>
        <v/>
      </c>
      <c r="Z515" t="str">
        <f>IFERROR(VLOOKUP($H515,AdType[],2,FALSE),"")</f>
        <v/>
      </c>
      <c r="AA515" t="str">
        <f>IFERROR(VLOOKUP($I515,AdSize[],2,FALSE),"")</f>
        <v/>
      </c>
      <c r="AB515" t="str">
        <f>IFERROR(VLOOKUP($J515,TargetingTactic[],2,FALSE),"")</f>
        <v/>
      </c>
      <c r="AC515" t="str">
        <f>IFERROR(VLOOKUP($K515,Audience[],2,FALSE),"")</f>
        <v/>
      </c>
      <c r="AD515" t="str">
        <f>IFERROR(VLOOKUP($L515,Country[],2,FALSE),"")</f>
        <v/>
      </c>
      <c r="AE515" t="str">
        <f>IFERROR(VLOOKUP($M515,Language[],2,FALSE),"")</f>
        <v/>
      </c>
      <c r="AF515" t="str">
        <f>IFERROR(VLOOKUP($N515,BuyType[],2,FALSE),"")</f>
        <v/>
      </c>
      <c r="AG515" t="str">
        <f>IFERROR(VLOOKUP($S515,StoreBU[],2,FALSE),"")</f>
        <v/>
      </c>
    </row>
    <row r="516" spans="1:33" x14ac:dyDescent="0.3">
      <c r="A516" t="str">
        <f t="shared" ref="A516:A579" si="17">IF(COUNTBLANK(D516:T516)=17,"",
SUBSTITUTE(
_xlfn.TEXTJOIN("_",TRUE,
(_xlfn.TEXTJOIN("_",FALSE,$V516,$W516,$X516,$Y516,$Z516,$AA516,$AB516,$AC516,$AD516,$AE516,$AF516,$O516)),
(_xlfn.TEXTJOIN("_",TRUE,$P516,$Q516,$R516,$AG516,$T516))),
" ","-"))</f>
        <v/>
      </c>
      <c r="C516" t="str">
        <f t="shared" si="16"/>
        <v/>
      </c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V516" t="str">
        <f>IFERROR(VLOOKUP($D516,MediaPartner[],2,FALSE),"")</f>
        <v/>
      </c>
      <c r="W516" t="str">
        <f>IFERROR(VLOOKUP($E516,Site[],2,FALSE),"")</f>
        <v/>
      </c>
      <c r="X516" t="str">
        <f>IFERROR(VLOOKUP($F516,FundingSource[],2,FALSE),"")</f>
        <v/>
      </c>
      <c r="Y516" t="str">
        <f>IFERROR(VLOOKUP($G516,Objective[],2,FALSE),"")</f>
        <v/>
      </c>
      <c r="Z516" t="str">
        <f>IFERROR(VLOOKUP($H516,AdType[],2,FALSE),"")</f>
        <v/>
      </c>
      <c r="AA516" t="str">
        <f>IFERROR(VLOOKUP($I516,AdSize[],2,FALSE),"")</f>
        <v/>
      </c>
      <c r="AB516" t="str">
        <f>IFERROR(VLOOKUP($J516,TargetingTactic[],2,FALSE),"")</f>
        <v/>
      </c>
      <c r="AC516" t="str">
        <f>IFERROR(VLOOKUP($K516,Audience[],2,FALSE),"")</f>
        <v/>
      </c>
      <c r="AD516" t="str">
        <f>IFERROR(VLOOKUP($L516,Country[],2,FALSE),"")</f>
        <v/>
      </c>
      <c r="AE516" t="str">
        <f>IFERROR(VLOOKUP($M516,Language[],2,FALSE),"")</f>
        <v/>
      </c>
      <c r="AF516" t="str">
        <f>IFERROR(VLOOKUP($N516,BuyType[],2,FALSE),"")</f>
        <v/>
      </c>
      <c r="AG516" t="str">
        <f>IFERROR(VLOOKUP($S516,StoreBU[],2,FALSE),"")</f>
        <v/>
      </c>
    </row>
    <row r="517" spans="1:33" x14ac:dyDescent="0.3">
      <c r="A517" t="str">
        <f t="shared" si="17"/>
        <v/>
      </c>
      <c r="C517" t="str">
        <f t="shared" si="16"/>
        <v/>
      </c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V517" t="str">
        <f>IFERROR(VLOOKUP($D517,MediaPartner[],2,FALSE),"")</f>
        <v/>
      </c>
      <c r="W517" t="str">
        <f>IFERROR(VLOOKUP($E517,Site[],2,FALSE),"")</f>
        <v/>
      </c>
      <c r="X517" t="str">
        <f>IFERROR(VLOOKUP($F517,FundingSource[],2,FALSE),"")</f>
        <v/>
      </c>
      <c r="Y517" t="str">
        <f>IFERROR(VLOOKUP($G517,Objective[],2,FALSE),"")</f>
        <v/>
      </c>
      <c r="Z517" t="str">
        <f>IFERROR(VLOOKUP($H517,AdType[],2,FALSE),"")</f>
        <v/>
      </c>
      <c r="AA517" t="str">
        <f>IFERROR(VLOOKUP($I517,AdSize[],2,FALSE),"")</f>
        <v/>
      </c>
      <c r="AB517" t="str">
        <f>IFERROR(VLOOKUP($J517,TargetingTactic[],2,FALSE),"")</f>
        <v/>
      </c>
      <c r="AC517" t="str">
        <f>IFERROR(VLOOKUP($K517,Audience[],2,FALSE),"")</f>
        <v/>
      </c>
      <c r="AD517" t="str">
        <f>IFERROR(VLOOKUP($L517,Country[],2,FALSE),"")</f>
        <v/>
      </c>
      <c r="AE517" t="str">
        <f>IFERROR(VLOOKUP($M517,Language[],2,FALSE),"")</f>
        <v/>
      </c>
      <c r="AF517" t="str">
        <f>IFERROR(VLOOKUP($N517,BuyType[],2,FALSE),"")</f>
        <v/>
      </c>
      <c r="AG517" t="str">
        <f>IFERROR(VLOOKUP($S517,StoreBU[],2,FALSE),"")</f>
        <v/>
      </c>
    </row>
    <row r="518" spans="1:33" x14ac:dyDescent="0.3">
      <c r="A518" t="str">
        <f t="shared" si="17"/>
        <v/>
      </c>
      <c r="C518" t="str">
        <f t="shared" si="16"/>
        <v/>
      </c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V518" t="str">
        <f>IFERROR(VLOOKUP($D518,MediaPartner[],2,FALSE),"")</f>
        <v/>
      </c>
      <c r="W518" t="str">
        <f>IFERROR(VLOOKUP($E518,Site[],2,FALSE),"")</f>
        <v/>
      </c>
      <c r="X518" t="str">
        <f>IFERROR(VLOOKUP($F518,FundingSource[],2,FALSE),"")</f>
        <v/>
      </c>
      <c r="Y518" t="str">
        <f>IFERROR(VLOOKUP($G518,Objective[],2,FALSE),"")</f>
        <v/>
      </c>
      <c r="Z518" t="str">
        <f>IFERROR(VLOOKUP($H518,AdType[],2,FALSE),"")</f>
        <v/>
      </c>
      <c r="AA518" t="str">
        <f>IFERROR(VLOOKUP($I518,AdSize[],2,FALSE),"")</f>
        <v/>
      </c>
      <c r="AB518" t="str">
        <f>IFERROR(VLOOKUP($J518,TargetingTactic[],2,FALSE),"")</f>
        <v/>
      </c>
      <c r="AC518" t="str">
        <f>IFERROR(VLOOKUP($K518,Audience[],2,FALSE),"")</f>
        <v/>
      </c>
      <c r="AD518" t="str">
        <f>IFERROR(VLOOKUP($L518,Country[],2,FALSE),"")</f>
        <v/>
      </c>
      <c r="AE518" t="str">
        <f>IFERROR(VLOOKUP($M518,Language[],2,FALSE),"")</f>
        <v/>
      </c>
      <c r="AF518" t="str">
        <f>IFERROR(VLOOKUP($N518,BuyType[],2,FALSE),"")</f>
        <v/>
      </c>
      <c r="AG518" t="str">
        <f>IFERROR(VLOOKUP($S518,StoreBU[],2,FALSE),"")</f>
        <v/>
      </c>
    </row>
    <row r="519" spans="1:33" x14ac:dyDescent="0.3">
      <c r="A519" t="str">
        <f t="shared" si="17"/>
        <v/>
      </c>
      <c r="C519" t="str">
        <f t="shared" si="16"/>
        <v/>
      </c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V519" t="str">
        <f>IFERROR(VLOOKUP($D519,MediaPartner[],2,FALSE),"")</f>
        <v/>
      </c>
      <c r="W519" t="str">
        <f>IFERROR(VLOOKUP($E519,Site[],2,FALSE),"")</f>
        <v/>
      </c>
      <c r="X519" t="str">
        <f>IFERROR(VLOOKUP($F519,FundingSource[],2,FALSE),"")</f>
        <v/>
      </c>
      <c r="Y519" t="str">
        <f>IFERROR(VLOOKUP($G519,Objective[],2,FALSE),"")</f>
        <v/>
      </c>
      <c r="Z519" t="str">
        <f>IFERROR(VLOOKUP($H519,AdType[],2,FALSE),"")</f>
        <v/>
      </c>
      <c r="AA519" t="str">
        <f>IFERROR(VLOOKUP($I519,AdSize[],2,FALSE),"")</f>
        <v/>
      </c>
      <c r="AB519" t="str">
        <f>IFERROR(VLOOKUP($J519,TargetingTactic[],2,FALSE),"")</f>
        <v/>
      </c>
      <c r="AC519" t="str">
        <f>IFERROR(VLOOKUP($K519,Audience[],2,FALSE),"")</f>
        <v/>
      </c>
      <c r="AD519" t="str">
        <f>IFERROR(VLOOKUP($L519,Country[],2,FALSE),"")</f>
        <v/>
      </c>
      <c r="AE519" t="str">
        <f>IFERROR(VLOOKUP($M519,Language[],2,FALSE),"")</f>
        <v/>
      </c>
      <c r="AF519" t="str">
        <f>IFERROR(VLOOKUP($N519,BuyType[],2,FALSE),"")</f>
        <v/>
      </c>
      <c r="AG519" t="str">
        <f>IFERROR(VLOOKUP($S519,StoreBU[],2,FALSE),"")</f>
        <v/>
      </c>
    </row>
    <row r="520" spans="1:33" x14ac:dyDescent="0.3">
      <c r="A520" t="str">
        <f t="shared" si="17"/>
        <v/>
      </c>
      <c r="C520" t="str">
        <f t="shared" si="16"/>
        <v/>
      </c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V520" t="str">
        <f>IFERROR(VLOOKUP($D520,MediaPartner[],2,FALSE),"")</f>
        <v/>
      </c>
      <c r="W520" t="str">
        <f>IFERROR(VLOOKUP($E520,Site[],2,FALSE),"")</f>
        <v/>
      </c>
      <c r="X520" t="str">
        <f>IFERROR(VLOOKUP($F520,FundingSource[],2,FALSE),"")</f>
        <v/>
      </c>
      <c r="Y520" t="str">
        <f>IFERROR(VLOOKUP($G520,Objective[],2,FALSE),"")</f>
        <v/>
      </c>
      <c r="Z520" t="str">
        <f>IFERROR(VLOOKUP($H520,AdType[],2,FALSE),"")</f>
        <v/>
      </c>
      <c r="AA520" t="str">
        <f>IFERROR(VLOOKUP($I520,AdSize[],2,FALSE),"")</f>
        <v/>
      </c>
      <c r="AB520" t="str">
        <f>IFERROR(VLOOKUP($J520,TargetingTactic[],2,FALSE),"")</f>
        <v/>
      </c>
      <c r="AC520" t="str">
        <f>IFERROR(VLOOKUP($K520,Audience[],2,FALSE),"")</f>
        <v/>
      </c>
      <c r="AD520" t="str">
        <f>IFERROR(VLOOKUP($L520,Country[],2,FALSE),"")</f>
        <v/>
      </c>
      <c r="AE520" t="str">
        <f>IFERROR(VLOOKUP($M520,Language[],2,FALSE),"")</f>
        <v/>
      </c>
      <c r="AF520" t="str">
        <f>IFERROR(VLOOKUP($N520,BuyType[],2,FALSE),"")</f>
        <v/>
      </c>
      <c r="AG520" t="str">
        <f>IFERROR(VLOOKUP($S520,StoreBU[],2,FALSE),"")</f>
        <v/>
      </c>
    </row>
    <row r="521" spans="1:33" x14ac:dyDescent="0.3">
      <c r="A521" t="str">
        <f t="shared" si="17"/>
        <v/>
      </c>
      <c r="C521" t="str">
        <f t="shared" si="16"/>
        <v/>
      </c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V521" t="str">
        <f>IFERROR(VLOOKUP($D521,MediaPartner[],2,FALSE),"")</f>
        <v/>
      </c>
      <c r="W521" t="str">
        <f>IFERROR(VLOOKUP($E521,Site[],2,FALSE),"")</f>
        <v/>
      </c>
      <c r="X521" t="str">
        <f>IFERROR(VLOOKUP($F521,FundingSource[],2,FALSE),"")</f>
        <v/>
      </c>
      <c r="Y521" t="str">
        <f>IFERROR(VLOOKUP($G521,Objective[],2,FALSE),"")</f>
        <v/>
      </c>
      <c r="Z521" t="str">
        <f>IFERROR(VLOOKUP($H521,AdType[],2,FALSE),"")</f>
        <v/>
      </c>
      <c r="AA521" t="str">
        <f>IFERROR(VLOOKUP($I521,AdSize[],2,FALSE),"")</f>
        <v/>
      </c>
      <c r="AB521" t="str">
        <f>IFERROR(VLOOKUP($J521,TargetingTactic[],2,FALSE),"")</f>
        <v/>
      </c>
      <c r="AC521" t="str">
        <f>IFERROR(VLOOKUP($K521,Audience[],2,FALSE),"")</f>
        <v/>
      </c>
      <c r="AD521" t="str">
        <f>IFERROR(VLOOKUP($L521,Country[],2,FALSE),"")</f>
        <v/>
      </c>
      <c r="AE521" t="str">
        <f>IFERROR(VLOOKUP($M521,Language[],2,FALSE),"")</f>
        <v/>
      </c>
      <c r="AF521" t="str">
        <f>IFERROR(VLOOKUP($N521,BuyType[],2,FALSE),"")</f>
        <v/>
      </c>
      <c r="AG521" t="str">
        <f>IFERROR(VLOOKUP($S521,StoreBU[],2,FALSE),"")</f>
        <v/>
      </c>
    </row>
    <row r="522" spans="1:33" x14ac:dyDescent="0.3">
      <c r="A522" t="str">
        <f t="shared" si="17"/>
        <v/>
      </c>
      <c r="C522" t="str">
        <f t="shared" si="16"/>
        <v/>
      </c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V522" t="str">
        <f>IFERROR(VLOOKUP($D522,MediaPartner[],2,FALSE),"")</f>
        <v/>
      </c>
      <c r="W522" t="str">
        <f>IFERROR(VLOOKUP($E522,Site[],2,FALSE),"")</f>
        <v/>
      </c>
      <c r="X522" t="str">
        <f>IFERROR(VLOOKUP($F522,FundingSource[],2,FALSE),"")</f>
        <v/>
      </c>
      <c r="Y522" t="str">
        <f>IFERROR(VLOOKUP($G522,Objective[],2,FALSE),"")</f>
        <v/>
      </c>
      <c r="Z522" t="str">
        <f>IFERROR(VLOOKUP($H522,AdType[],2,FALSE),"")</f>
        <v/>
      </c>
      <c r="AA522" t="str">
        <f>IFERROR(VLOOKUP($I522,AdSize[],2,FALSE),"")</f>
        <v/>
      </c>
      <c r="AB522" t="str">
        <f>IFERROR(VLOOKUP($J522,TargetingTactic[],2,FALSE),"")</f>
        <v/>
      </c>
      <c r="AC522" t="str">
        <f>IFERROR(VLOOKUP($K522,Audience[],2,FALSE),"")</f>
        <v/>
      </c>
      <c r="AD522" t="str">
        <f>IFERROR(VLOOKUP($L522,Country[],2,FALSE),"")</f>
        <v/>
      </c>
      <c r="AE522" t="str">
        <f>IFERROR(VLOOKUP($M522,Language[],2,FALSE),"")</f>
        <v/>
      </c>
      <c r="AF522" t="str">
        <f>IFERROR(VLOOKUP($N522,BuyType[],2,FALSE),"")</f>
        <v/>
      </c>
      <c r="AG522" t="str">
        <f>IFERROR(VLOOKUP($S522,StoreBU[],2,FALSE),"")</f>
        <v/>
      </c>
    </row>
    <row r="523" spans="1:33" x14ac:dyDescent="0.3">
      <c r="A523" t="str">
        <f t="shared" si="17"/>
        <v/>
      </c>
      <c r="C523" t="str">
        <f t="shared" si="16"/>
        <v/>
      </c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V523" t="str">
        <f>IFERROR(VLOOKUP($D523,MediaPartner[],2,FALSE),"")</f>
        <v/>
      </c>
      <c r="W523" t="str">
        <f>IFERROR(VLOOKUP($E523,Site[],2,FALSE),"")</f>
        <v/>
      </c>
      <c r="X523" t="str">
        <f>IFERROR(VLOOKUP($F523,FundingSource[],2,FALSE),"")</f>
        <v/>
      </c>
      <c r="Y523" t="str">
        <f>IFERROR(VLOOKUP($G523,Objective[],2,FALSE),"")</f>
        <v/>
      </c>
      <c r="Z523" t="str">
        <f>IFERROR(VLOOKUP($H523,AdType[],2,FALSE),"")</f>
        <v/>
      </c>
      <c r="AA523" t="str">
        <f>IFERROR(VLOOKUP($I523,AdSize[],2,FALSE),"")</f>
        <v/>
      </c>
      <c r="AB523" t="str">
        <f>IFERROR(VLOOKUP($J523,TargetingTactic[],2,FALSE),"")</f>
        <v/>
      </c>
      <c r="AC523" t="str">
        <f>IFERROR(VLOOKUP($K523,Audience[],2,FALSE),"")</f>
        <v/>
      </c>
      <c r="AD523" t="str">
        <f>IFERROR(VLOOKUP($L523,Country[],2,FALSE),"")</f>
        <v/>
      </c>
      <c r="AE523" t="str">
        <f>IFERROR(VLOOKUP($M523,Language[],2,FALSE),"")</f>
        <v/>
      </c>
      <c r="AF523" t="str">
        <f>IFERROR(VLOOKUP($N523,BuyType[],2,FALSE),"")</f>
        <v/>
      </c>
      <c r="AG523" t="str">
        <f>IFERROR(VLOOKUP($S523,StoreBU[],2,FALSE),"")</f>
        <v/>
      </c>
    </row>
    <row r="524" spans="1:33" x14ac:dyDescent="0.3">
      <c r="A524" t="str">
        <f t="shared" si="17"/>
        <v/>
      </c>
      <c r="C524" t="str">
        <f t="shared" si="16"/>
        <v/>
      </c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V524" t="str">
        <f>IFERROR(VLOOKUP($D524,MediaPartner[],2,FALSE),"")</f>
        <v/>
      </c>
      <c r="W524" t="str">
        <f>IFERROR(VLOOKUP($E524,Site[],2,FALSE),"")</f>
        <v/>
      </c>
      <c r="X524" t="str">
        <f>IFERROR(VLOOKUP($F524,FundingSource[],2,FALSE),"")</f>
        <v/>
      </c>
      <c r="Y524" t="str">
        <f>IFERROR(VLOOKUP($G524,Objective[],2,FALSE),"")</f>
        <v/>
      </c>
      <c r="Z524" t="str">
        <f>IFERROR(VLOOKUP($H524,AdType[],2,FALSE),"")</f>
        <v/>
      </c>
      <c r="AA524" t="str">
        <f>IFERROR(VLOOKUP($I524,AdSize[],2,FALSE),"")</f>
        <v/>
      </c>
      <c r="AB524" t="str">
        <f>IFERROR(VLOOKUP($J524,TargetingTactic[],2,FALSE),"")</f>
        <v/>
      </c>
      <c r="AC524" t="str">
        <f>IFERROR(VLOOKUP($K524,Audience[],2,FALSE),"")</f>
        <v/>
      </c>
      <c r="AD524" t="str">
        <f>IFERROR(VLOOKUP($L524,Country[],2,FALSE),"")</f>
        <v/>
      </c>
      <c r="AE524" t="str">
        <f>IFERROR(VLOOKUP($M524,Language[],2,FALSE),"")</f>
        <v/>
      </c>
      <c r="AF524" t="str">
        <f>IFERROR(VLOOKUP($N524,BuyType[],2,FALSE),"")</f>
        <v/>
      </c>
      <c r="AG524" t="str">
        <f>IFERROR(VLOOKUP($S524,StoreBU[],2,FALSE),"")</f>
        <v/>
      </c>
    </row>
    <row r="525" spans="1:33" x14ac:dyDescent="0.3">
      <c r="A525" t="str">
        <f t="shared" si="17"/>
        <v/>
      </c>
      <c r="C525" t="str">
        <f t="shared" si="16"/>
        <v/>
      </c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V525" t="str">
        <f>IFERROR(VLOOKUP($D525,MediaPartner[],2,FALSE),"")</f>
        <v/>
      </c>
      <c r="W525" t="str">
        <f>IFERROR(VLOOKUP($E525,Site[],2,FALSE),"")</f>
        <v/>
      </c>
      <c r="X525" t="str">
        <f>IFERROR(VLOOKUP($F525,FundingSource[],2,FALSE),"")</f>
        <v/>
      </c>
      <c r="Y525" t="str">
        <f>IFERROR(VLOOKUP($G525,Objective[],2,FALSE),"")</f>
        <v/>
      </c>
      <c r="Z525" t="str">
        <f>IFERROR(VLOOKUP($H525,AdType[],2,FALSE),"")</f>
        <v/>
      </c>
      <c r="AA525" t="str">
        <f>IFERROR(VLOOKUP($I525,AdSize[],2,FALSE),"")</f>
        <v/>
      </c>
      <c r="AB525" t="str">
        <f>IFERROR(VLOOKUP($J525,TargetingTactic[],2,FALSE),"")</f>
        <v/>
      </c>
      <c r="AC525" t="str">
        <f>IFERROR(VLOOKUP($K525,Audience[],2,FALSE),"")</f>
        <v/>
      </c>
      <c r="AD525" t="str">
        <f>IFERROR(VLOOKUP($L525,Country[],2,FALSE),"")</f>
        <v/>
      </c>
      <c r="AE525" t="str">
        <f>IFERROR(VLOOKUP($M525,Language[],2,FALSE),"")</f>
        <v/>
      </c>
      <c r="AF525" t="str">
        <f>IFERROR(VLOOKUP($N525,BuyType[],2,FALSE),"")</f>
        <v/>
      </c>
      <c r="AG525" t="str">
        <f>IFERROR(VLOOKUP($S525,StoreBU[],2,FALSE),"")</f>
        <v/>
      </c>
    </row>
    <row r="526" spans="1:33" x14ac:dyDescent="0.3">
      <c r="A526" t="str">
        <f t="shared" si="17"/>
        <v/>
      </c>
      <c r="C526" t="str">
        <f t="shared" si="16"/>
        <v/>
      </c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V526" t="str">
        <f>IFERROR(VLOOKUP($D526,MediaPartner[],2,FALSE),"")</f>
        <v/>
      </c>
      <c r="W526" t="str">
        <f>IFERROR(VLOOKUP($E526,Site[],2,FALSE),"")</f>
        <v/>
      </c>
      <c r="X526" t="str">
        <f>IFERROR(VLOOKUP($F526,FundingSource[],2,FALSE),"")</f>
        <v/>
      </c>
      <c r="Y526" t="str">
        <f>IFERROR(VLOOKUP($G526,Objective[],2,FALSE),"")</f>
        <v/>
      </c>
      <c r="Z526" t="str">
        <f>IFERROR(VLOOKUP($H526,AdType[],2,FALSE),"")</f>
        <v/>
      </c>
      <c r="AA526" t="str">
        <f>IFERROR(VLOOKUP($I526,AdSize[],2,FALSE),"")</f>
        <v/>
      </c>
      <c r="AB526" t="str">
        <f>IFERROR(VLOOKUP($J526,TargetingTactic[],2,FALSE),"")</f>
        <v/>
      </c>
      <c r="AC526" t="str">
        <f>IFERROR(VLOOKUP($K526,Audience[],2,FALSE),"")</f>
        <v/>
      </c>
      <c r="AD526" t="str">
        <f>IFERROR(VLOOKUP($L526,Country[],2,FALSE),"")</f>
        <v/>
      </c>
      <c r="AE526" t="str">
        <f>IFERROR(VLOOKUP($M526,Language[],2,FALSE),"")</f>
        <v/>
      </c>
      <c r="AF526" t="str">
        <f>IFERROR(VLOOKUP($N526,BuyType[],2,FALSE),"")</f>
        <v/>
      </c>
      <c r="AG526" t="str">
        <f>IFERROR(VLOOKUP($S526,StoreBU[],2,FALSE),"")</f>
        <v/>
      </c>
    </row>
    <row r="527" spans="1:33" x14ac:dyDescent="0.3">
      <c r="A527" t="str">
        <f t="shared" si="17"/>
        <v/>
      </c>
      <c r="C527" t="str">
        <f t="shared" si="16"/>
        <v/>
      </c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V527" t="str">
        <f>IFERROR(VLOOKUP($D527,MediaPartner[],2,FALSE),"")</f>
        <v/>
      </c>
      <c r="W527" t="str">
        <f>IFERROR(VLOOKUP($E527,Site[],2,FALSE),"")</f>
        <v/>
      </c>
      <c r="X527" t="str">
        <f>IFERROR(VLOOKUP($F527,FundingSource[],2,FALSE),"")</f>
        <v/>
      </c>
      <c r="Y527" t="str">
        <f>IFERROR(VLOOKUP($G527,Objective[],2,FALSE),"")</f>
        <v/>
      </c>
      <c r="Z527" t="str">
        <f>IFERROR(VLOOKUP($H527,AdType[],2,FALSE),"")</f>
        <v/>
      </c>
      <c r="AA527" t="str">
        <f>IFERROR(VLOOKUP($I527,AdSize[],2,FALSE),"")</f>
        <v/>
      </c>
      <c r="AB527" t="str">
        <f>IFERROR(VLOOKUP($J527,TargetingTactic[],2,FALSE),"")</f>
        <v/>
      </c>
      <c r="AC527" t="str">
        <f>IFERROR(VLOOKUP($K527,Audience[],2,FALSE),"")</f>
        <v/>
      </c>
      <c r="AD527" t="str">
        <f>IFERROR(VLOOKUP($L527,Country[],2,FALSE),"")</f>
        <v/>
      </c>
      <c r="AE527" t="str">
        <f>IFERROR(VLOOKUP($M527,Language[],2,FALSE),"")</f>
        <v/>
      </c>
      <c r="AF527" t="str">
        <f>IFERROR(VLOOKUP($N527,BuyType[],2,FALSE),"")</f>
        <v/>
      </c>
      <c r="AG527" t="str">
        <f>IFERROR(VLOOKUP($S527,StoreBU[],2,FALSE),"")</f>
        <v/>
      </c>
    </row>
    <row r="528" spans="1:33" x14ac:dyDescent="0.3">
      <c r="A528" t="str">
        <f t="shared" si="17"/>
        <v/>
      </c>
      <c r="C528" t="str">
        <f t="shared" si="16"/>
        <v/>
      </c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V528" t="str">
        <f>IFERROR(VLOOKUP($D528,MediaPartner[],2,FALSE),"")</f>
        <v/>
      </c>
      <c r="W528" t="str">
        <f>IFERROR(VLOOKUP($E528,Site[],2,FALSE),"")</f>
        <v/>
      </c>
      <c r="X528" t="str">
        <f>IFERROR(VLOOKUP($F528,FundingSource[],2,FALSE),"")</f>
        <v/>
      </c>
      <c r="Y528" t="str">
        <f>IFERROR(VLOOKUP($G528,Objective[],2,FALSE),"")</f>
        <v/>
      </c>
      <c r="Z528" t="str">
        <f>IFERROR(VLOOKUP($H528,AdType[],2,FALSE),"")</f>
        <v/>
      </c>
      <c r="AA528" t="str">
        <f>IFERROR(VLOOKUP($I528,AdSize[],2,FALSE),"")</f>
        <v/>
      </c>
      <c r="AB528" t="str">
        <f>IFERROR(VLOOKUP($J528,TargetingTactic[],2,FALSE),"")</f>
        <v/>
      </c>
      <c r="AC528" t="str">
        <f>IFERROR(VLOOKUP($K528,Audience[],2,FALSE),"")</f>
        <v/>
      </c>
      <c r="AD528" t="str">
        <f>IFERROR(VLOOKUP($L528,Country[],2,FALSE),"")</f>
        <v/>
      </c>
      <c r="AE528" t="str">
        <f>IFERROR(VLOOKUP($M528,Language[],2,FALSE),"")</f>
        <v/>
      </c>
      <c r="AF528" t="str">
        <f>IFERROR(VLOOKUP($N528,BuyType[],2,FALSE),"")</f>
        <v/>
      </c>
      <c r="AG528" t="str">
        <f>IFERROR(VLOOKUP($S528,StoreBU[],2,FALSE),"")</f>
        <v/>
      </c>
    </row>
    <row r="529" spans="1:33" x14ac:dyDescent="0.3">
      <c r="A529" t="str">
        <f t="shared" si="17"/>
        <v/>
      </c>
      <c r="C529" t="str">
        <f t="shared" si="16"/>
        <v/>
      </c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V529" t="str">
        <f>IFERROR(VLOOKUP($D529,MediaPartner[],2,FALSE),"")</f>
        <v/>
      </c>
      <c r="W529" t="str">
        <f>IFERROR(VLOOKUP($E529,Site[],2,FALSE),"")</f>
        <v/>
      </c>
      <c r="X529" t="str">
        <f>IFERROR(VLOOKUP($F529,FundingSource[],2,FALSE),"")</f>
        <v/>
      </c>
      <c r="Y529" t="str">
        <f>IFERROR(VLOOKUP($G529,Objective[],2,FALSE),"")</f>
        <v/>
      </c>
      <c r="Z529" t="str">
        <f>IFERROR(VLOOKUP($H529,AdType[],2,FALSE),"")</f>
        <v/>
      </c>
      <c r="AA529" t="str">
        <f>IFERROR(VLOOKUP($I529,AdSize[],2,FALSE),"")</f>
        <v/>
      </c>
      <c r="AB529" t="str">
        <f>IFERROR(VLOOKUP($J529,TargetingTactic[],2,FALSE),"")</f>
        <v/>
      </c>
      <c r="AC529" t="str">
        <f>IFERROR(VLOOKUP($K529,Audience[],2,FALSE),"")</f>
        <v/>
      </c>
      <c r="AD529" t="str">
        <f>IFERROR(VLOOKUP($L529,Country[],2,FALSE),"")</f>
        <v/>
      </c>
      <c r="AE529" t="str">
        <f>IFERROR(VLOOKUP($M529,Language[],2,FALSE),"")</f>
        <v/>
      </c>
      <c r="AF529" t="str">
        <f>IFERROR(VLOOKUP($N529,BuyType[],2,FALSE),"")</f>
        <v/>
      </c>
      <c r="AG529" t="str">
        <f>IFERROR(VLOOKUP($S529,StoreBU[],2,FALSE),"")</f>
        <v/>
      </c>
    </row>
    <row r="530" spans="1:33" x14ac:dyDescent="0.3">
      <c r="A530" t="str">
        <f t="shared" si="17"/>
        <v/>
      </c>
      <c r="C530" t="str">
        <f t="shared" si="16"/>
        <v/>
      </c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V530" t="str">
        <f>IFERROR(VLOOKUP($D530,MediaPartner[],2,FALSE),"")</f>
        <v/>
      </c>
      <c r="W530" t="str">
        <f>IFERROR(VLOOKUP($E530,Site[],2,FALSE),"")</f>
        <v/>
      </c>
      <c r="X530" t="str">
        <f>IFERROR(VLOOKUP($F530,FundingSource[],2,FALSE),"")</f>
        <v/>
      </c>
      <c r="Y530" t="str">
        <f>IFERROR(VLOOKUP($G530,Objective[],2,FALSE),"")</f>
        <v/>
      </c>
      <c r="Z530" t="str">
        <f>IFERROR(VLOOKUP($H530,AdType[],2,FALSE),"")</f>
        <v/>
      </c>
      <c r="AA530" t="str">
        <f>IFERROR(VLOOKUP($I530,AdSize[],2,FALSE),"")</f>
        <v/>
      </c>
      <c r="AB530" t="str">
        <f>IFERROR(VLOOKUP($J530,TargetingTactic[],2,FALSE),"")</f>
        <v/>
      </c>
      <c r="AC530" t="str">
        <f>IFERROR(VLOOKUP($K530,Audience[],2,FALSE),"")</f>
        <v/>
      </c>
      <c r="AD530" t="str">
        <f>IFERROR(VLOOKUP($L530,Country[],2,FALSE),"")</f>
        <v/>
      </c>
      <c r="AE530" t="str">
        <f>IFERROR(VLOOKUP($M530,Language[],2,FALSE),"")</f>
        <v/>
      </c>
      <c r="AF530" t="str">
        <f>IFERROR(VLOOKUP($N530,BuyType[],2,FALSE),"")</f>
        <v/>
      </c>
      <c r="AG530" t="str">
        <f>IFERROR(VLOOKUP($S530,StoreBU[],2,FALSE),"")</f>
        <v/>
      </c>
    </row>
    <row r="531" spans="1:33" x14ac:dyDescent="0.3">
      <c r="A531" t="str">
        <f t="shared" si="17"/>
        <v/>
      </c>
      <c r="C531" t="str">
        <f t="shared" si="16"/>
        <v/>
      </c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V531" t="str">
        <f>IFERROR(VLOOKUP($D531,MediaPartner[],2,FALSE),"")</f>
        <v/>
      </c>
      <c r="W531" t="str">
        <f>IFERROR(VLOOKUP($E531,Site[],2,FALSE),"")</f>
        <v/>
      </c>
      <c r="X531" t="str">
        <f>IFERROR(VLOOKUP($F531,FundingSource[],2,FALSE),"")</f>
        <v/>
      </c>
      <c r="Y531" t="str">
        <f>IFERROR(VLOOKUP($G531,Objective[],2,FALSE),"")</f>
        <v/>
      </c>
      <c r="Z531" t="str">
        <f>IFERROR(VLOOKUP($H531,AdType[],2,FALSE),"")</f>
        <v/>
      </c>
      <c r="AA531" t="str">
        <f>IFERROR(VLOOKUP($I531,AdSize[],2,FALSE),"")</f>
        <v/>
      </c>
      <c r="AB531" t="str">
        <f>IFERROR(VLOOKUP($J531,TargetingTactic[],2,FALSE),"")</f>
        <v/>
      </c>
      <c r="AC531" t="str">
        <f>IFERROR(VLOOKUP($K531,Audience[],2,FALSE),"")</f>
        <v/>
      </c>
      <c r="AD531" t="str">
        <f>IFERROR(VLOOKUP($L531,Country[],2,FALSE),"")</f>
        <v/>
      </c>
      <c r="AE531" t="str">
        <f>IFERROR(VLOOKUP($M531,Language[],2,FALSE),"")</f>
        <v/>
      </c>
      <c r="AF531" t="str">
        <f>IFERROR(VLOOKUP($N531,BuyType[],2,FALSE),"")</f>
        <v/>
      </c>
      <c r="AG531" t="str">
        <f>IFERROR(VLOOKUP($S531,StoreBU[],2,FALSE),"")</f>
        <v/>
      </c>
    </row>
    <row r="532" spans="1:33" x14ac:dyDescent="0.3">
      <c r="A532" t="str">
        <f t="shared" si="17"/>
        <v/>
      </c>
      <c r="C532" t="str">
        <f t="shared" si="16"/>
        <v/>
      </c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V532" t="str">
        <f>IFERROR(VLOOKUP($D532,MediaPartner[],2,FALSE),"")</f>
        <v/>
      </c>
      <c r="W532" t="str">
        <f>IFERROR(VLOOKUP($E532,Site[],2,FALSE),"")</f>
        <v/>
      </c>
      <c r="X532" t="str">
        <f>IFERROR(VLOOKUP($F532,FundingSource[],2,FALSE),"")</f>
        <v/>
      </c>
      <c r="Y532" t="str">
        <f>IFERROR(VLOOKUP($G532,Objective[],2,FALSE),"")</f>
        <v/>
      </c>
      <c r="Z532" t="str">
        <f>IFERROR(VLOOKUP($H532,AdType[],2,FALSE),"")</f>
        <v/>
      </c>
      <c r="AA532" t="str">
        <f>IFERROR(VLOOKUP($I532,AdSize[],2,FALSE),"")</f>
        <v/>
      </c>
      <c r="AB532" t="str">
        <f>IFERROR(VLOOKUP($J532,TargetingTactic[],2,FALSE),"")</f>
        <v/>
      </c>
      <c r="AC532" t="str">
        <f>IFERROR(VLOOKUP($K532,Audience[],2,FALSE),"")</f>
        <v/>
      </c>
      <c r="AD532" t="str">
        <f>IFERROR(VLOOKUP($L532,Country[],2,FALSE),"")</f>
        <v/>
      </c>
      <c r="AE532" t="str">
        <f>IFERROR(VLOOKUP($M532,Language[],2,FALSE),"")</f>
        <v/>
      </c>
      <c r="AF532" t="str">
        <f>IFERROR(VLOOKUP($N532,BuyType[],2,FALSE),"")</f>
        <v/>
      </c>
      <c r="AG532" t="str">
        <f>IFERROR(VLOOKUP($S532,StoreBU[],2,FALSE),"")</f>
        <v/>
      </c>
    </row>
    <row r="533" spans="1:33" x14ac:dyDescent="0.3">
      <c r="A533" t="str">
        <f t="shared" si="17"/>
        <v/>
      </c>
      <c r="C533" t="str">
        <f t="shared" si="16"/>
        <v/>
      </c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V533" t="str">
        <f>IFERROR(VLOOKUP($D533,MediaPartner[],2,FALSE),"")</f>
        <v/>
      </c>
      <c r="W533" t="str">
        <f>IFERROR(VLOOKUP($E533,Site[],2,FALSE),"")</f>
        <v/>
      </c>
      <c r="X533" t="str">
        <f>IFERROR(VLOOKUP($F533,FundingSource[],2,FALSE),"")</f>
        <v/>
      </c>
      <c r="Y533" t="str">
        <f>IFERROR(VLOOKUP($G533,Objective[],2,FALSE),"")</f>
        <v/>
      </c>
      <c r="Z533" t="str">
        <f>IFERROR(VLOOKUP($H533,AdType[],2,FALSE),"")</f>
        <v/>
      </c>
      <c r="AA533" t="str">
        <f>IFERROR(VLOOKUP($I533,AdSize[],2,FALSE),"")</f>
        <v/>
      </c>
      <c r="AB533" t="str">
        <f>IFERROR(VLOOKUP($J533,TargetingTactic[],2,FALSE),"")</f>
        <v/>
      </c>
      <c r="AC533" t="str">
        <f>IFERROR(VLOOKUP($K533,Audience[],2,FALSE),"")</f>
        <v/>
      </c>
      <c r="AD533" t="str">
        <f>IFERROR(VLOOKUP($L533,Country[],2,FALSE),"")</f>
        <v/>
      </c>
      <c r="AE533" t="str">
        <f>IFERROR(VLOOKUP($M533,Language[],2,FALSE),"")</f>
        <v/>
      </c>
      <c r="AF533" t="str">
        <f>IFERROR(VLOOKUP($N533,BuyType[],2,FALSE),"")</f>
        <v/>
      </c>
      <c r="AG533" t="str">
        <f>IFERROR(VLOOKUP($S533,StoreBU[],2,FALSE),"")</f>
        <v/>
      </c>
    </row>
    <row r="534" spans="1:33" x14ac:dyDescent="0.3">
      <c r="A534" t="str">
        <f t="shared" si="17"/>
        <v/>
      </c>
      <c r="C534" t="str">
        <f t="shared" si="16"/>
        <v/>
      </c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V534" t="str">
        <f>IFERROR(VLOOKUP($D534,MediaPartner[],2,FALSE),"")</f>
        <v/>
      </c>
      <c r="W534" t="str">
        <f>IFERROR(VLOOKUP($E534,Site[],2,FALSE),"")</f>
        <v/>
      </c>
      <c r="X534" t="str">
        <f>IFERROR(VLOOKUP($F534,FundingSource[],2,FALSE),"")</f>
        <v/>
      </c>
      <c r="Y534" t="str">
        <f>IFERROR(VLOOKUP($G534,Objective[],2,FALSE),"")</f>
        <v/>
      </c>
      <c r="Z534" t="str">
        <f>IFERROR(VLOOKUP($H534,AdType[],2,FALSE),"")</f>
        <v/>
      </c>
      <c r="AA534" t="str">
        <f>IFERROR(VLOOKUP($I534,AdSize[],2,FALSE),"")</f>
        <v/>
      </c>
      <c r="AB534" t="str">
        <f>IFERROR(VLOOKUP($J534,TargetingTactic[],2,FALSE),"")</f>
        <v/>
      </c>
      <c r="AC534" t="str">
        <f>IFERROR(VLOOKUP($K534,Audience[],2,FALSE),"")</f>
        <v/>
      </c>
      <c r="AD534" t="str">
        <f>IFERROR(VLOOKUP($L534,Country[],2,FALSE),"")</f>
        <v/>
      </c>
      <c r="AE534" t="str">
        <f>IFERROR(VLOOKUP($M534,Language[],2,FALSE),"")</f>
        <v/>
      </c>
      <c r="AF534" t="str">
        <f>IFERROR(VLOOKUP($N534,BuyType[],2,FALSE),"")</f>
        <v/>
      </c>
      <c r="AG534" t="str">
        <f>IFERROR(VLOOKUP($S534,StoreBU[],2,FALSE),"")</f>
        <v/>
      </c>
    </row>
    <row r="535" spans="1:33" x14ac:dyDescent="0.3">
      <c r="A535" t="str">
        <f t="shared" si="17"/>
        <v/>
      </c>
      <c r="C535" t="str">
        <f t="shared" si="16"/>
        <v/>
      </c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V535" t="str">
        <f>IFERROR(VLOOKUP($D535,MediaPartner[],2,FALSE),"")</f>
        <v/>
      </c>
      <c r="W535" t="str">
        <f>IFERROR(VLOOKUP($E535,Site[],2,FALSE),"")</f>
        <v/>
      </c>
      <c r="X535" t="str">
        <f>IFERROR(VLOOKUP($F535,FundingSource[],2,FALSE),"")</f>
        <v/>
      </c>
      <c r="Y535" t="str">
        <f>IFERROR(VLOOKUP($G535,Objective[],2,FALSE),"")</f>
        <v/>
      </c>
      <c r="Z535" t="str">
        <f>IFERROR(VLOOKUP($H535,AdType[],2,FALSE),"")</f>
        <v/>
      </c>
      <c r="AA535" t="str">
        <f>IFERROR(VLOOKUP($I535,AdSize[],2,FALSE),"")</f>
        <v/>
      </c>
      <c r="AB535" t="str">
        <f>IFERROR(VLOOKUP($J535,TargetingTactic[],2,FALSE),"")</f>
        <v/>
      </c>
      <c r="AC535" t="str">
        <f>IFERROR(VLOOKUP($K535,Audience[],2,FALSE),"")</f>
        <v/>
      </c>
      <c r="AD535" t="str">
        <f>IFERROR(VLOOKUP($L535,Country[],2,FALSE),"")</f>
        <v/>
      </c>
      <c r="AE535" t="str">
        <f>IFERROR(VLOOKUP($M535,Language[],2,FALSE),"")</f>
        <v/>
      </c>
      <c r="AF535" t="str">
        <f>IFERROR(VLOOKUP($N535,BuyType[],2,FALSE),"")</f>
        <v/>
      </c>
      <c r="AG535" t="str">
        <f>IFERROR(VLOOKUP($S535,StoreBU[],2,FALSE),"")</f>
        <v/>
      </c>
    </row>
    <row r="536" spans="1:33" x14ac:dyDescent="0.3">
      <c r="A536" t="str">
        <f t="shared" si="17"/>
        <v/>
      </c>
      <c r="C536" t="str">
        <f t="shared" si="16"/>
        <v/>
      </c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V536" t="str">
        <f>IFERROR(VLOOKUP($D536,MediaPartner[],2,FALSE),"")</f>
        <v/>
      </c>
      <c r="W536" t="str">
        <f>IFERROR(VLOOKUP($E536,Site[],2,FALSE),"")</f>
        <v/>
      </c>
      <c r="X536" t="str">
        <f>IFERROR(VLOOKUP($F536,FundingSource[],2,FALSE),"")</f>
        <v/>
      </c>
      <c r="Y536" t="str">
        <f>IFERROR(VLOOKUP($G536,Objective[],2,FALSE),"")</f>
        <v/>
      </c>
      <c r="Z536" t="str">
        <f>IFERROR(VLOOKUP($H536,AdType[],2,FALSE),"")</f>
        <v/>
      </c>
      <c r="AA536" t="str">
        <f>IFERROR(VLOOKUP($I536,AdSize[],2,FALSE),"")</f>
        <v/>
      </c>
      <c r="AB536" t="str">
        <f>IFERROR(VLOOKUP($J536,TargetingTactic[],2,FALSE),"")</f>
        <v/>
      </c>
      <c r="AC536" t="str">
        <f>IFERROR(VLOOKUP($K536,Audience[],2,FALSE),"")</f>
        <v/>
      </c>
      <c r="AD536" t="str">
        <f>IFERROR(VLOOKUP($L536,Country[],2,FALSE),"")</f>
        <v/>
      </c>
      <c r="AE536" t="str">
        <f>IFERROR(VLOOKUP($M536,Language[],2,FALSE),"")</f>
        <v/>
      </c>
      <c r="AF536" t="str">
        <f>IFERROR(VLOOKUP($N536,BuyType[],2,FALSE),"")</f>
        <v/>
      </c>
      <c r="AG536" t="str">
        <f>IFERROR(VLOOKUP($S536,StoreBU[],2,FALSE),"")</f>
        <v/>
      </c>
    </row>
    <row r="537" spans="1:33" x14ac:dyDescent="0.3">
      <c r="A537" t="str">
        <f t="shared" si="17"/>
        <v/>
      </c>
      <c r="C537" t="str">
        <f t="shared" si="16"/>
        <v/>
      </c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V537" t="str">
        <f>IFERROR(VLOOKUP($D537,MediaPartner[],2,FALSE),"")</f>
        <v/>
      </c>
      <c r="W537" t="str">
        <f>IFERROR(VLOOKUP($E537,Site[],2,FALSE),"")</f>
        <v/>
      </c>
      <c r="X537" t="str">
        <f>IFERROR(VLOOKUP($F537,FundingSource[],2,FALSE),"")</f>
        <v/>
      </c>
      <c r="Y537" t="str">
        <f>IFERROR(VLOOKUP($G537,Objective[],2,FALSE),"")</f>
        <v/>
      </c>
      <c r="Z537" t="str">
        <f>IFERROR(VLOOKUP($H537,AdType[],2,FALSE),"")</f>
        <v/>
      </c>
      <c r="AA537" t="str">
        <f>IFERROR(VLOOKUP($I537,AdSize[],2,FALSE),"")</f>
        <v/>
      </c>
      <c r="AB537" t="str">
        <f>IFERROR(VLOOKUP($J537,TargetingTactic[],2,FALSE),"")</f>
        <v/>
      </c>
      <c r="AC537" t="str">
        <f>IFERROR(VLOOKUP($K537,Audience[],2,FALSE),"")</f>
        <v/>
      </c>
      <c r="AD537" t="str">
        <f>IFERROR(VLOOKUP($L537,Country[],2,FALSE),"")</f>
        <v/>
      </c>
      <c r="AE537" t="str">
        <f>IFERROR(VLOOKUP($M537,Language[],2,FALSE),"")</f>
        <v/>
      </c>
      <c r="AF537" t="str">
        <f>IFERROR(VLOOKUP($N537,BuyType[],2,FALSE),"")</f>
        <v/>
      </c>
      <c r="AG537" t="str">
        <f>IFERROR(VLOOKUP($S537,StoreBU[],2,FALSE),"")</f>
        <v/>
      </c>
    </row>
    <row r="538" spans="1:33" x14ac:dyDescent="0.3">
      <c r="A538" t="str">
        <f t="shared" si="17"/>
        <v/>
      </c>
      <c r="C538" t="str">
        <f t="shared" si="16"/>
        <v/>
      </c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V538" t="str">
        <f>IFERROR(VLOOKUP($D538,MediaPartner[],2,FALSE),"")</f>
        <v/>
      </c>
      <c r="W538" t="str">
        <f>IFERROR(VLOOKUP($E538,Site[],2,FALSE),"")</f>
        <v/>
      </c>
      <c r="X538" t="str">
        <f>IFERROR(VLOOKUP($F538,FundingSource[],2,FALSE),"")</f>
        <v/>
      </c>
      <c r="Y538" t="str">
        <f>IFERROR(VLOOKUP($G538,Objective[],2,FALSE),"")</f>
        <v/>
      </c>
      <c r="Z538" t="str">
        <f>IFERROR(VLOOKUP($H538,AdType[],2,FALSE),"")</f>
        <v/>
      </c>
      <c r="AA538" t="str">
        <f>IFERROR(VLOOKUP($I538,AdSize[],2,FALSE),"")</f>
        <v/>
      </c>
      <c r="AB538" t="str">
        <f>IFERROR(VLOOKUP($J538,TargetingTactic[],2,FALSE),"")</f>
        <v/>
      </c>
      <c r="AC538" t="str">
        <f>IFERROR(VLOOKUP($K538,Audience[],2,FALSE),"")</f>
        <v/>
      </c>
      <c r="AD538" t="str">
        <f>IFERROR(VLOOKUP($L538,Country[],2,FALSE),"")</f>
        <v/>
      </c>
      <c r="AE538" t="str">
        <f>IFERROR(VLOOKUP($M538,Language[],2,FALSE),"")</f>
        <v/>
      </c>
      <c r="AF538" t="str">
        <f>IFERROR(VLOOKUP($N538,BuyType[],2,FALSE),"")</f>
        <v/>
      </c>
      <c r="AG538" t="str">
        <f>IFERROR(VLOOKUP($S538,StoreBU[],2,FALSE),"")</f>
        <v/>
      </c>
    </row>
    <row r="539" spans="1:33" x14ac:dyDescent="0.3">
      <c r="A539" t="str">
        <f t="shared" si="17"/>
        <v/>
      </c>
      <c r="C539" t="str">
        <f t="shared" si="16"/>
        <v/>
      </c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V539" t="str">
        <f>IFERROR(VLOOKUP($D539,MediaPartner[],2,FALSE),"")</f>
        <v/>
      </c>
      <c r="W539" t="str">
        <f>IFERROR(VLOOKUP($E539,Site[],2,FALSE),"")</f>
        <v/>
      </c>
      <c r="X539" t="str">
        <f>IFERROR(VLOOKUP($F539,FundingSource[],2,FALSE),"")</f>
        <v/>
      </c>
      <c r="Y539" t="str">
        <f>IFERROR(VLOOKUP($G539,Objective[],2,FALSE),"")</f>
        <v/>
      </c>
      <c r="Z539" t="str">
        <f>IFERROR(VLOOKUP($H539,AdType[],2,FALSE),"")</f>
        <v/>
      </c>
      <c r="AA539" t="str">
        <f>IFERROR(VLOOKUP($I539,AdSize[],2,FALSE),"")</f>
        <v/>
      </c>
      <c r="AB539" t="str">
        <f>IFERROR(VLOOKUP($J539,TargetingTactic[],2,FALSE),"")</f>
        <v/>
      </c>
      <c r="AC539" t="str">
        <f>IFERROR(VLOOKUP($K539,Audience[],2,FALSE),"")</f>
        <v/>
      </c>
      <c r="AD539" t="str">
        <f>IFERROR(VLOOKUP($L539,Country[],2,FALSE),"")</f>
        <v/>
      </c>
      <c r="AE539" t="str">
        <f>IFERROR(VLOOKUP($M539,Language[],2,FALSE),"")</f>
        <v/>
      </c>
      <c r="AF539" t="str">
        <f>IFERROR(VLOOKUP($N539,BuyType[],2,FALSE),"")</f>
        <v/>
      </c>
      <c r="AG539" t="str">
        <f>IFERROR(VLOOKUP($S539,StoreBU[],2,FALSE),"")</f>
        <v/>
      </c>
    </row>
    <row r="540" spans="1:33" x14ac:dyDescent="0.3">
      <c r="A540" t="str">
        <f t="shared" si="17"/>
        <v/>
      </c>
      <c r="C540" t="str">
        <f t="shared" si="16"/>
        <v/>
      </c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V540" t="str">
        <f>IFERROR(VLOOKUP($D540,MediaPartner[],2,FALSE),"")</f>
        <v/>
      </c>
      <c r="W540" t="str">
        <f>IFERROR(VLOOKUP($E540,Site[],2,FALSE),"")</f>
        <v/>
      </c>
      <c r="X540" t="str">
        <f>IFERROR(VLOOKUP($F540,FundingSource[],2,FALSE),"")</f>
        <v/>
      </c>
      <c r="Y540" t="str">
        <f>IFERROR(VLOOKUP($G540,Objective[],2,FALSE),"")</f>
        <v/>
      </c>
      <c r="Z540" t="str">
        <f>IFERROR(VLOOKUP($H540,AdType[],2,FALSE),"")</f>
        <v/>
      </c>
      <c r="AA540" t="str">
        <f>IFERROR(VLOOKUP($I540,AdSize[],2,FALSE),"")</f>
        <v/>
      </c>
      <c r="AB540" t="str">
        <f>IFERROR(VLOOKUP($J540,TargetingTactic[],2,FALSE),"")</f>
        <v/>
      </c>
      <c r="AC540" t="str">
        <f>IFERROR(VLOOKUP($K540,Audience[],2,FALSE),"")</f>
        <v/>
      </c>
      <c r="AD540" t="str">
        <f>IFERROR(VLOOKUP($L540,Country[],2,FALSE),"")</f>
        <v/>
      </c>
      <c r="AE540" t="str">
        <f>IFERROR(VLOOKUP($M540,Language[],2,FALSE),"")</f>
        <v/>
      </c>
      <c r="AF540" t="str">
        <f>IFERROR(VLOOKUP($N540,BuyType[],2,FALSE),"")</f>
        <v/>
      </c>
      <c r="AG540" t="str">
        <f>IFERROR(VLOOKUP($S540,StoreBU[],2,FALSE),"")</f>
        <v/>
      </c>
    </row>
    <row r="541" spans="1:33" x14ac:dyDescent="0.3">
      <c r="A541" t="str">
        <f t="shared" si="17"/>
        <v/>
      </c>
      <c r="C541" t="str">
        <f t="shared" si="16"/>
        <v/>
      </c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V541" t="str">
        <f>IFERROR(VLOOKUP($D541,MediaPartner[],2,FALSE),"")</f>
        <v/>
      </c>
      <c r="W541" t="str">
        <f>IFERROR(VLOOKUP($E541,Site[],2,FALSE),"")</f>
        <v/>
      </c>
      <c r="X541" t="str">
        <f>IFERROR(VLOOKUP($F541,FundingSource[],2,FALSE),"")</f>
        <v/>
      </c>
      <c r="Y541" t="str">
        <f>IFERROR(VLOOKUP($G541,Objective[],2,FALSE),"")</f>
        <v/>
      </c>
      <c r="Z541" t="str">
        <f>IFERROR(VLOOKUP($H541,AdType[],2,FALSE),"")</f>
        <v/>
      </c>
      <c r="AA541" t="str">
        <f>IFERROR(VLOOKUP($I541,AdSize[],2,FALSE),"")</f>
        <v/>
      </c>
      <c r="AB541" t="str">
        <f>IFERROR(VLOOKUP($J541,TargetingTactic[],2,FALSE),"")</f>
        <v/>
      </c>
      <c r="AC541" t="str">
        <f>IFERROR(VLOOKUP($K541,Audience[],2,FALSE),"")</f>
        <v/>
      </c>
      <c r="AD541" t="str">
        <f>IFERROR(VLOOKUP($L541,Country[],2,FALSE),"")</f>
        <v/>
      </c>
      <c r="AE541" t="str">
        <f>IFERROR(VLOOKUP($M541,Language[],2,FALSE),"")</f>
        <v/>
      </c>
      <c r="AF541" t="str">
        <f>IFERROR(VLOOKUP($N541,BuyType[],2,FALSE),"")</f>
        <v/>
      </c>
      <c r="AG541" t="str">
        <f>IFERROR(VLOOKUP($S541,StoreBU[],2,FALSE),"")</f>
        <v/>
      </c>
    </row>
    <row r="542" spans="1:33" x14ac:dyDescent="0.3">
      <c r="A542" t="str">
        <f t="shared" si="17"/>
        <v/>
      </c>
      <c r="C542" t="str">
        <f t="shared" si="16"/>
        <v/>
      </c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V542" t="str">
        <f>IFERROR(VLOOKUP($D542,MediaPartner[],2,FALSE),"")</f>
        <v/>
      </c>
      <c r="W542" t="str">
        <f>IFERROR(VLOOKUP($E542,Site[],2,FALSE),"")</f>
        <v/>
      </c>
      <c r="X542" t="str">
        <f>IFERROR(VLOOKUP($F542,FundingSource[],2,FALSE),"")</f>
        <v/>
      </c>
      <c r="Y542" t="str">
        <f>IFERROR(VLOOKUP($G542,Objective[],2,FALSE),"")</f>
        <v/>
      </c>
      <c r="Z542" t="str">
        <f>IFERROR(VLOOKUP($H542,AdType[],2,FALSE),"")</f>
        <v/>
      </c>
      <c r="AA542" t="str">
        <f>IFERROR(VLOOKUP($I542,AdSize[],2,FALSE),"")</f>
        <v/>
      </c>
      <c r="AB542" t="str">
        <f>IFERROR(VLOOKUP($J542,TargetingTactic[],2,FALSE),"")</f>
        <v/>
      </c>
      <c r="AC542" t="str">
        <f>IFERROR(VLOOKUP($K542,Audience[],2,FALSE),"")</f>
        <v/>
      </c>
      <c r="AD542" t="str">
        <f>IFERROR(VLOOKUP($L542,Country[],2,FALSE),"")</f>
        <v/>
      </c>
      <c r="AE542" t="str">
        <f>IFERROR(VLOOKUP($M542,Language[],2,FALSE),"")</f>
        <v/>
      </c>
      <c r="AF542" t="str">
        <f>IFERROR(VLOOKUP($N542,BuyType[],2,FALSE),"")</f>
        <v/>
      </c>
      <c r="AG542" t="str">
        <f>IFERROR(VLOOKUP($S542,StoreBU[],2,FALSE),"")</f>
        <v/>
      </c>
    </row>
    <row r="543" spans="1:33" x14ac:dyDescent="0.3">
      <c r="A543" t="str">
        <f t="shared" si="17"/>
        <v/>
      </c>
      <c r="C543" t="str">
        <f t="shared" si="16"/>
        <v/>
      </c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V543" t="str">
        <f>IFERROR(VLOOKUP($D543,MediaPartner[],2,FALSE),"")</f>
        <v/>
      </c>
      <c r="W543" t="str">
        <f>IFERROR(VLOOKUP($E543,Site[],2,FALSE),"")</f>
        <v/>
      </c>
      <c r="X543" t="str">
        <f>IFERROR(VLOOKUP($F543,FundingSource[],2,FALSE),"")</f>
        <v/>
      </c>
      <c r="Y543" t="str">
        <f>IFERROR(VLOOKUP($G543,Objective[],2,FALSE),"")</f>
        <v/>
      </c>
      <c r="Z543" t="str">
        <f>IFERROR(VLOOKUP($H543,AdType[],2,FALSE),"")</f>
        <v/>
      </c>
      <c r="AA543" t="str">
        <f>IFERROR(VLOOKUP($I543,AdSize[],2,FALSE),"")</f>
        <v/>
      </c>
      <c r="AB543" t="str">
        <f>IFERROR(VLOOKUP($J543,TargetingTactic[],2,FALSE),"")</f>
        <v/>
      </c>
      <c r="AC543" t="str">
        <f>IFERROR(VLOOKUP($K543,Audience[],2,FALSE),"")</f>
        <v/>
      </c>
      <c r="AD543" t="str">
        <f>IFERROR(VLOOKUP($L543,Country[],2,FALSE),"")</f>
        <v/>
      </c>
      <c r="AE543" t="str">
        <f>IFERROR(VLOOKUP($M543,Language[],2,FALSE),"")</f>
        <v/>
      </c>
      <c r="AF543" t="str">
        <f>IFERROR(VLOOKUP($N543,BuyType[],2,FALSE),"")</f>
        <v/>
      </c>
      <c r="AG543" t="str">
        <f>IFERROR(VLOOKUP($S543,StoreBU[],2,FALSE),"")</f>
        <v/>
      </c>
    </row>
    <row r="544" spans="1:33" x14ac:dyDescent="0.3">
      <c r="A544" t="str">
        <f t="shared" si="17"/>
        <v/>
      </c>
      <c r="C544" t="str">
        <f t="shared" si="16"/>
        <v/>
      </c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V544" t="str">
        <f>IFERROR(VLOOKUP($D544,MediaPartner[],2,FALSE),"")</f>
        <v/>
      </c>
      <c r="W544" t="str">
        <f>IFERROR(VLOOKUP($E544,Site[],2,FALSE),"")</f>
        <v/>
      </c>
      <c r="X544" t="str">
        <f>IFERROR(VLOOKUP($F544,FundingSource[],2,FALSE),"")</f>
        <v/>
      </c>
      <c r="Y544" t="str">
        <f>IFERROR(VLOOKUP($G544,Objective[],2,FALSE),"")</f>
        <v/>
      </c>
      <c r="Z544" t="str">
        <f>IFERROR(VLOOKUP($H544,AdType[],2,FALSE),"")</f>
        <v/>
      </c>
      <c r="AA544" t="str">
        <f>IFERROR(VLOOKUP($I544,AdSize[],2,FALSE),"")</f>
        <v/>
      </c>
      <c r="AB544" t="str">
        <f>IFERROR(VLOOKUP($J544,TargetingTactic[],2,FALSE),"")</f>
        <v/>
      </c>
      <c r="AC544" t="str">
        <f>IFERROR(VLOOKUP($K544,Audience[],2,FALSE),"")</f>
        <v/>
      </c>
      <c r="AD544" t="str">
        <f>IFERROR(VLOOKUP($L544,Country[],2,FALSE),"")</f>
        <v/>
      </c>
      <c r="AE544" t="str">
        <f>IFERROR(VLOOKUP($M544,Language[],2,FALSE),"")</f>
        <v/>
      </c>
      <c r="AF544" t="str">
        <f>IFERROR(VLOOKUP($N544,BuyType[],2,FALSE),"")</f>
        <v/>
      </c>
      <c r="AG544" t="str">
        <f>IFERROR(VLOOKUP($S544,StoreBU[],2,FALSE),"")</f>
        <v/>
      </c>
    </row>
    <row r="545" spans="1:33" x14ac:dyDescent="0.3">
      <c r="A545" t="str">
        <f t="shared" si="17"/>
        <v/>
      </c>
      <c r="C545" t="str">
        <f t="shared" si="16"/>
        <v/>
      </c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V545" t="str">
        <f>IFERROR(VLOOKUP($D545,MediaPartner[],2,FALSE),"")</f>
        <v/>
      </c>
      <c r="W545" t="str">
        <f>IFERROR(VLOOKUP($E545,Site[],2,FALSE),"")</f>
        <v/>
      </c>
      <c r="X545" t="str">
        <f>IFERROR(VLOOKUP($F545,FundingSource[],2,FALSE),"")</f>
        <v/>
      </c>
      <c r="Y545" t="str">
        <f>IFERROR(VLOOKUP($G545,Objective[],2,FALSE),"")</f>
        <v/>
      </c>
      <c r="Z545" t="str">
        <f>IFERROR(VLOOKUP($H545,AdType[],2,FALSE),"")</f>
        <v/>
      </c>
      <c r="AA545" t="str">
        <f>IFERROR(VLOOKUP($I545,AdSize[],2,FALSE),"")</f>
        <v/>
      </c>
      <c r="AB545" t="str">
        <f>IFERROR(VLOOKUP($J545,TargetingTactic[],2,FALSE),"")</f>
        <v/>
      </c>
      <c r="AC545" t="str">
        <f>IFERROR(VLOOKUP($K545,Audience[],2,FALSE),"")</f>
        <v/>
      </c>
      <c r="AD545" t="str">
        <f>IFERROR(VLOOKUP($L545,Country[],2,FALSE),"")</f>
        <v/>
      </c>
      <c r="AE545" t="str">
        <f>IFERROR(VLOOKUP($M545,Language[],2,FALSE),"")</f>
        <v/>
      </c>
      <c r="AF545" t="str">
        <f>IFERROR(VLOOKUP($N545,BuyType[],2,FALSE),"")</f>
        <v/>
      </c>
      <c r="AG545" t="str">
        <f>IFERROR(VLOOKUP($S545,StoreBU[],2,FALSE),"")</f>
        <v/>
      </c>
    </row>
    <row r="546" spans="1:33" x14ac:dyDescent="0.3">
      <c r="A546" t="str">
        <f t="shared" si="17"/>
        <v/>
      </c>
      <c r="C546" t="str">
        <f t="shared" si="16"/>
        <v/>
      </c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V546" t="str">
        <f>IFERROR(VLOOKUP($D546,MediaPartner[],2,FALSE),"")</f>
        <v/>
      </c>
      <c r="W546" t="str">
        <f>IFERROR(VLOOKUP($E546,Site[],2,FALSE),"")</f>
        <v/>
      </c>
      <c r="X546" t="str">
        <f>IFERROR(VLOOKUP($F546,FundingSource[],2,FALSE),"")</f>
        <v/>
      </c>
      <c r="Y546" t="str">
        <f>IFERROR(VLOOKUP($G546,Objective[],2,FALSE),"")</f>
        <v/>
      </c>
      <c r="Z546" t="str">
        <f>IFERROR(VLOOKUP($H546,AdType[],2,FALSE),"")</f>
        <v/>
      </c>
      <c r="AA546" t="str">
        <f>IFERROR(VLOOKUP($I546,AdSize[],2,FALSE),"")</f>
        <v/>
      </c>
      <c r="AB546" t="str">
        <f>IFERROR(VLOOKUP($J546,TargetingTactic[],2,FALSE),"")</f>
        <v/>
      </c>
      <c r="AC546" t="str">
        <f>IFERROR(VLOOKUP($K546,Audience[],2,FALSE),"")</f>
        <v/>
      </c>
      <c r="AD546" t="str">
        <f>IFERROR(VLOOKUP($L546,Country[],2,FALSE),"")</f>
        <v/>
      </c>
      <c r="AE546" t="str">
        <f>IFERROR(VLOOKUP($M546,Language[],2,FALSE),"")</f>
        <v/>
      </c>
      <c r="AF546" t="str">
        <f>IFERROR(VLOOKUP($N546,BuyType[],2,FALSE),"")</f>
        <v/>
      </c>
      <c r="AG546" t="str">
        <f>IFERROR(VLOOKUP($S546,StoreBU[],2,FALSE),"")</f>
        <v/>
      </c>
    </row>
    <row r="547" spans="1:33" x14ac:dyDescent="0.3">
      <c r="A547" t="str">
        <f t="shared" si="17"/>
        <v/>
      </c>
      <c r="C547" t="str">
        <f t="shared" si="16"/>
        <v/>
      </c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V547" t="str">
        <f>IFERROR(VLOOKUP($D547,MediaPartner[],2,FALSE),"")</f>
        <v/>
      </c>
      <c r="W547" t="str">
        <f>IFERROR(VLOOKUP($E547,Site[],2,FALSE),"")</f>
        <v/>
      </c>
      <c r="X547" t="str">
        <f>IFERROR(VLOOKUP($F547,FundingSource[],2,FALSE),"")</f>
        <v/>
      </c>
      <c r="Y547" t="str">
        <f>IFERROR(VLOOKUP($G547,Objective[],2,FALSE),"")</f>
        <v/>
      </c>
      <c r="Z547" t="str">
        <f>IFERROR(VLOOKUP($H547,AdType[],2,FALSE),"")</f>
        <v/>
      </c>
      <c r="AA547" t="str">
        <f>IFERROR(VLOOKUP($I547,AdSize[],2,FALSE),"")</f>
        <v/>
      </c>
      <c r="AB547" t="str">
        <f>IFERROR(VLOOKUP($J547,TargetingTactic[],2,FALSE),"")</f>
        <v/>
      </c>
      <c r="AC547" t="str">
        <f>IFERROR(VLOOKUP($K547,Audience[],2,FALSE),"")</f>
        <v/>
      </c>
      <c r="AD547" t="str">
        <f>IFERROR(VLOOKUP($L547,Country[],2,FALSE),"")</f>
        <v/>
      </c>
      <c r="AE547" t="str">
        <f>IFERROR(VLOOKUP($M547,Language[],2,FALSE),"")</f>
        <v/>
      </c>
      <c r="AF547" t="str">
        <f>IFERROR(VLOOKUP($N547,BuyType[],2,FALSE),"")</f>
        <v/>
      </c>
      <c r="AG547" t="str">
        <f>IFERROR(VLOOKUP($S547,StoreBU[],2,FALSE),"")</f>
        <v/>
      </c>
    </row>
    <row r="548" spans="1:33" x14ac:dyDescent="0.3">
      <c r="A548" t="str">
        <f t="shared" si="17"/>
        <v/>
      </c>
      <c r="C548" t="str">
        <f t="shared" si="16"/>
        <v/>
      </c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V548" t="str">
        <f>IFERROR(VLOOKUP($D548,MediaPartner[],2,FALSE),"")</f>
        <v/>
      </c>
      <c r="W548" t="str">
        <f>IFERROR(VLOOKUP($E548,Site[],2,FALSE),"")</f>
        <v/>
      </c>
      <c r="X548" t="str">
        <f>IFERROR(VLOOKUP($F548,FundingSource[],2,FALSE),"")</f>
        <v/>
      </c>
      <c r="Y548" t="str">
        <f>IFERROR(VLOOKUP($G548,Objective[],2,FALSE),"")</f>
        <v/>
      </c>
      <c r="Z548" t="str">
        <f>IFERROR(VLOOKUP($H548,AdType[],2,FALSE),"")</f>
        <v/>
      </c>
      <c r="AA548" t="str">
        <f>IFERROR(VLOOKUP($I548,AdSize[],2,FALSE),"")</f>
        <v/>
      </c>
      <c r="AB548" t="str">
        <f>IFERROR(VLOOKUP($J548,TargetingTactic[],2,FALSE),"")</f>
        <v/>
      </c>
      <c r="AC548" t="str">
        <f>IFERROR(VLOOKUP($K548,Audience[],2,FALSE),"")</f>
        <v/>
      </c>
      <c r="AD548" t="str">
        <f>IFERROR(VLOOKUP($L548,Country[],2,FALSE),"")</f>
        <v/>
      </c>
      <c r="AE548" t="str">
        <f>IFERROR(VLOOKUP($M548,Language[],2,FALSE),"")</f>
        <v/>
      </c>
      <c r="AF548" t="str">
        <f>IFERROR(VLOOKUP($N548,BuyType[],2,FALSE),"")</f>
        <v/>
      </c>
      <c r="AG548" t="str">
        <f>IFERROR(VLOOKUP($S548,StoreBU[],2,FALSE),"")</f>
        <v/>
      </c>
    </row>
    <row r="549" spans="1:33" x14ac:dyDescent="0.3">
      <c r="A549" t="str">
        <f t="shared" si="17"/>
        <v/>
      </c>
      <c r="C549" t="str">
        <f t="shared" si="16"/>
        <v/>
      </c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V549" t="str">
        <f>IFERROR(VLOOKUP($D549,MediaPartner[],2,FALSE),"")</f>
        <v/>
      </c>
      <c r="W549" t="str">
        <f>IFERROR(VLOOKUP($E549,Site[],2,FALSE),"")</f>
        <v/>
      </c>
      <c r="X549" t="str">
        <f>IFERROR(VLOOKUP($F549,FundingSource[],2,FALSE),"")</f>
        <v/>
      </c>
      <c r="Y549" t="str">
        <f>IFERROR(VLOOKUP($G549,Objective[],2,FALSE),"")</f>
        <v/>
      </c>
      <c r="Z549" t="str">
        <f>IFERROR(VLOOKUP($H549,AdType[],2,FALSE),"")</f>
        <v/>
      </c>
      <c r="AA549" t="str">
        <f>IFERROR(VLOOKUP($I549,AdSize[],2,FALSE),"")</f>
        <v/>
      </c>
      <c r="AB549" t="str">
        <f>IFERROR(VLOOKUP($J549,TargetingTactic[],2,FALSE),"")</f>
        <v/>
      </c>
      <c r="AC549" t="str">
        <f>IFERROR(VLOOKUP($K549,Audience[],2,FALSE),"")</f>
        <v/>
      </c>
      <c r="AD549" t="str">
        <f>IFERROR(VLOOKUP($L549,Country[],2,FALSE),"")</f>
        <v/>
      </c>
      <c r="AE549" t="str">
        <f>IFERROR(VLOOKUP($M549,Language[],2,FALSE),"")</f>
        <v/>
      </c>
      <c r="AF549" t="str">
        <f>IFERROR(VLOOKUP($N549,BuyType[],2,FALSE),"")</f>
        <v/>
      </c>
      <c r="AG549" t="str">
        <f>IFERROR(VLOOKUP($S549,StoreBU[],2,FALSE),"")</f>
        <v/>
      </c>
    </row>
    <row r="550" spans="1:33" x14ac:dyDescent="0.3">
      <c r="A550" t="str">
        <f t="shared" si="17"/>
        <v/>
      </c>
      <c r="C550" t="str">
        <f t="shared" si="16"/>
        <v/>
      </c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V550" t="str">
        <f>IFERROR(VLOOKUP($D550,MediaPartner[],2,FALSE),"")</f>
        <v/>
      </c>
      <c r="W550" t="str">
        <f>IFERROR(VLOOKUP($E550,Site[],2,FALSE),"")</f>
        <v/>
      </c>
      <c r="X550" t="str">
        <f>IFERROR(VLOOKUP($F550,FundingSource[],2,FALSE),"")</f>
        <v/>
      </c>
      <c r="Y550" t="str">
        <f>IFERROR(VLOOKUP($G550,Objective[],2,FALSE),"")</f>
        <v/>
      </c>
      <c r="Z550" t="str">
        <f>IFERROR(VLOOKUP($H550,AdType[],2,FALSE),"")</f>
        <v/>
      </c>
      <c r="AA550" t="str">
        <f>IFERROR(VLOOKUP($I550,AdSize[],2,FALSE),"")</f>
        <v/>
      </c>
      <c r="AB550" t="str">
        <f>IFERROR(VLOOKUP($J550,TargetingTactic[],2,FALSE),"")</f>
        <v/>
      </c>
      <c r="AC550" t="str">
        <f>IFERROR(VLOOKUP($K550,Audience[],2,FALSE),"")</f>
        <v/>
      </c>
      <c r="AD550" t="str">
        <f>IFERROR(VLOOKUP($L550,Country[],2,FALSE),"")</f>
        <v/>
      </c>
      <c r="AE550" t="str">
        <f>IFERROR(VLOOKUP($M550,Language[],2,FALSE),"")</f>
        <v/>
      </c>
      <c r="AF550" t="str">
        <f>IFERROR(VLOOKUP($N550,BuyType[],2,FALSE),"")</f>
        <v/>
      </c>
      <c r="AG550" t="str">
        <f>IFERROR(VLOOKUP($S550,StoreBU[],2,FALSE),"")</f>
        <v/>
      </c>
    </row>
    <row r="551" spans="1:33" x14ac:dyDescent="0.3">
      <c r="A551" t="str">
        <f t="shared" si="17"/>
        <v/>
      </c>
      <c r="C551" t="str">
        <f t="shared" si="16"/>
        <v/>
      </c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V551" t="str">
        <f>IFERROR(VLOOKUP($D551,MediaPartner[],2,FALSE),"")</f>
        <v/>
      </c>
      <c r="W551" t="str">
        <f>IFERROR(VLOOKUP($E551,Site[],2,FALSE),"")</f>
        <v/>
      </c>
      <c r="X551" t="str">
        <f>IFERROR(VLOOKUP($F551,FundingSource[],2,FALSE),"")</f>
        <v/>
      </c>
      <c r="Y551" t="str">
        <f>IFERROR(VLOOKUP($G551,Objective[],2,FALSE),"")</f>
        <v/>
      </c>
      <c r="Z551" t="str">
        <f>IFERROR(VLOOKUP($H551,AdType[],2,FALSE),"")</f>
        <v/>
      </c>
      <c r="AA551" t="str">
        <f>IFERROR(VLOOKUP($I551,AdSize[],2,FALSE),"")</f>
        <v/>
      </c>
      <c r="AB551" t="str">
        <f>IFERROR(VLOOKUP($J551,TargetingTactic[],2,FALSE),"")</f>
        <v/>
      </c>
      <c r="AC551" t="str">
        <f>IFERROR(VLOOKUP($K551,Audience[],2,FALSE),"")</f>
        <v/>
      </c>
      <c r="AD551" t="str">
        <f>IFERROR(VLOOKUP($L551,Country[],2,FALSE),"")</f>
        <v/>
      </c>
      <c r="AE551" t="str">
        <f>IFERROR(VLOOKUP($M551,Language[],2,FALSE),"")</f>
        <v/>
      </c>
      <c r="AF551" t="str">
        <f>IFERROR(VLOOKUP($N551,BuyType[],2,FALSE),"")</f>
        <v/>
      </c>
      <c r="AG551" t="str">
        <f>IFERROR(VLOOKUP($S551,StoreBU[],2,FALSE),"")</f>
        <v/>
      </c>
    </row>
    <row r="552" spans="1:33" x14ac:dyDescent="0.3">
      <c r="A552" t="str">
        <f t="shared" si="17"/>
        <v/>
      </c>
      <c r="C552" t="str">
        <f t="shared" si="16"/>
        <v/>
      </c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V552" t="str">
        <f>IFERROR(VLOOKUP($D552,MediaPartner[],2,FALSE),"")</f>
        <v/>
      </c>
      <c r="W552" t="str">
        <f>IFERROR(VLOOKUP($E552,Site[],2,FALSE),"")</f>
        <v/>
      </c>
      <c r="X552" t="str">
        <f>IFERROR(VLOOKUP($F552,FundingSource[],2,FALSE),"")</f>
        <v/>
      </c>
      <c r="Y552" t="str">
        <f>IFERROR(VLOOKUP($G552,Objective[],2,FALSE),"")</f>
        <v/>
      </c>
      <c r="Z552" t="str">
        <f>IFERROR(VLOOKUP($H552,AdType[],2,FALSE),"")</f>
        <v/>
      </c>
      <c r="AA552" t="str">
        <f>IFERROR(VLOOKUP($I552,AdSize[],2,FALSE),"")</f>
        <v/>
      </c>
      <c r="AB552" t="str">
        <f>IFERROR(VLOOKUP($J552,TargetingTactic[],2,FALSE),"")</f>
        <v/>
      </c>
      <c r="AC552" t="str">
        <f>IFERROR(VLOOKUP($K552,Audience[],2,FALSE),"")</f>
        <v/>
      </c>
      <c r="AD552" t="str">
        <f>IFERROR(VLOOKUP($L552,Country[],2,FALSE),"")</f>
        <v/>
      </c>
      <c r="AE552" t="str">
        <f>IFERROR(VLOOKUP($M552,Language[],2,FALSE),"")</f>
        <v/>
      </c>
      <c r="AF552" t="str">
        <f>IFERROR(VLOOKUP($N552,BuyType[],2,FALSE),"")</f>
        <v/>
      </c>
      <c r="AG552" t="str">
        <f>IFERROR(VLOOKUP($S552,StoreBU[],2,FALSE),"")</f>
        <v/>
      </c>
    </row>
    <row r="553" spans="1:33" x14ac:dyDescent="0.3">
      <c r="A553" t="str">
        <f t="shared" si="17"/>
        <v/>
      </c>
      <c r="C553" t="str">
        <f t="shared" si="16"/>
        <v/>
      </c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V553" t="str">
        <f>IFERROR(VLOOKUP($D553,MediaPartner[],2,FALSE),"")</f>
        <v/>
      </c>
      <c r="W553" t="str">
        <f>IFERROR(VLOOKUP($E553,Site[],2,FALSE),"")</f>
        <v/>
      </c>
      <c r="X553" t="str">
        <f>IFERROR(VLOOKUP($F553,FundingSource[],2,FALSE),"")</f>
        <v/>
      </c>
      <c r="Y553" t="str">
        <f>IFERROR(VLOOKUP($G553,Objective[],2,FALSE),"")</f>
        <v/>
      </c>
      <c r="Z553" t="str">
        <f>IFERROR(VLOOKUP($H553,AdType[],2,FALSE),"")</f>
        <v/>
      </c>
      <c r="AA553" t="str">
        <f>IFERROR(VLOOKUP($I553,AdSize[],2,FALSE),"")</f>
        <v/>
      </c>
      <c r="AB553" t="str">
        <f>IFERROR(VLOOKUP($J553,TargetingTactic[],2,FALSE),"")</f>
        <v/>
      </c>
      <c r="AC553" t="str">
        <f>IFERROR(VLOOKUP($K553,Audience[],2,FALSE),"")</f>
        <v/>
      </c>
      <c r="AD553" t="str">
        <f>IFERROR(VLOOKUP($L553,Country[],2,FALSE),"")</f>
        <v/>
      </c>
      <c r="AE553" t="str">
        <f>IFERROR(VLOOKUP($M553,Language[],2,FALSE),"")</f>
        <v/>
      </c>
      <c r="AF553" t="str">
        <f>IFERROR(VLOOKUP($N553,BuyType[],2,FALSE),"")</f>
        <v/>
      </c>
      <c r="AG553" t="str">
        <f>IFERROR(VLOOKUP($S553,StoreBU[],2,FALSE),"")</f>
        <v/>
      </c>
    </row>
    <row r="554" spans="1:33" x14ac:dyDescent="0.3">
      <c r="A554" t="str">
        <f t="shared" si="17"/>
        <v/>
      </c>
      <c r="C554" t="str">
        <f t="shared" si="16"/>
        <v/>
      </c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V554" t="str">
        <f>IFERROR(VLOOKUP($D554,MediaPartner[],2,FALSE),"")</f>
        <v/>
      </c>
      <c r="W554" t="str">
        <f>IFERROR(VLOOKUP($E554,Site[],2,FALSE),"")</f>
        <v/>
      </c>
      <c r="X554" t="str">
        <f>IFERROR(VLOOKUP($F554,FundingSource[],2,FALSE),"")</f>
        <v/>
      </c>
      <c r="Y554" t="str">
        <f>IFERROR(VLOOKUP($G554,Objective[],2,FALSE),"")</f>
        <v/>
      </c>
      <c r="Z554" t="str">
        <f>IFERROR(VLOOKUP($H554,AdType[],2,FALSE),"")</f>
        <v/>
      </c>
      <c r="AA554" t="str">
        <f>IFERROR(VLOOKUP($I554,AdSize[],2,FALSE),"")</f>
        <v/>
      </c>
      <c r="AB554" t="str">
        <f>IFERROR(VLOOKUP($J554,TargetingTactic[],2,FALSE),"")</f>
        <v/>
      </c>
      <c r="AC554" t="str">
        <f>IFERROR(VLOOKUP($K554,Audience[],2,FALSE),"")</f>
        <v/>
      </c>
      <c r="AD554" t="str">
        <f>IFERROR(VLOOKUP($L554,Country[],2,FALSE),"")</f>
        <v/>
      </c>
      <c r="AE554" t="str">
        <f>IFERROR(VLOOKUP($M554,Language[],2,FALSE),"")</f>
        <v/>
      </c>
      <c r="AF554" t="str">
        <f>IFERROR(VLOOKUP($N554,BuyType[],2,FALSE),"")</f>
        <v/>
      </c>
      <c r="AG554" t="str">
        <f>IFERROR(VLOOKUP($S554,StoreBU[],2,FALSE),"")</f>
        <v/>
      </c>
    </row>
    <row r="555" spans="1:33" x14ac:dyDescent="0.3">
      <c r="A555" t="str">
        <f t="shared" si="17"/>
        <v/>
      </c>
      <c r="C555" t="str">
        <f t="shared" si="16"/>
        <v/>
      </c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V555" t="str">
        <f>IFERROR(VLOOKUP($D555,MediaPartner[],2,FALSE),"")</f>
        <v/>
      </c>
      <c r="W555" t="str">
        <f>IFERROR(VLOOKUP($E555,Site[],2,FALSE),"")</f>
        <v/>
      </c>
      <c r="X555" t="str">
        <f>IFERROR(VLOOKUP($F555,FundingSource[],2,FALSE),"")</f>
        <v/>
      </c>
      <c r="Y555" t="str">
        <f>IFERROR(VLOOKUP($G555,Objective[],2,FALSE),"")</f>
        <v/>
      </c>
      <c r="Z555" t="str">
        <f>IFERROR(VLOOKUP($H555,AdType[],2,FALSE),"")</f>
        <v/>
      </c>
      <c r="AA555" t="str">
        <f>IFERROR(VLOOKUP($I555,AdSize[],2,FALSE),"")</f>
        <v/>
      </c>
      <c r="AB555" t="str">
        <f>IFERROR(VLOOKUP($J555,TargetingTactic[],2,FALSE),"")</f>
        <v/>
      </c>
      <c r="AC555" t="str">
        <f>IFERROR(VLOOKUP($K555,Audience[],2,FALSE),"")</f>
        <v/>
      </c>
      <c r="AD555" t="str">
        <f>IFERROR(VLOOKUP($L555,Country[],2,FALSE),"")</f>
        <v/>
      </c>
      <c r="AE555" t="str">
        <f>IFERROR(VLOOKUP($M555,Language[],2,FALSE),"")</f>
        <v/>
      </c>
      <c r="AF555" t="str">
        <f>IFERROR(VLOOKUP($N555,BuyType[],2,FALSE),"")</f>
        <v/>
      </c>
      <c r="AG555" t="str">
        <f>IFERROR(VLOOKUP($S555,StoreBU[],2,FALSE),"")</f>
        <v/>
      </c>
    </row>
    <row r="556" spans="1:33" x14ac:dyDescent="0.3">
      <c r="A556" t="str">
        <f t="shared" si="17"/>
        <v/>
      </c>
      <c r="C556" t="str">
        <f t="shared" si="16"/>
        <v/>
      </c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V556" t="str">
        <f>IFERROR(VLOOKUP($D556,MediaPartner[],2,FALSE),"")</f>
        <v/>
      </c>
      <c r="W556" t="str">
        <f>IFERROR(VLOOKUP($E556,Site[],2,FALSE),"")</f>
        <v/>
      </c>
      <c r="X556" t="str">
        <f>IFERROR(VLOOKUP($F556,FundingSource[],2,FALSE),"")</f>
        <v/>
      </c>
      <c r="Y556" t="str">
        <f>IFERROR(VLOOKUP($G556,Objective[],2,FALSE),"")</f>
        <v/>
      </c>
      <c r="Z556" t="str">
        <f>IFERROR(VLOOKUP($H556,AdType[],2,FALSE),"")</f>
        <v/>
      </c>
      <c r="AA556" t="str">
        <f>IFERROR(VLOOKUP($I556,AdSize[],2,FALSE),"")</f>
        <v/>
      </c>
      <c r="AB556" t="str">
        <f>IFERROR(VLOOKUP($J556,TargetingTactic[],2,FALSE),"")</f>
        <v/>
      </c>
      <c r="AC556" t="str">
        <f>IFERROR(VLOOKUP($K556,Audience[],2,FALSE),"")</f>
        <v/>
      </c>
      <c r="AD556" t="str">
        <f>IFERROR(VLOOKUP($L556,Country[],2,FALSE),"")</f>
        <v/>
      </c>
      <c r="AE556" t="str">
        <f>IFERROR(VLOOKUP($M556,Language[],2,FALSE),"")</f>
        <v/>
      </c>
      <c r="AF556" t="str">
        <f>IFERROR(VLOOKUP($N556,BuyType[],2,FALSE),"")</f>
        <v/>
      </c>
      <c r="AG556" t="str">
        <f>IFERROR(VLOOKUP($S556,StoreBU[],2,FALSE),"")</f>
        <v/>
      </c>
    </row>
    <row r="557" spans="1:33" x14ac:dyDescent="0.3">
      <c r="A557" t="str">
        <f t="shared" si="17"/>
        <v/>
      </c>
      <c r="C557" t="str">
        <f t="shared" si="16"/>
        <v/>
      </c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V557" t="str">
        <f>IFERROR(VLOOKUP($D557,MediaPartner[],2,FALSE),"")</f>
        <v/>
      </c>
      <c r="W557" t="str">
        <f>IFERROR(VLOOKUP($E557,Site[],2,FALSE),"")</f>
        <v/>
      </c>
      <c r="X557" t="str">
        <f>IFERROR(VLOOKUP($F557,FundingSource[],2,FALSE),"")</f>
        <v/>
      </c>
      <c r="Y557" t="str">
        <f>IFERROR(VLOOKUP($G557,Objective[],2,FALSE),"")</f>
        <v/>
      </c>
      <c r="Z557" t="str">
        <f>IFERROR(VLOOKUP($H557,AdType[],2,FALSE),"")</f>
        <v/>
      </c>
      <c r="AA557" t="str">
        <f>IFERROR(VLOOKUP($I557,AdSize[],2,FALSE),"")</f>
        <v/>
      </c>
      <c r="AB557" t="str">
        <f>IFERROR(VLOOKUP($J557,TargetingTactic[],2,FALSE),"")</f>
        <v/>
      </c>
      <c r="AC557" t="str">
        <f>IFERROR(VLOOKUP($K557,Audience[],2,FALSE),"")</f>
        <v/>
      </c>
      <c r="AD557" t="str">
        <f>IFERROR(VLOOKUP($L557,Country[],2,FALSE),"")</f>
        <v/>
      </c>
      <c r="AE557" t="str">
        <f>IFERROR(VLOOKUP($M557,Language[],2,FALSE),"")</f>
        <v/>
      </c>
      <c r="AF557" t="str">
        <f>IFERROR(VLOOKUP($N557,BuyType[],2,FALSE),"")</f>
        <v/>
      </c>
      <c r="AG557" t="str">
        <f>IFERROR(VLOOKUP($S557,StoreBU[],2,FALSE),"")</f>
        <v/>
      </c>
    </row>
    <row r="558" spans="1:33" x14ac:dyDescent="0.3">
      <c r="A558" t="str">
        <f t="shared" si="17"/>
        <v/>
      </c>
      <c r="C558" t="str">
        <f t="shared" si="16"/>
        <v/>
      </c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V558" t="str">
        <f>IFERROR(VLOOKUP($D558,MediaPartner[],2,FALSE),"")</f>
        <v/>
      </c>
      <c r="W558" t="str">
        <f>IFERROR(VLOOKUP($E558,Site[],2,FALSE),"")</f>
        <v/>
      </c>
      <c r="X558" t="str">
        <f>IFERROR(VLOOKUP($F558,FundingSource[],2,FALSE),"")</f>
        <v/>
      </c>
      <c r="Y558" t="str">
        <f>IFERROR(VLOOKUP($G558,Objective[],2,FALSE),"")</f>
        <v/>
      </c>
      <c r="Z558" t="str">
        <f>IFERROR(VLOOKUP($H558,AdType[],2,FALSE),"")</f>
        <v/>
      </c>
      <c r="AA558" t="str">
        <f>IFERROR(VLOOKUP($I558,AdSize[],2,FALSE),"")</f>
        <v/>
      </c>
      <c r="AB558" t="str">
        <f>IFERROR(VLOOKUP($J558,TargetingTactic[],2,FALSE),"")</f>
        <v/>
      </c>
      <c r="AC558" t="str">
        <f>IFERROR(VLOOKUP($K558,Audience[],2,FALSE),"")</f>
        <v/>
      </c>
      <c r="AD558" t="str">
        <f>IFERROR(VLOOKUP($L558,Country[],2,FALSE),"")</f>
        <v/>
      </c>
      <c r="AE558" t="str">
        <f>IFERROR(VLOOKUP($M558,Language[],2,FALSE),"")</f>
        <v/>
      </c>
      <c r="AF558" t="str">
        <f>IFERROR(VLOOKUP($N558,BuyType[],2,FALSE),"")</f>
        <v/>
      </c>
      <c r="AG558" t="str">
        <f>IFERROR(VLOOKUP($S558,StoreBU[],2,FALSE),"")</f>
        <v/>
      </c>
    </row>
    <row r="559" spans="1:33" x14ac:dyDescent="0.3">
      <c r="A559" t="str">
        <f t="shared" si="17"/>
        <v/>
      </c>
      <c r="C559" t="str">
        <f t="shared" si="16"/>
        <v/>
      </c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V559" t="str">
        <f>IFERROR(VLOOKUP($D559,MediaPartner[],2,FALSE),"")</f>
        <v/>
      </c>
      <c r="W559" t="str">
        <f>IFERROR(VLOOKUP($E559,Site[],2,FALSE),"")</f>
        <v/>
      </c>
      <c r="X559" t="str">
        <f>IFERROR(VLOOKUP($F559,FundingSource[],2,FALSE),"")</f>
        <v/>
      </c>
      <c r="Y559" t="str">
        <f>IFERROR(VLOOKUP($G559,Objective[],2,FALSE),"")</f>
        <v/>
      </c>
      <c r="Z559" t="str">
        <f>IFERROR(VLOOKUP($H559,AdType[],2,FALSE),"")</f>
        <v/>
      </c>
      <c r="AA559" t="str">
        <f>IFERROR(VLOOKUP($I559,AdSize[],2,FALSE),"")</f>
        <v/>
      </c>
      <c r="AB559" t="str">
        <f>IFERROR(VLOOKUP($J559,TargetingTactic[],2,FALSE),"")</f>
        <v/>
      </c>
      <c r="AC559" t="str">
        <f>IFERROR(VLOOKUP($K559,Audience[],2,FALSE),"")</f>
        <v/>
      </c>
      <c r="AD559" t="str">
        <f>IFERROR(VLOOKUP($L559,Country[],2,FALSE),"")</f>
        <v/>
      </c>
      <c r="AE559" t="str">
        <f>IFERROR(VLOOKUP($M559,Language[],2,FALSE),"")</f>
        <v/>
      </c>
      <c r="AF559" t="str">
        <f>IFERROR(VLOOKUP($N559,BuyType[],2,FALSE),"")</f>
        <v/>
      </c>
      <c r="AG559" t="str">
        <f>IFERROR(VLOOKUP($S559,StoreBU[],2,FALSE),"")</f>
        <v/>
      </c>
    </row>
    <row r="560" spans="1:33" x14ac:dyDescent="0.3">
      <c r="A560" t="str">
        <f t="shared" si="17"/>
        <v/>
      </c>
      <c r="C560" t="str">
        <f t="shared" si="16"/>
        <v/>
      </c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V560" t="str">
        <f>IFERROR(VLOOKUP($D560,MediaPartner[],2,FALSE),"")</f>
        <v/>
      </c>
      <c r="W560" t="str">
        <f>IFERROR(VLOOKUP($E560,Site[],2,FALSE),"")</f>
        <v/>
      </c>
      <c r="X560" t="str">
        <f>IFERROR(VLOOKUP($F560,FundingSource[],2,FALSE),"")</f>
        <v/>
      </c>
      <c r="Y560" t="str">
        <f>IFERROR(VLOOKUP($G560,Objective[],2,FALSE),"")</f>
        <v/>
      </c>
      <c r="Z560" t="str">
        <f>IFERROR(VLOOKUP($H560,AdType[],2,FALSE),"")</f>
        <v/>
      </c>
      <c r="AA560" t="str">
        <f>IFERROR(VLOOKUP($I560,AdSize[],2,FALSE),"")</f>
        <v/>
      </c>
      <c r="AB560" t="str">
        <f>IFERROR(VLOOKUP($J560,TargetingTactic[],2,FALSE),"")</f>
        <v/>
      </c>
      <c r="AC560" t="str">
        <f>IFERROR(VLOOKUP($K560,Audience[],2,FALSE),"")</f>
        <v/>
      </c>
      <c r="AD560" t="str">
        <f>IFERROR(VLOOKUP($L560,Country[],2,FALSE),"")</f>
        <v/>
      </c>
      <c r="AE560" t="str">
        <f>IFERROR(VLOOKUP($M560,Language[],2,FALSE),"")</f>
        <v/>
      </c>
      <c r="AF560" t="str">
        <f>IFERROR(VLOOKUP($N560,BuyType[],2,FALSE),"")</f>
        <v/>
      </c>
      <c r="AG560" t="str">
        <f>IFERROR(VLOOKUP($S560,StoreBU[],2,FALSE),"")</f>
        <v/>
      </c>
    </row>
    <row r="561" spans="1:33" x14ac:dyDescent="0.3">
      <c r="A561" t="str">
        <f t="shared" si="17"/>
        <v/>
      </c>
      <c r="C561" t="str">
        <f t="shared" si="16"/>
        <v/>
      </c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V561" t="str">
        <f>IFERROR(VLOOKUP($D561,MediaPartner[],2,FALSE),"")</f>
        <v/>
      </c>
      <c r="W561" t="str">
        <f>IFERROR(VLOOKUP($E561,Site[],2,FALSE),"")</f>
        <v/>
      </c>
      <c r="X561" t="str">
        <f>IFERROR(VLOOKUP($F561,FundingSource[],2,FALSE),"")</f>
        <v/>
      </c>
      <c r="Y561" t="str">
        <f>IFERROR(VLOOKUP($G561,Objective[],2,FALSE),"")</f>
        <v/>
      </c>
      <c r="Z561" t="str">
        <f>IFERROR(VLOOKUP($H561,AdType[],2,FALSE),"")</f>
        <v/>
      </c>
      <c r="AA561" t="str">
        <f>IFERROR(VLOOKUP($I561,AdSize[],2,FALSE),"")</f>
        <v/>
      </c>
      <c r="AB561" t="str">
        <f>IFERROR(VLOOKUP($J561,TargetingTactic[],2,FALSE),"")</f>
        <v/>
      </c>
      <c r="AC561" t="str">
        <f>IFERROR(VLOOKUP($K561,Audience[],2,FALSE),"")</f>
        <v/>
      </c>
      <c r="AD561" t="str">
        <f>IFERROR(VLOOKUP($L561,Country[],2,FALSE),"")</f>
        <v/>
      </c>
      <c r="AE561" t="str">
        <f>IFERROR(VLOOKUP($M561,Language[],2,FALSE),"")</f>
        <v/>
      </c>
      <c r="AF561" t="str">
        <f>IFERROR(VLOOKUP($N561,BuyType[],2,FALSE),"")</f>
        <v/>
      </c>
      <c r="AG561" t="str">
        <f>IFERROR(VLOOKUP($S561,StoreBU[],2,FALSE),"")</f>
        <v/>
      </c>
    </row>
    <row r="562" spans="1:33" x14ac:dyDescent="0.3">
      <c r="A562" t="str">
        <f t="shared" si="17"/>
        <v/>
      </c>
      <c r="C562" t="str">
        <f t="shared" si="16"/>
        <v/>
      </c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V562" t="str">
        <f>IFERROR(VLOOKUP($D562,MediaPartner[],2,FALSE),"")</f>
        <v/>
      </c>
      <c r="W562" t="str">
        <f>IFERROR(VLOOKUP($E562,Site[],2,FALSE),"")</f>
        <v/>
      </c>
      <c r="X562" t="str">
        <f>IFERROR(VLOOKUP($F562,FundingSource[],2,FALSE),"")</f>
        <v/>
      </c>
      <c r="Y562" t="str">
        <f>IFERROR(VLOOKUP($G562,Objective[],2,FALSE),"")</f>
        <v/>
      </c>
      <c r="Z562" t="str">
        <f>IFERROR(VLOOKUP($H562,AdType[],2,FALSE),"")</f>
        <v/>
      </c>
      <c r="AA562" t="str">
        <f>IFERROR(VLOOKUP($I562,AdSize[],2,FALSE),"")</f>
        <v/>
      </c>
      <c r="AB562" t="str">
        <f>IFERROR(VLOOKUP($J562,TargetingTactic[],2,FALSE),"")</f>
        <v/>
      </c>
      <c r="AC562" t="str">
        <f>IFERROR(VLOOKUP($K562,Audience[],2,FALSE),"")</f>
        <v/>
      </c>
      <c r="AD562" t="str">
        <f>IFERROR(VLOOKUP($L562,Country[],2,FALSE),"")</f>
        <v/>
      </c>
      <c r="AE562" t="str">
        <f>IFERROR(VLOOKUP($M562,Language[],2,FALSE),"")</f>
        <v/>
      </c>
      <c r="AF562" t="str">
        <f>IFERROR(VLOOKUP($N562,BuyType[],2,FALSE),"")</f>
        <v/>
      </c>
      <c r="AG562" t="str">
        <f>IFERROR(VLOOKUP($S562,StoreBU[],2,FALSE),"")</f>
        <v/>
      </c>
    </row>
    <row r="563" spans="1:33" x14ac:dyDescent="0.3">
      <c r="A563" t="str">
        <f t="shared" si="17"/>
        <v/>
      </c>
      <c r="C563" t="str">
        <f t="shared" si="16"/>
        <v/>
      </c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V563" t="str">
        <f>IFERROR(VLOOKUP($D563,MediaPartner[],2,FALSE),"")</f>
        <v/>
      </c>
      <c r="W563" t="str">
        <f>IFERROR(VLOOKUP($E563,Site[],2,FALSE),"")</f>
        <v/>
      </c>
      <c r="X563" t="str">
        <f>IFERROR(VLOOKUP($F563,FundingSource[],2,FALSE),"")</f>
        <v/>
      </c>
      <c r="Y563" t="str">
        <f>IFERROR(VLOOKUP($G563,Objective[],2,FALSE),"")</f>
        <v/>
      </c>
      <c r="Z563" t="str">
        <f>IFERROR(VLOOKUP($H563,AdType[],2,FALSE),"")</f>
        <v/>
      </c>
      <c r="AA563" t="str">
        <f>IFERROR(VLOOKUP($I563,AdSize[],2,FALSE),"")</f>
        <v/>
      </c>
      <c r="AB563" t="str">
        <f>IFERROR(VLOOKUP($J563,TargetingTactic[],2,FALSE),"")</f>
        <v/>
      </c>
      <c r="AC563" t="str">
        <f>IFERROR(VLOOKUP($K563,Audience[],2,FALSE),"")</f>
        <v/>
      </c>
      <c r="AD563" t="str">
        <f>IFERROR(VLOOKUP($L563,Country[],2,FALSE),"")</f>
        <v/>
      </c>
      <c r="AE563" t="str">
        <f>IFERROR(VLOOKUP($M563,Language[],2,FALSE),"")</f>
        <v/>
      </c>
      <c r="AF563" t="str">
        <f>IFERROR(VLOOKUP($N563,BuyType[],2,FALSE),"")</f>
        <v/>
      </c>
      <c r="AG563" t="str">
        <f>IFERROR(VLOOKUP($S563,StoreBU[],2,FALSE),"")</f>
        <v/>
      </c>
    </row>
    <row r="564" spans="1:33" x14ac:dyDescent="0.3">
      <c r="A564" t="str">
        <f t="shared" si="17"/>
        <v/>
      </c>
      <c r="C564" t="str">
        <f t="shared" si="16"/>
        <v/>
      </c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V564" t="str">
        <f>IFERROR(VLOOKUP($D564,MediaPartner[],2,FALSE),"")</f>
        <v/>
      </c>
      <c r="W564" t="str">
        <f>IFERROR(VLOOKUP($E564,Site[],2,FALSE),"")</f>
        <v/>
      </c>
      <c r="X564" t="str">
        <f>IFERROR(VLOOKUP($F564,FundingSource[],2,FALSE),"")</f>
        <v/>
      </c>
      <c r="Y564" t="str">
        <f>IFERROR(VLOOKUP($G564,Objective[],2,FALSE),"")</f>
        <v/>
      </c>
      <c r="Z564" t="str">
        <f>IFERROR(VLOOKUP($H564,AdType[],2,FALSE),"")</f>
        <v/>
      </c>
      <c r="AA564" t="str">
        <f>IFERROR(VLOOKUP($I564,AdSize[],2,FALSE),"")</f>
        <v/>
      </c>
      <c r="AB564" t="str">
        <f>IFERROR(VLOOKUP($J564,TargetingTactic[],2,FALSE),"")</f>
        <v/>
      </c>
      <c r="AC564" t="str">
        <f>IFERROR(VLOOKUP($K564,Audience[],2,FALSE),"")</f>
        <v/>
      </c>
      <c r="AD564" t="str">
        <f>IFERROR(VLOOKUP($L564,Country[],2,FALSE),"")</f>
        <v/>
      </c>
      <c r="AE564" t="str">
        <f>IFERROR(VLOOKUP($M564,Language[],2,FALSE),"")</f>
        <v/>
      </c>
      <c r="AF564" t="str">
        <f>IFERROR(VLOOKUP($N564,BuyType[],2,FALSE),"")</f>
        <v/>
      </c>
      <c r="AG564" t="str">
        <f>IFERROR(VLOOKUP($S564,StoreBU[],2,FALSE),"")</f>
        <v/>
      </c>
    </row>
    <row r="565" spans="1:33" x14ac:dyDescent="0.3">
      <c r="A565" t="str">
        <f t="shared" si="17"/>
        <v/>
      </c>
      <c r="C565" t="str">
        <f t="shared" si="16"/>
        <v/>
      </c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V565" t="str">
        <f>IFERROR(VLOOKUP($D565,MediaPartner[],2,FALSE),"")</f>
        <v/>
      </c>
      <c r="W565" t="str">
        <f>IFERROR(VLOOKUP($E565,Site[],2,FALSE),"")</f>
        <v/>
      </c>
      <c r="X565" t="str">
        <f>IFERROR(VLOOKUP($F565,FundingSource[],2,FALSE),"")</f>
        <v/>
      </c>
      <c r="Y565" t="str">
        <f>IFERROR(VLOOKUP($G565,Objective[],2,FALSE),"")</f>
        <v/>
      </c>
      <c r="Z565" t="str">
        <f>IFERROR(VLOOKUP($H565,AdType[],2,FALSE),"")</f>
        <v/>
      </c>
      <c r="AA565" t="str">
        <f>IFERROR(VLOOKUP($I565,AdSize[],2,FALSE),"")</f>
        <v/>
      </c>
      <c r="AB565" t="str">
        <f>IFERROR(VLOOKUP($J565,TargetingTactic[],2,FALSE),"")</f>
        <v/>
      </c>
      <c r="AC565" t="str">
        <f>IFERROR(VLOOKUP($K565,Audience[],2,FALSE),"")</f>
        <v/>
      </c>
      <c r="AD565" t="str">
        <f>IFERROR(VLOOKUP($L565,Country[],2,FALSE),"")</f>
        <v/>
      </c>
      <c r="AE565" t="str">
        <f>IFERROR(VLOOKUP($M565,Language[],2,FALSE),"")</f>
        <v/>
      </c>
      <c r="AF565" t="str">
        <f>IFERROR(VLOOKUP($N565,BuyType[],2,FALSE),"")</f>
        <v/>
      </c>
      <c r="AG565" t="str">
        <f>IFERROR(VLOOKUP($S565,StoreBU[],2,FALSE),"")</f>
        <v/>
      </c>
    </row>
    <row r="566" spans="1:33" x14ac:dyDescent="0.3">
      <c r="A566" t="str">
        <f t="shared" si="17"/>
        <v/>
      </c>
      <c r="C566" t="str">
        <f t="shared" si="16"/>
        <v/>
      </c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V566" t="str">
        <f>IFERROR(VLOOKUP($D566,MediaPartner[],2,FALSE),"")</f>
        <v/>
      </c>
      <c r="W566" t="str">
        <f>IFERROR(VLOOKUP($E566,Site[],2,FALSE),"")</f>
        <v/>
      </c>
      <c r="X566" t="str">
        <f>IFERROR(VLOOKUP($F566,FundingSource[],2,FALSE),"")</f>
        <v/>
      </c>
      <c r="Y566" t="str">
        <f>IFERROR(VLOOKUP($G566,Objective[],2,FALSE),"")</f>
        <v/>
      </c>
      <c r="Z566" t="str">
        <f>IFERROR(VLOOKUP($H566,AdType[],2,FALSE),"")</f>
        <v/>
      </c>
      <c r="AA566" t="str">
        <f>IFERROR(VLOOKUP($I566,AdSize[],2,FALSE),"")</f>
        <v/>
      </c>
      <c r="AB566" t="str">
        <f>IFERROR(VLOOKUP($J566,TargetingTactic[],2,FALSE),"")</f>
        <v/>
      </c>
      <c r="AC566" t="str">
        <f>IFERROR(VLOOKUP($K566,Audience[],2,FALSE),"")</f>
        <v/>
      </c>
      <c r="AD566" t="str">
        <f>IFERROR(VLOOKUP($L566,Country[],2,FALSE),"")</f>
        <v/>
      </c>
      <c r="AE566" t="str">
        <f>IFERROR(VLOOKUP($M566,Language[],2,FALSE),"")</f>
        <v/>
      </c>
      <c r="AF566" t="str">
        <f>IFERROR(VLOOKUP($N566,BuyType[],2,FALSE),"")</f>
        <v/>
      </c>
      <c r="AG566" t="str">
        <f>IFERROR(VLOOKUP($S566,StoreBU[],2,FALSE),"")</f>
        <v/>
      </c>
    </row>
    <row r="567" spans="1:33" x14ac:dyDescent="0.3">
      <c r="A567" t="str">
        <f t="shared" si="17"/>
        <v/>
      </c>
      <c r="C567" t="str">
        <f t="shared" si="16"/>
        <v/>
      </c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V567" t="str">
        <f>IFERROR(VLOOKUP($D567,MediaPartner[],2,FALSE),"")</f>
        <v/>
      </c>
      <c r="W567" t="str">
        <f>IFERROR(VLOOKUP($E567,Site[],2,FALSE),"")</f>
        <v/>
      </c>
      <c r="X567" t="str">
        <f>IFERROR(VLOOKUP($F567,FundingSource[],2,FALSE),"")</f>
        <v/>
      </c>
      <c r="Y567" t="str">
        <f>IFERROR(VLOOKUP($G567,Objective[],2,FALSE),"")</f>
        <v/>
      </c>
      <c r="Z567" t="str">
        <f>IFERROR(VLOOKUP($H567,AdType[],2,FALSE),"")</f>
        <v/>
      </c>
      <c r="AA567" t="str">
        <f>IFERROR(VLOOKUP($I567,AdSize[],2,FALSE),"")</f>
        <v/>
      </c>
      <c r="AB567" t="str">
        <f>IFERROR(VLOOKUP($J567,TargetingTactic[],2,FALSE),"")</f>
        <v/>
      </c>
      <c r="AC567" t="str">
        <f>IFERROR(VLOOKUP($K567,Audience[],2,FALSE),"")</f>
        <v/>
      </c>
      <c r="AD567" t="str">
        <f>IFERROR(VLOOKUP($L567,Country[],2,FALSE),"")</f>
        <v/>
      </c>
      <c r="AE567" t="str">
        <f>IFERROR(VLOOKUP($M567,Language[],2,FALSE),"")</f>
        <v/>
      </c>
      <c r="AF567" t="str">
        <f>IFERROR(VLOOKUP($N567,BuyType[],2,FALSE),"")</f>
        <v/>
      </c>
      <c r="AG567" t="str">
        <f>IFERROR(VLOOKUP($S567,StoreBU[],2,FALSE),"")</f>
        <v/>
      </c>
    </row>
    <row r="568" spans="1:33" x14ac:dyDescent="0.3">
      <c r="A568" t="str">
        <f t="shared" si="17"/>
        <v/>
      </c>
      <c r="C568" t="str">
        <f t="shared" si="16"/>
        <v/>
      </c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V568" t="str">
        <f>IFERROR(VLOOKUP($D568,MediaPartner[],2,FALSE),"")</f>
        <v/>
      </c>
      <c r="W568" t="str">
        <f>IFERROR(VLOOKUP($E568,Site[],2,FALSE),"")</f>
        <v/>
      </c>
      <c r="X568" t="str">
        <f>IFERROR(VLOOKUP($F568,FundingSource[],2,FALSE),"")</f>
        <v/>
      </c>
      <c r="Y568" t="str">
        <f>IFERROR(VLOOKUP($G568,Objective[],2,FALSE),"")</f>
        <v/>
      </c>
      <c r="Z568" t="str">
        <f>IFERROR(VLOOKUP($H568,AdType[],2,FALSE),"")</f>
        <v/>
      </c>
      <c r="AA568" t="str">
        <f>IFERROR(VLOOKUP($I568,AdSize[],2,FALSE),"")</f>
        <v/>
      </c>
      <c r="AB568" t="str">
        <f>IFERROR(VLOOKUP($J568,TargetingTactic[],2,FALSE),"")</f>
        <v/>
      </c>
      <c r="AC568" t="str">
        <f>IFERROR(VLOOKUP($K568,Audience[],2,FALSE),"")</f>
        <v/>
      </c>
      <c r="AD568" t="str">
        <f>IFERROR(VLOOKUP($L568,Country[],2,FALSE),"")</f>
        <v/>
      </c>
      <c r="AE568" t="str">
        <f>IFERROR(VLOOKUP($M568,Language[],2,FALSE),"")</f>
        <v/>
      </c>
      <c r="AF568" t="str">
        <f>IFERROR(VLOOKUP($N568,BuyType[],2,FALSE),"")</f>
        <v/>
      </c>
      <c r="AG568" t="str">
        <f>IFERROR(VLOOKUP($S568,StoreBU[],2,FALSE),"")</f>
        <v/>
      </c>
    </row>
    <row r="569" spans="1:33" x14ac:dyDescent="0.3">
      <c r="A569" t="str">
        <f t="shared" si="17"/>
        <v/>
      </c>
      <c r="C569" t="str">
        <f t="shared" si="16"/>
        <v/>
      </c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V569" t="str">
        <f>IFERROR(VLOOKUP($D569,MediaPartner[],2,FALSE),"")</f>
        <v/>
      </c>
      <c r="W569" t="str">
        <f>IFERROR(VLOOKUP($E569,Site[],2,FALSE),"")</f>
        <v/>
      </c>
      <c r="X569" t="str">
        <f>IFERROR(VLOOKUP($F569,FundingSource[],2,FALSE),"")</f>
        <v/>
      </c>
      <c r="Y569" t="str">
        <f>IFERROR(VLOOKUP($G569,Objective[],2,FALSE),"")</f>
        <v/>
      </c>
      <c r="Z569" t="str">
        <f>IFERROR(VLOOKUP($H569,AdType[],2,FALSE),"")</f>
        <v/>
      </c>
      <c r="AA569" t="str">
        <f>IFERROR(VLOOKUP($I569,AdSize[],2,FALSE),"")</f>
        <v/>
      </c>
      <c r="AB569" t="str">
        <f>IFERROR(VLOOKUP($J569,TargetingTactic[],2,FALSE),"")</f>
        <v/>
      </c>
      <c r="AC569" t="str">
        <f>IFERROR(VLOOKUP($K569,Audience[],2,FALSE),"")</f>
        <v/>
      </c>
      <c r="AD569" t="str">
        <f>IFERROR(VLOOKUP($L569,Country[],2,FALSE),"")</f>
        <v/>
      </c>
      <c r="AE569" t="str">
        <f>IFERROR(VLOOKUP($M569,Language[],2,FALSE),"")</f>
        <v/>
      </c>
      <c r="AF569" t="str">
        <f>IFERROR(VLOOKUP($N569,BuyType[],2,FALSE),"")</f>
        <v/>
      </c>
      <c r="AG569" t="str">
        <f>IFERROR(VLOOKUP($S569,StoreBU[],2,FALSE),"")</f>
        <v/>
      </c>
    </row>
    <row r="570" spans="1:33" x14ac:dyDescent="0.3">
      <c r="A570" t="str">
        <f t="shared" si="17"/>
        <v/>
      </c>
      <c r="C570" t="str">
        <f t="shared" si="16"/>
        <v/>
      </c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V570" t="str">
        <f>IFERROR(VLOOKUP($D570,MediaPartner[],2,FALSE),"")</f>
        <v/>
      </c>
      <c r="W570" t="str">
        <f>IFERROR(VLOOKUP($E570,Site[],2,FALSE),"")</f>
        <v/>
      </c>
      <c r="X570" t="str">
        <f>IFERROR(VLOOKUP($F570,FundingSource[],2,FALSE),"")</f>
        <v/>
      </c>
      <c r="Y570" t="str">
        <f>IFERROR(VLOOKUP($G570,Objective[],2,FALSE),"")</f>
        <v/>
      </c>
      <c r="Z570" t="str">
        <f>IFERROR(VLOOKUP($H570,AdType[],2,FALSE),"")</f>
        <v/>
      </c>
      <c r="AA570" t="str">
        <f>IFERROR(VLOOKUP($I570,AdSize[],2,FALSE),"")</f>
        <v/>
      </c>
      <c r="AB570" t="str">
        <f>IFERROR(VLOOKUP($J570,TargetingTactic[],2,FALSE),"")</f>
        <v/>
      </c>
      <c r="AC570" t="str">
        <f>IFERROR(VLOOKUP($K570,Audience[],2,FALSE),"")</f>
        <v/>
      </c>
      <c r="AD570" t="str">
        <f>IFERROR(VLOOKUP($L570,Country[],2,FALSE),"")</f>
        <v/>
      </c>
      <c r="AE570" t="str">
        <f>IFERROR(VLOOKUP($M570,Language[],2,FALSE),"")</f>
        <v/>
      </c>
      <c r="AF570" t="str">
        <f>IFERROR(VLOOKUP($N570,BuyType[],2,FALSE),"")</f>
        <v/>
      </c>
      <c r="AG570" t="str">
        <f>IFERROR(VLOOKUP($S570,StoreBU[],2,FALSE),"")</f>
        <v/>
      </c>
    </row>
    <row r="571" spans="1:33" x14ac:dyDescent="0.3">
      <c r="A571" t="str">
        <f t="shared" si="17"/>
        <v/>
      </c>
      <c r="C571" t="str">
        <f t="shared" si="16"/>
        <v/>
      </c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V571" t="str">
        <f>IFERROR(VLOOKUP($D571,MediaPartner[],2,FALSE),"")</f>
        <v/>
      </c>
      <c r="W571" t="str">
        <f>IFERROR(VLOOKUP($E571,Site[],2,FALSE),"")</f>
        <v/>
      </c>
      <c r="X571" t="str">
        <f>IFERROR(VLOOKUP($F571,FundingSource[],2,FALSE),"")</f>
        <v/>
      </c>
      <c r="Y571" t="str">
        <f>IFERROR(VLOOKUP($G571,Objective[],2,FALSE),"")</f>
        <v/>
      </c>
      <c r="Z571" t="str">
        <f>IFERROR(VLOOKUP($H571,AdType[],2,FALSE),"")</f>
        <v/>
      </c>
      <c r="AA571" t="str">
        <f>IFERROR(VLOOKUP($I571,AdSize[],2,FALSE),"")</f>
        <v/>
      </c>
      <c r="AB571" t="str">
        <f>IFERROR(VLOOKUP($J571,TargetingTactic[],2,FALSE),"")</f>
        <v/>
      </c>
      <c r="AC571" t="str">
        <f>IFERROR(VLOOKUP($K571,Audience[],2,FALSE),"")</f>
        <v/>
      </c>
      <c r="AD571" t="str">
        <f>IFERROR(VLOOKUP($L571,Country[],2,FALSE),"")</f>
        <v/>
      </c>
      <c r="AE571" t="str">
        <f>IFERROR(VLOOKUP($M571,Language[],2,FALSE),"")</f>
        <v/>
      </c>
      <c r="AF571" t="str">
        <f>IFERROR(VLOOKUP($N571,BuyType[],2,FALSE),"")</f>
        <v/>
      </c>
      <c r="AG571" t="str">
        <f>IFERROR(VLOOKUP($S571,StoreBU[],2,FALSE),"")</f>
        <v/>
      </c>
    </row>
    <row r="572" spans="1:33" x14ac:dyDescent="0.3">
      <c r="A572" t="str">
        <f t="shared" si="17"/>
        <v/>
      </c>
      <c r="C572" t="str">
        <f t="shared" si="16"/>
        <v/>
      </c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V572" t="str">
        <f>IFERROR(VLOOKUP($D572,MediaPartner[],2,FALSE),"")</f>
        <v/>
      </c>
      <c r="W572" t="str">
        <f>IFERROR(VLOOKUP($E572,Site[],2,FALSE),"")</f>
        <v/>
      </c>
      <c r="X572" t="str">
        <f>IFERROR(VLOOKUP($F572,FundingSource[],2,FALSE),"")</f>
        <v/>
      </c>
      <c r="Y572" t="str">
        <f>IFERROR(VLOOKUP($G572,Objective[],2,FALSE),"")</f>
        <v/>
      </c>
      <c r="Z572" t="str">
        <f>IFERROR(VLOOKUP($H572,AdType[],2,FALSE),"")</f>
        <v/>
      </c>
      <c r="AA572" t="str">
        <f>IFERROR(VLOOKUP($I572,AdSize[],2,FALSE),"")</f>
        <v/>
      </c>
      <c r="AB572" t="str">
        <f>IFERROR(VLOOKUP($J572,TargetingTactic[],2,FALSE),"")</f>
        <v/>
      </c>
      <c r="AC572" t="str">
        <f>IFERROR(VLOOKUP($K572,Audience[],2,FALSE),"")</f>
        <v/>
      </c>
      <c r="AD572" t="str">
        <f>IFERROR(VLOOKUP($L572,Country[],2,FALSE),"")</f>
        <v/>
      </c>
      <c r="AE572" t="str">
        <f>IFERROR(VLOOKUP($M572,Language[],2,FALSE),"")</f>
        <v/>
      </c>
      <c r="AF572" t="str">
        <f>IFERROR(VLOOKUP($N572,BuyType[],2,FALSE),"")</f>
        <v/>
      </c>
      <c r="AG572" t="str">
        <f>IFERROR(VLOOKUP($S572,StoreBU[],2,FALSE),"")</f>
        <v/>
      </c>
    </row>
    <row r="573" spans="1:33" x14ac:dyDescent="0.3">
      <c r="A573" t="str">
        <f t="shared" si="17"/>
        <v/>
      </c>
      <c r="C573" t="str">
        <f t="shared" si="16"/>
        <v/>
      </c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V573" t="str">
        <f>IFERROR(VLOOKUP($D573,MediaPartner[],2,FALSE),"")</f>
        <v/>
      </c>
      <c r="W573" t="str">
        <f>IFERROR(VLOOKUP($E573,Site[],2,FALSE),"")</f>
        <v/>
      </c>
      <c r="X573" t="str">
        <f>IFERROR(VLOOKUP($F573,FundingSource[],2,FALSE),"")</f>
        <v/>
      </c>
      <c r="Y573" t="str">
        <f>IFERROR(VLOOKUP($G573,Objective[],2,FALSE),"")</f>
        <v/>
      </c>
      <c r="Z573" t="str">
        <f>IFERROR(VLOOKUP($H573,AdType[],2,FALSE),"")</f>
        <v/>
      </c>
      <c r="AA573" t="str">
        <f>IFERROR(VLOOKUP($I573,AdSize[],2,FALSE),"")</f>
        <v/>
      </c>
      <c r="AB573" t="str">
        <f>IFERROR(VLOOKUP($J573,TargetingTactic[],2,FALSE),"")</f>
        <v/>
      </c>
      <c r="AC573" t="str">
        <f>IFERROR(VLOOKUP($K573,Audience[],2,FALSE),"")</f>
        <v/>
      </c>
      <c r="AD573" t="str">
        <f>IFERROR(VLOOKUP($L573,Country[],2,FALSE),"")</f>
        <v/>
      </c>
      <c r="AE573" t="str">
        <f>IFERROR(VLOOKUP($M573,Language[],2,FALSE),"")</f>
        <v/>
      </c>
      <c r="AF573" t="str">
        <f>IFERROR(VLOOKUP($N573,BuyType[],2,FALSE),"")</f>
        <v/>
      </c>
      <c r="AG573" t="str">
        <f>IFERROR(VLOOKUP($S573,StoreBU[],2,FALSE),"")</f>
        <v/>
      </c>
    </row>
    <row r="574" spans="1:33" x14ac:dyDescent="0.3">
      <c r="A574" t="str">
        <f t="shared" si="17"/>
        <v/>
      </c>
      <c r="C574" t="str">
        <f t="shared" si="16"/>
        <v/>
      </c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V574" t="str">
        <f>IFERROR(VLOOKUP($D574,MediaPartner[],2,FALSE),"")</f>
        <v/>
      </c>
      <c r="W574" t="str">
        <f>IFERROR(VLOOKUP($E574,Site[],2,FALSE),"")</f>
        <v/>
      </c>
      <c r="X574" t="str">
        <f>IFERROR(VLOOKUP($F574,FundingSource[],2,FALSE),"")</f>
        <v/>
      </c>
      <c r="Y574" t="str">
        <f>IFERROR(VLOOKUP($G574,Objective[],2,FALSE),"")</f>
        <v/>
      </c>
      <c r="Z574" t="str">
        <f>IFERROR(VLOOKUP($H574,AdType[],2,FALSE),"")</f>
        <v/>
      </c>
      <c r="AA574" t="str">
        <f>IFERROR(VLOOKUP($I574,AdSize[],2,FALSE),"")</f>
        <v/>
      </c>
      <c r="AB574" t="str">
        <f>IFERROR(VLOOKUP($J574,TargetingTactic[],2,FALSE),"")</f>
        <v/>
      </c>
      <c r="AC574" t="str">
        <f>IFERROR(VLOOKUP($K574,Audience[],2,FALSE),"")</f>
        <v/>
      </c>
      <c r="AD574" t="str">
        <f>IFERROR(VLOOKUP($L574,Country[],2,FALSE),"")</f>
        <v/>
      </c>
      <c r="AE574" t="str">
        <f>IFERROR(VLOOKUP($M574,Language[],2,FALSE),"")</f>
        <v/>
      </c>
      <c r="AF574" t="str">
        <f>IFERROR(VLOOKUP($N574,BuyType[],2,FALSE),"")</f>
        <v/>
      </c>
      <c r="AG574" t="str">
        <f>IFERROR(VLOOKUP($S574,StoreBU[],2,FALSE),"")</f>
        <v/>
      </c>
    </row>
    <row r="575" spans="1:33" x14ac:dyDescent="0.3">
      <c r="A575" t="str">
        <f t="shared" si="17"/>
        <v/>
      </c>
      <c r="C575" t="str">
        <f t="shared" si="16"/>
        <v/>
      </c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V575" t="str">
        <f>IFERROR(VLOOKUP($D575,MediaPartner[],2,FALSE),"")</f>
        <v/>
      </c>
      <c r="W575" t="str">
        <f>IFERROR(VLOOKUP($E575,Site[],2,FALSE),"")</f>
        <v/>
      </c>
      <c r="X575" t="str">
        <f>IFERROR(VLOOKUP($F575,FundingSource[],2,FALSE),"")</f>
        <v/>
      </c>
      <c r="Y575" t="str">
        <f>IFERROR(VLOOKUP($G575,Objective[],2,FALSE),"")</f>
        <v/>
      </c>
      <c r="Z575" t="str">
        <f>IFERROR(VLOOKUP($H575,AdType[],2,FALSE),"")</f>
        <v/>
      </c>
      <c r="AA575" t="str">
        <f>IFERROR(VLOOKUP($I575,AdSize[],2,FALSE),"")</f>
        <v/>
      </c>
      <c r="AB575" t="str">
        <f>IFERROR(VLOOKUP($J575,TargetingTactic[],2,FALSE),"")</f>
        <v/>
      </c>
      <c r="AC575" t="str">
        <f>IFERROR(VLOOKUP($K575,Audience[],2,FALSE),"")</f>
        <v/>
      </c>
      <c r="AD575" t="str">
        <f>IFERROR(VLOOKUP($L575,Country[],2,FALSE),"")</f>
        <v/>
      </c>
      <c r="AE575" t="str">
        <f>IFERROR(VLOOKUP($M575,Language[],2,FALSE),"")</f>
        <v/>
      </c>
      <c r="AF575" t="str">
        <f>IFERROR(VLOOKUP($N575,BuyType[],2,FALSE),"")</f>
        <v/>
      </c>
      <c r="AG575" t="str">
        <f>IFERROR(VLOOKUP($S575,StoreBU[],2,FALSE),"")</f>
        <v/>
      </c>
    </row>
    <row r="576" spans="1:33" x14ac:dyDescent="0.3">
      <c r="A576" t="str">
        <f t="shared" si="17"/>
        <v/>
      </c>
      <c r="C576" t="str">
        <f t="shared" si="16"/>
        <v/>
      </c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V576" t="str">
        <f>IFERROR(VLOOKUP($D576,MediaPartner[],2,FALSE),"")</f>
        <v/>
      </c>
      <c r="W576" t="str">
        <f>IFERROR(VLOOKUP($E576,Site[],2,FALSE),"")</f>
        <v/>
      </c>
      <c r="X576" t="str">
        <f>IFERROR(VLOOKUP($F576,FundingSource[],2,FALSE),"")</f>
        <v/>
      </c>
      <c r="Y576" t="str">
        <f>IFERROR(VLOOKUP($G576,Objective[],2,FALSE),"")</f>
        <v/>
      </c>
      <c r="Z576" t="str">
        <f>IFERROR(VLOOKUP($H576,AdType[],2,FALSE),"")</f>
        <v/>
      </c>
      <c r="AA576" t="str">
        <f>IFERROR(VLOOKUP($I576,AdSize[],2,FALSE),"")</f>
        <v/>
      </c>
      <c r="AB576" t="str">
        <f>IFERROR(VLOOKUP($J576,TargetingTactic[],2,FALSE),"")</f>
        <v/>
      </c>
      <c r="AC576" t="str">
        <f>IFERROR(VLOOKUP($K576,Audience[],2,FALSE),"")</f>
        <v/>
      </c>
      <c r="AD576" t="str">
        <f>IFERROR(VLOOKUP($L576,Country[],2,FALSE),"")</f>
        <v/>
      </c>
      <c r="AE576" t="str">
        <f>IFERROR(VLOOKUP($M576,Language[],2,FALSE),"")</f>
        <v/>
      </c>
      <c r="AF576" t="str">
        <f>IFERROR(VLOOKUP($N576,BuyType[],2,FALSE),"")</f>
        <v/>
      </c>
      <c r="AG576" t="str">
        <f>IFERROR(VLOOKUP($S576,StoreBU[],2,FALSE),"")</f>
        <v/>
      </c>
    </row>
    <row r="577" spans="1:33" x14ac:dyDescent="0.3">
      <c r="A577" t="str">
        <f t="shared" si="17"/>
        <v/>
      </c>
      <c r="C577" t="str">
        <f t="shared" si="16"/>
        <v/>
      </c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V577" t="str">
        <f>IFERROR(VLOOKUP($D577,MediaPartner[],2,FALSE),"")</f>
        <v/>
      </c>
      <c r="W577" t="str">
        <f>IFERROR(VLOOKUP($E577,Site[],2,FALSE),"")</f>
        <v/>
      </c>
      <c r="X577" t="str">
        <f>IFERROR(VLOOKUP($F577,FundingSource[],2,FALSE),"")</f>
        <v/>
      </c>
      <c r="Y577" t="str">
        <f>IFERROR(VLOOKUP($G577,Objective[],2,FALSE),"")</f>
        <v/>
      </c>
      <c r="Z577" t="str">
        <f>IFERROR(VLOOKUP($H577,AdType[],2,FALSE),"")</f>
        <v/>
      </c>
      <c r="AA577" t="str">
        <f>IFERROR(VLOOKUP($I577,AdSize[],2,FALSE),"")</f>
        <v/>
      </c>
      <c r="AB577" t="str">
        <f>IFERROR(VLOOKUP($J577,TargetingTactic[],2,FALSE),"")</f>
        <v/>
      </c>
      <c r="AC577" t="str">
        <f>IFERROR(VLOOKUP($K577,Audience[],2,FALSE),"")</f>
        <v/>
      </c>
      <c r="AD577" t="str">
        <f>IFERROR(VLOOKUP($L577,Country[],2,FALSE),"")</f>
        <v/>
      </c>
      <c r="AE577" t="str">
        <f>IFERROR(VLOOKUP($M577,Language[],2,FALSE),"")</f>
        <v/>
      </c>
      <c r="AF577" t="str">
        <f>IFERROR(VLOOKUP($N577,BuyType[],2,FALSE),"")</f>
        <v/>
      </c>
      <c r="AG577" t="str">
        <f>IFERROR(VLOOKUP($S577,StoreBU[],2,FALSE),"")</f>
        <v/>
      </c>
    </row>
    <row r="578" spans="1:33" x14ac:dyDescent="0.3">
      <c r="A578" t="str">
        <f t="shared" si="17"/>
        <v/>
      </c>
      <c r="C578" t="str">
        <f t="shared" si="16"/>
        <v/>
      </c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V578" t="str">
        <f>IFERROR(VLOOKUP($D578,MediaPartner[],2,FALSE),"")</f>
        <v/>
      </c>
      <c r="W578" t="str">
        <f>IFERROR(VLOOKUP($E578,Site[],2,FALSE),"")</f>
        <v/>
      </c>
      <c r="X578" t="str">
        <f>IFERROR(VLOOKUP($F578,FundingSource[],2,FALSE),"")</f>
        <v/>
      </c>
      <c r="Y578" t="str">
        <f>IFERROR(VLOOKUP($G578,Objective[],2,FALSE),"")</f>
        <v/>
      </c>
      <c r="Z578" t="str">
        <f>IFERROR(VLOOKUP($H578,AdType[],2,FALSE),"")</f>
        <v/>
      </c>
      <c r="AA578" t="str">
        <f>IFERROR(VLOOKUP($I578,AdSize[],2,FALSE),"")</f>
        <v/>
      </c>
      <c r="AB578" t="str">
        <f>IFERROR(VLOOKUP($J578,TargetingTactic[],2,FALSE),"")</f>
        <v/>
      </c>
      <c r="AC578" t="str">
        <f>IFERROR(VLOOKUP($K578,Audience[],2,FALSE),"")</f>
        <v/>
      </c>
      <c r="AD578" t="str">
        <f>IFERROR(VLOOKUP($L578,Country[],2,FALSE),"")</f>
        <v/>
      </c>
      <c r="AE578" t="str">
        <f>IFERROR(VLOOKUP($M578,Language[],2,FALSE),"")</f>
        <v/>
      </c>
      <c r="AF578" t="str">
        <f>IFERROR(VLOOKUP($N578,BuyType[],2,FALSE),"")</f>
        <v/>
      </c>
      <c r="AG578" t="str">
        <f>IFERROR(VLOOKUP($S578,StoreBU[],2,FALSE),"")</f>
        <v/>
      </c>
    </row>
    <row r="579" spans="1:33" x14ac:dyDescent="0.3">
      <c r="A579" t="str">
        <f t="shared" si="17"/>
        <v/>
      </c>
      <c r="C579" t="str">
        <f t="shared" ref="C579:C642" si="18">IF(LEN(A579)=0,"",LEN(A579))</f>
        <v/>
      </c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V579" t="str">
        <f>IFERROR(VLOOKUP($D579,MediaPartner[],2,FALSE),"")</f>
        <v/>
      </c>
      <c r="W579" t="str">
        <f>IFERROR(VLOOKUP($E579,Site[],2,FALSE),"")</f>
        <v/>
      </c>
      <c r="X579" t="str">
        <f>IFERROR(VLOOKUP($F579,FundingSource[],2,FALSE),"")</f>
        <v/>
      </c>
      <c r="Y579" t="str">
        <f>IFERROR(VLOOKUP($G579,Objective[],2,FALSE),"")</f>
        <v/>
      </c>
      <c r="Z579" t="str">
        <f>IFERROR(VLOOKUP($H579,AdType[],2,FALSE),"")</f>
        <v/>
      </c>
      <c r="AA579" t="str">
        <f>IFERROR(VLOOKUP($I579,AdSize[],2,FALSE),"")</f>
        <v/>
      </c>
      <c r="AB579" t="str">
        <f>IFERROR(VLOOKUP($J579,TargetingTactic[],2,FALSE),"")</f>
        <v/>
      </c>
      <c r="AC579" t="str">
        <f>IFERROR(VLOOKUP($K579,Audience[],2,FALSE),"")</f>
        <v/>
      </c>
      <c r="AD579" t="str">
        <f>IFERROR(VLOOKUP($L579,Country[],2,FALSE),"")</f>
        <v/>
      </c>
      <c r="AE579" t="str">
        <f>IFERROR(VLOOKUP($M579,Language[],2,FALSE),"")</f>
        <v/>
      </c>
      <c r="AF579" t="str">
        <f>IFERROR(VLOOKUP($N579,BuyType[],2,FALSE),"")</f>
        <v/>
      </c>
      <c r="AG579" t="str">
        <f>IFERROR(VLOOKUP($S579,StoreBU[],2,FALSE),"")</f>
        <v/>
      </c>
    </row>
    <row r="580" spans="1:33" x14ac:dyDescent="0.3">
      <c r="A580" t="str">
        <f t="shared" ref="A580:A643" si="19">IF(COUNTBLANK(D580:T580)=17,"",
SUBSTITUTE(
_xlfn.TEXTJOIN("_",TRUE,
(_xlfn.TEXTJOIN("_",FALSE,$V580,$W580,$X580,$Y580,$Z580,$AA580,$AB580,$AC580,$AD580,$AE580,$AF580,$O580)),
(_xlfn.TEXTJOIN("_",TRUE,$P580,$Q580,$R580,$AG580,$T580))),
" ","-"))</f>
        <v/>
      </c>
      <c r="C580" t="str">
        <f t="shared" si="18"/>
        <v/>
      </c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V580" t="str">
        <f>IFERROR(VLOOKUP($D580,MediaPartner[],2,FALSE),"")</f>
        <v/>
      </c>
      <c r="W580" t="str">
        <f>IFERROR(VLOOKUP($E580,Site[],2,FALSE),"")</f>
        <v/>
      </c>
      <c r="X580" t="str">
        <f>IFERROR(VLOOKUP($F580,FundingSource[],2,FALSE),"")</f>
        <v/>
      </c>
      <c r="Y580" t="str">
        <f>IFERROR(VLOOKUP($G580,Objective[],2,FALSE),"")</f>
        <v/>
      </c>
      <c r="Z580" t="str">
        <f>IFERROR(VLOOKUP($H580,AdType[],2,FALSE),"")</f>
        <v/>
      </c>
      <c r="AA580" t="str">
        <f>IFERROR(VLOOKUP($I580,AdSize[],2,FALSE),"")</f>
        <v/>
      </c>
      <c r="AB580" t="str">
        <f>IFERROR(VLOOKUP($J580,TargetingTactic[],2,FALSE),"")</f>
        <v/>
      </c>
      <c r="AC580" t="str">
        <f>IFERROR(VLOOKUP($K580,Audience[],2,FALSE),"")</f>
        <v/>
      </c>
      <c r="AD580" t="str">
        <f>IFERROR(VLOOKUP($L580,Country[],2,FALSE),"")</f>
        <v/>
      </c>
      <c r="AE580" t="str">
        <f>IFERROR(VLOOKUP($M580,Language[],2,FALSE),"")</f>
        <v/>
      </c>
      <c r="AF580" t="str">
        <f>IFERROR(VLOOKUP($N580,BuyType[],2,FALSE),"")</f>
        <v/>
      </c>
      <c r="AG580" t="str">
        <f>IFERROR(VLOOKUP($S580,StoreBU[],2,FALSE),"")</f>
        <v/>
      </c>
    </row>
    <row r="581" spans="1:33" x14ac:dyDescent="0.3">
      <c r="A581" t="str">
        <f t="shared" si="19"/>
        <v/>
      </c>
      <c r="C581" t="str">
        <f t="shared" si="18"/>
        <v/>
      </c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V581" t="str">
        <f>IFERROR(VLOOKUP($D581,MediaPartner[],2,FALSE),"")</f>
        <v/>
      </c>
      <c r="W581" t="str">
        <f>IFERROR(VLOOKUP($E581,Site[],2,FALSE),"")</f>
        <v/>
      </c>
      <c r="X581" t="str">
        <f>IFERROR(VLOOKUP($F581,FundingSource[],2,FALSE),"")</f>
        <v/>
      </c>
      <c r="Y581" t="str">
        <f>IFERROR(VLOOKUP($G581,Objective[],2,FALSE),"")</f>
        <v/>
      </c>
      <c r="Z581" t="str">
        <f>IFERROR(VLOOKUP($H581,AdType[],2,FALSE),"")</f>
        <v/>
      </c>
      <c r="AA581" t="str">
        <f>IFERROR(VLOOKUP($I581,AdSize[],2,FALSE),"")</f>
        <v/>
      </c>
      <c r="AB581" t="str">
        <f>IFERROR(VLOOKUP($J581,TargetingTactic[],2,FALSE),"")</f>
        <v/>
      </c>
      <c r="AC581" t="str">
        <f>IFERROR(VLOOKUP($K581,Audience[],2,FALSE),"")</f>
        <v/>
      </c>
      <c r="AD581" t="str">
        <f>IFERROR(VLOOKUP($L581,Country[],2,FALSE),"")</f>
        <v/>
      </c>
      <c r="AE581" t="str">
        <f>IFERROR(VLOOKUP($M581,Language[],2,FALSE),"")</f>
        <v/>
      </c>
      <c r="AF581" t="str">
        <f>IFERROR(VLOOKUP($N581,BuyType[],2,FALSE),"")</f>
        <v/>
      </c>
      <c r="AG581" t="str">
        <f>IFERROR(VLOOKUP($S581,StoreBU[],2,FALSE),"")</f>
        <v/>
      </c>
    </row>
    <row r="582" spans="1:33" x14ac:dyDescent="0.3">
      <c r="A582" t="str">
        <f t="shared" si="19"/>
        <v/>
      </c>
      <c r="C582" t="str">
        <f t="shared" si="18"/>
        <v/>
      </c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V582" t="str">
        <f>IFERROR(VLOOKUP($D582,MediaPartner[],2,FALSE),"")</f>
        <v/>
      </c>
      <c r="W582" t="str">
        <f>IFERROR(VLOOKUP($E582,Site[],2,FALSE),"")</f>
        <v/>
      </c>
      <c r="X582" t="str">
        <f>IFERROR(VLOOKUP($F582,FundingSource[],2,FALSE),"")</f>
        <v/>
      </c>
      <c r="Y582" t="str">
        <f>IFERROR(VLOOKUP($G582,Objective[],2,FALSE),"")</f>
        <v/>
      </c>
      <c r="Z582" t="str">
        <f>IFERROR(VLOOKUP($H582,AdType[],2,FALSE),"")</f>
        <v/>
      </c>
      <c r="AA582" t="str">
        <f>IFERROR(VLOOKUP($I582,AdSize[],2,FALSE),"")</f>
        <v/>
      </c>
      <c r="AB582" t="str">
        <f>IFERROR(VLOOKUP($J582,TargetingTactic[],2,FALSE),"")</f>
        <v/>
      </c>
      <c r="AC582" t="str">
        <f>IFERROR(VLOOKUP($K582,Audience[],2,FALSE),"")</f>
        <v/>
      </c>
      <c r="AD582" t="str">
        <f>IFERROR(VLOOKUP($L582,Country[],2,FALSE),"")</f>
        <v/>
      </c>
      <c r="AE582" t="str">
        <f>IFERROR(VLOOKUP($M582,Language[],2,FALSE),"")</f>
        <v/>
      </c>
      <c r="AF582" t="str">
        <f>IFERROR(VLOOKUP($N582,BuyType[],2,FALSE),"")</f>
        <v/>
      </c>
      <c r="AG582" t="str">
        <f>IFERROR(VLOOKUP($S582,StoreBU[],2,FALSE),"")</f>
        <v/>
      </c>
    </row>
    <row r="583" spans="1:33" x14ac:dyDescent="0.3">
      <c r="A583" t="str">
        <f t="shared" si="19"/>
        <v/>
      </c>
      <c r="C583" t="str">
        <f t="shared" si="18"/>
        <v/>
      </c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V583" t="str">
        <f>IFERROR(VLOOKUP($D583,MediaPartner[],2,FALSE),"")</f>
        <v/>
      </c>
      <c r="W583" t="str">
        <f>IFERROR(VLOOKUP($E583,Site[],2,FALSE),"")</f>
        <v/>
      </c>
      <c r="X583" t="str">
        <f>IFERROR(VLOOKUP($F583,FundingSource[],2,FALSE),"")</f>
        <v/>
      </c>
      <c r="Y583" t="str">
        <f>IFERROR(VLOOKUP($G583,Objective[],2,FALSE),"")</f>
        <v/>
      </c>
      <c r="Z583" t="str">
        <f>IFERROR(VLOOKUP($H583,AdType[],2,FALSE),"")</f>
        <v/>
      </c>
      <c r="AA583" t="str">
        <f>IFERROR(VLOOKUP($I583,AdSize[],2,FALSE),"")</f>
        <v/>
      </c>
      <c r="AB583" t="str">
        <f>IFERROR(VLOOKUP($J583,TargetingTactic[],2,FALSE),"")</f>
        <v/>
      </c>
      <c r="AC583" t="str">
        <f>IFERROR(VLOOKUP($K583,Audience[],2,FALSE),"")</f>
        <v/>
      </c>
      <c r="AD583" t="str">
        <f>IFERROR(VLOOKUP($L583,Country[],2,FALSE),"")</f>
        <v/>
      </c>
      <c r="AE583" t="str">
        <f>IFERROR(VLOOKUP($M583,Language[],2,FALSE),"")</f>
        <v/>
      </c>
      <c r="AF583" t="str">
        <f>IFERROR(VLOOKUP($N583,BuyType[],2,FALSE),"")</f>
        <v/>
      </c>
      <c r="AG583" t="str">
        <f>IFERROR(VLOOKUP($S583,StoreBU[],2,FALSE),"")</f>
        <v/>
      </c>
    </row>
    <row r="584" spans="1:33" x14ac:dyDescent="0.3">
      <c r="A584" t="str">
        <f t="shared" si="19"/>
        <v/>
      </c>
      <c r="C584" t="str">
        <f t="shared" si="18"/>
        <v/>
      </c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V584" t="str">
        <f>IFERROR(VLOOKUP($D584,MediaPartner[],2,FALSE),"")</f>
        <v/>
      </c>
      <c r="W584" t="str">
        <f>IFERROR(VLOOKUP($E584,Site[],2,FALSE),"")</f>
        <v/>
      </c>
      <c r="X584" t="str">
        <f>IFERROR(VLOOKUP($F584,FundingSource[],2,FALSE),"")</f>
        <v/>
      </c>
      <c r="Y584" t="str">
        <f>IFERROR(VLOOKUP($G584,Objective[],2,FALSE),"")</f>
        <v/>
      </c>
      <c r="Z584" t="str">
        <f>IFERROR(VLOOKUP($H584,AdType[],2,FALSE),"")</f>
        <v/>
      </c>
      <c r="AA584" t="str">
        <f>IFERROR(VLOOKUP($I584,AdSize[],2,FALSE),"")</f>
        <v/>
      </c>
      <c r="AB584" t="str">
        <f>IFERROR(VLOOKUP($J584,TargetingTactic[],2,FALSE),"")</f>
        <v/>
      </c>
      <c r="AC584" t="str">
        <f>IFERROR(VLOOKUP($K584,Audience[],2,FALSE),"")</f>
        <v/>
      </c>
      <c r="AD584" t="str">
        <f>IFERROR(VLOOKUP($L584,Country[],2,FALSE),"")</f>
        <v/>
      </c>
      <c r="AE584" t="str">
        <f>IFERROR(VLOOKUP($M584,Language[],2,FALSE),"")</f>
        <v/>
      </c>
      <c r="AF584" t="str">
        <f>IFERROR(VLOOKUP($N584,BuyType[],2,FALSE),"")</f>
        <v/>
      </c>
      <c r="AG584" t="str">
        <f>IFERROR(VLOOKUP($S584,StoreBU[],2,FALSE),"")</f>
        <v/>
      </c>
    </row>
    <row r="585" spans="1:33" x14ac:dyDescent="0.3">
      <c r="A585" t="str">
        <f t="shared" si="19"/>
        <v/>
      </c>
      <c r="C585" t="str">
        <f t="shared" si="18"/>
        <v/>
      </c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V585" t="str">
        <f>IFERROR(VLOOKUP($D585,MediaPartner[],2,FALSE),"")</f>
        <v/>
      </c>
      <c r="W585" t="str">
        <f>IFERROR(VLOOKUP($E585,Site[],2,FALSE),"")</f>
        <v/>
      </c>
      <c r="X585" t="str">
        <f>IFERROR(VLOOKUP($F585,FundingSource[],2,FALSE),"")</f>
        <v/>
      </c>
      <c r="Y585" t="str">
        <f>IFERROR(VLOOKUP($G585,Objective[],2,FALSE),"")</f>
        <v/>
      </c>
      <c r="Z585" t="str">
        <f>IFERROR(VLOOKUP($H585,AdType[],2,FALSE),"")</f>
        <v/>
      </c>
      <c r="AA585" t="str">
        <f>IFERROR(VLOOKUP($I585,AdSize[],2,FALSE),"")</f>
        <v/>
      </c>
      <c r="AB585" t="str">
        <f>IFERROR(VLOOKUP($J585,TargetingTactic[],2,FALSE),"")</f>
        <v/>
      </c>
      <c r="AC585" t="str">
        <f>IFERROR(VLOOKUP($K585,Audience[],2,FALSE),"")</f>
        <v/>
      </c>
      <c r="AD585" t="str">
        <f>IFERROR(VLOOKUP($L585,Country[],2,FALSE),"")</f>
        <v/>
      </c>
      <c r="AE585" t="str">
        <f>IFERROR(VLOOKUP($M585,Language[],2,FALSE),"")</f>
        <v/>
      </c>
      <c r="AF585" t="str">
        <f>IFERROR(VLOOKUP($N585,BuyType[],2,FALSE),"")</f>
        <v/>
      </c>
      <c r="AG585" t="str">
        <f>IFERROR(VLOOKUP($S585,StoreBU[],2,FALSE),"")</f>
        <v/>
      </c>
    </row>
    <row r="586" spans="1:33" x14ac:dyDescent="0.3">
      <c r="A586" t="str">
        <f t="shared" si="19"/>
        <v/>
      </c>
      <c r="C586" t="str">
        <f t="shared" si="18"/>
        <v/>
      </c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V586" t="str">
        <f>IFERROR(VLOOKUP($D586,MediaPartner[],2,FALSE),"")</f>
        <v/>
      </c>
      <c r="W586" t="str">
        <f>IFERROR(VLOOKUP($E586,Site[],2,FALSE),"")</f>
        <v/>
      </c>
      <c r="X586" t="str">
        <f>IFERROR(VLOOKUP($F586,FundingSource[],2,FALSE),"")</f>
        <v/>
      </c>
      <c r="Y586" t="str">
        <f>IFERROR(VLOOKUP($G586,Objective[],2,FALSE),"")</f>
        <v/>
      </c>
      <c r="Z586" t="str">
        <f>IFERROR(VLOOKUP($H586,AdType[],2,FALSE),"")</f>
        <v/>
      </c>
      <c r="AA586" t="str">
        <f>IFERROR(VLOOKUP($I586,AdSize[],2,FALSE),"")</f>
        <v/>
      </c>
      <c r="AB586" t="str">
        <f>IFERROR(VLOOKUP($J586,TargetingTactic[],2,FALSE),"")</f>
        <v/>
      </c>
      <c r="AC586" t="str">
        <f>IFERROR(VLOOKUP($K586,Audience[],2,FALSE),"")</f>
        <v/>
      </c>
      <c r="AD586" t="str">
        <f>IFERROR(VLOOKUP($L586,Country[],2,FALSE),"")</f>
        <v/>
      </c>
      <c r="AE586" t="str">
        <f>IFERROR(VLOOKUP($M586,Language[],2,FALSE),"")</f>
        <v/>
      </c>
      <c r="AF586" t="str">
        <f>IFERROR(VLOOKUP($N586,BuyType[],2,FALSE),"")</f>
        <v/>
      </c>
      <c r="AG586" t="str">
        <f>IFERROR(VLOOKUP($S586,StoreBU[],2,FALSE),"")</f>
        <v/>
      </c>
    </row>
    <row r="587" spans="1:33" x14ac:dyDescent="0.3">
      <c r="A587" t="str">
        <f t="shared" si="19"/>
        <v/>
      </c>
      <c r="C587" t="str">
        <f t="shared" si="18"/>
        <v/>
      </c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V587" t="str">
        <f>IFERROR(VLOOKUP($D587,MediaPartner[],2,FALSE),"")</f>
        <v/>
      </c>
      <c r="W587" t="str">
        <f>IFERROR(VLOOKUP($E587,Site[],2,FALSE),"")</f>
        <v/>
      </c>
      <c r="X587" t="str">
        <f>IFERROR(VLOOKUP($F587,FundingSource[],2,FALSE),"")</f>
        <v/>
      </c>
      <c r="Y587" t="str">
        <f>IFERROR(VLOOKUP($G587,Objective[],2,FALSE),"")</f>
        <v/>
      </c>
      <c r="Z587" t="str">
        <f>IFERROR(VLOOKUP($H587,AdType[],2,FALSE),"")</f>
        <v/>
      </c>
      <c r="AA587" t="str">
        <f>IFERROR(VLOOKUP($I587,AdSize[],2,FALSE),"")</f>
        <v/>
      </c>
      <c r="AB587" t="str">
        <f>IFERROR(VLOOKUP($J587,TargetingTactic[],2,FALSE),"")</f>
        <v/>
      </c>
      <c r="AC587" t="str">
        <f>IFERROR(VLOOKUP($K587,Audience[],2,FALSE),"")</f>
        <v/>
      </c>
      <c r="AD587" t="str">
        <f>IFERROR(VLOOKUP($L587,Country[],2,FALSE),"")</f>
        <v/>
      </c>
      <c r="AE587" t="str">
        <f>IFERROR(VLOOKUP($M587,Language[],2,FALSE),"")</f>
        <v/>
      </c>
      <c r="AF587" t="str">
        <f>IFERROR(VLOOKUP($N587,BuyType[],2,FALSE),"")</f>
        <v/>
      </c>
      <c r="AG587" t="str">
        <f>IFERROR(VLOOKUP($S587,StoreBU[],2,FALSE),"")</f>
        <v/>
      </c>
    </row>
    <row r="588" spans="1:33" x14ac:dyDescent="0.3">
      <c r="A588" t="str">
        <f t="shared" si="19"/>
        <v/>
      </c>
      <c r="C588" t="str">
        <f t="shared" si="18"/>
        <v/>
      </c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V588" t="str">
        <f>IFERROR(VLOOKUP($D588,MediaPartner[],2,FALSE),"")</f>
        <v/>
      </c>
      <c r="W588" t="str">
        <f>IFERROR(VLOOKUP($E588,Site[],2,FALSE),"")</f>
        <v/>
      </c>
      <c r="X588" t="str">
        <f>IFERROR(VLOOKUP($F588,FundingSource[],2,FALSE),"")</f>
        <v/>
      </c>
      <c r="Y588" t="str">
        <f>IFERROR(VLOOKUP($G588,Objective[],2,FALSE),"")</f>
        <v/>
      </c>
      <c r="Z588" t="str">
        <f>IFERROR(VLOOKUP($H588,AdType[],2,FALSE),"")</f>
        <v/>
      </c>
      <c r="AA588" t="str">
        <f>IFERROR(VLOOKUP($I588,AdSize[],2,FALSE),"")</f>
        <v/>
      </c>
      <c r="AB588" t="str">
        <f>IFERROR(VLOOKUP($J588,TargetingTactic[],2,FALSE),"")</f>
        <v/>
      </c>
      <c r="AC588" t="str">
        <f>IFERROR(VLOOKUP($K588,Audience[],2,FALSE),"")</f>
        <v/>
      </c>
      <c r="AD588" t="str">
        <f>IFERROR(VLOOKUP($L588,Country[],2,FALSE),"")</f>
        <v/>
      </c>
      <c r="AE588" t="str">
        <f>IFERROR(VLOOKUP($M588,Language[],2,FALSE),"")</f>
        <v/>
      </c>
      <c r="AF588" t="str">
        <f>IFERROR(VLOOKUP($N588,BuyType[],2,FALSE),"")</f>
        <v/>
      </c>
      <c r="AG588" t="str">
        <f>IFERROR(VLOOKUP($S588,StoreBU[],2,FALSE),"")</f>
        <v/>
      </c>
    </row>
    <row r="589" spans="1:33" x14ac:dyDescent="0.3">
      <c r="A589" t="str">
        <f t="shared" si="19"/>
        <v/>
      </c>
      <c r="C589" t="str">
        <f t="shared" si="18"/>
        <v/>
      </c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V589" t="str">
        <f>IFERROR(VLOOKUP($D589,MediaPartner[],2,FALSE),"")</f>
        <v/>
      </c>
      <c r="W589" t="str">
        <f>IFERROR(VLOOKUP($E589,Site[],2,FALSE),"")</f>
        <v/>
      </c>
      <c r="X589" t="str">
        <f>IFERROR(VLOOKUP($F589,FundingSource[],2,FALSE),"")</f>
        <v/>
      </c>
      <c r="Y589" t="str">
        <f>IFERROR(VLOOKUP($G589,Objective[],2,FALSE),"")</f>
        <v/>
      </c>
      <c r="Z589" t="str">
        <f>IFERROR(VLOOKUP($H589,AdType[],2,FALSE),"")</f>
        <v/>
      </c>
      <c r="AA589" t="str">
        <f>IFERROR(VLOOKUP($I589,AdSize[],2,FALSE),"")</f>
        <v/>
      </c>
      <c r="AB589" t="str">
        <f>IFERROR(VLOOKUP($J589,TargetingTactic[],2,FALSE),"")</f>
        <v/>
      </c>
      <c r="AC589" t="str">
        <f>IFERROR(VLOOKUP($K589,Audience[],2,FALSE),"")</f>
        <v/>
      </c>
      <c r="AD589" t="str">
        <f>IFERROR(VLOOKUP($L589,Country[],2,FALSE),"")</f>
        <v/>
      </c>
      <c r="AE589" t="str">
        <f>IFERROR(VLOOKUP($M589,Language[],2,FALSE),"")</f>
        <v/>
      </c>
      <c r="AF589" t="str">
        <f>IFERROR(VLOOKUP($N589,BuyType[],2,FALSE),"")</f>
        <v/>
      </c>
      <c r="AG589" t="str">
        <f>IFERROR(VLOOKUP($S589,StoreBU[],2,FALSE),"")</f>
        <v/>
      </c>
    </row>
    <row r="590" spans="1:33" x14ac:dyDescent="0.3">
      <c r="A590" t="str">
        <f t="shared" si="19"/>
        <v/>
      </c>
      <c r="C590" t="str">
        <f t="shared" si="18"/>
        <v/>
      </c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V590" t="str">
        <f>IFERROR(VLOOKUP($D590,MediaPartner[],2,FALSE),"")</f>
        <v/>
      </c>
      <c r="W590" t="str">
        <f>IFERROR(VLOOKUP($E590,Site[],2,FALSE),"")</f>
        <v/>
      </c>
      <c r="X590" t="str">
        <f>IFERROR(VLOOKUP($F590,FundingSource[],2,FALSE),"")</f>
        <v/>
      </c>
      <c r="Y590" t="str">
        <f>IFERROR(VLOOKUP($G590,Objective[],2,FALSE),"")</f>
        <v/>
      </c>
      <c r="Z590" t="str">
        <f>IFERROR(VLOOKUP($H590,AdType[],2,FALSE),"")</f>
        <v/>
      </c>
      <c r="AA590" t="str">
        <f>IFERROR(VLOOKUP($I590,AdSize[],2,FALSE),"")</f>
        <v/>
      </c>
      <c r="AB590" t="str">
        <f>IFERROR(VLOOKUP($J590,TargetingTactic[],2,FALSE),"")</f>
        <v/>
      </c>
      <c r="AC590" t="str">
        <f>IFERROR(VLOOKUP($K590,Audience[],2,FALSE),"")</f>
        <v/>
      </c>
      <c r="AD590" t="str">
        <f>IFERROR(VLOOKUP($L590,Country[],2,FALSE),"")</f>
        <v/>
      </c>
      <c r="AE590" t="str">
        <f>IFERROR(VLOOKUP($M590,Language[],2,FALSE),"")</f>
        <v/>
      </c>
      <c r="AF590" t="str">
        <f>IFERROR(VLOOKUP($N590,BuyType[],2,FALSE),"")</f>
        <v/>
      </c>
      <c r="AG590" t="str">
        <f>IFERROR(VLOOKUP($S590,StoreBU[],2,FALSE),"")</f>
        <v/>
      </c>
    </row>
    <row r="591" spans="1:33" x14ac:dyDescent="0.3">
      <c r="A591" t="str">
        <f t="shared" si="19"/>
        <v/>
      </c>
      <c r="C591" t="str">
        <f t="shared" si="18"/>
        <v/>
      </c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V591" t="str">
        <f>IFERROR(VLOOKUP($D591,MediaPartner[],2,FALSE),"")</f>
        <v/>
      </c>
      <c r="W591" t="str">
        <f>IFERROR(VLOOKUP($E591,Site[],2,FALSE),"")</f>
        <v/>
      </c>
      <c r="X591" t="str">
        <f>IFERROR(VLOOKUP($F591,FundingSource[],2,FALSE),"")</f>
        <v/>
      </c>
      <c r="Y591" t="str">
        <f>IFERROR(VLOOKUP($G591,Objective[],2,FALSE),"")</f>
        <v/>
      </c>
      <c r="Z591" t="str">
        <f>IFERROR(VLOOKUP($H591,AdType[],2,FALSE),"")</f>
        <v/>
      </c>
      <c r="AA591" t="str">
        <f>IFERROR(VLOOKUP($I591,AdSize[],2,FALSE),"")</f>
        <v/>
      </c>
      <c r="AB591" t="str">
        <f>IFERROR(VLOOKUP($J591,TargetingTactic[],2,FALSE),"")</f>
        <v/>
      </c>
      <c r="AC591" t="str">
        <f>IFERROR(VLOOKUP($K591,Audience[],2,FALSE),"")</f>
        <v/>
      </c>
      <c r="AD591" t="str">
        <f>IFERROR(VLOOKUP($L591,Country[],2,FALSE),"")</f>
        <v/>
      </c>
      <c r="AE591" t="str">
        <f>IFERROR(VLOOKUP($M591,Language[],2,FALSE),"")</f>
        <v/>
      </c>
      <c r="AF591" t="str">
        <f>IFERROR(VLOOKUP($N591,BuyType[],2,FALSE),"")</f>
        <v/>
      </c>
      <c r="AG591" t="str">
        <f>IFERROR(VLOOKUP($S591,StoreBU[],2,FALSE),"")</f>
        <v/>
      </c>
    </row>
    <row r="592" spans="1:33" x14ac:dyDescent="0.3">
      <c r="A592" t="str">
        <f t="shared" si="19"/>
        <v/>
      </c>
      <c r="C592" t="str">
        <f t="shared" si="18"/>
        <v/>
      </c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V592" t="str">
        <f>IFERROR(VLOOKUP($D592,MediaPartner[],2,FALSE),"")</f>
        <v/>
      </c>
      <c r="W592" t="str">
        <f>IFERROR(VLOOKUP($E592,Site[],2,FALSE),"")</f>
        <v/>
      </c>
      <c r="X592" t="str">
        <f>IFERROR(VLOOKUP($F592,FundingSource[],2,FALSE),"")</f>
        <v/>
      </c>
      <c r="Y592" t="str">
        <f>IFERROR(VLOOKUP($G592,Objective[],2,FALSE),"")</f>
        <v/>
      </c>
      <c r="Z592" t="str">
        <f>IFERROR(VLOOKUP($H592,AdType[],2,FALSE),"")</f>
        <v/>
      </c>
      <c r="AA592" t="str">
        <f>IFERROR(VLOOKUP($I592,AdSize[],2,FALSE),"")</f>
        <v/>
      </c>
      <c r="AB592" t="str">
        <f>IFERROR(VLOOKUP($J592,TargetingTactic[],2,FALSE),"")</f>
        <v/>
      </c>
      <c r="AC592" t="str">
        <f>IFERROR(VLOOKUP($K592,Audience[],2,FALSE),"")</f>
        <v/>
      </c>
      <c r="AD592" t="str">
        <f>IFERROR(VLOOKUP($L592,Country[],2,FALSE),"")</f>
        <v/>
      </c>
      <c r="AE592" t="str">
        <f>IFERROR(VLOOKUP($M592,Language[],2,FALSE),"")</f>
        <v/>
      </c>
      <c r="AF592" t="str">
        <f>IFERROR(VLOOKUP($N592,BuyType[],2,FALSE),"")</f>
        <v/>
      </c>
      <c r="AG592" t="str">
        <f>IFERROR(VLOOKUP($S592,StoreBU[],2,FALSE),"")</f>
        <v/>
      </c>
    </row>
    <row r="593" spans="1:33" x14ac:dyDescent="0.3">
      <c r="A593" t="str">
        <f t="shared" si="19"/>
        <v/>
      </c>
      <c r="C593" t="str">
        <f t="shared" si="18"/>
        <v/>
      </c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V593" t="str">
        <f>IFERROR(VLOOKUP($D593,MediaPartner[],2,FALSE),"")</f>
        <v/>
      </c>
      <c r="W593" t="str">
        <f>IFERROR(VLOOKUP($E593,Site[],2,FALSE),"")</f>
        <v/>
      </c>
      <c r="X593" t="str">
        <f>IFERROR(VLOOKUP($F593,FundingSource[],2,FALSE),"")</f>
        <v/>
      </c>
      <c r="Y593" t="str">
        <f>IFERROR(VLOOKUP($G593,Objective[],2,FALSE),"")</f>
        <v/>
      </c>
      <c r="Z593" t="str">
        <f>IFERROR(VLOOKUP($H593,AdType[],2,FALSE),"")</f>
        <v/>
      </c>
      <c r="AA593" t="str">
        <f>IFERROR(VLOOKUP($I593,AdSize[],2,FALSE),"")</f>
        <v/>
      </c>
      <c r="AB593" t="str">
        <f>IFERROR(VLOOKUP($J593,TargetingTactic[],2,FALSE),"")</f>
        <v/>
      </c>
      <c r="AC593" t="str">
        <f>IFERROR(VLOOKUP($K593,Audience[],2,FALSE),"")</f>
        <v/>
      </c>
      <c r="AD593" t="str">
        <f>IFERROR(VLOOKUP($L593,Country[],2,FALSE),"")</f>
        <v/>
      </c>
      <c r="AE593" t="str">
        <f>IFERROR(VLOOKUP($M593,Language[],2,FALSE),"")</f>
        <v/>
      </c>
      <c r="AF593" t="str">
        <f>IFERROR(VLOOKUP($N593,BuyType[],2,FALSE),"")</f>
        <v/>
      </c>
      <c r="AG593" t="str">
        <f>IFERROR(VLOOKUP($S593,StoreBU[],2,FALSE),"")</f>
        <v/>
      </c>
    </row>
    <row r="594" spans="1:33" x14ac:dyDescent="0.3">
      <c r="A594" t="str">
        <f t="shared" si="19"/>
        <v/>
      </c>
      <c r="C594" t="str">
        <f t="shared" si="18"/>
        <v/>
      </c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V594" t="str">
        <f>IFERROR(VLOOKUP($D594,MediaPartner[],2,FALSE),"")</f>
        <v/>
      </c>
      <c r="W594" t="str">
        <f>IFERROR(VLOOKUP($E594,Site[],2,FALSE),"")</f>
        <v/>
      </c>
      <c r="X594" t="str">
        <f>IFERROR(VLOOKUP($F594,FundingSource[],2,FALSE),"")</f>
        <v/>
      </c>
      <c r="Y594" t="str">
        <f>IFERROR(VLOOKUP($G594,Objective[],2,FALSE),"")</f>
        <v/>
      </c>
      <c r="Z594" t="str">
        <f>IFERROR(VLOOKUP($H594,AdType[],2,FALSE),"")</f>
        <v/>
      </c>
      <c r="AA594" t="str">
        <f>IFERROR(VLOOKUP($I594,AdSize[],2,FALSE),"")</f>
        <v/>
      </c>
      <c r="AB594" t="str">
        <f>IFERROR(VLOOKUP($J594,TargetingTactic[],2,FALSE),"")</f>
        <v/>
      </c>
      <c r="AC594" t="str">
        <f>IFERROR(VLOOKUP($K594,Audience[],2,FALSE),"")</f>
        <v/>
      </c>
      <c r="AD594" t="str">
        <f>IFERROR(VLOOKUP($L594,Country[],2,FALSE),"")</f>
        <v/>
      </c>
      <c r="AE594" t="str">
        <f>IFERROR(VLOOKUP($M594,Language[],2,FALSE),"")</f>
        <v/>
      </c>
      <c r="AF594" t="str">
        <f>IFERROR(VLOOKUP($N594,BuyType[],2,FALSE),"")</f>
        <v/>
      </c>
      <c r="AG594" t="str">
        <f>IFERROR(VLOOKUP($S594,StoreBU[],2,FALSE),"")</f>
        <v/>
      </c>
    </row>
    <row r="595" spans="1:33" x14ac:dyDescent="0.3">
      <c r="A595" t="str">
        <f t="shared" si="19"/>
        <v/>
      </c>
      <c r="C595" t="str">
        <f t="shared" si="18"/>
        <v/>
      </c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V595" t="str">
        <f>IFERROR(VLOOKUP($D595,MediaPartner[],2,FALSE),"")</f>
        <v/>
      </c>
      <c r="W595" t="str">
        <f>IFERROR(VLOOKUP($E595,Site[],2,FALSE),"")</f>
        <v/>
      </c>
      <c r="X595" t="str">
        <f>IFERROR(VLOOKUP($F595,FundingSource[],2,FALSE),"")</f>
        <v/>
      </c>
      <c r="Y595" t="str">
        <f>IFERROR(VLOOKUP($G595,Objective[],2,FALSE),"")</f>
        <v/>
      </c>
      <c r="Z595" t="str">
        <f>IFERROR(VLOOKUP($H595,AdType[],2,FALSE),"")</f>
        <v/>
      </c>
      <c r="AA595" t="str">
        <f>IFERROR(VLOOKUP($I595,AdSize[],2,FALSE),"")</f>
        <v/>
      </c>
      <c r="AB595" t="str">
        <f>IFERROR(VLOOKUP($J595,TargetingTactic[],2,FALSE),"")</f>
        <v/>
      </c>
      <c r="AC595" t="str">
        <f>IFERROR(VLOOKUP($K595,Audience[],2,FALSE),"")</f>
        <v/>
      </c>
      <c r="AD595" t="str">
        <f>IFERROR(VLOOKUP($L595,Country[],2,FALSE),"")</f>
        <v/>
      </c>
      <c r="AE595" t="str">
        <f>IFERROR(VLOOKUP($M595,Language[],2,FALSE),"")</f>
        <v/>
      </c>
      <c r="AF595" t="str">
        <f>IFERROR(VLOOKUP($N595,BuyType[],2,FALSE),"")</f>
        <v/>
      </c>
      <c r="AG595" t="str">
        <f>IFERROR(VLOOKUP($S595,StoreBU[],2,FALSE),"")</f>
        <v/>
      </c>
    </row>
    <row r="596" spans="1:33" x14ac:dyDescent="0.3">
      <c r="A596" t="str">
        <f t="shared" si="19"/>
        <v/>
      </c>
      <c r="C596" t="str">
        <f t="shared" si="18"/>
        <v/>
      </c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V596" t="str">
        <f>IFERROR(VLOOKUP($D596,MediaPartner[],2,FALSE),"")</f>
        <v/>
      </c>
      <c r="W596" t="str">
        <f>IFERROR(VLOOKUP($E596,Site[],2,FALSE),"")</f>
        <v/>
      </c>
      <c r="X596" t="str">
        <f>IFERROR(VLOOKUP($F596,FundingSource[],2,FALSE),"")</f>
        <v/>
      </c>
      <c r="Y596" t="str">
        <f>IFERROR(VLOOKUP($G596,Objective[],2,FALSE),"")</f>
        <v/>
      </c>
      <c r="Z596" t="str">
        <f>IFERROR(VLOOKUP($H596,AdType[],2,FALSE),"")</f>
        <v/>
      </c>
      <c r="AA596" t="str">
        <f>IFERROR(VLOOKUP($I596,AdSize[],2,FALSE),"")</f>
        <v/>
      </c>
      <c r="AB596" t="str">
        <f>IFERROR(VLOOKUP($J596,TargetingTactic[],2,FALSE),"")</f>
        <v/>
      </c>
      <c r="AC596" t="str">
        <f>IFERROR(VLOOKUP($K596,Audience[],2,FALSE),"")</f>
        <v/>
      </c>
      <c r="AD596" t="str">
        <f>IFERROR(VLOOKUP($L596,Country[],2,FALSE),"")</f>
        <v/>
      </c>
      <c r="AE596" t="str">
        <f>IFERROR(VLOOKUP($M596,Language[],2,FALSE),"")</f>
        <v/>
      </c>
      <c r="AF596" t="str">
        <f>IFERROR(VLOOKUP($N596,BuyType[],2,FALSE),"")</f>
        <v/>
      </c>
      <c r="AG596" t="str">
        <f>IFERROR(VLOOKUP($S596,StoreBU[],2,FALSE),"")</f>
        <v/>
      </c>
    </row>
    <row r="597" spans="1:33" x14ac:dyDescent="0.3">
      <c r="A597" t="str">
        <f t="shared" si="19"/>
        <v/>
      </c>
      <c r="C597" t="str">
        <f t="shared" si="18"/>
        <v/>
      </c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V597" t="str">
        <f>IFERROR(VLOOKUP($D597,MediaPartner[],2,FALSE),"")</f>
        <v/>
      </c>
      <c r="W597" t="str">
        <f>IFERROR(VLOOKUP($E597,Site[],2,FALSE),"")</f>
        <v/>
      </c>
      <c r="X597" t="str">
        <f>IFERROR(VLOOKUP($F597,FundingSource[],2,FALSE),"")</f>
        <v/>
      </c>
      <c r="Y597" t="str">
        <f>IFERROR(VLOOKUP($G597,Objective[],2,FALSE),"")</f>
        <v/>
      </c>
      <c r="Z597" t="str">
        <f>IFERROR(VLOOKUP($H597,AdType[],2,FALSE),"")</f>
        <v/>
      </c>
      <c r="AA597" t="str">
        <f>IFERROR(VLOOKUP($I597,AdSize[],2,FALSE),"")</f>
        <v/>
      </c>
      <c r="AB597" t="str">
        <f>IFERROR(VLOOKUP($J597,TargetingTactic[],2,FALSE),"")</f>
        <v/>
      </c>
      <c r="AC597" t="str">
        <f>IFERROR(VLOOKUP($K597,Audience[],2,FALSE),"")</f>
        <v/>
      </c>
      <c r="AD597" t="str">
        <f>IFERROR(VLOOKUP($L597,Country[],2,FALSE),"")</f>
        <v/>
      </c>
      <c r="AE597" t="str">
        <f>IFERROR(VLOOKUP($M597,Language[],2,FALSE),"")</f>
        <v/>
      </c>
      <c r="AF597" t="str">
        <f>IFERROR(VLOOKUP($N597,BuyType[],2,FALSE),"")</f>
        <v/>
      </c>
      <c r="AG597" t="str">
        <f>IFERROR(VLOOKUP($S597,StoreBU[],2,FALSE),"")</f>
        <v/>
      </c>
    </row>
    <row r="598" spans="1:33" x14ac:dyDescent="0.3">
      <c r="A598" t="str">
        <f t="shared" si="19"/>
        <v/>
      </c>
      <c r="C598" t="str">
        <f t="shared" si="18"/>
        <v/>
      </c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V598" t="str">
        <f>IFERROR(VLOOKUP($D598,MediaPartner[],2,FALSE),"")</f>
        <v/>
      </c>
      <c r="W598" t="str">
        <f>IFERROR(VLOOKUP($E598,Site[],2,FALSE),"")</f>
        <v/>
      </c>
      <c r="X598" t="str">
        <f>IFERROR(VLOOKUP($F598,FundingSource[],2,FALSE),"")</f>
        <v/>
      </c>
      <c r="Y598" t="str">
        <f>IFERROR(VLOOKUP($G598,Objective[],2,FALSE),"")</f>
        <v/>
      </c>
      <c r="Z598" t="str">
        <f>IFERROR(VLOOKUP($H598,AdType[],2,FALSE),"")</f>
        <v/>
      </c>
      <c r="AA598" t="str">
        <f>IFERROR(VLOOKUP($I598,AdSize[],2,FALSE),"")</f>
        <v/>
      </c>
      <c r="AB598" t="str">
        <f>IFERROR(VLOOKUP($J598,TargetingTactic[],2,FALSE),"")</f>
        <v/>
      </c>
      <c r="AC598" t="str">
        <f>IFERROR(VLOOKUP($K598,Audience[],2,FALSE),"")</f>
        <v/>
      </c>
      <c r="AD598" t="str">
        <f>IFERROR(VLOOKUP($L598,Country[],2,FALSE),"")</f>
        <v/>
      </c>
      <c r="AE598" t="str">
        <f>IFERROR(VLOOKUP($M598,Language[],2,FALSE),"")</f>
        <v/>
      </c>
      <c r="AF598" t="str">
        <f>IFERROR(VLOOKUP($N598,BuyType[],2,FALSE),"")</f>
        <v/>
      </c>
      <c r="AG598" t="str">
        <f>IFERROR(VLOOKUP($S598,StoreBU[],2,FALSE),"")</f>
        <v/>
      </c>
    </row>
    <row r="599" spans="1:33" x14ac:dyDescent="0.3">
      <c r="A599" t="str">
        <f t="shared" si="19"/>
        <v/>
      </c>
      <c r="C599" t="str">
        <f t="shared" si="18"/>
        <v/>
      </c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V599" t="str">
        <f>IFERROR(VLOOKUP($D599,MediaPartner[],2,FALSE),"")</f>
        <v/>
      </c>
      <c r="W599" t="str">
        <f>IFERROR(VLOOKUP($E599,Site[],2,FALSE),"")</f>
        <v/>
      </c>
      <c r="X599" t="str">
        <f>IFERROR(VLOOKUP($F599,FundingSource[],2,FALSE),"")</f>
        <v/>
      </c>
      <c r="Y599" t="str">
        <f>IFERROR(VLOOKUP($G599,Objective[],2,FALSE),"")</f>
        <v/>
      </c>
      <c r="Z599" t="str">
        <f>IFERROR(VLOOKUP($H599,AdType[],2,FALSE),"")</f>
        <v/>
      </c>
      <c r="AA599" t="str">
        <f>IFERROR(VLOOKUP($I599,AdSize[],2,FALSE),"")</f>
        <v/>
      </c>
      <c r="AB599" t="str">
        <f>IFERROR(VLOOKUP($J599,TargetingTactic[],2,FALSE),"")</f>
        <v/>
      </c>
      <c r="AC599" t="str">
        <f>IFERROR(VLOOKUP($K599,Audience[],2,FALSE),"")</f>
        <v/>
      </c>
      <c r="AD599" t="str">
        <f>IFERROR(VLOOKUP($L599,Country[],2,FALSE),"")</f>
        <v/>
      </c>
      <c r="AE599" t="str">
        <f>IFERROR(VLOOKUP($M599,Language[],2,FALSE),"")</f>
        <v/>
      </c>
      <c r="AF599" t="str">
        <f>IFERROR(VLOOKUP($N599,BuyType[],2,FALSE),"")</f>
        <v/>
      </c>
      <c r="AG599" t="str">
        <f>IFERROR(VLOOKUP($S599,StoreBU[],2,FALSE),"")</f>
        <v/>
      </c>
    </row>
    <row r="600" spans="1:33" x14ac:dyDescent="0.3">
      <c r="A600" t="str">
        <f t="shared" si="19"/>
        <v/>
      </c>
      <c r="C600" t="str">
        <f t="shared" si="18"/>
        <v/>
      </c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V600" t="str">
        <f>IFERROR(VLOOKUP($D600,MediaPartner[],2,FALSE),"")</f>
        <v/>
      </c>
      <c r="W600" t="str">
        <f>IFERROR(VLOOKUP($E600,Site[],2,FALSE),"")</f>
        <v/>
      </c>
      <c r="X600" t="str">
        <f>IFERROR(VLOOKUP($F600,FundingSource[],2,FALSE),"")</f>
        <v/>
      </c>
      <c r="Y600" t="str">
        <f>IFERROR(VLOOKUP($G600,Objective[],2,FALSE),"")</f>
        <v/>
      </c>
      <c r="Z600" t="str">
        <f>IFERROR(VLOOKUP($H600,AdType[],2,FALSE),"")</f>
        <v/>
      </c>
      <c r="AA600" t="str">
        <f>IFERROR(VLOOKUP($I600,AdSize[],2,FALSE),"")</f>
        <v/>
      </c>
      <c r="AB600" t="str">
        <f>IFERROR(VLOOKUP($J600,TargetingTactic[],2,FALSE),"")</f>
        <v/>
      </c>
      <c r="AC600" t="str">
        <f>IFERROR(VLOOKUP($K600,Audience[],2,FALSE),"")</f>
        <v/>
      </c>
      <c r="AD600" t="str">
        <f>IFERROR(VLOOKUP($L600,Country[],2,FALSE),"")</f>
        <v/>
      </c>
      <c r="AE600" t="str">
        <f>IFERROR(VLOOKUP($M600,Language[],2,FALSE),"")</f>
        <v/>
      </c>
      <c r="AF600" t="str">
        <f>IFERROR(VLOOKUP($N600,BuyType[],2,FALSE),"")</f>
        <v/>
      </c>
      <c r="AG600" t="str">
        <f>IFERROR(VLOOKUP($S600,StoreBU[],2,FALSE),"")</f>
        <v/>
      </c>
    </row>
    <row r="601" spans="1:33" x14ac:dyDescent="0.3">
      <c r="A601" t="str">
        <f t="shared" si="19"/>
        <v/>
      </c>
      <c r="C601" t="str">
        <f t="shared" si="18"/>
        <v/>
      </c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V601" t="str">
        <f>IFERROR(VLOOKUP($D601,MediaPartner[],2,FALSE),"")</f>
        <v/>
      </c>
      <c r="W601" t="str">
        <f>IFERROR(VLOOKUP($E601,Site[],2,FALSE),"")</f>
        <v/>
      </c>
      <c r="X601" t="str">
        <f>IFERROR(VLOOKUP($F601,FundingSource[],2,FALSE),"")</f>
        <v/>
      </c>
      <c r="Y601" t="str">
        <f>IFERROR(VLOOKUP($G601,Objective[],2,FALSE),"")</f>
        <v/>
      </c>
      <c r="Z601" t="str">
        <f>IFERROR(VLOOKUP($H601,AdType[],2,FALSE),"")</f>
        <v/>
      </c>
      <c r="AA601" t="str">
        <f>IFERROR(VLOOKUP($I601,AdSize[],2,FALSE),"")</f>
        <v/>
      </c>
      <c r="AB601" t="str">
        <f>IFERROR(VLOOKUP($J601,TargetingTactic[],2,FALSE),"")</f>
        <v/>
      </c>
      <c r="AC601" t="str">
        <f>IFERROR(VLOOKUP($K601,Audience[],2,FALSE),"")</f>
        <v/>
      </c>
      <c r="AD601" t="str">
        <f>IFERROR(VLOOKUP($L601,Country[],2,FALSE),"")</f>
        <v/>
      </c>
      <c r="AE601" t="str">
        <f>IFERROR(VLOOKUP($M601,Language[],2,FALSE),"")</f>
        <v/>
      </c>
      <c r="AF601" t="str">
        <f>IFERROR(VLOOKUP($N601,BuyType[],2,FALSE),"")</f>
        <v/>
      </c>
      <c r="AG601" t="str">
        <f>IFERROR(VLOOKUP($S601,StoreBU[],2,FALSE),"")</f>
        <v/>
      </c>
    </row>
    <row r="602" spans="1:33" x14ac:dyDescent="0.3">
      <c r="A602" t="str">
        <f t="shared" si="19"/>
        <v/>
      </c>
      <c r="C602" t="str">
        <f t="shared" si="18"/>
        <v/>
      </c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V602" t="str">
        <f>IFERROR(VLOOKUP($D602,MediaPartner[],2,FALSE),"")</f>
        <v/>
      </c>
      <c r="W602" t="str">
        <f>IFERROR(VLOOKUP($E602,Site[],2,FALSE),"")</f>
        <v/>
      </c>
      <c r="X602" t="str">
        <f>IFERROR(VLOOKUP($F602,FundingSource[],2,FALSE),"")</f>
        <v/>
      </c>
      <c r="Y602" t="str">
        <f>IFERROR(VLOOKUP($G602,Objective[],2,FALSE),"")</f>
        <v/>
      </c>
      <c r="Z602" t="str">
        <f>IFERROR(VLOOKUP($H602,AdType[],2,FALSE),"")</f>
        <v/>
      </c>
      <c r="AA602" t="str">
        <f>IFERROR(VLOOKUP($I602,AdSize[],2,FALSE),"")</f>
        <v/>
      </c>
      <c r="AB602" t="str">
        <f>IFERROR(VLOOKUP($J602,TargetingTactic[],2,FALSE),"")</f>
        <v/>
      </c>
      <c r="AC602" t="str">
        <f>IFERROR(VLOOKUP($K602,Audience[],2,FALSE),"")</f>
        <v/>
      </c>
      <c r="AD602" t="str">
        <f>IFERROR(VLOOKUP($L602,Country[],2,FALSE),"")</f>
        <v/>
      </c>
      <c r="AE602" t="str">
        <f>IFERROR(VLOOKUP($M602,Language[],2,FALSE),"")</f>
        <v/>
      </c>
      <c r="AF602" t="str">
        <f>IFERROR(VLOOKUP($N602,BuyType[],2,FALSE),"")</f>
        <v/>
      </c>
      <c r="AG602" t="str">
        <f>IFERROR(VLOOKUP($S602,StoreBU[],2,FALSE),"")</f>
        <v/>
      </c>
    </row>
    <row r="603" spans="1:33" x14ac:dyDescent="0.3">
      <c r="A603" t="str">
        <f t="shared" si="19"/>
        <v/>
      </c>
      <c r="C603" t="str">
        <f t="shared" si="18"/>
        <v/>
      </c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V603" t="str">
        <f>IFERROR(VLOOKUP($D603,MediaPartner[],2,FALSE),"")</f>
        <v/>
      </c>
      <c r="W603" t="str">
        <f>IFERROR(VLOOKUP($E603,Site[],2,FALSE),"")</f>
        <v/>
      </c>
      <c r="X603" t="str">
        <f>IFERROR(VLOOKUP($F603,FundingSource[],2,FALSE),"")</f>
        <v/>
      </c>
      <c r="Y603" t="str">
        <f>IFERROR(VLOOKUP($G603,Objective[],2,FALSE),"")</f>
        <v/>
      </c>
      <c r="Z603" t="str">
        <f>IFERROR(VLOOKUP($H603,AdType[],2,FALSE),"")</f>
        <v/>
      </c>
      <c r="AA603" t="str">
        <f>IFERROR(VLOOKUP($I603,AdSize[],2,FALSE),"")</f>
        <v/>
      </c>
      <c r="AB603" t="str">
        <f>IFERROR(VLOOKUP($J603,TargetingTactic[],2,FALSE),"")</f>
        <v/>
      </c>
      <c r="AC603" t="str">
        <f>IFERROR(VLOOKUP($K603,Audience[],2,FALSE),"")</f>
        <v/>
      </c>
      <c r="AD603" t="str">
        <f>IFERROR(VLOOKUP($L603,Country[],2,FALSE),"")</f>
        <v/>
      </c>
      <c r="AE603" t="str">
        <f>IFERROR(VLOOKUP($M603,Language[],2,FALSE),"")</f>
        <v/>
      </c>
      <c r="AF603" t="str">
        <f>IFERROR(VLOOKUP($N603,BuyType[],2,FALSE),"")</f>
        <v/>
      </c>
      <c r="AG603" t="str">
        <f>IFERROR(VLOOKUP($S603,StoreBU[],2,FALSE),"")</f>
        <v/>
      </c>
    </row>
    <row r="604" spans="1:33" x14ac:dyDescent="0.3">
      <c r="A604" t="str">
        <f t="shared" si="19"/>
        <v/>
      </c>
      <c r="C604" t="str">
        <f t="shared" si="18"/>
        <v/>
      </c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V604" t="str">
        <f>IFERROR(VLOOKUP($D604,MediaPartner[],2,FALSE),"")</f>
        <v/>
      </c>
      <c r="W604" t="str">
        <f>IFERROR(VLOOKUP($E604,Site[],2,FALSE),"")</f>
        <v/>
      </c>
      <c r="X604" t="str">
        <f>IFERROR(VLOOKUP($F604,FundingSource[],2,FALSE),"")</f>
        <v/>
      </c>
      <c r="Y604" t="str">
        <f>IFERROR(VLOOKUP($G604,Objective[],2,FALSE),"")</f>
        <v/>
      </c>
      <c r="Z604" t="str">
        <f>IFERROR(VLOOKUP($H604,AdType[],2,FALSE),"")</f>
        <v/>
      </c>
      <c r="AA604" t="str">
        <f>IFERROR(VLOOKUP($I604,AdSize[],2,FALSE),"")</f>
        <v/>
      </c>
      <c r="AB604" t="str">
        <f>IFERROR(VLOOKUP($J604,TargetingTactic[],2,FALSE),"")</f>
        <v/>
      </c>
      <c r="AC604" t="str">
        <f>IFERROR(VLOOKUP($K604,Audience[],2,FALSE),"")</f>
        <v/>
      </c>
      <c r="AD604" t="str">
        <f>IFERROR(VLOOKUP($L604,Country[],2,FALSE),"")</f>
        <v/>
      </c>
      <c r="AE604" t="str">
        <f>IFERROR(VLOOKUP($M604,Language[],2,FALSE),"")</f>
        <v/>
      </c>
      <c r="AF604" t="str">
        <f>IFERROR(VLOOKUP($N604,BuyType[],2,FALSE),"")</f>
        <v/>
      </c>
      <c r="AG604" t="str">
        <f>IFERROR(VLOOKUP($S604,StoreBU[],2,FALSE),"")</f>
        <v/>
      </c>
    </row>
    <row r="605" spans="1:33" x14ac:dyDescent="0.3">
      <c r="A605" t="str">
        <f t="shared" si="19"/>
        <v/>
      </c>
      <c r="C605" t="str">
        <f t="shared" si="18"/>
        <v/>
      </c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V605" t="str">
        <f>IFERROR(VLOOKUP($D605,MediaPartner[],2,FALSE),"")</f>
        <v/>
      </c>
      <c r="W605" t="str">
        <f>IFERROR(VLOOKUP($E605,Site[],2,FALSE),"")</f>
        <v/>
      </c>
      <c r="X605" t="str">
        <f>IFERROR(VLOOKUP($F605,FundingSource[],2,FALSE),"")</f>
        <v/>
      </c>
      <c r="Y605" t="str">
        <f>IFERROR(VLOOKUP($G605,Objective[],2,FALSE),"")</f>
        <v/>
      </c>
      <c r="Z605" t="str">
        <f>IFERROR(VLOOKUP($H605,AdType[],2,FALSE),"")</f>
        <v/>
      </c>
      <c r="AA605" t="str">
        <f>IFERROR(VLOOKUP($I605,AdSize[],2,FALSE),"")</f>
        <v/>
      </c>
      <c r="AB605" t="str">
        <f>IFERROR(VLOOKUP($J605,TargetingTactic[],2,FALSE),"")</f>
        <v/>
      </c>
      <c r="AC605" t="str">
        <f>IFERROR(VLOOKUP($K605,Audience[],2,FALSE),"")</f>
        <v/>
      </c>
      <c r="AD605" t="str">
        <f>IFERROR(VLOOKUP($L605,Country[],2,FALSE),"")</f>
        <v/>
      </c>
      <c r="AE605" t="str">
        <f>IFERROR(VLOOKUP($M605,Language[],2,FALSE),"")</f>
        <v/>
      </c>
      <c r="AF605" t="str">
        <f>IFERROR(VLOOKUP($N605,BuyType[],2,FALSE),"")</f>
        <v/>
      </c>
      <c r="AG605" t="str">
        <f>IFERROR(VLOOKUP($S605,StoreBU[],2,FALSE),"")</f>
        <v/>
      </c>
    </row>
    <row r="606" spans="1:33" x14ac:dyDescent="0.3">
      <c r="A606" t="str">
        <f t="shared" si="19"/>
        <v/>
      </c>
      <c r="C606" t="str">
        <f t="shared" si="18"/>
        <v/>
      </c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V606" t="str">
        <f>IFERROR(VLOOKUP($D606,MediaPartner[],2,FALSE),"")</f>
        <v/>
      </c>
      <c r="W606" t="str">
        <f>IFERROR(VLOOKUP($E606,Site[],2,FALSE),"")</f>
        <v/>
      </c>
      <c r="X606" t="str">
        <f>IFERROR(VLOOKUP($F606,FundingSource[],2,FALSE),"")</f>
        <v/>
      </c>
      <c r="Y606" t="str">
        <f>IFERROR(VLOOKUP($G606,Objective[],2,FALSE),"")</f>
        <v/>
      </c>
      <c r="Z606" t="str">
        <f>IFERROR(VLOOKUP($H606,AdType[],2,FALSE),"")</f>
        <v/>
      </c>
      <c r="AA606" t="str">
        <f>IFERROR(VLOOKUP($I606,AdSize[],2,FALSE),"")</f>
        <v/>
      </c>
      <c r="AB606" t="str">
        <f>IFERROR(VLOOKUP($J606,TargetingTactic[],2,FALSE),"")</f>
        <v/>
      </c>
      <c r="AC606" t="str">
        <f>IFERROR(VLOOKUP($K606,Audience[],2,FALSE),"")</f>
        <v/>
      </c>
      <c r="AD606" t="str">
        <f>IFERROR(VLOOKUP($L606,Country[],2,FALSE),"")</f>
        <v/>
      </c>
      <c r="AE606" t="str">
        <f>IFERROR(VLOOKUP($M606,Language[],2,FALSE),"")</f>
        <v/>
      </c>
      <c r="AF606" t="str">
        <f>IFERROR(VLOOKUP($N606,BuyType[],2,FALSE),"")</f>
        <v/>
      </c>
      <c r="AG606" t="str">
        <f>IFERROR(VLOOKUP($S606,StoreBU[],2,FALSE),"")</f>
        <v/>
      </c>
    </row>
    <row r="607" spans="1:33" x14ac:dyDescent="0.3">
      <c r="A607" t="str">
        <f t="shared" si="19"/>
        <v/>
      </c>
      <c r="C607" t="str">
        <f t="shared" si="18"/>
        <v/>
      </c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V607" t="str">
        <f>IFERROR(VLOOKUP($D607,MediaPartner[],2,FALSE),"")</f>
        <v/>
      </c>
      <c r="W607" t="str">
        <f>IFERROR(VLOOKUP($E607,Site[],2,FALSE),"")</f>
        <v/>
      </c>
      <c r="X607" t="str">
        <f>IFERROR(VLOOKUP($F607,FundingSource[],2,FALSE),"")</f>
        <v/>
      </c>
      <c r="Y607" t="str">
        <f>IFERROR(VLOOKUP($G607,Objective[],2,FALSE),"")</f>
        <v/>
      </c>
      <c r="Z607" t="str">
        <f>IFERROR(VLOOKUP($H607,AdType[],2,FALSE),"")</f>
        <v/>
      </c>
      <c r="AA607" t="str">
        <f>IFERROR(VLOOKUP($I607,AdSize[],2,FALSE),"")</f>
        <v/>
      </c>
      <c r="AB607" t="str">
        <f>IFERROR(VLOOKUP($J607,TargetingTactic[],2,FALSE),"")</f>
        <v/>
      </c>
      <c r="AC607" t="str">
        <f>IFERROR(VLOOKUP($K607,Audience[],2,FALSE),"")</f>
        <v/>
      </c>
      <c r="AD607" t="str">
        <f>IFERROR(VLOOKUP($L607,Country[],2,FALSE),"")</f>
        <v/>
      </c>
      <c r="AE607" t="str">
        <f>IFERROR(VLOOKUP($M607,Language[],2,FALSE),"")</f>
        <v/>
      </c>
      <c r="AF607" t="str">
        <f>IFERROR(VLOOKUP($N607,BuyType[],2,FALSE),"")</f>
        <v/>
      </c>
      <c r="AG607" t="str">
        <f>IFERROR(VLOOKUP($S607,StoreBU[],2,FALSE),"")</f>
        <v/>
      </c>
    </row>
    <row r="608" spans="1:33" x14ac:dyDescent="0.3">
      <c r="A608" t="str">
        <f t="shared" si="19"/>
        <v/>
      </c>
      <c r="C608" t="str">
        <f t="shared" si="18"/>
        <v/>
      </c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V608" t="str">
        <f>IFERROR(VLOOKUP($D608,MediaPartner[],2,FALSE),"")</f>
        <v/>
      </c>
      <c r="W608" t="str">
        <f>IFERROR(VLOOKUP($E608,Site[],2,FALSE),"")</f>
        <v/>
      </c>
      <c r="X608" t="str">
        <f>IFERROR(VLOOKUP($F608,FundingSource[],2,FALSE),"")</f>
        <v/>
      </c>
      <c r="Y608" t="str">
        <f>IFERROR(VLOOKUP($G608,Objective[],2,FALSE),"")</f>
        <v/>
      </c>
      <c r="Z608" t="str">
        <f>IFERROR(VLOOKUP($H608,AdType[],2,FALSE),"")</f>
        <v/>
      </c>
      <c r="AA608" t="str">
        <f>IFERROR(VLOOKUP($I608,AdSize[],2,FALSE),"")</f>
        <v/>
      </c>
      <c r="AB608" t="str">
        <f>IFERROR(VLOOKUP($J608,TargetingTactic[],2,FALSE),"")</f>
        <v/>
      </c>
      <c r="AC608" t="str">
        <f>IFERROR(VLOOKUP($K608,Audience[],2,FALSE),"")</f>
        <v/>
      </c>
      <c r="AD608" t="str">
        <f>IFERROR(VLOOKUP($L608,Country[],2,FALSE),"")</f>
        <v/>
      </c>
      <c r="AE608" t="str">
        <f>IFERROR(VLOOKUP($M608,Language[],2,FALSE),"")</f>
        <v/>
      </c>
      <c r="AF608" t="str">
        <f>IFERROR(VLOOKUP($N608,BuyType[],2,FALSE),"")</f>
        <v/>
      </c>
      <c r="AG608" t="str">
        <f>IFERROR(VLOOKUP($S608,StoreBU[],2,FALSE),"")</f>
        <v/>
      </c>
    </row>
    <row r="609" spans="1:33" x14ac:dyDescent="0.3">
      <c r="A609" t="str">
        <f t="shared" si="19"/>
        <v/>
      </c>
      <c r="C609" t="str">
        <f t="shared" si="18"/>
        <v/>
      </c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V609" t="str">
        <f>IFERROR(VLOOKUP($D609,MediaPartner[],2,FALSE),"")</f>
        <v/>
      </c>
      <c r="W609" t="str">
        <f>IFERROR(VLOOKUP($E609,Site[],2,FALSE),"")</f>
        <v/>
      </c>
      <c r="X609" t="str">
        <f>IFERROR(VLOOKUP($F609,FundingSource[],2,FALSE),"")</f>
        <v/>
      </c>
      <c r="Y609" t="str">
        <f>IFERROR(VLOOKUP($G609,Objective[],2,FALSE),"")</f>
        <v/>
      </c>
      <c r="Z609" t="str">
        <f>IFERROR(VLOOKUP($H609,AdType[],2,FALSE),"")</f>
        <v/>
      </c>
      <c r="AA609" t="str">
        <f>IFERROR(VLOOKUP($I609,AdSize[],2,FALSE),"")</f>
        <v/>
      </c>
      <c r="AB609" t="str">
        <f>IFERROR(VLOOKUP($J609,TargetingTactic[],2,FALSE),"")</f>
        <v/>
      </c>
      <c r="AC609" t="str">
        <f>IFERROR(VLOOKUP($K609,Audience[],2,FALSE),"")</f>
        <v/>
      </c>
      <c r="AD609" t="str">
        <f>IFERROR(VLOOKUP($L609,Country[],2,FALSE),"")</f>
        <v/>
      </c>
      <c r="AE609" t="str">
        <f>IFERROR(VLOOKUP($M609,Language[],2,FALSE),"")</f>
        <v/>
      </c>
      <c r="AF609" t="str">
        <f>IFERROR(VLOOKUP($N609,BuyType[],2,FALSE),"")</f>
        <v/>
      </c>
      <c r="AG609" t="str">
        <f>IFERROR(VLOOKUP($S609,StoreBU[],2,FALSE),"")</f>
        <v/>
      </c>
    </row>
    <row r="610" spans="1:33" x14ac:dyDescent="0.3">
      <c r="A610" t="str">
        <f t="shared" si="19"/>
        <v/>
      </c>
      <c r="C610" t="str">
        <f t="shared" si="18"/>
        <v/>
      </c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V610" t="str">
        <f>IFERROR(VLOOKUP($D610,MediaPartner[],2,FALSE),"")</f>
        <v/>
      </c>
      <c r="W610" t="str">
        <f>IFERROR(VLOOKUP($E610,Site[],2,FALSE),"")</f>
        <v/>
      </c>
      <c r="X610" t="str">
        <f>IFERROR(VLOOKUP($F610,FundingSource[],2,FALSE),"")</f>
        <v/>
      </c>
      <c r="Y610" t="str">
        <f>IFERROR(VLOOKUP($G610,Objective[],2,FALSE),"")</f>
        <v/>
      </c>
      <c r="Z610" t="str">
        <f>IFERROR(VLOOKUP($H610,AdType[],2,FALSE),"")</f>
        <v/>
      </c>
      <c r="AA610" t="str">
        <f>IFERROR(VLOOKUP($I610,AdSize[],2,FALSE),"")</f>
        <v/>
      </c>
      <c r="AB610" t="str">
        <f>IFERROR(VLOOKUP($J610,TargetingTactic[],2,FALSE),"")</f>
        <v/>
      </c>
      <c r="AC610" t="str">
        <f>IFERROR(VLOOKUP($K610,Audience[],2,FALSE),"")</f>
        <v/>
      </c>
      <c r="AD610" t="str">
        <f>IFERROR(VLOOKUP($L610,Country[],2,FALSE),"")</f>
        <v/>
      </c>
      <c r="AE610" t="str">
        <f>IFERROR(VLOOKUP($M610,Language[],2,FALSE),"")</f>
        <v/>
      </c>
      <c r="AF610" t="str">
        <f>IFERROR(VLOOKUP($N610,BuyType[],2,FALSE),"")</f>
        <v/>
      </c>
      <c r="AG610" t="str">
        <f>IFERROR(VLOOKUP($S610,StoreBU[],2,FALSE),"")</f>
        <v/>
      </c>
    </row>
    <row r="611" spans="1:33" x14ac:dyDescent="0.3">
      <c r="A611" t="str">
        <f t="shared" si="19"/>
        <v/>
      </c>
      <c r="C611" t="str">
        <f t="shared" si="18"/>
        <v/>
      </c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V611" t="str">
        <f>IFERROR(VLOOKUP($D611,MediaPartner[],2,FALSE),"")</f>
        <v/>
      </c>
      <c r="W611" t="str">
        <f>IFERROR(VLOOKUP($E611,Site[],2,FALSE),"")</f>
        <v/>
      </c>
      <c r="X611" t="str">
        <f>IFERROR(VLOOKUP($F611,FundingSource[],2,FALSE),"")</f>
        <v/>
      </c>
      <c r="Y611" t="str">
        <f>IFERROR(VLOOKUP($G611,Objective[],2,FALSE),"")</f>
        <v/>
      </c>
      <c r="Z611" t="str">
        <f>IFERROR(VLOOKUP($H611,AdType[],2,FALSE),"")</f>
        <v/>
      </c>
      <c r="AA611" t="str">
        <f>IFERROR(VLOOKUP($I611,AdSize[],2,FALSE),"")</f>
        <v/>
      </c>
      <c r="AB611" t="str">
        <f>IFERROR(VLOOKUP($J611,TargetingTactic[],2,FALSE),"")</f>
        <v/>
      </c>
      <c r="AC611" t="str">
        <f>IFERROR(VLOOKUP($K611,Audience[],2,FALSE),"")</f>
        <v/>
      </c>
      <c r="AD611" t="str">
        <f>IFERROR(VLOOKUP($L611,Country[],2,FALSE),"")</f>
        <v/>
      </c>
      <c r="AE611" t="str">
        <f>IFERROR(VLOOKUP($M611,Language[],2,FALSE),"")</f>
        <v/>
      </c>
      <c r="AF611" t="str">
        <f>IFERROR(VLOOKUP($N611,BuyType[],2,FALSE),"")</f>
        <v/>
      </c>
      <c r="AG611" t="str">
        <f>IFERROR(VLOOKUP($S611,StoreBU[],2,FALSE),"")</f>
        <v/>
      </c>
    </row>
    <row r="612" spans="1:33" x14ac:dyDescent="0.3">
      <c r="A612" t="str">
        <f t="shared" si="19"/>
        <v/>
      </c>
      <c r="C612" t="str">
        <f t="shared" si="18"/>
        <v/>
      </c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V612" t="str">
        <f>IFERROR(VLOOKUP($D612,MediaPartner[],2,FALSE),"")</f>
        <v/>
      </c>
      <c r="W612" t="str">
        <f>IFERROR(VLOOKUP($E612,Site[],2,FALSE),"")</f>
        <v/>
      </c>
      <c r="X612" t="str">
        <f>IFERROR(VLOOKUP($F612,FundingSource[],2,FALSE),"")</f>
        <v/>
      </c>
      <c r="Y612" t="str">
        <f>IFERROR(VLOOKUP($G612,Objective[],2,FALSE),"")</f>
        <v/>
      </c>
      <c r="Z612" t="str">
        <f>IFERROR(VLOOKUP($H612,AdType[],2,FALSE),"")</f>
        <v/>
      </c>
      <c r="AA612" t="str">
        <f>IFERROR(VLOOKUP($I612,AdSize[],2,FALSE),"")</f>
        <v/>
      </c>
      <c r="AB612" t="str">
        <f>IFERROR(VLOOKUP($J612,TargetingTactic[],2,FALSE),"")</f>
        <v/>
      </c>
      <c r="AC612" t="str">
        <f>IFERROR(VLOOKUP($K612,Audience[],2,FALSE),"")</f>
        <v/>
      </c>
      <c r="AD612" t="str">
        <f>IFERROR(VLOOKUP($L612,Country[],2,FALSE),"")</f>
        <v/>
      </c>
      <c r="AE612" t="str">
        <f>IFERROR(VLOOKUP($M612,Language[],2,FALSE),"")</f>
        <v/>
      </c>
      <c r="AF612" t="str">
        <f>IFERROR(VLOOKUP($N612,BuyType[],2,FALSE),"")</f>
        <v/>
      </c>
      <c r="AG612" t="str">
        <f>IFERROR(VLOOKUP($S612,StoreBU[],2,FALSE),"")</f>
        <v/>
      </c>
    </row>
    <row r="613" spans="1:33" x14ac:dyDescent="0.3">
      <c r="A613" t="str">
        <f t="shared" si="19"/>
        <v/>
      </c>
      <c r="C613" t="str">
        <f t="shared" si="18"/>
        <v/>
      </c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V613" t="str">
        <f>IFERROR(VLOOKUP($D613,MediaPartner[],2,FALSE),"")</f>
        <v/>
      </c>
      <c r="W613" t="str">
        <f>IFERROR(VLOOKUP($E613,Site[],2,FALSE),"")</f>
        <v/>
      </c>
      <c r="X613" t="str">
        <f>IFERROR(VLOOKUP($F613,FundingSource[],2,FALSE),"")</f>
        <v/>
      </c>
      <c r="Y613" t="str">
        <f>IFERROR(VLOOKUP($G613,Objective[],2,FALSE),"")</f>
        <v/>
      </c>
      <c r="Z613" t="str">
        <f>IFERROR(VLOOKUP($H613,AdType[],2,FALSE),"")</f>
        <v/>
      </c>
      <c r="AA613" t="str">
        <f>IFERROR(VLOOKUP($I613,AdSize[],2,FALSE),"")</f>
        <v/>
      </c>
      <c r="AB613" t="str">
        <f>IFERROR(VLOOKUP($J613,TargetingTactic[],2,FALSE),"")</f>
        <v/>
      </c>
      <c r="AC613" t="str">
        <f>IFERROR(VLOOKUP($K613,Audience[],2,FALSE),"")</f>
        <v/>
      </c>
      <c r="AD613" t="str">
        <f>IFERROR(VLOOKUP($L613,Country[],2,FALSE),"")</f>
        <v/>
      </c>
      <c r="AE613" t="str">
        <f>IFERROR(VLOOKUP($M613,Language[],2,FALSE),"")</f>
        <v/>
      </c>
      <c r="AF613" t="str">
        <f>IFERROR(VLOOKUP($N613,BuyType[],2,FALSE),"")</f>
        <v/>
      </c>
      <c r="AG613" t="str">
        <f>IFERROR(VLOOKUP($S613,StoreBU[],2,FALSE),"")</f>
        <v/>
      </c>
    </row>
    <row r="614" spans="1:33" x14ac:dyDescent="0.3">
      <c r="A614" t="str">
        <f t="shared" si="19"/>
        <v/>
      </c>
      <c r="C614" t="str">
        <f t="shared" si="18"/>
        <v/>
      </c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V614" t="str">
        <f>IFERROR(VLOOKUP($D614,MediaPartner[],2,FALSE),"")</f>
        <v/>
      </c>
      <c r="W614" t="str">
        <f>IFERROR(VLOOKUP($E614,Site[],2,FALSE),"")</f>
        <v/>
      </c>
      <c r="X614" t="str">
        <f>IFERROR(VLOOKUP($F614,FundingSource[],2,FALSE),"")</f>
        <v/>
      </c>
      <c r="Y614" t="str">
        <f>IFERROR(VLOOKUP($G614,Objective[],2,FALSE),"")</f>
        <v/>
      </c>
      <c r="Z614" t="str">
        <f>IFERROR(VLOOKUP($H614,AdType[],2,FALSE),"")</f>
        <v/>
      </c>
      <c r="AA614" t="str">
        <f>IFERROR(VLOOKUP($I614,AdSize[],2,FALSE),"")</f>
        <v/>
      </c>
      <c r="AB614" t="str">
        <f>IFERROR(VLOOKUP($J614,TargetingTactic[],2,FALSE),"")</f>
        <v/>
      </c>
      <c r="AC614" t="str">
        <f>IFERROR(VLOOKUP($K614,Audience[],2,FALSE),"")</f>
        <v/>
      </c>
      <c r="AD614" t="str">
        <f>IFERROR(VLOOKUP($L614,Country[],2,FALSE),"")</f>
        <v/>
      </c>
      <c r="AE614" t="str">
        <f>IFERROR(VLOOKUP($M614,Language[],2,FALSE),"")</f>
        <v/>
      </c>
      <c r="AF614" t="str">
        <f>IFERROR(VLOOKUP($N614,BuyType[],2,FALSE),"")</f>
        <v/>
      </c>
      <c r="AG614" t="str">
        <f>IFERROR(VLOOKUP($S614,StoreBU[],2,FALSE),"")</f>
        <v/>
      </c>
    </row>
    <row r="615" spans="1:33" x14ac:dyDescent="0.3">
      <c r="A615" t="str">
        <f t="shared" si="19"/>
        <v/>
      </c>
      <c r="C615" t="str">
        <f t="shared" si="18"/>
        <v/>
      </c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V615" t="str">
        <f>IFERROR(VLOOKUP($D615,MediaPartner[],2,FALSE),"")</f>
        <v/>
      </c>
      <c r="W615" t="str">
        <f>IFERROR(VLOOKUP($E615,Site[],2,FALSE),"")</f>
        <v/>
      </c>
      <c r="X615" t="str">
        <f>IFERROR(VLOOKUP($F615,FundingSource[],2,FALSE),"")</f>
        <v/>
      </c>
      <c r="Y615" t="str">
        <f>IFERROR(VLOOKUP($G615,Objective[],2,FALSE),"")</f>
        <v/>
      </c>
      <c r="Z615" t="str">
        <f>IFERROR(VLOOKUP($H615,AdType[],2,FALSE),"")</f>
        <v/>
      </c>
      <c r="AA615" t="str">
        <f>IFERROR(VLOOKUP($I615,AdSize[],2,FALSE),"")</f>
        <v/>
      </c>
      <c r="AB615" t="str">
        <f>IFERROR(VLOOKUP($J615,TargetingTactic[],2,FALSE),"")</f>
        <v/>
      </c>
      <c r="AC615" t="str">
        <f>IFERROR(VLOOKUP($K615,Audience[],2,FALSE),"")</f>
        <v/>
      </c>
      <c r="AD615" t="str">
        <f>IFERROR(VLOOKUP($L615,Country[],2,FALSE),"")</f>
        <v/>
      </c>
      <c r="AE615" t="str">
        <f>IFERROR(VLOOKUP($M615,Language[],2,FALSE),"")</f>
        <v/>
      </c>
      <c r="AF615" t="str">
        <f>IFERROR(VLOOKUP($N615,BuyType[],2,FALSE),"")</f>
        <v/>
      </c>
      <c r="AG615" t="str">
        <f>IFERROR(VLOOKUP($S615,StoreBU[],2,FALSE),"")</f>
        <v/>
      </c>
    </row>
    <row r="616" spans="1:33" x14ac:dyDescent="0.3">
      <c r="A616" t="str">
        <f t="shared" si="19"/>
        <v/>
      </c>
      <c r="C616" t="str">
        <f t="shared" si="18"/>
        <v/>
      </c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V616" t="str">
        <f>IFERROR(VLOOKUP($D616,MediaPartner[],2,FALSE),"")</f>
        <v/>
      </c>
      <c r="W616" t="str">
        <f>IFERROR(VLOOKUP($E616,Site[],2,FALSE),"")</f>
        <v/>
      </c>
      <c r="X616" t="str">
        <f>IFERROR(VLOOKUP($F616,FundingSource[],2,FALSE),"")</f>
        <v/>
      </c>
      <c r="Y616" t="str">
        <f>IFERROR(VLOOKUP($G616,Objective[],2,FALSE),"")</f>
        <v/>
      </c>
      <c r="Z616" t="str">
        <f>IFERROR(VLOOKUP($H616,AdType[],2,FALSE),"")</f>
        <v/>
      </c>
      <c r="AA616" t="str">
        <f>IFERROR(VLOOKUP($I616,AdSize[],2,FALSE),"")</f>
        <v/>
      </c>
      <c r="AB616" t="str">
        <f>IFERROR(VLOOKUP($J616,TargetingTactic[],2,FALSE),"")</f>
        <v/>
      </c>
      <c r="AC616" t="str">
        <f>IFERROR(VLOOKUP($K616,Audience[],2,FALSE),"")</f>
        <v/>
      </c>
      <c r="AD616" t="str">
        <f>IFERROR(VLOOKUP($L616,Country[],2,FALSE),"")</f>
        <v/>
      </c>
      <c r="AE616" t="str">
        <f>IFERROR(VLOOKUP($M616,Language[],2,FALSE),"")</f>
        <v/>
      </c>
      <c r="AF616" t="str">
        <f>IFERROR(VLOOKUP($N616,BuyType[],2,FALSE),"")</f>
        <v/>
      </c>
      <c r="AG616" t="str">
        <f>IFERROR(VLOOKUP($S616,StoreBU[],2,FALSE),"")</f>
        <v/>
      </c>
    </row>
    <row r="617" spans="1:33" x14ac:dyDescent="0.3">
      <c r="A617" t="str">
        <f t="shared" si="19"/>
        <v/>
      </c>
      <c r="C617" t="str">
        <f t="shared" si="18"/>
        <v/>
      </c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V617" t="str">
        <f>IFERROR(VLOOKUP($D617,MediaPartner[],2,FALSE),"")</f>
        <v/>
      </c>
      <c r="W617" t="str">
        <f>IFERROR(VLOOKUP($E617,Site[],2,FALSE),"")</f>
        <v/>
      </c>
      <c r="X617" t="str">
        <f>IFERROR(VLOOKUP($F617,FundingSource[],2,FALSE),"")</f>
        <v/>
      </c>
      <c r="Y617" t="str">
        <f>IFERROR(VLOOKUP($G617,Objective[],2,FALSE),"")</f>
        <v/>
      </c>
      <c r="Z617" t="str">
        <f>IFERROR(VLOOKUP($H617,AdType[],2,FALSE),"")</f>
        <v/>
      </c>
      <c r="AA617" t="str">
        <f>IFERROR(VLOOKUP($I617,AdSize[],2,FALSE),"")</f>
        <v/>
      </c>
      <c r="AB617" t="str">
        <f>IFERROR(VLOOKUP($J617,TargetingTactic[],2,FALSE),"")</f>
        <v/>
      </c>
      <c r="AC617" t="str">
        <f>IFERROR(VLOOKUP($K617,Audience[],2,FALSE),"")</f>
        <v/>
      </c>
      <c r="AD617" t="str">
        <f>IFERROR(VLOOKUP($L617,Country[],2,FALSE),"")</f>
        <v/>
      </c>
      <c r="AE617" t="str">
        <f>IFERROR(VLOOKUP($M617,Language[],2,FALSE),"")</f>
        <v/>
      </c>
      <c r="AF617" t="str">
        <f>IFERROR(VLOOKUP($N617,BuyType[],2,FALSE),"")</f>
        <v/>
      </c>
      <c r="AG617" t="str">
        <f>IFERROR(VLOOKUP($S617,StoreBU[],2,FALSE),"")</f>
        <v/>
      </c>
    </row>
    <row r="618" spans="1:33" x14ac:dyDescent="0.3">
      <c r="A618" t="str">
        <f t="shared" si="19"/>
        <v/>
      </c>
      <c r="C618" t="str">
        <f t="shared" si="18"/>
        <v/>
      </c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V618" t="str">
        <f>IFERROR(VLOOKUP($D618,MediaPartner[],2,FALSE),"")</f>
        <v/>
      </c>
      <c r="W618" t="str">
        <f>IFERROR(VLOOKUP($E618,Site[],2,FALSE),"")</f>
        <v/>
      </c>
      <c r="X618" t="str">
        <f>IFERROR(VLOOKUP($F618,FundingSource[],2,FALSE),"")</f>
        <v/>
      </c>
      <c r="Y618" t="str">
        <f>IFERROR(VLOOKUP($G618,Objective[],2,FALSE),"")</f>
        <v/>
      </c>
      <c r="Z618" t="str">
        <f>IFERROR(VLOOKUP($H618,AdType[],2,FALSE),"")</f>
        <v/>
      </c>
      <c r="AA618" t="str">
        <f>IFERROR(VLOOKUP($I618,AdSize[],2,FALSE),"")</f>
        <v/>
      </c>
      <c r="AB618" t="str">
        <f>IFERROR(VLOOKUP($J618,TargetingTactic[],2,FALSE),"")</f>
        <v/>
      </c>
      <c r="AC618" t="str">
        <f>IFERROR(VLOOKUP($K618,Audience[],2,FALSE),"")</f>
        <v/>
      </c>
      <c r="AD618" t="str">
        <f>IFERROR(VLOOKUP($L618,Country[],2,FALSE),"")</f>
        <v/>
      </c>
      <c r="AE618" t="str">
        <f>IFERROR(VLOOKUP($M618,Language[],2,FALSE),"")</f>
        <v/>
      </c>
      <c r="AF618" t="str">
        <f>IFERROR(VLOOKUP($N618,BuyType[],2,FALSE),"")</f>
        <v/>
      </c>
      <c r="AG618" t="str">
        <f>IFERROR(VLOOKUP($S618,StoreBU[],2,FALSE),"")</f>
        <v/>
      </c>
    </row>
    <row r="619" spans="1:33" x14ac:dyDescent="0.3">
      <c r="A619" t="str">
        <f t="shared" si="19"/>
        <v/>
      </c>
      <c r="C619" t="str">
        <f t="shared" si="18"/>
        <v/>
      </c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V619" t="str">
        <f>IFERROR(VLOOKUP($D619,MediaPartner[],2,FALSE),"")</f>
        <v/>
      </c>
      <c r="W619" t="str">
        <f>IFERROR(VLOOKUP($E619,Site[],2,FALSE),"")</f>
        <v/>
      </c>
      <c r="X619" t="str">
        <f>IFERROR(VLOOKUP($F619,FundingSource[],2,FALSE),"")</f>
        <v/>
      </c>
      <c r="Y619" t="str">
        <f>IFERROR(VLOOKUP($G619,Objective[],2,FALSE),"")</f>
        <v/>
      </c>
      <c r="Z619" t="str">
        <f>IFERROR(VLOOKUP($H619,AdType[],2,FALSE),"")</f>
        <v/>
      </c>
      <c r="AA619" t="str">
        <f>IFERROR(VLOOKUP($I619,AdSize[],2,FALSE),"")</f>
        <v/>
      </c>
      <c r="AB619" t="str">
        <f>IFERROR(VLOOKUP($J619,TargetingTactic[],2,FALSE),"")</f>
        <v/>
      </c>
      <c r="AC619" t="str">
        <f>IFERROR(VLOOKUP($K619,Audience[],2,FALSE),"")</f>
        <v/>
      </c>
      <c r="AD619" t="str">
        <f>IFERROR(VLOOKUP($L619,Country[],2,FALSE),"")</f>
        <v/>
      </c>
      <c r="AE619" t="str">
        <f>IFERROR(VLOOKUP($M619,Language[],2,FALSE),"")</f>
        <v/>
      </c>
      <c r="AF619" t="str">
        <f>IFERROR(VLOOKUP($N619,BuyType[],2,FALSE),"")</f>
        <v/>
      </c>
      <c r="AG619" t="str">
        <f>IFERROR(VLOOKUP($S619,StoreBU[],2,FALSE),"")</f>
        <v/>
      </c>
    </row>
    <row r="620" spans="1:33" x14ac:dyDescent="0.3">
      <c r="A620" t="str">
        <f t="shared" si="19"/>
        <v/>
      </c>
      <c r="C620" t="str">
        <f t="shared" si="18"/>
        <v/>
      </c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V620" t="str">
        <f>IFERROR(VLOOKUP($D620,MediaPartner[],2,FALSE),"")</f>
        <v/>
      </c>
      <c r="W620" t="str">
        <f>IFERROR(VLOOKUP($E620,Site[],2,FALSE),"")</f>
        <v/>
      </c>
      <c r="X620" t="str">
        <f>IFERROR(VLOOKUP($F620,FundingSource[],2,FALSE),"")</f>
        <v/>
      </c>
      <c r="Y620" t="str">
        <f>IFERROR(VLOOKUP($G620,Objective[],2,FALSE),"")</f>
        <v/>
      </c>
      <c r="Z620" t="str">
        <f>IFERROR(VLOOKUP($H620,AdType[],2,FALSE),"")</f>
        <v/>
      </c>
      <c r="AA620" t="str">
        <f>IFERROR(VLOOKUP($I620,AdSize[],2,FALSE),"")</f>
        <v/>
      </c>
      <c r="AB620" t="str">
        <f>IFERROR(VLOOKUP($J620,TargetingTactic[],2,FALSE),"")</f>
        <v/>
      </c>
      <c r="AC620" t="str">
        <f>IFERROR(VLOOKUP($K620,Audience[],2,FALSE),"")</f>
        <v/>
      </c>
      <c r="AD620" t="str">
        <f>IFERROR(VLOOKUP($L620,Country[],2,FALSE),"")</f>
        <v/>
      </c>
      <c r="AE620" t="str">
        <f>IFERROR(VLOOKUP($M620,Language[],2,FALSE),"")</f>
        <v/>
      </c>
      <c r="AF620" t="str">
        <f>IFERROR(VLOOKUP($N620,BuyType[],2,FALSE),"")</f>
        <v/>
      </c>
      <c r="AG620" t="str">
        <f>IFERROR(VLOOKUP($S620,StoreBU[],2,FALSE),"")</f>
        <v/>
      </c>
    </row>
    <row r="621" spans="1:33" x14ac:dyDescent="0.3">
      <c r="A621" t="str">
        <f t="shared" si="19"/>
        <v/>
      </c>
      <c r="C621" t="str">
        <f t="shared" si="18"/>
        <v/>
      </c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V621" t="str">
        <f>IFERROR(VLOOKUP($D621,MediaPartner[],2,FALSE),"")</f>
        <v/>
      </c>
      <c r="W621" t="str">
        <f>IFERROR(VLOOKUP($E621,Site[],2,FALSE),"")</f>
        <v/>
      </c>
      <c r="X621" t="str">
        <f>IFERROR(VLOOKUP($F621,FundingSource[],2,FALSE),"")</f>
        <v/>
      </c>
      <c r="Y621" t="str">
        <f>IFERROR(VLOOKUP($G621,Objective[],2,FALSE),"")</f>
        <v/>
      </c>
      <c r="Z621" t="str">
        <f>IFERROR(VLOOKUP($H621,AdType[],2,FALSE),"")</f>
        <v/>
      </c>
      <c r="AA621" t="str">
        <f>IFERROR(VLOOKUP($I621,AdSize[],2,FALSE),"")</f>
        <v/>
      </c>
      <c r="AB621" t="str">
        <f>IFERROR(VLOOKUP($J621,TargetingTactic[],2,FALSE),"")</f>
        <v/>
      </c>
      <c r="AC621" t="str">
        <f>IFERROR(VLOOKUP($K621,Audience[],2,FALSE),"")</f>
        <v/>
      </c>
      <c r="AD621" t="str">
        <f>IFERROR(VLOOKUP($L621,Country[],2,FALSE),"")</f>
        <v/>
      </c>
      <c r="AE621" t="str">
        <f>IFERROR(VLOOKUP($M621,Language[],2,FALSE),"")</f>
        <v/>
      </c>
      <c r="AF621" t="str">
        <f>IFERROR(VLOOKUP($N621,BuyType[],2,FALSE),"")</f>
        <v/>
      </c>
      <c r="AG621" t="str">
        <f>IFERROR(VLOOKUP($S621,StoreBU[],2,FALSE),"")</f>
        <v/>
      </c>
    </row>
    <row r="622" spans="1:33" x14ac:dyDescent="0.3">
      <c r="A622" t="str">
        <f t="shared" si="19"/>
        <v/>
      </c>
      <c r="C622" t="str">
        <f t="shared" si="18"/>
        <v/>
      </c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V622" t="str">
        <f>IFERROR(VLOOKUP($D622,MediaPartner[],2,FALSE),"")</f>
        <v/>
      </c>
      <c r="W622" t="str">
        <f>IFERROR(VLOOKUP($E622,Site[],2,FALSE),"")</f>
        <v/>
      </c>
      <c r="X622" t="str">
        <f>IFERROR(VLOOKUP($F622,FundingSource[],2,FALSE),"")</f>
        <v/>
      </c>
      <c r="Y622" t="str">
        <f>IFERROR(VLOOKUP($G622,Objective[],2,FALSE),"")</f>
        <v/>
      </c>
      <c r="Z622" t="str">
        <f>IFERROR(VLOOKUP($H622,AdType[],2,FALSE),"")</f>
        <v/>
      </c>
      <c r="AA622" t="str">
        <f>IFERROR(VLOOKUP($I622,AdSize[],2,FALSE),"")</f>
        <v/>
      </c>
      <c r="AB622" t="str">
        <f>IFERROR(VLOOKUP($J622,TargetingTactic[],2,FALSE),"")</f>
        <v/>
      </c>
      <c r="AC622" t="str">
        <f>IFERROR(VLOOKUP($K622,Audience[],2,FALSE),"")</f>
        <v/>
      </c>
      <c r="AD622" t="str">
        <f>IFERROR(VLOOKUP($L622,Country[],2,FALSE),"")</f>
        <v/>
      </c>
      <c r="AE622" t="str">
        <f>IFERROR(VLOOKUP($M622,Language[],2,FALSE),"")</f>
        <v/>
      </c>
      <c r="AF622" t="str">
        <f>IFERROR(VLOOKUP($N622,BuyType[],2,FALSE),"")</f>
        <v/>
      </c>
      <c r="AG622" t="str">
        <f>IFERROR(VLOOKUP($S622,StoreBU[],2,FALSE),"")</f>
        <v/>
      </c>
    </row>
    <row r="623" spans="1:33" x14ac:dyDescent="0.3">
      <c r="A623" t="str">
        <f t="shared" si="19"/>
        <v/>
      </c>
      <c r="C623" t="str">
        <f t="shared" si="18"/>
        <v/>
      </c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V623" t="str">
        <f>IFERROR(VLOOKUP($D623,MediaPartner[],2,FALSE),"")</f>
        <v/>
      </c>
      <c r="W623" t="str">
        <f>IFERROR(VLOOKUP($E623,Site[],2,FALSE),"")</f>
        <v/>
      </c>
      <c r="X623" t="str">
        <f>IFERROR(VLOOKUP($F623,FundingSource[],2,FALSE),"")</f>
        <v/>
      </c>
      <c r="Y623" t="str">
        <f>IFERROR(VLOOKUP($G623,Objective[],2,FALSE),"")</f>
        <v/>
      </c>
      <c r="Z623" t="str">
        <f>IFERROR(VLOOKUP($H623,AdType[],2,FALSE),"")</f>
        <v/>
      </c>
      <c r="AA623" t="str">
        <f>IFERROR(VLOOKUP($I623,AdSize[],2,FALSE),"")</f>
        <v/>
      </c>
      <c r="AB623" t="str">
        <f>IFERROR(VLOOKUP($J623,TargetingTactic[],2,FALSE),"")</f>
        <v/>
      </c>
      <c r="AC623" t="str">
        <f>IFERROR(VLOOKUP($K623,Audience[],2,FALSE),"")</f>
        <v/>
      </c>
      <c r="AD623" t="str">
        <f>IFERROR(VLOOKUP($L623,Country[],2,FALSE),"")</f>
        <v/>
      </c>
      <c r="AE623" t="str">
        <f>IFERROR(VLOOKUP($M623,Language[],2,FALSE),"")</f>
        <v/>
      </c>
      <c r="AF623" t="str">
        <f>IFERROR(VLOOKUP($N623,BuyType[],2,FALSE),"")</f>
        <v/>
      </c>
      <c r="AG623" t="str">
        <f>IFERROR(VLOOKUP($S623,StoreBU[],2,FALSE),"")</f>
        <v/>
      </c>
    </row>
    <row r="624" spans="1:33" x14ac:dyDescent="0.3">
      <c r="A624" t="str">
        <f t="shared" si="19"/>
        <v/>
      </c>
      <c r="C624" t="str">
        <f t="shared" si="18"/>
        <v/>
      </c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V624" t="str">
        <f>IFERROR(VLOOKUP($D624,MediaPartner[],2,FALSE),"")</f>
        <v/>
      </c>
      <c r="W624" t="str">
        <f>IFERROR(VLOOKUP($E624,Site[],2,FALSE),"")</f>
        <v/>
      </c>
      <c r="X624" t="str">
        <f>IFERROR(VLOOKUP($F624,FundingSource[],2,FALSE),"")</f>
        <v/>
      </c>
      <c r="Y624" t="str">
        <f>IFERROR(VLOOKUP($G624,Objective[],2,FALSE),"")</f>
        <v/>
      </c>
      <c r="Z624" t="str">
        <f>IFERROR(VLOOKUP($H624,AdType[],2,FALSE),"")</f>
        <v/>
      </c>
      <c r="AA624" t="str">
        <f>IFERROR(VLOOKUP($I624,AdSize[],2,FALSE),"")</f>
        <v/>
      </c>
      <c r="AB624" t="str">
        <f>IFERROR(VLOOKUP($J624,TargetingTactic[],2,FALSE),"")</f>
        <v/>
      </c>
      <c r="AC624" t="str">
        <f>IFERROR(VLOOKUP($K624,Audience[],2,FALSE),"")</f>
        <v/>
      </c>
      <c r="AD624" t="str">
        <f>IFERROR(VLOOKUP($L624,Country[],2,FALSE),"")</f>
        <v/>
      </c>
      <c r="AE624" t="str">
        <f>IFERROR(VLOOKUP($M624,Language[],2,FALSE),"")</f>
        <v/>
      </c>
      <c r="AF624" t="str">
        <f>IFERROR(VLOOKUP($N624,BuyType[],2,FALSE),"")</f>
        <v/>
      </c>
      <c r="AG624" t="str">
        <f>IFERROR(VLOOKUP($S624,StoreBU[],2,FALSE),"")</f>
        <v/>
      </c>
    </row>
    <row r="625" spans="1:33" x14ac:dyDescent="0.3">
      <c r="A625" t="str">
        <f t="shared" si="19"/>
        <v/>
      </c>
      <c r="C625" t="str">
        <f t="shared" si="18"/>
        <v/>
      </c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V625" t="str">
        <f>IFERROR(VLOOKUP($D625,MediaPartner[],2,FALSE),"")</f>
        <v/>
      </c>
      <c r="W625" t="str">
        <f>IFERROR(VLOOKUP($E625,Site[],2,FALSE),"")</f>
        <v/>
      </c>
      <c r="X625" t="str">
        <f>IFERROR(VLOOKUP($F625,FundingSource[],2,FALSE),"")</f>
        <v/>
      </c>
      <c r="Y625" t="str">
        <f>IFERROR(VLOOKUP($G625,Objective[],2,FALSE),"")</f>
        <v/>
      </c>
      <c r="Z625" t="str">
        <f>IFERROR(VLOOKUP($H625,AdType[],2,FALSE),"")</f>
        <v/>
      </c>
      <c r="AA625" t="str">
        <f>IFERROR(VLOOKUP($I625,AdSize[],2,FALSE),"")</f>
        <v/>
      </c>
      <c r="AB625" t="str">
        <f>IFERROR(VLOOKUP($J625,TargetingTactic[],2,FALSE),"")</f>
        <v/>
      </c>
      <c r="AC625" t="str">
        <f>IFERROR(VLOOKUP($K625,Audience[],2,FALSE),"")</f>
        <v/>
      </c>
      <c r="AD625" t="str">
        <f>IFERROR(VLOOKUP($L625,Country[],2,FALSE),"")</f>
        <v/>
      </c>
      <c r="AE625" t="str">
        <f>IFERROR(VLOOKUP($M625,Language[],2,FALSE),"")</f>
        <v/>
      </c>
      <c r="AF625" t="str">
        <f>IFERROR(VLOOKUP($N625,BuyType[],2,FALSE),"")</f>
        <v/>
      </c>
      <c r="AG625" t="str">
        <f>IFERROR(VLOOKUP($S625,StoreBU[],2,FALSE),"")</f>
        <v/>
      </c>
    </row>
    <row r="626" spans="1:33" x14ac:dyDescent="0.3">
      <c r="A626" t="str">
        <f t="shared" si="19"/>
        <v/>
      </c>
      <c r="C626" t="str">
        <f t="shared" si="18"/>
        <v/>
      </c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V626" t="str">
        <f>IFERROR(VLOOKUP($D626,MediaPartner[],2,FALSE),"")</f>
        <v/>
      </c>
      <c r="W626" t="str">
        <f>IFERROR(VLOOKUP($E626,Site[],2,FALSE),"")</f>
        <v/>
      </c>
      <c r="X626" t="str">
        <f>IFERROR(VLOOKUP($F626,FundingSource[],2,FALSE),"")</f>
        <v/>
      </c>
      <c r="Y626" t="str">
        <f>IFERROR(VLOOKUP($G626,Objective[],2,FALSE),"")</f>
        <v/>
      </c>
      <c r="Z626" t="str">
        <f>IFERROR(VLOOKUP($H626,AdType[],2,FALSE),"")</f>
        <v/>
      </c>
      <c r="AA626" t="str">
        <f>IFERROR(VLOOKUP($I626,AdSize[],2,FALSE),"")</f>
        <v/>
      </c>
      <c r="AB626" t="str">
        <f>IFERROR(VLOOKUP($J626,TargetingTactic[],2,FALSE),"")</f>
        <v/>
      </c>
      <c r="AC626" t="str">
        <f>IFERROR(VLOOKUP($K626,Audience[],2,FALSE),"")</f>
        <v/>
      </c>
      <c r="AD626" t="str">
        <f>IFERROR(VLOOKUP($L626,Country[],2,FALSE),"")</f>
        <v/>
      </c>
      <c r="AE626" t="str">
        <f>IFERROR(VLOOKUP($M626,Language[],2,FALSE),"")</f>
        <v/>
      </c>
      <c r="AF626" t="str">
        <f>IFERROR(VLOOKUP($N626,BuyType[],2,FALSE),"")</f>
        <v/>
      </c>
      <c r="AG626" t="str">
        <f>IFERROR(VLOOKUP($S626,StoreBU[],2,FALSE),"")</f>
        <v/>
      </c>
    </row>
    <row r="627" spans="1:33" x14ac:dyDescent="0.3">
      <c r="A627" t="str">
        <f t="shared" si="19"/>
        <v/>
      </c>
      <c r="C627" t="str">
        <f t="shared" si="18"/>
        <v/>
      </c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V627" t="str">
        <f>IFERROR(VLOOKUP($D627,MediaPartner[],2,FALSE),"")</f>
        <v/>
      </c>
      <c r="W627" t="str">
        <f>IFERROR(VLOOKUP($E627,Site[],2,FALSE),"")</f>
        <v/>
      </c>
      <c r="X627" t="str">
        <f>IFERROR(VLOOKUP($F627,FundingSource[],2,FALSE),"")</f>
        <v/>
      </c>
      <c r="Y627" t="str">
        <f>IFERROR(VLOOKUP($G627,Objective[],2,FALSE),"")</f>
        <v/>
      </c>
      <c r="Z627" t="str">
        <f>IFERROR(VLOOKUP($H627,AdType[],2,FALSE),"")</f>
        <v/>
      </c>
      <c r="AA627" t="str">
        <f>IFERROR(VLOOKUP($I627,AdSize[],2,FALSE),"")</f>
        <v/>
      </c>
      <c r="AB627" t="str">
        <f>IFERROR(VLOOKUP($J627,TargetingTactic[],2,FALSE),"")</f>
        <v/>
      </c>
      <c r="AC627" t="str">
        <f>IFERROR(VLOOKUP($K627,Audience[],2,FALSE),"")</f>
        <v/>
      </c>
      <c r="AD627" t="str">
        <f>IFERROR(VLOOKUP($L627,Country[],2,FALSE),"")</f>
        <v/>
      </c>
      <c r="AE627" t="str">
        <f>IFERROR(VLOOKUP($M627,Language[],2,FALSE),"")</f>
        <v/>
      </c>
      <c r="AF627" t="str">
        <f>IFERROR(VLOOKUP($N627,BuyType[],2,FALSE),"")</f>
        <v/>
      </c>
      <c r="AG627" t="str">
        <f>IFERROR(VLOOKUP($S627,StoreBU[],2,FALSE),"")</f>
        <v/>
      </c>
    </row>
    <row r="628" spans="1:33" x14ac:dyDescent="0.3">
      <c r="A628" t="str">
        <f t="shared" si="19"/>
        <v/>
      </c>
      <c r="C628" t="str">
        <f t="shared" si="18"/>
        <v/>
      </c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V628" t="str">
        <f>IFERROR(VLOOKUP($D628,MediaPartner[],2,FALSE),"")</f>
        <v/>
      </c>
      <c r="W628" t="str">
        <f>IFERROR(VLOOKUP($E628,Site[],2,FALSE),"")</f>
        <v/>
      </c>
      <c r="X628" t="str">
        <f>IFERROR(VLOOKUP($F628,FundingSource[],2,FALSE),"")</f>
        <v/>
      </c>
      <c r="Y628" t="str">
        <f>IFERROR(VLOOKUP($G628,Objective[],2,FALSE),"")</f>
        <v/>
      </c>
      <c r="Z628" t="str">
        <f>IFERROR(VLOOKUP($H628,AdType[],2,FALSE),"")</f>
        <v/>
      </c>
      <c r="AA628" t="str">
        <f>IFERROR(VLOOKUP($I628,AdSize[],2,FALSE),"")</f>
        <v/>
      </c>
      <c r="AB628" t="str">
        <f>IFERROR(VLOOKUP($J628,TargetingTactic[],2,FALSE),"")</f>
        <v/>
      </c>
      <c r="AC628" t="str">
        <f>IFERROR(VLOOKUP($K628,Audience[],2,FALSE),"")</f>
        <v/>
      </c>
      <c r="AD628" t="str">
        <f>IFERROR(VLOOKUP($L628,Country[],2,FALSE),"")</f>
        <v/>
      </c>
      <c r="AE628" t="str">
        <f>IFERROR(VLOOKUP($M628,Language[],2,FALSE),"")</f>
        <v/>
      </c>
      <c r="AF628" t="str">
        <f>IFERROR(VLOOKUP($N628,BuyType[],2,FALSE),"")</f>
        <v/>
      </c>
      <c r="AG628" t="str">
        <f>IFERROR(VLOOKUP($S628,StoreBU[],2,FALSE),"")</f>
        <v/>
      </c>
    </row>
    <row r="629" spans="1:33" x14ac:dyDescent="0.3">
      <c r="A629" t="str">
        <f t="shared" si="19"/>
        <v/>
      </c>
      <c r="C629" t="str">
        <f t="shared" si="18"/>
        <v/>
      </c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V629" t="str">
        <f>IFERROR(VLOOKUP($D629,MediaPartner[],2,FALSE),"")</f>
        <v/>
      </c>
      <c r="W629" t="str">
        <f>IFERROR(VLOOKUP($E629,Site[],2,FALSE),"")</f>
        <v/>
      </c>
      <c r="X629" t="str">
        <f>IFERROR(VLOOKUP($F629,FundingSource[],2,FALSE),"")</f>
        <v/>
      </c>
      <c r="Y629" t="str">
        <f>IFERROR(VLOOKUP($G629,Objective[],2,FALSE),"")</f>
        <v/>
      </c>
      <c r="Z629" t="str">
        <f>IFERROR(VLOOKUP($H629,AdType[],2,FALSE),"")</f>
        <v/>
      </c>
      <c r="AA629" t="str">
        <f>IFERROR(VLOOKUP($I629,AdSize[],2,FALSE),"")</f>
        <v/>
      </c>
      <c r="AB629" t="str">
        <f>IFERROR(VLOOKUP($J629,TargetingTactic[],2,FALSE),"")</f>
        <v/>
      </c>
      <c r="AC629" t="str">
        <f>IFERROR(VLOOKUP($K629,Audience[],2,FALSE),"")</f>
        <v/>
      </c>
      <c r="AD629" t="str">
        <f>IFERROR(VLOOKUP($L629,Country[],2,FALSE),"")</f>
        <v/>
      </c>
      <c r="AE629" t="str">
        <f>IFERROR(VLOOKUP($M629,Language[],2,FALSE),"")</f>
        <v/>
      </c>
      <c r="AF629" t="str">
        <f>IFERROR(VLOOKUP($N629,BuyType[],2,FALSE),"")</f>
        <v/>
      </c>
      <c r="AG629" t="str">
        <f>IFERROR(VLOOKUP($S629,StoreBU[],2,FALSE),"")</f>
        <v/>
      </c>
    </row>
    <row r="630" spans="1:33" x14ac:dyDescent="0.3">
      <c r="A630" t="str">
        <f t="shared" si="19"/>
        <v/>
      </c>
      <c r="C630" t="str">
        <f t="shared" si="18"/>
        <v/>
      </c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V630" t="str">
        <f>IFERROR(VLOOKUP($D630,MediaPartner[],2,FALSE),"")</f>
        <v/>
      </c>
      <c r="W630" t="str">
        <f>IFERROR(VLOOKUP($E630,Site[],2,FALSE),"")</f>
        <v/>
      </c>
      <c r="X630" t="str">
        <f>IFERROR(VLOOKUP($F630,FundingSource[],2,FALSE),"")</f>
        <v/>
      </c>
      <c r="Y630" t="str">
        <f>IFERROR(VLOOKUP($G630,Objective[],2,FALSE),"")</f>
        <v/>
      </c>
      <c r="Z630" t="str">
        <f>IFERROR(VLOOKUP($H630,AdType[],2,FALSE),"")</f>
        <v/>
      </c>
      <c r="AA630" t="str">
        <f>IFERROR(VLOOKUP($I630,AdSize[],2,FALSE),"")</f>
        <v/>
      </c>
      <c r="AB630" t="str">
        <f>IFERROR(VLOOKUP($J630,TargetingTactic[],2,FALSE),"")</f>
        <v/>
      </c>
      <c r="AC630" t="str">
        <f>IFERROR(VLOOKUP($K630,Audience[],2,FALSE),"")</f>
        <v/>
      </c>
      <c r="AD630" t="str">
        <f>IFERROR(VLOOKUP($L630,Country[],2,FALSE),"")</f>
        <v/>
      </c>
      <c r="AE630" t="str">
        <f>IFERROR(VLOOKUP($M630,Language[],2,FALSE),"")</f>
        <v/>
      </c>
      <c r="AF630" t="str">
        <f>IFERROR(VLOOKUP($N630,BuyType[],2,FALSE),"")</f>
        <v/>
      </c>
      <c r="AG630" t="str">
        <f>IFERROR(VLOOKUP($S630,StoreBU[],2,FALSE),"")</f>
        <v/>
      </c>
    </row>
    <row r="631" spans="1:33" x14ac:dyDescent="0.3">
      <c r="A631" t="str">
        <f t="shared" si="19"/>
        <v/>
      </c>
      <c r="C631" t="str">
        <f t="shared" si="18"/>
        <v/>
      </c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V631" t="str">
        <f>IFERROR(VLOOKUP($D631,MediaPartner[],2,FALSE),"")</f>
        <v/>
      </c>
      <c r="W631" t="str">
        <f>IFERROR(VLOOKUP($E631,Site[],2,FALSE),"")</f>
        <v/>
      </c>
      <c r="X631" t="str">
        <f>IFERROR(VLOOKUP($F631,FundingSource[],2,FALSE),"")</f>
        <v/>
      </c>
      <c r="Y631" t="str">
        <f>IFERROR(VLOOKUP($G631,Objective[],2,FALSE),"")</f>
        <v/>
      </c>
      <c r="Z631" t="str">
        <f>IFERROR(VLOOKUP($H631,AdType[],2,FALSE),"")</f>
        <v/>
      </c>
      <c r="AA631" t="str">
        <f>IFERROR(VLOOKUP($I631,AdSize[],2,FALSE),"")</f>
        <v/>
      </c>
      <c r="AB631" t="str">
        <f>IFERROR(VLOOKUP($J631,TargetingTactic[],2,FALSE),"")</f>
        <v/>
      </c>
      <c r="AC631" t="str">
        <f>IFERROR(VLOOKUP($K631,Audience[],2,FALSE),"")</f>
        <v/>
      </c>
      <c r="AD631" t="str">
        <f>IFERROR(VLOOKUP($L631,Country[],2,FALSE),"")</f>
        <v/>
      </c>
      <c r="AE631" t="str">
        <f>IFERROR(VLOOKUP($M631,Language[],2,FALSE),"")</f>
        <v/>
      </c>
      <c r="AF631" t="str">
        <f>IFERROR(VLOOKUP($N631,BuyType[],2,FALSE),"")</f>
        <v/>
      </c>
      <c r="AG631" t="str">
        <f>IFERROR(VLOOKUP($S631,StoreBU[],2,FALSE),"")</f>
        <v/>
      </c>
    </row>
    <row r="632" spans="1:33" x14ac:dyDescent="0.3">
      <c r="A632" t="str">
        <f t="shared" si="19"/>
        <v/>
      </c>
      <c r="C632" t="str">
        <f t="shared" si="18"/>
        <v/>
      </c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V632" t="str">
        <f>IFERROR(VLOOKUP($D632,MediaPartner[],2,FALSE),"")</f>
        <v/>
      </c>
      <c r="W632" t="str">
        <f>IFERROR(VLOOKUP($E632,Site[],2,FALSE),"")</f>
        <v/>
      </c>
      <c r="X632" t="str">
        <f>IFERROR(VLOOKUP($F632,FundingSource[],2,FALSE),"")</f>
        <v/>
      </c>
      <c r="Y632" t="str">
        <f>IFERROR(VLOOKUP($G632,Objective[],2,FALSE),"")</f>
        <v/>
      </c>
      <c r="Z632" t="str">
        <f>IFERROR(VLOOKUP($H632,AdType[],2,FALSE),"")</f>
        <v/>
      </c>
      <c r="AA632" t="str">
        <f>IFERROR(VLOOKUP($I632,AdSize[],2,FALSE),"")</f>
        <v/>
      </c>
      <c r="AB632" t="str">
        <f>IFERROR(VLOOKUP($J632,TargetingTactic[],2,FALSE),"")</f>
        <v/>
      </c>
      <c r="AC632" t="str">
        <f>IFERROR(VLOOKUP($K632,Audience[],2,FALSE),"")</f>
        <v/>
      </c>
      <c r="AD632" t="str">
        <f>IFERROR(VLOOKUP($L632,Country[],2,FALSE),"")</f>
        <v/>
      </c>
      <c r="AE632" t="str">
        <f>IFERROR(VLOOKUP($M632,Language[],2,FALSE),"")</f>
        <v/>
      </c>
      <c r="AF632" t="str">
        <f>IFERROR(VLOOKUP($N632,BuyType[],2,FALSE),"")</f>
        <v/>
      </c>
      <c r="AG632" t="str">
        <f>IFERROR(VLOOKUP($S632,StoreBU[],2,FALSE),"")</f>
        <v/>
      </c>
    </row>
    <row r="633" spans="1:33" x14ac:dyDescent="0.3">
      <c r="A633" t="str">
        <f t="shared" si="19"/>
        <v/>
      </c>
      <c r="C633" t="str">
        <f t="shared" si="18"/>
        <v/>
      </c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V633" t="str">
        <f>IFERROR(VLOOKUP($D633,MediaPartner[],2,FALSE),"")</f>
        <v/>
      </c>
      <c r="W633" t="str">
        <f>IFERROR(VLOOKUP($E633,Site[],2,FALSE),"")</f>
        <v/>
      </c>
      <c r="X633" t="str">
        <f>IFERROR(VLOOKUP($F633,FundingSource[],2,FALSE),"")</f>
        <v/>
      </c>
      <c r="Y633" t="str">
        <f>IFERROR(VLOOKUP($G633,Objective[],2,FALSE),"")</f>
        <v/>
      </c>
      <c r="Z633" t="str">
        <f>IFERROR(VLOOKUP($H633,AdType[],2,FALSE),"")</f>
        <v/>
      </c>
      <c r="AA633" t="str">
        <f>IFERROR(VLOOKUP($I633,AdSize[],2,FALSE),"")</f>
        <v/>
      </c>
      <c r="AB633" t="str">
        <f>IFERROR(VLOOKUP($J633,TargetingTactic[],2,FALSE),"")</f>
        <v/>
      </c>
      <c r="AC633" t="str">
        <f>IFERROR(VLOOKUP($K633,Audience[],2,FALSE),"")</f>
        <v/>
      </c>
      <c r="AD633" t="str">
        <f>IFERROR(VLOOKUP($L633,Country[],2,FALSE),"")</f>
        <v/>
      </c>
      <c r="AE633" t="str">
        <f>IFERROR(VLOOKUP($M633,Language[],2,FALSE),"")</f>
        <v/>
      </c>
      <c r="AF633" t="str">
        <f>IFERROR(VLOOKUP($N633,BuyType[],2,FALSE),"")</f>
        <v/>
      </c>
      <c r="AG633" t="str">
        <f>IFERROR(VLOOKUP($S633,StoreBU[],2,FALSE),"")</f>
        <v/>
      </c>
    </row>
    <row r="634" spans="1:33" x14ac:dyDescent="0.3">
      <c r="A634" t="str">
        <f t="shared" si="19"/>
        <v/>
      </c>
      <c r="C634" t="str">
        <f t="shared" si="18"/>
        <v/>
      </c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V634" t="str">
        <f>IFERROR(VLOOKUP($D634,MediaPartner[],2,FALSE),"")</f>
        <v/>
      </c>
      <c r="W634" t="str">
        <f>IFERROR(VLOOKUP($E634,Site[],2,FALSE),"")</f>
        <v/>
      </c>
      <c r="X634" t="str">
        <f>IFERROR(VLOOKUP($F634,FundingSource[],2,FALSE),"")</f>
        <v/>
      </c>
      <c r="Y634" t="str">
        <f>IFERROR(VLOOKUP($G634,Objective[],2,FALSE),"")</f>
        <v/>
      </c>
      <c r="Z634" t="str">
        <f>IFERROR(VLOOKUP($H634,AdType[],2,FALSE),"")</f>
        <v/>
      </c>
      <c r="AA634" t="str">
        <f>IFERROR(VLOOKUP($I634,AdSize[],2,FALSE),"")</f>
        <v/>
      </c>
      <c r="AB634" t="str">
        <f>IFERROR(VLOOKUP($J634,TargetingTactic[],2,FALSE),"")</f>
        <v/>
      </c>
      <c r="AC634" t="str">
        <f>IFERROR(VLOOKUP($K634,Audience[],2,FALSE),"")</f>
        <v/>
      </c>
      <c r="AD634" t="str">
        <f>IFERROR(VLOOKUP($L634,Country[],2,FALSE),"")</f>
        <v/>
      </c>
      <c r="AE634" t="str">
        <f>IFERROR(VLOOKUP($M634,Language[],2,FALSE),"")</f>
        <v/>
      </c>
      <c r="AF634" t="str">
        <f>IFERROR(VLOOKUP($N634,BuyType[],2,FALSE),"")</f>
        <v/>
      </c>
      <c r="AG634" t="str">
        <f>IFERROR(VLOOKUP($S634,StoreBU[],2,FALSE),"")</f>
        <v/>
      </c>
    </row>
    <row r="635" spans="1:33" x14ac:dyDescent="0.3">
      <c r="A635" t="str">
        <f t="shared" si="19"/>
        <v/>
      </c>
      <c r="C635" t="str">
        <f t="shared" si="18"/>
        <v/>
      </c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V635" t="str">
        <f>IFERROR(VLOOKUP($D635,MediaPartner[],2,FALSE),"")</f>
        <v/>
      </c>
      <c r="W635" t="str">
        <f>IFERROR(VLOOKUP($E635,Site[],2,FALSE),"")</f>
        <v/>
      </c>
      <c r="X635" t="str">
        <f>IFERROR(VLOOKUP($F635,FundingSource[],2,FALSE),"")</f>
        <v/>
      </c>
      <c r="Y635" t="str">
        <f>IFERROR(VLOOKUP($G635,Objective[],2,FALSE),"")</f>
        <v/>
      </c>
      <c r="Z635" t="str">
        <f>IFERROR(VLOOKUP($H635,AdType[],2,FALSE),"")</f>
        <v/>
      </c>
      <c r="AA635" t="str">
        <f>IFERROR(VLOOKUP($I635,AdSize[],2,FALSE),"")</f>
        <v/>
      </c>
      <c r="AB635" t="str">
        <f>IFERROR(VLOOKUP($J635,TargetingTactic[],2,FALSE),"")</f>
        <v/>
      </c>
      <c r="AC635" t="str">
        <f>IFERROR(VLOOKUP($K635,Audience[],2,FALSE),"")</f>
        <v/>
      </c>
      <c r="AD635" t="str">
        <f>IFERROR(VLOOKUP($L635,Country[],2,FALSE),"")</f>
        <v/>
      </c>
      <c r="AE635" t="str">
        <f>IFERROR(VLOOKUP($M635,Language[],2,FALSE),"")</f>
        <v/>
      </c>
      <c r="AF635" t="str">
        <f>IFERROR(VLOOKUP($N635,BuyType[],2,FALSE),"")</f>
        <v/>
      </c>
      <c r="AG635" t="str">
        <f>IFERROR(VLOOKUP($S635,StoreBU[],2,FALSE),"")</f>
        <v/>
      </c>
    </row>
    <row r="636" spans="1:33" x14ac:dyDescent="0.3">
      <c r="A636" t="str">
        <f t="shared" si="19"/>
        <v/>
      </c>
      <c r="C636" t="str">
        <f t="shared" si="18"/>
        <v/>
      </c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V636" t="str">
        <f>IFERROR(VLOOKUP($D636,MediaPartner[],2,FALSE),"")</f>
        <v/>
      </c>
      <c r="W636" t="str">
        <f>IFERROR(VLOOKUP($E636,Site[],2,FALSE),"")</f>
        <v/>
      </c>
      <c r="X636" t="str">
        <f>IFERROR(VLOOKUP($F636,FundingSource[],2,FALSE),"")</f>
        <v/>
      </c>
      <c r="Y636" t="str">
        <f>IFERROR(VLOOKUP($G636,Objective[],2,FALSE),"")</f>
        <v/>
      </c>
      <c r="Z636" t="str">
        <f>IFERROR(VLOOKUP($H636,AdType[],2,FALSE),"")</f>
        <v/>
      </c>
      <c r="AA636" t="str">
        <f>IFERROR(VLOOKUP($I636,AdSize[],2,FALSE),"")</f>
        <v/>
      </c>
      <c r="AB636" t="str">
        <f>IFERROR(VLOOKUP($J636,TargetingTactic[],2,FALSE),"")</f>
        <v/>
      </c>
      <c r="AC636" t="str">
        <f>IFERROR(VLOOKUP($K636,Audience[],2,FALSE),"")</f>
        <v/>
      </c>
      <c r="AD636" t="str">
        <f>IFERROR(VLOOKUP($L636,Country[],2,FALSE),"")</f>
        <v/>
      </c>
      <c r="AE636" t="str">
        <f>IFERROR(VLOOKUP($M636,Language[],2,FALSE),"")</f>
        <v/>
      </c>
      <c r="AF636" t="str">
        <f>IFERROR(VLOOKUP($N636,BuyType[],2,FALSE),"")</f>
        <v/>
      </c>
      <c r="AG636" t="str">
        <f>IFERROR(VLOOKUP($S636,StoreBU[],2,FALSE),"")</f>
        <v/>
      </c>
    </row>
    <row r="637" spans="1:33" x14ac:dyDescent="0.3">
      <c r="A637" t="str">
        <f t="shared" si="19"/>
        <v/>
      </c>
      <c r="C637" t="str">
        <f t="shared" si="18"/>
        <v/>
      </c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V637" t="str">
        <f>IFERROR(VLOOKUP($D637,MediaPartner[],2,FALSE),"")</f>
        <v/>
      </c>
      <c r="W637" t="str">
        <f>IFERROR(VLOOKUP($E637,Site[],2,FALSE),"")</f>
        <v/>
      </c>
      <c r="X637" t="str">
        <f>IFERROR(VLOOKUP($F637,FundingSource[],2,FALSE),"")</f>
        <v/>
      </c>
      <c r="Y637" t="str">
        <f>IFERROR(VLOOKUP($G637,Objective[],2,FALSE),"")</f>
        <v/>
      </c>
      <c r="Z637" t="str">
        <f>IFERROR(VLOOKUP($H637,AdType[],2,FALSE),"")</f>
        <v/>
      </c>
      <c r="AA637" t="str">
        <f>IFERROR(VLOOKUP($I637,AdSize[],2,FALSE),"")</f>
        <v/>
      </c>
      <c r="AB637" t="str">
        <f>IFERROR(VLOOKUP($J637,TargetingTactic[],2,FALSE),"")</f>
        <v/>
      </c>
      <c r="AC637" t="str">
        <f>IFERROR(VLOOKUP($K637,Audience[],2,FALSE),"")</f>
        <v/>
      </c>
      <c r="AD637" t="str">
        <f>IFERROR(VLOOKUP($L637,Country[],2,FALSE),"")</f>
        <v/>
      </c>
      <c r="AE637" t="str">
        <f>IFERROR(VLOOKUP($M637,Language[],2,FALSE),"")</f>
        <v/>
      </c>
      <c r="AF637" t="str">
        <f>IFERROR(VLOOKUP($N637,BuyType[],2,FALSE),"")</f>
        <v/>
      </c>
      <c r="AG637" t="str">
        <f>IFERROR(VLOOKUP($S637,StoreBU[],2,FALSE),"")</f>
        <v/>
      </c>
    </row>
    <row r="638" spans="1:33" x14ac:dyDescent="0.3">
      <c r="A638" t="str">
        <f t="shared" si="19"/>
        <v/>
      </c>
      <c r="C638" t="str">
        <f t="shared" si="18"/>
        <v/>
      </c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V638" t="str">
        <f>IFERROR(VLOOKUP($D638,MediaPartner[],2,FALSE),"")</f>
        <v/>
      </c>
      <c r="W638" t="str">
        <f>IFERROR(VLOOKUP($E638,Site[],2,FALSE),"")</f>
        <v/>
      </c>
      <c r="X638" t="str">
        <f>IFERROR(VLOOKUP($F638,FundingSource[],2,FALSE),"")</f>
        <v/>
      </c>
      <c r="Y638" t="str">
        <f>IFERROR(VLOOKUP($G638,Objective[],2,FALSE),"")</f>
        <v/>
      </c>
      <c r="Z638" t="str">
        <f>IFERROR(VLOOKUP($H638,AdType[],2,FALSE),"")</f>
        <v/>
      </c>
      <c r="AA638" t="str">
        <f>IFERROR(VLOOKUP($I638,AdSize[],2,FALSE),"")</f>
        <v/>
      </c>
      <c r="AB638" t="str">
        <f>IFERROR(VLOOKUP($J638,TargetingTactic[],2,FALSE),"")</f>
        <v/>
      </c>
      <c r="AC638" t="str">
        <f>IFERROR(VLOOKUP($K638,Audience[],2,FALSE),"")</f>
        <v/>
      </c>
      <c r="AD638" t="str">
        <f>IFERROR(VLOOKUP($L638,Country[],2,FALSE),"")</f>
        <v/>
      </c>
      <c r="AE638" t="str">
        <f>IFERROR(VLOOKUP($M638,Language[],2,FALSE),"")</f>
        <v/>
      </c>
      <c r="AF638" t="str">
        <f>IFERROR(VLOOKUP($N638,BuyType[],2,FALSE),"")</f>
        <v/>
      </c>
      <c r="AG638" t="str">
        <f>IFERROR(VLOOKUP($S638,StoreBU[],2,FALSE),"")</f>
        <v/>
      </c>
    </row>
    <row r="639" spans="1:33" x14ac:dyDescent="0.3">
      <c r="A639" t="str">
        <f t="shared" si="19"/>
        <v/>
      </c>
      <c r="C639" t="str">
        <f t="shared" si="18"/>
        <v/>
      </c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V639" t="str">
        <f>IFERROR(VLOOKUP($D639,MediaPartner[],2,FALSE),"")</f>
        <v/>
      </c>
      <c r="W639" t="str">
        <f>IFERROR(VLOOKUP($E639,Site[],2,FALSE),"")</f>
        <v/>
      </c>
      <c r="X639" t="str">
        <f>IFERROR(VLOOKUP($F639,FundingSource[],2,FALSE),"")</f>
        <v/>
      </c>
      <c r="Y639" t="str">
        <f>IFERROR(VLOOKUP($G639,Objective[],2,FALSE),"")</f>
        <v/>
      </c>
      <c r="Z639" t="str">
        <f>IFERROR(VLOOKUP($H639,AdType[],2,FALSE),"")</f>
        <v/>
      </c>
      <c r="AA639" t="str">
        <f>IFERROR(VLOOKUP($I639,AdSize[],2,FALSE),"")</f>
        <v/>
      </c>
      <c r="AB639" t="str">
        <f>IFERROR(VLOOKUP($J639,TargetingTactic[],2,FALSE),"")</f>
        <v/>
      </c>
      <c r="AC639" t="str">
        <f>IFERROR(VLOOKUP($K639,Audience[],2,FALSE),"")</f>
        <v/>
      </c>
      <c r="AD639" t="str">
        <f>IFERROR(VLOOKUP($L639,Country[],2,FALSE),"")</f>
        <v/>
      </c>
      <c r="AE639" t="str">
        <f>IFERROR(VLOOKUP($M639,Language[],2,FALSE),"")</f>
        <v/>
      </c>
      <c r="AF639" t="str">
        <f>IFERROR(VLOOKUP($N639,BuyType[],2,FALSE),"")</f>
        <v/>
      </c>
      <c r="AG639" t="str">
        <f>IFERROR(VLOOKUP($S639,StoreBU[],2,FALSE),"")</f>
        <v/>
      </c>
    </row>
    <row r="640" spans="1:33" x14ac:dyDescent="0.3">
      <c r="A640" t="str">
        <f t="shared" si="19"/>
        <v/>
      </c>
      <c r="C640" t="str">
        <f t="shared" si="18"/>
        <v/>
      </c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V640" t="str">
        <f>IFERROR(VLOOKUP($D640,MediaPartner[],2,FALSE),"")</f>
        <v/>
      </c>
      <c r="W640" t="str">
        <f>IFERROR(VLOOKUP($E640,Site[],2,FALSE),"")</f>
        <v/>
      </c>
      <c r="X640" t="str">
        <f>IFERROR(VLOOKUP($F640,FundingSource[],2,FALSE),"")</f>
        <v/>
      </c>
      <c r="Y640" t="str">
        <f>IFERROR(VLOOKUP($G640,Objective[],2,FALSE),"")</f>
        <v/>
      </c>
      <c r="Z640" t="str">
        <f>IFERROR(VLOOKUP($H640,AdType[],2,FALSE),"")</f>
        <v/>
      </c>
      <c r="AA640" t="str">
        <f>IFERROR(VLOOKUP($I640,AdSize[],2,FALSE),"")</f>
        <v/>
      </c>
      <c r="AB640" t="str">
        <f>IFERROR(VLOOKUP($J640,TargetingTactic[],2,FALSE),"")</f>
        <v/>
      </c>
      <c r="AC640" t="str">
        <f>IFERROR(VLOOKUP($K640,Audience[],2,FALSE),"")</f>
        <v/>
      </c>
      <c r="AD640" t="str">
        <f>IFERROR(VLOOKUP($L640,Country[],2,FALSE),"")</f>
        <v/>
      </c>
      <c r="AE640" t="str">
        <f>IFERROR(VLOOKUP($M640,Language[],2,FALSE),"")</f>
        <v/>
      </c>
      <c r="AF640" t="str">
        <f>IFERROR(VLOOKUP($N640,BuyType[],2,FALSE),"")</f>
        <v/>
      </c>
      <c r="AG640" t="str">
        <f>IFERROR(VLOOKUP($S640,StoreBU[],2,FALSE),"")</f>
        <v/>
      </c>
    </row>
    <row r="641" spans="1:33" x14ac:dyDescent="0.3">
      <c r="A641" t="str">
        <f t="shared" si="19"/>
        <v/>
      </c>
      <c r="C641" t="str">
        <f t="shared" si="18"/>
        <v/>
      </c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V641" t="str">
        <f>IFERROR(VLOOKUP($D641,MediaPartner[],2,FALSE),"")</f>
        <v/>
      </c>
      <c r="W641" t="str">
        <f>IFERROR(VLOOKUP($E641,Site[],2,FALSE),"")</f>
        <v/>
      </c>
      <c r="X641" t="str">
        <f>IFERROR(VLOOKUP($F641,FundingSource[],2,FALSE),"")</f>
        <v/>
      </c>
      <c r="Y641" t="str">
        <f>IFERROR(VLOOKUP($G641,Objective[],2,FALSE),"")</f>
        <v/>
      </c>
      <c r="Z641" t="str">
        <f>IFERROR(VLOOKUP($H641,AdType[],2,FALSE),"")</f>
        <v/>
      </c>
      <c r="AA641" t="str">
        <f>IFERROR(VLOOKUP($I641,AdSize[],2,FALSE),"")</f>
        <v/>
      </c>
      <c r="AB641" t="str">
        <f>IFERROR(VLOOKUP($J641,TargetingTactic[],2,FALSE),"")</f>
        <v/>
      </c>
      <c r="AC641" t="str">
        <f>IFERROR(VLOOKUP($K641,Audience[],2,FALSE),"")</f>
        <v/>
      </c>
      <c r="AD641" t="str">
        <f>IFERROR(VLOOKUP($L641,Country[],2,FALSE),"")</f>
        <v/>
      </c>
      <c r="AE641" t="str">
        <f>IFERROR(VLOOKUP($M641,Language[],2,FALSE),"")</f>
        <v/>
      </c>
      <c r="AF641" t="str">
        <f>IFERROR(VLOOKUP($N641,BuyType[],2,FALSE),"")</f>
        <v/>
      </c>
      <c r="AG641" t="str">
        <f>IFERROR(VLOOKUP($S641,StoreBU[],2,FALSE),"")</f>
        <v/>
      </c>
    </row>
    <row r="642" spans="1:33" x14ac:dyDescent="0.3">
      <c r="A642" t="str">
        <f t="shared" si="19"/>
        <v/>
      </c>
      <c r="C642" t="str">
        <f t="shared" si="18"/>
        <v/>
      </c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V642" t="str">
        <f>IFERROR(VLOOKUP($D642,MediaPartner[],2,FALSE),"")</f>
        <v/>
      </c>
      <c r="W642" t="str">
        <f>IFERROR(VLOOKUP($E642,Site[],2,FALSE),"")</f>
        <v/>
      </c>
      <c r="X642" t="str">
        <f>IFERROR(VLOOKUP($F642,FundingSource[],2,FALSE),"")</f>
        <v/>
      </c>
      <c r="Y642" t="str">
        <f>IFERROR(VLOOKUP($G642,Objective[],2,FALSE),"")</f>
        <v/>
      </c>
      <c r="Z642" t="str">
        <f>IFERROR(VLOOKUP($H642,AdType[],2,FALSE),"")</f>
        <v/>
      </c>
      <c r="AA642" t="str">
        <f>IFERROR(VLOOKUP($I642,AdSize[],2,FALSE),"")</f>
        <v/>
      </c>
      <c r="AB642" t="str">
        <f>IFERROR(VLOOKUP($J642,TargetingTactic[],2,FALSE),"")</f>
        <v/>
      </c>
      <c r="AC642" t="str">
        <f>IFERROR(VLOOKUP($K642,Audience[],2,FALSE),"")</f>
        <v/>
      </c>
      <c r="AD642" t="str">
        <f>IFERROR(VLOOKUP($L642,Country[],2,FALSE),"")</f>
        <v/>
      </c>
      <c r="AE642" t="str">
        <f>IFERROR(VLOOKUP($M642,Language[],2,FALSE),"")</f>
        <v/>
      </c>
      <c r="AF642" t="str">
        <f>IFERROR(VLOOKUP($N642,BuyType[],2,FALSE),"")</f>
        <v/>
      </c>
      <c r="AG642" t="str">
        <f>IFERROR(VLOOKUP($S642,StoreBU[],2,FALSE),"")</f>
        <v/>
      </c>
    </row>
    <row r="643" spans="1:33" x14ac:dyDescent="0.3">
      <c r="A643" t="str">
        <f t="shared" si="19"/>
        <v/>
      </c>
      <c r="C643" t="str">
        <f t="shared" ref="C643:C706" si="20">IF(LEN(A643)=0,"",LEN(A643))</f>
        <v/>
      </c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V643" t="str">
        <f>IFERROR(VLOOKUP($D643,MediaPartner[],2,FALSE),"")</f>
        <v/>
      </c>
      <c r="W643" t="str">
        <f>IFERROR(VLOOKUP($E643,Site[],2,FALSE),"")</f>
        <v/>
      </c>
      <c r="X643" t="str">
        <f>IFERROR(VLOOKUP($F643,FundingSource[],2,FALSE),"")</f>
        <v/>
      </c>
      <c r="Y643" t="str">
        <f>IFERROR(VLOOKUP($G643,Objective[],2,FALSE),"")</f>
        <v/>
      </c>
      <c r="Z643" t="str">
        <f>IFERROR(VLOOKUP($H643,AdType[],2,FALSE),"")</f>
        <v/>
      </c>
      <c r="AA643" t="str">
        <f>IFERROR(VLOOKUP($I643,AdSize[],2,FALSE),"")</f>
        <v/>
      </c>
      <c r="AB643" t="str">
        <f>IFERROR(VLOOKUP($J643,TargetingTactic[],2,FALSE),"")</f>
        <v/>
      </c>
      <c r="AC643" t="str">
        <f>IFERROR(VLOOKUP($K643,Audience[],2,FALSE),"")</f>
        <v/>
      </c>
      <c r="AD643" t="str">
        <f>IFERROR(VLOOKUP($L643,Country[],2,FALSE),"")</f>
        <v/>
      </c>
      <c r="AE643" t="str">
        <f>IFERROR(VLOOKUP($M643,Language[],2,FALSE),"")</f>
        <v/>
      </c>
      <c r="AF643" t="str">
        <f>IFERROR(VLOOKUP($N643,BuyType[],2,FALSE),"")</f>
        <v/>
      </c>
      <c r="AG643" t="str">
        <f>IFERROR(VLOOKUP($S643,StoreBU[],2,FALSE),"")</f>
        <v/>
      </c>
    </row>
    <row r="644" spans="1:33" x14ac:dyDescent="0.3">
      <c r="A644" t="str">
        <f t="shared" ref="A644:A707" si="21">IF(COUNTBLANK(D644:T644)=17,"",
SUBSTITUTE(
_xlfn.TEXTJOIN("_",TRUE,
(_xlfn.TEXTJOIN("_",FALSE,$V644,$W644,$X644,$Y644,$Z644,$AA644,$AB644,$AC644,$AD644,$AE644,$AF644,$O644)),
(_xlfn.TEXTJOIN("_",TRUE,$P644,$Q644,$R644,$AG644,$T644))),
" ","-"))</f>
        <v/>
      </c>
      <c r="C644" t="str">
        <f t="shared" si="20"/>
        <v/>
      </c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V644" t="str">
        <f>IFERROR(VLOOKUP($D644,MediaPartner[],2,FALSE),"")</f>
        <v/>
      </c>
      <c r="W644" t="str">
        <f>IFERROR(VLOOKUP($E644,Site[],2,FALSE),"")</f>
        <v/>
      </c>
      <c r="X644" t="str">
        <f>IFERROR(VLOOKUP($F644,FundingSource[],2,FALSE),"")</f>
        <v/>
      </c>
      <c r="Y644" t="str">
        <f>IFERROR(VLOOKUP($G644,Objective[],2,FALSE),"")</f>
        <v/>
      </c>
      <c r="Z644" t="str">
        <f>IFERROR(VLOOKUP($H644,AdType[],2,FALSE),"")</f>
        <v/>
      </c>
      <c r="AA644" t="str">
        <f>IFERROR(VLOOKUP($I644,AdSize[],2,FALSE),"")</f>
        <v/>
      </c>
      <c r="AB644" t="str">
        <f>IFERROR(VLOOKUP($J644,TargetingTactic[],2,FALSE),"")</f>
        <v/>
      </c>
      <c r="AC644" t="str">
        <f>IFERROR(VLOOKUP($K644,Audience[],2,FALSE),"")</f>
        <v/>
      </c>
      <c r="AD644" t="str">
        <f>IFERROR(VLOOKUP($L644,Country[],2,FALSE),"")</f>
        <v/>
      </c>
      <c r="AE644" t="str">
        <f>IFERROR(VLOOKUP($M644,Language[],2,FALSE),"")</f>
        <v/>
      </c>
      <c r="AF644" t="str">
        <f>IFERROR(VLOOKUP($N644,BuyType[],2,FALSE),"")</f>
        <v/>
      </c>
      <c r="AG644" t="str">
        <f>IFERROR(VLOOKUP($S644,StoreBU[],2,FALSE),"")</f>
        <v/>
      </c>
    </row>
    <row r="645" spans="1:33" x14ac:dyDescent="0.3">
      <c r="A645" t="str">
        <f t="shared" si="21"/>
        <v/>
      </c>
      <c r="C645" t="str">
        <f t="shared" si="20"/>
        <v/>
      </c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V645" t="str">
        <f>IFERROR(VLOOKUP($D645,MediaPartner[],2,FALSE),"")</f>
        <v/>
      </c>
      <c r="W645" t="str">
        <f>IFERROR(VLOOKUP($E645,Site[],2,FALSE),"")</f>
        <v/>
      </c>
      <c r="X645" t="str">
        <f>IFERROR(VLOOKUP($F645,FundingSource[],2,FALSE),"")</f>
        <v/>
      </c>
      <c r="Y645" t="str">
        <f>IFERROR(VLOOKUP($G645,Objective[],2,FALSE),"")</f>
        <v/>
      </c>
      <c r="Z645" t="str">
        <f>IFERROR(VLOOKUP($H645,AdType[],2,FALSE),"")</f>
        <v/>
      </c>
      <c r="AA645" t="str">
        <f>IFERROR(VLOOKUP($I645,AdSize[],2,FALSE),"")</f>
        <v/>
      </c>
      <c r="AB645" t="str">
        <f>IFERROR(VLOOKUP($J645,TargetingTactic[],2,FALSE),"")</f>
        <v/>
      </c>
      <c r="AC645" t="str">
        <f>IFERROR(VLOOKUP($K645,Audience[],2,FALSE),"")</f>
        <v/>
      </c>
      <c r="AD645" t="str">
        <f>IFERROR(VLOOKUP($L645,Country[],2,FALSE),"")</f>
        <v/>
      </c>
      <c r="AE645" t="str">
        <f>IFERROR(VLOOKUP($M645,Language[],2,FALSE),"")</f>
        <v/>
      </c>
      <c r="AF645" t="str">
        <f>IFERROR(VLOOKUP($N645,BuyType[],2,FALSE),"")</f>
        <v/>
      </c>
      <c r="AG645" t="str">
        <f>IFERROR(VLOOKUP($S645,StoreBU[],2,FALSE),"")</f>
        <v/>
      </c>
    </row>
    <row r="646" spans="1:33" x14ac:dyDescent="0.3">
      <c r="A646" t="str">
        <f t="shared" si="21"/>
        <v/>
      </c>
      <c r="C646" t="str">
        <f t="shared" si="20"/>
        <v/>
      </c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V646" t="str">
        <f>IFERROR(VLOOKUP($D646,MediaPartner[],2,FALSE),"")</f>
        <v/>
      </c>
      <c r="W646" t="str">
        <f>IFERROR(VLOOKUP($E646,Site[],2,FALSE),"")</f>
        <v/>
      </c>
      <c r="X646" t="str">
        <f>IFERROR(VLOOKUP($F646,FundingSource[],2,FALSE),"")</f>
        <v/>
      </c>
      <c r="Y646" t="str">
        <f>IFERROR(VLOOKUP($G646,Objective[],2,FALSE),"")</f>
        <v/>
      </c>
      <c r="Z646" t="str">
        <f>IFERROR(VLOOKUP($H646,AdType[],2,FALSE),"")</f>
        <v/>
      </c>
      <c r="AA646" t="str">
        <f>IFERROR(VLOOKUP($I646,AdSize[],2,FALSE),"")</f>
        <v/>
      </c>
      <c r="AB646" t="str">
        <f>IFERROR(VLOOKUP($J646,TargetingTactic[],2,FALSE),"")</f>
        <v/>
      </c>
      <c r="AC646" t="str">
        <f>IFERROR(VLOOKUP($K646,Audience[],2,FALSE),"")</f>
        <v/>
      </c>
      <c r="AD646" t="str">
        <f>IFERROR(VLOOKUP($L646,Country[],2,FALSE),"")</f>
        <v/>
      </c>
      <c r="AE646" t="str">
        <f>IFERROR(VLOOKUP($M646,Language[],2,FALSE),"")</f>
        <v/>
      </c>
      <c r="AF646" t="str">
        <f>IFERROR(VLOOKUP($N646,BuyType[],2,FALSE),"")</f>
        <v/>
      </c>
      <c r="AG646" t="str">
        <f>IFERROR(VLOOKUP($S646,StoreBU[],2,FALSE),"")</f>
        <v/>
      </c>
    </row>
    <row r="647" spans="1:33" x14ac:dyDescent="0.3">
      <c r="A647" t="str">
        <f t="shared" si="21"/>
        <v/>
      </c>
      <c r="C647" t="str">
        <f t="shared" si="20"/>
        <v/>
      </c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V647" t="str">
        <f>IFERROR(VLOOKUP($D647,MediaPartner[],2,FALSE),"")</f>
        <v/>
      </c>
      <c r="W647" t="str">
        <f>IFERROR(VLOOKUP($E647,Site[],2,FALSE),"")</f>
        <v/>
      </c>
      <c r="X647" t="str">
        <f>IFERROR(VLOOKUP($F647,FundingSource[],2,FALSE),"")</f>
        <v/>
      </c>
      <c r="Y647" t="str">
        <f>IFERROR(VLOOKUP($G647,Objective[],2,FALSE),"")</f>
        <v/>
      </c>
      <c r="Z647" t="str">
        <f>IFERROR(VLOOKUP($H647,AdType[],2,FALSE),"")</f>
        <v/>
      </c>
      <c r="AA647" t="str">
        <f>IFERROR(VLOOKUP($I647,AdSize[],2,FALSE),"")</f>
        <v/>
      </c>
      <c r="AB647" t="str">
        <f>IFERROR(VLOOKUP($J647,TargetingTactic[],2,FALSE),"")</f>
        <v/>
      </c>
      <c r="AC647" t="str">
        <f>IFERROR(VLOOKUP($K647,Audience[],2,FALSE),"")</f>
        <v/>
      </c>
      <c r="AD647" t="str">
        <f>IFERROR(VLOOKUP($L647,Country[],2,FALSE),"")</f>
        <v/>
      </c>
      <c r="AE647" t="str">
        <f>IFERROR(VLOOKUP($M647,Language[],2,FALSE),"")</f>
        <v/>
      </c>
      <c r="AF647" t="str">
        <f>IFERROR(VLOOKUP($N647,BuyType[],2,FALSE),"")</f>
        <v/>
      </c>
      <c r="AG647" t="str">
        <f>IFERROR(VLOOKUP($S647,StoreBU[],2,FALSE),"")</f>
        <v/>
      </c>
    </row>
    <row r="648" spans="1:33" x14ac:dyDescent="0.3">
      <c r="A648" t="str">
        <f t="shared" si="21"/>
        <v/>
      </c>
      <c r="C648" t="str">
        <f t="shared" si="20"/>
        <v/>
      </c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V648" t="str">
        <f>IFERROR(VLOOKUP($D648,MediaPartner[],2,FALSE),"")</f>
        <v/>
      </c>
      <c r="W648" t="str">
        <f>IFERROR(VLOOKUP($E648,Site[],2,FALSE),"")</f>
        <v/>
      </c>
      <c r="X648" t="str">
        <f>IFERROR(VLOOKUP($F648,FundingSource[],2,FALSE),"")</f>
        <v/>
      </c>
      <c r="Y648" t="str">
        <f>IFERROR(VLOOKUP($G648,Objective[],2,FALSE),"")</f>
        <v/>
      </c>
      <c r="Z648" t="str">
        <f>IFERROR(VLOOKUP($H648,AdType[],2,FALSE),"")</f>
        <v/>
      </c>
      <c r="AA648" t="str">
        <f>IFERROR(VLOOKUP($I648,AdSize[],2,FALSE),"")</f>
        <v/>
      </c>
      <c r="AB648" t="str">
        <f>IFERROR(VLOOKUP($J648,TargetingTactic[],2,FALSE),"")</f>
        <v/>
      </c>
      <c r="AC648" t="str">
        <f>IFERROR(VLOOKUP($K648,Audience[],2,FALSE),"")</f>
        <v/>
      </c>
      <c r="AD648" t="str">
        <f>IFERROR(VLOOKUP($L648,Country[],2,FALSE),"")</f>
        <v/>
      </c>
      <c r="AE648" t="str">
        <f>IFERROR(VLOOKUP($M648,Language[],2,FALSE),"")</f>
        <v/>
      </c>
      <c r="AF648" t="str">
        <f>IFERROR(VLOOKUP($N648,BuyType[],2,FALSE),"")</f>
        <v/>
      </c>
      <c r="AG648" t="str">
        <f>IFERROR(VLOOKUP($S648,StoreBU[],2,FALSE),"")</f>
        <v/>
      </c>
    </row>
    <row r="649" spans="1:33" x14ac:dyDescent="0.3">
      <c r="A649" t="str">
        <f t="shared" si="21"/>
        <v/>
      </c>
      <c r="C649" t="str">
        <f t="shared" si="20"/>
        <v/>
      </c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V649" t="str">
        <f>IFERROR(VLOOKUP($D649,MediaPartner[],2,FALSE),"")</f>
        <v/>
      </c>
      <c r="W649" t="str">
        <f>IFERROR(VLOOKUP($E649,Site[],2,FALSE),"")</f>
        <v/>
      </c>
      <c r="X649" t="str">
        <f>IFERROR(VLOOKUP($F649,FundingSource[],2,FALSE),"")</f>
        <v/>
      </c>
      <c r="Y649" t="str">
        <f>IFERROR(VLOOKUP($G649,Objective[],2,FALSE),"")</f>
        <v/>
      </c>
      <c r="Z649" t="str">
        <f>IFERROR(VLOOKUP($H649,AdType[],2,FALSE),"")</f>
        <v/>
      </c>
      <c r="AA649" t="str">
        <f>IFERROR(VLOOKUP($I649,AdSize[],2,FALSE),"")</f>
        <v/>
      </c>
      <c r="AB649" t="str">
        <f>IFERROR(VLOOKUP($J649,TargetingTactic[],2,FALSE),"")</f>
        <v/>
      </c>
      <c r="AC649" t="str">
        <f>IFERROR(VLOOKUP($K649,Audience[],2,FALSE),"")</f>
        <v/>
      </c>
      <c r="AD649" t="str">
        <f>IFERROR(VLOOKUP($L649,Country[],2,FALSE),"")</f>
        <v/>
      </c>
      <c r="AE649" t="str">
        <f>IFERROR(VLOOKUP($M649,Language[],2,FALSE),"")</f>
        <v/>
      </c>
      <c r="AF649" t="str">
        <f>IFERROR(VLOOKUP($N649,BuyType[],2,FALSE),"")</f>
        <v/>
      </c>
      <c r="AG649" t="str">
        <f>IFERROR(VLOOKUP($S649,StoreBU[],2,FALSE),"")</f>
        <v/>
      </c>
    </row>
    <row r="650" spans="1:33" x14ac:dyDescent="0.3">
      <c r="A650" t="str">
        <f t="shared" si="21"/>
        <v/>
      </c>
      <c r="C650" t="str">
        <f t="shared" si="20"/>
        <v/>
      </c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V650" t="str">
        <f>IFERROR(VLOOKUP($D650,MediaPartner[],2,FALSE),"")</f>
        <v/>
      </c>
      <c r="W650" t="str">
        <f>IFERROR(VLOOKUP($E650,Site[],2,FALSE),"")</f>
        <v/>
      </c>
      <c r="X650" t="str">
        <f>IFERROR(VLOOKUP($F650,FundingSource[],2,FALSE),"")</f>
        <v/>
      </c>
      <c r="Y650" t="str">
        <f>IFERROR(VLOOKUP($G650,Objective[],2,FALSE),"")</f>
        <v/>
      </c>
      <c r="Z650" t="str">
        <f>IFERROR(VLOOKUP($H650,AdType[],2,FALSE),"")</f>
        <v/>
      </c>
      <c r="AA650" t="str">
        <f>IFERROR(VLOOKUP($I650,AdSize[],2,FALSE),"")</f>
        <v/>
      </c>
      <c r="AB650" t="str">
        <f>IFERROR(VLOOKUP($J650,TargetingTactic[],2,FALSE),"")</f>
        <v/>
      </c>
      <c r="AC650" t="str">
        <f>IFERROR(VLOOKUP($K650,Audience[],2,FALSE),"")</f>
        <v/>
      </c>
      <c r="AD650" t="str">
        <f>IFERROR(VLOOKUP($L650,Country[],2,FALSE),"")</f>
        <v/>
      </c>
      <c r="AE650" t="str">
        <f>IFERROR(VLOOKUP($M650,Language[],2,FALSE),"")</f>
        <v/>
      </c>
      <c r="AF650" t="str">
        <f>IFERROR(VLOOKUP($N650,BuyType[],2,FALSE),"")</f>
        <v/>
      </c>
      <c r="AG650" t="str">
        <f>IFERROR(VLOOKUP($S650,StoreBU[],2,FALSE),"")</f>
        <v/>
      </c>
    </row>
    <row r="651" spans="1:33" x14ac:dyDescent="0.3">
      <c r="A651" t="str">
        <f t="shared" si="21"/>
        <v/>
      </c>
      <c r="C651" t="str">
        <f t="shared" si="20"/>
        <v/>
      </c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V651" t="str">
        <f>IFERROR(VLOOKUP($D651,MediaPartner[],2,FALSE),"")</f>
        <v/>
      </c>
      <c r="W651" t="str">
        <f>IFERROR(VLOOKUP($E651,Site[],2,FALSE),"")</f>
        <v/>
      </c>
      <c r="X651" t="str">
        <f>IFERROR(VLOOKUP($F651,FundingSource[],2,FALSE),"")</f>
        <v/>
      </c>
      <c r="Y651" t="str">
        <f>IFERROR(VLOOKUP($G651,Objective[],2,FALSE),"")</f>
        <v/>
      </c>
      <c r="Z651" t="str">
        <f>IFERROR(VLOOKUP($H651,AdType[],2,FALSE),"")</f>
        <v/>
      </c>
      <c r="AA651" t="str">
        <f>IFERROR(VLOOKUP($I651,AdSize[],2,FALSE),"")</f>
        <v/>
      </c>
      <c r="AB651" t="str">
        <f>IFERROR(VLOOKUP($J651,TargetingTactic[],2,FALSE),"")</f>
        <v/>
      </c>
      <c r="AC651" t="str">
        <f>IFERROR(VLOOKUP($K651,Audience[],2,FALSE),"")</f>
        <v/>
      </c>
      <c r="AD651" t="str">
        <f>IFERROR(VLOOKUP($L651,Country[],2,FALSE),"")</f>
        <v/>
      </c>
      <c r="AE651" t="str">
        <f>IFERROR(VLOOKUP($M651,Language[],2,FALSE),"")</f>
        <v/>
      </c>
      <c r="AF651" t="str">
        <f>IFERROR(VLOOKUP($N651,BuyType[],2,FALSE),"")</f>
        <v/>
      </c>
      <c r="AG651" t="str">
        <f>IFERROR(VLOOKUP($S651,StoreBU[],2,FALSE),"")</f>
        <v/>
      </c>
    </row>
    <row r="652" spans="1:33" x14ac:dyDescent="0.3">
      <c r="A652" t="str">
        <f t="shared" si="21"/>
        <v/>
      </c>
      <c r="C652" t="str">
        <f t="shared" si="20"/>
        <v/>
      </c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V652" t="str">
        <f>IFERROR(VLOOKUP($D652,MediaPartner[],2,FALSE),"")</f>
        <v/>
      </c>
      <c r="W652" t="str">
        <f>IFERROR(VLOOKUP($E652,Site[],2,FALSE),"")</f>
        <v/>
      </c>
      <c r="X652" t="str">
        <f>IFERROR(VLOOKUP($F652,FundingSource[],2,FALSE),"")</f>
        <v/>
      </c>
      <c r="Y652" t="str">
        <f>IFERROR(VLOOKUP($G652,Objective[],2,FALSE),"")</f>
        <v/>
      </c>
      <c r="Z652" t="str">
        <f>IFERROR(VLOOKUP($H652,AdType[],2,FALSE),"")</f>
        <v/>
      </c>
      <c r="AA652" t="str">
        <f>IFERROR(VLOOKUP($I652,AdSize[],2,FALSE),"")</f>
        <v/>
      </c>
      <c r="AB652" t="str">
        <f>IFERROR(VLOOKUP($J652,TargetingTactic[],2,FALSE),"")</f>
        <v/>
      </c>
      <c r="AC652" t="str">
        <f>IFERROR(VLOOKUP($K652,Audience[],2,FALSE),"")</f>
        <v/>
      </c>
      <c r="AD652" t="str">
        <f>IFERROR(VLOOKUP($L652,Country[],2,FALSE),"")</f>
        <v/>
      </c>
      <c r="AE652" t="str">
        <f>IFERROR(VLOOKUP($M652,Language[],2,FALSE),"")</f>
        <v/>
      </c>
      <c r="AF652" t="str">
        <f>IFERROR(VLOOKUP($N652,BuyType[],2,FALSE),"")</f>
        <v/>
      </c>
      <c r="AG652" t="str">
        <f>IFERROR(VLOOKUP($S652,StoreBU[],2,FALSE),"")</f>
        <v/>
      </c>
    </row>
    <row r="653" spans="1:33" x14ac:dyDescent="0.3">
      <c r="A653" t="str">
        <f t="shared" si="21"/>
        <v/>
      </c>
      <c r="C653" t="str">
        <f t="shared" si="20"/>
        <v/>
      </c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V653" t="str">
        <f>IFERROR(VLOOKUP($D653,MediaPartner[],2,FALSE),"")</f>
        <v/>
      </c>
      <c r="W653" t="str">
        <f>IFERROR(VLOOKUP($E653,Site[],2,FALSE),"")</f>
        <v/>
      </c>
      <c r="X653" t="str">
        <f>IFERROR(VLOOKUP($F653,FundingSource[],2,FALSE),"")</f>
        <v/>
      </c>
      <c r="Y653" t="str">
        <f>IFERROR(VLOOKUP($G653,Objective[],2,FALSE),"")</f>
        <v/>
      </c>
      <c r="Z653" t="str">
        <f>IFERROR(VLOOKUP($H653,AdType[],2,FALSE),"")</f>
        <v/>
      </c>
      <c r="AA653" t="str">
        <f>IFERROR(VLOOKUP($I653,AdSize[],2,FALSE),"")</f>
        <v/>
      </c>
      <c r="AB653" t="str">
        <f>IFERROR(VLOOKUP($J653,TargetingTactic[],2,FALSE),"")</f>
        <v/>
      </c>
      <c r="AC653" t="str">
        <f>IFERROR(VLOOKUP($K653,Audience[],2,FALSE),"")</f>
        <v/>
      </c>
      <c r="AD653" t="str">
        <f>IFERROR(VLOOKUP($L653,Country[],2,FALSE),"")</f>
        <v/>
      </c>
      <c r="AE653" t="str">
        <f>IFERROR(VLOOKUP($M653,Language[],2,FALSE),"")</f>
        <v/>
      </c>
      <c r="AF653" t="str">
        <f>IFERROR(VLOOKUP($N653,BuyType[],2,FALSE),"")</f>
        <v/>
      </c>
      <c r="AG653" t="str">
        <f>IFERROR(VLOOKUP($S653,StoreBU[],2,FALSE),"")</f>
        <v/>
      </c>
    </row>
    <row r="654" spans="1:33" x14ac:dyDescent="0.3">
      <c r="A654" t="str">
        <f t="shared" si="21"/>
        <v/>
      </c>
      <c r="C654" t="str">
        <f t="shared" si="20"/>
        <v/>
      </c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V654" t="str">
        <f>IFERROR(VLOOKUP($D654,MediaPartner[],2,FALSE),"")</f>
        <v/>
      </c>
      <c r="W654" t="str">
        <f>IFERROR(VLOOKUP($E654,Site[],2,FALSE),"")</f>
        <v/>
      </c>
      <c r="X654" t="str">
        <f>IFERROR(VLOOKUP($F654,FundingSource[],2,FALSE),"")</f>
        <v/>
      </c>
      <c r="Y654" t="str">
        <f>IFERROR(VLOOKUP($G654,Objective[],2,FALSE),"")</f>
        <v/>
      </c>
      <c r="Z654" t="str">
        <f>IFERROR(VLOOKUP($H654,AdType[],2,FALSE),"")</f>
        <v/>
      </c>
      <c r="AA654" t="str">
        <f>IFERROR(VLOOKUP($I654,AdSize[],2,FALSE),"")</f>
        <v/>
      </c>
      <c r="AB654" t="str">
        <f>IFERROR(VLOOKUP($J654,TargetingTactic[],2,FALSE),"")</f>
        <v/>
      </c>
      <c r="AC654" t="str">
        <f>IFERROR(VLOOKUP($K654,Audience[],2,FALSE),"")</f>
        <v/>
      </c>
      <c r="AD654" t="str">
        <f>IFERROR(VLOOKUP($L654,Country[],2,FALSE),"")</f>
        <v/>
      </c>
      <c r="AE654" t="str">
        <f>IFERROR(VLOOKUP($M654,Language[],2,FALSE),"")</f>
        <v/>
      </c>
      <c r="AF654" t="str">
        <f>IFERROR(VLOOKUP($N654,BuyType[],2,FALSE),"")</f>
        <v/>
      </c>
      <c r="AG654" t="str">
        <f>IFERROR(VLOOKUP($S654,StoreBU[],2,FALSE),"")</f>
        <v/>
      </c>
    </row>
    <row r="655" spans="1:33" x14ac:dyDescent="0.3">
      <c r="A655" t="str">
        <f t="shared" si="21"/>
        <v/>
      </c>
      <c r="C655" t="str">
        <f t="shared" si="20"/>
        <v/>
      </c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V655" t="str">
        <f>IFERROR(VLOOKUP($D655,MediaPartner[],2,FALSE),"")</f>
        <v/>
      </c>
      <c r="W655" t="str">
        <f>IFERROR(VLOOKUP($E655,Site[],2,FALSE),"")</f>
        <v/>
      </c>
      <c r="X655" t="str">
        <f>IFERROR(VLOOKUP($F655,FundingSource[],2,FALSE),"")</f>
        <v/>
      </c>
      <c r="Y655" t="str">
        <f>IFERROR(VLOOKUP($G655,Objective[],2,FALSE),"")</f>
        <v/>
      </c>
      <c r="Z655" t="str">
        <f>IFERROR(VLOOKUP($H655,AdType[],2,FALSE),"")</f>
        <v/>
      </c>
      <c r="AA655" t="str">
        <f>IFERROR(VLOOKUP($I655,AdSize[],2,FALSE),"")</f>
        <v/>
      </c>
      <c r="AB655" t="str">
        <f>IFERROR(VLOOKUP($J655,TargetingTactic[],2,FALSE),"")</f>
        <v/>
      </c>
      <c r="AC655" t="str">
        <f>IFERROR(VLOOKUP($K655,Audience[],2,FALSE),"")</f>
        <v/>
      </c>
      <c r="AD655" t="str">
        <f>IFERROR(VLOOKUP($L655,Country[],2,FALSE),"")</f>
        <v/>
      </c>
      <c r="AE655" t="str">
        <f>IFERROR(VLOOKUP($M655,Language[],2,FALSE),"")</f>
        <v/>
      </c>
      <c r="AF655" t="str">
        <f>IFERROR(VLOOKUP($N655,BuyType[],2,FALSE),"")</f>
        <v/>
      </c>
      <c r="AG655" t="str">
        <f>IFERROR(VLOOKUP($S655,StoreBU[],2,FALSE),"")</f>
        <v/>
      </c>
    </row>
    <row r="656" spans="1:33" x14ac:dyDescent="0.3">
      <c r="A656" t="str">
        <f t="shared" si="21"/>
        <v/>
      </c>
      <c r="C656" t="str">
        <f t="shared" si="20"/>
        <v/>
      </c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V656" t="str">
        <f>IFERROR(VLOOKUP($D656,MediaPartner[],2,FALSE),"")</f>
        <v/>
      </c>
      <c r="W656" t="str">
        <f>IFERROR(VLOOKUP($E656,Site[],2,FALSE),"")</f>
        <v/>
      </c>
      <c r="X656" t="str">
        <f>IFERROR(VLOOKUP($F656,FundingSource[],2,FALSE),"")</f>
        <v/>
      </c>
      <c r="Y656" t="str">
        <f>IFERROR(VLOOKUP($G656,Objective[],2,FALSE),"")</f>
        <v/>
      </c>
      <c r="Z656" t="str">
        <f>IFERROR(VLOOKUP($H656,AdType[],2,FALSE),"")</f>
        <v/>
      </c>
      <c r="AA656" t="str">
        <f>IFERROR(VLOOKUP($I656,AdSize[],2,FALSE),"")</f>
        <v/>
      </c>
      <c r="AB656" t="str">
        <f>IFERROR(VLOOKUP($J656,TargetingTactic[],2,FALSE),"")</f>
        <v/>
      </c>
      <c r="AC656" t="str">
        <f>IFERROR(VLOOKUP($K656,Audience[],2,FALSE),"")</f>
        <v/>
      </c>
      <c r="AD656" t="str">
        <f>IFERROR(VLOOKUP($L656,Country[],2,FALSE),"")</f>
        <v/>
      </c>
      <c r="AE656" t="str">
        <f>IFERROR(VLOOKUP($M656,Language[],2,FALSE),"")</f>
        <v/>
      </c>
      <c r="AF656" t="str">
        <f>IFERROR(VLOOKUP($N656,BuyType[],2,FALSE),"")</f>
        <v/>
      </c>
      <c r="AG656" t="str">
        <f>IFERROR(VLOOKUP($S656,StoreBU[],2,FALSE),"")</f>
        <v/>
      </c>
    </row>
    <row r="657" spans="1:33" x14ac:dyDescent="0.3">
      <c r="A657" t="str">
        <f t="shared" si="21"/>
        <v/>
      </c>
      <c r="C657" t="str">
        <f t="shared" si="20"/>
        <v/>
      </c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V657" t="str">
        <f>IFERROR(VLOOKUP($D657,MediaPartner[],2,FALSE),"")</f>
        <v/>
      </c>
      <c r="W657" t="str">
        <f>IFERROR(VLOOKUP($E657,Site[],2,FALSE),"")</f>
        <v/>
      </c>
      <c r="X657" t="str">
        <f>IFERROR(VLOOKUP($F657,FundingSource[],2,FALSE),"")</f>
        <v/>
      </c>
      <c r="Y657" t="str">
        <f>IFERROR(VLOOKUP($G657,Objective[],2,FALSE),"")</f>
        <v/>
      </c>
      <c r="Z657" t="str">
        <f>IFERROR(VLOOKUP($H657,AdType[],2,FALSE),"")</f>
        <v/>
      </c>
      <c r="AA657" t="str">
        <f>IFERROR(VLOOKUP($I657,AdSize[],2,FALSE),"")</f>
        <v/>
      </c>
      <c r="AB657" t="str">
        <f>IFERROR(VLOOKUP($J657,TargetingTactic[],2,FALSE),"")</f>
        <v/>
      </c>
      <c r="AC657" t="str">
        <f>IFERROR(VLOOKUP($K657,Audience[],2,FALSE),"")</f>
        <v/>
      </c>
      <c r="AD657" t="str">
        <f>IFERROR(VLOOKUP($L657,Country[],2,FALSE),"")</f>
        <v/>
      </c>
      <c r="AE657" t="str">
        <f>IFERROR(VLOOKUP($M657,Language[],2,FALSE),"")</f>
        <v/>
      </c>
      <c r="AF657" t="str">
        <f>IFERROR(VLOOKUP($N657,BuyType[],2,FALSE),"")</f>
        <v/>
      </c>
      <c r="AG657" t="str">
        <f>IFERROR(VLOOKUP($S657,StoreBU[],2,FALSE),"")</f>
        <v/>
      </c>
    </row>
    <row r="658" spans="1:33" x14ac:dyDescent="0.3">
      <c r="A658" t="str">
        <f t="shared" si="21"/>
        <v/>
      </c>
      <c r="C658" t="str">
        <f t="shared" si="20"/>
        <v/>
      </c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V658" t="str">
        <f>IFERROR(VLOOKUP($D658,MediaPartner[],2,FALSE),"")</f>
        <v/>
      </c>
      <c r="W658" t="str">
        <f>IFERROR(VLOOKUP($E658,Site[],2,FALSE),"")</f>
        <v/>
      </c>
      <c r="X658" t="str">
        <f>IFERROR(VLOOKUP($F658,FundingSource[],2,FALSE),"")</f>
        <v/>
      </c>
      <c r="Y658" t="str">
        <f>IFERROR(VLOOKUP($G658,Objective[],2,FALSE),"")</f>
        <v/>
      </c>
      <c r="Z658" t="str">
        <f>IFERROR(VLOOKUP($H658,AdType[],2,FALSE),"")</f>
        <v/>
      </c>
      <c r="AA658" t="str">
        <f>IFERROR(VLOOKUP($I658,AdSize[],2,FALSE),"")</f>
        <v/>
      </c>
      <c r="AB658" t="str">
        <f>IFERROR(VLOOKUP($J658,TargetingTactic[],2,FALSE),"")</f>
        <v/>
      </c>
      <c r="AC658" t="str">
        <f>IFERROR(VLOOKUP($K658,Audience[],2,FALSE),"")</f>
        <v/>
      </c>
      <c r="AD658" t="str">
        <f>IFERROR(VLOOKUP($L658,Country[],2,FALSE),"")</f>
        <v/>
      </c>
      <c r="AE658" t="str">
        <f>IFERROR(VLOOKUP($M658,Language[],2,FALSE),"")</f>
        <v/>
      </c>
      <c r="AF658" t="str">
        <f>IFERROR(VLOOKUP($N658,BuyType[],2,FALSE),"")</f>
        <v/>
      </c>
      <c r="AG658" t="str">
        <f>IFERROR(VLOOKUP($S658,StoreBU[],2,FALSE),"")</f>
        <v/>
      </c>
    </row>
    <row r="659" spans="1:33" x14ac:dyDescent="0.3">
      <c r="A659" t="str">
        <f t="shared" si="21"/>
        <v/>
      </c>
      <c r="C659" t="str">
        <f t="shared" si="20"/>
        <v/>
      </c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V659" t="str">
        <f>IFERROR(VLOOKUP($D659,MediaPartner[],2,FALSE),"")</f>
        <v/>
      </c>
      <c r="W659" t="str">
        <f>IFERROR(VLOOKUP($E659,Site[],2,FALSE),"")</f>
        <v/>
      </c>
      <c r="X659" t="str">
        <f>IFERROR(VLOOKUP($F659,FundingSource[],2,FALSE),"")</f>
        <v/>
      </c>
      <c r="Y659" t="str">
        <f>IFERROR(VLOOKUP($G659,Objective[],2,FALSE),"")</f>
        <v/>
      </c>
      <c r="Z659" t="str">
        <f>IFERROR(VLOOKUP($H659,AdType[],2,FALSE),"")</f>
        <v/>
      </c>
      <c r="AA659" t="str">
        <f>IFERROR(VLOOKUP($I659,AdSize[],2,FALSE),"")</f>
        <v/>
      </c>
      <c r="AB659" t="str">
        <f>IFERROR(VLOOKUP($J659,TargetingTactic[],2,FALSE),"")</f>
        <v/>
      </c>
      <c r="AC659" t="str">
        <f>IFERROR(VLOOKUP($K659,Audience[],2,FALSE),"")</f>
        <v/>
      </c>
      <c r="AD659" t="str">
        <f>IFERROR(VLOOKUP($L659,Country[],2,FALSE),"")</f>
        <v/>
      </c>
      <c r="AE659" t="str">
        <f>IFERROR(VLOOKUP($M659,Language[],2,FALSE),"")</f>
        <v/>
      </c>
      <c r="AF659" t="str">
        <f>IFERROR(VLOOKUP($N659,BuyType[],2,FALSE),"")</f>
        <v/>
      </c>
      <c r="AG659" t="str">
        <f>IFERROR(VLOOKUP($S659,StoreBU[],2,FALSE),"")</f>
        <v/>
      </c>
    </row>
    <row r="660" spans="1:33" x14ac:dyDescent="0.3">
      <c r="A660" t="str">
        <f t="shared" si="21"/>
        <v/>
      </c>
      <c r="C660" t="str">
        <f t="shared" si="20"/>
        <v/>
      </c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V660" t="str">
        <f>IFERROR(VLOOKUP($D660,MediaPartner[],2,FALSE),"")</f>
        <v/>
      </c>
      <c r="W660" t="str">
        <f>IFERROR(VLOOKUP($E660,Site[],2,FALSE),"")</f>
        <v/>
      </c>
      <c r="X660" t="str">
        <f>IFERROR(VLOOKUP($F660,FundingSource[],2,FALSE),"")</f>
        <v/>
      </c>
      <c r="Y660" t="str">
        <f>IFERROR(VLOOKUP($G660,Objective[],2,FALSE),"")</f>
        <v/>
      </c>
      <c r="Z660" t="str">
        <f>IFERROR(VLOOKUP($H660,AdType[],2,FALSE),"")</f>
        <v/>
      </c>
      <c r="AA660" t="str">
        <f>IFERROR(VLOOKUP($I660,AdSize[],2,FALSE),"")</f>
        <v/>
      </c>
      <c r="AB660" t="str">
        <f>IFERROR(VLOOKUP($J660,TargetingTactic[],2,FALSE),"")</f>
        <v/>
      </c>
      <c r="AC660" t="str">
        <f>IFERROR(VLOOKUP($K660,Audience[],2,FALSE),"")</f>
        <v/>
      </c>
      <c r="AD660" t="str">
        <f>IFERROR(VLOOKUP($L660,Country[],2,FALSE),"")</f>
        <v/>
      </c>
      <c r="AE660" t="str">
        <f>IFERROR(VLOOKUP($M660,Language[],2,FALSE),"")</f>
        <v/>
      </c>
      <c r="AF660" t="str">
        <f>IFERROR(VLOOKUP($N660,BuyType[],2,FALSE),"")</f>
        <v/>
      </c>
      <c r="AG660" t="str">
        <f>IFERROR(VLOOKUP($S660,StoreBU[],2,FALSE),"")</f>
        <v/>
      </c>
    </row>
    <row r="661" spans="1:33" x14ac:dyDescent="0.3">
      <c r="A661" t="str">
        <f t="shared" si="21"/>
        <v/>
      </c>
      <c r="C661" t="str">
        <f t="shared" si="20"/>
        <v/>
      </c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V661" t="str">
        <f>IFERROR(VLOOKUP($D661,MediaPartner[],2,FALSE),"")</f>
        <v/>
      </c>
      <c r="W661" t="str">
        <f>IFERROR(VLOOKUP($E661,Site[],2,FALSE),"")</f>
        <v/>
      </c>
      <c r="X661" t="str">
        <f>IFERROR(VLOOKUP($F661,FundingSource[],2,FALSE),"")</f>
        <v/>
      </c>
      <c r="Y661" t="str">
        <f>IFERROR(VLOOKUP($G661,Objective[],2,FALSE),"")</f>
        <v/>
      </c>
      <c r="Z661" t="str">
        <f>IFERROR(VLOOKUP($H661,AdType[],2,FALSE),"")</f>
        <v/>
      </c>
      <c r="AA661" t="str">
        <f>IFERROR(VLOOKUP($I661,AdSize[],2,FALSE),"")</f>
        <v/>
      </c>
      <c r="AB661" t="str">
        <f>IFERROR(VLOOKUP($J661,TargetingTactic[],2,FALSE),"")</f>
        <v/>
      </c>
      <c r="AC661" t="str">
        <f>IFERROR(VLOOKUP($K661,Audience[],2,FALSE),"")</f>
        <v/>
      </c>
      <c r="AD661" t="str">
        <f>IFERROR(VLOOKUP($L661,Country[],2,FALSE),"")</f>
        <v/>
      </c>
      <c r="AE661" t="str">
        <f>IFERROR(VLOOKUP($M661,Language[],2,FALSE),"")</f>
        <v/>
      </c>
      <c r="AF661" t="str">
        <f>IFERROR(VLOOKUP($N661,BuyType[],2,FALSE),"")</f>
        <v/>
      </c>
      <c r="AG661" t="str">
        <f>IFERROR(VLOOKUP($S661,StoreBU[],2,FALSE),"")</f>
        <v/>
      </c>
    </row>
    <row r="662" spans="1:33" x14ac:dyDescent="0.3">
      <c r="A662" t="str">
        <f t="shared" si="21"/>
        <v/>
      </c>
      <c r="C662" t="str">
        <f t="shared" si="20"/>
        <v/>
      </c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V662" t="str">
        <f>IFERROR(VLOOKUP($D662,MediaPartner[],2,FALSE),"")</f>
        <v/>
      </c>
      <c r="W662" t="str">
        <f>IFERROR(VLOOKUP($E662,Site[],2,FALSE),"")</f>
        <v/>
      </c>
      <c r="X662" t="str">
        <f>IFERROR(VLOOKUP($F662,FundingSource[],2,FALSE),"")</f>
        <v/>
      </c>
      <c r="Y662" t="str">
        <f>IFERROR(VLOOKUP($G662,Objective[],2,FALSE),"")</f>
        <v/>
      </c>
      <c r="Z662" t="str">
        <f>IFERROR(VLOOKUP($H662,AdType[],2,FALSE),"")</f>
        <v/>
      </c>
      <c r="AA662" t="str">
        <f>IFERROR(VLOOKUP($I662,AdSize[],2,FALSE),"")</f>
        <v/>
      </c>
      <c r="AB662" t="str">
        <f>IFERROR(VLOOKUP($J662,TargetingTactic[],2,FALSE),"")</f>
        <v/>
      </c>
      <c r="AC662" t="str">
        <f>IFERROR(VLOOKUP($K662,Audience[],2,FALSE),"")</f>
        <v/>
      </c>
      <c r="AD662" t="str">
        <f>IFERROR(VLOOKUP($L662,Country[],2,FALSE),"")</f>
        <v/>
      </c>
      <c r="AE662" t="str">
        <f>IFERROR(VLOOKUP($M662,Language[],2,FALSE),"")</f>
        <v/>
      </c>
      <c r="AF662" t="str">
        <f>IFERROR(VLOOKUP($N662,BuyType[],2,FALSE),"")</f>
        <v/>
      </c>
      <c r="AG662" t="str">
        <f>IFERROR(VLOOKUP($S662,StoreBU[],2,FALSE),"")</f>
        <v/>
      </c>
    </row>
    <row r="663" spans="1:33" x14ac:dyDescent="0.3">
      <c r="A663" t="str">
        <f t="shared" si="21"/>
        <v/>
      </c>
      <c r="C663" t="str">
        <f t="shared" si="20"/>
        <v/>
      </c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V663" t="str">
        <f>IFERROR(VLOOKUP($D663,MediaPartner[],2,FALSE),"")</f>
        <v/>
      </c>
      <c r="W663" t="str">
        <f>IFERROR(VLOOKUP($E663,Site[],2,FALSE),"")</f>
        <v/>
      </c>
      <c r="X663" t="str">
        <f>IFERROR(VLOOKUP($F663,FundingSource[],2,FALSE),"")</f>
        <v/>
      </c>
      <c r="Y663" t="str">
        <f>IFERROR(VLOOKUP($G663,Objective[],2,FALSE),"")</f>
        <v/>
      </c>
      <c r="Z663" t="str">
        <f>IFERROR(VLOOKUP($H663,AdType[],2,FALSE),"")</f>
        <v/>
      </c>
      <c r="AA663" t="str">
        <f>IFERROR(VLOOKUP($I663,AdSize[],2,FALSE),"")</f>
        <v/>
      </c>
      <c r="AB663" t="str">
        <f>IFERROR(VLOOKUP($J663,TargetingTactic[],2,FALSE),"")</f>
        <v/>
      </c>
      <c r="AC663" t="str">
        <f>IFERROR(VLOOKUP($K663,Audience[],2,FALSE),"")</f>
        <v/>
      </c>
      <c r="AD663" t="str">
        <f>IFERROR(VLOOKUP($L663,Country[],2,FALSE),"")</f>
        <v/>
      </c>
      <c r="AE663" t="str">
        <f>IFERROR(VLOOKUP($M663,Language[],2,FALSE),"")</f>
        <v/>
      </c>
      <c r="AF663" t="str">
        <f>IFERROR(VLOOKUP($N663,BuyType[],2,FALSE),"")</f>
        <v/>
      </c>
      <c r="AG663" t="str">
        <f>IFERROR(VLOOKUP($S663,StoreBU[],2,FALSE),"")</f>
        <v/>
      </c>
    </row>
    <row r="664" spans="1:33" x14ac:dyDescent="0.3">
      <c r="A664" t="str">
        <f t="shared" si="21"/>
        <v/>
      </c>
      <c r="C664" t="str">
        <f t="shared" si="20"/>
        <v/>
      </c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V664" t="str">
        <f>IFERROR(VLOOKUP($D664,MediaPartner[],2,FALSE),"")</f>
        <v/>
      </c>
      <c r="W664" t="str">
        <f>IFERROR(VLOOKUP($E664,Site[],2,FALSE),"")</f>
        <v/>
      </c>
      <c r="X664" t="str">
        <f>IFERROR(VLOOKUP($F664,FundingSource[],2,FALSE),"")</f>
        <v/>
      </c>
      <c r="Y664" t="str">
        <f>IFERROR(VLOOKUP($G664,Objective[],2,FALSE),"")</f>
        <v/>
      </c>
      <c r="Z664" t="str">
        <f>IFERROR(VLOOKUP($H664,AdType[],2,FALSE),"")</f>
        <v/>
      </c>
      <c r="AA664" t="str">
        <f>IFERROR(VLOOKUP($I664,AdSize[],2,FALSE),"")</f>
        <v/>
      </c>
      <c r="AB664" t="str">
        <f>IFERROR(VLOOKUP($J664,TargetingTactic[],2,FALSE),"")</f>
        <v/>
      </c>
      <c r="AC664" t="str">
        <f>IFERROR(VLOOKUP($K664,Audience[],2,FALSE),"")</f>
        <v/>
      </c>
      <c r="AD664" t="str">
        <f>IFERROR(VLOOKUP($L664,Country[],2,FALSE),"")</f>
        <v/>
      </c>
      <c r="AE664" t="str">
        <f>IFERROR(VLOOKUP($M664,Language[],2,FALSE),"")</f>
        <v/>
      </c>
      <c r="AF664" t="str">
        <f>IFERROR(VLOOKUP($N664,BuyType[],2,FALSE),"")</f>
        <v/>
      </c>
      <c r="AG664" t="str">
        <f>IFERROR(VLOOKUP($S664,StoreBU[],2,FALSE),"")</f>
        <v/>
      </c>
    </row>
    <row r="665" spans="1:33" x14ac:dyDescent="0.3">
      <c r="A665" t="str">
        <f t="shared" si="21"/>
        <v/>
      </c>
      <c r="C665" t="str">
        <f t="shared" si="20"/>
        <v/>
      </c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V665" t="str">
        <f>IFERROR(VLOOKUP($D665,MediaPartner[],2,FALSE),"")</f>
        <v/>
      </c>
      <c r="W665" t="str">
        <f>IFERROR(VLOOKUP($E665,Site[],2,FALSE),"")</f>
        <v/>
      </c>
      <c r="X665" t="str">
        <f>IFERROR(VLOOKUP($F665,FundingSource[],2,FALSE),"")</f>
        <v/>
      </c>
      <c r="Y665" t="str">
        <f>IFERROR(VLOOKUP($G665,Objective[],2,FALSE),"")</f>
        <v/>
      </c>
      <c r="Z665" t="str">
        <f>IFERROR(VLOOKUP($H665,AdType[],2,FALSE),"")</f>
        <v/>
      </c>
      <c r="AA665" t="str">
        <f>IFERROR(VLOOKUP($I665,AdSize[],2,FALSE),"")</f>
        <v/>
      </c>
      <c r="AB665" t="str">
        <f>IFERROR(VLOOKUP($J665,TargetingTactic[],2,FALSE),"")</f>
        <v/>
      </c>
      <c r="AC665" t="str">
        <f>IFERROR(VLOOKUP($K665,Audience[],2,FALSE),"")</f>
        <v/>
      </c>
      <c r="AD665" t="str">
        <f>IFERROR(VLOOKUP($L665,Country[],2,FALSE),"")</f>
        <v/>
      </c>
      <c r="AE665" t="str">
        <f>IFERROR(VLOOKUP($M665,Language[],2,FALSE),"")</f>
        <v/>
      </c>
      <c r="AF665" t="str">
        <f>IFERROR(VLOOKUP($N665,BuyType[],2,FALSE),"")</f>
        <v/>
      </c>
      <c r="AG665" t="str">
        <f>IFERROR(VLOOKUP($S665,StoreBU[],2,FALSE),"")</f>
        <v/>
      </c>
    </row>
    <row r="666" spans="1:33" x14ac:dyDescent="0.3">
      <c r="A666" t="str">
        <f t="shared" si="21"/>
        <v/>
      </c>
      <c r="C666" t="str">
        <f t="shared" si="20"/>
        <v/>
      </c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V666" t="str">
        <f>IFERROR(VLOOKUP($D666,MediaPartner[],2,FALSE),"")</f>
        <v/>
      </c>
      <c r="W666" t="str">
        <f>IFERROR(VLOOKUP($E666,Site[],2,FALSE),"")</f>
        <v/>
      </c>
      <c r="X666" t="str">
        <f>IFERROR(VLOOKUP($F666,FundingSource[],2,FALSE),"")</f>
        <v/>
      </c>
      <c r="Y666" t="str">
        <f>IFERROR(VLOOKUP($G666,Objective[],2,FALSE),"")</f>
        <v/>
      </c>
      <c r="Z666" t="str">
        <f>IFERROR(VLOOKUP($H666,AdType[],2,FALSE),"")</f>
        <v/>
      </c>
      <c r="AA666" t="str">
        <f>IFERROR(VLOOKUP($I666,AdSize[],2,FALSE),"")</f>
        <v/>
      </c>
      <c r="AB666" t="str">
        <f>IFERROR(VLOOKUP($J666,TargetingTactic[],2,FALSE),"")</f>
        <v/>
      </c>
      <c r="AC666" t="str">
        <f>IFERROR(VLOOKUP($K666,Audience[],2,FALSE),"")</f>
        <v/>
      </c>
      <c r="AD666" t="str">
        <f>IFERROR(VLOOKUP($L666,Country[],2,FALSE),"")</f>
        <v/>
      </c>
      <c r="AE666" t="str">
        <f>IFERROR(VLOOKUP($M666,Language[],2,FALSE),"")</f>
        <v/>
      </c>
      <c r="AF666" t="str">
        <f>IFERROR(VLOOKUP($N666,BuyType[],2,FALSE),"")</f>
        <v/>
      </c>
      <c r="AG666" t="str">
        <f>IFERROR(VLOOKUP($S666,StoreBU[],2,FALSE),"")</f>
        <v/>
      </c>
    </row>
    <row r="667" spans="1:33" x14ac:dyDescent="0.3">
      <c r="A667" t="str">
        <f t="shared" si="21"/>
        <v/>
      </c>
      <c r="C667" t="str">
        <f t="shared" si="20"/>
        <v/>
      </c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V667" t="str">
        <f>IFERROR(VLOOKUP($D667,MediaPartner[],2,FALSE),"")</f>
        <v/>
      </c>
      <c r="W667" t="str">
        <f>IFERROR(VLOOKUP($E667,Site[],2,FALSE),"")</f>
        <v/>
      </c>
      <c r="X667" t="str">
        <f>IFERROR(VLOOKUP($F667,FundingSource[],2,FALSE),"")</f>
        <v/>
      </c>
      <c r="Y667" t="str">
        <f>IFERROR(VLOOKUP($G667,Objective[],2,FALSE),"")</f>
        <v/>
      </c>
      <c r="Z667" t="str">
        <f>IFERROR(VLOOKUP($H667,AdType[],2,FALSE),"")</f>
        <v/>
      </c>
      <c r="AA667" t="str">
        <f>IFERROR(VLOOKUP($I667,AdSize[],2,FALSE),"")</f>
        <v/>
      </c>
      <c r="AB667" t="str">
        <f>IFERROR(VLOOKUP($J667,TargetingTactic[],2,FALSE),"")</f>
        <v/>
      </c>
      <c r="AC667" t="str">
        <f>IFERROR(VLOOKUP($K667,Audience[],2,FALSE),"")</f>
        <v/>
      </c>
      <c r="AD667" t="str">
        <f>IFERROR(VLOOKUP($L667,Country[],2,FALSE),"")</f>
        <v/>
      </c>
      <c r="AE667" t="str">
        <f>IFERROR(VLOOKUP($M667,Language[],2,FALSE),"")</f>
        <v/>
      </c>
      <c r="AF667" t="str">
        <f>IFERROR(VLOOKUP($N667,BuyType[],2,FALSE),"")</f>
        <v/>
      </c>
      <c r="AG667" t="str">
        <f>IFERROR(VLOOKUP($S667,StoreBU[],2,FALSE),"")</f>
        <v/>
      </c>
    </row>
    <row r="668" spans="1:33" x14ac:dyDescent="0.3">
      <c r="A668" t="str">
        <f t="shared" si="21"/>
        <v/>
      </c>
      <c r="C668" t="str">
        <f t="shared" si="20"/>
        <v/>
      </c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V668" t="str">
        <f>IFERROR(VLOOKUP($D668,MediaPartner[],2,FALSE),"")</f>
        <v/>
      </c>
      <c r="W668" t="str">
        <f>IFERROR(VLOOKUP($E668,Site[],2,FALSE),"")</f>
        <v/>
      </c>
      <c r="X668" t="str">
        <f>IFERROR(VLOOKUP($F668,FundingSource[],2,FALSE),"")</f>
        <v/>
      </c>
      <c r="Y668" t="str">
        <f>IFERROR(VLOOKUP($G668,Objective[],2,FALSE),"")</f>
        <v/>
      </c>
      <c r="Z668" t="str">
        <f>IFERROR(VLOOKUP($H668,AdType[],2,FALSE),"")</f>
        <v/>
      </c>
      <c r="AA668" t="str">
        <f>IFERROR(VLOOKUP($I668,AdSize[],2,FALSE),"")</f>
        <v/>
      </c>
      <c r="AB668" t="str">
        <f>IFERROR(VLOOKUP($J668,TargetingTactic[],2,FALSE),"")</f>
        <v/>
      </c>
      <c r="AC668" t="str">
        <f>IFERROR(VLOOKUP($K668,Audience[],2,FALSE),"")</f>
        <v/>
      </c>
      <c r="AD668" t="str">
        <f>IFERROR(VLOOKUP($L668,Country[],2,FALSE),"")</f>
        <v/>
      </c>
      <c r="AE668" t="str">
        <f>IFERROR(VLOOKUP($M668,Language[],2,FALSE),"")</f>
        <v/>
      </c>
      <c r="AF668" t="str">
        <f>IFERROR(VLOOKUP($N668,BuyType[],2,FALSE),"")</f>
        <v/>
      </c>
      <c r="AG668" t="str">
        <f>IFERROR(VLOOKUP($S668,StoreBU[],2,FALSE),"")</f>
        <v/>
      </c>
    </row>
    <row r="669" spans="1:33" x14ac:dyDescent="0.3">
      <c r="A669" t="str">
        <f t="shared" si="21"/>
        <v/>
      </c>
      <c r="C669" t="str">
        <f t="shared" si="20"/>
        <v/>
      </c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V669" t="str">
        <f>IFERROR(VLOOKUP($D669,MediaPartner[],2,FALSE),"")</f>
        <v/>
      </c>
      <c r="W669" t="str">
        <f>IFERROR(VLOOKUP($E669,Site[],2,FALSE),"")</f>
        <v/>
      </c>
      <c r="X669" t="str">
        <f>IFERROR(VLOOKUP($F669,FundingSource[],2,FALSE),"")</f>
        <v/>
      </c>
      <c r="Y669" t="str">
        <f>IFERROR(VLOOKUP($G669,Objective[],2,FALSE),"")</f>
        <v/>
      </c>
      <c r="Z669" t="str">
        <f>IFERROR(VLOOKUP($H669,AdType[],2,FALSE),"")</f>
        <v/>
      </c>
      <c r="AA669" t="str">
        <f>IFERROR(VLOOKUP($I669,AdSize[],2,FALSE),"")</f>
        <v/>
      </c>
      <c r="AB669" t="str">
        <f>IFERROR(VLOOKUP($J669,TargetingTactic[],2,FALSE),"")</f>
        <v/>
      </c>
      <c r="AC669" t="str">
        <f>IFERROR(VLOOKUP($K669,Audience[],2,FALSE),"")</f>
        <v/>
      </c>
      <c r="AD669" t="str">
        <f>IFERROR(VLOOKUP($L669,Country[],2,FALSE),"")</f>
        <v/>
      </c>
      <c r="AE669" t="str">
        <f>IFERROR(VLOOKUP($M669,Language[],2,FALSE),"")</f>
        <v/>
      </c>
      <c r="AF669" t="str">
        <f>IFERROR(VLOOKUP($N669,BuyType[],2,FALSE),"")</f>
        <v/>
      </c>
      <c r="AG669" t="str">
        <f>IFERROR(VLOOKUP($S669,StoreBU[],2,FALSE),"")</f>
        <v/>
      </c>
    </row>
    <row r="670" spans="1:33" x14ac:dyDescent="0.3">
      <c r="A670" t="str">
        <f t="shared" si="21"/>
        <v/>
      </c>
      <c r="C670" t="str">
        <f t="shared" si="20"/>
        <v/>
      </c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V670" t="str">
        <f>IFERROR(VLOOKUP($D670,MediaPartner[],2,FALSE),"")</f>
        <v/>
      </c>
      <c r="W670" t="str">
        <f>IFERROR(VLOOKUP($E670,Site[],2,FALSE),"")</f>
        <v/>
      </c>
      <c r="X670" t="str">
        <f>IFERROR(VLOOKUP($F670,FundingSource[],2,FALSE),"")</f>
        <v/>
      </c>
      <c r="Y670" t="str">
        <f>IFERROR(VLOOKUP($G670,Objective[],2,FALSE),"")</f>
        <v/>
      </c>
      <c r="Z670" t="str">
        <f>IFERROR(VLOOKUP($H670,AdType[],2,FALSE),"")</f>
        <v/>
      </c>
      <c r="AA670" t="str">
        <f>IFERROR(VLOOKUP($I670,AdSize[],2,FALSE),"")</f>
        <v/>
      </c>
      <c r="AB670" t="str">
        <f>IFERROR(VLOOKUP($J670,TargetingTactic[],2,FALSE),"")</f>
        <v/>
      </c>
      <c r="AC670" t="str">
        <f>IFERROR(VLOOKUP($K670,Audience[],2,FALSE),"")</f>
        <v/>
      </c>
      <c r="AD670" t="str">
        <f>IFERROR(VLOOKUP($L670,Country[],2,FALSE),"")</f>
        <v/>
      </c>
      <c r="AE670" t="str">
        <f>IFERROR(VLOOKUP($M670,Language[],2,FALSE),"")</f>
        <v/>
      </c>
      <c r="AF670" t="str">
        <f>IFERROR(VLOOKUP($N670,BuyType[],2,FALSE),"")</f>
        <v/>
      </c>
      <c r="AG670" t="str">
        <f>IFERROR(VLOOKUP($S670,StoreBU[],2,FALSE),"")</f>
        <v/>
      </c>
    </row>
    <row r="671" spans="1:33" x14ac:dyDescent="0.3">
      <c r="A671" t="str">
        <f t="shared" si="21"/>
        <v/>
      </c>
      <c r="C671" t="str">
        <f t="shared" si="20"/>
        <v/>
      </c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V671" t="str">
        <f>IFERROR(VLOOKUP($D671,MediaPartner[],2,FALSE),"")</f>
        <v/>
      </c>
      <c r="W671" t="str">
        <f>IFERROR(VLOOKUP($E671,Site[],2,FALSE),"")</f>
        <v/>
      </c>
      <c r="X671" t="str">
        <f>IFERROR(VLOOKUP($F671,FundingSource[],2,FALSE),"")</f>
        <v/>
      </c>
      <c r="Y671" t="str">
        <f>IFERROR(VLOOKUP($G671,Objective[],2,FALSE),"")</f>
        <v/>
      </c>
      <c r="Z671" t="str">
        <f>IFERROR(VLOOKUP($H671,AdType[],2,FALSE),"")</f>
        <v/>
      </c>
      <c r="AA671" t="str">
        <f>IFERROR(VLOOKUP($I671,AdSize[],2,FALSE),"")</f>
        <v/>
      </c>
      <c r="AB671" t="str">
        <f>IFERROR(VLOOKUP($J671,TargetingTactic[],2,FALSE),"")</f>
        <v/>
      </c>
      <c r="AC671" t="str">
        <f>IFERROR(VLOOKUP($K671,Audience[],2,FALSE),"")</f>
        <v/>
      </c>
      <c r="AD671" t="str">
        <f>IFERROR(VLOOKUP($L671,Country[],2,FALSE),"")</f>
        <v/>
      </c>
      <c r="AE671" t="str">
        <f>IFERROR(VLOOKUP($M671,Language[],2,FALSE),"")</f>
        <v/>
      </c>
      <c r="AF671" t="str">
        <f>IFERROR(VLOOKUP($N671,BuyType[],2,FALSE),"")</f>
        <v/>
      </c>
      <c r="AG671" t="str">
        <f>IFERROR(VLOOKUP($S671,StoreBU[],2,FALSE),"")</f>
        <v/>
      </c>
    </row>
    <row r="672" spans="1:33" x14ac:dyDescent="0.3">
      <c r="A672" t="str">
        <f t="shared" si="21"/>
        <v/>
      </c>
      <c r="C672" t="str">
        <f t="shared" si="20"/>
        <v/>
      </c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V672" t="str">
        <f>IFERROR(VLOOKUP($D672,MediaPartner[],2,FALSE),"")</f>
        <v/>
      </c>
      <c r="W672" t="str">
        <f>IFERROR(VLOOKUP($E672,Site[],2,FALSE),"")</f>
        <v/>
      </c>
      <c r="X672" t="str">
        <f>IFERROR(VLOOKUP($F672,FundingSource[],2,FALSE),"")</f>
        <v/>
      </c>
      <c r="Y672" t="str">
        <f>IFERROR(VLOOKUP($G672,Objective[],2,FALSE),"")</f>
        <v/>
      </c>
      <c r="Z672" t="str">
        <f>IFERROR(VLOOKUP($H672,AdType[],2,FALSE),"")</f>
        <v/>
      </c>
      <c r="AA672" t="str">
        <f>IFERROR(VLOOKUP($I672,AdSize[],2,FALSE),"")</f>
        <v/>
      </c>
      <c r="AB672" t="str">
        <f>IFERROR(VLOOKUP($J672,TargetingTactic[],2,FALSE),"")</f>
        <v/>
      </c>
      <c r="AC672" t="str">
        <f>IFERROR(VLOOKUP($K672,Audience[],2,FALSE),"")</f>
        <v/>
      </c>
      <c r="AD672" t="str">
        <f>IFERROR(VLOOKUP($L672,Country[],2,FALSE),"")</f>
        <v/>
      </c>
      <c r="AE672" t="str">
        <f>IFERROR(VLOOKUP($M672,Language[],2,FALSE),"")</f>
        <v/>
      </c>
      <c r="AF672" t="str">
        <f>IFERROR(VLOOKUP($N672,BuyType[],2,FALSE),"")</f>
        <v/>
      </c>
      <c r="AG672" t="str">
        <f>IFERROR(VLOOKUP($S672,StoreBU[],2,FALSE),"")</f>
        <v/>
      </c>
    </row>
    <row r="673" spans="1:33" x14ac:dyDescent="0.3">
      <c r="A673" t="str">
        <f t="shared" si="21"/>
        <v/>
      </c>
      <c r="C673" t="str">
        <f t="shared" si="20"/>
        <v/>
      </c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V673" t="str">
        <f>IFERROR(VLOOKUP($D673,MediaPartner[],2,FALSE),"")</f>
        <v/>
      </c>
      <c r="W673" t="str">
        <f>IFERROR(VLOOKUP($E673,Site[],2,FALSE),"")</f>
        <v/>
      </c>
      <c r="X673" t="str">
        <f>IFERROR(VLOOKUP($F673,FundingSource[],2,FALSE),"")</f>
        <v/>
      </c>
      <c r="Y673" t="str">
        <f>IFERROR(VLOOKUP($G673,Objective[],2,FALSE),"")</f>
        <v/>
      </c>
      <c r="Z673" t="str">
        <f>IFERROR(VLOOKUP($H673,AdType[],2,FALSE),"")</f>
        <v/>
      </c>
      <c r="AA673" t="str">
        <f>IFERROR(VLOOKUP($I673,AdSize[],2,FALSE),"")</f>
        <v/>
      </c>
      <c r="AB673" t="str">
        <f>IFERROR(VLOOKUP($J673,TargetingTactic[],2,FALSE),"")</f>
        <v/>
      </c>
      <c r="AC673" t="str">
        <f>IFERROR(VLOOKUP($K673,Audience[],2,FALSE),"")</f>
        <v/>
      </c>
      <c r="AD673" t="str">
        <f>IFERROR(VLOOKUP($L673,Country[],2,FALSE),"")</f>
        <v/>
      </c>
      <c r="AE673" t="str">
        <f>IFERROR(VLOOKUP($M673,Language[],2,FALSE),"")</f>
        <v/>
      </c>
      <c r="AF673" t="str">
        <f>IFERROR(VLOOKUP($N673,BuyType[],2,FALSE),"")</f>
        <v/>
      </c>
      <c r="AG673" t="str">
        <f>IFERROR(VLOOKUP($S673,StoreBU[],2,FALSE),"")</f>
        <v/>
      </c>
    </row>
    <row r="674" spans="1:33" x14ac:dyDescent="0.3">
      <c r="A674" t="str">
        <f t="shared" si="21"/>
        <v/>
      </c>
      <c r="C674" t="str">
        <f t="shared" si="20"/>
        <v/>
      </c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V674" t="str">
        <f>IFERROR(VLOOKUP($D674,MediaPartner[],2,FALSE),"")</f>
        <v/>
      </c>
      <c r="W674" t="str">
        <f>IFERROR(VLOOKUP($E674,Site[],2,FALSE),"")</f>
        <v/>
      </c>
      <c r="X674" t="str">
        <f>IFERROR(VLOOKUP($F674,FundingSource[],2,FALSE),"")</f>
        <v/>
      </c>
      <c r="Y674" t="str">
        <f>IFERROR(VLOOKUP($G674,Objective[],2,FALSE),"")</f>
        <v/>
      </c>
      <c r="Z674" t="str">
        <f>IFERROR(VLOOKUP($H674,AdType[],2,FALSE),"")</f>
        <v/>
      </c>
      <c r="AA674" t="str">
        <f>IFERROR(VLOOKUP($I674,AdSize[],2,FALSE),"")</f>
        <v/>
      </c>
      <c r="AB674" t="str">
        <f>IFERROR(VLOOKUP($J674,TargetingTactic[],2,FALSE),"")</f>
        <v/>
      </c>
      <c r="AC674" t="str">
        <f>IFERROR(VLOOKUP($K674,Audience[],2,FALSE),"")</f>
        <v/>
      </c>
      <c r="AD674" t="str">
        <f>IFERROR(VLOOKUP($L674,Country[],2,FALSE),"")</f>
        <v/>
      </c>
      <c r="AE674" t="str">
        <f>IFERROR(VLOOKUP($M674,Language[],2,FALSE),"")</f>
        <v/>
      </c>
      <c r="AF674" t="str">
        <f>IFERROR(VLOOKUP($N674,BuyType[],2,FALSE),"")</f>
        <v/>
      </c>
      <c r="AG674" t="str">
        <f>IFERROR(VLOOKUP($S674,StoreBU[],2,FALSE),"")</f>
        <v/>
      </c>
    </row>
    <row r="675" spans="1:33" x14ac:dyDescent="0.3">
      <c r="A675" t="str">
        <f t="shared" si="21"/>
        <v/>
      </c>
      <c r="C675" t="str">
        <f t="shared" si="20"/>
        <v/>
      </c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V675" t="str">
        <f>IFERROR(VLOOKUP($D675,MediaPartner[],2,FALSE),"")</f>
        <v/>
      </c>
      <c r="W675" t="str">
        <f>IFERROR(VLOOKUP($E675,Site[],2,FALSE),"")</f>
        <v/>
      </c>
      <c r="X675" t="str">
        <f>IFERROR(VLOOKUP($F675,FundingSource[],2,FALSE),"")</f>
        <v/>
      </c>
      <c r="Y675" t="str">
        <f>IFERROR(VLOOKUP($G675,Objective[],2,FALSE),"")</f>
        <v/>
      </c>
      <c r="Z675" t="str">
        <f>IFERROR(VLOOKUP($H675,AdType[],2,FALSE),"")</f>
        <v/>
      </c>
      <c r="AA675" t="str">
        <f>IFERROR(VLOOKUP($I675,AdSize[],2,FALSE),"")</f>
        <v/>
      </c>
      <c r="AB675" t="str">
        <f>IFERROR(VLOOKUP($J675,TargetingTactic[],2,FALSE),"")</f>
        <v/>
      </c>
      <c r="AC675" t="str">
        <f>IFERROR(VLOOKUP($K675,Audience[],2,FALSE),"")</f>
        <v/>
      </c>
      <c r="AD675" t="str">
        <f>IFERROR(VLOOKUP($L675,Country[],2,FALSE),"")</f>
        <v/>
      </c>
      <c r="AE675" t="str">
        <f>IFERROR(VLOOKUP($M675,Language[],2,FALSE),"")</f>
        <v/>
      </c>
      <c r="AF675" t="str">
        <f>IFERROR(VLOOKUP($N675,BuyType[],2,FALSE),"")</f>
        <v/>
      </c>
      <c r="AG675" t="str">
        <f>IFERROR(VLOOKUP($S675,StoreBU[],2,FALSE),"")</f>
        <v/>
      </c>
    </row>
    <row r="676" spans="1:33" x14ac:dyDescent="0.3">
      <c r="A676" t="str">
        <f t="shared" si="21"/>
        <v/>
      </c>
      <c r="C676" t="str">
        <f t="shared" si="20"/>
        <v/>
      </c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V676" t="str">
        <f>IFERROR(VLOOKUP($D676,MediaPartner[],2,FALSE),"")</f>
        <v/>
      </c>
      <c r="W676" t="str">
        <f>IFERROR(VLOOKUP($E676,Site[],2,FALSE),"")</f>
        <v/>
      </c>
      <c r="X676" t="str">
        <f>IFERROR(VLOOKUP($F676,FundingSource[],2,FALSE),"")</f>
        <v/>
      </c>
      <c r="Y676" t="str">
        <f>IFERROR(VLOOKUP($G676,Objective[],2,FALSE),"")</f>
        <v/>
      </c>
      <c r="Z676" t="str">
        <f>IFERROR(VLOOKUP($H676,AdType[],2,FALSE),"")</f>
        <v/>
      </c>
      <c r="AA676" t="str">
        <f>IFERROR(VLOOKUP($I676,AdSize[],2,FALSE),"")</f>
        <v/>
      </c>
      <c r="AB676" t="str">
        <f>IFERROR(VLOOKUP($J676,TargetingTactic[],2,FALSE),"")</f>
        <v/>
      </c>
      <c r="AC676" t="str">
        <f>IFERROR(VLOOKUP($K676,Audience[],2,FALSE),"")</f>
        <v/>
      </c>
      <c r="AD676" t="str">
        <f>IFERROR(VLOOKUP($L676,Country[],2,FALSE),"")</f>
        <v/>
      </c>
      <c r="AE676" t="str">
        <f>IFERROR(VLOOKUP($M676,Language[],2,FALSE),"")</f>
        <v/>
      </c>
      <c r="AF676" t="str">
        <f>IFERROR(VLOOKUP($N676,BuyType[],2,FALSE),"")</f>
        <v/>
      </c>
      <c r="AG676" t="str">
        <f>IFERROR(VLOOKUP($S676,StoreBU[],2,FALSE),"")</f>
        <v/>
      </c>
    </row>
    <row r="677" spans="1:33" x14ac:dyDescent="0.3">
      <c r="A677" t="str">
        <f t="shared" si="21"/>
        <v/>
      </c>
      <c r="C677" t="str">
        <f t="shared" si="20"/>
        <v/>
      </c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V677" t="str">
        <f>IFERROR(VLOOKUP($D677,MediaPartner[],2,FALSE),"")</f>
        <v/>
      </c>
      <c r="W677" t="str">
        <f>IFERROR(VLOOKUP($E677,Site[],2,FALSE),"")</f>
        <v/>
      </c>
      <c r="X677" t="str">
        <f>IFERROR(VLOOKUP($F677,FundingSource[],2,FALSE),"")</f>
        <v/>
      </c>
      <c r="Y677" t="str">
        <f>IFERROR(VLOOKUP($G677,Objective[],2,FALSE),"")</f>
        <v/>
      </c>
      <c r="Z677" t="str">
        <f>IFERROR(VLOOKUP($H677,AdType[],2,FALSE),"")</f>
        <v/>
      </c>
      <c r="AA677" t="str">
        <f>IFERROR(VLOOKUP($I677,AdSize[],2,FALSE),"")</f>
        <v/>
      </c>
      <c r="AB677" t="str">
        <f>IFERROR(VLOOKUP($J677,TargetingTactic[],2,FALSE),"")</f>
        <v/>
      </c>
      <c r="AC677" t="str">
        <f>IFERROR(VLOOKUP($K677,Audience[],2,FALSE),"")</f>
        <v/>
      </c>
      <c r="AD677" t="str">
        <f>IFERROR(VLOOKUP($L677,Country[],2,FALSE),"")</f>
        <v/>
      </c>
      <c r="AE677" t="str">
        <f>IFERROR(VLOOKUP($M677,Language[],2,FALSE),"")</f>
        <v/>
      </c>
      <c r="AF677" t="str">
        <f>IFERROR(VLOOKUP($N677,BuyType[],2,FALSE),"")</f>
        <v/>
      </c>
      <c r="AG677" t="str">
        <f>IFERROR(VLOOKUP($S677,StoreBU[],2,FALSE),"")</f>
        <v/>
      </c>
    </row>
    <row r="678" spans="1:33" x14ac:dyDescent="0.3">
      <c r="A678" t="str">
        <f t="shared" si="21"/>
        <v/>
      </c>
      <c r="C678" t="str">
        <f t="shared" si="20"/>
        <v/>
      </c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V678" t="str">
        <f>IFERROR(VLOOKUP($D678,MediaPartner[],2,FALSE),"")</f>
        <v/>
      </c>
      <c r="W678" t="str">
        <f>IFERROR(VLOOKUP($E678,Site[],2,FALSE),"")</f>
        <v/>
      </c>
      <c r="X678" t="str">
        <f>IFERROR(VLOOKUP($F678,FundingSource[],2,FALSE),"")</f>
        <v/>
      </c>
      <c r="Y678" t="str">
        <f>IFERROR(VLOOKUP($G678,Objective[],2,FALSE),"")</f>
        <v/>
      </c>
      <c r="Z678" t="str">
        <f>IFERROR(VLOOKUP($H678,AdType[],2,FALSE),"")</f>
        <v/>
      </c>
      <c r="AA678" t="str">
        <f>IFERROR(VLOOKUP($I678,AdSize[],2,FALSE),"")</f>
        <v/>
      </c>
      <c r="AB678" t="str">
        <f>IFERROR(VLOOKUP($J678,TargetingTactic[],2,FALSE),"")</f>
        <v/>
      </c>
      <c r="AC678" t="str">
        <f>IFERROR(VLOOKUP($K678,Audience[],2,FALSE),"")</f>
        <v/>
      </c>
      <c r="AD678" t="str">
        <f>IFERROR(VLOOKUP($L678,Country[],2,FALSE),"")</f>
        <v/>
      </c>
      <c r="AE678" t="str">
        <f>IFERROR(VLOOKUP($M678,Language[],2,FALSE),"")</f>
        <v/>
      </c>
      <c r="AF678" t="str">
        <f>IFERROR(VLOOKUP($N678,BuyType[],2,FALSE),"")</f>
        <v/>
      </c>
      <c r="AG678" t="str">
        <f>IFERROR(VLOOKUP($S678,StoreBU[],2,FALSE),"")</f>
        <v/>
      </c>
    </row>
    <row r="679" spans="1:33" x14ac:dyDescent="0.3">
      <c r="A679" t="str">
        <f t="shared" si="21"/>
        <v/>
      </c>
      <c r="C679" t="str">
        <f t="shared" si="20"/>
        <v/>
      </c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V679" t="str">
        <f>IFERROR(VLOOKUP($D679,MediaPartner[],2,FALSE),"")</f>
        <v/>
      </c>
      <c r="W679" t="str">
        <f>IFERROR(VLOOKUP($E679,Site[],2,FALSE),"")</f>
        <v/>
      </c>
      <c r="X679" t="str">
        <f>IFERROR(VLOOKUP($F679,FundingSource[],2,FALSE),"")</f>
        <v/>
      </c>
      <c r="Y679" t="str">
        <f>IFERROR(VLOOKUP($G679,Objective[],2,FALSE),"")</f>
        <v/>
      </c>
      <c r="Z679" t="str">
        <f>IFERROR(VLOOKUP($H679,AdType[],2,FALSE),"")</f>
        <v/>
      </c>
      <c r="AA679" t="str">
        <f>IFERROR(VLOOKUP($I679,AdSize[],2,FALSE),"")</f>
        <v/>
      </c>
      <c r="AB679" t="str">
        <f>IFERROR(VLOOKUP($J679,TargetingTactic[],2,FALSE),"")</f>
        <v/>
      </c>
      <c r="AC679" t="str">
        <f>IFERROR(VLOOKUP($K679,Audience[],2,FALSE),"")</f>
        <v/>
      </c>
      <c r="AD679" t="str">
        <f>IFERROR(VLOOKUP($L679,Country[],2,FALSE),"")</f>
        <v/>
      </c>
      <c r="AE679" t="str">
        <f>IFERROR(VLOOKUP($M679,Language[],2,FALSE),"")</f>
        <v/>
      </c>
      <c r="AF679" t="str">
        <f>IFERROR(VLOOKUP($N679,BuyType[],2,FALSE),"")</f>
        <v/>
      </c>
      <c r="AG679" t="str">
        <f>IFERROR(VLOOKUP($S679,StoreBU[],2,FALSE),"")</f>
        <v/>
      </c>
    </row>
    <row r="680" spans="1:33" x14ac:dyDescent="0.3">
      <c r="A680" t="str">
        <f t="shared" si="21"/>
        <v/>
      </c>
      <c r="C680" t="str">
        <f t="shared" si="20"/>
        <v/>
      </c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V680" t="str">
        <f>IFERROR(VLOOKUP($D680,MediaPartner[],2,FALSE),"")</f>
        <v/>
      </c>
      <c r="W680" t="str">
        <f>IFERROR(VLOOKUP($E680,Site[],2,FALSE),"")</f>
        <v/>
      </c>
      <c r="X680" t="str">
        <f>IFERROR(VLOOKUP($F680,FundingSource[],2,FALSE),"")</f>
        <v/>
      </c>
      <c r="Y680" t="str">
        <f>IFERROR(VLOOKUP($G680,Objective[],2,FALSE),"")</f>
        <v/>
      </c>
      <c r="Z680" t="str">
        <f>IFERROR(VLOOKUP($H680,AdType[],2,FALSE),"")</f>
        <v/>
      </c>
      <c r="AA680" t="str">
        <f>IFERROR(VLOOKUP($I680,AdSize[],2,FALSE),"")</f>
        <v/>
      </c>
      <c r="AB680" t="str">
        <f>IFERROR(VLOOKUP($J680,TargetingTactic[],2,FALSE),"")</f>
        <v/>
      </c>
      <c r="AC680" t="str">
        <f>IFERROR(VLOOKUP($K680,Audience[],2,FALSE),"")</f>
        <v/>
      </c>
      <c r="AD680" t="str">
        <f>IFERROR(VLOOKUP($L680,Country[],2,FALSE),"")</f>
        <v/>
      </c>
      <c r="AE680" t="str">
        <f>IFERROR(VLOOKUP($M680,Language[],2,FALSE),"")</f>
        <v/>
      </c>
      <c r="AF680" t="str">
        <f>IFERROR(VLOOKUP($N680,BuyType[],2,FALSE),"")</f>
        <v/>
      </c>
      <c r="AG680" t="str">
        <f>IFERROR(VLOOKUP($S680,StoreBU[],2,FALSE),"")</f>
        <v/>
      </c>
    </row>
    <row r="681" spans="1:33" x14ac:dyDescent="0.3">
      <c r="A681" t="str">
        <f t="shared" si="21"/>
        <v/>
      </c>
      <c r="C681" t="str">
        <f t="shared" si="20"/>
        <v/>
      </c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V681" t="str">
        <f>IFERROR(VLOOKUP($D681,MediaPartner[],2,FALSE),"")</f>
        <v/>
      </c>
      <c r="W681" t="str">
        <f>IFERROR(VLOOKUP($E681,Site[],2,FALSE),"")</f>
        <v/>
      </c>
      <c r="X681" t="str">
        <f>IFERROR(VLOOKUP($F681,FundingSource[],2,FALSE),"")</f>
        <v/>
      </c>
      <c r="Y681" t="str">
        <f>IFERROR(VLOOKUP($G681,Objective[],2,FALSE),"")</f>
        <v/>
      </c>
      <c r="Z681" t="str">
        <f>IFERROR(VLOOKUP($H681,AdType[],2,FALSE),"")</f>
        <v/>
      </c>
      <c r="AA681" t="str">
        <f>IFERROR(VLOOKUP($I681,AdSize[],2,FALSE),"")</f>
        <v/>
      </c>
      <c r="AB681" t="str">
        <f>IFERROR(VLOOKUP($J681,TargetingTactic[],2,FALSE),"")</f>
        <v/>
      </c>
      <c r="AC681" t="str">
        <f>IFERROR(VLOOKUP($K681,Audience[],2,FALSE),"")</f>
        <v/>
      </c>
      <c r="AD681" t="str">
        <f>IFERROR(VLOOKUP($L681,Country[],2,FALSE),"")</f>
        <v/>
      </c>
      <c r="AE681" t="str">
        <f>IFERROR(VLOOKUP($M681,Language[],2,FALSE),"")</f>
        <v/>
      </c>
      <c r="AF681" t="str">
        <f>IFERROR(VLOOKUP($N681,BuyType[],2,FALSE),"")</f>
        <v/>
      </c>
      <c r="AG681" t="str">
        <f>IFERROR(VLOOKUP($S681,StoreBU[],2,FALSE),"")</f>
        <v/>
      </c>
    </row>
    <row r="682" spans="1:33" x14ac:dyDescent="0.3">
      <c r="A682" t="str">
        <f t="shared" si="21"/>
        <v/>
      </c>
      <c r="C682" t="str">
        <f t="shared" si="20"/>
        <v/>
      </c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V682" t="str">
        <f>IFERROR(VLOOKUP($D682,MediaPartner[],2,FALSE),"")</f>
        <v/>
      </c>
      <c r="W682" t="str">
        <f>IFERROR(VLOOKUP($E682,Site[],2,FALSE),"")</f>
        <v/>
      </c>
      <c r="X682" t="str">
        <f>IFERROR(VLOOKUP($F682,FundingSource[],2,FALSE),"")</f>
        <v/>
      </c>
      <c r="Y682" t="str">
        <f>IFERROR(VLOOKUP($G682,Objective[],2,FALSE),"")</f>
        <v/>
      </c>
      <c r="Z682" t="str">
        <f>IFERROR(VLOOKUP($H682,AdType[],2,FALSE),"")</f>
        <v/>
      </c>
      <c r="AA682" t="str">
        <f>IFERROR(VLOOKUP($I682,AdSize[],2,FALSE),"")</f>
        <v/>
      </c>
      <c r="AB682" t="str">
        <f>IFERROR(VLOOKUP($J682,TargetingTactic[],2,FALSE),"")</f>
        <v/>
      </c>
      <c r="AC682" t="str">
        <f>IFERROR(VLOOKUP($K682,Audience[],2,FALSE),"")</f>
        <v/>
      </c>
      <c r="AD682" t="str">
        <f>IFERROR(VLOOKUP($L682,Country[],2,FALSE),"")</f>
        <v/>
      </c>
      <c r="AE682" t="str">
        <f>IFERROR(VLOOKUP($M682,Language[],2,FALSE),"")</f>
        <v/>
      </c>
      <c r="AF682" t="str">
        <f>IFERROR(VLOOKUP($N682,BuyType[],2,FALSE),"")</f>
        <v/>
      </c>
      <c r="AG682" t="str">
        <f>IFERROR(VLOOKUP($S682,StoreBU[],2,FALSE),"")</f>
        <v/>
      </c>
    </row>
    <row r="683" spans="1:33" x14ac:dyDescent="0.3">
      <c r="A683" t="str">
        <f t="shared" si="21"/>
        <v/>
      </c>
      <c r="C683" t="str">
        <f t="shared" si="20"/>
        <v/>
      </c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V683" t="str">
        <f>IFERROR(VLOOKUP($D683,MediaPartner[],2,FALSE),"")</f>
        <v/>
      </c>
      <c r="W683" t="str">
        <f>IFERROR(VLOOKUP($E683,Site[],2,FALSE),"")</f>
        <v/>
      </c>
      <c r="X683" t="str">
        <f>IFERROR(VLOOKUP($F683,FundingSource[],2,FALSE),"")</f>
        <v/>
      </c>
      <c r="Y683" t="str">
        <f>IFERROR(VLOOKUP($G683,Objective[],2,FALSE),"")</f>
        <v/>
      </c>
      <c r="Z683" t="str">
        <f>IFERROR(VLOOKUP($H683,AdType[],2,FALSE),"")</f>
        <v/>
      </c>
      <c r="AA683" t="str">
        <f>IFERROR(VLOOKUP($I683,AdSize[],2,FALSE),"")</f>
        <v/>
      </c>
      <c r="AB683" t="str">
        <f>IFERROR(VLOOKUP($J683,TargetingTactic[],2,FALSE),"")</f>
        <v/>
      </c>
      <c r="AC683" t="str">
        <f>IFERROR(VLOOKUP($K683,Audience[],2,FALSE),"")</f>
        <v/>
      </c>
      <c r="AD683" t="str">
        <f>IFERROR(VLOOKUP($L683,Country[],2,FALSE),"")</f>
        <v/>
      </c>
      <c r="AE683" t="str">
        <f>IFERROR(VLOOKUP($M683,Language[],2,FALSE),"")</f>
        <v/>
      </c>
      <c r="AF683" t="str">
        <f>IFERROR(VLOOKUP($N683,BuyType[],2,FALSE),"")</f>
        <v/>
      </c>
      <c r="AG683" t="str">
        <f>IFERROR(VLOOKUP($S683,StoreBU[],2,FALSE),"")</f>
        <v/>
      </c>
    </row>
    <row r="684" spans="1:33" x14ac:dyDescent="0.3">
      <c r="A684" t="str">
        <f t="shared" si="21"/>
        <v/>
      </c>
      <c r="C684" t="str">
        <f t="shared" si="20"/>
        <v/>
      </c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V684" t="str">
        <f>IFERROR(VLOOKUP($D684,MediaPartner[],2,FALSE),"")</f>
        <v/>
      </c>
      <c r="W684" t="str">
        <f>IFERROR(VLOOKUP($E684,Site[],2,FALSE),"")</f>
        <v/>
      </c>
      <c r="X684" t="str">
        <f>IFERROR(VLOOKUP($F684,FundingSource[],2,FALSE),"")</f>
        <v/>
      </c>
      <c r="Y684" t="str">
        <f>IFERROR(VLOOKUP($G684,Objective[],2,FALSE),"")</f>
        <v/>
      </c>
      <c r="Z684" t="str">
        <f>IFERROR(VLOOKUP($H684,AdType[],2,FALSE),"")</f>
        <v/>
      </c>
      <c r="AA684" t="str">
        <f>IFERROR(VLOOKUP($I684,AdSize[],2,FALSE),"")</f>
        <v/>
      </c>
      <c r="AB684" t="str">
        <f>IFERROR(VLOOKUP($J684,TargetingTactic[],2,FALSE),"")</f>
        <v/>
      </c>
      <c r="AC684" t="str">
        <f>IFERROR(VLOOKUP($K684,Audience[],2,FALSE),"")</f>
        <v/>
      </c>
      <c r="AD684" t="str">
        <f>IFERROR(VLOOKUP($L684,Country[],2,FALSE),"")</f>
        <v/>
      </c>
      <c r="AE684" t="str">
        <f>IFERROR(VLOOKUP($M684,Language[],2,FALSE),"")</f>
        <v/>
      </c>
      <c r="AF684" t="str">
        <f>IFERROR(VLOOKUP($N684,BuyType[],2,FALSE),"")</f>
        <v/>
      </c>
      <c r="AG684" t="str">
        <f>IFERROR(VLOOKUP($S684,StoreBU[],2,FALSE),"")</f>
        <v/>
      </c>
    </row>
    <row r="685" spans="1:33" x14ac:dyDescent="0.3">
      <c r="A685" t="str">
        <f t="shared" si="21"/>
        <v/>
      </c>
      <c r="C685" t="str">
        <f t="shared" si="20"/>
        <v/>
      </c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V685" t="str">
        <f>IFERROR(VLOOKUP($D685,MediaPartner[],2,FALSE),"")</f>
        <v/>
      </c>
      <c r="W685" t="str">
        <f>IFERROR(VLOOKUP($E685,Site[],2,FALSE),"")</f>
        <v/>
      </c>
      <c r="X685" t="str">
        <f>IFERROR(VLOOKUP($F685,FundingSource[],2,FALSE),"")</f>
        <v/>
      </c>
      <c r="Y685" t="str">
        <f>IFERROR(VLOOKUP($G685,Objective[],2,FALSE),"")</f>
        <v/>
      </c>
      <c r="Z685" t="str">
        <f>IFERROR(VLOOKUP($H685,AdType[],2,FALSE),"")</f>
        <v/>
      </c>
      <c r="AA685" t="str">
        <f>IFERROR(VLOOKUP($I685,AdSize[],2,FALSE),"")</f>
        <v/>
      </c>
      <c r="AB685" t="str">
        <f>IFERROR(VLOOKUP($J685,TargetingTactic[],2,FALSE),"")</f>
        <v/>
      </c>
      <c r="AC685" t="str">
        <f>IFERROR(VLOOKUP($K685,Audience[],2,FALSE),"")</f>
        <v/>
      </c>
      <c r="AD685" t="str">
        <f>IFERROR(VLOOKUP($L685,Country[],2,FALSE),"")</f>
        <v/>
      </c>
      <c r="AE685" t="str">
        <f>IFERROR(VLOOKUP($M685,Language[],2,FALSE),"")</f>
        <v/>
      </c>
      <c r="AF685" t="str">
        <f>IFERROR(VLOOKUP($N685,BuyType[],2,FALSE),"")</f>
        <v/>
      </c>
      <c r="AG685" t="str">
        <f>IFERROR(VLOOKUP($S685,StoreBU[],2,FALSE),"")</f>
        <v/>
      </c>
    </row>
    <row r="686" spans="1:33" x14ac:dyDescent="0.3">
      <c r="A686" t="str">
        <f t="shared" si="21"/>
        <v/>
      </c>
      <c r="C686" t="str">
        <f t="shared" si="20"/>
        <v/>
      </c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V686" t="str">
        <f>IFERROR(VLOOKUP($D686,MediaPartner[],2,FALSE),"")</f>
        <v/>
      </c>
      <c r="W686" t="str">
        <f>IFERROR(VLOOKUP($E686,Site[],2,FALSE),"")</f>
        <v/>
      </c>
      <c r="X686" t="str">
        <f>IFERROR(VLOOKUP($F686,FundingSource[],2,FALSE),"")</f>
        <v/>
      </c>
      <c r="Y686" t="str">
        <f>IFERROR(VLOOKUP($G686,Objective[],2,FALSE),"")</f>
        <v/>
      </c>
      <c r="Z686" t="str">
        <f>IFERROR(VLOOKUP($H686,AdType[],2,FALSE),"")</f>
        <v/>
      </c>
      <c r="AA686" t="str">
        <f>IFERROR(VLOOKUP($I686,AdSize[],2,FALSE),"")</f>
        <v/>
      </c>
      <c r="AB686" t="str">
        <f>IFERROR(VLOOKUP($J686,TargetingTactic[],2,FALSE),"")</f>
        <v/>
      </c>
      <c r="AC686" t="str">
        <f>IFERROR(VLOOKUP($K686,Audience[],2,FALSE),"")</f>
        <v/>
      </c>
      <c r="AD686" t="str">
        <f>IFERROR(VLOOKUP($L686,Country[],2,FALSE),"")</f>
        <v/>
      </c>
      <c r="AE686" t="str">
        <f>IFERROR(VLOOKUP($M686,Language[],2,FALSE),"")</f>
        <v/>
      </c>
      <c r="AF686" t="str">
        <f>IFERROR(VLOOKUP($N686,BuyType[],2,FALSE),"")</f>
        <v/>
      </c>
      <c r="AG686" t="str">
        <f>IFERROR(VLOOKUP($S686,StoreBU[],2,FALSE),"")</f>
        <v/>
      </c>
    </row>
    <row r="687" spans="1:33" x14ac:dyDescent="0.3">
      <c r="A687" t="str">
        <f t="shared" si="21"/>
        <v/>
      </c>
      <c r="C687" t="str">
        <f t="shared" si="20"/>
        <v/>
      </c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V687" t="str">
        <f>IFERROR(VLOOKUP($D687,MediaPartner[],2,FALSE),"")</f>
        <v/>
      </c>
      <c r="W687" t="str">
        <f>IFERROR(VLOOKUP($E687,Site[],2,FALSE),"")</f>
        <v/>
      </c>
      <c r="X687" t="str">
        <f>IFERROR(VLOOKUP($F687,FundingSource[],2,FALSE),"")</f>
        <v/>
      </c>
      <c r="Y687" t="str">
        <f>IFERROR(VLOOKUP($G687,Objective[],2,FALSE),"")</f>
        <v/>
      </c>
      <c r="Z687" t="str">
        <f>IFERROR(VLOOKUP($H687,AdType[],2,FALSE),"")</f>
        <v/>
      </c>
      <c r="AA687" t="str">
        <f>IFERROR(VLOOKUP($I687,AdSize[],2,FALSE),"")</f>
        <v/>
      </c>
      <c r="AB687" t="str">
        <f>IFERROR(VLOOKUP($J687,TargetingTactic[],2,FALSE),"")</f>
        <v/>
      </c>
      <c r="AC687" t="str">
        <f>IFERROR(VLOOKUP($K687,Audience[],2,FALSE),"")</f>
        <v/>
      </c>
      <c r="AD687" t="str">
        <f>IFERROR(VLOOKUP($L687,Country[],2,FALSE),"")</f>
        <v/>
      </c>
      <c r="AE687" t="str">
        <f>IFERROR(VLOOKUP($M687,Language[],2,FALSE),"")</f>
        <v/>
      </c>
      <c r="AF687" t="str">
        <f>IFERROR(VLOOKUP($N687,BuyType[],2,FALSE),"")</f>
        <v/>
      </c>
      <c r="AG687" t="str">
        <f>IFERROR(VLOOKUP($S687,StoreBU[],2,FALSE),"")</f>
        <v/>
      </c>
    </row>
    <row r="688" spans="1:33" x14ac:dyDescent="0.3">
      <c r="A688" t="str">
        <f t="shared" si="21"/>
        <v/>
      </c>
      <c r="C688" t="str">
        <f t="shared" si="20"/>
        <v/>
      </c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V688" t="str">
        <f>IFERROR(VLOOKUP($D688,MediaPartner[],2,FALSE),"")</f>
        <v/>
      </c>
      <c r="W688" t="str">
        <f>IFERROR(VLOOKUP($E688,Site[],2,FALSE),"")</f>
        <v/>
      </c>
      <c r="X688" t="str">
        <f>IFERROR(VLOOKUP($F688,FundingSource[],2,FALSE),"")</f>
        <v/>
      </c>
      <c r="Y688" t="str">
        <f>IFERROR(VLOOKUP($G688,Objective[],2,FALSE),"")</f>
        <v/>
      </c>
      <c r="Z688" t="str">
        <f>IFERROR(VLOOKUP($H688,AdType[],2,FALSE),"")</f>
        <v/>
      </c>
      <c r="AA688" t="str">
        <f>IFERROR(VLOOKUP($I688,AdSize[],2,FALSE),"")</f>
        <v/>
      </c>
      <c r="AB688" t="str">
        <f>IFERROR(VLOOKUP($J688,TargetingTactic[],2,FALSE),"")</f>
        <v/>
      </c>
      <c r="AC688" t="str">
        <f>IFERROR(VLOOKUP($K688,Audience[],2,FALSE),"")</f>
        <v/>
      </c>
      <c r="AD688" t="str">
        <f>IFERROR(VLOOKUP($L688,Country[],2,FALSE),"")</f>
        <v/>
      </c>
      <c r="AE688" t="str">
        <f>IFERROR(VLOOKUP($M688,Language[],2,FALSE),"")</f>
        <v/>
      </c>
      <c r="AF688" t="str">
        <f>IFERROR(VLOOKUP($N688,BuyType[],2,FALSE),"")</f>
        <v/>
      </c>
      <c r="AG688" t="str">
        <f>IFERROR(VLOOKUP($S688,StoreBU[],2,FALSE),"")</f>
        <v/>
      </c>
    </row>
    <row r="689" spans="1:33" x14ac:dyDescent="0.3">
      <c r="A689" t="str">
        <f t="shared" si="21"/>
        <v/>
      </c>
      <c r="C689" t="str">
        <f t="shared" si="20"/>
        <v/>
      </c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V689" t="str">
        <f>IFERROR(VLOOKUP($D689,MediaPartner[],2,FALSE),"")</f>
        <v/>
      </c>
      <c r="W689" t="str">
        <f>IFERROR(VLOOKUP($E689,Site[],2,FALSE),"")</f>
        <v/>
      </c>
      <c r="X689" t="str">
        <f>IFERROR(VLOOKUP($F689,FundingSource[],2,FALSE),"")</f>
        <v/>
      </c>
      <c r="Y689" t="str">
        <f>IFERROR(VLOOKUP($G689,Objective[],2,FALSE),"")</f>
        <v/>
      </c>
      <c r="Z689" t="str">
        <f>IFERROR(VLOOKUP($H689,AdType[],2,FALSE),"")</f>
        <v/>
      </c>
      <c r="AA689" t="str">
        <f>IFERROR(VLOOKUP($I689,AdSize[],2,FALSE),"")</f>
        <v/>
      </c>
      <c r="AB689" t="str">
        <f>IFERROR(VLOOKUP($J689,TargetingTactic[],2,FALSE),"")</f>
        <v/>
      </c>
      <c r="AC689" t="str">
        <f>IFERROR(VLOOKUP($K689,Audience[],2,FALSE),"")</f>
        <v/>
      </c>
      <c r="AD689" t="str">
        <f>IFERROR(VLOOKUP($L689,Country[],2,FALSE),"")</f>
        <v/>
      </c>
      <c r="AE689" t="str">
        <f>IFERROR(VLOOKUP($M689,Language[],2,FALSE),"")</f>
        <v/>
      </c>
      <c r="AF689" t="str">
        <f>IFERROR(VLOOKUP($N689,BuyType[],2,FALSE),"")</f>
        <v/>
      </c>
      <c r="AG689" t="str">
        <f>IFERROR(VLOOKUP($S689,StoreBU[],2,FALSE),"")</f>
        <v/>
      </c>
    </row>
    <row r="690" spans="1:33" x14ac:dyDescent="0.3">
      <c r="A690" t="str">
        <f t="shared" si="21"/>
        <v/>
      </c>
      <c r="C690" t="str">
        <f t="shared" si="20"/>
        <v/>
      </c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V690" t="str">
        <f>IFERROR(VLOOKUP($D690,MediaPartner[],2,FALSE),"")</f>
        <v/>
      </c>
      <c r="W690" t="str">
        <f>IFERROR(VLOOKUP($E690,Site[],2,FALSE),"")</f>
        <v/>
      </c>
      <c r="X690" t="str">
        <f>IFERROR(VLOOKUP($F690,FundingSource[],2,FALSE),"")</f>
        <v/>
      </c>
      <c r="Y690" t="str">
        <f>IFERROR(VLOOKUP($G690,Objective[],2,FALSE),"")</f>
        <v/>
      </c>
      <c r="Z690" t="str">
        <f>IFERROR(VLOOKUP($H690,AdType[],2,FALSE),"")</f>
        <v/>
      </c>
      <c r="AA690" t="str">
        <f>IFERROR(VLOOKUP($I690,AdSize[],2,FALSE),"")</f>
        <v/>
      </c>
      <c r="AB690" t="str">
        <f>IFERROR(VLOOKUP($J690,TargetingTactic[],2,FALSE),"")</f>
        <v/>
      </c>
      <c r="AC690" t="str">
        <f>IFERROR(VLOOKUP($K690,Audience[],2,FALSE),"")</f>
        <v/>
      </c>
      <c r="AD690" t="str">
        <f>IFERROR(VLOOKUP($L690,Country[],2,FALSE),"")</f>
        <v/>
      </c>
      <c r="AE690" t="str">
        <f>IFERROR(VLOOKUP($M690,Language[],2,FALSE),"")</f>
        <v/>
      </c>
      <c r="AF690" t="str">
        <f>IFERROR(VLOOKUP($N690,BuyType[],2,FALSE),"")</f>
        <v/>
      </c>
      <c r="AG690" t="str">
        <f>IFERROR(VLOOKUP($S690,StoreBU[],2,FALSE),"")</f>
        <v/>
      </c>
    </row>
    <row r="691" spans="1:33" x14ac:dyDescent="0.3">
      <c r="A691" t="str">
        <f t="shared" si="21"/>
        <v/>
      </c>
      <c r="C691" t="str">
        <f t="shared" si="20"/>
        <v/>
      </c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V691" t="str">
        <f>IFERROR(VLOOKUP($D691,MediaPartner[],2,FALSE),"")</f>
        <v/>
      </c>
      <c r="W691" t="str">
        <f>IFERROR(VLOOKUP($E691,Site[],2,FALSE),"")</f>
        <v/>
      </c>
      <c r="X691" t="str">
        <f>IFERROR(VLOOKUP($F691,FundingSource[],2,FALSE),"")</f>
        <v/>
      </c>
      <c r="Y691" t="str">
        <f>IFERROR(VLOOKUP($G691,Objective[],2,FALSE),"")</f>
        <v/>
      </c>
      <c r="Z691" t="str">
        <f>IFERROR(VLOOKUP($H691,AdType[],2,FALSE),"")</f>
        <v/>
      </c>
      <c r="AA691" t="str">
        <f>IFERROR(VLOOKUP($I691,AdSize[],2,FALSE),"")</f>
        <v/>
      </c>
      <c r="AB691" t="str">
        <f>IFERROR(VLOOKUP($J691,TargetingTactic[],2,FALSE),"")</f>
        <v/>
      </c>
      <c r="AC691" t="str">
        <f>IFERROR(VLOOKUP($K691,Audience[],2,FALSE),"")</f>
        <v/>
      </c>
      <c r="AD691" t="str">
        <f>IFERROR(VLOOKUP($L691,Country[],2,FALSE),"")</f>
        <v/>
      </c>
      <c r="AE691" t="str">
        <f>IFERROR(VLOOKUP($M691,Language[],2,FALSE),"")</f>
        <v/>
      </c>
      <c r="AF691" t="str">
        <f>IFERROR(VLOOKUP($N691,BuyType[],2,FALSE),"")</f>
        <v/>
      </c>
      <c r="AG691" t="str">
        <f>IFERROR(VLOOKUP($S691,StoreBU[],2,FALSE),"")</f>
        <v/>
      </c>
    </row>
    <row r="692" spans="1:33" x14ac:dyDescent="0.3">
      <c r="A692" t="str">
        <f t="shared" si="21"/>
        <v/>
      </c>
      <c r="C692" t="str">
        <f t="shared" si="20"/>
        <v/>
      </c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V692" t="str">
        <f>IFERROR(VLOOKUP($D692,MediaPartner[],2,FALSE),"")</f>
        <v/>
      </c>
      <c r="W692" t="str">
        <f>IFERROR(VLOOKUP($E692,Site[],2,FALSE),"")</f>
        <v/>
      </c>
      <c r="X692" t="str">
        <f>IFERROR(VLOOKUP($F692,FundingSource[],2,FALSE),"")</f>
        <v/>
      </c>
      <c r="Y692" t="str">
        <f>IFERROR(VLOOKUP($G692,Objective[],2,FALSE),"")</f>
        <v/>
      </c>
      <c r="Z692" t="str">
        <f>IFERROR(VLOOKUP($H692,AdType[],2,FALSE),"")</f>
        <v/>
      </c>
      <c r="AA692" t="str">
        <f>IFERROR(VLOOKUP($I692,AdSize[],2,FALSE),"")</f>
        <v/>
      </c>
      <c r="AB692" t="str">
        <f>IFERROR(VLOOKUP($J692,TargetingTactic[],2,FALSE),"")</f>
        <v/>
      </c>
      <c r="AC692" t="str">
        <f>IFERROR(VLOOKUP($K692,Audience[],2,FALSE),"")</f>
        <v/>
      </c>
      <c r="AD692" t="str">
        <f>IFERROR(VLOOKUP($L692,Country[],2,FALSE),"")</f>
        <v/>
      </c>
      <c r="AE692" t="str">
        <f>IFERROR(VLOOKUP($M692,Language[],2,FALSE),"")</f>
        <v/>
      </c>
      <c r="AF692" t="str">
        <f>IFERROR(VLOOKUP($N692,BuyType[],2,FALSE),"")</f>
        <v/>
      </c>
      <c r="AG692" t="str">
        <f>IFERROR(VLOOKUP($S692,StoreBU[],2,FALSE),"")</f>
        <v/>
      </c>
    </row>
    <row r="693" spans="1:33" x14ac:dyDescent="0.3">
      <c r="A693" t="str">
        <f t="shared" si="21"/>
        <v/>
      </c>
      <c r="C693" t="str">
        <f t="shared" si="20"/>
        <v/>
      </c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V693" t="str">
        <f>IFERROR(VLOOKUP($D693,MediaPartner[],2,FALSE),"")</f>
        <v/>
      </c>
      <c r="W693" t="str">
        <f>IFERROR(VLOOKUP($E693,Site[],2,FALSE),"")</f>
        <v/>
      </c>
      <c r="X693" t="str">
        <f>IFERROR(VLOOKUP($F693,FundingSource[],2,FALSE),"")</f>
        <v/>
      </c>
      <c r="Y693" t="str">
        <f>IFERROR(VLOOKUP($G693,Objective[],2,FALSE),"")</f>
        <v/>
      </c>
      <c r="Z693" t="str">
        <f>IFERROR(VLOOKUP($H693,AdType[],2,FALSE),"")</f>
        <v/>
      </c>
      <c r="AA693" t="str">
        <f>IFERROR(VLOOKUP($I693,AdSize[],2,FALSE),"")</f>
        <v/>
      </c>
      <c r="AB693" t="str">
        <f>IFERROR(VLOOKUP($J693,TargetingTactic[],2,FALSE),"")</f>
        <v/>
      </c>
      <c r="AC693" t="str">
        <f>IFERROR(VLOOKUP($K693,Audience[],2,FALSE),"")</f>
        <v/>
      </c>
      <c r="AD693" t="str">
        <f>IFERROR(VLOOKUP($L693,Country[],2,FALSE),"")</f>
        <v/>
      </c>
      <c r="AE693" t="str">
        <f>IFERROR(VLOOKUP($M693,Language[],2,FALSE),"")</f>
        <v/>
      </c>
      <c r="AF693" t="str">
        <f>IFERROR(VLOOKUP($N693,BuyType[],2,FALSE),"")</f>
        <v/>
      </c>
      <c r="AG693" t="str">
        <f>IFERROR(VLOOKUP($S693,StoreBU[],2,FALSE),"")</f>
        <v/>
      </c>
    </row>
    <row r="694" spans="1:33" x14ac:dyDescent="0.3">
      <c r="A694" t="str">
        <f t="shared" si="21"/>
        <v/>
      </c>
      <c r="C694" t="str">
        <f t="shared" si="20"/>
        <v/>
      </c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V694" t="str">
        <f>IFERROR(VLOOKUP($D694,MediaPartner[],2,FALSE),"")</f>
        <v/>
      </c>
      <c r="W694" t="str">
        <f>IFERROR(VLOOKUP($E694,Site[],2,FALSE),"")</f>
        <v/>
      </c>
      <c r="X694" t="str">
        <f>IFERROR(VLOOKUP($F694,FundingSource[],2,FALSE),"")</f>
        <v/>
      </c>
      <c r="Y694" t="str">
        <f>IFERROR(VLOOKUP($G694,Objective[],2,FALSE),"")</f>
        <v/>
      </c>
      <c r="Z694" t="str">
        <f>IFERROR(VLOOKUP($H694,AdType[],2,FALSE),"")</f>
        <v/>
      </c>
      <c r="AA694" t="str">
        <f>IFERROR(VLOOKUP($I694,AdSize[],2,FALSE),"")</f>
        <v/>
      </c>
      <c r="AB694" t="str">
        <f>IFERROR(VLOOKUP($J694,TargetingTactic[],2,FALSE),"")</f>
        <v/>
      </c>
      <c r="AC694" t="str">
        <f>IFERROR(VLOOKUP($K694,Audience[],2,FALSE),"")</f>
        <v/>
      </c>
      <c r="AD694" t="str">
        <f>IFERROR(VLOOKUP($L694,Country[],2,FALSE),"")</f>
        <v/>
      </c>
      <c r="AE694" t="str">
        <f>IFERROR(VLOOKUP($M694,Language[],2,FALSE),"")</f>
        <v/>
      </c>
      <c r="AF694" t="str">
        <f>IFERROR(VLOOKUP($N694,BuyType[],2,FALSE),"")</f>
        <v/>
      </c>
      <c r="AG694" t="str">
        <f>IFERROR(VLOOKUP($S694,StoreBU[],2,FALSE),"")</f>
        <v/>
      </c>
    </row>
    <row r="695" spans="1:33" x14ac:dyDescent="0.3">
      <c r="A695" t="str">
        <f t="shared" si="21"/>
        <v/>
      </c>
      <c r="C695" t="str">
        <f t="shared" si="20"/>
        <v/>
      </c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V695" t="str">
        <f>IFERROR(VLOOKUP($D695,MediaPartner[],2,FALSE),"")</f>
        <v/>
      </c>
      <c r="W695" t="str">
        <f>IFERROR(VLOOKUP($E695,Site[],2,FALSE),"")</f>
        <v/>
      </c>
      <c r="X695" t="str">
        <f>IFERROR(VLOOKUP($F695,FundingSource[],2,FALSE),"")</f>
        <v/>
      </c>
      <c r="Y695" t="str">
        <f>IFERROR(VLOOKUP($G695,Objective[],2,FALSE),"")</f>
        <v/>
      </c>
      <c r="Z695" t="str">
        <f>IFERROR(VLOOKUP($H695,AdType[],2,FALSE),"")</f>
        <v/>
      </c>
      <c r="AA695" t="str">
        <f>IFERROR(VLOOKUP($I695,AdSize[],2,FALSE),"")</f>
        <v/>
      </c>
      <c r="AB695" t="str">
        <f>IFERROR(VLOOKUP($J695,TargetingTactic[],2,FALSE),"")</f>
        <v/>
      </c>
      <c r="AC695" t="str">
        <f>IFERROR(VLOOKUP($K695,Audience[],2,FALSE),"")</f>
        <v/>
      </c>
      <c r="AD695" t="str">
        <f>IFERROR(VLOOKUP($L695,Country[],2,FALSE),"")</f>
        <v/>
      </c>
      <c r="AE695" t="str">
        <f>IFERROR(VLOOKUP($M695,Language[],2,FALSE),"")</f>
        <v/>
      </c>
      <c r="AF695" t="str">
        <f>IFERROR(VLOOKUP($N695,BuyType[],2,FALSE),"")</f>
        <v/>
      </c>
      <c r="AG695" t="str">
        <f>IFERROR(VLOOKUP($S695,StoreBU[],2,FALSE),"")</f>
        <v/>
      </c>
    </row>
    <row r="696" spans="1:33" x14ac:dyDescent="0.3">
      <c r="A696" t="str">
        <f t="shared" si="21"/>
        <v/>
      </c>
      <c r="C696" t="str">
        <f t="shared" si="20"/>
        <v/>
      </c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V696" t="str">
        <f>IFERROR(VLOOKUP($D696,MediaPartner[],2,FALSE),"")</f>
        <v/>
      </c>
      <c r="W696" t="str">
        <f>IFERROR(VLOOKUP($E696,Site[],2,FALSE),"")</f>
        <v/>
      </c>
      <c r="X696" t="str">
        <f>IFERROR(VLOOKUP($F696,FundingSource[],2,FALSE),"")</f>
        <v/>
      </c>
      <c r="Y696" t="str">
        <f>IFERROR(VLOOKUP($G696,Objective[],2,FALSE),"")</f>
        <v/>
      </c>
      <c r="Z696" t="str">
        <f>IFERROR(VLOOKUP($H696,AdType[],2,FALSE),"")</f>
        <v/>
      </c>
      <c r="AA696" t="str">
        <f>IFERROR(VLOOKUP($I696,AdSize[],2,FALSE),"")</f>
        <v/>
      </c>
      <c r="AB696" t="str">
        <f>IFERROR(VLOOKUP($J696,TargetingTactic[],2,FALSE),"")</f>
        <v/>
      </c>
      <c r="AC696" t="str">
        <f>IFERROR(VLOOKUP($K696,Audience[],2,FALSE),"")</f>
        <v/>
      </c>
      <c r="AD696" t="str">
        <f>IFERROR(VLOOKUP($L696,Country[],2,FALSE),"")</f>
        <v/>
      </c>
      <c r="AE696" t="str">
        <f>IFERROR(VLOOKUP($M696,Language[],2,FALSE),"")</f>
        <v/>
      </c>
      <c r="AF696" t="str">
        <f>IFERROR(VLOOKUP($N696,BuyType[],2,FALSE),"")</f>
        <v/>
      </c>
      <c r="AG696" t="str">
        <f>IFERROR(VLOOKUP($S696,StoreBU[],2,FALSE),"")</f>
        <v/>
      </c>
    </row>
    <row r="697" spans="1:33" x14ac:dyDescent="0.3">
      <c r="A697" t="str">
        <f t="shared" si="21"/>
        <v/>
      </c>
      <c r="C697" t="str">
        <f t="shared" si="20"/>
        <v/>
      </c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V697" t="str">
        <f>IFERROR(VLOOKUP($D697,MediaPartner[],2,FALSE),"")</f>
        <v/>
      </c>
      <c r="W697" t="str">
        <f>IFERROR(VLOOKUP($E697,Site[],2,FALSE),"")</f>
        <v/>
      </c>
      <c r="X697" t="str">
        <f>IFERROR(VLOOKUP($F697,FundingSource[],2,FALSE),"")</f>
        <v/>
      </c>
      <c r="Y697" t="str">
        <f>IFERROR(VLOOKUP($G697,Objective[],2,FALSE),"")</f>
        <v/>
      </c>
      <c r="Z697" t="str">
        <f>IFERROR(VLOOKUP($H697,AdType[],2,FALSE),"")</f>
        <v/>
      </c>
      <c r="AA697" t="str">
        <f>IFERROR(VLOOKUP($I697,AdSize[],2,FALSE),"")</f>
        <v/>
      </c>
      <c r="AB697" t="str">
        <f>IFERROR(VLOOKUP($J697,TargetingTactic[],2,FALSE),"")</f>
        <v/>
      </c>
      <c r="AC697" t="str">
        <f>IFERROR(VLOOKUP($K697,Audience[],2,FALSE),"")</f>
        <v/>
      </c>
      <c r="AD697" t="str">
        <f>IFERROR(VLOOKUP($L697,Country[],2,FALSE),"")</f>
        <v/>
      </c>
      <c r="AE697" t="str">
        <f>IFERROR(VLOOKUP($M697,Language[],2,FALSE),"")</f>
        <v/>
      </c>
      <c r="AF697" t="str">
        <f>IFERROR(VLOOKUP($N697,BuyType[],2,FALSE),"")</f>
        <v/>
      </c>
      <c r="AG697" t="str">
        <f>IFERROR(VLOOKUP($S697,StoreBU[],2,FALSE),"")</f>
        <v/>
      </c>
    </row>
    <row r="698" spans="1:33" x14ac:dyDescent="0.3">
      <c r="A698" t="str">
        <f t="shared" si="21"/>
        <v/>
      </c>
      <c r="C698" t="str">
        <f t="shared" si="20"/>
        <v/>
      </c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V698" t="str">
        <f>IFERROR(VLOOKUP($D698,MediaPartner[],2,FALSE),"")</f>
        <v/>
      </c>
      <c r="W698" t="str">
        <f>IFERROR(VLOOKUP($E698,Site[],2,FALSE),"")</f>
        <v/>
      </c>
      <c r="X698" t="str">
        <f>IFERROR(VLOOKUP($F698,FundingSource[],2,FALSE),"")</f>
        <v/>
      </c>
      <c r="Y698" t="str">
        <f>IFERROR(VLOOKUP($G698,Objective[],2,FALSE),"")</f>
        <v/>
      </c>
      <c r="Z698" t="str">
        <f>IFERROR(VLOOKUP($H698,AdType[],2,FALSE),"")</f>
        <v/>
      </c>
      <c r="AA698" t="str">
        <f>IFERROR(VLOOKUP($I698,AdSize[],2,FALSE),"")</f>
        <v/>
      </c>
      <c r="AB698" t="str">
        <f>IFERROR(VLOOKUP($J698,TargetingTactic[],2,FALSE),"")</f>
        <v/>
      </c>
      <c r="AC698" t="str">
        <f>IFERROR(VLOOKUP($K698,Audience[],2,FALSE),"")</f>
        <v/>
      </c>
      <c r="AD698" t="str">
        <f>IFERROR(VLOOKUP($L698,Country[],2,FALSE),"")</f>
        <v/>
      </c>
      <c r="AE698" t="str">
        <f>IFERROR(VLOOKUP($M698,Language[],2,FALSE),"")</f>
        <v/>
      </c>
      <c r="AF698" t="str">
        <f>IFERROR(VLOOKUP($N698,BuyType[],2,FALSE),"")</f>
        <v/>
      </c>
      <c r="AG698" t="str">
        <f>IFERROR(VLOOKUP($S698,StoreBU[],2,FALSE),"")</f>
        <v/>
      </c>
    </row>
    <row r="699" spans="1:33" x14ac:dyDescent="0.3">
      <c r="A699" t="str">
        <f t="shared" si="21"/>
        <v/>
      </c>
      <c r="C699" t="str">
        <f t="shared" si="20"/>
        <v/>
      </c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V699" t="str">
        <f>IFERROR(VLOOKUP($D699,MediaPartner[],2,FALSE),"")</f>
        <v/>
      </c>
      <c r="W699" t="str">
        <f>IFERROR(VLOOKUP($E699,Site[],2,FALSE),"")</f>
        <v/>
      </c>
      <c r="X699" t="str">
        <f>IFERROR(VLOOKUP($F699,FundingSource[],2,FALSE),"")</f>
        <v/>
      </c>
      <c r="Y699" t="str">
        <f>IFERROR(VLOOKUP($G699,Objective[],2,FALSE),"")</f>
        <v/>
      </c>
      <c r="Z699" t="str">
        <f>IFERROR(VLOOKUP($H699,AdType[],2,FALSE),"")</f>
        <v/>
      </c>
      <c r="AA699" t="str">
        <f>IFERROR(VLOOKUP($I699,AdSize[],2,FALSE),"")</f>
        <v/>
      </c>
      <c r="AB699" t="str">
        <f>IFERROR(VLOOKUP($J699,TargetingTactic[],2,FALSE),"")</f>
        <v/>
      </c>
      <c r="AC699" t="str">
        <f>IFERROR(VLOOKUP($K699,Audience[],2,FALSE),"")</f>
        <v/>
      </c>
      <c r="AD699" t="str">
        <f>IFERROR(VLOOKUP($L699,Country[],2,FALSE),"")</f>
        <v/>
      </c>
      <c r="AE699" t="str">
        <f>IFERROR(VLOOKUP($M699,Language[],2,FALSE),"")</f>
        <v/>
      </c>
      <c r="AF699" t="str">
        <f>IFERROR(VLOOKUP($N699,BuyType[],2,FALSE),"")</f>
        <v/>
      </c>
      <c r="AG699" t="str">
        <f>IFERROR(VLOOKUP($S699,StoreBU[],2,FALSE),"")</f>
        <v/>
      </c>
    </row>
    <row r="700" spans="1:33" x14ac:dyDescent="0.3">
      <c r="A700" t="str">
        <f t="shared" si="21"/>
        <v/>
      </c>
      <c r="C700" t="str">
        <f t="shared" si="20"/>
        <v/>
      </c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V700" t="str">
        <f>IFERROR(VLOOKUP($D700,MediaPartner[],2,FALSE),"")</f>
        <v/>
      </c>
      <c r="W700" t="str">
        <f>IFERROR(VLOOKUP($E700,Site[],2,FALSE),"")</f>
        <v/>
      </c>
      <c r="X700" t="str">
        <f>IFERROR(VLOOKUP($F700,FundingSource[],2,FALSE),"")</f>
        <v/>
      </c>
      <c r="Y700" t="str">
        <f>IFERROR(VLOOKUP($G700,Objective[],2,FALSE),"")</f>
        <v/>
      </c>
      <c r="Z700" t="str">
        <f>IFERROR(VLOOKUP($H700,AdType[],2,FALSE),"")</f>
        <v/>
      </c>
      <c r="AA700" t="str">
        <f>IFERROR(VLOOKUP($I700,AdSize[],2,FALSE),"")</f>
        <v/>
      </c>
      <c r="AB700" t="str">
        <f>IFERROR(VLOOKUP($J700,TargetingTactic[],2,FALSE),"")</f>
        <v/>
      </c>
      <c r="AC700" t="str">
        <f>IFERROR(VLOOKUP($K700,Audience[],2,FALSE),"")</f>
        <v/>
      </c>
      <c r="AD700" t="str">
        <f>IFERROR(VLOOKUP($L700,Country[],2,FALSE),"")</f>
        <v/>
      </c>
      <c r="AE700" t="str">
        <f>IFERROR(VLOOKUP($M700,Language[],2,FALSE),"")</f>
        <v/>
      </c>
      <c r="AF700" t="str">
        <f>IFERROR(VLOOKUP($N700,BuyType[],2,FALSE),"")</f>
        <v/>
      </c>
      <c r="AG700" t="str">
        <f>IFERROR(VLOOKUP($S700,StoreBU[],2,FALSE),"")</f>
        <v/>
      </c>
    </row>
    <row r="701" spans="1:33" x14ac:dyDescent="0.3">
      <c r="A701" t="str">
        <f t="shared" si="21"/>
        <v/>
      </c>
      <c r="C701" t="str">
        <f t="shared" si="20"/>
        <v/>
      </c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V701" t="str">
        <f>IFERROR(VLOOKUP($D701,MediaPartner[],2,FALSE),"")</f>
        <v/>
      </c>
      <c r="W701" t="str">
        <f>IFERROR(VLOOKUP($E701,Site[],2,FALSE),"")</f>
        <v/>
      </c>
      <c r="X701" t="str">
        <f>IFERROR(VLOOKUP($F701,FundingSource[],2,FALSE),"")</f>
        <v/>
      </c>
      <c r="Y701" t="str">
        <f>IFERROR(VLOOKUP($G701,Objective[],2,FALSE),"")</f>
        <v/>
      </c>
      <c r="Z701" t="str">
        <f>IFERROR(VLOOKUP($H701,AdType[],2,FALSE),"")</f>
        <v/>
      </c>
      <c r="AA701" t="str">
        <f>IFERROR(VLOOKUP($I701,AdSize[],2,FALSE),"")</f>
        <v/>
      </c>
      <c r="AB701" t="str">
        <f>IFERROR(VLOOKUP($J701,TargetingTactic[],2,FALSE),"")</f>
        <v/>
      </c>
      <c r="AC701" t="str">
        <f>IFERROR(VLOOKUP($K701,Audience[],2,FALSE),"")</f>
        <v/>
      </c>
      <c r="AD701" t="str">
        <f>IFERROR(VLOOKUP($L701,Country[],2,FALSE),"")</f>
        <v/>
      </c>
      <c r="AE701" t="str">
        <f>IFERROR(VLOOKUP($M701,Language[],2,FALSE),"")</f>
        <v/>
      </c>
      <c r="AF701" t="str">
        <f>IFERROR(VLOOKUP($N701,BuyType[],2,FALSE),"")</f>
        <v/>
      </c>
      <c r="AG701" t="str">
        <f>IFERROR(VLOOKUP($S701,StoreBU[],2,FALSE),"")</f>
        <v/>
      </c>
    </row>
    <row r="702" spans="1:33" x14ac:dyDescent="0.3">
      <c r="A702" t="str">
        <f t="shared" si="21"/>
        <v/>
      </c>
      <c r="C702" t="str">
        <f t="shared" si="20"/>
        <v/>
      </c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V702" t="str">
        <f>IFERROR(VLOOKUP($D702,MediaPartner[],2,FALSE),"")</f>
        <v/>
      </c>
      <c r="W702" t="str">
        <f>IFERROR(VLOOKUP($E702,Site[],2,FALSE),"")</f>
        <v/>
      </c>
      <c r="X702" t="str">
        <f>IFERROR(VLOOKUP($F702,FundingSource[],2,FALSE),"")</f>
        <v/>
      </c>
      <c r="Y702" t="str">
        <f>IFERROR(VLOOKUP($G702,Objective[],2,FALSE),"")</f>
        <v/>
      </c>
      <c r="Z702" t="str">
        <f>IFERROR(VLOOKUP($H702,AdType[],2,FALSE),"")</f>
        <v/>
      </c>
      <c r="AA702" t="str">
        <f>IFERROR(VLOOKUP($I702,AdSize[],2,FALSE),"")</f>
        <v/>
      </c>
      <c r="AB702" t="str">
        <f>IFERROR(VLOOKUP($J702,TargetingTactic[],2,FALSE),"")</f>
        <v/>
      </c>
      <c r="AC702" t="str">
        <f>IFERROR(VLOOKUP($K702,Audience[],2,FALSE),"")</f>
        <v/>
      </c>
      <c r="AD702" t="str">
        <f>IFERROR(VLOOKUP($L702,Country[],2,FALSE),"")</f>
        <v/>
      </c>
      <c r="AE702" t="str">
        <f>IFERROR(VLOOKUP($M702,Language[],2,FALSE),"")</f>
        <v/>
      </c>
      <c r="AF702" t="str">
        <f>IFERROR(VLOOKUP($N702,BuyType[],2,FALSE),"")</f>
        <v/>
      </c>
      <c r="AG702" t="str">
        <f>IFERROR(VLOOKUP($S702,StoreBU[],2,FALSE),"")</f>
        <v/>
      </c>
    </row>
    <row r="703" spans="1:33" x14ac:dyDescent="0.3">
      <c r="A703" t="str">
        <f t="shared" si="21"/>
        <v/>
      </c>
      <c r="C703" t="str">
        <f t="shared" si="20"/>
        <v/>
      </c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V703" t="str">
        <f>IFERROR(VLOOKUP($D703,MediaPartner[],2,FALSE),"")</f>
        <v/>
      </c>
      <c r="W703" t="str">
        <f>IFERROR(VLOOKUP($E703,Site[],2,FALSE),"")</f>
        <v/>
      </c>
      <c r="X703" t="str">
        <f>IFERROR(VLOOKUP($F703,FundingSource[],2,FALSE),"")</f>
        <v/>
      </c>
      <c r="Y703" t="str">
        <f>IFERROR(VLOOKUP($G703,Objective[],2,FALSE),"")</f>
        <v/>
      </c>
      <c r="Z703" t="str">
        <f>IFERROR(VLOOKUP($H703,AdType[],2,FALSE),"")</f>
        <v/>
      </c>
      <c r="AA703" t="str">
        <f>IFERROR(VLOOKUP($I703,AdSize[],2,FALSE),"")</f>
        <v/>
      </c>
      <c r="AB703" t="str">
        <f>IFERROR(VLOOKUP($J703,TargetingTactic[],2,FALSE),"")</f>
        <v/>
      </c>
      <c r="AC703" t="str">
        <f>IFERROR(VLOOKUP($K703,Audience[],2,FALSE),"")</f>
        <v/>
      </c>
      <c r="AD703" t="str">
        <f>IFERROR(VLOOKUP($L703,Country[],2,FALSE),"")</f>
        <v/>
      </c>
      <c r="AE703" t="str">
        <f>IFERROR(VLOOKUP($M703,Language[],2,FALSE),"")</f>
        <v/>
      </c>
      <c r="AF703" t="str">
        <f>IFERROR(VLOOKUP($N703,BuyType[],2,FALSE),"")</f>
        <v/>
      </c>
      <c r="AG703" t="str">
        <f>IFERROR(VLOOKUP($S703,StoreBU[],2,FALSE),"")</f>
        <v/>
      </c>
    </row>
    <row r="704" spans="1:33" x14ac:dyDescent="0.3">
      <c r="A704" t="str">
        <f t="shared" si="21"/>
        <v/>
      </c>
      <c r="C704" t="str">
        <f t="shared" si="20"/>
        <v/>
      </c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V704" t="str">
        <f>IFERROR(VLOOKUP($D704,MediaPartner[],2,FALSE),"")</f>
        <v/>
      </c>
      <c r="W704" t="str">
        <f>IFERROR(VLOOKUP($E704,Site[],2,FALSE),"")</f>
        <v/>
      </c>
      <c r="X704" t="str">
        <f>IFERROR(VLOOKUP($F704,FundingSource[],2,FALSE),"")</f>
        <v/>
      </c>
      <c r="Y704" t="str">
        <f>IFERROR(VLOOKUP($G704,Objective[],2,FALSE),"")</f>
        <v/>
      </c>
      <c r="Z704" t="str">
        <f>IFERROR(VLOOKUP($H704,AdType[],2,FALSE),"")</f>
        <v/>
      </c>
      <c r="AA704" t="str">
        <f>IFERROR(VLOOKUP($I704,AdSize[],2,FALSE),"")</f>
        <v/>
      </c>
      <c r="AB704" t="str">
        <f>IFERROR(VLOOKUP($J704,TargetingTactic[],2,FALSE),"")</f>
        <v/>
      </c>
      <c r="AC704" t="str">
        <f>IFERROR(VLOOKUP($K704,Audience[],2,FALSE),"")</f>
        <v/>
      </c>
      <c r="AD704" t="str">
        <f>IFERROR(VLOOKUP($L704,Country[],2,FALSE),"")</f>
        <v/>
      </c>
      <c r="AE704" t="str">
        <f>IFERROR(VLOOKUP($M704,Language[],2,FALSE),"")</f>
        <v/>
      </c>
      <c r="AF704" t="str">
        <f>IFERROR(VLOOKUP($N704,BuyType[],2,FALSE),"")</f>
        <v/>
      </c>
      <c r="AG704" t="str">
        <f>IFERROR(VLOOKUP($S704,StoreBU[],2,FALSE),"")</f>
        <v/>
      </c>
    </row>
    <row r="705" spans="1:33" x14ac:dyDescent="0.3">
      <c r="A705" t="str">
        <f t="shared" si="21"/>
        <v/>
      </c>
      <c r="C705" t="str">
        <f t="shared" si="20"/>
        <v/>
      </c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V705" t="str">
        <f>IFERROR(VLOOKUP($D705,MediaPartner[],2,FALSE),"")</f>
        <v/>
      </c>
      <c r="W705" t="str">
        <f>IFERROR(VLOOKUP($E705,Site[],2,FALSE),"")</f>
        <v/>
      </c>
      <c r="X705" t="str">
        <f>IFERROR(VLOOKUP($F705,FundingSource[],2,FALSE),"")</f>
        <v/>
      </c>
      <c r="Y705" t="str">
        <f>IFERROR(VLOOKUP($G705,Objective[],2,FALSE),"")</f>
        <v/>
      </c>
      <c r="Z705" t="str">
        <f>IFERROR(VLOOKUP($H705,AdType[],2,FALSE),"")</f>
        <v/>
      </c>
      <c r="AA705" t="str">
        <f>IFERROR(VLOOKUP($I705,AdSize[],2,FALSE),"")</f>
        <v/>
      </c>
      <c r="AB705" t="str">
        <f>IFERROR(VLOOKUP($J705,TargetingTactic[],2,FALSE),"")</f>
        <v/>
      </c>
      <c r="AC705" t="str">
        <f>IFERROR(VLOOKUP($K705,Audience[],2,FALSE),"")</f>
        <v/>
      </c>
      <c r="AD705" t="str">
        <f>IFERROR(VLOOKUP($L705,Country[],2,FALSE),"")</f>
        <v/>
      </c>
      <c r="AE705" t="str">
        <f>IFERROR(VLOOKUP($M705,Language[],2,FALSE),"")</f>
        <v/>
      </c>
      <c r="AF705" t="str">
        <f>IFERROR(VLOOKUP($N705,BuyType[],2,FALSE),"")</f>
        <v/>
      </c>
      <c r="AG705" t="str">
        <f>IFERROR(VLOOKUP($S705,StoreBU[],2,FALSE),"")</f>
        <v/>
      </c>
    </row>
    <row r="706" spans="1:33" x14ac:dyDescent="0.3">
      <c r="A706" t="str">
        <f t="shared" si="21"/>
        <v/>
      </c>
      <c r="C706" t="str">
        <f t="shared" si="20"/>
        <v/>
      </c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V706" t="str">
        <f>IFERROR(VLOOKUP($D706,MediaPartner[],2,FALSE),"")</f>
        <v/>
      </c>
      <c r="W706" t="str">
        <f>IFERROR(VLOOKUP($E706,Site[],2,FALSE),"")</f>
        <v/>
      </c>
      <c r="X706" t="str">
        <f>IFERROR(VLOOKUP($F706,FundingSource[],2,FALSE),"")</f>
        <v/>
      </c>
      <c r="Y706" t="str">
        <f>IFERROR(VLOOKUP($G706,Objective[],2,FALSE),"")</f>
        <v/>
      </c>
      <c r="Z706" t="str">
        <f>IFERROR(VLOOKUP($H706,AdType[],2,FALSE),"")</f>
        <v/>
      </c>
      <c r="AA706" t="str">
        <f>IFERROR(VLOOKUP($I706,AdSize[],2,FALSE),"")</f>
        <v/>
      </c>
      <c r="AB706" t="str">
        <f>IFERROR(VLOOKUP($J706,TargetingTactic[],2,FALSE),"")</f>
        <v/>
      </c>
      <c r="AC706" t="str">
        <f>IFERROR(VLOOKUP($K706,Audience[],2,FALSE),"")</f>
        <v/>
      </c>
      <c r="AD706" t="str">
        <f>IFERROR(VLOOKUP($L706,Country[],2,FALSE),"")</f>
        <v/>
      </c>
      <c r="AE706" t="str">
        <f>IFERROR(VLOOKUP($M706,Language[],2,FALSE),"")</f>
        <v/>
      </c>
      <c r="AF706" t="str">
        <f>IFERROR(VLOOKUP($N706,BuyType[],2,FALSE),"")</f>
        <v/>
      </c>
      <c r="AG706" t="str">
        <f>IFERROR(VLOOKUP($S706,StoreBU[],2,FALSE),"")</f>
        <v/>
      </c>
    </row>
    <row r="707" spans="1:33" x14ac:dyDescent="0.3">
      <c r="A707" t="str">
        <f t="shared" si="21"/>
        <v/>
      </c>
      <c r="C707" t="str">
        <f t="shared" ref="C707:C770" si="22">IF(LEN(A707)=0,"",LEN(A707))</f>
        <v/>
      </c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V707" t="str">
        <f>IFERROR(VLOOKUP($D707,MediaPartner[],2,FALSE),"")</f>
        <v/>
      </c>
      <c r="W707" t="str">
        <f>IFERROR(VLOOKUP($E707,Site[],2,FALSE),"")</f>
        <v/>
      </c>
      <c r="X707" t="str">
        <f>IFERROR(VLOOKUP($F707,FundingSource[],2,FALSE),"")</f>
        <v/>
      </c>
      <c r="Y707" t="str">
        <f>IFERROR(VLOOKUP($G707,Objective[],2,FALSE),"")</f>
        <v/>
      </c>
      <c r="Z707" t="str">
        <f>IFERROR(VLOOKUP($H707,AdType[],2,FALSE),"")</f>
        <v/>
      </c>
      <c r="AA707" t="str">
        <f>IFERROR(VLOOKUP($I707,AdSize[],2,FALSE),"")</f>
        <v/>
      </c>
      <c r="AB707" t="str">
        <f>IFERROR(VLOOKUP($J707,TargetingTactic[],2,FALSE),"")</f>
        <v/>
      </c>
      <c r="AC707" t="str">
        <f>IFERROR(VLOOKUP($K707,Audience[],2,FALSE),"")</f>
        <v/>
      </c>
      <c r="AD707" t="str">
        <f>IFERROR(VLOOKUP($L707,Country[],2,FALSE),"")</f>
        <v/>
      </c>
      <c r="AE707" t="str">
        <f>IFERROR(VLOOKUP($M707,Language[],2,FALSE),"")</f>
        <v/>
      </c>
      <c r="AF707" t="str">
        <f>IFERROR(VLOOKUP($N707,BuyType[],2,FALSE),"")</f>
        <v/>
      </c>
      <c r="AG707" t="str">
        <f>IFERROR(VLOOKUP($S707,StoreBU[],2,FALSE),"")</f>
        <v/>
      </c>
    </row>
    <row r="708" spans="1:33" x14ac:dyDescent="0.3">
      <c r="A708" t="str">
        <f t="shared" ref="A708:A771" si="23">IF(COUNTBLANK(D708:T708)=17,"",
SUBSTITUTE(
_xlfn.TEXTJOIN("_",TRUE,
(_xlfn.TEXTJOIN("_",FALSE,$V708,$W708,$X708,$Y708,$Z708,$AA708,$AB708,$AC708,$AD708,$AE708,$AF708,$O708)),
(_xlfn.TEXTJOIN("_",TRUE,$P708,$Q708,$R708,$AG708,$T708))),
" ","-"))</f>
        <v/>
      </c>
      <c r="C708" t="str">
        <f t="shared" si="22"/>
        <v/>
      </c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V708" t="str">
        <f>IFERROR(VLOOKUP($D708,MediaPartner[],2,FALSE),"")</f>
        <v/>
      </c>
      <c r="W708" t="str">
        <f>IFERROR(VLOOKUP($E708,Site[],2,FALSE),"")</f>
        <v/>
      </c>
      <c r="X708" t="str">
        <f>IFERROR(VLOOKUP($F708,FundingSource[],2,FALSE),"")</f>
        <v/>
      </c>
      <c r="Y708" t="str">
        <f>IFERROR(VLOOKUP($G708,Objective[],2,FALSE),"")</f>
        <v/>
      </c>
      <c r="Z708" t="str">
        <f>IFERROR(VLOOKUP($H708,AdType[],2,FALSE),"")</f>
        <v/>
      </c>
      <c r="AA708" t="str">
        <f>IFERROR(VLOOKUP($I708,AdSize[],2,FALSE),"")</f>
        <v/>
      </c>
      <c r="AB708" t="str">
        <f>IFERROR(VLOOKUP($J708,TargetingTactic[],2,FALSE),"")</f>
        <v/>
      </c>
      <c r="AC708" t="str">
        <f>IFERROR(VLOOKUP($K708,Audience[],2,FALSE),"")</f>
        <v/>
      </c>
      <c r="AD708" t="str">
        <f>IFERROR(VLOOKUP($L708,Country[],2,FALSE),"")</f>
        <v/>
      </c>
      <c r="AE708" t="str">
        <f>IFERROR(VLOOKUP($M708,Language[],2,FALSE),"")</f>
        <v/>
      </c>
      <c r="AF708" t="str">
        <f>IFERROR(VLOOKUP($N708,BuyType[],2,FALSE),"")</f>
        <v/>
      </c>
      <c r="AG708" t="str">
        <f>IFERROR(VLOOKUP($S708,StoreBU[],2,FALSE),"")</f>
        <v/>
      </c>
    </row>
    <row r="709" spans="1:33" x14ac:dyDescent="0.3">
      <c r="A709" t="str">
        <f t="shared" si="23"/>
        <v/>
      </c>
      <c r="C709" t="str">
        <f t="shared" si="22"/>
        <v/>
      </c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V709" t="str">
        <f>IFERROR(VLOOKUP($D709,MediaPartner[],2,FALSE),"")</f>
        <v/>
      </c>
      <c r="W709" t="str">
        <f>IFERROR(VLOOKUP($E709,Site[],2,FALSE),"")</f>
        <v/>
      </c>
      <c r="X709" t="str">
        <f>IFERROR(VLOOKUP($F709,FundingSource[],2,FALSE),"")</f>
        <v/>
      </c>
      <c r="Y709" t="str">
        <f>IFERROR(VLOOKUP($G709,Objective[],2,FALSE),"")</f>
        <v/>
      </c>
      <c r="Z709" t="str">
        <f>IFERROR(VLOOKUP($H709,AdType[],2,FALSE),"")</f>
        <v/>
      </c>
      <c r="AA709" t="str">
        <f>IFERROR(VLOOKUP($I709,AdSize[],2,FALSE),"")</f>
        <v/>
      </c>
      <c r="AB709" t="str">
        <f>IFERROR(VLOOKUP($J709,TargetingTactic[],2,FALSE),"")</f>
        <v/>
      </c>
      <c r="AC709" t="str">
        <f>IFERROR(VLOOKUP($K709,Audience[],2,FALSE),"")</f>
        <v/>
      </c>
      <c r="AD709" t="str">
        <f>IFERROR(VLOOKUP($L709,Country[],2,FALSE),"")</f>
        <v/>
      </c>
      <c r="AE709" t="str">
        <f>IFERROR(VLOOKUP($M709,Language[],2,FALSE),"")</f>
        <v/>
      </c>
      <c r="AF709" t="str">
        <f>IFERROR(VLOOKUP($N709,BuyType[],2,FALSE),"")</f>
        <v/>
      </c>
      <c r="AG709" t="str">
        <f>IFERROR(VLOOKUP($S709,StoreBU[],2,FALSE),"")</f>
        <v/>
      </c>
    </row>
    <row r="710" spans="1:33" x14ac:dyDescent="0.3">
      <c r="A710" t="str">
        <f t="shared" si="23"/>
        <v/>
      </c>
      <c r="C710" t="str">
        <f t="shared" si="22"/>
        <v/>
      </c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V710" t="str">
        <f>IFERROR(VLOOKUP($D710,MediaPartner[],2,FALSE),"")</f>
        <v/>
      </c>
      <c r="W710" t="str">
        <f>IFERROR(VLOOKUP($E710,Site[],2,FALSE),"")</f>
        <v/>
      </c>
      <c r="X710" t="str">
        <f>IFERROR(VLOOKUP($F710,FundingSource[],2,FALSE),"")</f>
        <v/>
      </c>
      <c r="Y710" t="str">
        <f>IFERROR(VLOOKUP($G710,Objective[],2,FALSE),"")</f>
        <v/>
      </c>
      <c r="Z710" t="str">
        <f>IFERROR(VLOOKUP($H710,AdType[],2,FALSE),"")</f>
        <v/>
      </c>
      <c r="AA710" t="str">
        <f>IFERROR(VLOOKUP($I710,AdSize[],2,FALSE),"")</f>
        <v/>
      </c>
      <c r="AB710" t="str">
        <f>IFERROR(VLOOKUP($J710,TargetingTactic[],2,FALSE),"")</f>
        <v/>
      </c>
      <c r="AC710" t="str">
        <f>IFERROR(VLOOKUP($K710,Audience[],2,FALSE),"")</f>
        <v/>
      </c>
      <c r="AD710" t="str">
        <f>IFERROR(VLOOKUP($L710,Country[],2,FALSE),"")</f>
        <v/>
      </c>
      <c r="AE710" t="str">
        <f>IFERROR(VLOOKUP($M710,Language[],2,FALSE),"")</f>
        <v/>
      </c>
      <c r="AF710" t="str">
        <f>IFERROR(VLOOKUP($N710,BuyType[],2,FALSE),"")</f>
        <v/>
      </c>
      <c r="AG710" t="str">
        <f>IFERROR(VLOOKUP($S710,StoreBU[],2,FALSE),"")</f>
        <v/>
      </c>
    </row>
    <row r="711" spans="1:33" x14ac:dyDescent="0.3">
      <c r="A711" t="str">
        <f t="shared" si="23"/>
        <v/>
      </c>
      <c r="C711" t="str">
        <f t="shared" si="22"/>
        <v/>
      </c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V711" t="str">
        <f>IFERROR(VLOOKUP($D711,MediaPartner[],2,FALSE),"")</f>
        <v/>
      </c>
      <c r="W711" t="str">
        <f>IFERROR(VLOOKUP($E711,Site[],2,FALSE),"")</f>
        <v/>
      </c>
      <c r="X711" t="str">
        <f>IFERROR(VLOOKUP($F711,FundingSource[],2,FALSE),"")</f>
        <v/>
      </c>
      <c r="Y711" t="str">
        <f>IFERROR(VLOOKUP($G711,Objective[],2,FALSE),"")</f>
        <v/>
      </c>
      <c r="Z711" t="str">
        <f>IFERROR(VLOOKUP($H711,AdType[],2,FALSE),"")</f>
        <v/>
      </c>
      <c r="AA711" t="str">
        <f>IFERROR(VLOOKUP($I711,AdSize[],2,FALSE),"")</f>
        <v/>
      </c>
      <c r="AB711" t="str">
        <f>IFERROR(VLOOKUP($J711,TargetingTactic[],2,FALSE),"")</f>
        <v/>
      </c>
      <c r="AC711" t="str">
        <f>IFERROR(VLOOKUP($K711,Audience[],2,FALSE),"")</f>
        <v/>
      </c>
      <c r="AD711" t="str">
        <f>IFERROR(VLOOKUP($L711,Country[],2,FALSE),"")</f>
        <v/>
      </c>
      <c r="AE711" t="str">
        <f>IFERROR(VLOOKUP($M711,Language[],2,FALSE),"")</f>
        <v/>
      </c>
      <c r="AF711" t="str">
        <f>IFERROR(VLOOKUP($N711,BuyType[],2,FALSE),"")</f>
        <v/>
      </c>
      <c r="AG711" t="str">
        <f>IFERROR(VLOOKUP($S711,StoreBU[],2,FALSE),"")</f>
        <v/>
      </c>
    </row>
    <row r="712" spans="1:33" x14ac:dyDescent="0.3">
      <c r="A712" t="str">
        <f t="shared" si="23"/>
        <v/>
      </c>
      <c r="C712" t="str">
        <f t="shared" si="22"/>
        <v/>
      </c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V712" t="str">
        <f>IFERROR(VLOOKUP($D712,MediaPartner[],2,FALSE),"")</f>
        <v/>
      </c>
      <c r="W712" t="str">
        <f>IFERROR(VLOOKUP($E712,Site[],2,FALSE),"")</f>
        <v/>
      </c>
      <c r="X712" t="str">
        <f>IFERROR(VLOOKUP($F712,FundingSource[],2,FALSE),"")</f>
        <v/>
      </c>
      <c r="Y712" t="str">
        <f>IFERROR(VLOOKUP($G712,Objective[],2,FALSE),"")</f>
        <v/>
      </c>
      <c r="Z712" t="str">
        <f>IFERROR(VLOOKUP($H712,AdType[],2,FALSE),"")</f>
        <v/>
      </c>
      <c r="AA712" t="str">
        <f>IFERROR(VLOOKUP($I712,AdSize[],2,FALSE),"")</f>
        <v/>
      </c>
      <c r="AB712" t="str">
        <f>IFERROR(VLOOKUP($J712,TargetingTactic[],2,FALSE),"")</f>
        <v/>
      </c>
      <c r="AC712" t="str">
        <f>IFERROR(VLOOKUP($K712,Audience[],2,FALSE),"")</f>
        <v/>
      </c>
      <c r="AD712" t="str">
        <f>IFERROR(VLOOKUP($L712,Country[],2,FALSE),"")</f>
        <v/>
      </c>
      <c r="AE712" t="str">
        <f>IFERROR(VLOOKUP($M712,Language[],2,FALSE),"")</f>
        <v/>
      </c>
      <c r="AF712" t="str">
        <f>IFERROR(VLOOKUP($N712,BuyType[],2,FALSE),"")</f>
        <v/>
      </c>
      <c r="AG712" t="str">
        <f>IFERROR(VLOOKUP($S712,StoreBU[],2,FALSE),"")</f>
        <v/>
      </c>
    </row>
    <row r="713" spans="1:33" x14ac:dyDescent="0.3">
      <c r="A713" t="str">
        <f t="shared" si="23"/>
        <v/>
      </c>
      <c r="C713" t="str">
        <f t="shared" si="22"/>
        <v/>
      </c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V713" t="str">
        <f>IFERROR(VLOOKUP($D713,MediaPartner[],2,FALSE),"")</f>
        <v/>
      </c>
      <c r="W713" t="str">
        <f>IFERROR(VLOOKUP($E713,Site[],2,FALSE),"")</f>
        <v/>
      </c>
      <c r="X713" t="str">
        <f>IFERROR(VLOOKUP($F713,FundingSource[],2,FALSE),"")</f>
        <v/>
      </c>
      <c r="Y713" t="str">
        <f>IFERROR(VLOOKUP($G713,Objective[],2,FALSE),"")</f>
        <v/>
      </c>
      <c r="Z713" t="str">
        <f>IFERROR(VLOOKUP($H713,AdType[],2,FALSE),"")</f>
        <v/>
      </c>
      <c r="AA713" t="str">
        <f>IFERROR(VLOOKUP($I713,AdSize[],2,FALSE),"")</f>
        <v/>
      </c>
      <c r="AB713" t="str">
        <f>IFERROR(VLOOKUP($J713,TargetingTactic[],2,FALSE),"")</f>
        <v/>
      </c>
      <c r="AC713" t="str">
        <f>IFERROR(VLOOKUP($K713,Audience[],2,FALSE),"")</f>
        <v/>
      </c>
      <c r="AD713" t="str">
        <f>IFERROR(VLOOKUP($L713,Country[],2,FALSE),"")</f>
        <v/>
      </c>
      <c r="AE713" t="str">
        <f>IFERROR(VLOOKUP($M713,Language[],2,FALSE),"")</f>
        <v/>
      </c>
      <c r="AF713" t="str">
        <f>IFERROR(VLOOKUP($N713,BuyType[],2,FALSE),"")</f>
        <v/>
      </c>
      <c r="AG713" t="str">
        <f>IFERROR(VLOOKUP($S713,StoreBU[],2,FALSE),"")</f>
        <v/>
      </c>
    </row>
    <row r="714" spans="1:33" x14ac:dyDescent="0.3">
      <c r="A714" t="str">
        <f t="shared" si="23"/>
        <v/>
      </c>
      <c r="C714" t="str">
        <f t="shared" si="22"/>
        <v/>
      </c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V714" t="str">
        <f>IFERROR(VLOOKUP($D714,MediaPartner[],2,FALSE),"")</f>
        <v/>
      </c>
      <c r="W714" t="str">
        <f>IFERROR(VLOOKUP($E714,Site[],2,FALSE),"")</f>
        <v/>
      </c>
      <c r="X714" t="str">
        <f>IFERROR(VLOOKUP($F714,FundingSource[],2,FALSE),"")</f>
        <v/>
      </c>
      <c r="Y714" t="str">
        <f>IFERROR(VLOOKUP($G714,Objective[],2,FALSE),"")</f>
        <v/>
      </c>
      <c r="Z714" t="str">
        <f>IFERROR(VLOOKUP($H714,AdType[],2,FALSE),"")</f>
        <v/>
      </c>
      <c r="AA714" t="str">
        <f>IFERROR(VLOOKUP($I714,AdSize[],2,FALSE),"")</f>
        <v/>
      </c>
      <c r="AB714" t="str">
        <f>IFERROR(VLOOKUP($J714,TargetingTactic[],2,FALSE),"")</f>
        <v/>
      </c>
      <c r="AC714" t="str">
        <f>IFERROR(VLOOKUP($K714,Audience[],2,FALSE),"")</f>
        <v/>
      </c>
      <c r="AD714" t="str">
        <f>IFERROR(VLOOKUP($L714,Country[],2,FALSE),"")</f>
        <v/>
      </c>
      <c r="AE714" t="str">
        <f>IFERROR(VLOOKUP($M714,Language[],2,FALSE),"")</f>
        <v/>
      </c>
      <c r="AF714" t="str">
        <f>IFERROR(VLOOKUP($N714,BuyType[],2,FALSE),"")</f>
        <v/>
      </c>
      <c r="AG714" t="str">
        <f>IFERROR(VLOOKUP($S714,StoreBU[],2,FALSE),"")</f>
        <v/>
      </c>
    </row>
    <row r="715" spans="1:33" x14ac:dyDescent="0.3">
      <c r="A715" t="str">
        <f t="shared" si="23"/>
        <v/>
      </c>
      <c r="C715" t="str">
        <f t="shared" si="22"/>
        <v/>
      </c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V715" t="str">
        <f>IFERROR(VLOOKUP($D715,MediaPartner[],2,FALSE),"")</f>
        <v/>
      </c>
      <c r="W715" t="str">
        <f>IFERROR(VLOOKUP($E715,Site[],2,FALSE),"")</f>
        <v/>
      </c>
      <c r="X715" t="str">
        <f>IFERROR(VLOOKUP($F715,FundingSource[],2,FALSE),"")</f>
        <v/>
      </c>
      <c r="Y715" t="str">
        <f>IFERROR(VLOOKUP($G715,Objective[],2,FALSE),"")</f>
        <v/>
      </c>
      <c r="Z715" t="str">
        <f>IFERROR(VLOOKUP($H715,AdType[],2,FALSE),"")</f>
        <v/>
      </c>
      <c r="AA715" t="str">
        <f>IFERROR(VLOOKUP($I715,AdSize[],2,FALSE),"")</f>
        <v/>
      </c>
      <c r="AB715" t="str">
        <f>IFERROR(VLOOKUP($J715,TargetingTactic[],2,FALSE),"")</f>
        <v/>
      </c>
      <c r="AC715" t="str">
        <f>IFERROR(VLOOKUP($K715,Audience[],2,FALSE),"")</f>
        <v/>
      </c>
      <c r="AD715" t="str">
        <f>IFERROR(VLOOKUP($L715,Country[],2,FALSE),"")</f>
        <v/>
      </c>
      <c r="AE715" t="str">
        <f>IFERROR(VLOOKUP($M715,Language[],2,FALSE),"")</f>
        <v/>
      </c>
      <c r="AF715" t="str">
        <f>IFERROR(VLOOKUP($N715,BuyType[],2,FALSE),"")</f>
        <v/>
      </c>
      <c r="AG715" t="str">
        <f>IFERROR(VLOOKUP($S715,StoreBU[],2,FALSE),"")</f>
        <v/>
      </c>
    </row>
    <row r="716" spans="1:33" x14ac:dyDescent="0.3">
      <c r="A716" t="str">
        <f t="shared" si="23"/>
        <v/>
      </c>
      <c r="C716" t="str">
        <f t="shared" si="22"/>
        <v/>
      </c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V716" t="str">
        <f>IFERROR(VLOOKUP($D716,MediaPartner[],2,FALSE),"")</f>
        <v/>
      </c>
      <c r="W716" t="str">
        <f>IFERROR(VLOOKUP($E716,Site[],2,FALSE),"")</f>
        <v/>
      </c>
      <c r="X716" t="str">
        <f>IFERROR(VLOOKUP($F716,FundingSource[],2,FALSE),"")</f>
        <v/>
      </c>
      <c r="Y716" t="str">
        <f>IFERROR(VLOOKUP($G716,Objective[],2,FALSE),"")</f>
        <v/>
      </c>
      <c r="Z716" t="str">
        <f>IFERROR(VLOOKUP($H716,AdType[],2,FALSE),"")</f>
        <v/>
      </c>
      <c r="AA716" t="str">
        <f>IFERROR(VLOOKUP($I716,AdSize[],2,FALSE),"")</f>
        <v/>
      </c>
      <c r="AB716" t="str">
        <f>IFERROR(VLOOKUP($J716,TargetingTactic[],2,FALSE),"")</f>
        <v/>
      </c>
      <c r="AC716" t="str">
        <f>IFERROR(VLOOKUP($K716,Audience[],2,FALSE),"")</f>
        <v/>
      </c>
      <c r="AD716" t="str">
        <f>IFERROR(VLOOKUP($L716,Country[],2,FALSE),"")</f>
        <v/>
      </c>
      <c r="AE716" t="str">
        <f>IFERROR(VLOOKUP($M716,Language[],2,FALSE),"")</f>
        <v/>
      </c>
      <c r="AF716" t="str">
        <f>IFERROR(VLOOKUP($N716,BuyType[],2,FALSE),"")</f>
        <v/>
      </c>
      <c r="AG716" t="str">
        <f>IFERROR(VLOOKUP($S716,StoreBU[],2,FALSE),"")</f>
        <v/>
      </c>
    </row>
    <row r="717" spans="1:33" x14ac:dyDescent="0.3">
      <c r="A717" t="str">
        <f t="shared" si="23"/>
        <v/>
      </c>
      <c r="C717" t="str">
        <f t="shared" si="22"/>
        <v/>
      </c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V717" t="str">
        <f>IFERROR(VLOOKUP($D717,MediaPartner[],2,FALSE),"")</f>
        <v/>
      </c>
      <c r="W717" t="str">
        <f>IFERROR(VLOOKUP($E717,Site[],2,FALSE),"")</f>
        <v/>
      </c>
      <c r="X717" t="str">
        <f>IFERROR(VLOOKUP($F717,FundingSource[],2,FALSE),"")</f>
        <v/>
      </c>
      <c r="Y717" t="str">
        <f>IFERROR(VLOOKUP($G717,Objective[],2,FALSE),"")</f>
        <v/>
      </c>
      <c r="Z717" t="str">
        <f>IFERROR(VLOOKUP($H717,AdType[],2,FALSE),"")</f>
        <v/>
      </c>
      <c r="AA717" t="str">
        <f>IFERROR(VLOOKUP($I717,AdSize[],2,FALSE),"")</f>
        <v/>
      </c>
      <c r="AB717" t="str">
        <f>IFERROR(VLOOKUP($J717,TargetingTactic[],2,FALSE),"")</f>
        <v/>
      </c>
      <c r="AC717" t="str">
        <f>IFERROR(VLOOKUP($K717,Audience[],2,FALSE),"")</f>
        <v/>
      </c>
      <c r="AD717" t="str">
        <f>IFERROR(VLOOKUP($L717,Country[],2,FALSE),"")</f>
        <v/>
      </c>
      <c r="AE717" t="str">
        <f>IFERROR(VLOOKUP($M717,Language[],2,FALSE),"")</f>
        <v/>
      </c>
      <c r="AF717" t="str">
        <f>IFERROR(VLOOKUP($N717,BuyType[],2,FALSE),"")</f>
        <v/>
      </c>
      <c r="AG717" t="str">
        <f>IFERROR(VLOOKUP($S717,StoreBU[],2,FALSE),"")</f>
        <v/>
      </c>
    </row>
    <row r="718" spans="1:33" x14ac:dyDescent="0.3">
      <c r="A718" t="str">
        <f t="shared" si="23"/>
        <v/>
      </c>
      <c r="C718" t="str">
        <f t="shared" si="22"/>
        <v/>
      </c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V718" t="str">
        <f>IFERROR(VLOOKUP($D718,MediaPartner[],2,FALSE),"")</f>
        <v/>
      </c>
      <c r="W718" t="str">
        <f>IFERROR(VLOOKUP($E718,Site[],2,FALSE),"")</f>
        <v/>
      </c>
      <c r="X718" t="str">
        <f>IFERROR(VLOOKUP($F718,FundingSource[],2,FALSE),"")</f>
        <v/>
      </c>
      <c r="Y718" t="str">
        <f>IFERROR(VLOOKUP($G718,Objective[],2,FALSE),"")</f>
        <v/>
      </c>
      <c r="Z718" t="str">
        <f>IFERROR(VLOOKUP($H718,AdType[],2,FALSE),"")</f>
        <v/>
      </c>
      <c r="AA718" t="str">
        <f>IFERROR(VLOOKUP($I718,AdSize[],2,FALSE),"")</f>
        <v/>
      </c>
      <c r="AB718" t="str">
        <f>IFERROR(VLOOKUP($J718,TargetingTactic[],2,FALSE),"")</f>
        <v/>
      </c>
      <c r="AC718" t="str">
        <f>IFERROR(VLOOKUP($K718,Audience[],2,FALSE),"")</f>
        <v/>
      </c>
      <c r="AD718" t="str">
        <f>IFERROR(VLOOKUP($L718,Country[],2,FALSE),"")</f>
        <v/>
      </c>
      <c r="AE718" t="str">
        <f>IFERROR(VLOOKUP($M718,Language[],2,FALSE),"")</f>
        <v/>
      </c>
      <c r="AF718" t="str">
        <f>IFERROR(VLOOKUP($N718,BuyType[],2,FALSE),"")</f>
        <v/>
      </c>
      <c r="AG718" t="str">
        <f>IFERROR(VLOOKUP($S718,StoreBU[],2,FALSE),"")</f>
        <v/>
      </c>
    </row>
    <row r="719" spans="1:33" x14ac:dyDescent="0.3">
      <c r="A719" t="str">
        <f t="shared" si="23"/>
        <v/>
      </c>
      <c r="C719" t="str">
        <f t="shared" si="22"/>
        <v/>
      </c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V719" t="str">
        <f>IFERROR(VLOOKUP($D719,MediaPartner[],2,FALSE),"")</f>
        <v/>
      </c>
      <c r="W719" t="str">
        <f>IFERROR(VLOOKUP($E719,Site[],2,FALSE),"")</f>
        <v/>
      </c>
      <c r="X719" t="str">
        <f>IFERROR(VLOOKUP($F719,FundingSource[],2,FALSE),"")</f>
        <v/>
      </c>
      <c r="Y719" t="str">
        <f>IFERROR(VLOOKUP($G719,Objective[],2,FALSE),"")</f>
        <v/>
      </c>
      <c r="Z719" t="str">
        <f>IFERROR(VLOOKUP($H719,AdType[],2,FALSE),"")</f>
        <v/>
      </c>
      <c r="AA719" t="str">
        <f>IFERROR(VLOOKUP($I719,AdSize[],2,FALSE),"")</f>
        <v/>
      </c>
      <c r="AB719" t="str">
        <f>IFERROR(VLOOKUP($J719,TargetingTactic[],2,FALSE),"")</f>
        <v/>
      </c>
      <c r="AC719" t="str">
        <f>IFERROR(VLOOKUP($K719,Audience[],2,FALSE),"")</f>
        <v/>
      </c>
      <c r="AD719" t="str">
        <f>IFERROR(VLOOKUP($L719,Country[],2,FALSE),"")</f>
        <v/>
      </c>
      <c r="AE719" t="str">
        <f>IFERROR(VLOOKUP($M719,Language[],2,FALSE),"")</f>
        <v/>
      </c>
      <c r="AF719" t="str">
        <f>IFERROR(VLOOKUP($N719,BuyType[],2,FALSE),"")</f>
        <v/>
      </c>
      <c r="AG719" t="str">
        <f>IFERROR(VLOOKUP($S719,StoreBU[],2,FALSE),"")</f>
        <v/>
      </c>
    </row>
    <row r="720" spans="1:33" x14ac:dyDescent="0.3">
      <c r="A720" t="str">
        <f t="shared" si="23"/>
        <v/>
      </c>
      <c r="C720" t="str">
        <f t="shared" si="22"/>
        <v/>
      </c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V720" t="str">
        <f>IFERROR(VLOOKUP($D720,MediaPartner[],2,FALSE),"")</f>
        <v/>
      </c>
      <c r="W720" t="str">
        <f>IFERROR(VLOOKUP($E720,Site[],2,FALSE),"")</f>
        <v/>
      </c>
      <c r="X720" t="str">
        <f>IFERROR(VLOOKUP($F720,FundingSource[],2,FALSE),"")</f>
        <v/>
      </c>
      <c r="Y720" t="str">
        <f>IFERROR(VLOOKUP($G720,Objective[],2,FALSE),"")</f>
        <v/>
      </c>
      <c r="Z720" t="str">
        <f>IFERROR(VLOOKUP($H720,AdType[],2,FALSE),"")</f>
        <v/>
      </c>
      <c r="AA720" t="str">
        <f>IFERROR(VLOOKUP($I720,AdSize[],2,FALSE),"")</f>
        <v/>
      </c>
      <c r="AB720" t="str">
        <f>IFERROR(VLOOKUP($J720,TargetingTactic[],2,FALSE),"")</f>
        <v/>
      </c>
      <c r="AC720" t="str">
        <f>IFERROR(VLOOKUP($K720,Audience[],2,FALSE),"")</f>
        <v/>
      </c>
      <c r="AD720" t="str">
        <f>IFERROR(VLOOKUP($L720,Country[],2,FALSE),"")</f>
        <v/>
      </c>
      <c r="AE720" t="str">
        <f>IFERROR(VLOOKUP($M720,Language[],2,FALSE),"")</f>
        <v/>
      </c>
      <c r="AF720" t="str">
        <f>IFERROR(VLOOKUP($N720,BuyType[],2,FALSE),"")</f>
        <v/>
      </c>
      <c r="AG720" t="str">
        <f>IFERROR(VLOOKUP($S720,StoreBU[],2,FALSE),"")</f>
        <v/>
      </c>
    </row>
    <row r="721" spans="1:33" x14ac:dyDescent="0.3">
      <c r="A721" t="str">
        <f t="shared" si="23"/>
        <v/>
      </c>
      <c r="C721" t="str">
        <f t="shared" si="22"/>
        <v/>
      </c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V721" t="str">
        <f>IFERROR(VLOOKUP($D721,MediaPartner[],2,FALSE),"")</f>
        <v/>
      </c>
      <c r="W721" t="str">
        <f>IFERROR(VLOOKUP($E721,Site[],2,FALSE),"")</f>
        <v/>
      </c>
      <c r="X721" t="str">
        <f>IFERROR(VLOOKUP($F721,FundingSource[],2,FALSE),"")</f>
        <v/>
      </c>
      <c r="Y721" t="str">
        <f>IFERROR(VLOOKUP($G721,Objective[],2,FALSE),"")</f>
        <v/>
      </c>
      <c r="Z721" t="str">
        <f>IFERROR(VLOOKUP($H721,AdType[],2,FALSE),"")</f>
        <v/>
      </c>
      <c r="AA721" t="str">
        <f>IFERROR(VLOOKUP($I721,AdSize[],2,FALSE),"")</f>
        <v/>
      </c>
      <c r="AB721" t="str">
        <f>IFERROR(VLOOKUP($J721,TargetingTactic[],2,FALSE),"")</f>
        <v/>
      </c>
      <c r="AC721" t="str">
        <f>IFERROR(VLOOKUP($K721,Audience[],2,FALSE),"")</f>
        <v/>
      </c>
      <c r="AD721" t="str">
        <f>IFERROR(VLOOKUP($L721,Country[],2,FALSE),"")</f>
        <v/>
      </c>
      <c r="AE721" t="str">
        <f>IFERROR(VLOOKUP($M721,Language[],2,FALSE),"")</f>
        <v/>
      </c>
      <c r="AF721" t="str">
        <f>IFERROR(VLOOKUP($N721,BuyType[],2,FALSE),"")</f>
        <v/>
      </c>
      <c r="AG721" t="str">
        <f>IFERROR(VLOOKUP($S721,StoreBU[],2,FALSE),"")</f>
        <v/>
      </c>
    </row>
    <row r="722" spans="1:33" x14ac:dyDescent="0.3">
      <c r="A722" t="str">
        <f t="shared" si="23"/>
        <v/>
      </c>
      <c r="C722" t="str">
        <f t="shared" si="22"/>
        <v/>
      </c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V722" t="str">
        <f>IFERROR(VLOOKUP($D722,MediaPartner[],2,FALSE),"")</f>
        <v/>
      </c>
      <c r="W722" t="str">
        <f>IFERROR(VLOOKUP($E722,Site[],2,FALSE),"")</f>
        <v/>
      </c>
      <c r="X722" t="str">
        <f>IFERROR(VLOOKUP($F722,FundingSource[],2,FALSE),"")</f>
        <v/>
      </c>
      <c r="Y722" t="str">
        <f>IFERROR(VLOOKUP($G722,Objective[],2,FALSE),"")</f>
        <v/>
      </c>
      <c r="Z722" t="str">
        <f>IFERROR(VLOOKUP($H722,AdType[],2,FALSE),"")</f>
        <v/>
      </c>
      <c r="AA722" t="str">
        <f>IFERROR(VLOOKUP($I722,AdSize[],2,FALSE),"")</f>
        <v/>
      </c>
      <c r="AB722" t="str">
        <f>IFERROR(VLOOKUP($J722,TargetingTactic[],2,FALSE),"")</f>
        <v/>
      </c>
      <c r="AC722" t="str">
        <f>IFERROR(VLOOKUP($K722,Audience[],2,FALSE),"")</f>
        <v/>
      </c>
      <c r="AD722" t="str">
        <f>IFERROR(VLOOKUP($L722,Country[],2,FALSE),"")</f>
        <v/>
      </c>
      <c r="AE722" t="str">
        <f>IFERROR(VLOOKUP($M722,Language[],2,FALSE),"")</f>
        <v/>
      </c>
      <c r="AF722" t="str">
        <f>IFERROR(VLOOKUP($N722,BuyType[],2,FALSE),"")</f>
        <v/>
      </c>
      <c r="AG722" t="str">
        <f>IFERROR(VLOOKUP($S722,StoreBU[],2,FALSE),"")</f>
        <v/>
      </c>
    </row>
    <row r="723" spans="1:33" x14ac:dyDescent="0.3">
      <c r="A723" t="str">
        <f t="shared" si="23"/>
        <v/>
      </c>
      <c r="C723" t="str">
        <f t="shared" si="22"/>
        <v/>
      </c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V723" t="str">
        <f>IFERROR(VLOOKUP($D723,MediaPartner[],2,FALSE),"")</f>
        <v/>
      </c>
      <c r="W723" t="str">
        <f>IFERROR(VLOOKUP($E723,Site[],2,FALSE),"")</f>
        <v/>
      </c>
      <c r="X723" t="str">
        <f>IFERROR(VLOOKUP($F723,FundingSource[],2,FALSE),"")</f>
        <v/>
      </c>
      <c r="Y723" t="str">
        <f>IFERROR(VLOOKUP($G723,Objective[],2,FALSE),"")</f>
        <v/>
      </c>
      <c r="Z723" t="str">
        <f>IFERROR(VLOOKUP($H723,AdType[],2,FALSE),"")</f>
        <v/>
      </c>
      <c r="AA723" t="str">
        <f>IFERROR(VLOOKUP($I723,AdSize[],2,FALSE),"")</f>
        <v/>
      </c>
      <c r="AB723" t="str">
        <f>IFERROR(VLOOKUP($J723,TargetingTactic[],2,FALSE),"")</f>
        <v/>
      </c>
      <c r="AC723" t="str">
        <f>IFERROR(VLOOKUP($K723,Audience[],2,FALSE),"")</f>
        <v/>
      </c>
      <c r="AD723" t="str">
        <f>IFERROR(VLOOKUP($L723,Country[],2,FALSE),"")</f>
        <v/>
      </c>
      <c r="AE723" t="str">
        <f>IFERROR(VLOOKUP($M723,Language[],2,FALSE),"")</f>
        <v/>
      </c>
      <c r="AF723" t="str">
        <f>IFERROR(VLOOKUP($N723,BuyType[],2,FALSE),"")</f>
        <v/>
      </c>
      <c r="AG723" t="str">
        <f>IFERROR(VLOOKUP($S723,StoreBU[],2,FALSE),"")</f>
        <v/>
      </c>
    </row>
    <row r="724" spans="1:33" x14ac:dyDescent="0.3">
      <c r="A724" t="str">
        <f t="shared" si="23"/>
        <v/>
      </c>
      <c r="C724" t="str">
        <f t="shared" si="22"/>
        <v/>
      </c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V724" t="str">
        <f>IFERROR(VLOOKUP($D724,MediaPartner[],2,FALSE),"")</f>
        <v/>
      </c>
      <c r="W724" t="str">
        <f>IFERROR(VLOOKUP($E724,Site[],2,FALSE),"")</f>
        <v/>
      </c>
      <c r="X724" t="str">
        <f>IFERROR(VLOOKUP($F724,FundingSource[],2,FALSE),"")</f>
        <v/>
      </c>
      <c r="Y724" t="str">
        <f>IFERROR(VLOOKUP($G724,Objective[],2,FALSE),"")</f>
        <v/>
      </c>
      <c r="Z724" t="str">
        <f>IFERROR(VLOOKUP($H724,AdType[],2,FALSE),"")</f>
        <v/>
      </c>
      <c r="AA724" t="str">
        <f>IFERROR(VLOOKUP($I724,AdSize[],2,FALSE),"")</f>
        <v/>
      </c>
      <c r="AB724" t="str">
        <f>IFERROR(VLOOKUP($J724,TargetingTactic[],2,FALSE),"")</f>
        <v/>
      </c>
      <c r="AC724" t="str">
        <f>IFERROR(VLOOKUP($K724,Audience[],2,FALSE),"")</f>
        <v/>
      </c>
      <c r="AD724" t="str">
        <f>IFERROR(VLOOKUP($L724,Country[],2,FALSE),"")</f>
        <v/>
      </c>
      <c r="AE724" t="str">
        <f>IFERROR(VLOOKUP($M724,Language[],2,FALSE),"")</f>
        <v/>
      </c>
      <c r="AF724" t="str">
        <f>IFERROR(VLOOKUP($N724,BuyType[],2,FALSE),"")</f>
        <v/>
      </c>
      <c r="AG724" t="str">
        <f>IFERROR(VLOOKUP($S724,StoreBU[],2,FALSE),"")</f>
        <v/>
      </c>
    </row>
    <row r="725" spans="1:33" x14ac:dyDescent="0.3">
      <c r="A725" t="str">
        <f t="shared" si="23"/>
        <v/>
      </c>
      <c r="C725" t="str">
        <f t="shared" si="22"/>
        <v/>
      </c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V725" t="str">
        <f>IFERROR(VLOOKUP($D725,MediaPartner[],2,FALSE),"")</f>
        <v/>
      </c>
      <c r="W725" t="str">
        <f>IFERROR(VLOOKUP($E725,Site[],2,FALSE),"")</f>
        <v/>
      </c>
      <c r="X725" t="str">
        <f>IFERROR(VLOOKUP($F725,FundingSource[],2,FALSE),"")</f>
        <v/>
      </c>
      <c r="Y725" t="str">
        <f>IFERROR(VLOOKUP($G725,Objective[],2,FALSE),"")</f>
        <v/>
      </c>
      <c r="Z725" t="str">
        <f>IFERROR(VLOOKUP($H725,AdType[],2,FALSE),"")</f>
        <v/>
      </c>
      <c r="AA725" t="str">
        <f>IFERROR(VLOOKUP($I725,AdSize[],2,FALSE),"")</f>
        <v/>
      </c>
      <c r="AB725" t="str">
        <f>IFERROR(VLOOKUP($J725,TargetingTactic[],2,FALSE),"")</f>
        <v/>
      </c>
      <c r="AC725" t="str">
        <f>IFERROR(VLOOKUP($K725,Audience[],2,FALSE),"")</f>
        <v/>
      </c>
      <c r="AD725" t="str">
        <f>IFERROR(VLOOKUP($L725,Country[],2,FALSE),"")</f>
        <v/>
      </c>
      <c r="AE725" t="str">
        <f>IFERROR(VLOOKUP($M725,Language[],2,FALSE),"")</f>
        <v/>
      </c>
      <c r="AF725" t="str">
        <f>IFERROR(VLOOKUP($N725,BuyType[],2,FALSE),"")</f>
        <v/>
      </c>
      <c r="AG725" t="str">
        <f>IFERROR(VLOOKUP($S725,StoreBU[],2,FALSE),"")</f>
        <v/>
      </c>
    </row>
    <row r="726" spans="1:33" x14ac:dyDescent="0.3">
      <c r="A726" t="str">
        <f t="shared" si="23"/>
        <v/>
      </c>
      <c r="C726" t="str">
        <f t="shared" si="22"/>
        <v/>
      </c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V726" t="str">
        <f>IFERROR(VLOOKUP($D726,MediaPartner[],2,FALSE),"")</f>
        <v/>
      </c>
      <c r="W726" t="str">
        <f>IFERROR(VLOOKUP($E726,Site[],2,FALSE),"")</f>
        <v/>
      </c>
      <c r="X726" t="str">
        <f>IFERROR(VLOOKUP($F726,FundingSource[],2,FALSE),"")</f>
        <v/>
      </c>
      <c r="Y726" t="str">
        <f>IFERROR(VLOOKUP($G726,Objective[],2,FALSE),"")</f>
        <v/>
      </c>
      <c r="Z726" t="str">
        <f>IFERROR(VLOOKUP($H726,AdType[],2,FALSE),"")</f>
        <v/>
      </c>
      <c r="AA726" t="str">
        <f>IFERROR(VLOOKUP($I726,AdSize[],2,FALSE),"")</f>
        <v/>
      </c>
      <c r="AB726" t="str">
        <f>IFERROR(VLOOKUP($J726,TargetingTactic[],2,FALSE),"")</f>
        <v/>
      </c>
      <c r="AC726" t="str">
        <f>IFERROR(VLOOKUP($K726,Audience[],2,FALSE),"")</f>
        <v/>
      </c>
      <c r="AD726" t="str">
        <f>IFERROR(VLOOKUP($L726,Country[],2,FALSE),"")</f>
        <v/>
      </c>
      <c r="AE726" t="str">
        <f>IFERROR(VLOOKUP($M726,Language[],2,FALSE),"")</f>
        <v/>
      </c>
      <c r="AF726" t="str">
        <f>IFERROR(VLOOKUP($N726,BuyType[],2,FALSE),"")</f>
        <v/>
      </c>
      <c r="AG726" t="str">
        <f>IFERROR(VLOOKUP($S726,StoreBU[],2,FALSE),"")</f>
        <v/>
      </c>
    </row>
    <row r="727" spans="1:33" x14ac:dyDescent="0.3">
      <c r="A727" t="str">
        <f t="shared" si="23"/>
        <v/>
      </c>
      <c r="C727" t="str">
        <f t="shared" si="22"/>
        <v/>
      </c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V727" t="str">
        <f>IFERROR(VLOOKUP($D727,MediaPartner[],2,FALSE),"")</f>
        <v/>
      </c>
      <c r="W727" t="str">
        <f>IFERROR(VLOOKUP($E727,Site[],2,FALSE),"")</f>
        <v/>
      </c>
      <c r="X727" t="str">
        <f>IFERROR(VLOOKUP($F727,FundingSource[],2,FALSE),"")</f>
        <v/>
      </c>
      <c r="Y727" t="str">
        <f>IFERROR(VLOOKUP($G727,Objective[],2,FALSE),"")</f>
        <v/>
      </c>
      <c r="Z727" t="str">
        <f>IFERROR(VLOOKUP($H727,AdType[],2,FALSE),"")</f>
        <v/>
      </c>
      <c r="AA727" t="str">
        <f>IFERROR(VLOOKUP($I727,AdSize[],2,FALSE),"")</f>
        <v/>
      </c>
      <c r="AB727" t="str">
        <f>IFERROR(VLOOKUP($J727,TargetingTactic[],2,FALSE),"")</f>
        <v/>
      </c>
      <c r="AC727" t="str">
        <f>IFERROR(VLOOKUP($K727,Audience[],2,FALSE),"")</f>
        <v/>
      </c>
      <c r="AD727" t="str">
        <f>IFERROR(VLOOKUP($L727,Country[],2,FALSE),"")</f>
        <v/>
      </c>
      <c r="AE727" t="str">
        <f>IFERROR(VLOOKUP($M727,Language[],2,FALSE),"")</f>
        <v/>
      </c>
      <c r="AF727" t="str">
        <f>IFERROR(VLOOKUP($N727,BuyType[],2,FALSE),"")</f>
        <v/>
      </c>
      <c r="AG727" t="str">
        <f>IFERROR(VLOOKUP($S727,StoreBU[],2,FALSE),"")</f>
        <v/>
      </c>
    </row>
    <row r="728" spans="1:33" x14ac:dyDescent="0.3">
      <c r="A728" t="str">
        <f t="shared" si="23"/>
        <v/>
      </c>
      <c r="C728" t="str">
        <f t="shared" si="22"/>
        <v/>
      </c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V728" t="str">
        <f>IFERROR(VLOOKUP($D728,MediaPartner[],2,FALSE),"")</f>
        <v/>
      </c>
      <c r="W728" t="str">
        <f>IFERROR(VLOOKUP($E728,Site[],2,FALSE),"")</f>
        <v/>
      </c>
      <c r="X728" t="str">
        <f>IFERROR(VLOOKUP($F728,FundingSource[],2,FALSE),"")</f>
        <v/>
      </c>
      <c r="Y728" t="str">
        <f>IFERROR(VLOOKUP($G728,Objective[],2,FALSE),"")</f>
        <v/>
      </c>
      <c r="Z728" t="str">
        <f>IFERROR(VLOOKUP($H728,AdType[],2,FALSE),"")</f>
        <v/>
      </c>
      <c r="AA728" t="str">
        <f>IFERROR(VLOOKUP($I728,AdSize[],2,FALSE),"")</f>
        <v/>
      </c>
      <c r="AB728" t="str">
        <f>IFERROR(VLOOKUP($J728,TargetingTactic[],2,FALSE),"")</f>
        <v/>
      </c>
      <c r="AC728" t="str">
        <f>IFERROR(VLOOKUP($K728,Audience[],2,FALSE),"")</f>
        <v/>
      </c>
      <c r="AD728" t="str">
        <f>IFERROR(VLOOKUP($L728,Country[],2,FALSE),"")</f>
        <v/>
      </c>
      <c r="AE728" t="str">
        <f>IFERROR(VLOOKUP($M728,Language[],2,FALSE),"")</f>
        <v/>
      </c>
      <c r="AF728" t="str">
        <f>IFERROR(VLOOKUP($N728,BuyType[],2,FALSE),"")</f>
        <v/>
      </c>
      <c r="AG728" t="str">
        <f>IFERROR(VLOOKUP($S728,StoreBU[],2,FALSE),"")</f>
        <v/>
      </c>
    </row>
    <row r="729" spans="1:33" x14ac:dyDescent="0.3">
      <c r="A729" t="str">
        <f t="shared" si="23"/>
        <v/>
      </c>
      <c r="C729" t="str">
        <f t="shared" si="22"/>
        <v/>
      </c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V729" t="str">
        <f>IFERROR(VLOOKUP($D729,MediaPartner[],2,FALSE),"")</f>
        <v/>
      </c>
      <c r="W729" t="str">
        <f>IFERROR(VLOOKUP($E729,Site[],2,FALSE),"")</f>
        <v/>
      </c>
      <c r="X729" t="str">
        <f>IFERROR(VLOOKUP($F729,FundingSource[],2,FALSE),"")</f>
        <v/>
      </c>
      <c r="Y729" t="str">
        <f>IFERROR(VLOOKUP($G729,Objective[],2,FALSE),"")</f>
        <v/>
      </c>
      <c r="Z729" t="str">
        <f>IFERROR(VLOOKUP($H729,AdType[],2,FALSE),"")</f>
        <v/>
      </c>
      <c r="AA729" t="str">
        <f>IFERROR(VLOOKUP($I729,AdSize[],2,FALSE),"")</f>
        <v/>
      </c>
      <c r="AB729" t="str">
        <f>IFERROR(VLOOKUP($J729,TargetingTactic[],2,FALSE),"")</f>
        <v/>
      </c>
      <c r="AC729" t="str">
        <f>IFERROR(VLOOKUP($K729,Audience[],2,FALSE),"")</f>
        <v/>
      </c>
      <c r="AD729" t="str">
        <f>IFERROR(VLOOKUP($L729,Country[],2,FALSE),"")</f>
        <v/>
      </c>
      <c r="AE729" t="str">
        <f>IFERROR(VLOOKUP($M729,Language[],2,FALSE),"")</f>
        <v/>
      </c>
      <c r="AF729" t="str">
        <f>IFERROR(VLOOKUP($N729,BuyType[],2,FALSE),"")</f>
        <v/>
      </c>
      <c r="AG729" t="str">
        <f>IFERROR(VLOOKUP($S729,StoreBU[],2,FALSE),"")</f>
        <v/>
      </c>
    </row>
    <row r="730" spans="1:33" x14ac:dyDescent="0.3">
      <c r="A730" t="str">
        <f t="shared" si="23"/>
        <v/>
      </c>
      <c r="C730" t="str">
        <f t="shared" si="22"/>
        <v/>
      </c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V730" t="str">
        <f>IFERROR(VLOOKUP($D730,MediaPartner[],2,FALSE),"")</f>
        <v/>
      </c>
      <c r="W730" t="str">
        <f>IFERROR(VLOOKUP($E730,Site[],2,FALSE),"")</f>
        <v/>
      </c>
      <c r="X730" t="str">
        <f>IFERROR(VLOOKUP($F730,FundingSource[],2,FALSE),"")</f>
        <v/>
      </c>
      <c r="Y730" t="str">
        <f>IFERROR(VLOOKUP($G730,Objective[],2,FALSE),"")</f>
        <v/>
      </c>
      <c r="Z730" t="str">
        <f>IFERROR(VLOOKUP($H730,AdType[],2,FALSE),"")</f>
        <v/>
      </c>
      <c r="AA730" t="str">
        <f>IFERROR(VLOOKUP($I730,AdSize[],2,FALSE),"")</f>
        <v/>
      </c>
      <c r="AB730" t="str">
        <f>IFERROR(VLOOKUP($J730,TargetingTactic[],2,FALSE),"")</f>
        <v/>
      </c>
      <c r="AC730" t="str">
        <f>IFERROR(VLOOKUP($K730,Audience[],2,FALSE),"")</f>
        <v/>
      </c>
      <c r="AD730" t="str">
        <f>IFERROR(VLOOKUP($L730,Country[],2,FALSE),"")</f>
        <v/>
      </c>
      <c r="AE730" t="str">
        <f>IFERROR(VLOOKUP($M730,Language[],2,FALSE),"")</f>
        <v/>
      </c>
      <c r="AF730" t="str">
        <f>IFERROR(VLOOKUP($N730,BuyType[],2,FALSE),"")</f>
        <v/>
      </c>
      <c r="AG730" t="str">
        <f>IFERROR(VLOOKUP($S730,StoreBU[],2,FALSE),"")</f>
        <v/>
      </c>
    </row>
    <row r="731" spans="1:33" x14ac:dyDescent="0.3">
      <c r="A731" t="str">
        <f t="shared" si="23"/>
        <v/>
      </c>
      <c r="C731" t="str">
        <f t="shared" si="22"/>
        <v/>
      </c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V731" t="str">
        <f>IFERROR(VLOOKUP($D731,MediaPartner[],2,FALSE),"")</f>
        <v/>
      </c>
      <c r="W731" t="str">
        <f>IFERROR(VLOOKUP($E731,Site[],2,FALSE),"")</f>
        <v/>
      </c>
      <c r="X731" t="str">
        <f>IFERROR(VLOOKUP($F731,FundingSource[],2,FALSE),"")</f>
        <v/>
      </c>
      <c r="Y731" t="str">
        <f>IFERROR(VLOOKUP($G731,Objective[],2,FALSE),"")</f>
        <v/>
      </c>
      <c r="Z731" t="str">
        <f>IFERROR(VLOOKUP($H731,AdType[],2,FALSE),"")</f>
        <v/>
      </c>
      <c r="AA731" t="str">
        <f>IFERROR(VLOOKUP($I731,AdSize[],2,FALSE),"")</f>
        <v/>
      </c>
      <c r="AB731" t="str">
        <f>IFERROR(VLOOKUP($J731,TargetingTactic[],2,FALSE),"")</f>
        <v/>
      </c>
      <c r="AC731" t="str">
        <f>IFERROR(VLOOKUP($K731,Audience[],2,FALSE),"")</f>
        <v/>
      </c>
      <c r="AD731" t="str">
        <f>IFERROR(VLOOKUP($L731,Country[],2,FALSE),"")</f>
        <v/>
      </c>
      <c r="AE731" t="str">
        <f>IFERROR(VLOOKUP($M731,Language[],2,FALSE),"")</f>
        <v/>
      </c>
      <c r="AF731" t="str">
        <f>IFERROR(VLOOKUP($N731,BuyType[],2,FALSE),"")</f>
        <v/>
      </c>
      <c r="AG731" t="str">
        <f>IFERROR(VLOOKUP($S731,StoreBU[],2,FALSE),"")</f>
        <v/>
      </c>
    </row>
    <row r="732" spans="1:33" x14ac:dyDescent="0.3">
      <c r="A732" t="str">
        <f t="shared" si="23"/>
        <v/>
      </c>
      <c r="C732" t="str">
        <f t="shared" si="22"/>
        <v/>
      </c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V732" t="str">
        <f>IFERROR(VLOOKUP($D732,MediaPartner[],2,FALSE),"")</f>
        <v/>
      </c>
      <c r="W732" t="str">
        <f>IFERROR(VLOOKUP($E732,Site[],2,FALSE),"")</f>
        <v/>
      </c>
      <c r="X732" t="str">
        <f>IFERROR(VLOOKUP($F732,FundingSource[],2,FALSE),"")</f>
        <v/>
      </c>
      <c r="Y732" t="str">
        <f>IFERROR(VLOOKUP($G732,Objective[],2,FALSE),"")</f>
        <v/>
      </c>
      <c r="Z732" t="str">
        <f>IFERROR(VLOOKUP($H732,AdType[],2,FALSE),"")</f>
        <v/>
      </c>
      <c r="AA732" t="str">
        <f>IFERROR(VLOOKUP($I732,AdSize[],2,FALSE),"")</f>
        <v/>
      </c>
      <c r="AB732" t="str">
        <f>IFERROR(VLOOKUP($J732,TargetingTactic[],2,FALSE),"")</f>
        <v/>
      </c>
      <c r="AC732" t="str">
        <f>IFERROR(VLOOKUP($K732,Audience[],2,FALSE),"")</f>
        <v/>
      </c>
      <c r="AD732" t="str">
        <f>IFERROR(VLOOKUP($L732,Country[],2,FALSE),"")</f>
        <v/>
      </c>
      <c r="AE732" t="str">
        <f>IFERROR(VLOOKUP($M732,Language[],2,FALSE),"")</f>
        <v/>
      </c>
      <c r="AF732" t="str">
        <f>IFERROR(VLOOKUP($N732,BuyType[],2,FALSE),"")</f>
        <v/>
      </c>
      <c r="AG732" t="str">
        <f>IFERROR(VLOOKUP($S732,StoreBU[],2,FALSE),"")</f>
        <v/>
      </c>
    </row>
    <row r="733" spans="1:33" x14ac:dyDescent="0.3">
      <c r="A733" t="str">
        <f t="shared" si="23"/>
        <v/>
      </c>
      <c r="C733" t="str">
        <f t="shared" si="22"/>
        <v/>
      </c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V733" t="str">
        <f>IFERROR(VLOOKUP($D733,MediaPartner[],2,FALSE),"")</f>
        <v/>
      </c>
      <c r="W733" t="str">
        <f>IFERROR(VLOOKUP($E733,Site[],2,FALSE),"")</f>
        <v/>
      </c>
      <c r="X733" t="str">
        <f>IFERROR(VLOOKUP($F733,FundingSource[],2,FALSE),"")</f>
        <v/>
      </c>
      <c r="Y733" t="str">
        <f>IFERROR(VLOOKUP($G733,Objective[],2,FALSE),"")</f>
        <v/>
      </c>
      <c r="Z733" t="str">
        <f>IFERROR(VLOOKUP($H733,AdType[],2,FALSE),"")</f>
        <v/>
      </c>
      <c r="AA733" t="str">
        <f>IFERROR(VLOOKUP($I733,AdSize[],2,FALSE),"")</f>
        <v/>
      </c>
      <c r="AB733" t="str">
        <f>IFERROR(VLOOKUP($J733,TargetingTactic[],2,FALSE),"")</f>
        <v/>
      </c>
      <c r="AC733" t="str">
        <f>IFERROR(VLOOKUP($K733,Audience[],2,FALSE),"")</f>
        <v/>
      </c>
      <c r="AD733" t="str">
        <f>IFERROR(VLOOKUP($L733,Country[],2,FALSE),"")</f>
        <v/>
      </c>
      <c r="AE733" t="str">
        <f>IFERROR(VLOOKUP($M733,Language[],2,FALSE),"")</f>
        <v/>
      </c>
      <c r="AF733" t="str">
        <f>IFERROR(VLOOKUP($N733,BuyType[],2,FALSE),"")</f>
        <v/>
      </c>
      <c r="AG733" t="str">
        <f>IFERROR(VLOOKUP($S733,StoreBU[],2,FALSE),"")</f>
        <v/>
      </c>
    </row>
    <row r="734" spans="1:33" x14ac:dyDescent="0.3">
      <c r="A734" t="str">
        <f t="shared" si="23"/>
        <v/>
      </c>
      <c r="C734" t="str">
        <f t="shared" si="22"/>
        <v/>
      </c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V734" t="str">
        <f>IFERROR(VLOOKUP($D734,MediaPartner[],2,FALSE),"")</f>
        <v/>
      </c>
      <c r="W734" t="str">
        <f>IFERROR(VLOOKUP($E734,Site[],2,FALSE),"")</f>
        <v/>
      </c>
      <c r="X734" t="str">
        <f>IFERROR(VLOOKUP($F734,FundingSource[],2,FALSE),"")</f>
        <v/>
      </c>
      <c r="Y734" t="str">
        <f>IFERROR(VLOOKUP($G734,Objective[],2,FALSE),"")</f>
        <v/>
      </c>
      <c r="Z734" t="str">
        <f>IFERROR(VLOOKUP($H734,AdType[],2,FALSE),"")</f>
        <v/>
      </c>
      <c r="AA734" t="str">
        <f>IFERROR(VLOOKUP($I734,AdSize[],2,FALSE),"")</f>
        <v/>
      </c>
      <c r="AB734" t="str">
        <f>IFERROR(VLOOKUP($J734,TargetingTactic[],2,FALSE),"")</f>
        <v/>
      </c>
      <c r="AC734" t="str">
        <f>IFERROR(VLOOKUP($K734,Audience[],2,FALSE),"")</f>
        <v/>
      </c>
      <c r="AD734" t="str">
        <f>IFERROR(VLOOKUP($L734,Country[],2,FALSE),"")</f>
        <v/>
      </c>
      <c r="AE734" t="str">
        <f>IFERROR(VLOOKUP($M734,Language[],2,FALSE),"")</f>
        <v/>
      </c>
      <c r="AF734" t="str">
        <f>IFERROR(VLOOKUP($N734,BuyType[],2,FALSE),"")</f>
        <v/>
      </c>
      <c r="AG734" t="str">
        <f>IFERROR(VLOOKUP($S734,StoreBU[],2,FALSE),"")</f>
        <v/>
      </c>
    </row>
    <row r="735" spans="1:33" x14ac:dyDescent="0.3">
      <c r="A735" t="str">
        <f t="shared" si="23"/>
        <v/>
      </c>
      <c r="C735" t="str">
        <f t="shared" si="22"/>
        <v/>
      </c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V735" t="str">
        <f>IFERROR(VLOOKUP($D735,MediaPartner[],2,FALSE),"")</f>
        <v/>
      </c>
      <c r="W735" t="str">
        <f>IFERROR(VLOOKUP($E735,Site[],2,FALSE),"")</f>
        <v/>
      </c>
      <c r="X735" t="str">
        <f>IFERROR(VLOOKUP($F735,FundingSource[],2,FALSE),"")</f>
        <v/>
      </c>
      <c r="Y735" t="str">
        <f>IFERROR(VLOOKUP($G735,Objective[],2,FALSE),"")</f>
        <v/>
      </c>
      <c r="Z735" t="str">
        <f>IFERROR(VLOOKUP($H735,AdType[],2,FALSE),"")</f>
        <v/>
      </c>
      <c r="AA735" t="str">
        <f>IFERROR(VLOOKUP($I735,AdSize[],2,FALSE),"")</f>
        <v/>
      </c>
      <c r="AB735" t="str">
        <f>IFERROR(VLOOKUP($J735,TargetingTactic[],2,FALSE),"")</f>
        <v/>
      </c>
      <c r="AC735" t="str">
        <f>IFERROR(VLOOKUP($K735,Audience[],2,FALSE),"")</f>
        <v/>
      </c>
      <c r="AD735" t="str">
        <f>IFERROR(VLOOKUP($L735,Country[],2,FALSE),"")</f>
        <v/>
      </c>
      <c r="AE735" t="str">
        <f>IFERROR(VLOOKUP($M735,Language[],2,FALSE),"")</f>
        <v/>
      </c>
      <c r="AF735" t="str">
        <f>IFERROR(VLOOKUP($N735,BuyType[],2,FALSE),"")</f>
        <v/>
      </c>
      <c r="AG735" t="str">
        <f>IFERROR(VLOOKUP($S735,StoreBU[],2,FALSE),"")</f>
        <v/>
      </c>
    </row>
    <row r="736" spans="1:33" x14ac:dyDescent="0.3">
      <c r="A736" t="str">
        <f t="shared" si="23"/>
        <v/>
      </c>
      <c r="C736" t="str">
        <f t="shared" si="22"/>
        <v/>
      </c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V736" t="str">
        <f>IFERROR(VLOOKUP($D736,MediaPartner[],2,FALSE),"")</f>
        <v/>
      </c>
      <c r="W736" t="str">
        <f>IFERROR(VLOOKUP($E736,Site[],2,FALSE),"")</f>
        <v/>
      </c>
      <c r="X736" t="str">
        <f>IFERROR(VLOOKUP($F736,FundingSource[],2,FALSE),"")</f>
        <v/>
      </c>
      <c r="Y736" t="str">
        <f>IFERROR(VLOOKUP($G736,Objective[],2,FALSE),"")</f>
        <v/>
      </c>
      <c r="Z736" t="str">
        <f>IFERROR(VLOOKUP($H736,AdType[],2,FALSE),"")</f>
        <v/>
      </c>
      <c r="AA736" t="str">
        <f>IFERROR(VLOOKUP($I736,AdSize[],2,FALSE),"")</f>
        <v/>
      </c>
      <c r="AB736" t="str">
        <f>IFERROR(VLOOKUP($J736,TargetingTactic[],2,FALSE),"")</f>
        <v/>
      </c>
      <c r="AC736" t="str">
        <f>IFERROR(VLOOKUP($K736,Audience[],2,FALSE),"")</f>
        <v/>
      </c>
      <c r="AD736" t="str">
        <f>IFERROR(VLOOKUP($L736,Country[],2,FALSE),"")</f>
        <v/>
      </c>
      <c r="AE736" t="str">
        <f>IFERROR(VLOOKUP($M736,Language[],2,FALSE),"")</f>
        <v/>
      </c>
      <c r="AF736" t="str">
        <f>IFERROR(VLOOKUP($N736,BuyType[],2,FALSE),"")</f>
        <v/>
      </c>
      <c r="AG736" t="str">
        <f>IFERROR(VLOOKUP($S736,StoreBU[],2,FALSE),"")</f>
        <v/>
      </c>
    </row>
    <row r="737" spans="1:33" x14ac:dyDescent="0.3">
      <c r="A737" t="str">
        <f t="shared" si="23"/>
        <v/>
      </c>
      <c r="C737" t="str">
        <f t="shared" si="22"/>
        <v/>
      </c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V737" t="str">
        <f>IFERROR(VLOOKUP($D737,MediaPartner[],2,FALSE),"")</f>
        <v/>
      </c>
      <c r="W737" t="str">
        <f>IFERROR(VLOOKUP($E737,Site[],2,FALSE),"")</f>
        <v/>
      </c>
      <c r="X737" t="str">
        <f>IFERROR(VLOOKUP($F737,FundingSource[],2,FALSE),"")</f>
        <v/>
      </c>
      <c r="Y737" t="str">
        <f>IFERROR(VLOOKUP($G737,Objective[],2,FALSE),"")</f>
        <v/>
      </c>
      <c r="Z737" t="str">
        <f>IFERROR(VLOOKUP($H737,AdType[],2,FALSE),"")</f>
        <v/>
      </c>
      <c r="AA737" t="str">
        <f>IFERROR(VLOOKUP($I737,AdSize[],2,FALSE),"")</f>
        <v/>
      </c>
      <c r="AB737" t="str">
        <f>IFERROR(VLOOKUP($J737,TargetingTactic[],2,FALSE),"")</f>
        <v/>
      </c>
      <c r="AC737" t="str">
        <f>IFERROR(VLOOKUP($K737,Audience[],2,FALSE),"")</f>
        <v/>
      </c>
      <c r="AD737" t="str">
        <f>IFERROR(VLOOKUP($L737,Country[],2,FALSE),"")</f>
        <v/>
      </c>
      <c r="AE737" t="str">
        <f>IFERROR(VLOOKUP($M737,Language[],2,FALSE),"")</f>
        <v/>
      </c>
      <c r="AF737" t="str">
        <f>IFERROR(VLOOKUP($N737,BuyType[],2,FALSE),"")</f>
        <v/>
      </c>
      <c r="AG737" t="str">
        <f>IFERROR(VLOOKUP($S737,StoreBU[],2,FALSE),"")</f>
        <v/>
      </c>
    </row>
    <row r="738" spans="1:33" x14ac:dyDescent="0.3">
      <c r="A738" t="str">
        <f t="shared" si="23"/>
        <v/>
      </c>
      <c r="C738" t="str">
        <f t="shared" si="22"/>
        <v/>
      </c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V738" t="str">
        <f>IFERROR(VLOOKUP($D738,MediaPartner[],2,FALSE),"")</f>
        <v/>
      </c>
      <c r="W738" t="str">
        <f>IFERROR(VLOOKUP($E738,Site[],2,FALSE),"")</f>
        <v/>
      </c>
      <c r="X738" t="str">
        <f>IFERROR(VLOOKUP($F738,FundingSource[],2,FALSE),"")</f>
        <v/>
      </c>
      <c r="Y738" t="str">
        <f>IFERROR(VLOOKUP($G738,Objective[],2,FALSE),"")</f>
        <v/>
      </c>
      <c r="Z738" t="str">
        <f>IFERROR(VLOOKUP($H738,AdType[],2,FALSE),"")</f>
        <v/>
      </c>
      <c r="AA738" t="str">
        <f>IFERROR(VLOOKUP($I738,AdSize[],2,FALSE),"")</f>
        <v/>
      </c>
      <c r="AB738" t="str">
        <f>IFERROR(VLOOKUP($J738,TargetingTactic[],2,FALSE),"")</f>
        <v/>
      </c>
      <c r="AC738" t="str">
        <f>IFERROR(VLOOKUP($K738,Audience[],2,FALSE),"")</f>
        <v/>
      </c>
      <c r="AD738" t="str">
        <f>IFERROR(VLOOKUP($L738,Country[],2,FALSE),"")</f>
        <v/>
      </c>
      <c r="AE738" t="str">
        <f>IFERROR(VLOOKUP($M738,Language[],2,FALSE),"")</f>
        <v/>
      </c>
      <c r="AF738" t="str">
        <f>IFERROR(VLOOKUP($N738,BuyType[],2,FALSE),"")</f>
        <v/>
      </c>
      <c r="AG738" t="str">
        <f>IFERROR(VLOOKUP($S738,StoreBU[],2,FALSE),"")</f>
        <v/>
      </c>
    </row>
    <row r="739" spans="1:33" x14ac:dyDescent="0.3">
      <c r="A739" t="str">
        <f t="shared" si="23"/>
        <v/>
      </c>
      <c r="C739" t="str">
        <f t="shared" si="22"/>
        <v/>
      </c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V739" t="str">
        <f>IFERROR(VLOOKUP($D739,MediaPartner[],2,FALSE),"")</f>
        <v/>
      </c>
      <c r="W739" t="str">
        <f>IFERROR(VLOOKUP($E739,Site[],2,FALSE),"")</f>
        <v/>
      </c>
      <c r="X739" t="str">
        <f>IFERROR(VLOOKUP($F739,FundingSource[],2,FALSE),"")</f>
        <v/>
      </c>
      <c r="Y739" t="str">
        <f>IFERROR(VLOOKUP($G739,Objective[],2,FALSE),"")</f>
        <v/>
      </c>
      <c r="Z739" t="str">
        <f>IFERROR(VLOOKUP($H739,AdType[],2,FALSE),"")</f>
        <v/>
      </c>
      <c r="AA739" t="str">
        <f>IFERROR(VLOOKUP($I739,AdSize[],2,FALSE),"")</f>
        <v/>
      </c>
      <c r="AB739" t="str">
        <f>IFERROR(VLOOKUP($J739,TargetingTactic[],2,FALSE),"")</f>
        <v/>
      </c>
      <c r="AC739" t="str">
        <f>IFERROR(VLOOKUP($K739,Audience[],2,FALSE),"")</f>
        <v/>
      </c>
      <c r="AD739" t="str">
        <f>IFERROR(VLOOKUP($L739,Country[],2,FALSE),"")</f>
        <v/>
      </c>
      <c r="AE739" t="str">
        <f>IFERROR(VLOOKUP($M739,Language[],2,FALSE),"")</f>
        <v/>
      </c>
      <c r="AF739" t="str">
        <f>IFERROR(VLOOKUP($N739,BuyType[],2,FALSE),"")</f>
        <v/>
      </c>
      <c r="AG739" t="str">
        <f>IFERROR(VLOOKUP($S739,StoreBU[],2,FALSE),"")</f>
        <v/>
      </c>
    </row>
    <row r="740" spans="1:33" x14ac:dyDescent="0.3">
      <c r="A740" t="str">
        <f t="shared" si="23"/>
        <v/>
      </c>
      <c r="C740" t="str">
        <f t="shared" si="22"/>
        <v/>
      </c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V740" t="str">
        <f>IFERROR(VLOOKUP($D740,MediaPartner[],2,FALSE),"")</f>
        <v/>
      </c>
      <c r="W740" t="str">
        <f>IFERROR(VLOOKUP($E740,Site[],2,FALSE),"")</f>
        <v/>
      </c>
      <c r="X740" t="str">
        <f>IFERROR(VLOOKUP($F740,FundingSource[],2,FALSE),"")</f>
        <v/>
      </c>
      <c r="Y740" t="str">
        <f>IFERROR(VLOOKUP($G740,Objective[],2,FALSE),"")</f>
        <v/>
      </c>
      <c r="Z740" t="str">
        <f>IFERROR(VLOOKUP($H740,AdType[],2,FALSE),"")</f>
        <v/>
      </c>
      <c r="AA740" t="str">
        <f>IFERROR(VLOOKUP($I740,AdSize[],2,FALSE),"")</f>
        <v/>
      </c>
      <c r="AB740" t="str">
        <f>IFERROR(VLOOKUP($J740,TargetingTactic[],2,FALSE),"")</f>
        <v/>
      </c>
      <c r="AC740" t="str">
        <f>IFERROR(VLOOKUP($K740,Audience[],2,FALSE),"")</f>
        <v/>
      </c>
      <c r="AD740" t="str">
        <f>IFERROR(VLOOKUP($L740,Country[],2,FALSE),"")</f>
        <v/>
      </c>
      <c r="AE740" t="str">
        <f>IFERROR(VLOOKUP($M740,Language[],2,FALSE),"")</f>
        <v/>
      </c>
      <c r="AF740" t="str">
        <f>IFERROR(VLOOKUP($N740,BuyType[],2,FALSE),"")</f>
        <v/>
      </c>
      <c r="AG740" t="str">
        <f>IFERROR(VLOOKUP($S740,StoreBU[],2,FALSE),"")</f>
        <v/>
      </c>
    </row>
    <row r="741" spans="1:33" x14ac:dyDescent="0.3">
      <c r="A741" t="str">
        <f t="shared" si="23"/>
        <v/>
      </c>
      <c r="C741" t="str">
        <f t="shared" si="22"/>
        <v/>
      </c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V741" t="str">
        <f>IFERROR(VLOOKUP($D741,MediaPartner[],2,FALSE),"")</f>
        <v/>
      </c>
      <c r="W741" t="str">
        <f>IFERROR(VLOOKUP($E741,Site[],2,FALSE),"")</f>
        <v/>
      </c>
      <c r="X741" t="str">
        <f>IFERROR(VLOOKUP($F741,FundingSource[],2,FALSE),"")</f>
        <v/>
      </c>
      <c r="Y741" t="str">
        <f>IFERROR(VLOOKUP($G741,Objective[],2,FALSE),"")</f>
        <v/>
      </c>
      <c r="Z741" t="str">
        <f>IFERROR(VLOOKUP($H741,AdType[],2,FALSE),"")</f>
        <v/>
      </c>
      <c r="AA741" t="str">
        <f>IFERROR(VLOOKUP($I741,AdSize[],2,FALSE),"")</f>
        <v/>
      </c>
      <c r="AB741" t="str">
        <f>IFERROR(VLOOKUP($J741,TargetingTactic[],2,FALSE),"")</f>
        <v/>
      </c>
      <c r="AC741" t="str">
        <f>IFERROR(VLOOKUP($K741,Audience[],2,FALSE),"")</f>
        <v/>
      </c>
      <c r="AD741" t="str">
        <f>IFERROR(VLOOKUP($L741,Country[],2,FALSE),"")</f>
        <v/>
      </c>
      <c r="AE741" t="str">
        <f>IFERROR(VLOOKUP($M741,Language[],2,FALSE),"")</f>
        <v/>
      </c>
      <c r="AF741" t="str">
        <f>IFERROR(VLOOKUP($N741,BuyType[],2,FALSE),"")</f>
        <v/>
      </c>
      <c r="AG741" t="str">
        <f>IFERROR(VLOOKUP($S741,StoreBU[],2,FALSE),"")</f>
        <v/>
      </c>
    </row>
    <row r="742" spans="1:33" x14ac:dyDescent="0.3">
      <c r="A742" t="str">
        <f t="shared" si="23"/>
        <v/>
      </c>
      <c r="C742" t="str">
        <f t="shared" si="22"/>
        <v/>
      </c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V742" t="str">
        <f>IFERROR(VLOOKUP($D742,MediaPartner[],2,FALSE),"")</f>
        <v/>
      </c>
      <c r="W742" t="str">
        <f>IFERROR(VLOOKUP($E742,Site[],2,FALSE),"")</f>
        <v/>
      </c>
      <c r="X742" t="str">
        <f>IFERROR(VLOOKUP($F742,FundingSource[],2,FALSE),"")</f>
        <v/>
      </c>
      <c r="Y742" t="str">
        <f>IFERROR(VLOOKUP($G742,Objective[],2,FALSE),"")</f>
        <v/>
      </c>
      <c r="Z742" t="str">
        <f>IFERROR(VLOOKUP($H742,AdType[],2,FALSE),"")</f>
        <v/>
      </c>
      <c r="AA742" t="str">
        <f>IFERROR(VLOOKUP($I742,AdSize[],2,FALSE),"")</f>
        <v/>
      </c>
      <c r="AB742" t="str">
        <f>IFERROR(VLOOKUP($J742,TargetingTactic[],2,FALSE),"")</f>
        <v/>
      </c>
      <c r="AC742" t="str">
        <f>IFERROR(VLOOKUP($K742,Audience[],2,FALSE),"")</f>
        <v/>
      </c>
      <c r="AD742" t="str">
        <f>IFERROR(VLOOKUP($L742,Country[],2,FALSE),"")</f>
        <v/>
      </c>
      <c r="AE742" t="str">
        <f>IFERROR(VLOOKUP($M742,Language[],2,FALSE),"")</f>
        <v/>
      </c>
      <c r="AF742" t="str">
        <f>IFERROR(VLOOKUP($N742,BuyType[],2,FALSE),"")</f>
        <v/>
      </c>
      <c r="AG742" t="str">
        <f>IFERROR(VLOOKUP($S742,StoreBU[],2,FALSE),"")</f>
        <v/>
      </c>
    </row>
    <row r="743" spans="1:33" x14ac:dyDescent="0.3">
      <c r="A743" t="str">
        <f t="shared" si="23"/>
        <v/>
      </c>
      <c r="C743" t="str">
        <f t="shared" si="22"/>
        <v/>
      </c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V743" t="str">
        <f>IFERROR(VLOOKUP($D743,MediaPartner[],2,FALSE),"")</f>
        <v/>
      </c>
      <c r="W743" t="str">
        <f>IFERROR(VLOOKUP($E743,Site[],2,FALSE),"")</f>
        <v/>
      </c>
      <c r="X743" t="str">
        <f>IFERROR(VLOOKUP($F743,FundingSource[],2,FALSE),"")</f>
        <v/>
      </c>
      <c r="Y743" t="str">
        <f>IFERROR(VLOOKUP($G743,Objective[],2,FALSE),"")</f>
        <v/>
      </c>
      <c r="Z743" t="str">
        <f>IFERROR(VLOOKUP($H743,AdType[],2,FALSE),"")</f>
        <v/>
      </c>
      <c r="AA743" t="str">
        <f>IFERROR(VLOOKUP($I743,AdSize[],2,FALSE),"")</f>
        <v/>
      </c>
      <c r="AB743" t="str">
        <f>IFERROR(VLOOKUP($J743,TargetingTactic[],2,FALSE),"")</f>
        <v/>
      </c>
      <c r="AC743" t="str">
        <f>IFERROR(VLOOKUP($K743,Audience[],2,FALSE),"")</f>
        <v/>
      </c>
      <c r="AD743" t="str">
        <f>IFERROR(VLOOKUP($L743,Country[],2,FALSE),"")</f>
        <v/>
      </c>
      <c r="AE743" t="str">
        <f>IFERROR(VLOOKUP($M743,Language[],2,FALSE),"")</f>
        <v/>
      </c>
      <c r="AF743" t="str">
        <f>IFERROR(VLOOKUP($N743,BuyType[],2,FALSE),"")</f>
        <v/>
      </c>
      <c r="AG743" t="str">
        <f>IFERROR(VLOOKUP($S743,StoreBU[],2,FALSE),"")</f>
        <v/>
      </c>
    </row>
    <row r="744" spans="1:33" x14ac:dyDescent="0.3">
      <c r="A744" t="str">
        <f t="shared" si="23"/>
        <v/>
      </c>
      <c r="C744" t="str">
        <f t="shared" si="22"/>
        <v/>
      </c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V744" t="str">
        <f>IFERROR(VLOOKUP($D744,MediaPartner[],2,FALSE),"")</f>
        <v/>
      </c>
      <c r="W744" t="str">
        <f>IFERROR(VLOOKUP($E744,Site[],2,FALSE),"")</f>
        <v/>
      </c>
      <c r="X744" t="str">
        <f>IFERROR(VLOOKUP($F744,FundingSource[],2,FALSE),"")</f>
        <v/>
      </c>
      <c r="Y744" t="str">
        <f>IFERROR(VLOOKUP($G744,Objective[],2,FALSE),"")</f>
        <v/>
      </c>
      <c r="Z744" t="str">
        <f>IFERROR(VLOOKUP($H744,AdType[],2,FALSE),"")</f>
        <v/>
      </c>
      <c r="AA744" t="str">
        <f>IFERROR(VLOOKUP($I744,AdSize[],2,FALSE),"")</f>
        <v/>
      </c>
      <c r="AB744" t="str">
        <f>IFERROR(VLOOKUP($J744,TargetingTactic[],2,FALSE),"")</f>
        <v/>
      </c>
      <c r="AC744" t="str">
        <f>IFERROR(VLOOKUP($K744,Audience[],2,FALSE),"")</f>
        <v/>
      </c>
      <c r="AD744" t="str">
        <f>IFERROR(VLOOKUP($L744,Country[],2,FALSE),"")</f>
        <v/>
      </c>
      <c r="AE744" t="str">
        <f>IFERROR(VLOOKUP($M744,Language[],2,FALSE),"")</f>
        <v/>
      </c>
      <c r="AF744" t="str">
        <f>IFERROR(VLOOKUP($N744,BuyType[],2,FALSE),"")</f>
        <v/>
      </c>
      <c r="AG744" t="str">
        <f>IFERROR(VLOOKUP($S744,StoreBU[],2,FALSE),"")</f>
        <v/>
      </c>
    </row>
    <row r="745" spans="1:33" x14ac:dyDescent="0.3">
      <c r="A745" t="str">
        <f t="shared" si="23"/>
        <v/>
      </c>
      <c r="C745" t="str">
        <f t="shared" si="22"/>
        <v/>
      </c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V745" t="str">
        <f>IFERROR(VLOOKUP($D745,MediaPartner[],2,FALSE),"")</f>
        <v/>
      </c>
      <c r="W745" t="str">
        <f>IFERROR(VLOOKUP($E745,Site[],2,FALSE),"")</f>
        <v/>
      </c>
      <c r="X745" t="str">
        <f>IFERROR(VLOOKUP($F745,FundingSource[],2,FALSE),"")</f>
        <v/>
      </c>
      <c r="Y745" t="str">
        <f>IFERROR(VLOOKUP($G745,Objective[],2,FALSE),"")</f>
        <v/>
      </c>
      <c r="Z745" t="str">
        <f>IFERROR(VLOOKUP($H745,AdType[],2,FALSE),"")</f>
        <v/>
      </c>
      <c r="AA745" t="str">
        <f>IFERROR(VLOOKUP($I745,AdSize[],2,FALSE),"")</f>
        <v/>
      </c>
      <c r="AB745" t="str">
        <f>IFERROR(VLOOKUP($J745,TargetingTactic[],2,FALSE),"")</f>
        <v/>
      </c>
      <c r="AC745" t="str">
        <f>IFERROR(VLOOKUP($K745,Audience[],2,FALSE),"")</f>
        <v/>
      </c>
      <c r="AD745" t="str">
        <f>IFERROR(VLOOKUP($L745,Country[],2,FALSE),"")</f>
        <v/>
      </c>
      <c r="AE745" t="str">
        <f>IFERROR(VLOOKUP($M745,Language[],2,FALSE),"")</f>
        <v/>
      </c>
      <c r="AF745" t="str">
        <f>IFERROR(VLOOKUP($N745,BuyType[],2,FALSE),"")</f>
        <v/>
      </c>
      <c r="AG745" t="str">
        <f>IFERROR(VLOOKUP($S745,StoreBU[],2,FALSE),"")</f>
        <v/>
      </c>
    </row>
    <row r="746" spans="1:33" x14ac:dyDescent="0.3">
      <c r="A746" t="str">
        <f t="shared" si="23"/>
        <v/>
      </c>
      <c r="C746" t="str">
        <f t="shared" si="22"/>
        <v/>
      </c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V746" t="str">
        <f>IFERROR(VLOOKUP($D746,MediaPartner[],2,FALSE),"")</f>
        <v/>
      </c>
      <c r="W746" t="str">
        <f>IFERROR(VLOOKUP($E746,Site[],2,FALSE),"")</f>
        <v/>
      </c>
      <c r="X746" t="str">
        <f>IFERROR(VLOOKUP($F746,FundingSource[],2,FALSE),"")</f>
        <v/>
      </c>
      <c r="Y746" t="str">
        <f>IFERROR(VLOOKUP($G746,Objective[],2,FALSE),"")</f>
        <v/>
      </c>
      <c r="Z746" t="str">
        <f>IFERROR(VLOOKUP($H746,AdType[],2,FALSE),"")</f>
        <v/>
      </c>
      <c r="AA746" t="str">
        <f>IFERROR(VLOOKUP($I746,AdSize[],2,FALSE),"")</f>
        <v/>
      </c>
      <c r="AB746" t="str">
        <f>IFERROR(VLOOKUP($J746,TargetingTactic[],2,FALSE),"")</f>
        <v/>
      </c>
      <c r="AC746" t="str">
        <f>IFERROR(VLOOKUP($K746,Audience[],2,FALSE),"")</f>
        <v/>
      </c>
      <c r="AD746" t="str">
        <f>IFERROR(VLOOKUP($L746,Country[],2,FALSE),"")</f>
        <v/>
      </c>
      <c r="AE746" t="str">
        <f>IFERROR(VLOOKUP($M746,Language[],2,FALSE),"")</f>
        <v/>
      </c>
      <c r="AF746" t="str">
        <f>IFERROR(VLOOKUP($N746,BuyType[],2,FALSE),"")</f>
        <v/>
      </c>
      <c r="AG746" t="str">
        <f>IFERROR(VLOOKUP($S746,StoreBU[],2,FALSE),"")</f>
        <v/>
      </c>
    </row>
    <row r="747" spans="1:33" x14ac:dyDescent="0.3">
      <c r="A747" t="str">
        <f t="shared" si="23"/>
        <v/>
      </c>
      <c r="C747" t="str">
        <f t="shared" si="22"/>
        <v/>
      </c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V747" t="str">
        <f>IFERROR(VLOOKUP($D747,MediaPartner[],2,FALSE),"")</f>
        <v/>
      </c>
      <c r="W747" t="str">
        <f>IFERROR(VLOOKUP($E747,Site[],2,FALSE),"")</f>
        <v/>
      </c>
      <c r="X747" t="str">
        <f>IFERROR(VLOOKUP($F747,FundingSource[],2,FALSE),"")</f>
        <v/>
      </c>
      <c r="Y747" t="str">
        <f>IFERROR(VLOOKUP($G747,Objective[],2,FALSE),"")</f>
        <v/>
      </c>
      <c r="Z747" t="str">
        <f>IFERROR(VLOOKUP($H747,AdType[],2,FALSE),"")</f>
        <v/>
      </c>
      <c r="AA747" t="str">
        <f>IFERROR(VLOOKUP($I747,AdSize[],2,FALSE),"")</f>
        <v/>
      </c>
      <c r="AB747" t="str">
        <f>IFERROR(VLOOKUP($J747,TargetingTactic[],2,FALSE),"")</f>
        <v/>
      </c>
      <c r="AC747" t="str">
        <f>IFERROR(VLOOKUP($K747,Audience[],2,FALSE),"")</f>
        <v/>
      </c>
      <c r="AD747" t="str">
        <f>IFERROR(VLOOKUP($L747,Country[],2,FALSE),"")</f>
        <v/>
      </c>
      <c r="AE747" t="str">
        <f>IFERROR(VLOOKUP($M747,Language[],2,FALSE),"")</f>
        <v/>
      </c>
      <c r="AF747" t="str">
        <f>IFERROR(VLOOKUP($N747,BuyType[],2,FALSE),"")</f>
        <v/>
      </c>
      <c r="AG747" t="str">
        <f>IFERROR(VLOOKUP($S747,StoreBU[],2,FALSE),"")</f>
        <v/>
      </c>
    </row>
    <row r="748" spans="1:33" x14ac:dyDescent="0.3">
      <c r="A748" t="str">
        <f t="shared" si="23"/>
        <v/>
      </c>
      <c r="C748" t="str">
        <f t="shared" si="22"/>
        <v/>
      </c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V748" t="str">
        <f>IFERROR(VLOOKUP($D748,MediaPartner[],2,FALSE),"")</f>
        <v/>
      </c>
      <c r="W748" t="str">
        <f>IFERROR(VLOOKUP($E748,Site[],2,FALSE),"")</f>
        <v/>
      </c>
      <c r="X748" t="str">
        <f>IFERROR(VLOOKUP($F748,FundingSource[],2,FALSE),"")</f>
        <v/>
      </c>
      <c r="Y748" t="str">
        <f>IFERROR(VLOOKUP($G748,Objective[],2,FALSE),"")</f>
        <v/>
      </c>
      <c r="Z748" t="str">
        <f>IFERROR(VLOOKUP($H748,AdType[],2,FALSE),"")</f>
        <v/>
      </c>
      <c r="AA748" t="str">
        <f>IFERROR(VLOOKUP($I748,AdSize[],2,FALSE),"")</f>
        <v/>
      </c>
      <c r="AB748" t="str">
        <f>IFERROR(VLOOKUP($J748,TargetingTactic[],2,FALSE),"")</f>
        <v/>
      </c>
      <c r="AC748" t="str">
        <f>IFERROR(VLOOKUP($K748,Audience[],2,FALSE),"")</f>
        <v/>
      </c>
      <c r="AD748" t="str">
        <f>IFERROR(VLOOKUP($L748,Country[],2,FALSE),"")</f>
        <v/>
      </c>
      <c r="AE748" t="str">
        <f>IFERROR(VLOOKUP($M748,Language[],2,FALSE),"")</f>
        <v/>
      </c>
      <c r="AF748" t="str">
        <f>IFERROR(VLOOKUP($N748,BuyType[],2,FALSE),"")</f>
        <v/>
      </c>
      <c r="AG748" t="str">
        <f>IFERROR(VLOOKUP($S748,StoreBU[],2,FALSE),"")</f>
        <v/>
      </c>
    </row>
    <row r="749" spans="1:33" x14ac:dyDescent="0.3">
      <c r="A749" t="str">
        <f t="shared" si="23"/>
        <v/>
      </c>
      <c r="C749" t="str">
        <f t="shared" si="22"/>
        <v/>
      </c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V749" t="str">
        <f>IFERROR(VLOOKUP($D749,MediaPartner[],2,FALSE),"")</f>
        <v/>
      </c>
      <c r="W749" t="str">
        <f>IFERROR(VLOOKUP($E749,Site[],2,FALSE),"")</f>
        <v/>
      </c>
      <c r="X749" t="str">
        <f>IFERROR(VLOOKUP($F749,FundingSource[],2,FALSE),"")</f>
        <v/>
      </c>
      <c r="Y749" t="str">
        <f>IFERROR(VLOOKUP($G749,Objective[],2,FALSE),"")</f>
        <v/>
      </c>
      <c r="Z749" t="str">
        <f>IFERROR(VLOOKUP($H749,AdType[],2,FALSE),"")</f>
        <v/>
      </c>
      <c r="AA749" t="str">
        <f>IFERROR(VLOOKUP($I749,AdSize[],2,FALSE),"")</f>
        <v/>
      </c>
      <c r="AB749" t="str">
        <f>IFERROR(VLOOKUP($J749,TargetingTactic[],2,FALSE),"")</f>
        <v/>
      </c>
      <c r="AC749" t="str">
        <f>IFERROR(VLOOKUP($K749,Audience[],2,FALSE),"")</f>
        <v/>
      </c>
      <c r="AD749" t="str">
        <f>IFERROR(VLOOKUP($L749,Country[],2,FALSE),"")</f>
        <v/>
      </c>
      <c r="AE749" t="str">
        <f>IFERROR(VLOOKUP($M749,Language[],2,FALSE),"")</f>
        <v/>
      </c>
      <c r="AF749" t="str">
        <f>IFERROR(VLOOKUP($N749,BuyType[],2,FALSE),"")</f>
        <v/>
      </c>
      <c r="AG749" t="str">
        <f>IFERROR(VLOOKUP($S749,StoreBU[],2,FALSE),"")</f>
        <v/>
      </c>
    </row>
    <row r="750" spans="1:33" x14ac:dyDescent="0.3">
      <c r="A750" t="str">
        <f t="shared" si="23"/>
        <v/>
      </c>
      <c r="C750" t="str">
        <f t="shared" si="22"/>
        <v/>
      </c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V750" t="str">
        <f>IFERROR(VLOOKUP($D750,MediaPartner[],2,FALSE),"")</f>
        <v/>
      </c>
      <c r="W750" t="str">
        <f>IFERROR(VLOOKUP($E750,Site[],2,FALSE),"")</f>
        <v/>
      </c>
      <c r="X750" t="str">
        <f>IFERROR(VLOOKUP($F750,FundingSource[],2,FALSE),"")</f>
        <v/>
      </c>
      <c r="Y750" t="str">
        <f>IFERROR(VLOOKUP($G750,Objective[],2,FALSE),"")</f>
        <v/>
      </c>
      <c r="Z750" t="str">
        <f>IFERROR(VLOOKUP($H750,AdType[],2,FALSE),"")</f>
        <v/>
      </c>
      <c r="AA750" t="str">
        <f>IFERROR(VLOOKUP($I750,AdSize[],2,FALSE),"")</f>
        <v/>
      </c>
      <c r="AB750" t="str">
        <f>IFERROR(VLOOKUP($J750,TargetingTactic[],2,FALSE),"")</f>
        <v/>
      </c>
      <c r="AC750" t="str">
        <f>IFERROR(VLOOKUP($K750,Audience[],2,FALSE),"")</f>
        <v/>
      </c>
      <c r="AD750" t="str">
        <f>IFERROR(VLOOKUP($L750,Country[],2,FALSE),"")</f>
        <v/>
      </c>
      <c r="AE750" t="str">
        <f>IFERROR(VLOOKUP($M750,Language[],2,FALSE),"")</f>
        <v/>
      </c>
      <c r="AF750" t="str">
        <f>IFERROR(VLOOKUP($N750,BuyType[],2,FALSE),"")</f>
        <v/>
      </c>
      <c r="AG750" t="str">
        <f>IFERROR(VLOOKUP($S750,StoreBU[],2,FALSE),"")</f>
        <v/>
      </c>
    </row>
    <row r="751" spans="1:33" x14ac:dyDescent="0.3">
      <c r="A751" t="str">
        <f t="shared" si="23"/>
        <v/>
      </c>
      <c r="C751" t="str">
        <f t="shared" si="22"/>
        <v/>
      </c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V751" t="str">
        <f>IFERROR(VLOOKUP($D751,MediaPartner[],2,FALSE),"")</f>
        <v/>
      </c>
      <c r="W751" t="str">
        <f>IFERROR(VLOOKUP($E751,Site[],2,FALSE),"")</f>
        <v/>
      </c>
      <c r="X751" t="str">
        <f>IFERROR(VLOOKUP($F751,FundingSource[],2,FALSE),"")</f>
        <v/>
      </c>
      <c r="Y751" t="str">
        <f>IFERROR(VLOOKUP($G751,Objective[],2,FALSE),"")</f>
        <v/>
      </c>
      <c r="Z751" t="str">
        <f>IFERROR(VLOOKUP($H751,AdType[],2,FALSE),"")</f>
        <v/>
      </c>
      <c r="AA751" t="str">
        <f>IFERROR(VLOOKUP($I751,AdSize[],2,FALSE),"")</f>
        <v/>
      </c>
      <c r="AB751" t="str">
        <f>IFERROR(VLOOKUP($J751,TargetingTactic[],2,FALSE),"")</f>
        <v/>
      </c>
      <c r="AC751" t="str">
        <f>IFERROR(VLOOKUP($K751,Audience[],2,FALSE),"")</f>
        <v/>
      </c>
      <c r="AD751" t="str">
        <f>IFERROR(VLOOKUP($L751,Country[],2,FALSE),"")</f>
        <v/>
      </c>
      <c r="AE751" t="str">
        <f>IFERROR(VLOOKUP($M751,Language[],2,FALSE),"")</f>
        <v/>
      </c>
      <c r="AF751" t="str">
        <f>IFERROR(VLOOKUP($N751,BuyType[],2,FALSE),"")</f>
        <v/>
      </c>
      <c r="AG751" t="str">
        <f>IFERROR(VLOOKUP($S751,StoreBU[],2,FALSE),"")</f>
        <v/>
      </c>
    </row>
    <row r="752" spans="1:33" x14ac:dyDescent="0.3">
      <c r="A752" t="str">
        <f t="shared" si="23"/>
        <v/>
      </c>
      <c r="C752" t="str">
        <f t="shared" si="22"/>
        <v/>
      </c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V752" t="str">
        <f>IFERROR(VLOOKUP($D752,MediaPartner[],2,FALSE),"")</f>
        <v/>
      </c>
      <c r="W752" t="str">
        <f>IFERROR(VLOOKUP($E752,Site[],2,FALSE),"")</f>
        <v/>
      </c>
      <c r="X752" t="str">
        <f>IFERROR(VLOOKUP($F752,FundingSource[],2,FALSE),"")</f>
        <v/>
      </c>
      <c r="Y752" t="str">
        <f>IFERROR(VLOOKUP($G752,Objective[],2,FALSE),"")</f>
        <v/>
      </c>
      <c r="Z752" t="str">
        <f>IFERROR(VLOOKUP($H752,AdType[],2,FALSE),"")</f>
        <v/>
      </c>
      <c r="AA752" t="str">
        <f>IFERROR(VLOOKUP($I752,AdSize[],2,FALSE),"")</f>
        <v/>
      </c>
      <c r="AB752" t="str">
        <f>IFERROR(VLOOKUP($J752,TargetingTactic[],2,FALSE),"")</f>
        <v/>
      </c>
      <c r="AC752" t="str">
        <f>IFERROR(VLOOKUP($K752,Audience[],2,FALSE),"")</f>
        <v/>
      </c>
      <c r="AD752" t="str">
        <f>IFERROR(VLOOKUP($L752,Country[],2,FALSE),"")</f>
        <v/>
      </c>
      <c r="AE752" t="str">
        <f>IFERROR(VLOOKUP($M752,Language[],2,FALSE),"")</f>
        <v/>
      </c>
      <c r="AF752" t="str">
        <f>IFERROR(VLOOKUP($N752,BuyType[],2,FALSE),"")</f>
        <v/>
      </c>
      <c r="AG752" t="str">
        <f>IFERROR(VLOOKUP($S752,StoreBU[],2,FALSE),"")</f>
        <v/>
      </c>
    </row>
    <row r="753" spans="1:33" x14ac:dyDescent="0.3">
      <c r="A753" t="str">
        <f t="shared" si="23"/>
        <v/>
      </c>
      <c r="C753" t="str">
        <f t="shared" si="22"/>
        <v/>
      </c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V753" t="str">
        <f>IFERROR(VLOOKUP($D753,MediaPartner[],2,FALSE),"")</f>
        <v/>
      </c>
      <c r="W753" t="str">
        <f>IFERROR(VLOOKUP($E753,Site[],2,FALSE),"")</f>
        <v/>
      </c>
      <c r="X753" t="str">
        <f>IFERROR(VLOOKUP($F753,FundingSource[],2,FALSE),"")</f>
        <v/>
      </c>
      <c r="Y753" t="str">
        <f>IFERROR(VLOOKUP($G753,Objective[],2,FALSE),"")</f>
        <v/>
      </c>
      <c r="Z753" t="str">
        <f>IFERROR(VLOOKUP($H753,AdType[],2,FALSE),"")</f>
        <v/>
      </c>
      <c r="AA753" t="str">
        <f>IFERROR(VLOOKUP($I753,AdSize[],2,FALSE),"")</f>
        <v/>
      </c>
      <c r="AB753" t="str">
        <f>IFERROR(VLOOKUP($J753,TargetingTactic[],2,FALSE),"")</f>
        <v/>
      </c>
      <c r="AC753" t="str">
        <f>IFERROR(VLOOKUP($K753,Audience[],2,FALSE),"")</f>
        <v/>
      </c>
      <c r="AD753" t="str">
        <f>IFERROR(VLOOKUP($L753,Country[],2,FALSE),"")</f>
        <v/>
      </c>
      <c r="AE753" t="str">
        <f>IFERROR(VLOOKUP($M753,Language[],2,FALSE),"")</f>
        <v/>
      </c>
      <c r="AF753" t="str">
        <f>IFERROR(VLOOKUP($N753,BuyType[],2,FALSE),"")</f>
        <v/>
      </c>
      <c r="AG753" t="str">
        <f>IFERROR(VLOOKUP($S753,StoreBU[],2,FALSE),"")</f>
        <v/>
      </c>
    </row>
    <row r="754" spans="1:33" x14ac:dyDescent="0.3">
      <c r="A754" t="str">
        <f t="shared" si="23"/>
        <v/>
      </c>
      <c r="C754" t="str">
        <f t="shared" si="22"/>
        <v/>
      </c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V754" t="str">
        <f>IFERROR(VLOOKUP($D754,MediaPartner[],2,FALSE),"")</f>
        <v/>
      </c>
      <c r="W754" t="str">
        <f>IFERROR(VLOOKUP($E754,Site[],2,FALSE),"")</f>
        <v/>
      </c>
      <c r="X754" t="str">
        <f>IFERROR(VLOOKUP($F754,FundingSource[],2,FALSE),"")</f>
        <v/>
      </c>
      <c r="Y754" t="str">
        <f>IFERROR(VLOOKUP($G754,Objective[],2,FALSE),"")</f>
        <v/>
      </c>
      <c r="Z754" t="str">
        <f>IFERROR(VLOOKUP($H754,AdType[],2,FALSE),"")</f>
        <v/>
      </c>
      <c r="AA754" t="str">
        <f>IFERROR(VLOOKUP($I754,AdSize[],2,FALSE),"")</f>
        <v/>
      </c>
      <c r="AB754" t="str">
        <f>IFERROR(VLOOKUP($J754,TargetingTactic[],2,FALSE),"")</f>
        <v/>
      </c>
      <c r="AC754" t="str">
        <f>IFERROR(VLOOKUP($K754,Audience[],2,FALSE),"")</f>
        <v/>
      </c>
      <c r="AD754" t="str">
        <f>IFERROR(VLOOKUP($L754,Country[],2,FALSE),"")</f>
        <v/>
      </c>
      <c r="AE754" t="str">
        <f>IFERROR(VLOOKUP($M754,Language[],2,FALSE),"")</f>
        <v/>
      </c>
      <c r="AF754" t="str">
        <f>IFERROR(VLOOKUP($N754,BuyType[],2,FALSE),"")</f>
        <v/>
      </c>
      <c r="AG754" t="str">
        <f>IFERROR(VLOOKUP($S754,StoreBU[],2,FALSE),"")</f>
        <v/>
      </c>
    </row>
    <row r="755" spans="1:33" x14ac:dyDescent="0.3">
      <c r="A755" t="str">
        <f t="shared" si="23"/>
        <v/>
      </c>
      <c r="C755" t="str">
        <f t="shared" si="22"/>
        <v/>
      </c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V755" t="str">
        <f>IFERROR(VLOOKUP($D755,MediaPartner[],2,FALSE),"")</f>
        <v/>
      </c>
      <c r="W755" t="str">
        <f>IFERROR(VLOOKUP($E755,Site[],2,FALSE),"")</f>
        <v/>
      </c>
      <c r="X755" t="str">
        <f>IFERROR(VLOOKUP($F755,FundingSource[],2,FALSE),"")</f>
        <v/>
      </c>
      <c r="Y755" t="str">
        <f>IFERROR(VLOOKUP($G755,Objective[],2,FALSE),"")</f>
        <v/>
      </c>
      <c r="Z755" t="str">
        <f>IFERROR(VLOOKUP($H755,AdType[],2,FALSE),"")</f>
        <v/>
      </c>
      <c r="AA755" t="str">
        <f>IFERROR(VLOOKUP($I755,AdSize[],2,FALSE),"")</f>
        <v/>
      </c>
      <c r="AB755" t="str">
        <f>IFERROR(VLOOKUP($J755,TargetingTactic[],2,FALSE),"")</f>
        <v/>
      </c>
      <c r="AC755" t="str">
        <f>IFERROR(VLOOKUP($K755,Audience[],2,FALSE),"")</f>
        <v/>
      </c>
      <c r="AD755" t="str">
        <f>IFERROR(VLOOKUP($L755,Country[],2,FALSE),"")</f>
        <v/>
      </c>
      <c r="AE755" t="str">
        <f>IFERROR(VLOOKUP($M755,Language[],2,FALSE),"")</f>
        <v/>
      </c>
      <c r="AF755" t="str">
        <f>IFERROR(VLOOKUP($N755,BuyType[],2,FALSE),"")</f>
        <v/>
      </c>
      <c r="AG755" t="str">
        <f>IFERROR(VLOOKUP($S755,StoreBU[],2,FALSE),"")</f>
        <v/>
      </c>
    </row>
    <row r="756" spans="1:33" x14ac:dyDescent="0.3">
      <c r="A756" t="str">
        <f t="shared" si="23"/>
        <v/>
      </c>
      <c r="C756" t="str">
        <f t="shared" si="22"/>
        <v/>
      </c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V756" t="str">
        <f>IFERROR(VLOOKUP($D756,MediaPartner[],2,FALSE),"")</f>
        <v/>
      </c>
      <c r="W756" t="str">
        <f>IFERROR(VLOOKUP($E756,Site[],2,FALSE),"")</f>
        <v/>
      </c>
      <c r="X756" t="str">
        <f>IFERROR(VLOOKUP($F756,FundingSource[],2,FALSE),"")</f>
        <v/>
      </c>
      <c r="Y756" t="str">
        <f>IFERROR(VLOOKUP($G756,Objective[],2,FALSE),"")</f>
        <v/>
      </c>
      <c r="Z756" t="str">
        <f>IFERROR(VLOOKUP($H756,AdType[],2,FALSE),"")</f>
        <v/>
      </c>
      <c r="AA756" t="str">
        <f>IFERROR(VLOOKUP($I756,AdSize[],2,FALSE),"")</f>
        <v/>
      </c>
      <c r="AB756" t="str">
        <f>IFERROR(VLOOKUP($J756,TargetingTactic[],2,FALSE),"")</f>
        <v/>
      </c>
      <c r="AC756" t="str">
        <f>IFERROR(VLOOKUP($K756,Audience[],2,FALSE),"")</f>
        <v/>
      </c>
      <c r="AD756" t="str">
        <f>IFERROR(VLOOKUP($L756,Country[],2,FALSE),"")</f>
        <v/>
      </c>
      <c r="AE756" t="str">
        <f>IFERROR(VLOOKUP($M756,Language[],2,FALSE),"")</f>
        <v/>
      </c>
      <c r="AF756" t="str">
        <f>IFERROR(VLOOKUP($N756,BuyType[],2,FALSE),"")</f>
        <v/>
      </c>
      <c r="AG756" t="str">
        <f>IFERROR(VLOOKUP($S756,StoreBU[],2,FALSE),"")</f>
        <v/>
      </c>
    </row>
    <row r="757" spans="1:33" x14ac:dyDescent="0.3">
      <c r="A757" t="str">
        <f t="shared" si="23"/>
        <v/>
      </c>
      <c r="C757" t="str">
        <f t="shared" si="22"/>
        <v/>
      </c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V757" t="str">
        <f>IFERROR(VLOOKUP($D757,MediaPartner[],2,FALSE),"")</f>
        <v/>
      </c>
      <c r="W757" t="str">
        <f>IFERROR(VLOOKUP($E757,Site[],2,FALSE),"")</f>
        <v/>
      </c>
      <c r="X757" t="str">
        <f>IFERROR(VLOOKUP($F757,FundingSource[],2,FALSE),"")</f>
        <v/>
      </c>
      <c r="Y757" t="str">
        <f>IFERROR(VLOOKUP($G757,Objective[],2,FALSE),"")</f>
        <v/>
      </c>
      <c r="Z757" t="str">
        <f>IFERROR(VLOOKUP($H757,AdType[],2,FALSE),"")</f>
        <v/>
      </c>
      <c r="AA757" t="str">
        <f>IFERROR(VLOOKUP($I757,AdSize[],2,FALSE),"")</f>
        <v/>
      </c>
      <c r="AB757" t="str">
        <f>IFERROR(VLOOKUP($J757,TargetingTactic[],2,FALSE),"")</f>
        <v/>
      </c>
      <c r="AC757" t="str">
        <f>IFERROR(VLOOKUP($K757,Audience[],2,FALSE),"")</f>
        <v/>
      </c>
      <c r="AD757" t="str">
        <f>IFERROR(VLOOKUP($L757,Country[],2,FALSE),"")</f>
        <v/>
      </c>
      <c r="AE757" t="str">
        <f>IFERROR(VLOOKUP($M757,Language[],2,FALSE),"")</f>
        <v/>
      </c>
      <c r="AF757" t="str">
        <f>IFERROR(VLOOKUP($N757,BuyType[],2,FALSE),"")</f>
        <v/>
      </c>
      <c r="AG757" t="str">
        <f>IFERROR(VLOOKUP($S757,StoreBU[],2,FALSE),"")</f>
        <v/>
      </c>
    </row>
    <row r="758" spans="1:33" x14ac:dyDescent="0.3">
      <c r="A758" t="str">
        <f t="shared" si="23"/>
        <v/>
      </c>
      <c r="C758" t="str">
        <f t="shared" si="22"/>
        <v/>
      </c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V758" t="str">
        <f>IFERROR(VLOOKUP($D758,MediaPartner[],2,FALSE),"")</f>
        <v/>
      </c>
      <c r="W758" t="str">
        <f>IFERROR(VLOOKUP($E758,Site[],2,FALSE),"")</f>
        <v/>
      </c>
      <c r="X758" t="str">
        <f>IFERROR(VLOOKUP($F758,FundingSource[],2,FALSE),"")</f>
        <v/>
      </c>
      <c r="Y758" t="str">
        <f>IFERROR(VLOOKUP($G758,Objective[],2,FALSE),"")</f>
        <v/>
      </c>
      <c r="Z758" t="str">
        <f>IFERROR(VLOOKUP($H758,AdType[],2,FALSE),"")</f>
        <v/>
      </c>
      <c r="AA758" t="str">
        <f>IFERROR(VLOOKUP($I758,AdSize[],2,FALSE),"")</f>
        <v/>
      </c>
      <c r="AB758" t="str">
        <f>IFERROR(VLOOKUP($J758,TargetingTactic[],2,FALSE),"")</f>
        <v/>
      </c>
      <c r="AC758" t="str">
        <f>IFERROR(VLOOKUP($K758,Audience[],2,FALSE),"")</f>
        <v/>
      </c>
      <c r="AD758" t="str">
        <f>IFERROR(VLOOKUP($L758,Country[],2,FALSE),"")</f>
        <v/>
      </c>
      <c r="AE758" t="str">
        <f>IFERROR(VLOOKUP($M758,Language[],2,FALSE),"")</f>
        <v/>
      </c>
      <c r="AF758" t="str">
        <f>IFERROR(VLOOKUP($N758,BuyType[],2,FALSE),"")</f>
        <v/>
      </c>
      <c r="AG758" t="str">
        <f>IFERROR(VLOOKUP($S758,StoreBU[],2,FALSE),"")</f>
        <v/>
      </c>
    </row>
    <row r="759" spans="1:33" x14ac:dyDescent="0.3">
      <c r="A759" t="str">
        <f t="shared" si="23"/>
        <v/>
      </c>
      <c r="C759" t="str">
        <f t="shared" si="22"/>
        <v/>
      </c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V759" t="str">
        <f>IFERROR(VLOOKUP($D759,MediaPartner[],2,FALSE),"")</f>
        <v/>
      </c>
      <c r="W759" t="str">
        <f>IFERROR(VLOOKUP($E759,Site[],2,FALSE),"")</f>
        <v/>
      </c>
      <c r="X759" t="str">
        <f>IFERROR(VLOOKUP($F759,FundingSource[],2,FALSE),"")</f>
        <v/>
      </c>
      <c r="Y759" t="str">
        <f>IFERROR(VLOOKUP($G759,Objective[],2,FALSE),"")</f>
        <v/>
      </c>
      <c r="Z759" t="str">
        <f>IFERROR(VLOOKUP($H759,AdType[],2,FALSE),"")</f>
        <v/>
      </c>
      <c r="AA759" t="str">
        <f>IFERROR(VLOOKUP($I759,AdSize[],2,FALSE),"")</f>
        <v/>
      </c>
      <c r="AB759" t="str">
        <f>IFERROR(VLOOKUP($J759,TargetingTactic[],2,FALSE),"")</f>
        <v/>
      </c>
      <c r="AC759" t="str">
        <f>IFERROR(VLOOKUP($K759,Audience[],2,FALSE),"")</f>
        <v/>
      </c>
      <c r="AD759" t="str">
        <f>IFERROR(VLOOKUP($L759,Country[],2,FALSE),"")</f>
        <v/>
      </c>
      <c r="AE759" t="str">
        <f>IFERROR(VLOOKUP($M759,Language[],2,FALSE),"")</f>
        <v/>
      </c>
      <c r="AF759" t="str">
        <f>IFERROR(VLOOKUP($N759,BuyType[],2,FALSE),"")</f>
        <v/>
      </c>
      <c r="AG759" t="str">
        <f>IFERROR(VLOOKUP($S759,StoreBU[],2,FALSE),"")</f>
        <v/>
      </c>
    </row>
    <row r="760" spans="1:33" x14ac:dyDescent="0.3">
      <c r="A760" t="str">
        <f t="shared" si="23"/>
        <v/>
      </c>
      <c r="C760" t="str">
        <f t="shared" si="22"/>
        <v/>
      </c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V760" t="str">
        <f>IFERROR(VLOOKUP($D760,MediaPartner[],2,FALSE),"")</f>
        <v/>
      </c>
      <c r="W760" t="str">
        <f>IFERROR(VLOOKUP($E760,Site[],2,FALSE),"")</f>
        <v/>
      </c>
      <c r="X760" t="str">
        <f>IFERROR(VLOOKUP($F760,FundingSource[],2,FALSE),"")</f>
        <v/>
      </c>
      <c r="Y760" t="str">
        <f>IFERROR(VLOOKUP($G760,Objective[],2,FALSE),"")</f>
        <v/>
      </c>
      <c r="Z760" t="str">
        <f>IFERROR(VLOOKUP($H760,AdType[],2,FALSE),"")</f>
        <v/>
      </c>
      <c r="AA760" t="str">
        <f>IFERROR(VLOOKUP($I760,AdSize[],2,FALSE),"")</f>
        <v/>
      </c>
      <c r="AB760" t="str">
        <f>IFERROR(VLOOKUP($J760,TargetingTactic[],2,FALSE),"")</f>
        <v/>
      </c>
      <c r="AC760" t="str">
        <f>IFERROR(VLOOKUP($K760,Audience[],2,FALSE),"")</f>
        <v/>
      </c>
      <c r="AD760" t="str">
        <f>IFERROR(VLOOKUP($L760,Country[],2,FALSE),"")</f>
        <v/>
      </c>
      <c r="AE760" t="str">
        <f>IFERROR(VLOOKUP($M760,Language[],2,FALSE),"")</f>
        <v/>
      </c>
      <c r="AF760" t="str">
        <f>IFERROR(VLOOKUP($N760,BuyType[],2,FALSE),"")</f>
        <v/>
      </c>
      <c r="AG760" t="str">
        <f>IFERROR(VLOOKUP($S760,StoreBU[],2,FALSE),"")</f>
        <v/>
      </c>
    </row>
    <row r="761" spans="1:33" x14ac:dyDescent="0.3">
      <c r="A761" t="str">
        <f t="shared" si="23"/>
        <v/>
      </c>
      <c r="C761" t="str">
        <f t="shared" si="22"/>
        <v/>
      </c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V761" t="str">
        <f>IFERROR(VLOOKUP($D761,MediaPartner[],2,FALSE),"")</f>
        <v/>
      </c>
      <c r="W761" t="str">
        <f>IFERROR(VLOOKUP($E761,Site[],2,FALSE),"")</f>
        <v/>
      </c>
      <c r="X761" t="str">
        <f>IFERROR(VLOOKUP($F761,FundingSource[],2,FALSE),"")</f>
        <v/>
      </c>
      <c r="Y761" t="str">
        <f>IFERROR(VLOOKUP($G761,Objective[],2,FALSE),"")</f>
        <v/>
      </c>
      <c r="Z761" t="str">
        <f>IFERROR(VLOOKUP($H761,AdType[],2,FALSE),"")</f>
        <v/>
      </c>
      <c r="AA761" t="str">
        <f>IFERROR(VLOOKUP($I761,AdSize[],2,FALSE),"")</f>
        <v/>
      </c>
      <c r="AB761" t="str">
        <f>IFERROR(VLOOKUP($J761,TargetingTactic[],2,FALSE),"")</f>
        <v/>
      </c>
      <c r="AC761" t="str">
        <f>IFERROR(VLOOKUP($K761,Audience[],2,FALSE),"")</f>
        <v/>
      </c>
      <c r="AD761" t="str">
        <f>IFERROR(VLOOKUP($L761,Country[],2,FALSE),"")</f>
        <v/>
      </c>
      <c r="AE761" t="str">
        <f>IFERROR(VLOOKUP($M761,Language[],2,FALSE),"")</f>
        <v/>
      </c>
      <c r="AF761" t="str">
        <f>IFERROR(VLOOKUP($N761,BuyType[],2,FALSE),"")</f>
        <v/>
      </c>
      <c r="AG761" t="str">
        <f>IFERROR(VLOOKUP($S761,StoreBU[],2,FALSE),"")</f>
        <v/>
      </c>
    </row>
    <row r="762" spans="1:33" x14ac:dyDescent="0.3">
      <c r="A762" t="str">
        <f t="shared" si="23"/>
        <v/>
      </c>
      <c r="C762" t="str">
        <f t="shared" si="22"/>
        <v/>
      </c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V762" t="str">
        <f>IFERROR(VLOOKUP($D762,MediaPartner[],2,FALSE),"")</f>
        <v/>
      </c>
      <c r="W762" t="str">
        <f>IFERROR(VLOOKUP($E762,Site[],2,FALSE),"")</f>
        <v/>
      </c>
      <c r="X762" t="str">
        <f>IFERROR(VLOOKUP($F762,FundingSource[],2,FALSE),"")</f>
        <v/>
      </c>
      <c r="Y762" t="str">
        <f>IFERROR(VLOOKUP($G762,Objective[],2,FALSE),"")</f>
        <v/>
      </c>
      <c r="Z762" t="str">
        <f>IFERROR(VLOOKUP($H762,AdType[],2,FALSE),"")</f>
        <v/>
      </c>
      <c r="AA762" t="str">
        <f>IFERROR(VLOOKUP($I762,AdSize[],2,FALSE),"")</f>
        <v/>
      </c>
      <c r="AB762" t="str">
        <f>IFERROR(VLOOKUP($J762,TargetingTactic[],2,FALSE),"")</f>
        <v/>
      </c>
      <c r="AC762" t="str">
        <f>IFERROR(VLOOKUP($K762,Audience[],2,FALSE),"")</f>
        <v/>
      </c>
      <c r="AD762" t="str">
        <f>IFERROR(VLOOKUP($L762,Country[],2,FALSE),"")</f>
        <v/>
      </c>
      <c r="AE762" t="str">
        <f>IFERROR(VLOOKUP($M762,Language[],2,FALSE),"")</f>
        <v/>
      </c>
      <c r="AF762" t="str">
        <f>IFERROR(VLOOKUP($N762,BuyType[],2,FALSE),"")</f>
        <v/>
      </c>
      <c r="AG762" t="str">
        <f>IFERROR(VLOOKUP($S762,StoreBU[],2,FALSE),"")</f>
        <v/>
      </c>
    </row>
    <row r="763" spans="1:33" x14ac:dyDescent="0.3">
      <c r="A763" t="str">
        <f t="shared" si="23"/>
        <v/>
      </c>
      <c r="C763" t="str">
        <f t="shared" si="22"/>
        <v/>
      </c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V763" t="str">
        <f>IFERROR(VLOOKUP($D763,MediaPartner[],2,FALSE),"")</f>
        <v/>
      </c>
      <c r="W763" t="str">
        <f>IFERROR(VLOOKUP($E763,Site[],2,FALSE),"")</f>
        <v/>
      </c>
      <c r="X763" t="str">
        <f>IFERROR(VLOOKUP($F763,FundingSource[],2,FALSE),"")</f>
        <v/>
      </c>
      <c r="Y763" t="str">
        <f>IFERROR(VLOOKUP($G763,Objective[],2,FALSE),"")</f>
        <v/>
      </c>
      <c r="Z763" t="str">
        <f>IFERROR(VLOOKUP($H763,AdType[],2,FALSE),"")</f>
        <v/>
      </c>
      <c r="AA763" t="str">
        <f>IFERROR(VLOOKUP($I763,AdSize[],2,FALSE),"")</f>
        <v/>
      </c>
      <c r="AB763" t="str">
        <f>IFERROR(VLOOKUP($J763,TargetingTactic[],2,FALSE),"")</f>
        <v/>
      </c>
      <c r="AC763" t="str">
        <f>IFERROR(VLOOKUP($K763,Audience[],2,FALSE),"")</f>
        <v/>
      </c>
      <c r="AD763" t="str">
        <f>IFERROR(VLOOKUP($L763,Country[],2,FALSE),"")</f>
        <v/>
      </c>
      <c r="AE763" t="str">
        <f>IFERROR(VLOOKUP($M763,Language[],2,FALSE),"")</f>
        <v/>
      </c>
      <c r="AF763" t="str">
        <f>IFERROR(VLOOKUP($N763,BuyType[],2,FALSE),"")</f>
        <v/>
      </c>
      <c r="AG763" t="str">
        <f>IFERROR(VLOOKUP($S763,StoreBU[],2,FALSE),"")</f>
        <v/>
      </c>
    </row>
    <row r="764" spans="1:33" x14ac:dyDescent="0.3">
      <c r="A764" t="str">
        <f t="shared" si="23"/>
        <v/>
      </c>
      <c r="C764" t="str">
        <f t="shared" si="22"/>
        <v/>
      </c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V764" t="str">
        <f>IFERROR(VLOOKUP($D764,MediaPartner[],2,FALSE),"")</f>
        <v/>
      </c>
      <c r="W764" t="str">
        <f>IFERROR(VLOOKUP($E764,Site[],2,FALSE),"")</f>
        <v/>
      </c>
      <c r="X764" t="str">
        <f>IFERROR(VLOOKUP($F764,FundingSource[],2,FALSE),"")</f>
        <v/>
      </c>
      <c r="Y764" t="str">
        <f>IFERROR(VLOOKUP($G764,Objective[],2,FALSE),"")</f>
        <v/>
      </c>
      <c r="Z764" t="str">
        <f>IFERROR(VLOOKUP($H764,AdType[],2,FALSE),"")</f>
        <v/>
      </c>
      <c r="AA764" t="str">
        <f>IFERROR(VLOOKUP($I764,AdSize[],2,FALSE),"")</f>
        <v/>
      </c>
      <c r="AB764" t="str">
        <f>IFERROR(VLOOKUP($J764,TargetingTactic[],2,FALSE),"")</f>
        <v/>
      </c>
      <c r="AC764" t="str">
        <f>IFERROR(VLOOKUP($K764,Audience[],2,FALSE),"")</f>
        <v/>
      </c>
      <c r="AD764" t="str">
        <f>IFERROR(VLOOKUP($L764,Country[],2,FALSE),"")</f>
        <v/>
      </c>
      <c r="AE764" t="str">
        <f>IFERROR(VLOOKUP($M764,Language[],2,FALSE),"")</f>
        <v/>
      </c>
      <c r="AF764" t="str">
        <f>IFERROR(VLOOKUP($N764,BuyType[],2,FALSE),"")</f>
        <v/>
      </c>
      <c r="AG764" t="str">
        <f>IFERROR(VLOOKUP($S764,StoreBU[],2,FALSE),"")</f>
        <v/>
      </c>
    </row>
    <row r="765" spans="1:33" x14ac:dyDescent="0.3">
      <c r="A765" t="str">
        <f t="shared" si="23"/>
        <v/>
      </c>
      <c r="C765" t="str">
        <f t="shared" si="22"/>
        <v/>
      </c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V765" t="str">
        <f>IFERROR(VLOOKUP($D765,MediaPartner[],2,FALSE),"")</f>
        <v/>
      </c>
      <c r="W765" t="str">
        <f>IFERROR(VLOOKUP($E765,Site[],2,FALSE),"")</f>
        <v/>
      </c>
      <c r="X765" t="str">
        <f>IFERROR(VLOOKUP($F765,FundingSource[],2,FALSE),"")</f>
        <v/>
      </c>
      <c r="Y765" t="str">
        <f>IFERROR(VLOOKUP($G765,Objective[],2,FALSE),"")</f>
        <v/>
      </c>
      <c r="Z765" t="str">
        <f>IFERROR(VLOOKUP($H765,AdType[],2,FALSE),"")</f>
        <v/>
      </c>
      <c r="AA765" t="str">
        <f>IFERROR(VLOOKUP($I765,AdSize[],2,FALSE),"")</f>
        <v/>
      </c>
      <c r="AB765" t="str">
        <f>IFERROR(VLOOKUP($J765,TargetingTactic[],2,FALSE),"")</f>
        <v/>
      </c>
      <c r="AC765" t="str">
        <f>IFERROR(VLOOKUP($K765,Audience[],2,FALSE),"")</f>
        <v/>
      </c>
      <c r="AD765" t="str">
        <f>IFERROR(VLOOKUP($L765,Country[],2,FALSE),"")</f>
        <v/>
      </c>
      <c r="AE765" t="str">
        <f>IFERROR(VLOOKUP($M765,Language[],2,FALSE),"")</f>
        <v/>
      </c>
      <c r="AF765" t="str">
        <f>IFERROR(VLOOKUP($N765,BuyType[],2,FALSE),"")</f>
        <v/>
      </c>
      <c r="AG765" t="str">
        <f>IFERROR(VLOOKUP($S765,StoreBU[],2,FALSE),"")</f>
        <v/>
      </c>
    </row>
    <row r="766" spans="1:33" x14ac:dyDescent="0.3">
      <c r="A766" t="str">
        <f t="shared" si="23"/>
        <v/>
      </c>
      <c r="C766" t="str">
        <f t="shared" si="22"/>
        <v/>
      </c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V766" t="str">
        <f>IFERROR(VLOOKUP($D766,MediaPartner[],2,FALSE),"")</f>
        <v/>
      </c>
      <c r="W766" t="str">
        <f>IFERROR(VLOOKUP($E766,Site[],2,FALSE),"")</f>
        <v/>
      </c>
      <c r="X766" t="str">
        <f>IFERROR(VLOOKUP($F766,FundingSource[],2,FALSE),"")</f>
        <v/>
      </c>
      <c r="Y766" t="str">
        <f>IFERROR(VLOOKUP($G766,Objective[],2,FALSE),"")</f>
        <v/>
      </c>
      <c r="Z766" t="str">
        <f>IFERROR(VLOOKUP($H766,AdType[],2,FALSE),"")</f>
        <v/>
      </c>
      <c r="AA766" t="str">
        <f>IFERROR(VLOOKUP($I766,AdSize[],2,FALSE),"")</f>
        <v/>
      </c>
      <c r="AB766" t="str">
        <f>IFERROR(VLOOKUP($J766,TargetingTactic[],2,FALSE),"")</f>
        <v/>
      </c>
      <c r="AC766" t="str">
        <f>IFERROR(VLOOKUP($K766,Audience[],2,FALSE),"")</f>
        <v/>
      </c>
      <c r="AD766" t="str">
        <f>IFERROR(VLOOKUP($L766,Country[],2,FALSE),"")</f>
        <v/>
      </c>
      <c r="AE766" t="str">
        <f>IFERROR(VLOOKUP($M766,Language[],2,FALSE),"")</f>
        <v/>
      </c>
      <c r="AF766" t="str">
        <f>IFERROR(VLOOKUP($N766,BuyType[],2,FALSE),"")</f>
        <v/>
      </c>
      <c r="AG766" t="str">
        <f>IFERROR(VLOOKUP($S766,StoreBU[],2,FALSE),"")</f>
        <v/>
      </c>
    </row>
    <row r="767" spans="1:33" x14ac:dyDescent="0.3">
      <c r="A767" t="str">
        <f t="shared" si="23"/>
        <v/>
      </c>
      <c r="C767" t="str">
        <f t="shared" si="22"/>
        <v/>
      </c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V767" t="str">
        <f>IFERROR(VLOOKUP($D767,MediaPartner[],2,FALSE),"")</f>
        <v/>
      </c>
      <c r="W767" t="str">
        <f>IFERROR(VLOOKUP($E767,Site[],2,FALSE),"")</f>
        <v/>
      </c>
      <c r="X767" t="str">
        <f>IFERROR(VLOOKUP($F767,FundingSource[],2,FALSE),"")</f>
        <v/>
      </c>
      <c r="Y767" t="str">
        <f>IFERROR(VLOOKUP($G767,Objective[],2,FALSE),"")</f>
        <v/>
      </c>
      <c r="Z767" t="str">
        <f>IFERROR(VLOOKUP($H767,AdType[],2,FALSE),"")</f>
        <v/>
      </c>
      <c r="AA767" t="str">
        <f>IFERROR(VLOOKUP($I767,AdSize[],2,FALSE),"")</f>
        <v/>
      </c>
      <c r="AB767" t="str">
        <f>IFERROR(VLOOKUP($J767,TargetingTactic[],2,FALSE),"")</f>
        <v/>
      </c>
      <c r="AC767" t="str">
        <f>IFERROR(VLOOKUP($K767,Audience[],2,FALSE),"")</f>
        <v/>
      </c>
      <c r="AD767" t="str">
        <f>IFERROR(VLOOKUP($L767,Country[],2,FALSE),"")</f>
        <v/>
      </c>
      <c r="AE767" t="str">
        <f>IFERROR(VLOOKUP($M767,Language[],2,FALSE),"")</f>
        <v/>
      </c>
      <c r="AF767" t="str">
        <f>IFERROR(VLOOKUP($N767,BuyType[],2,FALSE),"")</f>
        <v/>
      </c>
      <c r="AG767" t="str">
        <f>IFERROR(VLOOKUP($S767,StoreBU[],2,FALSE),"")</f>
        <v/>
      </c>
    </row>
    <row r="768" spans="1:33" x14ac:dyDescent="0.3">
      <c r="A768" t="str">
        <f t="shared" si="23"/>
        <v/>
      </c>
      <c r="C768" t="str">
        <f t="shared" si="22"/>
        <v/>
      </c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V768" t="str">
        <f>IFERROR(VLOOKUP($D768,MediaPartner[],2,FALSE),"")</f>
        <v/>
      </c>
      <c r="W768" t="str">
        <f>IFERROR(VLOOKUP($E768,Site[],2,FALSE),"")</f>
        <v/>
      </c>
      <c r="X768" t="str">
        <f>IFERROR(VLOOKUP($F768,FundingSource[],2,FALSE),"")</f>
        <v/>
      </c>
      <c r="Y768" t="str">
        <f>IFERROR(VLOOKUP($G768,Objective[],2,FALSE),"")</f>
        <v/>
      </c>
      <c r="Z768" t="str">
        <f>IFERROR(VLOOKUP($H768,AdType[],2,FALSE),"")</f>
        <v/>
      </c>
      <c r="AA768" t="str">
        <f>IFERROR(VLOOKUP($I768,AdSize[],2,FALSE),"")</f>
        <v/>
      </c>
      <c r="AB768" t="str">
        <f>IFERROR(VLOOKUP($J768,TargetingTactic[],2,FALSE),"")</f>
        <v/>
      </c>
      <c r="AC768" t="str">
        <f>IFERROR(VLOOKUP($K768,Audience[],2,FALSE),"")</f>
        <v/>
      </c>
      <c r="AD768" t="str">
        <f>IFERROR(VLOOKUP($L768,Country[],2,FALSE),"")</f>
        <v/>
      </c>
      <c r="AE768" t="str">
        <f>IFERROR(VLOOKUP($M768,Language[],2,FALSE),"")</f>
        <v/>
      </c>
      <c r="AF768" t="str">
        <f>IFERROR(VLOOKUP($N768,BuyType[],2,FALSE),"")</f>
        <v/>
      </c>
      <c r="AG768" t="str">
        <f>IFERROR(VLOOKUP($S768,StoreBU[],2,FALSE),"")</f>
        <v/>
      </c>
    </row>
    <row r="769" spans="1:33" x14ac:dyDescent="0.3">
      <c r="A769" t="str">
        <f t="shared" si="23"/>
        <v/>
      </c>
      <c r="C769" t="str">
        <f t="shared" si="22"/>
        <v/>
      </c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V769" t="str">
        <f>IFERROR(VLOOKUP($D769,MediaPartner[],2,FALSE),"")</f>
        <v/>
      </c>
      <c r="W769" t="str">
        <f>IFERROR(VLOOKUP($E769,Site[],2,FALSE),"")</f>
        <v/>
      </c>
      <c r="X769" t="str">
        <f>IFERROR(VLOOKUP($F769,FundingSource[],2,FALSE),"")</f>
        <v/>
      </c>
      <c r="Y769" t="str">
        <f>IFERROR(VLOOKUP($G769,Objective[],2,FALSE),"")</f>
        <v/>
      </c>
      <c r="Z769" t="str">
        <f>IFERROR(VLOOKUP($H769,AdType[],2,FALSE),"")</f>
        <v/>
      </c>
      <c r="AA769" t="str">
        <f>IFERROR(VLOOKUP($I769,AdSize[],2,FALSE),"")</f>
        <v/>
      </c>
      <c r="AB769" t="str">
        <f>IFERROR(VLOOKUP($J769,TargetingTactic[],2,FALSE),"")</f>
        <v/>
      </c>
      <c r="AC769" t="str">
        <f>IFERROR(VLOOKUP($K769,Audience[],2,FALSE),"")</f>
        <v/>
      </c>
      <c r="AD769" t="str">
        <f>IFERROR(VLOOKUP($L769,Country[],2,FALSE),"")</f>
        <v/>
      </c>
      <c r="AE769" t="str">
        <f>IFERROR(VLOOKUP($M769,Language[],2,FALSE),"")</f>
        <v/>
      </c>
      <c r="AF769" t="str">
        <f>IFERROR(VLOOKUP($N769,BuyType[],2,FALSE),"")</f>
        <v/>
      </c>
      <c r="AG769" t="str">
        <f>IFERROR(VLOOKUP($S769,StoreBU[],2,FALSE),"")</f>
        <v/>
      </c>
    </row>
    <row r="770" spans="1:33" x14ac:dyDescent="0.3">
      <c r="A770" t="str">
        <f t="shared" si="23"/>
        <v/>
      </c>
      <c r="C770" t="str">
        <f t="shared" si="22"/>
        <v/>
      </c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V770" t="str">
        <f>IFERROR(VLOOKUP($D770,MediaPartner[],2,FALSE),"")</f>
        <v/>
      </c>
      <c r="W770" t="str">
        <f>IFERROR(VLOOKUP($E770,Site[],2,FALSE),"")</f>
        <v/>
      </c>
      <c r="X770" t="str">
        <f>IFERROR(VLOOKUP($F770,FundingSource[],2,FALSE),"")</f>
        <v/>
      </c>
      <c r="Y770" t="str">
        <f>IFERROR(VLOOKUP($G770,Objective[],2,FALSE),"")</f>
        <v/>
      </c>
      <c r="Z770" t="str">
        <f>IFERROR(VLOOKUP($H770,AdType[],2,FALSE),"")</f>
        <v/>
      </c>
      <c r="AA770" t="str">
        <f>IFERROR(VLOOKUP($I770,AdSize[],2,FALSE),"")</f>
        <v/>
      </c>
      <c r="AB770" t="str">
        <f>IFERROR(VLOOKUP($J770,TargetingTactic[],2,FALSE),"")</f>
        <v/>
      </c>
      <c r="AC770" t="str">
        <f>IFERROR(VLOOKUP($K770,Audience[],2,FALSE),"")</f>
        <v/>
      </c>
      <c r="AD770" t="str">
        <f>IFERROR(VLOOKUP($L770,Country[],2,FALSE),"")</f>
        <v/>
      </c>
      <c r="AE770" t="str">
        <f>IFERROR(VLOOKUP($M770,Language[],2,FALSE),"")</f>
        <v/>
      </c>
      <c r="AF770" t="str">
        <f>IFERROR(VLOOKUP($N770,BuyType[],2,FALSE),"")</f>
        <v/>
      </c>
      <c r="AG770" t="str">
        <f>IFERROR(VLOOKUP($S770,StoreBU[],2,FALSE),"")</f>
        <v/>
      </c>
    </row>
    <row r="771" spans="1:33" x14ac:dyDescent="0.3">
      <c r="A771" t="str">
        <f t="shared" si="23"/>
        <v/>
      </c>
      <c r="C771" t="str">
        <f t="shared" ref="C771:C834" si="24">IF(LEN(A771)=0,"",LEN(A771))</f>
        <v/>
      </c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V771" t="str">
        <f>IFERROR(VLOOKUP($D771,MediaPartner[],2,FALSE),"")</f>
        <v/>
      </c>
      <c r="W771" t="str">
        <f>IFERROR(VLOOKUP($E771,Site[],2,FALSE),"")</f>
        <v/>
      </c>
      <c r="X771" t="str">
        <f>IFERROR(VLOOKUP($F771,FundingSource[],2,FALSE),"")</f>
        <v/>
      </c>
      <c r="Y771" t="str">
        <f>IFERROR(VLOOKUP($G771,Objective[],2,FALSE),"")</f>
        <v/>
      </c>
      <c r="Z771" t="str">
        <f>IFERROR(VLOOKUP($H771,AdType[],2,FALSE),"")</f>
        <v/>
      </c>
      <c r="AA771" t="str">
        <f>IFERROR(VLOOKUP($I771,AdSize[],2,FALSE),"")</f>
        <v/>
      </c>
      <c r="AB771" t="str">
        <f>IFERROR(VLOOKUP($J771,TargetingTactic[],2,FALSE),"")</f>
        <v/>
      </c>
      <c r="AC771" t="str">
        <f>IFERROR(VLOOKUP($K771,Audience[],2,FALSE),"")</f>
        <v/>
      </c>
      <c r="AD771" t="str">
        <f>IFERROR(VLOOKUP($L771,Country[],2,FALSE),"")</f>
        <v/>
      </c>
      <c r="AE771" t="str">
        <f>IFERROR(VLOOKUP($M771,Language[],2,FALSE),"")</f>
        <v/>
      </c>
      <c r="AF771" t="str">
        <f>IFERROR(VLOOKUP($N771,BuyType[],2,FALSE),"")</f>
        <v/>
      </c>
      <c r="AG771" t="str">
        <f>IFERROR(VLOOKUP($S771,StoreBU[],2,FALSE),"")</f>
        <v/>
      </c>
    </row>
    <row r="772" spans="1:33" x14ac:dyDescent="0.3">
      <c r="A772" t="str">
        <f t="shared" ref="A772:A835" si="25">IF(COUNTBLANK(D772:T772)=17,"",
SUBSTITUTE(
_xlfn.TEXTJOIN("_",TRUE,
(_xlfn.TEXTJOIN("_",FALSE,$V772,$W772,$X772,$Y772,$Z772,$AA772,$AB772,$AC772,$AD772,$AE772,$AF772,$O772)),
(_xlfn.TEXTJOIN("_",TRUE,$P772,$Q772,$R772,$AG772,$T772))),
" ","-"))</f>
        <v/>
      </c>
      <c r="C772" t="str">
        <f t="shared" si="24"/>
        <v/>
      </c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V772" t="str">
        <f>IFERROR(VLOOKUP($D772,MediaPartner[],2,FALSE),"")</f>
        <v/>
      </c>
      <c r="W772" t="str">
        <f>IFERROR(VLOOKUP($E772,Site[],2,FALSE),"")</f>
        <v/>
      </c>
      <c r="X772" t="str">
        <f>IFERROR(VLOOKUP($F772,FundingSource[],2,FALSE),"")</f>
        <v/>
      </c>
      <c r="Y772" t="str">
        <f>IFERROR(VLOOKUP($G772,Objective[],2,FALSE),"")</f>
        <v/>
      </c>
      <c r="Z772" t="str">
        <f>IFERROR(VLOOKUP($H772,AdType[],2,FALSE),"")</f>
        <v/>
      </c>
      <c r="AA772" t="str">
        <f>IFERROR(VLOOKUP($I772,AdSize[],2,FALSE),"")</f>
        <v/>
      </c>
      <c r="AB772" t="str">
        <f>IFERROR(VLOOKUP($J772,TargetingTactic[],2,FALSE),"")</f>
        <v/>
      </c>
      <c r="AC772" t="str">
        <f>IFERROR(VLOOKUP($K772,Audience[],2,FALSE),"")</f>
        <v/>
      </c>
      <c r="AD772" t="str">
        <f>IFERROR(VLOOKUP($L772,Country[],2,FALSE),"")</f>
        <v/>
      </c>
      <c r="AE772" t="str">
        <f>IFERROR(VLOOKUP($M772,Language[],2,FALSE),"")</f>
        <v/>
      </c>
      <c r="AF772" t="str">
        <f>IFERROR(VLOOKUP($N772,BuyType[],2,FALSE),"")</f>
        <v/>
      </c>
      <c r="AG772" t="str">
        <f>IFERROR(VLOOKUP($S772,StoreBU[],2,FALSE),"")</f>
        <v/>
      </c>
    </row>
    <row r="773" spans="1:33" x14ac:dyDescent="0.3">
      <c r="A773" t="str">
        <f t="shared" si="25"/>
        <v/>
      </c>
      <c r="C773" t="str">
        <f t="shared" si="24"/>
        <v/>
      </c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V773" t="str">
        <f>IFERROR(VLOOKUP($D773,MediaPartner[],2,FALSE),"")</f>
        <v/>
      </c>
      <c r="W773" t="str">
        <f>IFERROR(VLOOKUP($E773,Site[],2,FALSE),"")</f>
        <v/>
      </c>
      <c r="X773" t="str">
        <f>IFERROR(VLOOKUP($F773,FundingSource[],2,FALSE),"")</f>
        <v/>
      </c>
      <c r="Y773" t="str">
        <f>IFERROR(VLOOKUP($G773,Objective[],2,FALSE),"")</f>
        <v/>
      </c>
      <c r="Z773" t="str">
        <f>IFERROR(VLOOKUP($H773,AdType[],2,FALSE),"")</f>
        <v/>
      </c>
      <c r="AA773" t="str">
        <f>IFERROR(VLOOKUP($I773,AdSize[],2,FALSE),"")</f>
        <v/>
      </c>
      <c r="AB773" t="str">
        <f>IFERROR(VLOOKUP($J773,TargetingTactic[],2,FALSE),"")</f>
        <v/>
      </c>
      <c r="AC773" t="str">
        <f>IFERROR(VLOOKUP($K773,Audience[],2,FALSE),"")</f>
        <v/>
      </c>
      <c r="AD773" t="str">
        <f>IFERROR(VLOOKUP($L773,Country[],2,FALSE),"")</f>
        <v/>
      </c>
      <c r="AE773" t="str">
        <f>IFERROR(VLOOKUP($M773,Language[],2,FALSE),"")</f>
        <v/>
      </c>
      <c r="AF773" t="str">
        <f>IFERROR(VLOOKUP($N773,BuyType[],2,FALSE),"")</f>
        <v/>
      </c>
      <c r="AG773" t="str">
        <f>IFERROR(VLOOKUP($S773,StoreBU[],2,FALSE),"")</f>
        <v/>
      </c>
    </row>
    <row r="774" spans="1:33" x14ac:dyDescent="0.3">
      <c r="A774" t="str">
        <f t="shared" si="25"/>
        <v/>
      </c>
      <c r="C774" t="str">
        <f t="shared" si="24"/>
        <v/>
      </c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V774" t="str">
        <f>IFERROR(VLOOKUP($D774,MediaPartner[],2,FALSE),"")</f>
        <v/>
      </c>
      <c r="W774" t="str">
        <f>IFERROR(VLOOKUP($E774,Site[],2,FALSE),"")</f>
        <v/>
      </c>
      <c r="X774" t="str">
        <f>IFERROR(VLOOKUP($F774,FundingSource[],2,FALSE),"")</f>
        <v/>
      </c>
      <c r="Y774" t="str">
        <f>IFERROR(VLOOKUP($G774,Objective[],2,FALSE),"")</f>
        <v/>
      </c>
      <c r="Z774" t="str">
        <f>IFERROR(VLOOKUP($H774,AdType[],2,FALSE),"")</f>
        <v/>
      </c>
      <c r="AA774" t="str">
        <f>IFERROR(VLOOKUP($I774,AdSize[],2,FALSE),"")</f>
        <v/>
      </c>
      <c r="AB774" t="str">
        <f>IFERROR(VLOOKUP($J774,TargetingTactic[],2,FALSE),"")</f>
        <v/>
      </c>
      <c r="AC774" t="str">
        <f>IFERROR(VLOOKUP($K774,Audience[],2,FALSE),"")</f>
        <v/>
      </c>
      <c r="AD774" t="str">
        <f>IFERROR(VLOOKUP($L774,Country[],2,FALSE),"")</f>
        <v/>
      </c>
      <c r="AE774" t="str">
        <f>IFERROR(VLOOKUP($M774,Language[],2,FALSE),"")</f>
        <v/>
      </c>
      <c r="AF774" t="str">
        <f>IFERROR(VLOOKUP($N774,BuyType[],2,FALSE),"")</f>
        <v/>
      </c>
      <c r="AG774" t="str">
        <f>IFERROR(VLOOKUP($S774,StoreBU[],2,FALSE),"")</f>
        <v/>
      </c>
    </row>
    <row r="775" spans="1:33" x14ac:dyDescent="0.3">
      <c r="A775" t="str">
        <f t="shared" si="25"/>
        <v/>
      </c>
      <c r="C775" t="str">
        <f t="shared" si="24"/>
        <v/>
      </c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V775" t="str">
        <f>IFERROR(VLOOKUP($D775,MediaPartner[],2,FALSE),"")</f>
        <v/>
      </c>
      <c r="W775" t="str">
        <f>IFERROR(VLOOKUP($E775,Site[],2,FALSE),"")</f>
        <v/>
      </c>
      <c r="X775" t="str">
        <f>IFERROR(VLOOKUP($F775,FundingSource[],2,FALSE),"")</f>
        <v/>
      </c>
      <c r="Y775" t="str">
        <f>IFERROR(VLOOKUP($G775,Objective[],2,FALSE),"")</f>
        <v/>
      </c>
      <c r="Z775" t="str">
        <f>IFERROR(VLOOKUP($H775,AdType[],2,FALSE),"")</f>
        <v/>
      </c>
      <c r="AA775" t="str">
        <f>IFERROR(VLOOKUP($I775,AdSize[],2,FALSE),"")</f>
        <v/>
      </c>
      <c r="AB775" t="str">
        <f>IFERROR(VLOOKUP($J775,TargetingTactic[],2,FALSE),"")</f>
        <v/>
      </c>
      <c r="AC775" t="str">
        <f>IFERROR(VLOOKUP($K775,Audience[],2,FALSE),"")</f>
        <v/>
      </c>
      <c r="AD775" t="str">
        <f>IFERROR(VLOOKUP($L775,Country[],2,FALSE),"")</f>
        <v/>
      </c>
      <c r="AE775" t="str">
        <f>IFERROR(VLOOKUP($M775,Language[],2,FALSE),"")</f>
        <v/>
      </c>
      <c r="AF775" t="str">
        <f>IFERROR(VLOOKUP($N775,BuyType[],2,FALSE),"")</f>
        <v/>
      </c>
      <c r="AG775" t="str">
        <f>IFERROR(VLOOKUP($S775,StoreBU[],2,FALSE),"")</f>
        <v/>
      </c>
    </row>
    <row r="776" spans="1:33" x14ac:dyDescent="0.3">
      <c r="A776" t="str">
        <f t="shared" si="25"/>
        <v/>
      </c>
      <c r="C776" t="str">
        <f t="shared" si="24"/>
        <v/>
      </c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V776" t="str">
        <f>IFERROR(VLOOKUP($D776,MediaPartner[],2,FALSE),"")</f>
        <v/>
      </c>
      <c r="W776" t="str">
        <f>IFERROR(VLOOKUP($E776,Site[],2,FALSE),"")</f>
        <v/>
      </c>
      <c r="X776" t="str">
        <f>IFERROR(VLOOKUP($F776,FundingSource[],2,FALSE),"")</f>
        <v/>
      </c>
      <c r="Y776" t="str">
        <f>IFERROR(VLOOKUP($G776,Objective[],2,FALSE),"")</f>
        <v/>
      </c>
      <c r="Z776" t="str">
        <f>IFERROR(VLOOKUP($H776,AdType[],2,FALSE),"")</f>
        <v/>
      </c>
      <c r="AA776" t="str">
        <f>IFERROR(VLOOKUP($I776,AdSize[],2,FALSE),"")</f>
        <v/>
      </c>
      <c r="AB776" t="str">
        <f>IFERROR(VLOOKUP($J776,TargetingTactic[],2,FALSE),"")</f>
        <v/>
      </c>
      <c r="AC776" t="str">
        <f>IFERROR(VLOOKUP($K776,Audience[],2,FALSE),"")</f>
        <v/>
      </c>
      <c r="AD776" t="str">
        <f>IFERROR(VLOOKUP($L776,Country[],2,FALSE),"")</f>
        <v/>
      </c>
      <c r="AE776" t="str">
        <f>IFERROR(VLOOKUP($M776,Language[],2,FALSE),"")</f>
        <v/>
      </c>
      <c r="AF776" t="str">
        <f>IFERROR(VLOOKUP($N776,BuyType[],2,FALSE),"")</f>
        <v/>
      </c>
      <c r="AG776" t="str">
        <f>IFERROR(VLOOKUP($S776,StoreBU[],2,FALSE),"")</f>
        <v/>
      </c>
    </row>
    <row r="777" spans="1:33" x14ac:dyDescent="0.3">
      <c r="A777" t="str">
        <f t="shared" si="25"/>
        <v/>
      </c>
      <c r="C777" t="str">
        <f t="shared" si="24"/>
        <v/>
      </c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V777" t="str">
        <f>IFERROR(VLOOKUP($D777,MediaPartner[],2,FALSE),"")</f>
        <v/>
      </c>
      <c r="W777" t="str">
        <f>IFERROR(VLOOKUP($E777,Site[],2,FALSE),"")</f>
        <v/>
      </c>
      <c r="X777" t="str">
        <f>IFERROR(VLOOKUP($F777,FundingSource[],2,FALSE),"")</f>
        <v/>
      </c>
      <c r="Y777" t="str">
        <f>IFERROR(VLOOKUP($G777,Objective[],2,FALSE),"")</f>
        <v/>
      </c>
      <c r="Z777" t="str">
        <f>IFERROR(VLOOKUP($H777,AdType[],2,FALSE),"")</f>
        <v/>
      </c>
      <c r="AA777" t="str">
        <f>IFERROR(VLOOKUP($I777,AdSize[],2,FALSE),"")</f>
        <v/>
      </c>
      <c r="AB777" t="str">
        <f>IFERROR(VLOOKUP($J777,TargetingTactic[],2,FALSE),"")</f>
        <v/>
      </c>
      <c r="AC777" t="str">
        <f>IFERROR(VLOOKUP($K777,Audience[],2,FALSE),"")</f>
        <v/>
      </c>
      <c r="AD777" t="str">
        <f>IFERROR(VLOOKUP($L777,Country[],2,FALSE),"")</f>
        <v/>
      </c>
      <c r="AE777" t="str">
        <f>IFERROR(VLOOKUP($M777,Language[],2,FALSE),"")</f>
        <v/>
      </c>
      <c r="AF777" t="str">
        <f>IFERROR(VLOOKUP($N777,BuyType[],2,FALSE),"")</f>
        <v/>
      </c>
      <c r="AG777" t="str">
        <f>IFERROR(VLOOKUP($S777,StoreBU[],2,FALSE),"")</f>
        <v/>
      </c>
    </row>
    <row r="778" spans="1:33" x14ac:dyDescent="0.3">
      <c r="A778" t="str">
        <f t="shared" si="25"/>
        <v/>
      </c>
      <c r="C778" t="str">
        <f t="shared" si="24"/>
        <v/>
      </c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V778" t="str">
        <f>IFERROR(VLOOKUP($D778,MediaPartner[],2,FALSE),"")</f>
        <v/>
      </c>
      <c r="W778" t="str">
        <f>IFERROR(VLOOKUP($E778,Site[],2,FALSE),"")</f>
        <v/>
      </c>
      <c r="X778" t="str">
        <f>IFERROR(VLOOKUP($F778,FundingSource[],2,FALSE),"")</f>
        <v/>
      </c>
      <c r="Y778" t="str">
        <f>IFERROR(VLOOKUP($G778,Objective[],2,FALSE),"")</f>
        <v/>
      </c>
      <c r="Z778" t="str">
        <f>IFERROR(VLOOKUP($H778,AdType[],2,FALSE),"")</f>
        <v/>
      </c>
      <c r="AA778" t="str">
        <f>IFERROR(VLOOKUP($I778,AdSize[],2,FALSE),"")</f>
        <v/>
      </c>
      <c r="AB778" t="str">
        <f>IFERROR(VLOOKUP($J778,TargetingTactic[],2,FALSE),"")</f>
        <v/>
      </c>
      <c r="AC778" t="str">
        <f>IFERROR(VLOOKUP($K778,Audience[],2,FALSE),"")</f>
        <v/>
      </c>
      <c r="AD778" t="str">
        <f>IFERROR(VLOOKUP($L778,Country[],2,FALSE),"")</f>
        <v/>
      </c>
      <c r="AE778" t="str">
        <f>IFERROR(VLOOKUP($M778,Language[],2,FALSE),"")</f>
        <v/>
      </c>
      <c r="AF778" t="str">
        <f>IFERROR(VLOOKUP($N778,BuyType[],2,FALSE),"")</f>
        <v/>
      </c>
      <c r="AG778" t="str">
        <f>IFERROR(VLOOKUP($S778,StoreBU[],2,FALSE),"")</f>
        <v/>
      </c>
    </row>
    <row r="779" spans="1:33" x14ac:dyDescent="0.3">
      <c r="A779" t="str">
        <f t="shared" si="25"/>
        <v/>
      </c>
      <c r="C779" t="str">
        <f t="shared" si="24"/>
        <v/>
      </c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V779" t="str">
        <f>IFERROR(VLOOKUP($D779,MediaPartner[],2,FALSE),"")</f>
        <v/>
      </c>
      <c r="W779" t="str">
        <f>IFERROR(VLOOKUP($E779,Site[],2,FALSE),"")</f>
        <v/>
      </c>
      <c r="X779" t="str">
        <f>IFERROR(VLOOKUP($F779,FundingSource[],2,FALSE),"")</f>
        <v/>
      </c>
      <c r="Y779" t="str">
        <f>IFERROR(VLOOKUP($G779,Objective[],2,FALSE),"")</f>
        <v/>
      </c>
      <c r="Z779" t="str">
        <f>IFERROR(VLOOKUP($H779,AdType[],2,FALSE),"")</f>
        <v/>
      </c>
      <c r="AA779" t="str">
        <f>IFERROR(VLOOKUP($I779,AdSize[],2,FALSE),"")</f>
        <v/>
      </c>
      <c r="AB779" t="str">
        <f>IFERROR(VLOOKUP($J779,TargetingTactic[],2,FALSE),"")</f>
        <v/>
      </c>
      <c r="AC779" t="str">
        <f>IFERROR(VLOOKUP($K779,Audience[],2,FALSE),"")</f>
        <v/>
      </c>
      <c r="AD779" t="str">
        <f>IFERROR(VLOOKUP($L779,Country[],2,FALSE),"")</f>
        <v/>
      </c>
      <c r="AE779" t="str">
        <f>IFERROR(VLOOKUP($M779,Language[],2,FALSE),"")</f>
        <v/>
      </c>
      <c r="AF779" t="str">
        <f>IFERROR(VLOOKUP($N779,BuyType[],2,FALSE),"")</f>
        <v/>
      </c>
      <c r="AG779" t="str">
        <f>IFERROR(VLOOKUP($S779,StoreBU[],2,FALSE),"")</f>
        <v/>
      </c>
    </row>
    <row r="780" spans="1:33" x14ac:dyDescent="0.3">
      <c r="A780" t="str">
        <f t="shared" si="25"/>
        <v/>
      </c>
      <c r="C780" t="str">
        <f t="shared" si="24"/>
        <v/>
      </c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V780" t="str">
        <f>IFERROR(VLOOKUP($D780,MediaPartner[],2,FALSE),"")</f>
        <v/>
      </c>
      <c r="W780" t="str">
        <f>IFERROR(VLOOKUP($E780,Site[],2,FALSE),"")</f>
        <v/>
      </c>
      <c r="X780" t="str">
        <f>IFERROR(VLOOKUP($F780,FundingSource[],2,FALSE),"")</f>
        <v/>
      </c>
      <c r="Y780" t="str">
        <f>IFERROR(VLOOKUP($G780,Objective[],2,FALSE),"")</f>
        <v/>
      </c>
      <c r="Z780" t="str">
        <f>IFERROR(VLOOKUP($H780,AdType[],2,FALSE),"")</f>
        <v/>
      </c>
      <c r="AA780" t="str">
        <f>IFERROR(VLOOKUP($I780,AdSize[],2,FALSE),"")</f>
        <v/>
      </c>
      <c r="AB780" t="str">
        <f>IFERROR(VLOOKUP($J780,TargetingTactic[],2,FALSE),"")</f>
        <v/>
      </c>
      <c r="AC780" t="str">
        <f>IFERROR(VLOOKUP($K780,Audience[],2,FALSE),"")</f>
        <v/>
      </c>
      <c r="AD780" t="str">
        <f>IFERROR(VLOOKUP($L780,Country[],2,FALSE),"")</f>
        <v/>
      </c>
      <c r="AE780" t="str">
        <f>IFERROR(VLOOKUP($M780,Language[],2,FALSE),"")</f>
        <v/>
      </c>
      <c r="AF780" t="str">
        <f>IFERROR(VLOOKUP($N780,BuyType[],2,FALSE),"")</f>
        <v/>
      </c>
      <c r="AG780" t="str">
        <f>IFERROR(VLOOKUP($S780,StoreBU[],2,FALSE),"")</f>
        <v/>
      </c>
    </row>
    <row r="781" spans="1:33" x14ac:dyDescent="0.3">
      <c r="A781" t="str">
        <f t="shared" si="25"/>
        <v/>
      </c>
      <c r="C781" t="str">
        <f t="shared" si="24"/>
        <v/>
      </c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V781" t="str">
        <f>IFERROR(VLOOKUP($D781,MediaPartner[],2,FALSE),"")</f>
        <v/>
      </c>
      <c r="W781" t="str">
        <f>IFERROR(VLOOKUP($E781,Site[],2,FALSE),"")</f>
        <v/>
      </c>
      <c r="X781" t="str">
        <f>IFERROR(VLOOKUP($F781,FundingSource[],2,FALSE),"")</f>
        <v/>
      </c>
      <c r="Y781" t="str">
        <f>IFERROR(VLOOKUP($G781,Objective[],2,FALSE),"")</f>
        <v/>
      </c>
      <c r="Z781" t="str">
        <f>IFERROR(VLOOKUP($H781,AdType[],2,FALSE),"")</f>
        <v/>
      </c>
      <c r="AA781" t="str">
        <f>IFERROR(VLOOKUP($I781,AdSize[],2,FALSE),"")</f>
        <v/>
      </c>
      <c r="AB781" t="str">
        <f>IFERROR(VLOOKUP($J781,TargetingTactic[],2,FALSE),"")</f>
        <v/>
      </c>
      <c r="AC781" t="str">
        <f>IFERROR(VLOOKUP($K781,Audience[],2,FALSE),"")</f>
        <v/>
      </c>
      <c r="AD781" t="str">
        <f>IFERROR(VLOOKUP($L781,Country[],2,FALSE),"")</f>
        <v/>
      </c>
      <c r="AE781" t="str">
        <f>IFERROR(VLOOKUP($M781,Language[],2,FALSE),"")</f>
        <v/>
      </c>
      <c r="AF781" t="str">
        <f>IFERROR(VLOOKUP($N781,BuyType[],2,FALSE),"")</f>
        <v/>
      </c>
      <c r="AG781" t="str">
        <f>IFERROR(VLOOKUP($S781,StoreBU[],2,FALSE),"")</f>
        <v/>
      </c>
    </row>
    <row r="782" spans="1:33" x14ac:dyDescent="0.3">
      <c r="A782" t="str">
        <f t="shared" si="25"/>
        <v/>
      </c>
      <c r="C782" t="str">
        <f t="shared" si="24"/>
        <v/>
      </c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V782" t="str">
        <f>IFERROR(VLOOKUP($D782,MediaPartner[],2,FALSE),"")</f>
        <v/>
      </c>
      <c r="W782" t="str">
        <f>IFERROR(VLOOKUP($E782,Site[],2,FALSE),"")</f>
        <v/>
      </c>
      <c r="X782" t="str">
        <f>IFERROR(VLOOKUP($F782,FundingSource[],2,FALSE),"")</f>
        <v/>
      </c>
      <c r="Y782" t="str">
        <f>IFERROR(VLOOKUP($G782,Objective[],2,FALSE),"")</f>
        <v/>
      </c>
      <c r="Z782" t="str">
        <f>IFERROR(VLOOKUP($H782,AdType[],2,FALSE),"")</f>
        <v/>
      </c>
      <c r="AA782" t="str">
        <f>IFERROR(VLOOKUP($I782,AdSize[],2,FALSE),"")</f>
        <v/>
      </c>
      <c r="AB782" t="str">
        <f>IFERROR(VLOOKUP($J782,TargetingTactic[],2,FALSE),"")</f>
        <v/>
      </c>
      <c r="AC782" t="str">
        <f>IFERROR(VLOOKUP($K782,Audience[],2,FALSE),"")</f>
        <v/>
      </c>
      <c r="AD782" t="str">
        <f>IFERROR(VLOOKUP($L782,Country[],2,FALSE),"")</f>
        <v/>
      </c>
      <c r="AE782" t="str">
        <f>IFERROR(VLOOKUP($M782,Language[],2,FALSE),"")</f>
        <v/>
      </c>
      <c r="AF782" t="str">
        <f>IFERROR(VLOOKUP($N782,BuyType[],2,FALSE),"")</f>
        <v/>
      </c>
      <c r="AG782" t="str">
        <f>IFERROR(VLOOKUP($S782,StoreBU[],2,FALSE),"")</f>
        <v/>
      </c>
    </row>
    <row r="783" spans="1:33" x14ac:dyDescent="0.3">
      <c r="A783" t="str">
        <f t="shared" si="25"/>
        <v/>
      </c>
      <c r="C783" t="str">
        <f t="shared" si="24"/>
        <v/>
      </c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V783" t="str">
        <f>IFERROR(VLOOKUP($D783,MediaPartner[],2,FALSE),"")</f>
        <v/>
      </c>
      <c r="W783" t="str">
        <f>IFERROR(VLOOKUP($E783,Site[],2,FALSE),"")</f>
        <v/>
      </c>
      <c r="X783" t="str">
        <f>IFERROR(VLOOKUP($F783,FundingSource[],2,FALSE),"")</f>
        <v/>
      </c>
      <c r="Y783" t="str">
        <f>IFERROR(VLOOKUP($G783,Objective[],2,FALSE),"")</f>
        <v/>
      </c>
      <c r="Z783" t="str">
        <f>IFERROR(VLOOKUP($H783,AdType[],2,FALSE),"")</f>
        <v/>
      </c>
      <c r="AA783" t="str">
        <f>IFERROR(VLOOKUP($I783,AdSize[],2,FALSE),"")</f>
        <v/>
      </c>
      <c r="AB783" t="str">
        <f>IFERROR(VLOOKUP($J783,TargetingTactic[],2,FALSE),"")</f>
        <v/>
      </c>
      <c r="AC783" t="str">
        <f>IFERROR(VLOOKUP($K783,Audience[],2,FALSE),"")</f>
        <v/>
      </c>
      <c r="AD783" t="str">
        <f>IFERROR(VLOOKUP($L783,Country[],2,FALSE),"")</f>
        <v/>
      </c>
      <c r="AE783" t="str">
        <f>IFERROR(VLOOKUP($M783,Language[],2,FALSE),"")</f>
        <v/>
      </c>
      <c r="AF783" t="str">
        <f>IFERROR(VLOOKUP($N783,BuyType[],2,FALSE),"")</f>
        <v/>
      </c>
      <c r="AG783" t="str">
        <f>IFERROR(VLOOKUP($S783,StoreBU[],2,FALSE),"")</f>
        <v/>
      </c>
    </row>
    <row r="784" spans="1:33" x14ac:dyDescent="0.3">
      <c r="A784" t="str">
        <f t="shared" si="25"/>
        <v/>
      </c>
      <c r="C784" t="str">
        <f t="shared" si="24"/>
        <v/>
      </c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V784" t="str">
        <f>IFERROR(VLOOKUP($D784,MediaPartner[],2,FALSE),"")</f>
        <v/>
      </c>
      <c r="W784" t="str">
        <f>IFERROR(VLOOKUP($E784,Site[],2,FALSE),"")</f>
        <v/>
      </c>
      <c r="X784" t="str">
        <f>IFERROR(VLOOKUP($F784,FundingSource[],2,FALSE),"")</f>
        <v/>
      </c>
      <c r="Y784" t="str">
        <f>IFERROR(VLOOKUP($G784,Objective[],2,FALSE),"")</f>
        <v/>
      </c>
      <c r="Z784" t="str">
        <f>IFERROR(VLOOKUP($H784,AdType[],2,FALSE),"")</f>
        <v/>
      </c>
      <c r="AA784" t="str">
        <f>IFERROR(VLOOKUP($I784,AdSize[],2,FALSE),"")</f>
        <v/>
      </c>
      <c r="AB784" t="str">
        <f>IFERROR(VLOOKUP($J784,TargetingTactic[],2,FALSE),"")</f>
        <v/>
      </c>
      <c r="AC784" t="str">
        <f>IFERROR(VLOOKUP($K784,Audience[],2,FALSE),"")</f>
        <v/>
      </c>
      <c r="AD784" t="str">
        <f>IFERROR(VLOOKUP($L784,Country[],2,FALSE),"")</f>
        <v/>
      </c>
      <c r="AE784" t="str">
        <f>IFERROR(VLOOKUP($M784,Language[],2,FALSE),"")</f>
        <v/>
      </c>
      <c r="AF784" t="str">
        <f>IFERROR(VLOOKUP($N784,BuyType[],2,FALSE),"")</f>
        <v/>
      </c>
      <c r="AG784" t="str">
        <f>IFERROR(VLOOKUP($S784,StoreBU[],2,FALSE),"")</f>
        <v/>
      </c>
    </row>
    <row r="785" spans="1:33" x14ac:dyDescent="0.3">
      <c r="A785" t="str">
        <f t="shared" si="25"/>
        <v/>
      </c>
      <c r="C785" t="str">
        <f t="shared" si="24"/>
        <v/>
      </c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V785" t="str">
        <f>IFERROR(VLOOKUP($D785,MediaPartner[],2,FALSE),"")</f>
        <v/>
      </c>
      <c r="W785" t="str">
        <f>IFERROR(VLOOKUP($E785,Site[],2,FALSE),"")</f>
        <v/>
      </c>
      <c r="X785" t="str">
        <f>IFERROR(VLOOKUP($F785,FundingSource[],2,FALSE),"")</f>
        <v/>
      </c>
      <c r="Y785" t="str">
        <f>IFERROR(VLOOKUP($G785,Objective[],2,FALSE),"")</f>
        <v/>
      </c>
      <c r="Z785" t="str">
        <f>IFERROR(VLOOKUP($H785,AdType[],2,FALSE),"")</f>
        <v/>
      </c>
      <c r="AA785" t="str">
        <f>IFERROR(VLOOKUP($I785,AdSize[],2,FALSE),"")</f>
        <v/>
      </c>
      <c r="AB785" t="str">
        <f>IFERROR(VLOOKUP($J785,TargetingTactic[],2,FALSE),"")</f>
        <v/>
      </c>
      <c r="AC785" t="str">
        <f>IFERROR(VLOOKUP($K785,Audience[],2,FALSE),"")</f>
        <v/>
      </c>
      <c r="AD785" t="str">
        <f>IFERROR(VLOOKUP($L785,Country[],2,FALSE),"")</f>
        <v/>
      </c>
      <c r="AE785" t="str">
        <f>IFERROR(VLOOKUP($M785,Language[],2,FALSE),"")</f>
        <v/>
      </c>
      <c r="AF785" t="str">
        <f>IFERROR(VLOOKUP($N785,BuyType[],2,FALSE),"")</f>
        <v/>
      </c>
      <c r="AG785" t="str">
        <f>IFERROR(VLOOKUP($S785,StoreBU[],2,FALSE),"")</f>
        <v/>
      </c>
    </row>
    <row r="786" spans="1:33" x14ac:dyDescent="0.3">
      <c r="A786" t="str">
        <f t="shared" si="25"/>
        <v/>
      </c>
      <c r="C786" t="str">
        <f t="shared" si="24"/>
        <v/>
      </c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V786" t="str">
        <f>IFERROR(VLOOKUP($D786,MediaPartner[],2,FALSE),"")</f>
        <v/>
      </c>
      <c r="W786" t="str">
        <f>IFERROR(VLOOKUP($E786,Site[],2,FALSE),"")</f>
        <v/>
      </c>
      <c r="X786" t="str">
        <f>IFERROR(VLOOKUP($F786,FundingSource[],2,FALSE),"")</f>
        <v/>
      </c>
      <c r="Y786" t="str">
        <f>IFERROR(VLOOKUP($G786,Objective[],2,FALSE),"")</f>
        <v/>
      </c>
      <c r="Z786" t="str">
        <f>IFERROR(VLOOKUP($H786,AdType[],2,FALSE),"")</f>
        <v/>
      </c>
      <c r="AA786" t="str">
        <f>IFERROR(VLOOKUP($I786,AdSize[],2,FALSE),"")</f>
        <v/>
      </c>
      <c r="AB786" t="str">
        <f>IFERROR(VLOOKUP($J786,TargetingTactic[],2,FALSE),"")</f>
        <v/>
      </c>
      <c r="AC786" t="str">
        <f>IFERROR(VLOOKUP($K786,Audience[],2,FALSE),"")</f>
        <v/>
      </c>
      <c r="AD786" t="str">
        <f>IFERROR(VLOOKUP($L786,Country[],2,FALSE),"")</f>
        <v/>
      </c>
      <c r="AE786" t="str">
        <f>IFERROR(VLOOKUP($M786,Language[],2,FALSE),"")</f>
        <v/>
      </c>
      <c r="AF786" t="str">
        <f>IFERROR(VLOOKUP($N786,BuyType[],2,FALSE),"")</f>
        <v/>
      </c>
      <c r="AG786" t="str">
        <f>IFERROR(VLOOKUP($S786,StoreBU[],2,FALSE),"")</f>
        <v/>
      </c>
    </row>
    <row r="787" spans="1:33" x14ac:dyDescent="0.3">
      <c r="A787" t="str">
        <f t="shared" si="25"/>
        <v/>
      </c>
      <c r="C787" t="str">
        <f t="shared" si="24"/>
        <v/>
      </c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V787" t="str">
        <f>IFERROR(VLOOKUP($D787,MediaPartner[],2,FALSE),"")</f>
        <v/>
      </c>
      <c r="W787" t="str">
        <f>IFERROR(VLOOKUP($E787,Site[],2,FALSE),"")</f>
        <v/>
      </c>
      <c r="X787" t="str">
        <f>IFERROR(VLOOKUP($F787,FundingSource[],2,FALSE),"")</f>
        <v/>
      </c>
      <c r="Y787" t="str">
        <f>IFERROR(VLOOKUP($G787,Objective[],2,FALSE),"")</f>
        <v/>
      </c>
      <c r="Z787" t="str">
        <f>IFERROR(VLOOKUP($H787,AdType[],2,FALSE),"")</f>
        <v/>
      </c>
      <c r="AA787" t="str">
        <f>IFERROR(VLOOKUP($I787,AdSize[],2,FALSE),"")</f>
        <v/>
      </c>
      <c r="AB787" t="str">
        <f>IFERROR(VLOOKUP($J787,TargetingTactic[],2,FALSE),"")</f>
        <v/>
      </c>
      <c r="AC787" t="str">
        <f>IFERROR(VLOOKUP($K787,Audience[],2,FALSE),"")</f>
        <v/>
      </c>
      <c r="AD787" t="str">
        <f>IFERROR(VLOOKUP($L787,Country[],2,FALSE),"")</f>
        <v/>
      </c>
      <c r="AE787" t="str">
        <f>IFERROR(VLOOKUP($M787,Language[],2,FALSE),"")</f>
        <v/>
      </c>
      <c r="AF787" t="str">
        <f>IFERROR(VLOOKUP($N787,BuyType[],2,FALSE),"")</f>
        <v/>
      </c>
      <c r="AG787" t="str">
        <f>IFERROR(VLOOKUP($S787,StoreBU[],2,FALSE),"")</f>
        <v/>
      </c>
    </row>
    <row r="788" spans="1:33" x14ac:dyDescent="0.3">
      <c r="A788" t="str">
        <f t="shared" si="25"/>
        <v/>
      </c>
      <c r="C788" t="str">
        <f t="shared" si="24"/>
        <v/>
      </c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V788" t="str">
        <f>IFERROR(VLOOKUP($D788,MediaPartner[],2,FALSE),"")</f>
        <v/>
      </c>
      <c r="W788" t="str">
        <f>IFERROR(VLOOKUP($E788,Site[],2,FALSE),"")</f>
        <v/>
      </c>
      <c r="X788" t="str">
        <f>IFERROR(VLOOKUP($F788,FundingSource[],2,FALSE),"")</f>
        <v/>
      </c>
      <c r="Y788" t="str">
        <f>IFERROR(VLOOKUP($G788,Objective[],2,FALSE),"")</f>
        <v/>
      </c>
      <c r="Z788" t="str">
        <f>IFERROR(VLOOKUP($H788,AdType[],2,FALSE),"")</f>
        <v/>
      </c>
      <c r="AA788" t="str">
        <f>IFERROR(VLOOKUP($I788,AdSize[],2,FALSE),"")</f>
        <v/>
      </c>
      <c r="AB788" t="str">
        <f>IFERROR(VLOOKUP($J788,TargetingTactic[],2,FALSE),"")</f>
        <v/>
      </c>
      <c r="AC788" t="str">
        <f>IFERROR(VLOOKUP($K788,Audience[],2,FALSE),"")</f>
        <v/>
      </c>
      <c r="AD788" t="str">
        <f>IFERROR(VLOOKUP($L788,Country[],2,FALSE),"")</f>
        <v/>
      </c>
      <c r="AE788" t="str">
        <f>IFERROR(VLOOKUP($M788,Language[],2,FALSE),"")</f>
        <v/>
      </c>
      <c r="AF788" t="str">
        <f>IFERROR(VLOOKUP($N788,BuyType[],2,FALSE),"")</f>
        <v/>
      </c>
      <c r="AG788" t="str">
        <f>IFERROR(VLOOKUP($S788,StoreBU[],2,FALSE),"")</f>
        <v/>
      </c>
    </row>
    <row r="789" spans="1:33" x14ac:dyDescent="0.3">
      <c r="A789" t="str">
        <f t="shared" si="25"/>
        <v/>
      </c>
      <c r="C789" t="str">
        <f t="shared" si="24"/>
        <v/>
      </c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V789" t="str">
        <f>IFERROR(VLOOKUP($D789,MediaPartner[],2,FALSE),"")</f>
        <v/>
      </c>
      <c r="W789" t="str">
        <f>IFERROR(VLOOKUP($E789,Site[],2,FALSE),"")</f>
        <v/>
      </c>
      <c r="X789" t="str">
        <f>IFERROR(VLOOKUP($F789,FundingSource[],2,FALSE),"")</f>
        <v/>
      </c>
      <c r="Y789" t="str">
        <f>IFERROR(VLOOKUP($G789,Objective[],2,FALSE),"")</f>
        <v/>
      </c>
      <c r="Z789" t="str">
        <f>IFERROR(VLOOKUP($H789,AdType[],2,FALSE),"")</f>
        <v/>
      </c>
      <c r="AA789" t="str">
        <f>IFERROR(VLOOKUP($I789,AdSize[],2,FALSE),"")</f>
        <v/>
      </c>
      <c r="AB789" t="str">
        <f>IFERROR(VLOOKUP($J789,TargetingTactic[],2,FALSE),"")</f>
        <v/>
      </c>
      <c r="AC789" t="str">
        <f>IFERROR(VLOOKUP($K789,Audience[],2,FALSE),"")</f>
        <v/>
      </c>
      <c r="AD789" t="str">
        <f>IFERROR(VLOOKUP($L789,Country[],2,FALSE),"")</f>
        <v/>
      </c>
      <c r="AE789" t="str">
        <f>IFERROR(VLOOKUP($M789,Language[],2,FALSE),"")</f>
        <v/>
      </c>
      <c r="AF789" t="str">
        <f>IFERROR(VLOOKUP($N789,BuyType[],2,FALSE),"")</f>
        <v/>
      </c>
      <c r="AG789" t="str">
        <f>IFERROR(VLOOKUP($S789,StoreBU[],2,FALSE),"")</f>
        <v/>
      </c>
    </row>
    <row r="790" spans="1:33" x14ac:dyDescent="0.3">
      <c r="A790" t="str">
        <f t="shared" si="25"/>
        <v/>
      </c>
      <c r="C790" t="str">
        <f t="shared" si="24"/>
        <v/>
      </c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V790" t="str">
        <f>IFERROR(VLOOKUP($D790,MediaPartner[],2,FALSE),"")</f>
        <v/>
      </c>
      <c r="W790" t="str">
        <f>IFERROR(VLOOKUP($E790,Site[],2,FALSE),"")</f>
        <v/>
      </c>
      <c r="X790" t="str">
        <f>IFERROR(VLOOKUP($F790,FundingSource[],2,FALSE),"")</f>
        <v/>
      </c>
      <c r="Y790" t="str">
        <f>IFERROR(VLOOKUP($G790,Objective[],2,FALSE),"")</f>
        <v/>
      </c>
      <c r="Z790" t="str">
        <f>IFERROR(VLOOKUP($H790,AdType[],2,FALSE),"")</f>
        <v/>
      </c>
      <c r="AA790" t="str">
        <f>IFERROR(VLOOKUP($I790,AdSize[],2,FALSE),"")</f>
        <v/>
      </c>
      <c r="AB790" t="str">
        <f>IFERROR(VLOOKUP($J790,TargetingTactic[],2,FALSE),"")</f>
        <v/>
      </c>
      <c r="AC790" t="str">
        <f>IFERROR(VLOOKUP($K790,Audience[],2,FALSE),"")</f>
        <v/>
      </c>
      <c r="AD790" t="str">
        <f>IFERROR(VLOOKUP($L790,Country[],2,FALSE),"")</f>
        <v/>
      </c>
      <c r="AE790" t="str">
        <f>IFERROR(VLOOKUP($M790,Language[],2,FALSE),"")</f>
        <v/>
      </c>
      <c r="AF790" t="str">
        <f>IFERROR(VLOOKUP($N790,BuyType[],2,FALSE),"")</f>
        <v/>
      </c>
      <c r="AG790" t="str">
        <f>IFERROR(VLOOKUP($S790,StoreBU[],2,FALSE),"")</f>
        <v/>
      </c>
    </row>
    <row r="791" spans="1:33" x14ac:dyDescent="0.3">
      <c r="A791" t="str">
        <f t="shared" si="25"/>
        <v/>
      </c>
      <c r="C791" t="str">
        <f t="shared" si="24"/>
        <v/>
      </c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V791" t="str">
        <f>IFERROR(VLOOKUP($D791,MediaPartner[],2,FALSE),"")</f>
        <v/>
      </c>
      <c r="W791" t="str">
        <f>IFERROR(VLOOKUP($E791,Site[],2,FALSE),"")</f>
        <v/>
      </c>
      <c r="X791" t="str">
        <f>IFERROR(VLOOKUP($F791,FundingSource[],2,FALSE),"")</f>
        <v/>
      </c>
      <c r="Y791" t="str">
        <f>IFERROR(VLOOKUP($G791,Objective[],2,FALSE),"")</f>
        <v/>
      </c>
      <c r="Z791" t="str">
        <f>IFERROR(VLOOKUP($H791,AdType[],2,FALSE),"")</f>
        <v/>
      </c>
      <c r="AA791" t="str">
        <f>IFERROR(VLOOKUP($I791,AdSize[],2,FALSE),"")</f>
        <v/>
      </c>
      <c r="AB791" t="str">
        <f>IFERROR(VLOOKUP($J791,TargetingTactic[],2,FALSE),"")</f>
        <v/>
      </c>
      <c r="AC791" t="str">
        <f>IFERROR(VLOOKUP($K791,Audience[],2,FALSE),"")</f>
        <v/>
      </c>
      <c r="AD791" t="str">
        <f>IFERROR(VLOOKUP($L791,Country[],2,FALSE),"")</f>
        <v/>
      </c>
      <c r="AE791" t="str">
        <f>IFERROR(VLOOKUP($M791,Language[],2,FALSE),"")</f>
        <v/>
      </c>
      <c r="AF791" t="str">
        <f>IFERROR(VLOOKUP($N791,BuyType[],2,FALSE),"")</f>
        <v/>
      </c>
      <c r="AG791" t="str">
        <f>IFERROR(VLOOKUP($S791,StoreBU[],2,FALSE),"")</f>
        <v/>
      </c>
    </row>
    <row r="792" spans="1:33" x14ac:dyDescent="0.3">
      <c r="A792" t="str">
        <f t="shared" si="25"/>
        <v/>
      </c>
      <c r="C792" t="str">
        <f t="shared" si="24"/>
        <v/>
      </c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V792" t="str">
        <f>IFERROR(VLOOKUP($D792,MediaPartner[],2,FALSE),"")</f>
        <v/>
      </c>
      <c r="W792" t="str">
        <f>IFERROR(VLOOKUP($E792,Site[],2,FALSE),"")</f>
        <v/>
      </c>
      <c r="X792" t="str">
        <f>IFERROR(VLOOKUP($F792,FundingSource[],2,FALSE),"")</f>
        <v/>
      </c>
      <c r="Y792" t="str">
        <f>IFERROR(VLOOKUP($G792,Objective[],2,FALSE),"")</f>
        <v/>
      </c>
      <c r="Z792" t="str">
        <f>IFERROR(VLOOKUP($H792,AdType[],2,FALSE),"")</f>
        <v/>
      </c>
      <c r="AA792" t="str">
        <f>IFERROR(VLOOKUP($I792,AdSize[],2,FALSE),"")</f>
        <v/>
      </c>
      <c r="AB792" t="str">
        <f>IFERROR(VLOOKUP($J792,TargetingTactic[],2,FALSE),"")</f>
        <v/>
      </c>
      <c r="AC792" t="str">
        <f>IFERROR(VLOOKUP($K792,Audience[],2,FALSE),"")</f>
        <v/>
      </c>
      <c r="AD792" t="str">
        <f>IFERROR(VLOOKUP($L792,Country[],2,FALSE),"")</f>
        <v/>
      </c>
      <c r="AE792" t="str">
        <f>IFERROR(VLOOKUP($M792,Language[],2,FALSE),"")</f>
        <v/>
      </c>
      <c r="AF792" t="str">
        <f>IFERROR(VLOOKUP($N792,BuyType[],2,FALSE),"")</f>
        <v/>
      </c>
      <c r="AG792" t="str">
        <f>IFERROR(VLOOKUP($S792,StoreBU[],2,FALSE),"")</f>
        <v/>
      </c>
    </row>
    <row r="793" spans="1:33" x14ac:dyDescent="0.3">
      <c r="A793" t="str">
        <f t="shared" si="25"/>
        <v/>
      </c>
      <c r="C793" t="str">
        <f t="shared" si="24"/>
        <v/>
      </c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V793" t="str">
        <f>IFERROR(VLOOKUP($D793,MediaPartner[],2,FALSE),"")</f>
        <v/>
      </c>
      <c r="W793" t="str">
        <f>IFERROR(VLOOKUP($E793,Site[],2,FALSE),"")</f>
        <v/>
      </c>
      <c r="X793" t="str">
        <f>IFERROR(VLOOKUP($F793,FundingSource[],2,FALSE),"")</f>
        <v/>
      </c>
      <c r="Y793" t="str">
        <f>IFERROR(VLOOKUP($G793,Objective[],2,FALSE),"")</f>
        <v/>
      </c>
      <c r="Z793" t="str">
        <f>IFERROR(VLOOKUP($H793,AdType[],2,FALSE),"")</f>
        <v/>
      </c>
      <c r="AA793" t="str">
        <f>IFERROR(VLOOKUP($I793,AdSize[],2,FALSE),"")</f>
        <v/>
      </c>
      <c r="AB793" t="str">
        <f>IFERROR(VLOOKUP($J793,TargetingTactic[],2,FALSE),"")</f>
        <v/>
      </c>
      <c r="AC793" t="str">
        <f>IFERROR(VLOOKUP($K793,Audience[],2,FALSE),"")</f>
        <v/>
      </c>
      <c r="AD793" t="str">
        <f>IFERROR(VLOOKUP($L793,Country[],2,FALSE),"")</f>
        <v/>
      </c>
      <c r="AE793" t="str">
        <f>IFERROR(VLOOKUP($M793,Language[],2,FALSE),"")</f>
        <v/>
      </c>
      <c r="AF793" t="str">
        <f>IFERROR(VLOOKUP($N793,BuyType[],2,FALSE),"")</f>
        <v/>
      </c>
      <c r="AG793" t="str">
        <f>IFERROR(VLOOKUP($S793,StoreBU[],2,FALSE),"")</f>
        <v/>
      </c>
    </row>
    <row r="794" spans="1:33" x14ac:dyDescent="0.3">
      <c r="A794" t="str">
        <f t="shared" si="25"/>
        <v/>
      </c>
      <c r="C794" t="str">
        <f t="shared" si="24"/>
        <v/>
      </c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V794" t="str">
        <f>IFERROR(VLOOKUP($D794,MediaPartner[],2,FALSE),"")</f>
        <v/>
      </c>
      <c r="W794" t="str">
        <f>IFERROR(VLOOKUP($E794,Site[],2,FALSE),"")</f>
        <v/>
      </c>
      <c r="X794" t="str">
        <f>IFERROR(VLOOKUP($F794,FundingSource[],2,FALSE),"")</f>
        <v/>
      </c>
      <c r="Y794" t="str">
        <f>IFERROR(VLOOKUP($G794,Objective[],2,FALSE),"")</f>
        <v/>
      </c>
      <c r="Z794" t="str">
        <f>IFERROR(VLOOKUP($H794,AdType[],2,FALSE),"")</f>
        <v/>
      </c>
      <c r="AA794" t="str">
        <f>IFERROR(VLOOKUP($I794,AdSize[],2,FALSE),"")</f>
        <v/>
      </c>
      <c r="AB794" t="str">
        <f>IFERROR(VLOOKUP($J794,TargetingTactic[],2,FALSE),"")</f>
        <v/>
      </c>
      <c r="AC794" t="str">
        <f>IFERROR(VLOOKUP($K794,Audience[],2,FALSE),"")</f>
        <v/>
      </c>
      <c r="AD794" t="str">
        <f>IFERROR(VLOOKUP($L794,Country[],2,FALSE),"")</f>
        <v/>
      </c>
      <c r="AE794" t="str">
        <f>IFERROR(VLOOKUP($M794,Language[],2,FALSE),"")</f>
        <v/>
      </c>
      <c r="AF794" t="str">
        <f>IFERROR(VLOOKUP($N794,BuyType[],2,FALSE),"")</f>
        <v/>
      </c>
      <c r="AG794" t="str">
        <f>IFERROR(VLOOKUP($S794,StoreBU[],2,FALSE),"")</f>
        <v/>
      </c>
    </row>
    <row r="795" spans="1:33" x14ac:dyDescent="0.3">
      <c r="A795" t="str">
        <f t="shared" si="25"/>
        <v/>
      </c>
      <c r="C795" t="str">
        <f t="shared" si="24"/>
        <v/>
      </c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V795" t="str">
        <f>IFERROR(VLOOKUP($D795,MediaPartner[],2,FALSE),"")</f>
        <v/>
      </c>
      <c r="W795" t="str">
        <f>IFERROR(VLOOKUP($E795,Site[],2,FALSE),"")</f>
        <v/>
      </c>
      <c r="X795" t="str">
        <f>IFERROR(VLOOKUP($F795,FundingSource[],2,FALSE),"")</f>
        <v/>
      </c>
      <c r="Y795" t="str">
        <f>IFERROR(VLOOKUP($G795,Objective[],2,FALSE),"")</f>
        <v/>
      </c>
      <c r="Z795" t="str">
        <f>IFERROR(VLOOKUP($H795,AdType[],2,FALSE),"")</f>
        <v/>
      </c>
      <c r="AA795" t="str">
        <f>IFERROR(VLOOKUP($I795,AdSize[],2,FALSE),"")</f>
        <v/>
      </c>
      <c r="AB795" t="str">
        <f>IFERROR(VLOOKUP($J795,TargetingTactic[],2,FALSE),"")</f>
        <v/>
      </c>
      <c r="AC795" t="str">
        <f>IFERROR(VLOOKUP($K795,Audience[],2,FALSE),"")</f>
        <v/>
      </c>
      <c r="AD795" t="str">
        <f>IFERROR(VLOOKUP($L795,Country[],2,FALSE),"")</f>
        <v/>
      </c>
      <c r="AE795" t="str">
        <f>IFERROR(VLOOKUP($M795,Language[],2,FALSE),"")</f>
        <v/>
      </c>
      <c r="AF795" t="str">
        <f>IFERROR(VLOOKUP($N795,BuyType[],2,FALSE),"")</f>
        <v/>
      </c>
      <c r="AG795" t="str">
        <f>IFERROR(VLOOKUP($S795,StoreBU[],2,FALSE),"")</f>
        <v/>
      </c>
    </row>
    <row r="796" spans="1:33" x14ac:dyDescent="0.3">
      <c r="A796" t="str">
        <f t="shared" si="25"/>
        <v/>
      </c>
      <c r="C796" t="str">
        <f t="shared" si="24"/>
        <v/>
      </c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V796" t="str">
        <f>IFERROR(VLOOKUP($D796,MediaPartner[],2,FALSE),"")</f>
        <v/>
      </c>
      <c r="W796" t="str">
        <f>IFERROR(VLOOKUP($E796,Site[],2,FALSE),"")</f>
        <v/>
      </c>
      <c r="X796" t="str">
        <f>IFERROR(VLOOKUP($F796,FundingSource[],2,FALSE),"")</f>
        <v/>
      </c>
      <c r="Y796" t="str">
        <f>IFERROR(VLOOKUP($G796,Objective[],2,FALSE),"")</f>
        <v/>
      </c>
      <c r="Z796" t="str">
        <f>IFERROR(VLOOKUP($H796,AdType[],2,FALSE),"")</f>
        <v/>
      </c>
      <c r="AA796" t="str">
        <f>IFERROR(VLOOKUP($I796,AdSize[],2,FALSE),"")</f>
        <v/>
      </c>
      <c r="AB796" t="str">
        <f>IFERROR(VLOOKUP($J796,TargetingTactic[],2,FALSE),"")</f>
        <v/>
      </c>
      <c r="AC796" t="str">
        <f>IFERROR(VLOOKUP($K796,Audience[],2,FALSE),"")</f>
        <v/>
      </c>
      <c r="AD796" t="str">
        <f>IFERROR(VLOOKUP($L796,Country[],2,FALSE),"")</f>
        <v/>
      </c>
      <c r="AE796" t="str">
        <f>IFERROR(VLOOKUP($M796,Language[],2,FALSE),"")</f>
        <v/>
      </c>
      <c r="AF796" t="str">
        <f>IFERROR(VLOOKUP($N796,BuyType[],2,FALSE),"")</f>
        <v/>
      </c>
      <c r="AG796" t="str">
        <f>IFERROR(VLOOKUP($S796,StoreBU[],2,FALSE),"")</f>
        <v/>
      </c>
    </row>
    <row r="797" spans="1:33" x14ac:dyDescent="0.3">
      <c r="A797" t="str">
        <f t="shared" si="25"/>
        <v/>
      </c>
      <c r="C797" t="str">
        <f t="shared" si="24"/>
        <v/>
      </c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V797" t="str">
        <f>IFERROR(VLOOKUP($D797,MediaPartner[],2,FALSE),"")</f>
        <v/>
      </c>
      <c r="W797" t="str">
        <f>IFERROR(VLOOKUP($E797,Site[],2,FALSE),"")</f>
        <v/>
      </c>
      <c r="X797" t="str">
        <f>IFERROR(VLOOKUP($F797,FundingSource[],2,FALSE),"")</f>
        <v/>
      </c>
      <c r="Y797" t="str">
        <f>IFERROR(VLOOKUP($G797,Objective[],2,FALSE),"")</f>
        <v/>
      </c>
      <c r="Z797" t="str">
        <f>IFERROR(VLOOKUP($H797,AdType[],2,FALSE),"")</f>
        <v/>
      </c>
      <c r="AA797" t="str">
        <f>IFERROR(VLOOKUP($I797,AdSize[],2,FALSE),"")</f>
        <v/>
      </c>
      <c r="AB797" t="str">
        <f>IFERROR(VLOOKUP($J797,TargetingTactic[],2,FALSE),"")</f>
        <v/>
      </c>
      <c r="AC797" t="str">
        <f>IFERROR(VLOOKUP($K797,Audience[],2,FALSE),"")</f>
        <v/>
      </c>
      <c r="AD797" t="str">
        <f>IFERROR(VLOOKUP($L797,Country[],2,FALSE),"")</f>
        <v/>
      </c>
      <c r="AE797" t="str">
        <f>IFERROR(VLOOKUP($M797,Language[],2,FALSE),"")</f>
        <v/>
      </c>
      <c r="AF797" t="str">
        <f>IFERROR(VLOOKUP($N797,BuyType[],2,FALSE),"")</f>
        <v/>
      </c>
      <c r="AG797" t="str">
        <f>IFERROR(VLOOKUP($S797,StoreBU[],2,FALSE),"")</f>
        <v/>
      </c>
    </row>
    <row r="798" spans="1:33" x14ac:dyDescent="0.3">
      <c r="A798" t="str">
        <f t="shared" si="25"/>
        <v/>
      </c>
      <c r="C798" t="str">
        <f t="shared" si="24"/>
        <v/>
      </c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V798" t="str">
        <f>IFERROR(VLOOKUP($D798,MediaPartner[],2,FALSE),"")</f>
        <v/>
      </c>
      <c r="W798" t="str">
        <f>IFERROR(VLOOKUP($E798,Site[],2,FALSE),"")</f>
        <v/>
      </c>
      <c r="X798" t="str">
        <f>IFERROR(VLOOKUP($F798,FundingSource[],2,FALSE),"")</f>
        <v/>
      </c>
      <c r="Y798" t="str">
        <f>IFERROR(VLOOKUP($G798,Objective[],2,FALSE),"")</f>
        <v/>
      </c>
      <c r="Z798" t="str">
        <f>IFERROR(VLOOKUP($H798,AdType[],2,FALSE),"")</f>
        <v/>
      </c>
      <c r="AA798" t="str">
        <f>IFERROR(VLOOKUP($I798,AdSize[],2,FALSE),"")</f>
        <v/>
      </c>
      <c r="AB798" t="str">
        <f>IFERROR(VLOOKUP($J798,TargetingTactic[],2,FALSE),"")</f>
        <v/>
      </c>
      <c r="AC798" t="str">
        <f>IFERROR(VLOOKUP($K798,Audience[],2,FALSE),"")</f>
        <v/>
      </c>
      <c r="AD798" t="str">
        <f>IFERROR(VLOOKUP($L798,Country[],2,FALSE),"")</f>
        <v/>
      </c>
      <c r="AE798" t="str">
        <f>IFERROR(VLOOKUP($M798,Language[],2,FALSE),"")</f>
        <v/>
      </c>
      <c r="AF798" t="str">
        <f>IFERROR(VLOOKUP($N798,BuyType[],2,FALSE),"")</f>
        <v/>
      </c>
      <c r="AG798" t="str">
        <f>IFERROR(VLOOKUP($S798,StoreBU[],2,FALSE),"")</f>
        <v/>
      </c>
    </row>
    <row r="799" spans="1:33" x14ac:dyDescent="0.3">
      <c r="A799" t="str">
        <f t="shared" si="25"/>
        <v/>
      </c>
      <c r="C799" t="str">
        <f t="shared" si="24"/>
        <v/>
      </c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V799" t="str">
        <f>IFERROR(VLOOKUP($D799,MediaPartner[],2,FALSE),"")</f>
        <v/>
      </c>
      <c r="W799" t="str">
        <f>IFERROR(VLOOKUP($E799,Site[],2,FALSE),"")</f>
        <v/>
      </c>
      <c r="X799" t="str">
        <f>IFERROR(VLOOKUP($F799,FundingSource[],2,FALSE),"")</f>
        <v/>
      </c>
      <c r="Y799" t="str">
        <f>IFERROR(VLOOKUP($G799,Objective[],2,FALSE),"")</f>
        <v/>
      </c>
      <c r="Z799" t="str">
        <f>IFERROR(VLOOKUP($H799,AdType[],2,FALSE),"")</f>
        <v/>
      </c>
      <c r="AA799" t="str">
        <f>IFERROR(VLOOKUP($I799,AdSize[],2,FALSE),"")</f>
        <v/>
      </c>
      <c r="AB799" t="str">
        <f>IFERROR(VLOOKUP($J799,TargetingTactic[],2,FALSE),"")</f>
        <v/>
      </c>
      <c r="AC799" t="str">
        <f>IFERROR(VLOOKUP($K799,Audience[],2,FALSE),"")</f>
        <v/>
      </c>
      <c r="AD799" t="str">
        <f>IFERROR(VLOOKUP($L799,Country[],2,FALSE),"")</f>
        <v/>
      </c>
      <c r="AE799" t="str">
        <f>IFERROR(VLOOKUP($M799,Language[],2,FALSE),"")</f>
        <v/>
      </c>
      <c r="AF799" t="str">
        <f>IFERROR(VLOOKUP($N799,BuyType[],2,FALSE),"")</f>
        <v/>
      </c>
      <c r="AG799" t="str">
        <f>IFERROR(VLOOKUP($S799,StoreBU[],2,FALSE),"")</f>
        <v/>
      </c>
    </row>
    <row r="800" spans="1:33" x14ac:dyDescent="0.3">
      <c r="A800" t="str">
        <f t="shared" si="25"/>
        <v/>
      </c>
      <c r="C800" t="str">
        <f t="shared" si="24"/>
        <v/>
      </c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V800" t="str">
        <f>IFERROR(VLOOKUP($D800,MediaPartner[],2,FALSE),"")</f>
        <v/>
      </c>
      <c r="W800" t="str">
        <f>IFERROR(VLOOKUP($E800,Site[],2,FALSE),"")</f>
        <v/>
      </c>
      <c r="X800" t="str">
        <f>IFERROR(VLOOKUP($F800,FundingSource[],2,FALSE),"")</f>
        <v/>
      </c>
      <c r="Y800" t="str">
        <f>IFERROR(VLOOKUP($G800,Objective[],2,FALSE),"")</f>
        <v/>
      </c>
      <c r="Z800" t="str">
        <f>IFERROR(VLOOKUP($H800,AdType[],2,FALSE),"")</f>
        <v/>
      </c>
      <c r="AA800" t="str">
        <f>IFERROR(VLOOKUP($I800,AdSize[],2,FALSE),"")</f>
        <v/>
      </c>
      <c r="AB800" t="str">
        <f>IFERROR(VLOOKUP($J800,TargetingTactic[],2,FALSE),"")</f>
        <v/>
      </c>
      <c r="AC800" t="str">
        <f>IFERROR(VLOOKUP($K800,Audience[],2,FALSE),"")</f>
        <v/>
      </c>
      <c r="AD800" t="str">
        <f>IFERROR(VLOOKUP($L800,Country[],2,FALSE),"")</f>
        <v/>
      </c>
      <c r="AE800" t="str">
        <f>IFERROR(VLOOKUP($M800,Language[],2,FALSE),"")</f>
        <v/>
      </c>
      <c r="AF800" t="str">
        <f>IFERROR(VLOOKUP($N800,BuyType[],2,FALSE),"")</f>
        <v/>
      </c>
      <c r="AG800" t="str">
        <f>IFERROR(VLOOKUP($S800,StoreBU[],2,FALSE),"")</f>
        <v/>
      </c>
    </row>
    <row r="801" spans="1:33" x14ac:dyDescent="0.3">
      <c r="A801" t="str">
        <f t="shared" si="25"/>
        <v/>
      </c>
      <c r="C801" t="str">
        <f t="shared" si="24"/>
        <v/>
      </c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V801" t="str">
        <f>IFERROR(VLOOKUP($D801,MediaPartner[],2,FALSE),"")</f>
        <v/>
      </c>
      <c r="W801" t="str">
        <f>IFERROR(VLOOKUP($E801,Site[],2,FALSE),"")</f>
        <v/>
      </c>
      <c r="X801" t="str">
        <f>IFERROR(VLOOKUP($F801,FundingSource[],2,FALSE),"")</f>
        <v/>
      </c>
      <c r="Y801" t="str">
        <f>IFERROR(VLOOKUP($G801,Objective[],2,FALSE),"")</f>
        <v/>
      </c>
      <c r="Z801" t="str">
        <f>IFERROR(VLOOKUP($H801,AdType[],2,FALSE),"")</f>
        <v/>
      </c>
      <c r="AA801" t="str">
        <f>IFERROR(VLOOKUP($I801,AdSize[],2,FALSE),"")</f>
        <v/>
      </c>
      <c r="AB801" t="str">
        <f>IFERROR(VLOOKUP($J801,TargetingTactic[],2,FALSE),"")</f>
        <v/>
      </c>
      <c r="AC801" t="str">
        <f>IFERROR(VLOOKUP($K801,Audience[],2,FALSE),"")</f>
        <v/>
      </c>
      <c r="AD801" t="str">
        <f>IFERROR(VLOOKUP($L801,Country[],2,FALSE),"")</f>
        <v/>
      </c>
      <c r="AE801" t="str">
        <f>IFERROR(VLOOKUP($M801,Language[],2,FALSE),"")</f>
        <v/>
      </c>
      <c r="AF801" t="str">
        <f>IFERROR(VLOOKUP($N801,BuyType[],2,FALSE),"")</f>
        <v/>
      </c>
      <c r="AG801" t="str">
        <f>IFERROR(VLOOKUP($S801,StoreBU[],2,FALSE),"")</f>
        <v/>
      </c>
    </row>
    <row r="802" spans="1:33" x14ac:dyDescent="0.3">
      <c r="A802" t="str">
        <f t="shared" si="25"/>
        <v/>
      </c>
      <c r="C802" t="str">
        <f t="shared" si="24"/>
        <v/>
      </c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V802" t="str">
        <f>IFERROR(VLOOKUP($D802,MediaPartner[],2,FALSE),"")</f>
        <v/>
      </c>
      <c r="W802" t="str">
        <f>IFERROR(VLOOKUP($E802,Site[],2,FALSE),"")</f>
        <v/>
      </c>
      <c r="X802" t="str">
        <f>IFERROR(VLOOKUP($F802,FundingSource[],2,FALSE),"")</f>
        <v/>
      </c>
      <c r="Y802" t="str">
        <f>IFERROR(VLOOKUP($G802,Objective[],2,FALSE),"")</f>
        <v/>
      </c>
      <c r="Z802" t="str">
        <f>IFERROR(VLOOKUP($H802,AdType[],2,FALSE),"")</f>
        <v/>
      </c>
      <c r="AA802" t="str">
        <f>IFERROR(VLOOKUP($I802,AdSize[],2,FALSE),"")</f>
        <v/>
      </c>
      <c r="AB802" t="str">
        <f>IFERROR(VLOOKUP($J802,TargetingTactic[],2,FALSE),"")</f>
        <v/>
      </c>
      <c r="AC802" t="str">
        <f>IFERROR(VLOOKUP($K802,Audience[],2,FALSE),"")</f>
        <v/>
      </c>
      <c r="AD802" t="str">
        <f>IFERROR(VLOOKUP($L802,Country[],2,FALSE),"")</f>
        <v/>
      </c>
      <c r="AE802" t="str">
        <f>IFERROR(VLOOKUP($M802,Language[],2,FALSE),"")</f>
        <v/>
      </c>
      <c r="AF802" t="str">
        <f>IFERROR(VLOOKUP($N802,BuyType[],2,FALSE),"")</f>
        <v/>
      </c>
      <c r="AG802" t="str">
        <f>IFERROR(VLOOKUP($S802,StoreBU[],2,FALSE),"")</f>
        <v/>
      </c>
    </row>
    <row r="803" spans="1:33" x14ac:dyDescent="0.3">
      <c r="A803" t="str">
        <f t="shared" si="25"/>
        <v/>
      </c>
      <c r="C803" t="str">
        <f t="shared" si="24"/>
        <v/>
      </c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V803" t="str">
        <f>IFERROR(VLOOKUP($D803,MediaPartner[],2,FALSE),"")</f>
        <v/>
      </c>
      <c r="W803" t="str">
        <f>IFERROR(VLOOKUP($E803,Site[],2,FALSE),"")</f>
        <v/>
      </c>
      <c r="X803" t="str">
        <f>IFERROR(VLOOKUP($F803,FundingSource[],2,FALSE),"")</f>
        <v/>
      </c>
      <c r="Y803" t="str">
        <f>IFERROR(VLOOKUP($G803,Objective[],2,FALSE),"")</f>
        <v/>
      </c>
      <c r="Z803" t="str">
        <f>IFERROR(VLOOKUP($H803,AdType[],2,FALSE),"")</f>
        <v/>
      </c>
      <c r="AA803" t="str">
        <f>IFERROR(VLOOKUP($I803,AdSize[],2,FALSE),"")</f>
        <v/>
      </c>
      <c r="AB803" t="str">
        <f>IFERROR(VLOOKUP($J803,TargetingTactic[],2,FALSE),"")</f>
        <v/>
      </c>
      <c r="AC803" t="str">
        <f>IFERROR(VLOOKUP($K803,Audience[],2,FALSE),"")</f>
        <v/>
      </c>
      <c r="AD803" t="str">
        <f>IFERROR(VLOOKUP($L803,Country[],2,FALSE),"")</f>
        <v/>
      </c>
      <c r="AE803" t="str">
        <f>IFERROR(VLOOKUP($M803,Language[],2,FALSE),"")</f>
        <v/>
      </c>
      <c r="AF803" t="str">
        <f>IFERROR(VLOOKUP($N803,BuyType[],2,FALSE),"")</f>
        <v/>
      </c>
      <c r="AG803" t="str">
        <f>IFERROR(VLOOKUP($S803,StoreBU[],2,FALSE),"")</f>
        <v/>
      </c>
    </row>
    <row r="804" spans="1:33" x14ac:dyDescent="0.3">
      <c r="A804" t="str">
        <f t="shared" si="25"/>
        <v/>
      </c>
      <c r="C804" t="str">
        <f t="shared" si="24"/>
        <v/>
      </c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V804" t="str">
        <f>IFERROR(VLOOKUP($D804,MediaPartner[],2,FALSE),"")</f>
        <v/>
      </c>
      <c r="W804" t="str">
        <f>IFERROR(VLOOKUP($E804,Site[],2,FALSE),"")</f>
        <v/>
      </c>
      <c r="X804" t="str">
        <f>IFERROR(VLOOKUP($F804,FundingSource[],2,FALSE),"")</f>
        <v/>
      </c>
      <c r="Y804" t="str">
        <f>IFERROR(VLOOKUP($G804,Objective[],2,FALSE),"")</f>
        <v/>
      </c>
      <c r="Z804" t="str">
        <f>IFERROR(VLOOKUP($H804,AdType[],2,FALSE),"")</f>
        <v/>
      </c>
      <c r="AA804" t="str">
        <f>IFERROR(VLOOKUP($I804,AdSize[],2,FALSE),"")</f>
        <v/>
      </c>
      <c r="AB804" t="str">
        <f>IFERROR(VLOOKUP($J804,TargetingTactic[],2,FALSE),"")</f>
        <v/>
      </c>
      <c r="AC804" t="str">
        <f>IFERROR(VLOOKUP($K804,Audience[],2,FALSE),"")</f>
        <v/>
      </c>
      <c r="AD804" t="str">
        <f>IFERROR(VLOOKUP($L804,Country[],2,FALSE),"")</f>
        <v/>
      </c>
      <c r="AE804" t="str">
        <f>IFERROR(VLOOKUP($M804,Language[],2,FALSE),"")</f>
        <v/>
      </c>
      <c r="AF804" t="str">
        <f>IFERROR(VLOOKUP($N804,BuyType[],2,FALSE),"")</f>
        <v/>
      </c>
      <c r="AG804" t="str">
        <f>IFERROR(VLOOKUP($S804,StoreBU[],2,FALSE),"")</f>
        <v/>
      </c>
    </row>
    <row r="805" spans="1:33" x14ac:dyDescent="0.3">
      <c r="A805" t="str">
        <f t="shared" si="25"/>
        <v/>
      </c>
      <c r="C805" t="str">
        <f t="shared" si="24"/>
        <v/>
      </c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V805" t="str">
        <f>IFERROR(VLOOKUP($D805,MediaPartner[],2,FALSE),"")</f>
        <v/>
      </c>
      <c r="W805" t="str">
        <f>IFERROR(VLOOKUP($E805,Site[],2,FALSE),"")</f>
        <v/>
      </c>
      <c r="X805" t="str">
        <f>IFERROR(VLOOKUP($F805,FundingSource[],2,FALSE),"")</f>
        <v/>
      </c>
      <c r="Y805" t="str">
        <f>IFERROR(VLOOKUP($G805,Objective[],2,FALSE),"")</f>
        <v/>
      </c>
      <c r="Z805" t="str">
        <f>IFERROR(VLOOKUP($H805,AdType[],2,FALSE),"")</f>
        <v/>
      </c>
      <c r="AA805" t="str">
        <f>IFERROR(VLOOKUP($I805,AdSize[],2,FALSE),"")</f>
        <v/>
      </c>
      <c r="AB805" t="str">
        <f>IFERROR(VLOOKUP($J805,TargetingTactic[],2,FALSE),"")</f>
        <v/>
      </c>
      <c r="AC805" t="str">
        <f>IFERROR(VLOOKUP($K805,Audience[],2,FALSE),"")</f>
        <v/>
      </c>
      <c r="AD805" t="str">
        <f>IFERROR(VLOOKUP($L805,Country[],2,FALSE),"")</f>
        <v/>
      </c>
      <c r="AE805" t="str">
        <f>IFERROR(VLOOKUP($M805,Language[],2,FALSE),"")</f>
        <v/>
      </c>
      <c r="AF805" t="str">
        <f>IFERROR(VLOOKUP($N805,BuyType[],2,FALSE),"")</f>
        <v/>
      </c>
      <c r="AG805" t="str">
        <f>IFERROR(VLOOKUP($S805,StoreBU[],2,FALSE),"")</f>
        <v/>
      </c>
    </row>
    <row r="806" spans="1:33" x14ac:dyDescent="0.3">
      <c r="A806" t="str">
        <f t="shared" si="25"/>
        <v/>
      </c>
      <c r="C806" t="str">
        <f t="shared" si="24"/>
        <v/>
      </c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V806" t="str">
        <f>IFERROR(VLOOKUP($D806,MediaPartner[],2,FALSE),"")</f>
        <v/>
      </c>
      <c r="W806" t="str">
        <f>IFERROR(VLOOKUP($E806,Site[],2,FALSE),"")</f>
        <v/>
      </c>
      <c r="X806" t="str">
        <f>IFERROR(VLOOKUP($F806,FundingSource[],2,FALSE),"")</f>
        <v/>
      </c>
      <c r="Y806" t="str">
        <f>IFERROR(VLOOKUP($G806,Objective[],2,FALSE),"")</f>
        <v/>
      </c>
      <c r="Z806" t="str">
        <f>IFERROR(VLOOKUP($H806,AdType[],2,FALSE),"")</f>
        <v/>
      </c>
      <c r="AA806" t="str">
        <f>IFERROR(VLOOKUP($I806,AdSize[],2,FALSE),"")</f>
        <v/>
      </c>
      <c r="AB806" t="str">
        <f>IFERROR(VLOOKUP($J806,TargetingTactic[],2,FALSE),"")</f>
        <v/>
      </c>
      <c r="AC806" t="str">
        <f>IFERROR(VLOOKUP($K806,Audience[],2,FALSE),"")</f>
        <v/>
      </c>
      <c r="AD806" t="str">
        <f>IFERROR(VLOOKUP($L806,Country[],2,FALSE),"")</f>
        <v/>
      </c>
      <c r="AE806" t="str">
        <f>IFERROR(VLOOKUP($M806,Language[],2,FALSE),"")</f>
        <v/>
      </c>
      <c r="AF806" t="str">
        <f>IFERROR(VLOOKUP($N806,BuyType[],2,FALSE),"")</f>
        <v/>
      </c>
      <c r="AG806" t="str">
        <f>IFERROR(VLOOKUP($S806,StoreBU[],2,FALSE),"")</f>
        <v/>
      </c>
    </row>
    <row r="807" spans="1:33" x14ac:dyDescent="0.3">
      <c r="A807" t="str">
        <f t="shared" si="25"/>
        <v/>
      </c>
      <c r="C807" t="str">
        <f t="shared" si="24"/>
        <v/>
      </c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V807" t="str">
        <f>IFERROR(VLOOKUP($D807,MediaPartner[],2,FALSE),"")</f>
        <v/>
      </c>
      <c r="W807" t="str">
        <f>IFERROR(VLOOKUP($E807,Site[],2,FALSE),"")</f>
        <v/>
      </c>
      <c r="X807" t="str">
        <f>IFERROR(VLOOKUP($F807,FundingSource[],2,FALSE),"")</f>
        <v/>
      </c>
      <c r="Y807" t="str">
        <f>IFERROR(VLOOKUP($G807,Objective[],2,FALSE),"")</f>
        <v/>
      </c>
      <c r="Z807" t="str">
        <f>IFERROR(VLOOKUP($H807,AdType[],2,FALSE),"")</f>
        <v/>
      </c>
      <c r="AA807" t="str">
        <f>IFERROR(VLOOKUP($I807,AdSize[],2,FALSE),"")</f>
        <v/>
      </c>
      <c r="AB807" t="str">
        <f>IFERROR(VLOOKUP($J807,TargetingTactic[],2,FALSE),"")</f>
        <v/>
      </c>
      <c r="AC807" t="str">
        <f>IFERROR(VLOOKUP($K807,Audience[],2,FALSE),"")</f>
        <v/>
      </c>
      <c r="AD807" t="str">
        <f>IFERROR(VLOOKUP($L807,Country[],2,FALSE),"")</f>
        <v/>
      </c>
      <c r="AE807" t="str">
        <f>IFERROR(VLOOKUP($M807,Language[],2,FALSE),"")</f>
        <v/>
      </c>
      <c r="AF807" t="str">
        <f>IFERROR(VLOOKUP($N807,BuyType[],2,FALSE),"")</f>
        <v/>
      </c>
      <c r="AG807" t="str">
        <f>IFERROR(VLOOKUP($S807,StoreBU[],2,FALSE),"")</f>
        <v/>
      </c>
    </row>
    <row r="808" spans="1:33" x14ac:dyDescent="0.3">
      <c r="A808" t="str">
        <f t="shared" si="25"/>
        <v/>
      </c>
      <c r="C808" t="str">
        <f t="shared" si="24"/>
        <v/>
      </c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V808" t="str">
        <f>IFERROR(VLOOKUP($D808,MediaPartner[],2,FALSE),"")</f>
        <v/>
      </c>
      <c r="W808" t="str">
        <f>IFERROR(VLOOKUP($E808,Site[],2,FALSE),"")</f>
        <v/>
      </c>
      <c r="X808" t="str">
        <f>IFERROR(VLOOKUP($F808,FundingSource[],2,FALSE),"")</f>
        <v/>
      </c>
      <c r="Y808" t="str">
        <f>IFERROR(VLOOKUP($G808,Objective[],2,FALSE),"")</f>
        <v/>
      </c>
      <c r="Z808" t="str">
        <f>IFERROR(VLOOKUP($H808,AdType[],2,FALSE),"")</f>
        <v/>
      </c>
      <c r="AA808" t="str">
        <f>IFERROR(VLOOKUP($I808,AdSize[],2,FALSE),"")</f>
        <v/>
      </c>
      <c r="AB808" t="str">
        <f>IFERROR(VLOOKUP($J808,TargetingTactic[],2,FALSE),"")</f>
        <v/>
      </c>
      <c r="AC808" t="str">
        <f>IFERROR(VLOOKUP($K808,Audience[],2,FALSE),"")</f>
        <v/>
      </c>
      <c r="AD808" t="str">
        <f>IFERROR(VLOOKUP($L808,Country[],2,FALSE),"")</f>
        <v/>
      </c>
      <c r="AE808" t="str">
        <f>IFERROR(VLOOKUP($M808,Language[],2,FALSE),"")</f>
        <v/>
      </c>
      <c r="AF808" t="str">
        <f>IFERROR(VLOOKUP($N808,BuyType[],2,FALSE),"")</f>
        <v/>
      </c>
      <c r="AG808" t="str">
        <f>IFERROR(VLOOKUP($S808,StoreBU[],2,FALSE),"")</f>
        <v/>
      </c>
    </row>
    <row r="809" spans="1:33" x14ac:dyDescent="0.3">
      <c r="A809" t="str">
        <f t="shared" si="25"/>
        <v/>
      </c>
      <c r="C809" t="str">
        <f t="shared" si="24"/>
        <v/>
      </c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V809" t="str">
        <f>IFERROR(VLOOKUP($D809,MediaPartner[],2,FALSE),"")</f>
        <v/>
      </c>
      <c r="W809" t="str">
        <f>IFERROR(VLOOKUP($E809,Site[],2,FALSE),"")</f>
        <v/>
      </c>
      <c r="X809" t="str">
        <f>IFERROR(VLOOKUP($F809,FundingSource[],2,FALSE),"")</f>
        <v/>
      </c>
      <c r="Y809" t="str">
        <f>IFERROR(VLOOKUP($G809,Objective[],2,FALSE),"")</f>
        <v/>
      </c>
      <c r="Z809" t="str">
        <f>IFERROR(VLOOKUP($H809,AdType[],2,FALSE),"")</f>
        <v/>
      </c>
      <c r="AA809" t="str">
        <f>IFERROR(VLOOKUP($I809,AdSize[],2,FALSE),"")</f>
        <v/>
      </c>
      <c r="AB809" t="str">
        <f>IFERROR(VLOOKUP($J809,TargetingTactic[],2,FALSE),"")</f>
        <v/>
      </c>
      <c r="AC809" t="str">
        <f>IFERROR(VLOOKUP($K809,Audience[],2,FALSE),"")</f>
        <v/>
      </c>
      <c r="AD809" t="str">
        <f>IFERROR(VLOOKUP($L809,Country[],2,FALSE),"")</f>
        <v/>
      </c>
      <c r="AE809" t="str">
        <f>IFERROR(VLOOKUP($M809,Language[],2,FALSE),"")</f>
        <v/>
      </c>
      <c r="AF809" t="str">
        <f>IFERROR(VLOOKUP($N809,BuyType[],2,FALSE),"")</f>
        <v/>
      </c>
      <c r="AG809" t="str">
        <f>IFERROR(VLOOKUP($S809,StoreBU[],2,FALSE),"")</f>
        <v/>
      </c>
    </row>
    <row r="810" spans="1:33" x14ac:dyDescent="0.3">
      <c r="A810" t="str">
        <f t="shared" si="25"/>
        <v/>
      </c>
      <c r="C810" t="str">
        <f t="shared" si="24"/>
        <v/>
      </c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V810" t="str">
        <f>IFERROR(VLOOKUP($D810,MediaPartner[],2,FALSE),"")</f>
        <v/>
      </c>
      <c r="W810" t="str">
        <f>IFERROR(VLOOKUP($E810,Site[],2,FALSE),"")</f>
        <v/>
      </c>
      <c r="X810" t="str">
        <f>IFERROR(VLOOKUP($F810,FundingSource[],2,FALSE),"")</f>
        <v/>
      </c>
      <c r="Y810" t="str">
        <f>IFERROR(VLOOKUP($G810,Objective[],2,FALSE),"")</f>
        <v/>
      </c>
      <c r="Z810" t="str">
        <f>IFERROR(VLOOKUP($H810,AdType[],2,FALSE),"")</f>
        <v/>
      </c>
      <c r="AA810" t="str">
        <f>IFERROR(VLOOKUP($I810,AdSize[],2,FALSE),"")</f>
        <v/>
      </c>
      <c r="AB810" t="str">
        <f>IFERROR(VLOOKUP($J810,TargetingTactic[],2,FALSE),"")</f>
        <v/>
      </c>
      <c r="AC810" t="str">
        <f>IFERROR(VLOOKUP($K810,Audience[],2,FALSE),"")</f>
        <v/>
      </c>
      <c r="AD810" t="str">
        <f>IFERROR(VLOOKUP($L810,Country[],2,FALSE),"")</f>
        <v/>
      </c>
      <c r="AE810" t="str">
        <f>IFERROR(VLOOKUP($M810,Language[],2,FALSE),"")</f>
        <v/>
      </c>
      <c r="AF810" t="str">
        <f>IFERROR(VLOOKUP($N810,BuyType[],2,FALSE),"")</f>
        <v/>
      </c>
      <c r="AG810" t="str">
        <f>IFERROR(VLOOKUP($S810,StoreBU[],2,FALSE),"")</f>
        <v/>
      </c>
    </row>
    <row r="811" spans="1:33" x14ac:dyDescent="0.3">
      <c r="A811" t="str">
        <f t="shared" si="25"/>
        <v/>
      </c>
      <c r="C811" t="str">
        <f t="shared" si="24"/>
        <v/>
      </c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V811" t="str">
        <f>IFERROR(VLOOKUP($D811,MediaPartner[],2,FALSE),"")</f>
        <v/>
      </c>
      <c r="W811" t="str">
        <f>IFERROR(VLOOKUP($E811,Site[],2,FALSE),"")</f>
        <v/>
      </c>
      <c r="X811" t="str">
        <f>IFERROR(VLOOKUP($F811,FundingSource[],2,FALSE),"")</f>
        <v/>
      </c>
      <c r="Y811" t="str">
        <f>IFERROR(VLOOKUP($G811,Objective[],2,FALSE),"")</f>
        <v/>
      </c>
      <c r="Z811" t="str">
        <f>IFERROR(VLOOKUP($H811,AdType[],2,FALSE),"")</f>
        <v/>
      </c>
      <c r="AA811" t="str">
        <f>IFERROR(VLOOKUP($I811,AdSize[],2,FALSE),"")</f>
        <v/>
      </c>
      <c r="AB811" t="str">
        <f>IFERROR(VLOOKUP($J811,TargetingTactic[],2,FALSE),"")</f>
        <v/>
      </c>
      <c r="AC811" t="str">
        <f>IFERROR(VLOOKUP($K811,Audience[],2,FALSE),"")</f>
        <v/>
      </c>
      <c r="AD811" t="str">
        <f>IFERROR(VLOOKUP($L811,Country[],2,FALSE),"")</f>
        <v/>
      </c>
      <c r="AE811" t="str">
        <f>IFERROR(VLOOKUP($M811,Language[],2,FALSE),"")</f>
        <v/>
      </c>
      <c r="AF811" t="str">
        <f>IFERROR(VLOOKUP($N811,BuyType[],2,FALSE),"")</f>
        <v/>
      </c>
      <c r="AG811" t="str">
        <f>IFERROR(VLOOKUP($S811,StoreBU[],2,FALSE),"")</f>
        <v/>
      </c>
    </row>
    <row r="812" spans="1:33" x14ac:dyDescent="0.3">
      <c r="A812" t="str">
        <f t="shared" si="25"/>
        <v/>
      </c>
      <c r="C812" t="str">
        <f t="shared" si="24"/>
        <v/>
      </c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V812" t="str">
        <f>IFERROR(VLOOKUP($D812,MediaPartner[],2,FALSE),"")</f>
        <v/>
      </c>
      <c r="W812" t="str">
        <f>IFERROR(VLOOKUP($E812,Site[],2,FALSE),"")</f>
        <v/>
      </c>
      <c r="X812" t="str">
        <f>IFERROR(VLOOKUP($F812,FundingSource[],2,FALSE),"")</f>
        <v/>
      </c>
      <c r="Y812" t="str">
        <f>IFERROR(VLOOKUP($G812,Objective[],2,FALSE),"")</f>
        <v/>
      </c>
      <c r="Z812" t="str">
        <f>IFERROR(VLOOKUP($H812,AdType[],2,FALSE),"")</f>
        <v/>
      </c>
      <c r="AA812" t="str">
        <f>IFERROR(VLOOKUP($I812,AdSize[],2,FALSE),"")</f>
        <v/>
      </c>
      <c r="AB812" t="str">
        <f>IFERROR(VLOOKUP($J812,TargetingTactic[],2,FALSE),"")</f>
        <v/>
      </c>
      <c r="AC812" t="str">
        <f>IFERROR(VLOOKUP($K812,Audience[],2,FALSE),"")</f>
        <v/>
      </c>
      <c r="AD812" t="str">
        <f>IFERROR(VLOOKUP($L812,Country[],2,FALSE),"")</f>
        <v/>
      </c>
      <c r="AE812" t="str">
        <f>IFERROR(VLOOKUP($M812,Language[],2,FALSE),"")</f>
        <v/>
      </c>
      <c r="AF812" t="str">
        <f>IFERROR(VLOOKUP($N812,BuyType[],2,FALSE),"")</f>
        <v/>
      </c>
      <c r="AG812" t="str">
        <f>IFERROR(VLOOKUP($S812,StoreBU[],2,FALSE),"")</f>
        <v/>
      </c>
    </row>
    <row r="813" spans="1:33" x14ac:dyDescent="0.3">
      <c r="A813" t="str">
        <f t="shared" si="25"/>
        <v/>
      </c>
      <c r="C813" t="str">
        <f t="shared" si="24"/>
        <v/>
      </c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V813" t="str">
        <f>IFERROR(VLOOKUP($D813,MediaPartner[],2,FALSE),"")</f>
        <v/>
      </c>
      <c r="W813" t="str">
        <f>IFERROR(VLOOKUP($E813,Site[],2,FALSE),"")</f>
        <v/>
      </c>
      <c r="X813" t="str">
        <f>IFERROR(VLOOKUP($F813,FundingSource[],2,FALSE),"")</f>
        <v/>
      </c>
      <c r="Y813" t="str">
        <f>IFERROR(VLOOKUP($G813,Objective[],2,FALSE),"")</f>
        <v/>
      </c>
      <c r="Z813" t="str">
        <f>IFERROR(VLOOKUP($H813,AdType[],2,FALSE),"")</f>
        <v/>
      </c>
      <c r="AA813" t="str">
        <f>IFERROR(VLOOKUP($I813,AdSize[],2,FALSE),"")</f>
        <v/>
      </c>
      <c r="AB813" t="str">
        <f>IFERROR(VLOOKUP($J813,TargetingTactic[],2,FALSE),"")</f>
        <v/>
      </c>
      <c r="AC813" t="str">
        <f>IFERROR(VLOOKUP($K813,Audience[],2,FALSE),"")</f>
        <v/>
      </c>
      <c r="AD813" t="str">
        <f>IFERROR(VLOOKUP($L813,Country[],2,FALSE),"")</f>
        <v/>
      </c>
      <c r="AE813" t="str">
        <f>IFERROR(VLOOKUP($M813,Language[],2,FALSE),"")</f>
        <v/>
      </c>
      <c r="AF813" t="str">
        <f>IFERROR(VLOOKUP($N813,BuyType[],2,FALSE),"")</f>
        <v/>
      </c>
      <c r="AG813" t="str">
        <f>IFERROR(VLOOKUP($S813,StoreBU[],2,FALSE),"")</f>
        <v/>
      </c>
    </row>
    <row r="814" spans="1:33" x14ac:dyDescent="0.3">
      <c r="A814" t="str">
        <f t="shared" si="25"/>
        <v/>
      </c>
      <c r="C814" t="str">
        <f t="shared" si="24"/>
        <v/>
      </c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V814" t="str">
        <f>IFERROR(VLOOKUP($D814,MediaPartner[],2,FALSE),"")</f>
        <v/>
      </c>
      <c r="W814" t="str">
        <f>IFERROR(VLOOKUP($E814,Site[],2,FALSE),"")</f>
        <v/>
      </c>
      <c r="X814" t="str">
        <f>IFERROR(VLOOKUP($F814,FundingSource[],2,FALSE),"")</f>
        <v/>
      </c>
      <c r="Y814" t="str">
        <f>IFERROR(VLOOKUP($G814,Objective[],2,FALSE),"")</f>
        <v/>
      </c>
      <c r="Z814" t="str">
        <f>IFERROR(VLOOKUP($H814,AdType[],2,FALSE),"")</f>
        <v/>
      </c>
      <c r="AA814" t="str">
        <f>IFERROR(VLOOKUP($I814,AdSize[],2,FALSE),"")</f>
        <v/>
      </c>
      <c r="AB814" t="str">
        <f>IFERROR(VLOOKUP($J814,TargetingTactic[],2,FALSE),"")</f>
        <v/>
      </c>
      <c r="AC814" t="str">
        <f>IFERROR(VLOOKUP($K814,Audience[],2,FALSE),"")</f>
        <v/>
      </c>
      <c r="AD814" t="str">
        <f>IFERROR(VLOOKUP($L814,Country[],2,FALSE),"")</f>
        <v/>
      </c>
      <c r="AE814" t="str">
        <f>IFERROR(VLOOKUP($M814,Language[],2,FALSE),"")</f>
        <v/>
      </c>
      <c r="AF814" t="str">
        <f>IFERROR(VLOOKUP($N814,BuyType[],2,FALSE),"")</f>
        <v/>
      </c>
      <c r="AG814" t="str">
        <f>IFERROR(VLOOKUP($S814,StoreBU[],2,FALSE),"")</f>
        <v/>
      </c>
    </row>
    <row r="815" spans="1:33" x14ac:dyDescent="0.3">
      <c r="A815" t="str">
        <f t="shared" si="25"/>
        <v/>
      </c>
      <c r="C815" t="str">
        <f t="shared" si="24"/>
        <v/>
      </c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V815" t="str">
        <f>IFERROR(VLOOKUP($D815,MediaPartner[],2,FALSE),"")</f>
        <v/>
      </c>
      <c r="W815" t="str">
        <f>IFERROR(VLOOKUP($E815,Site[],2,FALSE),"")</f>
        <v/>
      </c>
      <c r="X815" t="str">
        <f>IFERROR(VLOOKUP($F815,FundingSource[],2,FALSE),"")</f>
        <v/>
      </c>
      <c r="Y815" t="str">
        <f>IFERROR(VLOOKUP($G815,Objective[],2,FALSE),"")</f>
        <v/>
      </c>
      <c r="Z815" t="str">
        <f>IFERROR(VLOOKUP($H815,AdType[],2,FALSE),"")</f>
        <v/>
      </c>
      <c r="AA815" t="str">
        <f>IFERROR(VLOOKUP($I815,AdSize[],2,FALSE),"")</f>
        <v/>
      </c>
      <c r="AB815" t="str">
        <f>IFERROR(VLOOKUP($J815,TargetingTactic[],2,FALSE),"")</f>
        <v/>
      </c>
      <c r="AC815" t="str">
        <f>IFERROR(VLOOKUP($K815,Audience[],2,FALSE),"")</f>
        <v/>
      </c>
      <c r="AD815" t="str">
        <f>IFERROR(VLOOKUP($L815,Country[],2,FALSE),"")</f>
        <v/>
      </c>
      <c r="AE815" t="str">
        <f>IFERROR(VLOOKUP($M815,Language[],2,FALSE),"")</f>
        <v/>
      </c>
      <c r="AF815" t="str">
        <f>IFERROR(VLOOKUP($N815,BuyType[],2,FALSE),"")</f>
        <v/>
      </c>
      <c r="AG815" t="str">
        <f>IFERROR(VLOOKUP($S815,StoreBU[],2,FALSE),"")</f>
        <v/>
      </c>
    </row>
    <row r="816" spans="1:33" x14ac:dyDescent="0.3">
      <c r="A816" t="str">
        <f t="shared" si="25"/>
        <v/>
      </c>
      <c r="C816" t="str">
        <f t="shared" si="24"/>
        <v/>
      </c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V816" t="str">
        <f>IFERROR(VLOOKUP($D816,MediaPartner[],2,FALSE),"")</f>
        <v/>
      </c>
      <c r="W816" t="str">
        <f>IFERROR(VLOOKUP($E816,Site[],2,FALSE),"")</f>
        <v/>
      </c>
      <c r="X816" t="str">
        <f>IFERROR(VLOOKUP($F816,FundingSource[],2,FALSE),"")</f>
        <v/>
      </c>
      <c r="Y816" t="str">
        <f>IFERROR(VLOOKUP($G816,Objective[],2,FALSE),"")</f>
        <v/>
      </c>
      <c r="Z816" t="str">
        <f>IFERROR(VLOOKUP($H816,AdType[],2,FALSE),"")</f>
        <v/>
      </c>
      <c r="AA816" t="str">
        <f>IFERROR(VLOOKUP($I816,AdSize[],2,FALSE),"")</f>
        <v/>
      </c>
      <c r="AB816" t="str">
        <f>IFERROR(VLOOKUP($J816,TargetingTactic[],2,FALSE),"")</f>
        <v/>
      </c>
      <c r="AC816" t="str">
        <f>IFERROR(VLOOKUP($K816,Audience[],2,FALSE),"")</f>
        <v/>
      </c>
      <c r="AD816" t="str">
        <f>IFERROR(VLOOKUP($L816,Country[],2,FALSE),"")</f>
        <v/>
      </c>
      <c r="AE816" t="str">
        <f>IFERROR(VLOOKUP($M816,Language[],2,FALSE),"")</f>
        <v/>
      </c>
      <c r="AF816" t="str">
        <f>IFERROR(VLOOKUP($N816,BuyType[],2,FALSE),"")</f>
        <v/>
      </c>
      <c r="AG816" t="str">
        <f>IFERROR(VLOOKUP($S816,StoreBU[],2,FALSE),"")</f>
        <v/>
      </c>
    </row>
    <row r="817" spans="1:33" x14ac:dyDescent="0.3">
      <c r="A817" t="str">
        <f t="shared" si="25"/>
        <v/>
      </c>
      <c r="C817" t="str">
        <f t="shared" si="24"/>
        <v/>
      </c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V817" t="str">
        <f>IFERROR(VLOOKUP($D817,MediaPartner[],2,FALSE),"")</f>
        <v/>
      </c>
      <c r="W817" t="str">
        <f>IFERROR(VLOOKUP($E817,Site[],2,FALSE),"")</f>
        <v/>
      </c>
      <c r="X817" t="str">
        <f>IFERROR(VLOOKUP($F817,FundingSource[],2,FALSE),"")</f>
        <v/>
      </c>
      <c r="Y817" t="str">
        <f>IFERROR(VLOOKUP($G817,Objective[],2,FALSE),"")</f>
        <v/>
      </c>
      <c r="Z817" t="str">
        <f>IFERROR(VLOOKUP($H817,AdType[],2,FALSE),"")</f>
        <v/>
      </c>
      <c r="AA817" t="str">
        <f>IFERROR(VLOOKUP($I817,AdSize[],2,FALSE),"")</f>
        <v/>
      </c>
      <c r="AB817" t="str">
        <f>IFERROR(VLOOKUP($J817,TargetingTactic[],2,FALSE),"")</f>
        <v/>
      </c>
      <c r="AC817" t="str">
        <f>IFERROR(VLOOKUP($K817,Audience[],2,FALSE),"")</f>
        <v/>
      </c>
      <c r="AD817" t="str">
        <f>IFERROR(VLOOKUP($L817,Country[],2,FALSE),"")</f>
        <v/>
      </c>
      <c r="AE817" t="str">
        <f>IFERROR(VLOOKUP($M817,Language[],2,FALSE),"")</f>
        <v/>
      </c>
      <c r="AF817" t="str">
        <f>IFERROR(VLOOKUP($N817,BuyType[],2,FALSE),"")</f>
        <v/>
      </c>
      <c r="AG817" t="str">
        <f>IFERROR(VLOOKUP($S817,StoreBU[],2,FALSE),"")</f>
        <v/>
      </c>
    </row>
    <row r="818" spans="1:33" x14ac:dyDescent="0.3">
      <c r="A818" t="str">
        <f t="shared" si="25"/>
        <v/>
      </c>
      <c r="C818" t="str">
        <f t="shared" si="24"/>
        <v/>
      </c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V818" t="str">
        <f>IFERROR(VLOOKUP($D818,MediaPartner[],2,FALSE),"")</f>
        <v/>
      </c>
      <c r="W818" t="str">
        <f>IFERROR(VLOOKUP($E818,Site[],2,FALSE),"")</f>
        <v/>
      </c>
      <c r="X818" t="str">
        <f>IFERROR(VLOOKUP($F818,FundingSource[],2,FALSE),"")</f>
        <v/>
      </c>
      <c r="Y818" t="str">
        <f>IFERROR(VLOOKUP($G818,Objective[],2,FALSE),"")</f>
        <v/>
      </c>
      <c r="Z818" t="str">
        <f>IFERROR(VLOOKUP($H818,AdType[],2,FALSE),"")</f>
        <v/>
      </c>
      <c r="AA818" t="str">
        <f>IFERROR(VLOOKUP($I818,AdSize[],2,FALSE),"")</f>
        <v/>
      </c>
      <c r="AB818" t="str">
        <f>IFERROR(VLOOKUP($J818,TargetingTactic[],2,FALSE),"")</f>
        <v/>
      </c>
      <c r="AC818" t="str">
        <f>IFERROR(VLOOKUP($K818,Audience[],2,FALSE),"")</f>
        <v/>
      </c>
      <c r="AD818" t="str">
        <f>IFERROR(VLOOKUP($L818,Country[],2,FALSE),"")</f>
        <v/>
      </c>
      <c r="AE818" t="str">
        <f>IFERROR(VLOOKUP($M818,Language[],2,FALSE),"")</f>
        <v/>
      </c>
      <c r="AF818" t="str">
        <f>IFERROR(VLOOKUP($N818,BuyType[],2,FALSE),"")</f>
        <v/>
      </c>
      <c r="AG818" t="str">
        <f>IFERROR(VLOOKUP($S818,StoreBU[],2,FALSE),"")</f>
        <v/>
      </c>
    </row>
    <row r="819" spans="1:33" x14ac:dyDescent="0.3">
      <c r="A819" t="str">
        <f t="shared" si="25"/>
        <v/>
      </c>
      <c r="C819" t="str">
        <f t="shared" si="24"/>
        <v/>
      </c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V819" t="str">
        <f>IFERROR(VLOOKUP($D819,MediaPartner[],2,FALSE),"")</f>
        <v/>
      </c>
      <c r="W819" t="str">
        <f>IFERROR(VLOOKUP($E819,Site[],2,FALSE),"")</f>
        <v/>
      </c>
      <c r="X819" t="str">
        <f>IFERROR(VLOOKUP($F819,FundingSource[],2,FALSE),"")</f>
        <v/>
      </c>
      <c r="Y819" t="str">
        <f>IFERROR(VLOOKUP($G819,Objective[],2,FALSE),"")</f>
        <v/>
      </c>
      <c r="Z819" t="str">
        <f>IFERROR(VLOOKUP($H819,AdType[],2,FALSE),"")</f>
        <v/>
      </c>
      <c r="AA819" t="str">
        <f>IFERROR(VLOOKUP($I819,AdSize[],2,FALSE),"")</f>
        <v/>
      </c>
      <c r="AB819" t="str">
        <f>IFERROR(VLOOKUP($J819,TargetingTactic[],2,FALSE),"")</f>
        <v/>
      </c>
      <c r="AC819" t="str">
        <f>IFERROR(VLOOKUP($K819,Audience[],2,FALSE),"")</f>
        <v/>
      </c>
      <c r="AD819" t="str">
        <f>IFERROR(VLOOKUP($L819,Country[],2,FALSE),"")</f>
        <v/>
      </c>
      <c r="AE819" t="str">
        <f>IFERROR(VLOOKUP($M819,Language[],2,FALSE),"")</f>
        <v/>
      </c>
      <c r="AF819" t="str">
        <f>IFERROR(VLOOKUP($N819,BuyType[],2,FALSE),"")</f>
        <v/>
      </c>
      <c r="AG819" t="str">
        <f>IFERROR(VLOOKUP($S819,StoreBU[],2,FALSE),"")</f>
        <v/>
      </c>
    </row>
    <row r="820" spans="1:33" x14ac:dyDescent="0.3">
      <c r="A820" t="str">
        <f t="shared" si="25"/>
        <v/>
      </c>
      <c r="C820" t="str">
        <f t="shared" si="24"/>
        <v/>
      </c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V820" t="str">
        <f>IFERROR(VLOOKUP($D820,MediaPartner[],2,FALSE),"")</f>
        <v/>
      </c>
      <c r="W820" t="str">
        <f>IFERROR(VLOOKUP($E820,Site[],2,FALSE),"")</f>
        <v/>
      </c>
      <c r="X820" t="str">
        <f>IFERROR(VLOOKUP($F820,FundingSource[],2,FALSE),"")</f>
        <v/>
      </c>
      <c r="Y820" t="str">
        <f>IFERROR(VLOOKUP($G820,Objective[],2,FALSE),"")</f>
        <v/>
      </c>
      <c r="Z820" t="str">
        <f>IFERROR(VLOOKUP($H820,AdType[],2,FALSE),"")</f>
        <v/>
      </c>
      <c r="AA820" t="str">
        <f>IFERROR(VLOOKUP($I820,AdSize[],2,FALSE),"")</f>
        <v/>
      </c>
      <c r="AB820" t="str">
        <f>IFERROR(VLOOKUP($J820,TargetingTactic[],2,FALSE),"")</f>
        <v/>
      </c>
      <c r="AC820" t="str">
        <f>IFERROR(VLOOKUP($K820,Audience[],2,FALSE),"")</f>
        <v/>
      </c>
      <c r="AD820" t="str">
        <f>IFERROR(VLOOKUP($L820,Country[],2,FALSE),"")</f>
        <v/>
      </c>
      <c r="AE820" t="str">
        <f>IFERROR(VLOOKUP($M820,Language[],2,FALSE),"")</f>
        <v/>
      </c>
      <c r="AF820" t="str">
        <f>IFERROR(VLOOKUP($N820,BuyType[],2,FALSE),"")</f>
        <v/>
      </c>
      <c r="AG820" t="str">
        <f>IFERROR(VLOOKUP($S820,StoreBU[],2,FALSE),"")</f>
        <v/>
      </c>
    </row>
    <row r="821" spans="1:33" x14ac:dyDescent="0.3">
      <c r="A821" t="str">
        <f t="shared" si="25"/>
        <v/>
      </c>
      <c r="C821" t="str">
        <f t="shared" si="24"/>
        <v/>
      </c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V821" t="str">
        <f>IFERROR(VLOOKUP($D821,MediaPartner[],2,FALSE),"")</f>
        <v/>
      </c>
      <c r="W821" t="str">
        <f>IFERROR(VLOOKUP($E821,Site[],2,FALSE),"")</f>
        <v/>
      </c>
      <c r="X821" t="str">
        <f>IFERROR(VLOOKUP($F821,FundingSource[],2,FALSE),"")</f>
        <v/>
      </c>
      <c r="Y821" t="str">
        <f>IFERROR(VLOOKUP($G821,Objective[],2,FALSE),"")</f>
        <v/>
      </c>
      <c r="Z821" t="str">
        <f>IFERROR(VLOOKUP($H821,AdType[],2,FALSE),"")</f>
        <v/>
      </c>
      <c r="AA821" t="str">
        <f>IFERROR(VLOOKUP($I821,AdSize[],2,FALSE),"")</f>
        <v/>
      </c>
      <c r="AB821" t="str">
        <f>IFERROR(VLOOKUP($J821,TargetingTactic[],2,FALSE),"")</f>
        <v/>
      </c>
      <c r="AC821" t="str">
        <f>IFERROR(VLOOKUP($K821,Audience[],2,FALSE),"")</f>
        <v/>
      </c>
      <c r="AD821" t="str">
        <f>IFERROR(VLOOKUP($L821,Country[],2,FALSE),"")</f>
        <v/>
      </c>
      <c r="AE821" t="str">
        <f>IFERROR(VLOOKUP($M821,Language[],2,FALSE),"")</f>
        <v/>
      </c>
      <c r="AF821" t="str">
        <f>IFERROR(VLOOKUP($N821,BuyType[],2,FALSE),"")</f>
        <v/>
      </c>
      <c r="AG821" t="str">
        <f>IFERROR(VLOOKUP($S821,StoreBU[],2,FALSE),"")</f>
        <v/>
      </c>
    </row>
    <row r="822" spans="1:33" x14ac:dyDescent="0.3">
      <c r="A822" t="str">
        <f t="shared" si="25"/>
        <v/>
      </c>
      <c r="C822" t="str">
        <f t="shared" si="24"/>
        <v/>
      </c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V822" t="str">
        <f>IFERROR(VLOOKUP($D822,MediaPartner[],2,FALSE),"")</f>
        <v/>
      </c>
      <c r="W822" t="str">
        <f>IFERROR(VLOOKUP($E822,Site[],2,FALSE),"")</f>
        <v/>
      </c>
      <c r="X822" t="str">
        <f>IFERROR(VLOOKUP($F822,FundingSource[],2,FALSE),"")</f>
        <v/>
      </c>
      <c r="Y822" t="str">
        <f>IFERROR(VLOOKUP($G822,Objective[],2,FALSE),"")</f>
        <v/>
      </c>
      <c r="Z822" t="str">
        <f>IFERROR(VLOOKUP($H822,AdType[],2,FALSE),"")</f>
        <v/>
      </c>
      <c r="AA822" t="str">
        <f>IFERROR(VLOOKUP($I822,AdSize[],2,FALSE),"")</f>
        <v/>
      </c>
      <c r="AB822" t="str">
        <f>IFERROR(VLOOKUP($J822,TargetingTactic[],2,FALSE),"")</f>
        <v/>
      </c>
      <c r="AC822" t="str">
        <f>IFERROR(VLOOKUP($K822,Audience[],2,FALSE),"")</f>
        <v/>
      </c>
      <c r="AD822" t="str">
        <f>IFERROR(VLOOKUP($L822,Country[],2,FALSE),"")</f>
        <v/>
      </c>
      <c r="AE822" t="str">
        <f>IFERROR(VLOOKUP($M822,Language[],2,FALSE),"")</f>
        <v/>
      </c>
      <c r="AF822" t="str">
        <f>IFERROR(VLOOKUP($N822,BuyType[],2,FALSE),"")</f>
        <v/>
      </c>
      <c r="AG822" t="str">
        <f>IFERROR(VLOOKUP($S822,StoreBU[],2,FALSE),"")</f>
        <v/>
      </c>
    </row>
    <row r="823" spans="1:33" x14ac:dyDescent="0.3">
      <c r="A823" t="str">
        <f t="shared" si="25"/>
        <v/>
      </c>
      <c r="C823" t="str">
        <f t="shared" si="24"/>
        <v/>
      </c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V823" t="str">
        <f>IFERROR(VLOOKUP($D823,MediaPartner[],2,FALSE),"")</f>
        <v/>
      </c>
      <c r="W823" t="str">
        <f>IFERROR(VLOOKUP($E823,Site[],2,FALSE),"")</f>
        <v/>
      </c>
      <c r="X823" t="str">
        <f>IFERROR(VLOOKUP($F823,FundingSource[],2,FALSE),"")</f>
        <v/>
      </c>
      <c r="Y823" t="str">
        <f>IFERROR(VLOOKUP($G823,Objective[],2,FALSE),"")</f>
        <v/>
      </c>
      <c r="Z823" t="str">
        <f>IFERROR(VLOOKUP($H823,AdType[],2,FALSE),"")</f>
        <v/>
      </c>
      <c r="AA823" t="str">
        <f>IFERROR(VLOOKUP($I823,AdSize[],2,FALSE),"")</f>
        <v/>
      </c>
      <c r="AB823" t="str">
        <f>IFERROR(VLOOKUP($J823,TargetingTactic[],2,FALSE),"")</f>
        <v/>
      </c>
      <c r="AC823" t="str">
        <f>IFERROR(VLOOKUP($K823,Audience[],2,FALSE),"")</f>
        <v/>
      </c>
      <c r="AD823" t="str">
        <f>IFERROR(VLOOKUP($L823,Country[],2,FALSE),"")</f>
        <v/>
      </c>
      <c r="AE823" t="str">
        <f>IFERROR(VLOOKUP($M823,Language[],2,FALSE),"")</f>
        <v/>
      </c>
      <c r="AF823" t="str">
        <f>IFERROR(VLOOKUP($N823,BuyType[],2,FALSE),"")</f>
        <v/>
      </c>
      <c r="AG823" t="str">
        <f>IFERROR(VLOOKUP($S823,StoreBU[],2,FALSE),"")</f>
        <v/>
      </c>
    </row>
    <row r="824" spans="1:33" x14ac:dyDescent="0.3">
      <c r="A824" t="str">
        <f t="shared" si="25"/>
        <v/>
      </c>
      <c r="C824" t="str">
        <f t="shared" si="24"/>
        <v/>
      </c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V824" t="str">
        <f>IFERROR(VLOOKUP($D824,MediaPartner[],2,FALSE),"")</f>
        <v/>
      </c>
      <c r="W824" t="str">
        <f>IFERROR(VLOOKUP($E824,Site[],2,FALSE),"")</f>
        <v/>
      </c>
      <c r="X824" t="str">
        <f>IFERROR(VLOOKUP($F824,FundingSource[],2,FALSE),"")</f>
        <v/>
      </c>
      <c r="Y824" t="str">
        <f>IFERROR(VLOOKUP($G824,Objective[],2,FALSE),"")</f>
        <v/>
      </c>
      <c r="Z824" t="str">
        <f>IFERROR(VLOOKUP($H824,AdType[],2,FALSE),"")</f>
        <v/>
      </c>
      <c r="AA824" t="str">
        <f>IFERROR(VLOOKUP($I824,AdSize[],2,FALSE),"")</f>
        <v/>
      </c>
      <c r="AB824" t="str">
        <f>IFERROR(VLOOKUP($J824,TargetingTactic[],2,FALSE),"")</f>
        <v/>
      </c>
      <c r="AC824" t="str">
        <f>IFERROR(VLOOKUP($K824,Audience[],2,FALSE),"")</f>
        <v/>
      </c>
      <c r="AD824" t="str">
        <f>IFERROR(VLOOKUP($L824,Country[],2,FALSE),"")</f>
        <v/>
      </c>
      <c r="AE824" t="str">
        <f>IFERROR(VLOOKUP($M824,Language[],2,FALSE),"")</f>
        <v/>
      </c>
      <c r="AF824" t="str">
        <f>IFERROR(VLOOKUP($N824,BuyType[],2,FALSE),"")</f>
        <v/>
      </c>
      <c r="AG824" t="str">
        <f>IFERROR(VLOOKUP($S824,StoreBU[],2,FALSE),"")</f>
        <v/>
      </c>
    </row>
    <row r="825" spans="1:33" x14ac:dyDescent="0.3">
      <c r="A825" t="str">
        <f t="shared" si="25"/>
        <v/>
      </c>
      <c r="C825" t="str">
        <f t="shared" si="24"/>
        <v/>
      </c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V825" t="str">
        <f>IFERROR(VLOOKUP($D825,MediaPartner[],2,FALSE),"")</f>
        <v/>
      </c>
      <c r="W825" t="str">
        <f>IFERROR(VLOOKUP($E825,Site[],2,FALSE),"")</f>
        <v/>
      </c>
      <c r="X825" t="str">
        <f>IFERROR(VLOOKUP($F825,FundingSource[],2,FALSE),"")</f>
        <v/>
      </c>
      <c r="Y825" t="str">
        <f>IFERROR(VLOOKUP($G825,Objective[],2,FALSE),"")</f>
        <v/>
      </c>
      <c r="Z825" t="str">
        <f>IFERROR(VLOOKUP($H825,AdType[],2,FALSE),"")</f>
        <v/>
      </c>
      <c r="AA825" t="str">
        <f>IFERROR(VLOOKUP($I825,AdSize[],2,FALSE),"")</f>
        <v/>
      </c>
      <c r="AB825" t="str">
        <f>IFERROR(VLOOKUP($J825,TargetingTactic[],2,FALSE),"")</f>
        <v/>
      </c>
      <c r="AC825" t="str">
        <f>IFERROR(VLOOKUP($K825,Audience[],2,FALSE),"")</f>
        <v/>
      </c>
      <c r="AD825" t="str">
        <f>IFERROR(VLOOKUP($L825,Country[],2,FALSE),"")</f>
        <v/>
      </c>
      <c r="AE825" t="str">
        <f>IFERROR(VLOOKUP($M825,Language[],2,FALSE),"")</f>
        <v/>
      </c>
      <c r="AF825" t="str">
        <f>IFERROR(VLOOKUP($N825,BuyType[],2,FALSE),"")</f>
        <v/>
      </c>
      <c r="AG825" t="str">
        <f>IFERROR(VLOOKUP($S825,StoreBU[],2,FALSE),"")</f>
        <v/>
      </c>
    </row>
    <row r="826" spans="1:33" x14ac:dyDescent="0.3">
      <c r="A826" t="str">
        <f t="shared" si="25"/>
        <v/>
      </c>
      <c r="C826" t="str">
        <f t="shared" si="24"/>
        <v/>
      </c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V826" t="str">
        <f>IFERROR(VLOOKUP($D826,MediaPartner[],2,FALSE),"")</f>
        <v/>
      </c>
      <c r="W826" t="str">
        <f>IFERROR(VLOOKUP($E826,Site[],2,FALSE),"")</f>
        <v/>
      </c>
      <c r="X826" t="str">
        <f>IFERROR(VLOOKUP($F826,FundingSource[],2,FALSE),"")</f>
        <v/>
      </c>
      <c r="Y826" t="str">
        <f>IFERROR(VLOOKUP($G826,Objective[],2,FALSE),"")</f>
        <v/>
      </c>
      <c r="Z826" t="str">
        <f>IFERROR(VLOOKUP($H826,AdType[],2,FALSE),"")</f>
        <v/>
      </c>
      <c r="AA826" t="str">
        <f>IFERROR(VLOOKUP($I826,AdSize[],2,FALSE),"")</f>
        <v/>
      </c>
      <c r="AB826" t="str">
        <f>IFERROR(VLOOKUP($J826,TargetingTactic[],2,FALSE),"")</f>
        <v/>
      </c>
      <c r="AC826" t="str">
        <f>IFERROR(VLOOKUP($K826,Audience[],2,FALSE),"")</f>
        <v/>
      </c>
      <c r="AD826" t="str">
        <f>IFERROR(VLOOKUP($L826,Country[],2,FALSE),"")</f>
        <v/>
      </c>
      <c r="AE826" t="str">
        <f>IFERROR(VLOOKUP($M826,Language[],2,FALSE),"")</f>
        <v/>
      </c>
      <c r="AF826" t="str">
        <f>IFERROR(VLOOKUP($N826,BuyType[],2,FALSE),"")</f>
        <v/>
      </c>
      <c r="AG826" t="str">
        <f>IFERROR(VLOOKUP($S826,StoreBU[],2,FALSE),"")</f>
        <v/>
      </c>
    </row>
    <row r="827" spans="1:33" x14ac:dyDescent="0.3">
      <c r="A827" t="str">
        <f t="shared" si="25"/>
        <v/>
      </c>
      <c r="C827" t="str">
        <f t="shared" si="24"/>
        <v/>
      </c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V827" t="str">
        <f>IFERROR(VLOOKUP($D827,MediaPartner[],2,FALSE),"")</f>
        <v/>
      </c>
      <c r="W827" t="str">
        <f>IFERROR(VLOOKUP($E827,Site[],2,FALSE),"")</f>
        <v/>
      </c>
      <c r="X827" t="str">
        <f>IFERROR(VLOOKUP($F827,FundingSource[],2,FALSE),"")</f>
        <v/>
      </c>
      <c r="Y827" t="str">
        <f>IFERROR(VLOOKUP($G827,Objective[],2,FALSE),"")</f>
        <v/>
      </c>
      <c r="Z827" t="str">
        <f>IFERROR(VLOOKUP($H827,AdType[],2,FALSE),"")</f>
        <v/>
      </c>
      <c r="AA827" t="str">
        <f>IFERROR(VLOOKUP($I827,AdSize[],2,FALSE),"")</f>
        <v/>
      </c>
      <c r="AB827" t="str">
        <f>IFERROR(VLOOKUP($J827,TargetingTactic[],2,FALSE),"")</f>
        <v/>
      </c>
      <c r="AC827" t="str">
        <f>IFERROR(VLOOKUP($K827,Audience[],2,FALSE),"")</f>
        <v/>
      </c>
      <c r="AD827" t="str">
        <f>IFERROR(VLOOKUP($L827,Country[],2,FALSE),"")</f>
        <v/>
      </c>
      <c r="AE827" t="str">
        <f>IFERROR(VLOOKUP($M827,Language[],2,FALSE),"")</f>
        <v/>
      </c>
      <c r="AF827" t="str">
        <f>IFERROR(VLOOKUP($N827,BuyType[],2,FALSE),"")</f>
        <v/>
      </c>
      <c r="AG827" t="str">
        <f>IFERROR(VLOOKUP($S827,StoreBU[],2,FALSE),"")</f>
        <v/>
      </c>
    </row>
    <row r="828" spans="1:33" x14ac:dyDescent="0.3">
      <c r="A828" t="str">
        <f t="shared" si="25"/>
        <v/>
      </c>
      <c r="C828" t="str">
        <f t="shared" si="24"/>
        <v/>
      </c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V828" t="str">
        <f>IFERROR(VLOOKUP($D828,MediaPartner[],2,FALSE),"")</f>
        <v/>
      </c>
      <c r="W828" t="str">
        <f>IFERROR(VLOOKUP($E828,Site[],2,FALSE),"")</f>
        <v/>
      </c>
      <c r="X828" t="str">
        <f>IFERROR(VLOOKUP($F828,FundingSource[],2,FALSE),"")</f>
        <v/>
      </c>
      <c r="Y828" t="str">
        <f>IFERROR(VLOOKUP($G828,Objective[],2,FALSE),"")</f>
        <v/>
      </c>
      <c r="Z828" t="str">
        <f>IFERROR(VLOOKUP($H828,AdType[],2,FALSE),"")</f>
        <v/>
      </c>
      <c r="AA828" t="str">
        <f>IFERROR(VLOOKUP($I828,AdSize[],2,FALSE),"")</f>
        <v/>
      </c>
      <c r="AB828" t="str">
        <f>IFERROR(VLOOKUP($J828,TargetingTactic[],2,FALSE),"")</f>
        <v/>
      </c>
      <c r="AC828" t="str">
        <f>IFERROR(VLOOKUP($K828,Audience[],2,FALSE),"")</f>
        <v/>
      </c>
      <c r="AD828" t="str">
        <f>IFERROR(VLOOKUP($L828,Country[],2,FALSE),"")</f>
        <v/>
      </c>
      <c r="AE828" t="str">
        <f>IFERROR(VLOOKUP($M828,Language[],2,FALSE),"")</f>
        <v/>
      </c>
      <c r="AF828" t="str">
        <f>IFERROR(VLOOKUP($N828,BuyType[],2,FALSE),"")</f>
        <v/>
      </c>
      <c r="AG828" t="str">
        <f>IFERROR(VLOOKUP($S828,StoreBU[],2,FALSE),"")</f>
        <v/>
      </c>
    </row>
    <row r="829" spans="1:33" x14ac:dyDescent="0.3">
      <c r="A829" t="str">
        <f t="shared" si="25"/>
        <v/>
      </c>
      <c r="C829" t="str">
        <f t="shared" si="24"/>
        <v/>
      </c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V829" t="str">
        <f>IFERROR(VLOOKUP($D829,MediaPartner[],2,FALSE),"")</f>
        <v/>
      </c>
      <c r="W829" t="str">
        <f>IFERROR(VLOOKUP($E829,Site[],2,FALSE),"")</f>
        <v/>
      </c>
      <c r="X829" t="str">
        <f>IFERROR(VLOOKUP($F829,FundingSource[],2,FALSE),"")</f>
        <v/>
      </c>
      <c r="Y829" t="str">
        <f>IFERROR(VLOOKUP($G829,Objective[],2,FALSE),"")</f>
        <v/>
      </c>
      <c r="Z829" t="str">
        <f>IFERROR(VLOOKUP($H829,AdType[],2,FALSE),"")</f>
        <v/>
      </c>
      <c r="AA829" t="str">
        <f>IFERROR(VLOOKUP($I829,AdSize[],2,FALSE),"")</f>
        <v/>
      </c>
      <c r="AB829" t="str">
        <f>IFERROR(VLOOKUP($J829,TargetingTactic[],2,FALSE),"")</f>
        <v/>
      </c>
      <c r="AC829" t="str">
        <f>IFERROR(VLOOKUP($K829,Audience[],2,FALSE),"")</f>
        <v/>
      </c>
      <c r="AD829" t="str">
        <f>IFERROR(VLOOKUP($L829,Country[],2,FALSE),"")</f>
        <v/>
      </c>
      <c r="AE829" t="str">
        <f>IFERROR(VLOOKUP($M829,Language[],2,FALSE),"")</f>
        <v/>
      </c>
      <c r="AF829" t="str">
        <f>IFERROR(VLOOKUP($N829,BuyType[],2,FALSE),"")</f>
        <v/>
      </c>
      <c r="AG829" t="str">
        <f>IFERROR(VLOOKUP($S829,StoreBU[],2,FALSE),"")</f>
        <v/>
      </c>
    </row>
    <row r="830" spans="1:33" x14ac:dyDescent="0.3">
      <c r="A830" t="str">
        <f t="shared" si="25"/>
        <v/>
      </c>
      <c r="C830" t="str">
        <f t="shared" si="24"/>
        <v/>
      </c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V830" t="str">
        <f>IFERROR(VLOOKUP($D830,MediaPartner[],2,FALSE),"")</f>
        <v/>
      </c>
      <c r="W830" t="str">
        <f>IFERROR(VLOOKUP($E830,Site[],2,FALSE),"")</f>
        <v/>
      </c>
      <c r="X830" t="str">
        <f>IFERROR(VLOOKUP($F830,FundingSource[],2,FALSE),"")</f>
        <v/>
      </c>
      <c r="Y830" t="str">
        <f>IFERROR(VLOOKUP($G830,Objective[],2,FALSE),"")</f>
        <v/>
      </c>
      <c r="Z830" t="str">
        <f>IFERROR(VLOOKUP($H830,AdType[],2,FALSE),"")</f>
        <v/>
      </c>
      <c r="AA830" t="str">
        <f>IFERROR(VLOOKUP($I830,AdSize[],2,FALSE),"")</f>
        <v/>
      </c>
      <c r="AB830" t="str">
        <f>IFERROR(VLOOKUP($J830,TargetingTactic[],2,FALSE),"")</f>
        <v/>
      </c>
      <c r="AC830" t="str">
        <f>IFERROR(VLOOKUP($K830,Audience[],2,FALSE),"")</f>
        <v/>
      </c>
      <c r="AD830" t="str">
        <f>IFERROR(VLOOKUP($L830,Country[],2,FALSE),"")</f>
        <v/>
      </c>
      <c r="AE830" t="str">
        <f>IFERROR(VLOOKUP($M830,Language[],2,FALSE),"")</f>
        <v/>
      </c>
      <c r="AF830" t="str">
        <f>IFERROR(VLOOKUP($N830,BuyType[],2,FALSE),"")</f>
        <v/>
      </c>
      <c r="AG830" t="str">
        <f>IFERROR(VLOOKUP($S830,StoreBU[],2,FALSE),"")</f>
        <v/>
      </c>
    </row>
    <row r="831" spans="1:33" x14ac:dyDescent="0.3">
      <c r="A831" t="str">
        <f t="shared" si="25"/>
        <v/>
      </c>
      <c r="C831" t="str">
        <f t="shared" si="24"/>
        <v/>
      </c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V831" t="str">
        <f>IFERROR(VLOOKUP($D831,MediaPartner[],2,FALSE),"")</f>
        <v/>
      </c>
      <c r="W831" t="str">
        <f>IFERROR(VLOOKUP($E831,Site[],2,FALSE),"")</f>
        <v/>
      </c>
      <c r="X831" t="str">
        <f>IFERROR(VLOOKUP($F831,FundingSource[],2,FALSE),"")</f>
        <v/>
      </c>
      <c r="Y831" t="str">
        <f>IFERROR(VLOOKUP($G831,Objective[],2,FALSE),"")</f>
        <v/>
      </c>
      <c r="Z831" t="str">
        <f>IFERROR(VLOOKUP($H831,AdType[],2,FALSE),"")</f>
        <v/>
      </c>
      <c r="AA831" t="str">
        <f>IFERROR(VLOOKUP($I831,AdSize[],2,FALSE),"")</f>
        <v/>
      </c>
      <c r="AB831" t="str">
        <f>IFERROR(VLOOKUP($J831,TargetingTactic[],2,FALSE),"")</f>
        <v/>
      </c>
      <c r="AC831" t="str">
        <f>IFERROR(VLOOKUP($K831,Audience[],2,FALSE),"")</f>
        <v/>
      </c>
      <c r="AD831" t="str">
        <f>IFERROR(VLOOKUP($L831,Country[],2,FALSE),"")</f>
        <v/>
      </c>
      <c r="AE831" t="str">
        <f>IFERROR(VLOOKUP($M831,Language[],2,FALSE),"")</f>
        <v/>
      </c>
      <c r="AF831" t="str">
        <f>IFERROR(VLOOKUP($N831,BuyType[],2,FALSE),"")</f>
        <v/>
      </c>
      <c r="AG831" t="str">
        <f>IFERROR(VLOOKUP($S831,StoreBU[],2,FALSE),"")</f>
        <v/>
      </c>
    </row>
    <row r="832" spans="1:33" x14ac:dyDescent="0.3">
      <c r="A832" t="str">
        <f t="shared" si="25"/>
        <v/>
      </c>
      <c r="C832" t="str">
        <f t="shared" si="24"/>
        <v/>
      </c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V832" t="str">
        <f>IFERROR(VLOOKUP($D832,MediaPartner[],2,FALSE),"")</f>
        <v/>
      </c>
      <c r="W832" t="str">
        <f>IFERROR(VLOOKUP($E832,Site[],2,FALSE),"")</f>
        <v/>
      </c>
      <c r="X832" t="str">
        <f>IFERROR(VLOOKUP($F832,FundingSource[],2,FALSE),"")</f>
        <v/>
      </c>
      <c r="Y832" t="str">
        <f>IFERROR(VLOOKUP($G832,Objective[],2,FALSE),"")</f>
        <v/>
      </c>
      <c r="Z832" t="str">
        <f>IFERROR(VLOOKUP($H832,AdType[],2,FALSE),"")</f>
        <v/>
      </c>
      <c r="AA832" t="str">
        <f>IFERROR(VLOOKUP($I832,AdSize[],2,FALSE),"")</f>
        <v/>
      </c>
      <c r="AB832" t="str">
        <f>IFERROR(VLOOKUP($J832,TargetingTactic[],2,FALSE),"")</f>
        <v/>
      </c>
      <c r="AC832" t="str">
        <f>IFERROR(VLOOKUP($K832,Audience[],2,FALSE),"")</f>
        <v/>
      </c>
      <c r="AD832" t="str">
        <f>IFERROR(VLOOKUP($L832,Country[],2,FALSE),"")</f>
        <v/>
      </c>
      <c r="AE832" t="str">
        <f>IFERROR(VLOOKUP($M832,Language[],2,FALSE),"")</f>
        <v/>
      </c>
      <c r="AF832" t="str">
        <f>IFERROR(VLOOKUP($N832,BuyType[],2,FALSE),"")</f>
        <v/>
      </c>
      <c r="AG832" t="str">
        <f>IFERROR(VLOOKUP($S832,StoreBU[],2,FALSE),"")</f>
        <v/>
      </c>
    </row>
    <row r="833" spans="1:33" x14ac:dyDescent="0.3">
      <c r="A833" t="str">
        <f t="shared" si="25"/>
        <v/>
      </c>
      <c r="C833" t="str">
        <f t="shared" si="24"/>
        <v/>
      </c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V833" t="str">
        <f>IFERROR(VLOOKUP($D833,MediaPartner[],2,FALSE),"")</f>
        <v/>
      </c>
      <c r="W833" t="str">
        <f>IFERROR(VLOOKUP($E833,Site[],2,FALSE),"")</f>
        <v/>
      </c>
      <c r="X833" t="str">
        <f>IFERROR(VLOOKUP($F833,FundingSource[],2,FALSE),"")</f>
        <v/>
      </c>
      <c r="Y833" t="str">
        <f>IFERROR(VLOOKUP($G833,Objective[],2,FALSE),"")</f>
        <v/>
      </c>
      <c r="Z833" t="str">
        <f>IFERROR(VLOOKUP($H833,AdType[],2,FALSE),"")</f>
        <v/>
      </c>
      <c r="AA833" t="str">
        <f>IFERROR(VLOOKUP($I833,AdSize[],2,FALSE),"")</f>
        <v/>
      </c>
      <c r="AB833" t="str">
        <f>IFERROR(VLOOKUP($J833,TargetingTactic[],2,FALSE),"")</f>
        <v/>
      </c>
      <c r="AC833" t="str">
        <f>IFERROR(VLOOKUP($K833,Audience[],2,FALSE),"")</f>
        <v/>
      </c>
      <c r="AD833" t="str">
        <f>IFERROR(VLOOKUP($L833,Country[],2,FALSE),"")</f>
        <v/>
      </c>
      <c r="AE833" t="str">
        <f>IFERROR(VLOOKUP($M833,Language[],2,FALSE),"")</f>
        <v/>
      </c>
      <c r="AF833" t="str">
        <f>IFERROR(VLOOKUP($N833,BuyType[],2,FALSE),"")</f>
        <v/>
      </c>
      <c r="AG833" t="str">
        <f>IFERROR(VLOOKUP($S833,StoreBU[],2,FALSE),"")</f>
        <v/>
      </c>
    </row>
    <row r="834" spans="1:33" x14ac:dyDescent="0.3">
      <c r="A834" t="str">
        <f t="shared" si="25"/>
        <v/>
      </c>
      <c r="C834" t="str">
        <f t="shared" si="24"/>
        <v/>
      </c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V834" t="str">
        <f>IFERROR(VLOOKUP($D834,MediaPartner[],2,FALSE),"")</f>
        <v/>
      </c>
      <c r="W834" t="str">
        <f>IFERROR(VLOOKUP($E834,Site[],2,FALSE),"")</f>
        <v/>
      </c>
      <c r="X834" t="str">
        <f>IFERROR(VLOOKUP($F834,FundingSource[],2,FALSE),"")</f>
        <v/>
      </c>
      <c r="Y834" t="str">
        <f>IFERROR(VLOOKUP($G834,Objective[],2,FALSE),"")</f>
        <v/>
      </c>
      <c r="Z834" t="str">
        <f>IFERROR(VLOOKUP($H834,AdType[],2,FALSE),"")</f>
        <v/>
      </c>
      <c r="AA834" t="str">
        <f>IFERROR(VLOOKUP($I834,AdSize[],2,FALSE),"")</f>
        <v/>
      </c>
      <c r="AB834" t="str">
        <f>IFERROR(VLOOKUP($J834,TargetingTactic[],2,FALSE),"")</f>
        <v/>
      </c>
      <c r="AC834" t="str">
        <f>IFERROR(VLOOKUP($K834,Audience[],2,FALSE),"")</f>
        <v/>
      </c>
      <c r="AD834" t="str">
        <f>IFERROR(VLOOKUP($L834,Country[],2,FALSE),"")</f>
        <v/>
      </c>
      <c r="AE834" t="str">
        <f>IFERROR(VLOOKUP($M834,Language[],2,FALSE),"")</f>
        <v/>
      </c>
      <c r="AF834" t="str">
        <f>IFERROR(VLOOKUP($N834,BuyType[],2,FALSE),"")</f>
        <v/>
      </c>
      <c r="AG834" t="str">
        <f>IFERROR(VLOOKUP($S834,StoreBU[],2,FALSE),"")</f>
        <v/>
      </c>
    </row>
    <row r="835" spans="1:33" x14ac:dyDescent="0.3">
      <c r="A835" t="str">
        <f t="shared" si="25"/>
        <v/>
      </c>
      <c r="C835" t="str">
        <f t="shared" ref="C835:C898" si="26">IF(LEN(A835)=0,"",LEN(A835))</f>
        <v/>
      </c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V835" t="str">
        <f>IFERROR(VLOOKUP($D835,MediaPartner[],2,FALSE),"")</f>
        <v/>
      </c>
      <c r="W835" t="str">
        <f>IFERROR(VLOOKUP($E835,Site[],2,FALSE),"")</f>
        <v/>
      </c>
      <c r="X835" t="str">
        <f>IFERROR(VLOOKUP($F835,FundingSource[],2,FALSE),"")</f>
        <v/>
      </c>
      <c r="Y835" t="str">
        <f>IFERROR(VLOOKUP($G835,Objective[],2,FALSE),"")</f>
        <v/>
      </c>
      <c r="Z835" t="str">
        <f>IFERROR(VLOOKUP($H835,AdType[],2,FALSE),"")</f>
        <v/>
      </c>
      <c r="AA835" t="str">
        <f>IFERROR(VLOOKUP($I835,AdSize[],2,FALSE),"")</f>
        <v/>
      </c>
      <c r="AB835" t="str">
        <f>IFERROR(VLOOKUP($J835,TargetingTactic[],2,FALSE),"")</f>
        <v/>
      </c>
      <c r="AC835" t="str">
        <f>IFERROR(VLOOKUP($K835,Audience[],2,FALSE),"")</f>
        <v/>
      </c>
      <c r="AD835" t="str">
        <f>IFERROR(VLOOKUP($L835,Country[],2,FALSE),"")</f>
        <v/>
      </c>
      <c r="AE835" t="str">
        <f>IFERROR(VLOOKUP($M835,Language[],2,FALSE),"")</f>
        <v/>
      </c>
      <c r="AF835" t="str">
        <f>IFERROR(VLOOKUP($N835,BuyType[],2,FALSE),"")</f>
        <v/>
      </c>
      <c r="AG835" t="str">
        <f>IFERROR(VLOOKUP($S835,StoreBU[],2,FALSE),"")</f>
        <v/>
      </c>
    </row>
    <row r="836" spans="1:33" x14ac:dyDescent="0.3">
      <c r="A836" t="str">
        <f t="shared" ref="A836:A899" si="27">IF(COUNTBLANK(D836:T836)=17,"",
SUBSTITUTE(
_xlfn.TEXTJOIN("_",TRUE,
(_xlfn.TEXTJOIN("_",FALSE,$V836,$W836,$X836,$Y836,$Z836,$AA836,$AB836,$AC836,$AD836,$AE836,$AF836,$O836)),
(_xlfn.TEXTJOIN("_",TRUE,$P836,$Q836,$R836,$AG836,$T836))),
" ","-"))</f>
        <v/>
      </c>
      <c r="C836" t="str">
        <f t="shared" si="26"/>
        <v/>
      </c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V836" t="str">
        <f>IFERROR(VLOOKUP($D836,MediaPartner[],2,FALSE),"")</f>
        <v/>
      </c>
      <c r="W836" t="str">
        <f>IFERROR(VLOOKUP($E836,Site[],2,FALSE),"")</f>
        <v/>
      </c>
      <c r="X836" t="str">
        <f>IFERROR(VLOOKUP($F836,FundingSource[],2,FALSE),"")</f>
        <v/>
      </c>
      <c r="Y836" t="str">
        <f>IFERROR(VLOOKUP($G836,Objective[],2,FALSE),"")</f>
        <v/>
      </c>
      <c r="Z836" t="str">
        <f>IFERROR(VLOOKUP($H836,AdType[],2,FALSE),"")</f>
        <v/>
      </c>
      <c r="AA836" t="str">
        <f>IFERROR(VLOOKUP($I836,AdSize[],2,FALSE),"")</f>
        <v/>
      </c>
      <c r="AB836" t="str">
        <f>IFERROR(VLOOKUP($J836,TargetingTactic[],2,FALSE),"")</f>
        <v/>
      </c>
      <c r="AC836" t="str">
        <f>IFERROR(VLOOKUP($K836,Audience[],2,FALSE),"")</f>
        <v/>
      </c>
      <c r="AD836" t="str">
        <f>IFERROR(VLOOKUP($L836,Country[],2,FALSE),"")</f>
        <v/>
      </c>
      <c r="AE836" t="str">
        <f>IFERROR(VLOOKUP($M836,Language[],2,FALSE),"")</f>
        <v/>
      </c>
      <c r="AF836" t="str">
        <f>IFERROR(VLOOKUP($N836,BuyType[],2,FALSE),"")</f>
        <v/>
      </c>
      <c r="AG836" t="str">
        <f>IFERROR(VLOOKUP($S836,StoreBU[],2,FALSE),"")</f>
        <v/>
      </c>
    </row>
    <row r="837" spans="1:33" x14ac:dyDescent="0.3">
      <c r="A837" t="str">
        <f t="shared" si="27"/>
        <v/>
      </c>
      <c r="C837" t="str">
        <f t="shared" si="26"/>
        <v/>
      </c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V837" t="str">
        <f>IFERROR(VLOOKUP($D837,MediaPartner[],2,FALSE),"")</f>
        <v/>
      </c>
      <c r="W837" t="str">
        <f>IFERROR(VLOOKUP($E837,Site[],2,FALSE),"")</f>
        <v/>
      </c>
      <c r="X837" t="str">
        <f>IFERROR(VLOOKUP($F837,FundingSource[],2,FALSE),"")</f>
        <v/>
      </c>
      <c r="Y837" t="str">
        <f>IFERROR(VLOOKUP($G837,Objective[],2,FALSE),"")</f>
        <v/>
      </c>
      <c r="Z837" t="str">
        <f>IFERROR(VLOOKUP($H837,AdType[],2,FALSE),"")</f>
        <v/>
      </c>
      <c r="AA837" t="str">
        <f>IFERROR(VLOOKUP($I837,AdSize[],2,FALSE),"")</f>
        <v/>
      </c>
      <c r="AB837" t="str">
        <f>IFERROR(VLOOKUP($J837,TargetingTactic[],2,FALSE),"")</f>
        <v/>
      </c>
      <c r="AC837" t="str">
        <f>IFERROR(VLOOKUP($K837,Audience[],2,FALSE),"")</f>
        <v/>
      </c>
      <c r="AD837" t="str">
        <f>IFERROR(VLOOKUP($L837,Country[],2,FALSE),"")</f>
        <v/>
      </c>
      <c r="AE837" t="str">
        <f>IFERROR(VLOOKUP($M837,Language[],2,FALSE),"")</f>
        <v/>
      </c>
      <c r="AF837" t="str">
        <f>IFERROR(VLOOKUP($N837,BuyType[],2,FALSE),"")</f>
        <v/>
      </c>
      <c r="AG837" t="str">
        <f>IFERROR(VLOOKUP($S837,StoreBU[],2,FALSE),"")</f>
        <v/>
      </c>
    </row>
    <row r="838" spans="1:33" x14ac:dyDescent="0.3">
      <c r="A838" t="str">
        <f t="shared" si="27"/>
        <v/>
      </c>
      <c r="C838" t="str">
        <f t="shared" si="26"/>
        <v/>
      </c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V838" t="str">
        <f>IFERROR(VLOOKUP($D838,MediaPartner[],2,FALSE),"")</f>
        <v/>
      </c>
      <c r="W838" t="str">
        <f>IFERROR(VLOOKUP($E838,Site[],2,FALSE),"")</f>
        <v/>
      </c>
      <c r="X838" t="str">
        <f>IFERROR(VLOOKUP($F838,FundingSource[],2,FALSE),"")</f>
        <v/>
      </c>
      <c r="Y838" t="str">
        <f>IFERROR(VLOOKUP($G838,Objective[],2,FALSE),"")</f>
        <v/>
      </c>
      <c r="Z838" t="str">
        <f>IFERROR(VLOOKUP($H838,AdType[],2,FALSE),"")</f>
        <v/>
      </c>
      <c r="AA838" t="str">
        <f>IFERROR(VLOOKUP($I838,AdSize[],2,FALSE),"")</f>
        <v/>
      </c>
      <c r="AB838" t="str">
        <f>IFERROR(VLOOKUP($J838,TargetingTactic[],2,FALSE),"")</f>
        <v/>
      </c>
      <c r="AC838" t="str">
        <f>IFERROR(VLOOKUP($K838,Audience[],2,FALSE),"")</f>
        <v/>
      </c>
      <c r="AD838" t="str">
        <f>IFERROR(VLOOKUP($L838,Country[],2,FALSE),"")</f>
        <v/>
      </c>
      <c r="AE838" t="str">
        <f>IFERROR(VLOOKUP($M838,Language[],2,FALSE),"")</f>
        <v/>
      </c>
      <c r="AF838" t="str">
        <f>IFERROR(VLOOKUP($N838,BuyType[],2,FALSE),"")</f>
        <v/>
      </c>
      <c r="AG838" t="str">
        <f>IFERROR(VLOOKUP($S838,StoreBU[],2,FALSE),"")</f>
        <v/>
      </c>
    </row>
    <row r="839" spans="1:33" x14ac:dyDescent="0.3">
      <c r="A839" t="str">
        <f t="shared" si="27"/>
        <v/>
      </c>
      <c r="C839" t="str">
        <f t="shared" si="26"/>
        <v/>
      </c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V839" t="str">
        <f>IFERROR(VLOOKUP($D839,MediaPartner[],2,FALSE),"")</f>
        <v/>
      </c>
      <c r="W839" t="str">
        <f>IFERROR(VLOOKUP($E839,Site[],2,FALSE),"")</f>
        <v/>
      </c>
      <c r="X839" t="str">
        <f>IFERROR(VLOOKUP($F839,FundingSource[],2,FALSE),"")</f>
        <v/>
      </c>
      <c r="Y839" t="str">
        <f>IFERROR(VLOOKUP($G839,Objective[],2,FALSE),"")</f>
        <v/>
      </c>
      <c r="Z839" t="str">
        <f>IFERROR(VLOOKUP($H839,AdType[],2,FALSE),"")</f>
        <v/>
      </c>
      <c r="AA839" t="str">
        <f>IFERROR(VLOOKUP($I839,AdSize[],2,FALSE),"")</f>
        <v/>
      </c>
      <c r="AB839" t="str">
        <f>IFERROR(VLOOKUP($J839,TargetingTactic[],2,FALSE),"")</f>
        <v/>
      </c>
      <c r="AC839" t="str">
        <f>IFERROR(VLOOKUP($K839,Audience[],2,FALSE),"")</f>
        <v/>
      </c>
      <c r="AD839" t="str">
        <f>IFERROR(VLOOKUP($L839,Country[],2,FALSE),"")</f>
        <v/>
      </c>
      <c r="AE839" t="str">
        <f>IFERROR(VLOOKUP($M839,Language[],2,FALSE),"")</f>
        <v/>
      </c>
      <c r="AF839" t="str">
        <f>IFERROR(VLOOKUP($N839,BuyType[],2,FALSE),"")</f>
        <v/>
      </c>
      <c r="AG839" t="str">
        <f>IFERROR(VLOOKUP($S839,StoreBU[],2,FALSE),"")</f>
        <v/>
      </c>
    </row>
    <row r="840" spans="1:33" x14ac:dyDescent="0.3">
      <c r="A840" t="str">
        <f t="shared" si="27"/>
        <v/>
      </c>
      <c r="C840" t="str">
        <f t="shared" si="26"/>
        <v/>
      </c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V840" t="str">
        <f>IFERROR(VLOOKUP($D840,MediaPartner[],2,FALSE),"")</f>
        <v/>
      </c>
      <c r="W840" t="str">
        <f>IFERROR(VLOOKUP($E840,Site[],2,FALSE),"")</f>
        <v/>
      </c>
      <c r="X840" t="str">
        <f>IFERROR(VLOOKUP($F840,FundingSource[],2,FALSE),"")</f>
        <v/>
      </c>
      <c r="Y840" t="str">
        <f>IFERROR(VLOOKUP($G840,Objective[],2,FALSE),"")</f>
        <v/>
      </c>
      <c r="Z840" t="str">
        <f>IFERROR(VLOOKUP($H840,AdType[],2,FALSE),"")</f>
        <v/>
      </c>
      <c r="AA840" t="str">
        <f>IFERROR(VLOOKUP($I840,AdSize[],2,FALSE),"")</f>
        <v/>
      </c>
      <c r="AB840" t="str">
        <f>IFERROR(VLOOKUP($J840,TargetingTactic[],2,FALSE),"")</f>
        <v/>
      </c>
      <c r="AC840" t="str">
        <f>IFERROR(VLOOKUP($K840,Audience[],2,FALSE),"")</f>
        <v/>
      </c>
      <c r="AD840" t="str">
        <f>IFERROR(VLOOKUP($L840,Country[],2,FALSE),"")</f>
        <v/>
      </c>
      <c r="AE840" t="str">
        <f>IFERROR(VLOOKUP($M840,Language[],2,FALSE),"")</f>
        <v/>
      </c>
      <c r="AF840" t="str">
        <f>IFERROR(VLOOKUP($N840,BuyType[],2,FALSE),"")</f>
        <v/>
      </c>
      <c r="AG840" t="str">
        <f>IFERROR(VLOOKUP($S840,StoreBU[],2,FALSE),"")</f>
        <v/>
      </c>
    </row>
    <row r="841" spans="1:33" x14ac:dyDescent="0.3">
      <c r="A841" t="str">
        <f t="shared" si="27"/>
        <v/>
      </c>
      <c r="C841" t="str">
        <f t="shared" si="26"/>
        <v/>
      </c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V841" t="str">
        <f>IFERROR(VLOOKUP($D841,MediaPartner[],2,FALSE),"")</f>
        <v/>
      </c>
      <c r="W841" t="str">
        <f>IFERROR(VLOOKUP($E841,Site[],2,FALSE),"")</f>
        <v/>
      </c>
      <c r="X841" t="str">
        <f>IFERROR(VLOOKUP($F841,FundingSource[],2,FALSE),"")</f>
        <v/>
      </c>
      <c r="Y841" t="str">
        <f>IFERROR(VLOOKUP($G841,Objective[],2,FALSE),"")</f>
        <v/>
      </c>
      <c r="Z841" t="str">
        <f>IFERROR(VLOOKUP($H841,AdType[],2,FALSE),"")</f>
        <v/>
      </c>
      <c r="AA841" t="str">
        <f>IFERROR(VLOOKUP($I841,AdSize[],2,FALSE),"")</f>
        <v/>
      </c>
      <c r="AB841" t="str">
        <f>IFERROR(VLOOKUP($J841,TargetingTactic[],2,FALSE),"")</f>
        <v/>
      </c>
      <c r="AC841" t="str">
        <f>IFERROR(VLOOKUP($K841,Audience[],2,FALSE),"")</f>
        <v/>
      </c>
      <c r="AD841" t="str">
        <f>IFERROR(VLOOKUP($L841,Country[],2,FALSE),"")</f>
        <v/>
      </c>
      <c r="AE841" t="str">
        <f>IFERROR(VLOOKUP($M841,Language[],2,FALSE),"")</f>
        <v/>
      </c>
      <c r="AF841" t="str">
        <f>IFERROR(VLOOKUP($N841,BuyType[],2,FALSE),"")</f>
        <v/>
      </c>
      <c r="AG841" t="str">
        <f>IFERROR(VLOOKUP($S841,StoreBU[],2,FALSE),"")</f>
        <v/>
      </c>
    </row>
    <row r="842" spans="1:33" x14ac:dyDescent="0.3">
      <c r="A842" t="str">
        <f t="shared" si="27"/>
        <v/>
      </c>
      <c r="C842" t="str">
        <f t="shared" si="26"/>
        <v/>
      </c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V842" t="str">
        <f>IFERROR(VLOOKUP($D842,MediaPartner[],2,FALSE),"")</f>
        <v/>
      </c>
      <c r="W842" t="str">
        <f>IFERROR(VLOOKUP($E842,Site[],2,FALSE),"")</f>
        <v/>
      </c>
      <c r="X842" t="str">
        <f>IFERROR(VLOOKUP($F842,FundingSource[],2,FALSE),"")</f>
        <v/>
      </c>
      <c r="Y842" t="str">
        <f>IFERROR(VLOOKUP($G842,Objective[],2,FALSE),"")</f>
        <v/>
      </c>
      <c r="Z842" t="str">
        <f>IFERROR(VLOOKUP($H842,AdType[],2,FALSE),"")</f>
        <v/>
      </c>
      <c r="AA842" t="str">
        <f>IFERROR(VLOOKUP($I842,AdSize[],2,FALSE),"")</f>
        <v/>
      </c>
      <c r="AB842" t="str">
        <f>IFERROR(VLOOKUP($J842,TargetingTactic[],2,FALSE),"")</f>
        <v/>
      </c>
      <c r="AC842" t="str">
        <f>IFERROR(VLOOKUP($K842,Audience[],2,FALSE),"")</f>
        <v/>
      </c>
      <c r="AD842" t="str">
        <f>IFERROR(VLOOKUP($L842,Country[],2,FALSE),"")</f>
        <v/>
      </c>
      <c r="AE842" t="str">
        <f>IFERROR(VLOOKUP($M842,Language[],2,FALSE),"")</f>
        <v/>
      </c>
      <c r="AF842" t="str">
        <f>IFERROR(VLOOKUP($N842,BuyType[],2,FALSE),"")</f>
        <v/>
      </c>
      <c r="AG842" t="str">
        <f>IFERROR(VLOOKUP($S842,StoreBU[],2,FALSE),"")</f>
        <v/>
      </c>
    </row>
    <row r="843" spans="1:33" x14ac:dyDescent="0.3">
      <c r="A843" t="str">
        <f t="shared" si="27"/>
        <v/>
      </c>
      <c r="C843" t="str">
        <f t="shared" si="26"/>
        <v/>
      </c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V843" t="str">
        <f>IFERROR(VLOOKUP($D843,MediaPartner[],2,FALSE),"")</f>
        <v/>
      </c>
      <c r="W843" t="str">
        <f>IFERROR(VLOOKUP($E843,Site[],2,FALSE),"")</f>
        <v/>
      </c>
      <c r="X843" t="str">
        <f>IFERROR(VLOOKUP($F843,FundingSource[],2,FALSE),"")</f>
        <v/>
      </c>
      <c r="Y843" t="str">
        <f>IFERROR(VLOOKUP($G843,Objective[],2,FALSE),"")</f>
        <v/>
      </c>
      <c r="Z843" t="str">
        <f>IFERROR(VLOOKUP($H843,AdType[],2,FALSE),"")</f>
        <v/>
      </c>
      <c r="AA843" t="str">
        <f>IFERROR(VLOOKUP($I843,AdSize[],2,FALSE),"")</f>
        <v/>
      </c>
      <c r="AB843" t="str">
        <f>IFERROR(VLOOKUP($J843,TargetingTactic[],2,FALSE),"")</f>
        <v/>
      </c>
      <c r="AC843" t="str">
        <f>IFERROR(VLOOKUP($K843,Audience[],2,FALSE),"")</f>
        <v/>
      </c>
      <c r="AD843" t="str">
        <f>IFERROR(VLOOKUP($L843,Country[],2,FALSE),"")</f>
        <v/>
      </c>
      <c r="AE843" t="str">
        <f>IFERROR(VLOOKUP($M843,Language[],2,FALSE),"")</f>
        <v/>
      </c>
      <c r="AF843" t="str">
        <f>IFERROR(VLOOKUP($N843,BuyType[],2,FALSE),"")</f>
        <v/>
      </c>
      <c r="AG843" t="str">
        <f>IFERROR(VLOOKUP($S843,StoreBU[],2,FALSE),"")</f>
        <v/>
      </c>
    </row>
    <row r="844" spans="1:33" x14ac:dyDescent="0.3">
      <c r="A844" t="str">
        <f t="shared" si="27"/>
        <v/>
      </c>
      <c r="C844" t="str">
        <f t="shared" si="26"/>
        <v/>
      </c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V844" t="str">
        <f>IFERROR(VLOOKUP($D844,MediaPartner[],2,FALSE),"")</f>
        <v/>
      </c>
      <c r="W844" t="str">
        <f>IFERROR(VLOOKUP($E844,Site[],2,FALSE),"")</f>
        <v/>
      </c>
      <c r="X844" t="str">
        <f>IFERROR(VLOOKUP($F844,FundingSource[],2,FALSE),"")</f>
        <v/>
      </c>
      <c r="Y844" t="str">
        <f>IFERROR(VLOOKUP($G844,Objective[],2,FALSE),"")</f>
        <v/>
      </c>
      <c r="Z844" t="str">
        <f>IFERROR(VLOOKUP($H844,AdType[],2,FALSE),"")</f>
        <v/>
      </c>
      <c r="AA844" t="str">
        <f>IFERROR(VLOOKUP($I844,AdSize[],2,FALSE),"")</f>
        <v/>
      </c>
      <c r="AB844" t="str">
        <f>IFERROR(VLOOKUP($J844,TargetingTactic[],2,FALSE),"")</f>
        <v/>
      </c>
      <c r="AC844" t="str">
        <f>IFERROR(VLOOKUP($K844,Audience[],2,FALSE),"")</f>
        <v/>
      </c>
      <c r="AD844" t="str">
        <f>IFERROR(VLOOKUP($L844,Country[],2,FALSE),"")</f>
        <v/>
      </c>
      <c r="AE844" t="str">
        <f>IFERROR(VLOOKUP($M844,Language[],2,FALSE),"")</f>
        <v/>
      </c>
      <c r="AF844" t="str">
        <f>IFERROR(VLOOKUP($N844,BuyType[],2,FALSE),"")</f>
        <v/>
      </c>
      <c r="AG844" t="str">
        <f>IFERROR(VLOOKUP($S844,StoreBU[],2,FALSE),"")</f>
        <v/>
      </c>
    </row>
    <row r="845" spans="1:33" x14ac:dyDescent="0.3">
      <c r="A845" t="str">
        <f t="shared" si="27"/>
        <v/>
      </c>
      <c r="C845" t="str">
        <f t="shared" si="26"/>
        <v/>
      </c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V845" t="str">
        <f>IFERROR(VLOOKUP($D845,MediaPartner[],2,FALSE),"")</f>
        <v/>
      </c>
      <c r="W845" t="str">
        <f>IFERROR(VLOOKUP($E845,Site[],2,FALSE),"")</f>
        <v/>
      </c>
      <c r="X845" t="str">
        <f>IFERROR(VLOOKUP($F845,FundingSource[],2,FALSE),"")</f>
        <v/>
      </c>
      <c r="Y845" t="str">
        <f>IFERROR(VLOOKUP($G845,Objective[],2,FALSE),"")</f>
        <v/>
      </c>
      <c r="Z845" t="str">
        <f>IFERROR(VLOOKUP($H845,AdType[],2,FALSE),"")</f>
        <v/>
      </c>
      <c r="AA845" t="str">
        <f>IFERROR(VLOOKUP($I845,AdSize[],2,FALSE),"")</f>
        <v/>
      </c>
      <c r="AB845" t="str">
        <f>IFERROR(VLOOKUP($J845,TargetingTactic[],2,FALSE),"")</f>
        <v/>
      </c>
      <c r="AC845" t="str">
        <f>IFERROR(VLOOKUP($K845,Audience[],2,FALSE),"")</f>
        <v/>
      </c>
      <c r="AD845" t="str">
        <f>IFERROR(VLOOKUP($L845,Country[],2,FALSE),"")</f>
        <v/>
      </c>
      <c r="AE845" t="str">
        <f>IFERROR(VLOOKUP($M845,Language[],2,FALSE),"")</f>
        <v/>
      </c>
      <c r="AF845" t="str">
        <f>IFERROR(VLOOKUP($N845,BuyType[],2,FALSE),"")</f>
        <v/>
      </c>
      <c r="AG845" t="str">
        <f>IFERROR(VLOOKUP($S845,StoreBU[],2,FALSE),"")</f>
        <v/>
      </c>
    </row>
    <row r="846" spans="1:33" x14ac:dyDescent="0.3">
      <c r="A846" t="str">
        <f t="shared" si="27"/>
        <v/>
      </c>
      <c r="C846" t="str">
        <f t="shared" si="26"/>
        <v/>
      </c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V846" t="str">
        <f>IFERROR(VLOOKUP($D846,MediaPartner[],2,FALSE),"")</f>
        <v/>
      </c>
      <c r="W846" t="str">
        <f>IFERROR(VLOOKUP($E846,Site[],2,FALSE),"")</f>
        <v/>
      </c>
      <c r="X846" t="str">
        <f>IFERROR(VLOOKUP($F846,FundingSource[],2,FALSE),"")</f>
        <v/>
      </c>
      <c r="Y846" t="str">
        <f>IFERROR(VLOOKUP($G846,Objective[],2,FALSE),"")</f>
        <v/>
      </c>
      <c r="Z846" t="str">
        <f>IFERROR(VLOOKUP($H846,AdType[],2,FALSE),"")</f>
        <v/>
      </c>
      <c r="AA846" t="str">
        <f>IFERROR(VLOOKUP($I846,AdSize[],2,FALSE),"")</f>
        <v/>
      </c>
      <c r="AB846" t="str">
        <f>IFERROR(VLOOKUP($J846,TargetingTactic[],2,FALSE),"")</f>
        <v/>
      </c>
      <c r="AC846" t="str">
        <f>IFERROR(VLOOKUP($K846,Audience[],2,FALSE),"")</f>
        <v/>
      </c>
      <c r="AD846" t="str">
        <f>IFERROR(VLOOKUP($L846,Country[],2,FALSE),"")</f>
        <v/>
      </c>
      <c r="AE846" t="str">
        <f>IFERROR(VLOOKUP($M846,Language[],2,FALSE),"")</f>
        <v/>
      </c>
      <c r="AF846" t="str">
        <f>IFERROR(VLOOKUP($N846,BuyType[],2,FALSE),"")</f>
        <v/>
      </c>
      <c r="AG846" t="str">
        <f>IFERROR(VLOOKUP($S846,StoreBU[],2,FALSE),"")</f>
        <v/>
      </c>
    </row>
    <row r="847" spans="1:33" x14ac:dyDescent="0.3">
      <c r="A847" t="str">
        <f t="shared" si="27"/>
        <v/>
      </c>
      <c r="C847" t="str">
        <f t="shared" si="26"/>
        <v/>
      </c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V847" t="str">
        <f>IFERROR(VLOOKUP($D847,MediaPartner[],2,FALSE),"")</f>
        <v/>
      </c>
      <c r="W847" t="str">
        <f>IFERROR(VLOOKUP($E847,Site[],2,FALSE),"")</f>
        <v/>
      </c>
      <c r="X847" t="str">
        <f>IFERROR(VLOOKUP($F847,FundingSource[],2,FALSE),"")</f>
        <v/>
      </c>
      <c r="Y847" t="str">
        <f>IFERROR(VLOOKUP($G847,Objective[],2,FALSE),"")</f>
        <v/>
      </c>
      <c r="Z847" t="str">
        <f>IFERROR(VLOOKUP($H847,AdType[],2,FALSE),"")</f>
        <v/>
      </c>
      <c r="AA847" t="str">
        <f>IFERROR(VLOOKUP($I847,AdSize[],2,FALSE),"")</f>
        <v/>
      </c>
      <c r="AB847" t="str">
        <f>IFERROR(VLOOKUP($J847,TargetingTactic[],2,FALSE),"")</f>
        <v/>
      </c>
      <c r="AC847" t="str">
        <f>IFERROR(VLOOKUP($K847,Audience[],2,FALSE),"")</f>
        <v/>
      </c>
      <c r="AD847" t="str">
        <f>IFERROR(VLOOKUP($L847,Country[],2,FALSE),"")</f>
        <v/>
      </c>
      <c r="AE847" t="str">
        <f>IFERROR(VLOOKUP($M847,Language[],2,FALSE),"")</f>
        <v/>
      </c>
      <c r="AF847" t="str">
        <f>IFERROR(VLOOKUP($N847,BuyType[],2,FALSE),"")</f>
        <v/>
      </c>
      <c r="AG847" t="str">
        <f>IFERROR(VLOOKUP($S847,StoreBU[],2,FALSE),"")</f>
        <v/>
      </c>
    </row>
    <row r="848" spans="1:33" x14ac:dyDescent="0.3">
      <c r="A848" t="str">
        <f t="shared" si="27"/>
        <v/>
      </c>
      <c r="C848" t="str">
        <f t="shared" si="26"/>
        <v/>
      </c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V848" t="str">
        <f>IFERROR(VLOOKUP($D848,MediaPartner[],2,FALSE),"")</f>
        <v/>
      </c>
      <c r="W848" t="str">
        <f>IFERROR(VLOOKUP($E848,Site[],2,FALSE),"")</f>
        <v/>
      </c>
      <c r="X848" t="str">
        <f>IFERROR(VLOOKUP($F848,FundingSource[],2,FALSE),"")</f>
        <v/>
      </c>
      <c r="Y848" t="str">
        <f>IFERROR(VLOOKUP($G848,Objective[],2,FALSE),"")</f>
        <v/>
      </c>
      <c r="Z848" t="str">
        <f>IFERROR(VLOOKUP($H848,AdType[],2,FALSE),"")</f>
        <v/>
      </c>
      <c r="AA848" t="str">
        <f>IFERROR(VLOOKUP($I848,AdSize[],2,FALSE),"")</f>
        <v/>
      </c>
      <c r="AB848" t="str">
        <f>IFERROR(VLOOKUP($J848,TargetingTactic[],2,FALSE),"")</f>
        <v/>
      </c>
      <c r="AC848" t="str">
        <f>IFERROR(VLOOKUP($K848,Audience[],2,FALSE),"")</f>
        <v/>
      </c>
      <c r="AD848" t="str">
        <f>IFERROR(VLOOKUP($L848,Country[],2,FALSE),"")</f>
        <v/>
      </c>
      <c r="AE848" t="str">
        <f>IFERROR(VLOOKUP($M848,Language[],2,FALSE),"")</f>
        <v/>
      </c>
      <c r="AF848" t="str">
        <f>IFERROR(VLOOKUP($N848,BuyType[],2,FALSE),"")</f>
        <v/>
      </c>
      <c r="AG848" t="str">
        <f>IFERROR(VLOOKUP($S848,StoreBU[],2,FALSE),"")</f>
        <v/>
      </c>
    </row>
    <row r="849" spans="1:33" x14ac:dyDescent="0.3">
      <c r="A849" t="str">
        <f t="shared" si="27"/>
        <v/>
      </c>
      <c r="C849" t="str">
        <f t="shared" si="26"/>
        <v/>
      </c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V849" t="str">
        <f>IFERROR(VLOOKUP($D849,MediaPartner[],2,FALSE),"")</f>
        <v/>
      </c>
      <c r="W849" t="str">
        <f>IFERROR(VLOOKUP($E849,Site[],2,FALSE),"")</f>
        <v/>
      </c>
      <c r="X849" t="str">
        <f>IFERROR(VLOOKUP($F849,FundingSource[],2,FALSE),"")</f>
        <v/>
      </c>
      <c r="Y849" t="str">
        <f>IFERROR(VLOOKUP($G849,Objective[],2,FALSE),"")</f>
        <v/>
      </c>
      <c r="Z849" t="str">
        <f>IFERROR(VLOOKUP($H849,AdType[],2,FALSE),"")</f>
        <v/>
      </c>
      <c r="AA849" t="str">
        <f>IFERROR(VLOOKUP($I849,AdSize[],2,FALSE),"")</f>
        <v/>
      </c>
      <c r="AB849" t="str">
        <f>IFERROR(VLOOKUP($J849,TargetingTactic[],2,FALSE),"")</f>
        <v/>
      </c>
      <c r="AC849" t="str">
        <f>IFERROR(VLOOKUP($K849,Audience[],2,FALSE),"")</f>
        <v/>
      </c>
      <c r="AD849" t="str">
        <f>IFERROR(VLOOKUP($L849,Country[],2,FALSE),"")</f>
        <v/>
      </c>
      <c r="AE849" t="str">
        <f>IFERROR(VLOOKUP($M849,Language[],2,FALSE),"")</f>
        <v/>
      </c>
      <c r="AF849" t="str">
        <f>IFERROR(VLOOKUP($N849,BuyType[],2,FALSE),"")</f>
        <v/>
      </c>
      <c r="AG849" t="str">
        <f>IFERROR(VLOOKUP($S849,StoreBU[],2,FALSE),"")</f>
        <v/>
      </c>
    </row>
    <row r="850" spans="1:33" x14ac:dyDescent="0.3">
      <c r="A850" t="str">
        <f t="shared" si="27"/>
        <v/>
      </c>
      <c r="C850" t="str">
        <f t="shared" si="26"/>
        <v/>
      </c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V850" t="str">
        <f>IFERROR(VLOOKUP($D850,MediaPartner[],2,FALSE),"")</f>
        <v/>
      </c>
      <c r="W850" t="str">
        <f>IFERROR(VLOOKUP($E850,Site[],2,FALSE),"")</f>
        <v/>
      </c>
      <c r="X850" t="str">
        <f>IFERROR(VLOOKUP($F850,FundingSource[],2,FALSE),"")</f>
        <v/>
      </c>
      <c r="Y850" t="str">
        <f>IFERROR(VLOOKUP($G850,Objective[],2,FALSE),"")</f>
        <v/>
      </c>
      <c r="Z850" t="str">
        <f>IFERROR(VLOOKUP($H850,AdType[],2,FALSE),"")</f>
        <v/>
      </c>
      <c r="AA850" t="str">
        <f>IFERROR(VLOOKUP($I850,AdSize[],2,FALSE),"")</f>
        <v/>
      </c>
      <c r="AB850" t="str">
        <f>IFERROR(VLOOKUP($J850,TargetingTactic[],2,FALSE),"")</f>
        <v/>
      </c>
      <c r="AC850" t="str">
        <f>IFERROR(VLOOKUP($K850,Audience[],2,FALSE),"")</f>
        <v/>
      </c>
      <c r="AD850" t="str">
        <f>IFERROR(VLOOKUP($L850,Country[],2,FALSE),"")</f>
        <v/>
      </c>
      <c r="AE850" t="str">
        <f>IFERROR(VLOOKUP($M850,Language[],2,FALSE),"")</f>
        <v/>
      </c>
      <c r="AF850" t="str">
        <f>IFERROR(VLOOKUP($N850,BuyType[],2,FALSE),"")</f>
        <v/>
      </c>
      <c r="AG850" t="str">
        <f>IFERROR(VLOOKUP($S850,StoreBU[],2,FALSE),"")</f>
        <v/>
      </c>
    </row>
    <row r="851" spans="1:33" x14ac:dyDescent="0.3">
      <c r="A851" t="str">
        <f t="shared" si="27"/>
        <v/>
      </c>
      <c r="C851" t="str">
        <f t="shared" si="26"/>
        <v/>
      </c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V851" t="str">
        <f>IFERROR(VLOOKUP($D851,MediaPartner[],2,FALSE),"")</f>
        <v/>
      </c>
      <c r="W851" t="str">
        <f>IFERROR(VLOOKUP($E851,Site[],2,FALSE),"")</f>
        <v/>
      </c>
      <c r="X851" t="str">
        <f>IFERROR(VLOOKUP($F851,FundingSource[],2,FALSE),"")</f>
        <v/>
      </c>
      <c r="Y851" t="str">
        <f>IFERROR(VLOOKUP($G851,Objective[],2,FALSE),"")</f>
        <v/>
      </c>
      <c r="Z851" t="str">
        <f>IFERROR(VLOOKUP($H851,AdType[],2,FALSE),"")</f>
        <v/>
      </c>
      <c r="AA851" t="str">
        <f>IFERROR(VLOOKUP($I851,AdSize[],2,FALSE),"")</f>
        <v/>
      </c>
      <c r="AB851" t="str">
        <f>IFERROR(VLOOKUP($J851,TargetingTactic[],2,FALSE),"")</f>
        <v/>
      </c>
      <c r="AC851" t="str">
        <f>IFERROR(VLOOKUP($K851,Audience[],2,FALSE),"")</f>
        <v/>
      </c>
      <c r="AD851" t="str">
        <f>IFERROR(VLOOKUP($L851,Country[],2,FALSE),"")</f>
        <v/>
      </c>
      <c r="AE851" t="str">
        <f>IFERROR(VLOOKUP($M851,Language[],2,FALSE),"")</f>
        <v/>
      </c>
      <c r="AF851" t="str">
        <f>IFERROR(VLOOKUP($N851,BuyType[],2,FALSE),"")</f>
        <v/>
      </c>
      <c r="AG851" t="str">
        <f>IFERROR(VLOOKUP($S851,StoreBU[],2,FALSE),"")</f>
        <v/>
      </c>
    </row>
    <row r="852" spans="1:33" x14ac:dyDescent="0.3">
      <c r="A852" t="str">
        <f t="shared" si="27"/>
        <v/>
      </c>
      <c r="C852" t="str">
        <f t="shared" si="26"/>
        <v/>
      </c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V852" t="str">
        <f>IFERROR(VLOOKUP($D852,MediaPartner[],2,FALSE),"")</f>
        <v/>
      </c>
      <c r="W852" t="str">
        <f>IFERROR(VLOOKUP($E852,Site[],2,FALSE),"")</f>
        <v/>
      </c>
      <c r="X852" t="str">
        <f>IFERROR(VLOOKUP($F852,FundingSource[],2,FALSE),"")</f>
        <v/>
      </c>
      <c r="Y852" t="str">
        <f>IFERROR(VLOOKUP($G852,Objective[],2,FALSE),"")</f>
        <v/>
      </c>
      <c r="Z852" t="str">
        <f>IFERROR(VLOOKUP($H852,AdType[],2,FALSE),"")</f>
        <v/>
      </c>
      <c r="AA852" t="str">
        <f>IFERROR(VLOOKUP($I852,AdSize[],2,FALSE),"")</f>
        <v/>
      </c>
      <c r="AB852" t="str">
        <f>IFERROR(VLOOKUP($J852,TargetingTactic[],2,FALSE),"")</f>
        <v/>
      </c>
      <c r="AC852" t="str">
        <f>IFERROR(VLOOKUP($K852,Audience[],2,FALSE),"")</f>
        <v/>
      </c>
      <c r="AD852" t="str">
        <f>IFERROR(VLOOKUP($L852,Country[],2,FALSE),"")</f>
        <v/>
      </c>
      <c r="AE852" t="str">
        <f>IFERROR(VLOOKUP($M852,Language[],2,FALSE),"")</f>
        <v/>
      </c>
      <c r="AF852" t="str">
        <f>IFERROR(VLOOKUP($N852,BuyType[],2,FALSE),"")</f>
        <v/>
      </c>
      <c r="AG852" t="str">
        <f>IFERROR(VLOOKUP($S852,StoreBU[],2,FALSE),"")</f>
        <v/>
      </c>
    </row>
    <row r="853" spans="1:33" x14ac:dyDescent="0.3">
      <c r="A853" t="str">
        <f t="shared" si="27"/>
        <v/>
      </c>
      <c r="C853" t="str">
        <f t="shared" si="26"/>
        <v/>
      </c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V853" t="str">
        <f>IFERROR(VLOOKUP($D853,MediaPartner[],2,FALSE),"")</f>
        <v/>
      </c>
      <c r="W853" t="str">
        <f>IFERROR(VLOOKUP($E853,Site[],2,FALSE),"")</f>
        <v/>
      </c>
      <c r="X853" t="str">
        <f>IFERROR(VLOOKUP($F853,FundingSource[],2,FALSE),"")</f>
        <v/>
      </c>
      <c r="Y853" t="str">
        <f>IFERROR(VLOOKUP($G853,Objective[],2,FALSE),"")</f>
        <v/>
      </c>
      <c r="Z853" t="str">
        <f>IFERROR(VLOOKUP($H853,AdType[],2,FALSE),"")</f>
        <v/>
      </c>
      <c r="AA853" t="str">
        <f>IFERROR(VLOOKUP($I853,AdSize[],2,FALSE),"")</f>
        <v/>
      </c>
      <c r="AB853" t="str">
        <f>IFERROR(VLOOKUP($J853,TargetingTactic[],2,FALSE),"")</f>
        <v/>
      </c>
      <c r="AC853" t="str">
        <f>IFERROR(VLOOKUP($K853,Audience[],2,FALSE),"")</f>
        <v/>
      </c>
      <c r="AD853" t="str">
        <f>IFERROR(VLOOKUP($L853,Country[],2,FALSE),"")</f>
        <v/>
      </c>
      <c r="AE853" t="str">
        <f>IFERROR(VLOOKUP($M853,Language[],2,FALSE),"")</f>
        <v/>
      </c>
      <c r="AF853" t="str">
        <f>IFERROR(VLOOKUP($N853,BuyType[],2,FALSE),"")</f>
        <v/>
      </c>
      <c r="AG853" t="str">
        <f>IFERROR(VLOOKUP($S853,StoreBU[],2,FALSE),"")</f>
        <v/>
      </c>
    </row>
    <row r="854" spans="1:33" x14ac:dyDescent="0.3">
      <c r="A854" t="str">
        <f t="shared" si="27"/>
        <v/>
      </c>
      <c r="C854" t="str">
        <f t="shared" si="26"/>
        <v/>
      </c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V854" t="str">
        <f>IFERROR(VLOOKUP($D854,MediaPartner[],2,FALSE),"")</f>
        <v/>
      </c>
      <c r="W854" t="str">
        <f>IFERROR(VLOOKUP($E854,Site[],2,FALSE),"")</f>
        <v/>
      </c>
      <c r="X854" t="str">
        <f>IFERROR(VLOOKUP($F854,FundingSource[],2,FALSE),"")</f>
        <v/>
      </c>
      <c r="Y854" t="str">
        <f>IFERROR(VLOOKUP($G854,Objective[],2,FALSE),"")</f>
        <v/>
      </c>
      <c r="Z854" t="str">
        <f>IFERROR(VLOOKUP($H854,AdType[],2,FALSE),"")</f>
        <v/>
      </c>
      <c r="AA854" t="str">
        <f>IFERROR(VLOOKUP($I854,AdSize[],2,FALSE),"")</f>
        <v/>
      </c>
      <c r="AB854" t="str">
        <f>IFERROR(VLOOKUP($J854,TargetingTactic[],2,FALSE),"")</f>
        <v/>
      </c>
      <c r="AC854" t="str">
        <f>IFERROR(VLOOKUP($K854,Audience[],2,FALSE),"")</f>
        <v/>
      </c>
      <c r="AD854" t="str">
        <f>IFERROR(VLOOKUP($L854,Country[],2,FALSE),"")</f>
        <v/>
      </c>
      <c r="AE854" t="str">
        <f>IFERROR(VLOOKUP($M854,Language[],2,FALSE),"")</f>
        <v/>
      </c>
      <c r="AF854" t="str">
        <f>IFERROR(VLOOKUP($N854,BuyType[],2,FALSE),"")</f>
        <v/>
      </c>
      <c r="AG854" t="str">
        <f>IFERROR(VLOOKUP($S854,StoreBU[],2,FALSE),"")</f>
        <v/>
      </c>
    </row>
    <row r="855" spans="1:33" x14ac:dyDescent="0.3">
      <c r="A855" t="str">
        <f t="shared" si="27"/>
        <v/>
      </c>
      <c r="C855" t="str">
        <f t="shared" si="26"/>
        <v/>
      </c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V855" t="str">
        <f>IFERROR(VLOOKUP($D855,MediaPartner[],2,FALSE),"")</f>
        <v/>
      </c>
      <c r="W855" t="str">
        <f>IFERROR(VLOOKUP($E855,Site[],2,FALSE),"")</f>
        <v/>
      </c>
      <c r="X855" t="str">
        <f>IFERROR(VLOOKUP($F855,FundingSource[],2,FALSE),"")</f>
        <v/>
      </c>
      <c r="Y855" t="str">
        <f>IFERROR(VLOOKUP($G855,Objective[],2,FALSE),"")</f>
        <v/>
      </c>
      <c r="Z855" t="str">
        <f>IFERROR(VLOOKUP($H855,AdType[],2,FALSE),"")</f>
        <v/>
      </c>
      <c r="AA855" t="str">
        <f>IFERROR(VLOOKUP($I855,AdSize[],2,FALSE),"")</f>
        <v/>
      </c>
      <c r="AB855" t="str">
        <f>IFERROR(VLOOKUP($J855,TargetingTactic[],2,FALSE),"")</f>
        <v/>
      </c>
      <c r="AC855" t="str">
        <f>IFERROR(VLOOKUP($K855,Audience[],2,FALSE),"")</f>
        <v/>
      </c>
      <c r="AD855" t="str">
        <f>IFERROR(VLOOKUP($L855,Country[],2,FALSE),"")</f>
        <v/>
      </c>
      <c r="AE855" t="str">
        <f>IFERROR(VLOOKUP($M855,Language[],2,FALSE),"")</f>
        <v/>
      </c>
      <c r="AF855" t="str">
        <f>IFERROR(VLOOKUP($N855,BuyType[],2,FALSE),"")</f>
        <v/>
      </c>
      <c r="AG855" t="str">
        <f>IFERROR(VLOOKUP($S855,StoreBU[],2,FALSE),"")</f>
        <v/>
      </c>
    </row>
    <row r="856" spans="1:33" x14ac:dyDescent="0.3">
      <c r="A856" t="str">
        <f t="shared" si="27"/>
        <v/>
      </c>
      <c r="C856" t="str">
        <f t="shared" si="26"/>
        <v/>
      </c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V856" t="str">
        <f>IFERROR(VLOOKUP($D856,MediaPartner[],2,FALSE),"")</f>
        <v/>
      </c>
      <c r="W856" t="str">
        <f>IFERROR(VLOOKUP($E856,Site[],2,FALSE),"")</f>
        <v/>
      </c>
      <c r="X856" t="str">
        <f>IFERROR(VLOOKUP($F856,FundingSource[],2,FALSE),"")</f>
        <v/>
      </c>
      <c r="Y856" t="str">
        <f>IFERROR(VLOOKUP($G856,Objective[],2,FALSE),"")</f>
        <v/>
      </c>
      <c r="Z856" t="str">
        <f>IFERROR(VLOOKUP($H856,AdType[],2,FALSE),"")</f>
        <v/>
      </c>
      <c r="AA856" t="str">
        <f>IFERROR(VLOOKUP($I856,AdSize[],2,FALSE),"")</f>
        <v/>
      </c>
      <c r="AB856" t="str">
        <f>IFERROR(VLOOKUP($J856,TargetingTactic[],2,FALSE),"")</f>
        <v/>
      </c>
      <c r="AC856" t="str">
        <f>IFERROR(VLOOKUP($K856,Audience[],2,FALSE),"")</f>
        <v/>
      </c>
      <c r="AD856" t="str">
        <f>IFERROR(VLOOKUP($L856,Country[],2,FALSE),"")</f>
        <v/>
      </c>
      <c r="AE856" t="str">
        <f>IFERROR(VLOOKUP($M856,Language[],2,FALSE),"")</f>
        <v/>
      </c>
      <c r="AF856" t="str">
        <f>IFERROR(VLOOKUP($N856,BuyType[],2,FALSE),"")</f>
        <v/>
      </c>
      <c r="AG856" t="str">
        <f>IFERROR(VLOOKUP($S856,StoreBU[],2,FALSE),"")</f>
        <v/>
      </c>
    </row>
    <row r="857" spans="1:33" x14ac:dyDescent="0.3">
      <c r="A857" t="str">
        <f t="shared" si="27"/>
        <v/>
      </c>
      <c r="C857" t="str">
        <f t="shared" si="26"/>
        <v/>
      </c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V857" t="str">
        <f>IFERROR(VLOOKUP($D857,MediaPartner[],2,FALSE),"")</f>
        <v/>
      </c>
      <c r="W857" t="str">
        <f>IFERROR(VLOOKUP($E857,Site[],2,FALSE),"")</f>
        <v/>
      </c>
      <c r="X857" t="str">
        <f>IFERROR(VLOOKUP($F857,FundingSource[],2,FALSE),"")</f>
        <v/>
      </c>
      <c r="Y857" t="str">
        <f>IFERROR(VLOOKUP($G857,Objective[],2,FALSE),"")</f>
        <v/>
      </c>
      <c r="Z857" t="str">
        <f>IFERROR(VLOOKUP($H857,AdType[],2,FALSE),"")</f>
        <v/>
      </c>
      <c r="AA857" t="str">
        <f>IFERROR(VLOOKUP($I857,AdSize[],2,FALSE),"")</f>
        <v/>
      </c>
      <c r="AB857" t="str">
        <f>IFERROR(VLOOKUP($J857,TargetingTactic[],2,FALSE),"")</f>
        <v/>
      </c>
      <c r="AC857" t="str">
        <f>IFERROR(VLOOKUP($K857,Audience[],2,FALSE),"")</f>
        <v/>
      </c>
      <c r="AD857" t="str">
        <f>IFERROR(VLOOKUP($L857,Country[],2,FALSE),"")</f>
        <v/>
      </c>
      <c r="AE857" t="str">
        <f>IFERROR(VLOOKUP($M857,Language[],2,FALSE),"")</f>
        <v/>
      </c>
      <c r="AF857" t="str">
        <f>IFERROR(VLOOKUP($N857,BuyType[],2,FALSE),"")</f>
        <v/>
      </c>
      <c r="AG857" t="str">
        <f>IFERROR(VLOOKUP($S857,StoreBU[],2,FALSE),"")</f>
        <v/>
      </c>
    </row>
    <row r="858" spans="1:33" x14ac:dyDescent="0.3">
      <c r="A858" t="str">
        <f t="shared" si="27"/>
        <v/>
      </c>
      <c r="C858" t="str">
        <f t="shared" si="26"/>
        <v/>
      </c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V858" t="str">
        <f>IFERROR(VLOOKUP($D858,MediaPartner[],2,FALSE),"")</f>
        <v/>
      </c>
      <c r="W858" t="str">
        <f>IFERROR(VLOOKUP($E858,Site[],2,FALSE),"")</f>
        <v/>
      </c>
      <c r="X858" t="str">
        <f>IFERROR(VLOOKUP($F858,FundingSource[],2,FALSE),"")</f>
        <v/>
      </c>
      <c r="Y858" t="str">
        <f>IFERROR(VLOOKUP($G858,Objective[],2,FALSE),"")</f>
        <v/>
      </c>
      <c r="Z858" t="str">
        <f>IFERROR(VLOOKUP($H858,AdType[],2,FALSE),"")</f>
        <v/>
      </c>
      <c r="AA858" t="str">
        <f>IFERROR(VLOOKUP($I858,AdSize[],2,FALSE),"")</f>
        <v/>
      </c>
      <c r="AB858" t="str">
        <f>IFERROR(VLOOKUP($J858,TargetingTactic[],2,FALSE),"")</f>
        <v/>
      </c>
      <c r="AC858" t="str">
        <f>IFERROR(VLOOKUP($K858,Audience[],2,FALSE),"")</f>
        <v/>
      </c>
      <c r="AD858" t="str">
        <f>IFERROR(VLOOKUP($L858,Country[],2,FALSE),"")</f>
        <v/>
      </c>
      <c r="AE858" t="str">
        <f>IFERROR(VLOOKUP($M858,Language[],2,FALSE),"")</f>
        <v/>
      </c>
      <c r="AF858" t="str">
        <f>IFERROR(VLOOKUP($N858,BuyType[],2,FALSE),"")</f>
        <v/>
      </c>
      <c r="AG858" t="str">
        <f>IFERROR(VLOOKUP($S858,StoreBU[],2,FALSE),"")</f>
        <v/>
      </c>
    </row>
    <row r="859" spans="1:33" x14ac:dyDescent="0.3">
      <c r="A859" t="str">
        <f t="shared" si="27"/>
        <v/>
      </c>
      <c r="C859" t="str">
        <f t="shared" si="26"/>
        <v/>
      </c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V859" t="str">
        <f>IFERROR(VLOOKUP($D859,MediaPartner[],2,FALSE),"")</f>
        <v/>
      </c>
      <c r="W859" t="str">
        <f>IFERROR(VLOOKUP($E859,Site[],2,FALSE),"")</f>
        <v/>
      </c>
      <c r="X859" t="str">
        <f>IFERROR(VLOOKUP($F859,FundingSource[],2,FALSE),"")</f>
        <v/>
      </c>
      <c r="Y859" t="str">
        <f>IFERROR(VLOOKUP($G859,Objective[],2,FALSE),"")</f>
        <v/>
      </c>
      <c r="Z859" t="str">
        <f>IFERROR(VLOOKUP($H859,AdType[],2,FALSE),"")</f>
        <v/>
      </c>
      <c r="AA859" t="str">
        <f>IFERROR(VLOOKUP($I859,AdSize[],2,FALSE),"")</f>
        <v/>
      </c>
      <c r="AB859" t="str">
        <f>IFERROR(VLOOKUP($J859,TargetingTactic[],2,FALSE),"")</f>
        <v/>
      </c>
      <c r="AC859" t="str">
        <f>IFERROR(VLOOKUP($K859,Audience[],2,FALSE),"")</f>
        <v/>
      </c>
      <c r="AD859" t="str">
        <f>IFERROR(VLOOKUP($L859,Country[],2,FALSE),"")</f>
        <v/>
      </c>
      <c r="AE859" t="str">
        <f>IFERROR(VLOOKUP($M859,Language[],2,FALSE),"")</f>
        <v/>
      </c>
      <c r="AF859" t="str">
        <f>IFERROR(VLOOKUP($N859,BuyType[],2,FALSE),"")</f>
        <v/>
      </c>
      <c r="AG859" t="str">
        <f>IFERROR(VLOOKUP($S859,StoreBU[],2,FALSE),"")</f>
        <v/>
      </c>
    </row>
    <row r="860" spans="1:33" x14ac:dyDescent="0.3">
      <c r="A860" t="str">
        <f t="shared" si="27"/>
        <v/>
      </c>
      <c r="C860" t="str">
        <f t="shared" si="26"/>
        <v/>
      </c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V860" t="str">
        <f>IFERROR(VLOOKUP($D860,MediaPartner[],2,FALSE),"")</f>
        <v/>
      </c>
      <c r="W860" t="str">
        <f>IFERROR(VLOOKUP($E860,Site[],2,FALSE),"")</f>
        <v/>
      </c>
      <c r="X860" t="str">
        <f>IFERROR(VLOOKUP($F860,FundingSource[],2,FALSE),"")</f>
        <v/>
      </c>
      <c r="Y860" t="str">
        <f>IFERROR(VLOOKUP($G860,Objective[],2,FALSE),"")</f>
        <v/>
      </c>
      <c r="Z860" t="str">
        <f>IFERROR(VLOOKUP($H860,AdType[],2,FALSE),"")</f>
        <v/>
      </c>
      <c r="AA860" t="str">
        <f>IFERROR(VLOOKUP($I860,AdSize[],2,FALSE),"")</f>
        <v/>
      </c>
      <c r="AB860" t="str">
        <f>IFERROR(VLOOKUP($J860,TargetingTactic[],2,FALSE),"")</f>
        <v/>
      </c>
      <c r="AC860" t="str">
        <f>IFERROR(VLOOKUP($K860,Audience[],2,FALSE),"")</f>
        <v/>
      </c>
      <c r="AD860" t="str">
        <f>IFERROR(VLOOKUP($L860,Country[],2,FALSE),"")</f>
        <v/>
      </c>
      <c r="AE860" t="str">
        <f>IFERROR(VLOOKUP($M860,Language[],2,FALSE),"")</f>
        <v/>
      </c>
      <c r="AF860" t="str">
        <f>IFERROR(VLOOKUP($N860,BuyType[],2,FALSE),"")</f>
        <v/>
      </c>
      <c r="AG860" t="str">
        <f>IFERROR(VLOOKUP($S860,StoreBU[],2,FALSE),"")</f>
        <v/>
      </c>
    </row>
    <row r="861" spans="1:33" x14ac:dyDescent="0.3">
      <c r="A861" t="str">
        <f t="shared" si="27"/>
        <v/>
      </c>
      <c r="C861" t="str">
        <f t="shared" si="26"/>
        <v/>
      </c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V861" t="str">
        <f>IFERROR(VLOOKUP($D861,MediaPartner[],2,FALSE),"")</f>
        <v/>
      </c>
      <c r="W861" t="str">
        <f>IFERROR(VLOOKUP($E861,Site[],2,FALSE),"")</f>
        <v/>
      </c>
      <c r="X861" t="str">
        <f>IFERROR(VLOOKUP($F861,FundingSource[],2,FALSE),"")</f>
        <v/>
      </c>
      <c r="Y861" t="str">
        <f>IFERROR(VLOOKUP($G861,Objective[],2,FALSE),"")</f>
        <v/>
      </c>
      <c r="Z861" t="str">
        <f>IFERROR(VLOOKUP($H861,AdType[],2,FALSE),"")</f>
        <v/>
      </c>
      <c r="AA861" t="str">
        <f>IFERROR(VLOOKUP($I861,AdSize[],2,FALSE),"")</f>
        <v/>
      </c>
      <c r="AB861" t="str">
        <f>IFERROR(VLOOKUP($J861,TargetingTactic[],2,FALSE),"")</f>
        <v/>
      </c>
      <c r="AC861" t="str">
        <f>IFERROR(VLOOKUP($K861,Audience[],2,FALSE),"")</f>
        <v/>
      </c>
      <c r="AD861" t="str">
        <f>IFERROR(VLOOKUP($L861,Country[],2,FALSE),"")</f>
        <v/>
      </c>
      <c r="AE861" t="str">
        <f>IFERROR(VLOOKUP($M861,Language[],2,FALSE),"")</f>
        <v/>
      </c>
      <c r="AF861" t="str">
        <f>IFERROR(VLOOKUP($N861,BuyType[],2,FALSE),"")</f>
        <v/>
      </c>
      <c r="AG861" t="str">
        <f>IFERROR(VLOOKUP($S861,StoreBU[],2,FALSE),"")</f>
        <v/>
      </c>
    </row>
    <row r="862" spans="1:33" x14ac:dyDescent="0.3">
      <c r="A862" t="str">
        <f t="shared" si="27"/>
        <v/>
      </c>
      <c r="C862" t="str">
        <f t="shared" si="26"/>
        <v/>
      </c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V862" t="str">
        <f>IFERROR(VLOOKUP($D862,MediaPartner[],2,FALSE),"")</f>
        <v/>
      </c>
      <c r="W862" t="str">
        <f>IFERROR(VLOOKUP($E862,Site[],2,FALSE),"")</f>
        <v/>
      </c>
      <c r="X862" t="str">
        <f>IFERROR(VLOOKUP($F862,FundingSource[],2,FALSE),"")</f>
        <v/>
      </c>
      <c r="Y862" t="str">
        <f>IFERROR(VLOOKUP($G862,Objective[],2,FALSE),"")</f>
        <v/>
      </c>
      <c r="Z862" t="str">
        <f>IFERROR(VLOOKUP($H862,AdType[],2,FALSE),"")</f>
        <v/>
      </c>
      <c r="AA862" t="str">
        <f>IFERROR(VLOOKUP($I862,AdSize[],2,FALSE),"")</f>
        <v/>
      </c>
      <c r="AB862" t="str">
        <f>IFERROR(VLOOKUP($J862,TargetingTactic[],2,FALSE),"")</f>
        <v/>
      </c>
      <c r="AC862" t="str">
        <f>IFERROR(VLOOKUP($K862,Audience[],2,FALSE),"")</f>
        <v/>
      </c>
      <c r="AD862" t="str">
        <f>IFERROR(VLOOKUP($L862,Country[],2,FALSE),"")</f>
        <v/>
      </c>
      <c r="AE862" t="str">
        <f>IFERROR(VLOOKUP($M862,Language[],2,FALSE),"")</f>
        <v/>
      </c>
      <c r="AF862" t="str">
        <f>IFERROR(VLOOKUP($N862,BuyType[],2,FALSE),"")</f>
        <v/>
      </c>
      <c r="AG862" t="str">
        <f>IFERROR(VLOOKUP($S862,StoreBU[],2,FALSE),"")</f>
        <v/>
      </c>
    </row>
    <row r="863" spans="1:33" x14ac:dyDescent="0.3">
      <c r="A863" t="str">
        <f t="shared" si="27"/>
        <v/>
      </c>
      <c r="C863" t="str">
        <f t="shared" si="26"/>
        <v/>
      </c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V863" t="str">
        <f>IFERROR(VLOOKUP($D863,MediaPartner[],2,FALSE),"")</f>
        <v/>
      </c>
      <c r="W863" t="str">
        <f>IFERROR(VLOOKUP($E863,Site[],2,FALSE),"")</f>
        <v/>
      </c>
      <c r="X863" t="str">
        <f>IFERROR(VLOOKUP($F863,FundingSource[],2,FALSE),"")</f>
        <v/>
      </c>
      <c r="Y863" t="str">
        <f>IFERROR(VLOOKUP($G863,Objective[],2,FALSE),"")</f>
        <v/>
      </c>
      <c r="Z863" t="str">
        <f>IFERROR(VLOOKUP($H863,AdType[],2,FALSE),"")</f>
        <v/>
      </c>
      <c r="AA863" t="str">
        <f>IFERROR(VLOOKUP($I863,AdSize[],2,FALSE),"")</f>
        <v/>
      </c>
      <c r="AB863" t="str">
        <f>IFERROR(VLOOKUP($J863,TargetingTactic[],2,FALSE),"")</f>
        <v/>
      </c>
      <c r="AC863" t="str">
        <f>IFERROR(VLOOKUP($K863,Audience[],2,FALSE),"")</f>
        <v/>
      </c>
      <c r="AD863" t="str">
        <f>IFERROR(VLOOKUP($L863,Country[],2,FALSE),"")</f>
        <v/>
      </c>
      <c r="AE863" t="str">
        <f>IFERROR(VLOOKUP($M863,Language[],2,FALSE),"")</f>
        <v/>
      </c>
      <c r="AF863" t="str">
        <f>IFERROR(VLOOKUP($N863,BuyType[],2,FALSE),"")</f>
        <v/>
      </c>
      <c r="AG863" t="str">
        <f>IFERROR(VLOOKUP($S863,StoreBU[],2,FALSE),"")</f>
        <v/>
      </c>
    </row>
    <row r="864" spans="1:33" x14ac:dyDescent="0.3">
      <c r="A864" t="str">
        <f t="shared" si="27"/>
        <v/>
      </c>
      <c r="C864" t="str">
        <f t="shared" si="26"/>
        <v/>
      </c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V864" t="str">
        <f>IFERROR(VLOOKUP($D864,MediaPartner[],2,FALSE),"")</f>
        <v/>
      </c>
      <c r="W864" t="str">
        <f>IFERROR(VLOOKUP($E864,Site[],2,FALSE),"")</f>
        <v/>
      </c>
      <c r="X864" t="str">
        <f>IFERROR(VLOOKUP($F864,FundingSource[],2,FALSE),"")</f>
        <v/>
      </c>
      <c r="Y864" t="str">
        <f>IFERROR(VLOOKUP($G864,Objective[],2,FALSE),"")</f>
        <v/>
      </c>
      <c r="Z864" t="str">
        <f>IFERROR(VLOOKUP($H864,AdType[],2,FALSE),"")</f>
        <v/>
      </c>
      <c r="AA864" t="str">
        <f>IFERROR(VLOOKUP($I864,AdSize[],2,FALSE),"")</f>
        <v/>
      </c>
      <c r="AB864" t="str">
        <f>IFERROR(VLOOKUP($J864,TargetingTactic[],2,FALSE),"")</f>
        <v/>
      </c>
      <c r="AC864" t="str">
        <f>IFERROR(VLOOKUP($K864,Audience[],2,FALSE),"")</f>
        <v/>
      </c>
      <c r="AD864" t="str">
        <f>IFERROR(VLOOKUP($L864,Country[],2,FALSE),"")</f>
        <v/>
      </c>
      <c r="AE864" t="str">
        <f>IFERROR(VLOOKUP($M864,Language[],2,FALSE),"")</f>
        <v/>
      </c>
      <c r="AF864" t="str">
        <f>IFERROR(VLOOKUP($N864,BuyType[],2,FALSE),"")</f>
        <v/>
      </c>
      <c r="AG864" t="str">
        <f>IFERROR(VLOOKUP($S864,StoreBU[],2,FALSE),"")</f>
        <v/>
      </c>
    </row>
    <row r="865" spans="1:33" x14ac:dyDescent="0.3">
      <c r="A865" t="str">
        <f t="shared" si="27"/>
        <v/>
      </c>
      <c r="C865" t="str">
        <f t="shared" si="26"/>
        <v/>
      </c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V865" t="str">
        <f>IFERROR(VLOOKUP($D865,MediaPartner[],2,FALSE),"")</f>
        <v/>
      </c>
      <c r="W865" t="str">
        <f>IFERROR(VLOOKUP($E865,Site[],2,FALSE),"")</f>
        <v/>
      </c>
      <c r="X865" t="str">
        <f>IFERROR(VLOOKUP($F865,FundingSource[],2,FALSE),"")</f>
        <v/>
      </c>
      <c r="Y865" t="str">
        <f>IFERROR(VLOOKUP($G865,Objective[],2,FALSE),"")</f>
        <v/>
      </c>
      <c r="Z865" t="str">
        <f>IFERROR(VLOOKUP($H865,AdType[],2,FALSE),"")</f>
        <v/>
      </c>
      <c r="AA865" t="str">
        <f>IFERROR(VLOOKUP($I865,AdSize[],2,FALSE),"")</f>
        <v/>
      </c>
      <c r="AB865" t="str">
        <f>IFERROR(VLOOKUP($J865,TargetingTactic[],2,FALSE),"")</f>
        <v/>
      </c>
      <c r="AC865" t="str">
        <f>IFERROR(VLOOKUP($K865,Audience[],2,FALSE),"")</f>
        <v/>
      </c>
      <c r="AD865" t="str">
        <f>IFERROR(VLOOKUP($L865,Country[],2,FALSE),"")</f>
        <v/>
      </c>
      <c r="AE865" t="str">
        <f>IFERROR(VLOOKUP($M865,Language[],2,FALSE),"")</f>
        <v/>
      </c>
      <c r="AF865" t="str">
        <f>IFERROR(VLOOKUP($N865,BuyType[],2,FALSE),"")</f>
        <v/>
      </c>
      <c r="AG865" t="str">
        <f>IFERROR(VLOOKUP($S865,StoreBU[],2,FALSE),"")</f>
        <v/>
      </c>
    </row>
    <row r="866" spans="1:33" x14ac:dyDescent="0.3">
      <c r="A866" t="str">
        <f t="shared" si="27"/>
        <v/>
      </c>
      <c r="C866" t="str">
        <f t="shared" si="26"/>
        <v/>
      </c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V866" t="str">
        <f>IFERROR(VLOOKUP($D866,MediaPartner[],2,FALSE),"")</f>
        <v/>
      </c>
      <c r="W866" t="str">
        <f>IFERROR(VLOOKUP($E866,Site[],2,FALSE),"")</f>
        <v/>
      </c>
      <c r="X866" t="str">
        <f>IFERROR(VLOOKUP($F866,FundingSource[],2,FALSE),"")</f>
        <v/>
      </c>
      <c r="Y866" t="str">
        <f>IFERROR(VLOOKUP($G866,Objective[],2,FALSE),"")</f>
        <v/>
      </c>
      <c r="Z866" t="str">
        <f>IFERROR(VLOOKUP($H866,AdType[],2,FALSE),"")</f>
        <v/>
      </c>
      <c r="AA866" t="str">
        <f>IFERROR(VLOOKUP($I866,AdSize[],2,FALSE),"")</f>
        <v/>
      </c>
      <c r="AB866" t="str">
        <f>IFERROR(VLOOKUP($J866,TargetingTactic[],2,FALSE),"")</f>
        <v/>
      </c>
      <c r="AC866" t="str">
        <f>IFERROR(VLOOKUP($K866,Audience[],2,FALSE),"")</f>
        <v/>
      </c>
      <c r="AD866" t="str">
        <f>IFERROR(VLOOKUP($L866,Country[],2,FALSE),"")</f>
        <v/>
      </c>
      <c r="AE866" t="str">
        <f>IFERROR(VLOOKUP($M866,Language[],2,FALSE),"")</f>
        <v/>
      </c>
      <c r="AF866" t="str">
        <f>IFERROR(VLOOKUP($N866,BuyType[],2,FALSE),"")</f>
        <v/>
      </c>
      <c r="AG866" t="str">
        <f>IFERROR(VLOOKUP($S866,StoreBU[],2,FALSE),"")</f>
        <v/>
      </c>
    </row>
    <row r="867" spans="1:33" x14ac:dyDescent="0.3">
      <c r="A867" t="str">
        <f t="shared" si="27"/>
        <v/>
      </c>
      <c r="C867" t="str">
        <f t="shared" si="26"/>
        <v/>
      </c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V867" t="str">
        <f>IFERROR(VLOOKUP($D867,MediaPartner[],2,FALSE),"")</f>
        <v/>
      </c>
      <c r="W867" t="str">
        <f>IFERROR(VLOOKUP($E867,Site[],2,FALSE),"")</f>
        <v/>
      </c>
      <c r="X867" t="str">
        <f>IFERROR(VLOOKUP($F867,FundingSource[],2,FALSE),"")</f>
        <v/>
      </c>
      <c r="Y867" t="str">
        <f>IFERROR(VLOOKUP($G867,Objective[],2,FALSE),"")</f>
        <v/>
      </c>
      <c r="Z867" t="str">
        <f>IFERROR(VLOOKUP($H867,AdType[],2,FALSE),"")</f>
        <v/>
      </c>
      <c r="AA867" t="str">
        <f>IFERROR(VLOOKUP($I867,AdSize[],2,FALSE),"")</f>
        <v/>
      </c>
      <c r="AB867" t="str">
        <f>IFERROR(VLOOKUP($J867,TargetingTactic[],2,FALSE),"")</f>
        <v/>
      </c>
      <c r="AC867" t="str">
        <f>IFERROR(VLOOKUP($K867,Audience[],2,FALSE),"")</f>
        <v/>
      </c>
      <c r="AD867" t="str">
        <f>IFERROR(VLOOKUP($L867,Country[],2,FALSE),"")</f>
        <v/>
      </c>
      <c r="AE867" t="str">
        <f>IFERROR(VLOOKUP($M867,Language[],2,FALSE),"")</f>
        <v/>
      </c>
      <c r="AF867" t="str">
        <f>IFERROR(VLOOKUP($N867,BuyType[],2,FALSE),"")</f>
        <v/>
      </c>
      <c r="AG867" t="str">
        <f>IFERROR(VLOOKUP($S867,StoreBU[],2,FALSE),"")</f>
        <v/>
      </c>
    </row>
    <row r="868" spans="1:33" x14ac:dyDescent="0.3">
      <c r="A868" t="str">
        <f t="shared" si="27"/>
        <v/>
      </c>
      <c r="C868" t="str">
        <f t="shared" si="26"/>
        <v/>
      </c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V868" t="str">
        <f>IFERROR(VLOOKUP($D868,MediaPartner[],2,FALSE),"")</f>
        <v/>
      </c>
      <c r="W868" t="str">
        <f>IFERROR(VLOOKUP($E868,Site[],2,FALSE),"")</f>
        <v/>
      </c>
      <c r="X868" t="str">
        <f>IFERROR(VLOOKUP($F868,FundingSource[],2,FALSE),"")</f>
        <v/>
      </c>
      <c r="Y868" t="str">
        <f>IFERROR(VLOOKUP($G868,Objective[],2,FALSE),"")</f>
        <v/>
      </c>
      <c r="Z868" t="str">
        <f>IFERROR(VLOOKUP($H868,AdType[],2,FALSE),"")</f>
        <v/>
      </c>
      <c r="AA868" t="str">
        <f>IFERROR(VLOOKUP($I868,AdSize[],2,FALSE),"")</f>
        <v/>
      </c>
      <c r="AB868" t="str">
        <f>IFERROR(VLOOKUP($J868,TargetingTactic[],2,FALSE),"")</f>
        <v/>
      </c>
      <c r="AC868" t="str">
        <f>IFERROR(VLOOKUP($K868,Audience[],2,FALSE),"")</f>
        <v/>
      </c>
      <c r="AD868" t="str">
        <f>IFERROR(VLOOKUP($L868,Country[],2,FALSE),"")</f>
        <v/>
      </c>
      <c r="AE868" t="str">
        <f>IFERROR(VLOOKUP($M868,Language[],2,FALSE),"")</f>
        <v/>
      </c>
      <c r="AF868" t="str">
        <f>IFERROR(VLOOKUP($N868,BuyType[],2,FALSE),"")</f>
        <v/>
      </c>
      <c r="AG868" t="str">
        <f>IFERROR(VLOOKUP($S868,StoreBU[],2,FALSE),"")</f>
        <v/>
      </c>
    </row>
    <row r="869" spans="1:33" x14ac:dyDescent="0.3">
      <c r="A869" t="str">
        <f t="shared" si="27"/>
        <v/>
      </c>
      <c r="C869" t="str">
        <f t="shared" si="26"/>
        <v/>
      </c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V869" t="str">
        <f>IFERROR(VLOOKUP($D869,MediaPartner[],2,FALSE),"")</f>
        <v/>
      </c>
      <c r="W869" t="str">
        <f>IFERROR(VLOOKUP($E869,Site[],2,FALSE),"")</f>
        <v/>
      </c>
      <c r="X869" t="str">
        <f>IFERROR(VLOOKUP($F869,FundingSource[],2,FALSE),"")</f>
        <v/>
      </c>
      <c r="Y869" t="str">
        <f>IFERROR(VLOOKUP($G869,Objective[],2,FALSE),"")</f>
        <v/>
      </c>
      <c r="Z869" t="str">
        <f>IFERROR(VLOOKUP($H869,AdType[],2,FALSE),"")</f>
        <v/>
      </c>
      <c r="AA869" t="str">
        <f>IFERROR(VLOOKUP($I869,AdSize[],2,FALSE),"")</f>
        <v/>
      </c>
      <c r="AB869" t="str">
        <f>IFERROR(VLOOKUP($J869,TargetingTactic[],2,FALSE),"")</f>
        <v/>
      </c>
      <c r="AC869" t="str">
        <f>IFERROR(VLOOKUP($K869,Audience[],2,FALSE),"")</f>
        <v/>
      </c>
      <c r="AD869" t="str">
        <f>IFERROR(VLOOKUP($L869,Country[],2,FALSE),"")</f>
        <v/>
      </c>
      <c r="AE869" t="str">
        <f>IFERROR(VLOOKUP($M869,Language[],2,FALSE),"")</f>
        <v/>
      </c>
      <c r="AF869" t="str">
        <f>IFERROR(VLOOKUP($N869,BuyType[],2,FALSE),"")</f>
        <v/>
      </c>
      <c r="AG869" t="str">
        <f>IFERROR(VLOOKUP($S869,StoreBU[],2,FALSE),"")</f>
        <v/>
      </c>
    </row>
    <row r="870" spans="1:33" x14ac:dyDescent="0.3">
      <c r="A870" t="str">
        <f t="shared" si="27"/>
        <v/>
      </c>
      <c r="C870" t="str">
        <f t="shared" si="26"/>
        <v/>
      </c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V870" t="str">
        <f>IFERROR(VLOOKUP($D870,MediaPartner[],2,FALSE),"")</f>
        <v/>
      </c>
      <c r="W870" t="str">
        <f>IFERROR(VLOOKUP($E870,Site[],2,FALSE),"")</f>
        <v/>
      </c>
      <c r="X870" t="str">
        <f>IFERROR(VLOOKUP($F870,FundingSource[],2,FALSE),"")</f>
        <v/>
      </c>
      <c r="Y870" t="str">
        <f>IFERROR(VLOOKUP($G870,Objective[],2,FALSE),"")</f>
        <v/>
      </c>
      <c r="Z870" t="str">
        <f>IFERROR(VLOOKUP($H870,AdType[],2,FALSE),"")</f>
        <v/>
      </c>
      <c r="AA870" t="str">
        <f>IFERROR(VLOOKUP($I870,AdSize[],2,FALSE),"")</f>
        <v/>
      </c>
      <c r="AB870" t="str">
        <f>IFERROR(VLOOKUP($J870,TargetingTactic[],2,FALSE),"")</f>
        <v/>
      </c>
      <c r="AC870" t="str">
        <f>IFERROR(VLOOKUP($K870,Audience[],2,FALSE),"")</f>
        <v/>
      </c>
      <c r="AD870" t="str">
        <f>IFERROR(VLOOKUP($L870,Country[],2,FALSE),"")</f>
        <v/>
      </c>
      <c r="AE870" t="str">
        <f>IFERROR(VLOOKUP($M870,Language[],2,FALSE),"")</f>
        <v/>
      </c>
      <c r="AF870" t="str">
        <f>IFERROR(VLOOKUP($N870,BuyType[],2,FALSE),"")</f>
        <v/>
      </c>
      <c r="AG870" t="str">
        <f>IFERROR(VLOOKUP($S870,StoreBU[],2,FALSE),"")</f>
        <v/>
      </c>
    </row>
    <row r="871" spans="1:33" x14ac:dyDescent="0.3">
      <c r="A871" t="str">
        <f t="shared" si="27"/>
        <v/>
      </c>
      <c r="C871" t="str">
        <f t="shared" si="26"/>
        <v/>
      </c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V871" t="str">
        <f>IFERROR(VLOOKUP($D871,MediaPartner[],2,FALSE),"")</f>
        <v/>
      </c>
      <c r="W871" t="str">
        <f>IFERROR(VLOOKUP($E871,Site[],2,FALSE),"")</f>
        <v/>
      </c>
      <c r="X871" t="str">
        <f>IFERROR(VLOOKUP($F871,FundingSource[],2,FALSE),"")</f>
        <v/>
      </c>
      <c r="Y871" t="str">
        <f>IFERROR(VLOOKUP($G871,Objective[],2,FALSE),"")</f>
        <v/>
      </c>
      <c r="Z871" t="str">
        <f>IFERROR(VLOOKUP($H871,AdType[],2,FALSE),"")</f>
        <v/>
      </c>
      <c r="AA871" t="str">
        <f>IFERROR(VLOOKUP($I871,AdSize[],2,FALSE),"")</f>
        <v/>
      </c>
      <c r="AB871" t="str">
        <f>IFERROR(VLOOKUP($J871,TargetingTactic[],2,FALSE),"")</f>
        <v/>
      </c>
      <c r="AC871" t="str">
        <f>IFERROR(VLOOKUP($K871,Audience[],2,FALSE),"")</f>
        <v/>
      </c>
      <c r="AD871" t="str">
        <f>IFERROR(VLOOKUP($L871,Country[],2,FALSE),"")</f>
        <v/>
      </c>
      <c r="AE871" t="str">
        <f>IFERROR(VLOOKUP($M871,Language[],2,FALSE),"")</f>
        <v/>
      </c>
      <c r="AF871" t="str">
        <f>IFERROR(VLOOKUP($N871,BuyType[],2,FALSE),"")</f>
        <v/>
      </c>
      <c r="AG871" t="str">
        <f>IFERROR(VLOOKUP($S871,StoreBU[],2,FALSE),"")</f>
        <v/>
      </c>
    </row>
    <row r="872" spans="1:33" x14ac:dyDescent="0.3">
      <c r="A872" t="str">
        <f t="shared" si="27"/>
        <v/>
      </c>
      <c r="C872" t="str">
        <f t="shared" si="26"/>
        <v/>
      </c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V872" t="str">
        <f>IFERROR(VLOOKUP($D872,MediaPartner[],2,FALSE),"")</f>
        <v/>
      </c>
      <c r="W872" t="str">
        <f>IFERROR(VLOOKUP($E872,Site[],2,FALSE),"")</f>
        <v/>
      </c>
      <c r="X872" t="str">
        <f>IFERROR(VLOOKUP($F872,FundingSource[],2,FALSE),"")</f>
        <v/>
      </c>
      <c r="Y872" t="str">
        <f>IFERROR(VLOOKUP($G872,Objective[],2,FALSE),"")</f>
        <v/>
      </c>
      <c r="Z872" t="str">
        <f>IFERROR(VLOOKUP($H872,AdType[],2,FALSE),"")</f>
        <v/>
      </c>
      <c r="AA872" t="str">
        <f>IFERROR(VLOOKUP($I872,AdSize[],2,FALSE),"")</f>
        <v/>
      </c>
      <c r="AB872" t="str">
        <f>IFERROR(VLOOKUP($J872,TargetingTactic[],2,FALSE),"")</f>
        <v/>
      </c>
      <c r="AC872" t="str">
        <f>IFERROR(VLOOKUP($K872,Audience[],2,FALSE),"")</f>
        <v/>
      </c>
      <c r="AD872" t="str">
        <f>IFERROR(VLOOKUP($L872,Country[],2,FALSE),"")</f>
        <v/>
      </c>
      <c r="AE872" t="str">
        <f>IFERROR(VLOOKUP($M872,Language[],2,FALSE),"")</f>
        <v/>
      </c>
      <c r="AF872" t="str">
        <f>IFERROR(VLOOKUP($N872,BuyType[],2,FALSE),"")</f>
        <v/>
      </c>
      <c r="AG872" t="str">
        <f>IFERROR(VLOOKUP($S872,StoreBU[],2,FALSE),"")</f>
        <v/>
      </c>
    </row>
    <row r="873" spans="1:33" x14ac:dyDescent="0.3">
      <c r="A873" t="str">
        <f t="shared" si="27"/>
        <v/>
      </c>
      <c r="C873" t="str">
        <f t="shared" si="26"/>
        <v/>
      </c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V873" t="str">
        <f>IFERROR(VLOOKUP($D873,MediaPartner[],2,FALSE),"")</f>
        <v/>
      </c>
      <c r="W873" t="str">
        <f>IFERROR(VLOOKUP($E873,Site[],2,FALSE),"")</f>
        <v/>
      </c>
      <c r="X873" t="str">
        <f>IFERROR(VLOOKUP($F873,FundingSource[],2,FALSE),"")</f>
        <v/>
      </c>
      <c r="Y873" t="str">
        <f>IFERROR(VLOOKUP($G873,Objective[],2,FALSE),"")</f>
        <v/>
      </c>
      <c r="Z873" t="str">
        <f>IFERROR(VLOOKUP($H873,AdType[],2,FALSE),"")</f>
        <v/>
      </c>
      <c r="AA873" t="str">
        <f>IFERROR(VLOOKUP($I873,AdSize[],2,FALSE),"")</f>
        <v/>
      </c>
      <c r="AB873" t="str">
        <f>IFERROR(VLOOKUP($J873,TargetingTactic[],2,FALSE),"")</f>
        <v/>
      </c>
      <c r="AC873" t="str">
        <f>IFERROR(VLOOKUP($K873,Audience[],2,FALSE),"")</f>
        <v/>
      </c>
      <c r="AD873" t="str">
        <f>IFERROR(VLOOKUP($L873,Country[],2,FALSE),"")</f>
        <v/>
      </c>
      <c r="AE873" t="str">
        <f>IFERROR(VLOOKUP($M873,Language[],2,FALSE),"")</f>
        <v/>
      </c>
      <c r="AF873" t="str">
        <f>IFERROR(VLOOKUP($N873,BuyType[],2,FALSE),"")</f>
        <v/>
      </c>
      <c r="AG873" t="str">
        <f>IFERROR(VLOOKUP($S873,StoreBU[],2,FALSE),"")</f>
        <v/>
      </c>
    </row>
    <row r="874" spans="1:33" x14ac:dyDescent="0.3">
      <c r="A874" t="str">
        <f t="shared" si="27"/>
        <v/>
      </c>
      <c r="C874" t="str">
        <f t="shared" si="26"/>
        <v/>
      </c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V874" t="str">
        <f>IFERROR(VLOOKUP($D874,MediaPartner[],2,FALSE),"")</f>
        <v/>
      </c>
      <c r="W874" t="str">
        <f>IFERROR(VLOOKUP($E874,Site[],2,FALSE),"")</f>
        <v/>
      </c>
      <c r="X874" t="str">
        <f>IFERROR(VLOOKUP($F874,FundingSource[],2,FALSE),"")</f>
        <v/>
      </c>
      <c r="Y874" t="str">
        <f>IFERROR(VLOOKUP($G874,Objective[],2,FALSE),"")</f>
        <v/>
      </c>
      <c r="Z874" t="str">
        <f>IFERROR(VLOOKUP($H874,AdType[],2,FALSE),"")</f>
        <v/>
      </c>
      <c r="AA874" t="str">
        <f>IFERROR(VLOOKUP($I874,AdSize[],2,FALSE),"")</f>
        <v/>
      </c>
      <c r="AB874" t="str">
        <f>IFERROR(VLOOKUP($J874,TargetingTactic[],2,FALSE),"")</f>
        <v/>
      </c>
      <c r="AC874" t="str">
        <f>IFERROR(VLOOKUP($K874,Audience[],2,FALSE),"")</f>
        <v/>
      </c>
      <c r="AD874" t="str">
        <f>IFERROR(VLOOKUP($L874,Country[],2,FALSE),"")</f>
        <v/>
      </c>
      <c r="AE874" t="str">
        <f>IFERROR(VLOOKUP($M874,Language[],2,FALSE),"")</f>
        <v/>
      </c>
      <c r="AF874" t="str">
        <f>IFERROR(VLOOKUP($N874,BuyType[],2,FALSE),"")</f>
        <v/>
      </c>
      <c r="AG874" t="str">
        <f>IFERROR(VLOOKUP($S874,StoreBU[],2,FALSE),"")</f>
        <v/>
      </c>
    </row>
    <row r="875" spans="1:33" x14ac:dyDescent="0.3">
      <c r="A875" t="str">
        <f t="shared" si="27"/>
        <v/>
      </c>
      <c r="C875" t="str">
        <f t="shared" si="26"/>
        <v/>
      </c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V875" t="str">
        <f>IFERROR(VLOOKUP($D875,MediaPartner[],2,FALSE),"")</f>
        <v/>
      </c>
      <c r="W875" t="str">
        <f>IFERROR(VLOOKUP($E875,Site[],2,FALSE),"")</f>
        <v/>
      </c>
      <c r="X875" t="str">
        <f>IFERROR(VLOOKUP($F875,FundingSource[],2,FALSE),"")</f>
        <v/>
      </c>
      <c r="Y875" t="str">
        <f>IFERROR(VLOOKUP($G875,Objective[],2,FALSE),"")</f>
        <v/>
      </c>
      <c r="Z875" t="str">
        <f>IFERROR(VLOOKUP($H875,AdType[],2,FALSE),"")</f>
        <v/>
      </c>
      <c r="AA875" t="str">
        <f>IFERROR(VLOOKUP($I875,AdSize[],2,FALSE),"")</f>
        <v/>
      </c>
      <c r="AB875" t="str">
        <f>IFERROR(VLOOKUP($J875,TargetingTactic[],2,FALSE),"")</f>
        <v/>
      </c>
      <c r="AC875" t="str">
        <f>IFERROR(VLOOKUP($K875,Audience[],2,FALSE),"")</f>
        <v/>
      </c>
      <c r="AD875" t="str">
        <f>IFERROR(VLOOKUP($L875,Country[],2,FALSE),"")</f>
        <v/>
      </c>
      <c r="AE875" t="str">
        <f>IFERROR(VLOOKUP($M875,Language[],2,FALSE),"")</f>
        <v/>
      </c>
      <c r="AF875" t="str">
        <f>IFERROR(VLOOKUP($N875,BuyType[],2,FALSE),"")</f>
        <v/>
      </c>
      <c r="AG875" t="str">
        <f>IFERROR(VLOOKUP($S875,StoreBU[],2,FALSE),"")</f>
        <v/>
      </c>
    </row>
    <row r="876" spans="1:33" x14ac:dyDescent="0.3">
      <c r="A876" t="str">
        <f t="shared" si="27"/>
        <v/>
      </c>
      <c r="C876" t="str">
        <f t="shared" si="26"/>
        <v/>
      </c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V876" t="str">
        <f>IFERROR(VLOOKUP($D876,MediaPartner[],2,FALSE),"")</f>
        <v/>
      </c>
      <c r="W876" t="str">
        <f>IFERROR(VLOOKUP($E876,Site[],2,FALSE),"")</f>
        <v/>
      </c>
      <c r="X876" t="str">
        <f>IFERROR(VLOOKUP($F876,FundingSource[],2,FALSE),"")</f>
        <v/>
      </c>
      <c r="Y876" t="str">
        <f>IFERROR(VLOOKUP($G876,Objective[],2,FALSE),"")</f>
        <v/>
      </c>
      <c r="Z876" t="str">
        <f>IFERROR(VLOOKUP($H876,AdType[],2,FALSE),"")</f>
        <v/>
      </c>
      <c r="AA876" t="str">
        <f>IFERROR(VLOOKUP($I876,AdSize[],2,FALSE),"")</f>
        <v/>
      </c>
      <c r="AB876" t="str">
        <f>IFERROR(VLOOKUP($J876,TargetingTactic[],2,FALSE),"")</f>
        <v/>
      </c>
      <c r="AC876" t="str">
        <f>IFERROR(VLOOKUP($K876,Audience[],2,FALSE),"")</f>
        <v/>
      </c>
      <c r="AD876" t="str">
        <f>IFERROR(VLOOKUP($L876,Country[],2,FALSE),"")</f>
        <v/>
      </c>
      <c r="AE876" t="str">
        <f>IFERROR(VLOOKUP($M876,Language[],2,FALSE),"")</f>
        <v/>
      </c>
      <c r="AF876" t="str">
        <f>IFERROR(VLOOKUP($N876,BuyType[],2,FALSE),"")</f>
        <v/>
      </c>
      <c r="AG876" t="str">
        <f>IFERROR(VLOOKUP($S876,StoreBU[],2,FALSE),"")</f>
        <v/>
      </c>
    </row>
    <row r="877" spans="1:33" x14ac:dyDescent="0.3">
      <c r="A877" t="str">
        <f t="shared" si="27"/>
        <v/>
      </c>
      <c r="C877" t="str">
        <f t="shared" si="26"/>
        <v/>
      </c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V877" t="str">
        <f>IFERROR(VLOOKUP($D877,MediaPartner[],2,FALSE),"")</f>
        <v/>
      </c>
      <c r="W877" t="str">
        <f>IFERROR(VLOOKUP($E877,Site[],2,FALSE),"")</f>
        <v/>
      </c>
      <c r="X877" t="str">
        <f>IFERROR(VLOOKUP($F877,FundingSource[],2,FALSE),"")</f>
        <v/>
      </c>
      <c r="Y877" t="str">
        <f>IFERROR(VLOOKUP($G877,Objective[],2,FALSE),"")</f>
        <v/>
      </c>
      <c r="Z877" t="str">
        <f>IFERROR(VLOOKUP($H877,AdType[],2,FALSE),"")</f>
        <v/>
      </c>
      <c r="AA877" t="str">
        <f>IFERROR(VLOOKUP($I877,AdSize[],2,FALSE),"")</f>
        <v/>
      </c>
      <c r="AB877" t="str">
        <f>IFERROR(VLOOKUP($J877,TargetingTactic[],2,FALSE),"")</f>
        <v/>
      </c>
      <c r="AC877" t="str">
        <f>IFERROR(VLOOKUP($K877,Audience[],2,FALSE),"")</f>
        <v/>
      </c>
      <c r="AD877" t="str">
        <f>IFERROR(VLOOKUP($L877,Country[],2,FALSE),"")</f>
        <v/>
      </c>
      <c r="AE877" t="str">
        <f>IFERROR(VLOOKUP($M877,Language[],2,FALSE),"")</f>
        <v/>
      </c>
      <c r="AF877" t="str">
        <f>IFERROR(VLOOKUP($N877,BuyType[],2,FALSE),"")</f>
        <v/>
      </c>
      <c r="AG877" t="str">
        <f>IFERROR(VLOOKUP($S877,StoreBU[],2,FALSE),"")</f>
        <v/>
      </c>
    </row>
    <row r="878" spans="1:33" x14ac:dyDescent="0.3">
      <c r="A878" t="str">
        <f t="shared" si="27"/>
        <v/>
      </c>
      <c r="C878" t="str">
        <f t="shared" si="26"/>
        <v/>
      </c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V878" t="str">
        <f>IFERROR(VLOOKUP($D878,MediaPartner[],2,FALSE),"")</f>
        <v/>
      </c>
      <c r="W878" t="str">
        <f>IFERROR(VLOOKUP($E878,Site[],2,FALSE),"")</f>
        <v/>
      </c>
      <c r="X878" t="str">
        <f>IFERROR(VLOOKUP($F878,FundingSource[],2,FALSE),"")</f>
        <v/>
      </c>
      <c r="Y878" t="str">
        <f>IFERROR(VLOOKUP($G878,Objective[],2,FALSE),"")</f>
        <v/>
      </c>
      <c r="Z878" t="str">
        <f>IFERROR(VLOOKUP($H878,AdType[],2,FALSE),"")</f>
        <v/>
      </c>
      <c r="AA878" t="str">
        <f>IFERROR(VLOOKUP($I878,AdSize[],2,FALSE),"")</f>
        <v/>
      </c>
      <c r="AB878" t="str">
        <f>IFERROR(VLOOKUP($J878,TargetingTactic[],2,FALSE),"")</f>
        <v/>
      </c>
      <c r="AC878" t="str">
        <f>IFERROR(VLOOKUP($K878,Audience[],2,FALSE),"")</f>
        <v/>
      </c>
      <c r="AD878" t="str">
        <f>IFERROR(VLOOKUP($L878,Country[],2,FALSE),"")</f>
        <v/>
      </c>
      <c r="AE878" t="str">
        <f>IFERROR(VLOOKUP($M878,Language[],2,FALSE),"")</f>
        <v/>
      </c>
      <c r="AF878" t="str">
        <f>IFERROR(VLOOKUP($N878,BuyType[],2,FALSE),"")</f>
        <v/>
      </c>
      <c r="AG878" t="str">
        <f>IFERROR(VLOOKUP($S878,StoreBU[],2,FALSE),"")</f>
        <v/>
      </c>
    </row>
    <row r="879" spans="1:33" x14ac:dyDescent="0.3">
      <c r="A879" t="str">
        <f t="shared" si="27"/>
        <v/>
      </c>
      <c r="C879" t="str">
        <f t="shared" si="26"/>
        <v/>
      </c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V879" t="str">
        <f>IFERROR(VLOOKUP($D879,MediaPartner[],2,FALSE),"")</f>
        <v/>
      </c>
      <c r="W879" t="str">
        <f>IFERROR(VLOOKUP($E879,Site[],2,FALSE),"")</f>
        <v/>
      </c>
      <c r="X879" t="str">
        <f>IFERROR(VLOOKUP($F879,FundingSource[],2,FALSE),"")</f>
        <v/>
      </c>
      <c r="Y879" t="str">
        <f>IFERROR(VLOOKUP($G879,Objective[],2,FALSE),"")</f>
        <v/>
      </c>
      <c r="Z879" t="str">
        <f>IFERROR(VLOOKUP($H879,AdType[],2,FALSE),"")</f>
        <v/>
      </c>
      <c r="AA879" t="str">
        <f>IFERROR(VLOOKUP($I879,AdSize[],2,FALSE),"")</f>
        <v/>
      </c>
      <c r="AB879" t="str">
        <f>IFERROR(VLOOKUP($J879,TargetingTactic[],2,FALSE),"")</f>
        <v/>
      </c>
      <c r="AC879" t="str">
        <f>IFERROR(VLOOKUP($K879,Audience[],2,FALSE),"")</f>
        <v/>
      </c>
      <c r="AD879" t="str">
        <f>IFERROR(VLOOKUP($L879,Country[],2,FALSE),"")</f>
        <v/>
      </c>
      <c r="AE879" t="str">
        <f>IFERROR(VLOOKUP($M879,Language[],2,FALSE),"")</f>
        <v/>
      </c>
      <c r="AF879" t="str">
        <f>IFERROR(VLOOKUP($N879,BuyType[],2,FALSE),"")</f>
        <v/>
      </c>
      <c r="AG879" t="str">
        <f>IFERROR(VLOOKUP($S879,StoreBU[],2,FALSE),"")</f>
        <v/>
      </c>
    </row>
    <row r="880" spans="1:33" x14ac:dyDescent="0.3">
      <c r="A880" t="str">
        <f t="shared" si="27"/>
        <v/>
      </c>
      <c r="C880" t="str">
        <f t="shared" si="26"/>
        <v/>
      </c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V880" t="str">
        <f>IFERROR(VLOOKUP($D880,MediaPartner[],2,FALSE),"")</f>
        <v/>
      </c>
      <c r="W880" t="str">
        <f>IFERROR(VLOOKUP($E880,Site[],2,FALSE),"")</f>
        <v/>
      </c>
      <c r="X880" t="str">
        <f>IFERROR(VLOOKUP($F880,FundingSource[],2,FALSE),"")</f>
        <v/>
      </c>
      <c r="Y880" t="str">
        <f>IFERROR(VLOOKUP($G880,Objective[],2,FALSE),"")</f>
        <v/>
      </c>
      <c r="Z880" t="str">
        <f>IFERROR(VLOOKUP($H880,AdType[],2,FALSE),"")</f>
        <v/>
      </c>
      <c r="AA880" t="str">
        <f>IFERROR(VLOOKUP($I880,AdSize[],2,FALSE),"")</f>
        <v/>
      </c>
      <c r="AB880" t="str">
        <f>IFERROR(VLOOKUP($J880,TargetingTactic[],2,FALSE),"")</f>
        <v/>
      </c>
      <c r="AC880" t="str">
        <f>IFERROR(VLOOKUP($K880,Audience[],2,FALSE),"")</f>
        <v/>
      </c>
      <c r="AD880" t="str">
        <f>IFERROR(VLOOKUP($L880,Country[],2,FALSE),"")</f>
        <v/>
      </c>
      <c r="AE880" t="str">
        <f>IFERROR(VLOOKUP($M880,Language[],2,FALSE),"")</f>
        <v/>
      </c>
      <c r="AF880" t="str">
        <f>IFERROR(VLOOKUP($N880,BuyType[],2,FALSE),"")</f>
        <v/>
      </c>
      <c r="AG880" t="str">
        <f>IFERROR(VLOOKUP($S880,StoreBU[],2,FALSE),"")</f>
        <v/>
      </c>
    </row>
    <row r="881" spans="1:33" x14ac:dyDescent="0.3">
      <c r="A881" t="str">
        <f t="shared" si="27"/>
        <v/>
      </c>
      <c r="C881" t="str">
        <f t="shared" si="26"/>
        <v/>
      </c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V881" t="str">
        <f>IFERROR(VLOOKUP($D881,MediaPartner[],2,FALSE),"")</f>
        <v/>
      </c>
      <c r="W881" t="str">
        <f>IFERROR(VLOOKUP($E881,Site[],2,FALSE),"")</f>
        <v/>
      </c>
      <c r="X881" t="str">
        <f>IFERROR(VLOOKUP($F881,FundingSource[],2,FALSE),"")</f>
        <v/>
      </c>
      <c r="Y881" t="str">
        <f>IFERROR(VLOOKUP($G881,Objective[],2,FALSE),"")</f>
        <v/>
      </c>
      <c r="Z881" t="str">
        <f>IFERROR(VLOOKUP($H881,AdType[],2,FALSE),"")</f>
        <v/>
      </c>
      <c r="AA881" t="str">
        <f>IFERROR(VLOOKUP($I881,AdSize[],2,FALSE),"")</f>
        <v/>
      </c>
      <c r="AB881" t="str">
        <f>IFERROR(VLOOKUP($J881,TargetingTactic[],2,FALSE),"")</f>
        <v/>
      </c>
      <c r="AC881" t="str">
        <f>IFERROR(VLOOKUP($K881,Audience[],2,FALSE),"")</f>
        <v/>
      </c>
      <c r="AD881" t="str">
        <f>IFERROR(VLOOKUP($L881,Country[],2,FALSE),"")</f>
        <v/>
      </c>
      <c r="AE881" t="str">
        <f>IFERROR(VLOOKUP($M881,Language[],2,FALSE),"")</f>
        <v/>
      </c>
      <c r="AF881" t="str">
        <f>IFERROR(VLOOKUP($N881,BuyType[],2,FALSE),"")</f>
        <v/>
      </c>
      <c r="AG881" t="str">
        <f>IFERROR(VLOOKUP($S881,StoreBU[],2,FALSE),"")</f>
        <v/>
      </c>
    </row>
    <row r="882" spans="1:33" x14ac:dyDescent="0.3">
      <c r="A882" t="str">
        <f t="shared" si="27"/>
        <v/>
      </c>
      <c r="C882" t="str">
        <f t="shared" si="26"/>
        <v/>
      </c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V882" t="str">
        <f>IFERROR(VLOOKUP($D882,MediaPartner[],2,FALSE),"")</f>
        <v/>
      </c>
      <c r="W882" t="str">
        <f>IFERROR(VLOOKUP($E882,Site[],2,FALSE),"")</f>
        <v/>
      </c>
      <c r="X882" t="str">
        <f>IFERROR(VLOOKUP($F882,FundingSource[],2,FALSE),"")</f>
        <v/>
      </c>
      <c r="Y882" t="str">
        <f>IFERROR(VLOOKUP($G882,Objective[],2,FALSE),"")</f>
        <v/>
      </c>
      <c r="Z882" t="str">
        <f>IFERROR(VLOOKUP($H882,AdType[],2,FALSE),"")</f>
        <v/>
      </c>
      <c r="AA882" t="str">
        <f>IFERROR(VLOOKUP($I882,AdSize[],2,FALSE),"")</f>
        <v/>
      </c>
      <c r="AB882" t="str">
        <f>IFERROR(VLOOKUP($J882,TargetingTactic[],2,FALSE),"")</f>
        <v/>
      </c>
      <c r="AC882" t="str">
        <f>IFERROR(VLOOKUP($K882,Audience[],2,FALSE),"")</f>
        <v/>
      </c>
      <c r="AD882" t="str">
        <f>IFERROR(VLOOKUP($L882,Country[],2,FALSE),"")</f>
        <v/>
      </c>
      <c r="AE882" t="str">
        <f>IFERROR(VLOOKUP($M882,Language[],2,FALSE),"")</f>
        <v/>
      </c>
      <c r="AF882" t="str">
        <f>IFERROR(VLOOKUP($N882,BuyType[],2,FALSE),"")</f>
        <v/>
      </c>
      <c r="AG882" t="str">
        <f>IFERROR(VLOOKUP($S882,StoreBU[],2,FALSE),"")</f>
        <v/>
      </c>
    </row>
    <row r="883" spans="1:33" x14ac:dyDescent="0.3">
      <c r="A883" t="str">
        <f t="shared" si="27"/>
        <v/>
      </c>
      <c r="C883" t="str">
        <f t="shared" si="26"/>
        <v/>
      </c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V883" t="str">
        <f>IFERROR(VLOOKUP($D883,MediaPartner[],2,FALSE),"")</f>
        <v/>
      </c>
      <c r="W883" t="str">
        <f>IFERROR(VLOOKUP($E883,Site[],2,FALSE),"")</f>
        <v/>
      </c>
      <c r="X883" t="str">
        <f>IFERROR(VLOOKUP($F883,FundingSource[],2,FALSE),"")</f>
        <v/>
      </c>
      <c r="Y883" t="str">
        <f>IFERROR(VLOOKUP($G883,Objective[],2,FALSE),"")</f>
        <v/>
      </c>
      <c r="Z883" t="str">
        <f>IFERROR(VLOOKUP($H883,AdType[],2,FALSE),"")</f>
        <v/>
      </c>
      <c r="AA883" t="str">
        <f>IFERROR(VLOOKUP($I883,AdSize[],2,FALSE),"")</f>
        <v/>
      </c>
      <c r="AB883" t="str">
        <f>IFERROR(VLOOKUP($J883,TargetingTactic[],2,FALSE),"")</f>
        <v/>
      </c>
      <c r="AC883" t="str">
        <f>IFERROR(VLOOKUP($K883,Audience[],2,FALSE),"")</f>
        <v/>
      </c>
      <c r="AD883" t="str">
        <f>IFERROR(VLOOKUP($L883,Country[],2,FALSE),"")</f>
        <v/>
      </c>
      <c r="AE883" t="str">
        <f>IFERROR(VLOOKUP($M883,Language[],2,FALSE),"")</f>
        <v/>
      </c>
      <c r="AF883" t="str">
        <f>IFERROR(VLOOKUP($N883,BuyType[],2,FALSE),"")</f>
        <v/>
      </c>
      <c r="AG883" t="str">
        <f>IFERROR(VLOOKUP($S883,StoreBU[],2,FALSE),"")</f>
        <v/>
      </c>
    </row>
    <row r="884" spans="1:33" x14ac:dyDescent="0.3">
      <c r="A884" t="str">
        <f t="shared" si="27"/>
        <v/>
      </c>
      <c r="C884" t="str">
        <f t="shared" si="26"/>
        <v/>
      </c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V884" t="str">
        <f>IFERROR(VLOOKUP($D884,MediaPartner[],2,FALSE),"")</f>
        <v/>
      </c>
      <c r="W884" t="str">
        <f>IFERROR(VLOOKUP($E884,Site[],2,FALSE),"")</f>
        <v/>
      </c>
      <c r="X884" t="str">
        <f>IFERROR(VLOOKUP($F884,FundingSource[],2,FALSE),"")</f>
        <v/>
      </c>
      <c r="Y884" t="str">
        <f>IFERROR(VLOOKUP($G884,Objective[],2,FALSE),"")</f>
        <v/>
      </c>
      <c r="Z884" t="str">
        <f>IFERROR(VLOOKUP($H884,AdType[],2,FALSE),"")</f>
        <v/>
      </c>
      <c r="AA884" t="str">
        <f>IFERROR(VLOOKUP($I884,AdSize[],2,FALSE),"")</f>
        <v/>
      </c>
      <c r="AB884" t="str">
        <f>IFERROR(VLOOKUP($J884,TargetingTactic[],2,FALSE),"")</f>
        <v/>
      </c>
      <c r="AC884" t="str">
        <f>IFERROR(VLOOKUP($K884,Audience[],2,FALSE),"")</f>
        <v/>
      </c>
      <c r="AD884" t="str">
        <f>IFERROR(VLOOKUP($L884,Country[],2,FALSE),"")</f>
        <v/>
      </c>
      <c r="AE884" t="str">
        <f>IFERROR(VLOOKUP($M884,Language[],2,FALSE),"")</f>
        <v/>
      </c>
      <c r="AF884" t="str">
        <f>IFERROR(VLOOKUP($N884,BuyType[],2,FALSE),"")</f>
        <v/>
      </c>
      <c r="AG884" t="str">
        <f>IFERROR(VLOOKUP($S884,StoreBU[],2,FALSE),"")</f>
        <v/>
      </c>
    </row>
    <row r="885" spans="1:33" x14ac:dyDescent="0.3">
      <c r="A885" t="str">
        <f t="shared" si="27"/>
        <v/>
      </c>
      <c r="C885" t="str">
        <f t="shared" si="26"/>
        <v/>
      </c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V885" t="str">
        <f>IFERROR(VLOOKUP($D885,MediaPartner[],2,FALSE),"")</f>
        <v/>
      </c>
      <c r="W885" t="str">
        <f>IFERROR(VLOOKUP($E885,Site[],2,FALSE),"")</f>
        <v/>
      </c>
      <c r="X885" t="str">
        <f>IFERROR(VLOOKUP($F885,FundingSource[],2,FALSE),"")</f>
        <v/>
      </c>
      <c r="Y885" t="str">
        <f>IFERROR(VLOOKUP($G885,Objective[],2,FALSE),"")</f>
        <v/>
      </c>
      <c r="Z885" t="str">
        <f>IFERROR(VLOOKUP($H885,AdType[],2,FALSE),"")</f>
        <v/>
      </c>
      <c r="AA885" t="str">
        <f>IFERROR(VLOOKUP($I885,AdSize[],2,FALSE),"")</f>
        <v/>
      </c>
      <c r="AB885" t="str">
        <f>IFERROR(VLOOKUP($J885,TargetingTactic[],2,FALSE),"")</f>
        <v/>
      </c>
      <c r="AC885" t="str">
        <f>IFERROR(VLOOKUP($K885,Audience[],2,FALSE),"")</f>
        <v/>
      </c>
      <c r="AD885" t="str">
        <f>IFERROR(VLOOKUP($L885,Country[],2,FALSE),"")</f>
        <v/>
      </c>
      <c r="AE885" t="str">
        <f>IFERROR(VLOOKUP($M885,Language[],2,FALSE),"")</f>
        <v/>
      </c>
      <c r="AF885" t="str">
        <f>IFERROR(VLOOKUP($N885,BuyType[],2,FALSE),"")</f>
        <v/>
      </c>
      <c r="AG885" t="str">
        <f>IFERROR(VLOOKUP($S885,StoreBU[],2,FALSE),"")</f>
        <v/>
      </c>
    </row>
    <row r="886" spans="1:33" x14ac:dyDescent="0.3">
      <c r="A886" t="str">
        <f t="shared" si="27"/>
        <v/>
      </c>
      <c r="C886" t="str">
        <f t="shared" si="26"/>
        <v/>
      </c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V886" t="str">
        <f>IFERROR(VLOOKUP($D886,MediaPartner[],2,FALSE),"")</f>
        <v/>
      </c>
      <c r="W886" t="str">
        <f>IFERROR(VLOOKUP($E886,Site[],2,FALSE),"")</f>
        <v/>
      </c>
      <c r="X886" t="str">
        <f>IFERROR(VLOOKUP($F886,FundingSource[],2,FALSE),"")</f>
        <v/>
      </c>
      <c r="Y886" t="str">
        <f>IFERROR(VLOOKUP($G886,Objective[],2,FALSE),"")</f>
        <v/>
      </c>
      <c r="Z886" t="str">
        <f>IFERROR(VLOOKUP($H886,AdType[],2,FALSE),"")</f>
        <v/>
      </c>
      <c r="AA886" t="str">
        <f>IFERROR(VLOOKUP($I886,AdSize[],2,FALSE),"")</f>
        <v/>
      </c>
      <c r="AB886" t="str">
        <f>IFERROR(VLOOKUP($J886,TargetingTactic[],2,FALSE),"")</f>
        <v/>
      </c>
      <c r="AC886" t="str">
        <f>IFERROR(VLOOKUP($K886,Audience[],2,FALSE),"")</f>
        <v/>
      </c>
      <c r="AD886" t="str">
        <f>IFERROR(VLOOKUP($L886,Country[],2,FALSE),"")</f>
        <v/>
      </c>
      <c r="AE886" t="str">
        <f>IFERROR(VLOOKUP($M886,Language[],2,FALSE),"")</f>
        <v/>
      </c>
      <c r="AF886" t="str">
        <f>IFERROR(VLOOKUP($N886,BuyType[],2,FALSE),"")</f>
        <v/>
      </c>
      <c r="AG886" t="str">
        <f>IFERROR(VLOOKUP($S886,StoreBU[],2,FALSE),"")</f>
        <v/>
      </c>
    </row>
    <row r="887" spans="1:33" x14ac:dyDescent="0.3">
      <c r="A887" t="str">
        <f t="shared" si="27"/>
        <v/>
      </c>
      <c r="C887" t="str">
        <f t="shared" si="26"/>
        <v/>
      </c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V887" t="str">
        <f>IFERROR(VLOOKUP($D887,MediaPartner[],2,FALSE),"")</f>
        <v/>
      </c>
      <c r="W887" t="str">
        <f>IFERROR(VLOOKUP($E887,Site[],2,FALSE),"")</f>
        <v/>
      </c>
      <c r="X887" t="str">
        <f>IFERROR(VLOOKUP($F887,FundingSource[],2,FALSE),"")</f>
        <v/>
      </c>
      <c r="Y887" t="str">
        <f>IFERROR(VLOOKUP($G887,Objective[],2,FALSE),"")</f>
        <v/>
      </c>
      <c r="Z887" t="str">
        <f>IFERROR(VLOOKUP($H887,AdType[],2,FALSE),"")</f>
        <v/>
      </c>
      <c r="AA887" t="str">
        <f>IFERROR(VLOOKUP($I887,AdSize[],2,FALSE),"")</f>
        <v/>
      </c>
      <c r="AB887" t="str">
        <f>IFERROR(VLOOKUP($J887,TargetingTactic[],2,FALSE),"")</f>
        <v/>
      </c>
      <c r="AC887" t="str">
        <f>IFERROR(VLOOKUP($K887,Audience[],2,FALSE),"")</f>
        <v/>
      </c>
      <c r="AD887" t="str">
        <f>IFERROR(VLOOKUP($L887,Country[],2,FALSE),"")</f>
        <v/>
      </c>
      <c r="AE887" t="str">
        <f>IFERROR(VLOOKUP($M887,Language[],2,FALSE),"")</f>
        <v/>
      </c>
      <c r="AF887" t="str">
        <f>IFERROR(VLOOKUP($N887,BuyType[],2,FALSE),"")</f>
        <v/>
      </c>
      <c r="AG887" t="str">
        <f>IFERROR(VLOOKUP($S887,StoreBU[],2,FALSE),"")</f>
        <v/>
      </c>
    </row>
    <row r="888" spans="1:33" x14ac:dyDescent="0.3">
      <c r="A888" t="str">
        <f t="shared" si="27"/>
        <v/>
      </c>
      <c r="C888" t="str">
        <f t="shared" si="26"/>
        <v/>
      </c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V888" t="str">
        <f>IFERROR(VLOOKUP($D888,MediaPartner[],2,FALSE),"")</f>
        <v/>
      </c>
      <c r="W888" t="str">
        <f>IFERROR(VLOOKUP($E888,Site[],2,FALSE),"")</f>
        <v/>
      </c>
      <c r="X888" t="str">
        <f>IFERROR(VLOOKUP($F888,FundingSource[],2,FALSE),"")</f>
        <v/>
      </c>
      <c r="Y888" t="str">
        <f>IFERROR(VLOOKUP($G888,Objective[],2,FALSE),"")</f>
        <v/>
      </c>
      <c r="Z888" t="str">
        <f>IFERROR(VLOOKUP($H888,AdType[],2,FALSE),"")</f>
        <v/>
      </c>
      <c r="AA888" t="str">
        <f>IFERROR(VLOOKUP($I888,AdSize[],2,FALSE),"")</f>
        <v/>
      </c>
      <c r="AB888" t="str">
        <f>IFERROR(VLOOKUP($J888,TargetingTactic[],2,FALSE),"")</f>
        <v/>
      </c>
      <c r="AC888" t="str">
        <f>IFERROR(VLOOKUP($K888,Audience[],2,FALSE),"")</f>
        <v/>
      </c>
      <c r="AD888" t="str">
        <f>IFERROR(VLOOKUP($L888,Country[],2,FALSE),"")</f>
        <v/>
      </c>
      <c r="AE888" t="str">
        <f>IFERROR(VLOOKUP($M888,Language[],2,FALSE),"")</f>
        <v/>
      </c>
      <c r="AF888" t="str">
        <f>IFERROR(VLOOKUP($N888,BuyType[],2,FALSE),"")</f>
        <v/>
      </c>
      <c r="AG888" t="str">
        <f>IFERROR(VLOOKUP($S888,StoreBU[],2,FALSE),"")</f>
        <v/>
      </c>
    </row>
    <row r="889" spans="1:33" x14ac:dyDescent="0.3">
      <c r="A889" t="str">
        <f t="shared" si="27"/>
        <v/>
      </c>
      <c r="C889" t="str">
        <f t="shared" si="26"/>
        <v/>
      </c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V889" t="str">
        <f>IFERROR(VLOOKUP($D889,MediaPartner[],2,FALSE),"")</f>
        <v/>
      </c>
      <c r="W889" t="str">
        <f>IFERROR(VLOOKUP($E889,Site[],2,FALSE),"")</f>
        <v/>
      </c>
      <c r="X889" t="str">
        <f>IFERROR(VLOOKUP($F889,FundingSource[],2,FALSE),"")</f>
        <v/>
      </c>
      <c r="Y889" t="str">
        <f>IFERROR(VLOOKUP($G889,Objective[],2,FALSE),"")</f>
        <v/>
      </c>
      <c r="Z889" t="str">
        <f>IFERROR(VLOOKUP($H889,AdType[],2,FALSE),"")</f>
        <v/>
      </c>
      <c r="AA889" t="str">
        <f>IFERROR(VLOOKUP($I889,AdSize[],2,FALSE),"")</f>
        <v/>
      </c>
      <c r="AB889" t="str">
        <f>IFERROR(VLOOKUP($J889,TargetingTactic[],2,FALSE),"")</f>
        <v/>
      </c>
      <c r="AC889" t="str">
        <f>IFERROR(VLOOKUP($K889,Audience[],2,FALSE),"")</f>
        <v/>
      </c>
      <c r="AD889" t="str">
        <f>IFERROR(VLOOKUP($L889,Country[],2,FALSE),"")</f>
        <v/>
      </c>
      <c r="AE889" t="str">
        <f>IFERROR(VLOOKUP($M889,Language[],2,FALSE),"")</f>
        <v/>
      </c>
      <c r="AF889" t="str">
        <f>IFERROR(VLOOKUP($N889,BuyType[],2,FALSE),"")</f>
        <v/>
      </c>
      <c r="AG889" t="str">
        <f>IFERROR(VLOOKUP($S889,StoreBU[],2,FALSE),"")</f>
        <v/>
      </c>
    </row>
    <row r="890" spans="1:33" x14ac:dyDescent="0.3">
      <c r="A890" t="str">
        <f t="shared" si="27"/>
        <v/>
      </c>
      <c r="C890" t="str">
        <f t="shared" si="26"/>
        <v/>
      </c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V890" t="str">
        <f>IFERROR(VLOOKUP($D890,MediaPartner[],2,FALSE),"")</f>
        <v/>
      </c>
      <c r="W890" t="str">
        <f>IFERROR(VLOOKUP($E890,Site[],2,FALSE),"")</f>
        <v/>
      </c>
      <c r="X890" t="str">
        <f>IFERROR(VLOOKUP($F890,FundingSource[],2,FALSE),"")</f>
        <v/>
      </c>
      <c r="Y890" t="str">
        <f>IFERROR(VLOOKUP($G890,Objective[],2,FALSE),"")</f>
        <v/>
      </c>
      <c r="Z890" t="str">
        <f>IFERROR(VLOOKUP($H890,AdType[],2,FALSE),"")</f>
        <v/>
      </c>
      <c r="AA890" t="str">
        <f>IFERROR(VLOOKUP($I890,AdSize[],2,FALSE),"")</f>
        <v/>
      </c>
      <c r="AB890" t="str">
        <f>IFERROR(VLOOKUP($J890,TargetingTactic[],2,FALSE),"")</f>
        <v/>
      </c>
      <c r="AC890" t="str">
        <f>IFERROR(VLOOKUP($K890,Audience[],2,FALSE),"")</f>
        <v/>
      </c>
      <c r="AD890" t="str">
        <f>IFERROR(VLOOKUP($L890,Country[],2,FALSE),"")</f>
        <v/>
      </c>
      <c r="AE890" t="str">
        <f>IFERROR(VLOOKUP($M890,Language[],2,FALSE),"")</f>
        <v/>
      </c>
      <c r="AF890" t="str">
        <f>IFERROR(VLOOKUP($N890,BuyType[],2,FALSE),"")</f>
        <v/>
      </c>
      <c r="AG890" t="str">
        <f>IFERROR(VLOOKUP($S890,StoreBU[],2,FALSE),"")</f>
        <v/>
      </c>
    </row>
    <row r="891" spans="1:33" x14ac:dyDescent="0.3">
      <c r="A891" t="str">
        <f t="shared" si="27"/>
        <v/>
      </c>
      <c r="C891" t="str">
        <f t="shared" si="26"/>
        <v/>
      </c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V891" t="str">
        <f>IFERROR(VLOOKUP($D891,MediaPartner[],2,FALSE),"")</f>
        <v/>
      </c>
      <c r="W891" t="str">
        <f>IFERROR(VLOOKUP($E891,Site[],2,FALSE),"")</f>
        <v/>
      </c>
      <c r="X891" t="str">
        <f>IFERROR(VLOOKUP($F891,FundingSource[],2,FALSE),"")</f>
        <v/>
      </c>
      <c r="Y891" t="str">
        <f>IFERROR(VLOOKUP($G891,Objective[],2,FALSE),"")</f>
        <v/>
      </c>
      <c r="Z891" t="str">
        <f>IFERROR(VLOOKUP($H891,AdType[],2,FALSE),"")</f>
        <v/>
      </c>
      <c r="AA891" t="str">
        <f>IFERROR(VLOOKUP($I891,AdSize[],2,FALSE),"")</f>
        <v/>
      </c>
      <c r="AB891" t="str">
        <f>IFERROR(VLOOKUP($J891,TargetingTactic[],2,FALSE),"")</f>
        <v/>
      </c>
      <c r="AC891" t="str">
        <f>IFERROR(VLOOKUP($K891,Audience[],2,FALSE),"")</f>
        <v/>
      </c>
      <c r="AD891" t="str">
        <f>IFERROR(VLOOKUP($L891,Country[],2,FALSE),"")</f>
        <v/>
      </c>
      <c r="AE891" t="str">
        <f>IFERROR(VLOOKUP($M891,Language[],2,FALSE),"")</f>
        <v/>
      </c>
      <c r="AF891" t="str">
        <f>IFERROR(VLOOKUP($N891,BuyType[],2,FALSE),"")</f>
        <v/>
      </c>
      <c r="AG891" t="str">
        <f>IFERROR(VLOOKUP($S891,StoreBU[],2,FALSE),"")</f>
        <v/>
      </c>
    </row>
    <row r="892" spans="1:33" x14ac:dyDescent="0.3">
      <c r="A892" t="str">
        <f t="shared" si="27"/>
        <v/>
      </c>
      <c r="C892" t="str">
        <f t="shared" si="26"/>
        <v/>
      </c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V892" t="str">
        <f>IFERROR(VLOOKUP($D892,MediaPartner[],2,FALSE),"")</f>
        <v/>
      </c>
      <c r="W892" t="str">
        <f>IFERROR(VLOOKUP($E892,Site[],2,FALSE),"")</f>
        <v/>
      </c>
      <c r="X892" t="str">
        <f>IFERROR(VLOOKUP($F892,FundingSource[],2,FALSE),"")</f>
        <v/>
      </c>
      <c r="Y892" t="str">
        <f>IFERROR(VLOOKUP($G892,Objective[],2,FALSE),"")</f>
        <v/>
      </c>
      <c r="Z892" t="str">
        <f>IFERROR(VLOOKUP($H892,AdType[],2,FALSE),"")</f>
        <v/>
      </c>
      <c r="AA892" t="str">
        <f>IFERROR(VLOOKUP($I892,AdSize[],2,FALSE),"")</f>
        <v/>
      </c>
      <c r="AB892" t="str">
        <f>IFERROR(VLOOKUP($J892,TargetingTactic[],2,FALSE),"")</f>
        <v/>
      </c>
      <c r="AC892" t="str">
        <f>IFERROR(VLOOKUP($K892,Audience[],2,FALSE),"")</f>
        <v/>
      </c>
      <c r="AD892" t="str">
        <f>IFERROR(VLOOKUP($L892,Country[],2,FALSE),"")</f>
        <v/>
      </c>
      <c r="AE892" t="str">
        <f>IFERROR(VLOOKUP($M892,Language[],2,FALSE),"")</f>
        <v/>
      </c>
      <c r="AF892" t="str">
        <f>IFERROR(VLOOKUP($N892,BuyType[],2,FALSE),"")</f>
        <v/>
      </c>
      <c r="AG892" t="str">
        <f>IFERROR(VLOOKUP($S892,StoreBU[],2,FALSE),"")</f>
        <v/>
      </c>
    </row>
    <row r="893" spans="1:33" x14ac:dyDescent="0.3">
      <c r="A893" t="str">
        <f t="shared" si="27"/>
        <v/>
      </c>
      <c r="C893" t="str">
        <f t="shared" si="26"/>
        <v/>
      </c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V893" t="str">
        <f>IFERROR(VLOOKUP($D893,MediaPartner[],2,FALSE),"")</f>
        <v/>
      </c>
      <c r="W893" t="str">
        <f>IFERROR(VLOOKUP($E893,Site[],2,FALSE),"")</f>
        <v/>
      </c>
      <c r="X893" t="str">
        <f>IFERROR(VLOOKUP($F893,FundingSource[],2,FALSE),"")</f>
        <v/>
      </c>
      <c r="Y893" t="str">
        <f>IFERROR(VLOOKUP($G893,Objective[],2,FALSE),"")</f>
        <v/>
      </c>
      <c r="Z893" t="str">
        <f>IFERROR(VLOOKUP($H893,AdType[],2,FALSE),"")</f>
        <v/>
      </c>
      <c r="AA893" t="str">
        <f>IFERROR(VLOOKUP($I893,AdSize[],2,FALSE),"")</f>
        <v/>
      </c>
      <c r="AB893" t="str">
        <f>IFERROR(VLOOKUP($J893,TargetingTactic[],2,FALSE),"")</f>
        <v/>
      </c>
      <c r="AC893" t="str">
        <f>IFERROR(VLOOKUP($K893,Audience[],2,FALSE),"")</f>
        <v/>
      </c>
      <c r="AD893" t="str">
        <f>IFERROR(VLOOKUP($L893,Country[],2,FALSE),"")</f>
        <v/>
      </c>
      <c r="AE893" t="str">
        <f>IFERROR(VLOOKUP($M893,Language[],2,FALSE),"")</f>
        <v/>
      </c>
      <c r="AF893" t="str">
        <f>IFERROR(VLOOKUP($N893,BuyType[],2,FALSE),"")</f>
        <v/>
      </c>
      <c r="AG893" t="str">
        <f>IFERROR(VLOOKUP($S893,StoreBU[],2,FALSE),"")</f>
        <v/>
      </c>
    </row>
    <row r="894" spans="1:33" x14ac:dyDescent="0.3">
      <c r="A894" t="str">
        <f t="shared" si="27"/>
        <v/>
      </c>
      <c r="C894" t="str">
        <f t="shared" si="26"/>
        <v/>
      </c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V894" t="str">
        <f>IFERROR(VLOOKUP($D894,MediaPartner[],2,FALSE),"")</f>
        <v/>
      </c>
      <c r="W894" t="str">
        <f>IFERROR(VLOOKUP($E894,Site[],2,FALSE),"")</f>
        <v/>
      </c>
      <c r="X894" t="str">
        <f>IFERROR(VLOOKUP($F894,FundingSource[],2,FALSE),"")</f>
        <v/>
      </c>
      <c r="Y894" t="str">
        <f>IFERROR(VLOOKUP($G894,Objective[],2,FALSE),"")</f>
        <v/>
      </c>
      <c r="Z894" t="str">
        <f>IFERROR(VLOOKUP($H894,AdType[],2,FALSE),"")</f>
        <v/>
      </c>
      <c r="AA894" t="str">
        <f>IFERROR(VLOOKUP($I894,AdSize[],2,FALSE),"")</f>
        <v/>
      </c>
      <c r="AB894" t="str">
        <f>IFERROR(VLOOKUP($J894,TargetingTactic[],2,FALSE),"")</f>
        <v/>
      </c>
      <c r="AC894" t="str">
        <f>IFERROR(VLOOKUP($K894,Audience[],2,FALSE),"")</f>
        <v/>
      </c>
      <c r="AD894" t="str">
        <f>IFERROR(VLOOKUP($L894,Country[],2,FALSE),"")</f>
        <v/>
      </c>
      <c r="AE894" t="str">
        <f>IFERROR(VLOOKUP($M894,Language[],2,FALSE),"")</f>
        <v/>
      </c>
      <c r="AF894" t="str">
        <f>IFERROR(VLOOKUP($N894,BuyType[],2,FALSE),"")</f>
        <v/>
      </c>
      <c r="AG894" t="str">
        <f>IFERROR(VLOOKUP($S894,StoreBU[],2,FALSE),"")</f>
        <v/>
      </c>
    </row>
    <row r="895" spans="1:33" x14ac:dyDescent="0.3">
      <c r="A895" t="str">
        <f t="shared" si="27"/>
        <v/>
      </c>
      <c r="C895" t="str">
        <f t="shared" si="26"/>
        <v/>
      </c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V895" t="str">
        <f>IFERROR(VLOOKUP($D895,MediaPartner[],2,FALSE),"")</f>
        <v/>
      </c>
      <c r="W895" t="str">
        <f>IFERROR(VLOOKUP($E895,Site[],2,FALSE),"")</f>
        <v/>
      </c>
      <c r="X895" t="str">
        <f>IFERROR(VLOOKUP($F895,FundingSource[],2,FALSE),"")</f>
        <v/>
      </c>
      <c r="Y895" t="str">
        <f>IFERROR(VLOOKUP($G895,Objective[],2,FALSE),"")</f>
        <v/>
      </c>
      <c r="Z895" t="str">
        <f>IFERROR(VLOOKUP($H895,AdType[],2,FALSE),"")</f>
        <v/>
      </c>
      <c r="AA895" t="str">
        <f>IFERROR(VLOOKUP($I895,AdSize[],2,FALSE),"")</f>
        <v/>
      </c>
      <c r="AB895" t="str">
        <f>IFERROR(VLOOKUP($J895,TargetingTactic[],2,FALSE),"")</f>
        <v/>
      </c>
      <c r="AC895" t="str">
        <f>IFERROR(VLOOKUP($K895,Audience[],2,FALSE),"")</f>
        <v/>
      </c>
      <c r="AD895" t="str">
        <f>IFERROR(VLOOKUP($L895,Country[],2,FALSE),"")</f>
        <v/>
      </c>
      <c r="AE895" t="str">
        <f>IFERROR(VLOOKUP($M895,Language[],2,FALSE),"")</f>
        <v/>
      </c>
      <c r="AF895" t="str">
        <f>IFERROR(VLOOKUP($N895,BuyType[],2,FALSE),"")</f>
        <v/>
      </c>
      <c r="AG895" t="str">
        <f>IFERROR(VLOOKUP($S895,StoreBU[],2,FALSE),"")</f>
        <v/>
      </c>
    </row>
    <row r="896" spans="1:33" x14ac:dyDescent="0.3">
      <c r="A896" t="str">
        <f t="shared" si="27"/>
        <v/>
      </c>
      <c r="C896" t="str">
        <f t="shared" si="26"/>
        <v/>
      </c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V896" t="str">
        <f>IFERROR(VLOOKUP($D896,MediaPartner[],2,FALSE),"")</f>
        <v/>
      </c>
      <c r="W896" t="str">
        <f>IFERROR(VLOOKUP($E896,Site[],2,FALSE),"")</f>
        <v/>
      </c>
      <c r="X896" t="str">
        <f>IFERROR(VLOOKUP($F896,FundingSource[],2,FALSE),"")</f>
        <v/>
      </c>
      <c r="Y896" t="str">
        <f>IFERROR(VLOOKUP($G896,Objective[],2,FALSE),"")</f>
        <v/>
      </c>
      <c r="Z896" t="str">
        <f>IFERROR(VLOOKUP($H896,AdType[],2,FALSE),"")</f>
        <v/>
      </c>
      <c r="AA896" t="str">
        <f>IFERROR(VLOOKUP($I896,AdSize[],2,FALSE),"")</f>
        <v/>
      </c>
      <c r="AB896" t="str">
        <f>IFERROR(VLOOKUP($J896,TargetingTactic[],2,FALSE),"")</f>
        <v/>
      </c>
      <c r="AC896" t="str">
        <f>IFERROR(VLOOKUP($K896,Audience[],2,FALSE),"")</f>
        <v/>
      </c>
      <c r="AD896" t="str">
        <f>IFERROR(VLOOKUP($L896,Country[],2,FALSE),"")</f>
        <v/>
      </c>
      <c r="AE896" t="str">
        <f>IFERROR(VLOOKUP($M896,Language[],2,FALSE),"")</f>
        <v/>
      </c>
      <c r="AF896" t="str">
        <f>IFERROR(VLOOKUP($N896,BuyType[],2,FALSE),"")</f>
        <v/>
      </c>
      <c r="AG896" t="str">
        <f>IFERROR(VLOOKUP($S896,StoreBU[],2,FALSE),"")</f>
        <v/>
      </c>
    </row>
    <row r="897" spans="1:33" x14ac:dyDescent="0.3">
      <c r="A897" t="str">
        <f t="shared" si="27"/>
        <v/>
      </c>
      <c r="C897" t="str">
        <f t="shared" si="26"/>
        <v/>
      </c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V897" t="str">
        <f>IFERROR(VLOOKUP($D897,MediaPartner[],2,FALSE),"")</f>
        <v/>
      </c>
      <c r="W897" t="str">
        <f>IFERROR(VLOOKUP($E897,Site[],2,FALSE),"")</f>
        <v/>
      </c>
      <c r="X897" t="str">
        <f>IFERROR(VLOOKUP($F897,FundingSource[],2,FALSE),"")</f>
        <v/>
      </c>
      <c r="Y897" t="str">
        <f>IFERROR(VLOOKUP($G897,Objective[],2,FALSE),"")</f>
        <v/>
      </c>
      <c r="Z897" t="str">
        <f>IFERROR(VLOOKUP($H897,AdType[],2,FALSE),"")</f>
        <v/>
      </c>
      <c r="AA897" t="str">
        <f>IFERROR(VLOOKUP($I897,AdSize[],2,FALSE),"")</f>
        <v/>
      </c>
      <c r="AB897" t="str">
        <f>IFERROR(VLOOKUP($J897,TargetingTactic[],2,FALSE),"")</f>
        <v/>
      </c>
      <c r="AC897" t="str">
        <f>IFERROR(VLOOKUP($K897,Audience[],2,FALSE),"")</f>
        <v/>
      </c>
      <c r="AD897" t="str">
        <f>IFERROR(VLOOKUP($L897,Country[],2,FALSE),"")</f>
        <v/>
      </c>
      <c r="AE897" t="str">
        <f>IFERROR(VLOOKUP($M897,Language[],2,FALSE),"")</f>
        <v/>
      </c>
      <c r="AF897" t="str">
        <f>IFERROR(VLOOKUP($N897,BuyType[],2,FALSE),"")</f>
        <v/>
      </c>
      <c r="AG897" t="str">
        <f>IFERROR(VLOOKUP($S897,StoreBU[],2,FALSE),"")</f>
        <v/>
      </c>
    </row>
    <row r="898" spans="1:33" x14ac:dyDescent="0.3">
      <c r="A898" t="str">
        <f t="shared" si="27"/>
        <v/>
      </c>
      <c r="C898" t="str">
        <f t="shared" si="26"/>
        <v/>
      </c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V898" t="str">
        <f>IFERROR(VLOOKUP($D898,MediaPartner[],2,FALSE),"")</f>
        <v/>
      </c>
      <c r="W898" t="str">
        <f>IFERROR(VLOOKUP($E898,Site[],2,FALSE),"")</f>
        <v/>
      </c>
      <c r="X898" t="str">
        <f>IFERROR(VLOOKUP($F898,FundingSource[],2,FALSE),"")</f>
        <v/>
      </c>
      <c r="Y898" t="str">
        <f>IFERROR(VLOOKUP($G898,Objective[],2,FALSE),"")</f>
        <v/>
      </c>
      <c r="Z898" t="str">
        <f>IFERROR(VLOOKUP($H898,AdType[],2,FALSE),"")</f>
        <v/>
      </c>
      <c r="AA898" t="str">
        <f>IFERROR(VLOOKUP($I898,AdSize[],2,FALSE),"")</f>
        <v/>
      </c>
      <c r="AB898" t="str">
        <f>IFERROR(VLOOKUP($J898,TargetingTactic[],2,FALSE),"")</f>
        <v/>
      </c>
      <c r="AC898" t="str">
        <f>IFERROR(VLOOKUP($K898,Audience[],2,FALSE),"")</f>
        <v/>
      </c>
      <c r="AD898" t="str">
        <f>IFERROR(VLOOKUP($L898,Country[],2,FALSE),"")</f>
        <v/>
      </c>
      <c r="AE898" t="str">
        <f>IFERROR(VLOOKUP($M898,Language[],2,FALSE),"")</f>
        <v/>
      </c>
      <c r="AF898" t="str">
        <f>IFERROR(VLOOKUP($N898,BuyType[],2,FALSE),"")</f>
        <v/>
      </c>
      <c r="AG898" t="str">
        <f>IFERROR(VLOOKUP($S898,StoreBU[],2,FALSE),"")</f>
        <v/>
      </c>
    </row>
    <row r="899" spans="1:33" x14ac:dyDescent="0.3">
      <c r="A899" t="str">
        <f t="shared" si="27"/>
        <v/>
      </c>
      <c r="C899" t="str">
        <f t="shared" ref="C899:C962" si="28">IF(LEN(A899)=0,"",LEN(A899))</f>
        <v/>
      </c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V899" t="str">
        <f>IFERROR(VLOOKUP($D899,MediaPartner[],2,FALSE),"")</f>
        <v/>
      </c>
      <c r="W899" t="str">
        <f>IFERROR(VLOOKUP($E899,Site[],2,FALSE),"")</f>
        <v/>
      </c>
      <c r="X899" t="str">
        <f>IFERROR(VLOOKUP($F899,FundingSource[],2,FALSE),"")</f>
        <v/>
      </c>
      <c r="Y899" t="str">
        <f>IFERROR(VLOOKUP($G899,Objective[],2,FALSE),"")</f>
        <v/>
      </c>
      <c r="Z899" t="str">
        <f>IFERROR(VLOOKUP($H899,AdType[],2,FALSE),"")</f>
        <v/>
      </c>
      <c r="AA899" t="str">
        <f>IFERROR(VLOOKUP($I899,AdSize[],2,FALSE),"")</f>
        <v/>
      </c>
      <c r="AB899" t="str">
        <f>IFERROR(VLOOKUP($J899,TargetingTactic[],2,FALSE),"")</f>
        <v/>
      </c>
      <c r="AC899" t="str">
        <f>IFERROR(VLOOKUP($K899,Audience[],2,FALSE),"")</f>
        <v/>
      </c>
      <c r="AD899" t="str">
        <f>IFERROR(VLOOKUP($L899,Country[],2,FALSE),"")</f>
        <v/>
      </c>
      <c r="AE899" t="str">
        <f>IFERROR(VLOOKUP($M899,Language[],2,FALSE),"")</f>
        <v/>
      </c>
      <c r="AF899" t="str">
        <f>IFERROR(VLOOKUP($N899,BuyType[],2,FALSE),"")</f>
        <v/>
      </c>
      <c r="AG899" t="str">
        <f>IFERROR(VLOOKUP($S899,StoreBU[],2,FALSE),"")</f>
        <v/>
      </c>
    </row>
    <row r="900" spans="1:33" x14ac:dyDescent="0.3">
      <c r="A900" t="str">
        <f t="shared" ref="A900:A963" si="29">IF(COUNTBLANK(D900:T900)=17,"",
SUBSTITUTE(
_xlfn.TEXTJOIN("_",TRUE,
(_xlfn.TEXTJOIN("_",FALSE,$V900,$W900,$X900,$Y900,$Z900,$AA900,$AB900,$AC900,$AD900,$AE900,$AF900,$O900)),
(_xlfn.TEXTJOIN("_",TRUE,$P900,$Q900,$R900,$AG900,$T900))),
" ","-"))</f>
        <v/>
      </c>
      <c r="C900" t="str">
        <f t="shared" si="28"/>
        <v/>
      </c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V900" t="str">
        <f>IFERROR(VLOOKUP($D900,MediaPartner[],2,FALSE),"")</f>
        <v/>
      </c>
      <c r="W900" t="str">
        <f>IFERROR(VLOOKUP($E900,Site[],2,FALSE),"")</f>
        <v/>
      </c>
      <c r="X900" t="str">
        <f>IFERROR(VLOOKUP($F900,FundingSource[],2,FALSE),"")</f>
        <v/>
      </c>
      <c r="Y900" t="str">
        <f>IFERROR(VLOOKUP($G900,Objective[],2,FALSE),"")</f>
        <v/>
      </c>
      <c r="Z900" t="str">
        <f>IFERROR(VLOOKUP($H900,AdType[],2,FALSE),"")</f>
        <v/>
      </c>
      <c r="AA900" t="str">
        <f>IFERROR(VLOOKUP($I900,AdSize[],2,FALSE),"")</f>
        <v/>
      </c>
      <c r="AB900" t="str">
        <f>IFERROR(VLOOKUP($J900,TargetingTactic[],2,FALSE),"")</f>
        <v/>
      </c>
      <c r="AC900" t="str">
        <f>IFERROR(VLOOKUP($K900,Audience[],2,FALSE),"")</f>
        <v/>
      </c>
      <c r="AD900" t="str">
        <f>IFERROR(VLOOKUP($L900,Country[],2,FALSE),"")</f>
        <v/>
      </c>
      <c r="AE900" t="str">
        <f>IFERROR(VLOOKUP($M900,Language[],2,FALSE),"")</f>
        <v/>
      </c>
      <c r="AF900" t="str">
        <f>IFERROR(VLOOKUP($N900,BuyType[],2,FALSE),"")</f>
        <v/>
      </c>
      <c r="AG900" t="str">
        <f>IFERROR(VLOOKUP($S900,StoreBU[],2,FALSE),"")</f>
        <v/>
      </c>
    </row>
    <row r="901" spans="1:33" x14ac:dyDescent="0.3">
      <c r="A901" t="str">
        <f t="shared" si="29"/>
        <v/>
      </c>
      <c r="C901" t="str">
        <f t="shared" si="28"/>
        <v/>
      </c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V901" t="str">
        <f>IFERROR(VLOOKUP($D901,MediaPartner[],2,FALSE),"")</f>
        <v/>
      </c>
      <c r="W901" t="str">
        <f>IFERROR(VLOOKUP($E901,Site[],2,FALSE),"")</f>
        <v/>
      </c>
      <c r="X901" t="str">
        <f>IFERROR(VLOOKUP($F901,FundingSource[],2,FALSE),"")</f>
        <v/>
      </c>
      <c r="Y901" t="str">
        <f>IFERROR(VLOOKUP($G901,Objective[],2,FALSE),"")</f>
        <v/>
      </c>
      <c r="Z901" t="str">
        <f>IFERROR(VLOOKUP($H901,AdType[],2,FALSE),"")</f>
        <v/>
      </c>
      <c r="AA901" t="str">
        <f>IFERROR(VLOOKUP($I901,AdSize[],2,FALSE),"")</f>
        <v/>
      </c>
      <c r="AB901" t="str">
        <f>IFERROR(VLOOKUP($J901,TargetingTactic[],2,FALSE),"")</f>
        <v/>
      </c>
      <c r="AC901" t="str">
        <f>IFERROR(VLOOKUP($K901,Audience[],2,FALSE),"")</f>
        <v/>
      </c>
      <c r="AD901" t="str">
        <f>IFERROR(VLOOKUP($L901,Country[],2,FALSE),"")</f>
        <v/>
      </c>
      <c r="AE901" t="str">
        <f>IFERROR(VLOOKUP($M901,Language[],2,FALSE),"")</f>
        <v/>
      </c>
      <c r="AF901" t="str">
        <f>IFERROR(VLOOKUP($N901,BuyType[],2,FALSE),"")</f>
        <v/>
      </c>
      <c r="AG901" t="str">
        <f>IFERROR(VLOOKUP($S901,StoreBU[],2,FALSE),"")</f>
        <v/>
      </c>
    </row>
    <row r="902" spans="1:33" x14ac:dyDescent="0.3">
      <c r="A902" t="str">
        <f t="shared" si="29"/>
        <v/>
      </c>
      <c r="C902" t="str">
        <f t="shared" si="28"/>
        <v/>
      </c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V902" t="str">
        <f>IFERROR(VLOOKUP($D902,MediaPartner[],2,FALSE),"")</f>
        <v/>
      </c>
      <c r="W902" t="str">
        <f>IFERROR(VLOOKUP($E902,Site[],2,FALSE),"")</f>
        <v/>
      </c>
      <c r="X902" t="str">
        <f>IFERROR(VLOOKUP($F902,FundingSource[],2,FALSE),"")</f>
        <v/>
      </c>
      <c r="Y902" t="str">
        <f>IFERROR(VLOOKUP($G902,Objective[],2,FALSE),"")</f>
        <v/>
      </c>
      <c r="Z902" t="str">
        <f>IFERROR(VLOOKUP($H902,AdType[],2,FALSE),"")</f>
        <v/>
      </c>
      <c r="AA902" t="str">
        <f>IFERROR(VLOOKUP($I902,AdSize[],2,FALSE),"")</f>
        <v/>
      </c>
      <c r="AB902" t="str">
        <f>IFERROR(VLOOKUP($J902,TargetingTactic[],2,FALSE),"")</f>
        <v/>
      </c>
      <c r="AC902" t="str">
        <f>IFERROR(VLOOKUP($K902,Audience[],2,FALSE),"")</f>
        <v/>
      </c>
      <c r="AD902" t="str">
        <f>IFERROR(VLOOKUP($L902,Country[],2,FALSE),"")</f>
        <v/>
      </c>
      <c r="AE902" t="str">
        <f>IFERROR(VLOOKUP($M902,Language[],2,FALSE),"")</f>
        <v/>
      </c>
      <c r="AF902" t="str">
        <f>IFERROR(VLOOKUP($N902,BuyType[],2,FALSE),"")</f>
        <v/>
      </c>
      <c r="AG902" t="str">
        <f>IFERROR(VLOOKUP($S902,StoreBU[],2,FALSE),"")</f>
        <v/>
      </c>
    </row>
    <row r="903" spans="1:33" x14ac:dyDescent="0.3">
      <c r="A903" t="str">
        <f t="shared" si="29"/>
        <v/>
      </c>
      <c r="C903" t="str">
        <f t="shared" si="28"/>
        <v/>
      </c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V903" t="str">
        <f>IFERROR(VLOOKUP($D903,MediaPartner[],2,FALSE),"")</f>
        <v/>
      </c>
      <c r="W903" t="str">
        <f>IFERROR(VLOOKUP($E903,Site[],2,FALSE),"")</f>
        <v/>
      </c>
      <c r="X903" t="str">
        <f>IFERROR(VLOOKUP($F903,FundingSource[],2,FALSE),"")</f>
        <v/>
      </c>
      <c r="Y903" t="str">
        <f>IFERROR(VLOOKUP($G903,Objective[],2,FALSE),"")</f>
        <v/>
      </c>
      <c r="Z903" t="str">
        <f>IFERROR(VLOOKUP($H903,AdType[],2,FALSE),"")</f>
        <v/>
      </c>
      <c r="AA903" t="str">
        <f>IFERROR(VLOOKUP($I903,AdSize[],2,FALSE),"")</f>
        <v/>
      </c>
      <c r="AB903" t="str">
        <f>IFERROR(VLOOKUP($J903,TargetingTactic[],2,FALSE),"")</f>
        <v/>
      </c>
      <c r="AC903" t="str">
        <f>IFERROR(VLOOKUP($K903,Audience[],2,FALSE),"")</f>
        <v/>
      </c>
      <c r="AD903" t="str">
        <f>IFERROR(VLOOKUP($L903,Country[],2,FALSE),"")</f>
        <v/>
      </c>
      <c r="AE903" t="str">
        <f>IFERROR(VLOOKUP($M903,Language[],2,FALSE),"")</f>
        <v/>
      </c>
      <c r="AF903" t="str">
        <f>IFERROR(VLOOKUP($N903,BuyType[],2,FALSE),"")</f>
        <v/>
      </c>
      <c r="AG903" t="str">
        <f>IFERROR(VLOOKUP($S903,StoreBU[],2,FALSE),"")</f>
        <v/>
      </c>
    </row>
    <row r="904" spans="1:33" x14ac:dyDescent="0.3">
      <c r="A904" t="str">
        <f t="shared" si="29"/>
        <v/>
      </c>
      <c r="C904" t="str">
        <f t="shared" si="28"/>
        <v/>
      </c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V904" t="str">
        <f>IFERROR(VLOOKUP($D904,MediaPartner[],2,FALSE),"")</f>
        <v/>
      </c>
      <c r="W904" t="str">
        <f>IFERROR(VLOOKUP($E904,Site[],2,FALSE),"")</f>
        <v/>
      </c>
      <c r="X904" t="str">
        <f>IFERROR(VLOOKUP($F904,FundingSource[],2,FALSE),"")</f>
        <v/>
      </c>
      <c r="Y904" t="str">
        <f>IFERROR(VLOOKUP($G904,Objective[],2,FALSE),"")</f>
        <v/>
      </c>
      <c r="Z904" t="str">
        <f>IFERROR(VLOOKUP($H904,AdType[],2,FALSE),"")</f>
        <v/>
      </c>
      <c r="AA904" t="str">
        <f>IFERROR(VLOOKUP($I904,AdSize[],2,FALSE),"")</f>
        <v/>
      </c>
      <c r="AB904" t="str">
        <f>IFERROR(VLOOKUP($J904,TargetingTactic[],2,FALSE),"")</f>
        <v/>
      </c>
      <c r="AC904" t="str">
        <f>IFERROR(VLOOKUP($K904,Audience[],2,FALSE),"")</f>
        <v/>
      </c>
      <c r="AD904" t="str">
        <f>IFERROR(VLOOKUP($L904,Country[],2,FALSE),"")</f>
        <v/>
      </c>
      <c r="AE904" t="str">
        <f>IFERROR(VLOOKUP($M904,Language[],2,FALSE),"")</f>
        <v/>
      </c>
      <c r="AF904" t="str">
        <f>IFERROR(VLOOKUP($N904,BuyType[],2,FALSE),"")</f>
        <v/>
      </c>
      <c r="AG904" t="str">
        <f>IFERROR(VLOOKUP($S904,StoreBU[],2,FALSE),"")</f>
        <v/>
      </c>
    </row>
    <row r="905" spans="1:33" x14ac:dyDescent="0.3">
      <c r="A905" t="str">
        <f t="shared" si="29"/>
        <v/>
      </c>
      <c r="C905" t="str">
        <f t="shared" si="28"/>
        <v/>
      </c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V905" t="str">
        <f>IFERROR(VLOOKUP($D905,MediaPartner[],2,FALSE),"")</f>
        <v/>
      </c>
      <c r="W905" t="str">
        <f>IFERROR(VLOOKUP($E905,Site[],2,FALSE),"")</f>
        <v/>
      </c>
      <c r="X905" t="str">
        <f>IFERROR(VLOOKUP($F905,FundingSource[],2,FALSE),"")</f>
        <v/>
      </c>
      <c r="Y905" t="str">
        <f>IFERROR(VLOOKUP($G905,Objective[],2,FALSE),"")</f>
        <v/>
      </c>
      <c r="Z905" t="str">
        <f>IFERROR(VLOOKUP($H905,AdType[],2,FALSE),"")</f>
        <v/>
      </c>
      <c r="AA905" t="str">
        <f>IFERROR(VLOOKUP($I905,AdSize[],2,FALSE),"")</f>
        <v/>
      </c>
      <c r="AB905" t="str">
        <f>IFERROR(VLOOKUP($J905,TargetingTactic[],2,FALSE),"")</f>
        <v/>
      </c>
      <c r="AC905" t="str">
        <f>IFERROR(VLOOKUP($K905,Audience[],2,FALSE),"")</f>
        <v/>
      </c>
      <c r="AD905" t="str">
        <f>IFERROR(VLOOKUP($L905,Country[],2,FALSE),"")</f>
        <v/>
      </c>
      <c r="AE905" t="str">
        <f>IFERROR(VLOOKUP($M905,Language[],2,FALSE),"")</f>
        <v/>
      </c>
      <c r="AF905" t="str">
        <f>IFERROR(VLOOKUP($N905,BuyType[],2,FALSE),"")</f>
        <v/>
      </c>
      <c r="AG905" t="str">
        <f>IFERROR(VLOOKUP($S905,StoreBU[],2,FALSE),"")</f>
        <v/>
      </c>
    </row>
    <row r="906" spans="1:33" x14ac:dyDescent="0.3">
      <c r="A906" t="str">
        <f t="shared" si="29"/>
        <v/>
      </c>
      <c r="C906" t="str">
        <f t="shared" si="28"/>
        <v/>
      </c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V906" t="str">
        <f>IFERROR(VLOOKUP($D906,MediaPartner[],2,FALSE),"")</f>
        <v/>
      </c>
      <c r="W906" t="str">
        <f>IFERROR(VLOOKUP($E906,Site[],2,FALSE),"")</f>
        <v/>
      </c>
      <c r="X906" t="str">
        <f>IFERROR(VLOOKUP($F906,FundingSource[],2,FALSE),"")</f>
        <v/>
      </c>
      <c r="Y906" t="str">
        <f>IFERROR(VLOOKUP($G906,Objective[],2,FALSE),"")</f>
        <v/>
      </c>
      <c r="Z906" t="str">
        <f>IFERROR(VLOOKUP($H906,AdType[],2,FALSE),"")</f>
        <v/>
      </c>
      <c r="AA906" t="str">
        <f>IFERROR(VLOOKUP($I906,AdSize[],2,FALSE),"")</f>
        <v/>
      </c>
      <c r="AB906" t="str">
        <f>IFERROR(VLOOKUP($J906,TargetingTactic[],2,FALSE),"")</f>
        <v/>
      </c>
      <c r="AC906" t="str">
        <f>IFERROR(VLOOKUP($K906,Audience[],2,FALSE),"")</f>
        <v/>
      </c>
      <c r="AD906" t="str">
        <f>IFERROR(VLOOKUP($L906,Country[],2,FALSE),"")</f>
        <v/>
      </c>
      <c r="AE906" t="str">
        <f>IFERROR(VLOOKUP($M906,Language[],2,FALSE),"")</f>
        <v/>
      </c>
      <c r="AF906" t="str">
        <f>IFERROR(VLOOKUP($N906,BuyType[],2,FALSE),"")</f>
        <v/>
      </c>
      <c r="AG906" t="str">
        <f>IFERROR(VLOOKUP($S906,StoreBU[],2,FALSE),"")</f>
        <v/>
      </c>
    </row>
    <row r="907" spans="1:33" x14ac:dyDescent="0.3">
      <c r="A907" t="str">
        <f t="shared" si="29"/>
        <v/>
      </c>
      <c r="C907" t="str">
        <f t="shared" si="28"/>
        <v/>
      </c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V907" t="str">
        <f>IFERROR(VLOOKUP($D907,MediaPartner[],2,FALSE),"")</f>
        <v/>
      </c>
      <c r="W907" t="str">
        <f>IFERROR(VLOOKUP($E907,Site[],2,FALSE),"")</f>
        <v/>
      </c>
      <c r="X907" t="str">
        <f>IFERROR(VLOOKUP($F907,FundingSource[],2,FALSE),"")</f>
        <v/>
      </c>
      <c r="Y907" t="str">
        <f>IFERROR(VLOOKUP($G907,Objective[],2,FALSE),"")</f>
        <v/>
      </c>
      <c r="Z907" t="str">
        <f>IFERROR(VLOOKUP($H907,AdType[],2,FALSE),"")</f>
        <v/>
      </c>
      <c r="AA907" t="str">
        <f>IFERROR(VLOOKUP($I907,AdSize[],2,FALSE),"")</f>
        <v/>
      </c>
      <c r="AB907" t="str">
        <f>IFERROR(VLOOKUP($J907,TargetingTactic[],2,FALSE),"")</f>
        <v/>
      </c>
      <c r="AC907" t="str">
        <f>IFERROR(VLOOKUP($K907,Audience[],2,FALSE),"")</f>
        <v/>
      </c>
      <c r="AD907" t="str">
        <f>IFERROR(VLOOKUP($L907,Country[],2,FALSE),"")</f>
        <v/>
      </c>
      <c r="AE907" t="str">
        <f>IFERROR(VLOOKUP($M907,Language[],2,FALSE),"")</f>
        <v/>
      </c>
      <c r="AF907" t="str">
        <f>IFERROR(VLOOKUP($N907,BuyType[],2,FALSE),"")</f>
        <v/>
      </c>
      <c r="AG907" t="str">
        <f>IFERROR(VLOOKUP($S907,StoreBU[],2,FALSE),"")</f>
        <v/>
      </c>
    </row>
    <row r="908" spans="1:33" x14ac:dyDescent="0.3">
      <c r="A908" t="str">
        <f t="shared" si="29"/>
        <v/>
      </c>
      <c r="C908" t="str">
        <f t="shared" si="28"/>
        <v/>
      </c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V908" t="str">
        <f>IFERROR(VLOOKUP($D908,MediaPartner[],2,FALSE),"")</f>
        <v/>
      </c>
      <c r="W908" t="str">
        <f>IFERROR(VLOOKUP($E908,Site[],2,FALSE),"")</f>
        <v/>
      </c>
      <c r="X908" t="str">
        <f>IFERROR(VLOOKUP($F908,FundingSource[],2,FALSE),"")</f>
        <v/>
      </c>
      <c r="Y908" t="str">
        <f>IFERROR(VLOOKUP($G908,Objective[],2,FALSE),"")</f>
        <v/>
      </c>
      <c r="Z908" t="str">
        <f>IFERROR(VLOOKUP($H908,AdType[],2,FALSE),"")</f>
        <v/>
      </c>
      <c r="AA908" t="str">
        <f>IFERROR(VLOOKUP($I908,AdSize[],2,FALSE),"")</f>
        <v/>
      </c>
      <c r="AB908" t="str">
        <f>IFERROR(VLOOKUP($J908,TargetingTactic[],2,FALSE),"")</f>
        <v/>
      </c>
      <c r="AC908" t="str">
        <f>IFERROR(VLOOKUP($K908,Audience[],2,FALSE),"")</f>
        <v/>
      </c>
      <c r="AD908" t="str">
        <f>IFERROR(VLOOKUP($L908,Country[],2,FALSE),"")</f>
        <v/>
      </c>
      <c r="AE908" t="str">
        <f>IFERROR(VLOOKUP($M908,Language[],2,FALSE),"")</f>
        <v/>
      </c>
      <c r="AF908" t="str">
        <f>IFERROR(VLOOKUP($N908,BuyType[],2,FALSE),"")</f>
        <v/>
      </c>
      <c r="AG908" t="str">
        <f>IFERROR(VLOOKUP($S908,StoreBU[],2,FALSE),"")</f>
        <v/>
      </c>
    </row>
    <row r="909" spans="1:33" x14ac:dyDescent="0.3">
      <c r="A909" t="str">
        <f t="shared" si="29"/>
        <v/>
      </c>
      <c r="C909" t="str">
        <f t="shared" si="28"/>
        <v/>
      </c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V909" t="str">
        <f>IFERROR(VLOOKUP($D909,MediaPartner[],2,FALSE),"")</f>
        <v/>
      </c>
      <c r="W909" t="str">
        <f>IFERROR(VLOOKUP($E909,Site[],2,FALSE),"")</f>
        <v/>
      </c>
      <c r="X909" t="str">
        <f>IFERROR(VLOOKUP($F909,FundingSource[],2,FALSE),"")</f>
        <v/>
      </c>
      <c r="Y909" t="str">
        <f>IFERROR(VLOOKUP($G909,Objective[],2,FALSE),"")</f>
        <v/>
      </c>
      <c r="Z909" t="str">
        <f>IFERROR(VLOOKUP($H909,AdType[],2,FALSE),"")</f>
        <v/>
      </c>
      <c r="AA909" t="str">
        <f>IFERROR(VLOOKUP($I909,AdSize[],2,FALSE),"")</f>
        <v/>
      </c>
      <c r="AB909" t="str">
        <f>IFERROR(VLOOKUP($J909,TargetingTactic[],2,FALSE),"")</f>
        <v/>
      </c>
      <c r="AC909" t="str">
        <f>IFERROR(VLOOKUP($K909,Audience[],2,FALSE),"")</f>
        <v/>
      </c>
      <c r="AD909" t="str">
        <f>IFERROR(VLOOKUP($L909,Country[],2,FALSE),"")</f>
        <v/>
      </c>
      <c r="AE909" t="str">
        <f>IFERROR(VLOOKUP($M909,Language[],2,FALSE),"")</f>
        <v/>
      </c>
      <c r="AF909" t="str">
        <f>IFERROR(VLOOKUP($N909,BuyType[],2,FALSE),"")</f>
        <v/>
      </c>
      <c r="AG909" t="str">
        <f>IFERROR(VLOOKUP($S909,StoreBU[],2,FALSE),"")</f>
        <v/>
      </c>
    </row>
    <row r="910" spans="1:33" x14ac:dyDescent="0.3">
      <c r="A910" t="str">
        <f t="shared" si="29"/>
        <v/>
      </c>
      <c r="C910" t="str">
        <f t="shared" si="28"/>
        <v/>
      </c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V910" t="str">
        <f>IFERROR(VLOOKUP($D910,MediaPartner[],2,FALSE),"")</f>
        <v/>
      </c>
      <c r="W910" t="str">
        <f>IFERROR(VLOOKUP($E910,Site[],2,FALSE),"")</f>
        <v/>
      </c>
      <c r="X910" t="str">
        <f>IFERROR(VLOOKUP($F910,FundingSource[],2,FALSE),"")</f>
        <v/>
      </c>
      <c r="Y910" t="str">
        <f>IFERROR(VLOOKUP($G910,Objective[],2,FALSE),"")</f>
        <v/>
      </c>
      <c r="Z910" t="str">
        <f>IFERROR(VLOOKUP($H910,AdType[],2,FALSE),"")</f>
        <v/>
      </c>
      <c r="AA910" t="str">
        <f>IFERROR(VLOOKUP($I910,AdSize[],2,FALSE),"")</f>
        <v/>
      </c>
      <c r="AB910" t="str">
        <f>IFERROR(VLOOKUP($J910,TargetingTactic[],2,FALSE),"")</f>
        <v/>
      </c>
      <c r="AC910" t="str">
        <f>IFERROR(VLOOKUP($K910,Audience[],2,FALSE),"")</f>
        <v/>
      </c>
      <c r="AD910" t="str">
        <f>IFERROR(VLOOKUP($L910,Country[],2,FALSE),"")</f>
        <v/>
      </c>
      <c r="AE910" t="str">
        <f>IFERROR(VLOOKUP($M910,Language[],2,FALSE),"")</f>
        <v/>
      </c>
      <c r="AF910" t="str">
        <f>IFERROR(VLOOKUP($N910,BuyType[],2,FALSE),"")</f>
        <v/>
      </c>
      <c r="AG910" t="str">
        <f>IFERROR(VLOOKUP($S910,StoreBU[],2,FALSE),"")</f>
        <v/>
      </c>
    </row>
    <row r="911" spans="1:33" x14ac:dyDescent="0.3">
      <c r="A911" t="str">
        <f t="shared" si="29"/>
        <v/>
      </c>
      <c r="C911" t="str">
        <f t="shared" si="28"/>
        <v/>
      </c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V911" t="str">
        <f>IFERROR(VLOOKUP($D911,MediaPartner[],2,FALSE),"")</f>
        <v/>
      </c>
      <c r="W911" t="str">
        <f>IFERROR(VLOOKUP($E911,Site[],2,FALSE),"")</f>
        <v/>
      </c>
      <c r="X911" t="str">
        <f>IFERROR(VLOOKUP($F911,FundingSource[],2,FALSE),"")</f>
        <v/>
      </c>
      <c r="Y911" t="str">
        <f>IFERROR(VLOOKUP($G911,Objective[],2,FALSE),"")</f>
        <v/>
      </c>
      <c r="Z911" t="str">
        <f>IFERROR(VLOOKUP($H911,AdType[],2,FALSE),"")</f>
        <v/>
      </c>
      <c r="AA911" t="str">
        <f>IFERROR(VLOOKUP($I911,AdSize[],2,FALSE),"")</f>
        <v/>
      </c>
      <c r="AB911" t="str">
        <f>IFERROR(VLOOKUP($J911,TargetingTactic[],2,FALSE),"")</f>
        <v/>
      </c>
      <c r="AC911" t="str">
        <f>IFERROR(VLOOKUP($K911,Audience[],2,FALSE),"")</f>
        <v/>
      </c>
      <c r="AD911" t="str">
        <f>IFERROR(VLOOKUP($L911,Country[],2,FALSE),"")</f>
        <v/>
      </c>
      <c r="AE911" t="str">
        <f>IFERROR(VLOOKUP($M911,Language[],2,FALSE),"")</f>
        <v/>
      </c>
      <c r="AF911" t="str">
        <f>IFERROR(VLOOKUP($N911,BuyType[],2,FALSE),"")</f>
        <v/>
      </c>
      <c r="AG911" t="str">
        <f>IFERROR(VLOOKUP($S911,StoreBU[],2,FALSE),"")</f>
        <v/>
      </c>
    </row>
    <row r="912" spans="1:33" x14ac:dyDescent="0.3">
      <c r="A912" t="str">
        <f t="shared" si="29"/>
        <v/>
      </c>
      <c r="C912" t="str">
        <f t="shared" si="28"/>
        <v/>
      </c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V912" t="str">
        <f>IFERROR(VLOOKUP($D912,MediaPartner[],2,FALSE),"")</f>
        <v/>
      </c>
      <c r="W912" t="str">
        <f>IFERROR(VLOOKUP($E912,Site[],2,FALSE),"")</f>
        <v/>
      </c>
      <c r="X912" t="str">
        <f>IFERROR(VLOOKUP($F912,FundingSource[],2,FALSE),"")</f>
        <v/>
      </c>
      <c r="Y912" t="str">
        <f>IFERROR(VLOOKUP($G912,Objective[],2,FALSE),"")</f>
        <v/>
      </c>
      <c r="Z912" t="str">
        <f>IFERROR(VLOOKUP($H912,AdType[],2,FALSE),"")</f>
        <v/>
      </c>
      <c r="AA912" t="str">
        <f>IFERROR(VLOOKUP($I912,AdSize[],2,FALSE),"")</f>
        <v/>
      </c>
      <c r="AB912" t="str">
        <f>IFERROR(VLOOKUP($J912,TargetingTactic[],2,FALSE),"")</f>
        <v/>
      </c>
      <c r="AC912" t="str">
        <f>IFERROR(VLOOKUP($K912,Audience[],2,FALSE),"")</f>
        <v/>
      </c>
      <c r="AD912" t="str">
        <f>IFERROR(VLOOKUP($L912,Country[],2,FALSE),"")</f>
        <v/>
      </c>
      <c r="AE912" t="str">
        <f>IFERROR(VLOOKUP($M912,Language[],2,FALSE),"")</f>
        <v/>
      </c>
      <c r="AF912" t="str">
        <f>IFERROR(VLOOKUP($N912,BuyType[],2,FALSE),"")</f>
        <v/>
      </c>
      <c r="AG912" t="str">
        <f>IFERROR(VLOOKUP($S912,StoreBU[],2,FALSE),"")</f>
        <v/>
      </c>
    </row>
    <row r="913" spans="1:33" x14ac:dyDescent="0.3">
      <c r="A913" t="str">
        <f t="shared" si="29"/>
        <v/>
      </c>
      <c r="C913" t="str">
        <f t="shared" si="28"/>
        <v/>
      </c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V913" t="str">
        <f>IFERROR(VLOOKUP($D913,MediaPartner[],2,FALSE),"")</f>
        <v/>
      </c>
      <c r="W913" t="str">
        <f>IFERROR(VLOOKUP($E913,Site[],2,FALSE),"")</f>
        <v/>
      </c>
      <c r="X913" t="str">
        <f>IFERROR(VLOOKUP($F913,FundingSource[],2,FALSE),"")</f>
        <v/>
      </c>
      <c r="Y913" t="str">
        <f>IFERROR(VLOOKUP($G913,Objective[],2,FALSE),"")</f>
        <v/>
      </c>
      <c r="Z913" t="str">
        <f>IFERROR(VLOOKUP($H913,AdType[],2,FALSE),"")</f>
        <v/>
      </c>
      <c r="AA913" t="str">
        <f>IFERROR(VLOOKUP($I913,AdSize[],2,FALSE),"")</f>
        <v/>
      </c>
      <c r="AB913" t="str">
        <f>IFERROR(VLOOKUP($J913,TargetingTactic[],2,FALSE),"")</f>
        <v/>
      </c>
      <c r="AC913" t="str">
        <f>IFERROR(VLOOKUP($K913,Audience[],2,FALSE),"")</f>
        <v/>
      </c>
      <c r="AD913" t="str">
        <f>IFERROR(VLOOKUP($L913,Country[],2,FALSE),"")</f>
        <v/>
      </c>
      <c r="AE913" t="str">
        <f>IFERROR(VLOOKUP($M913,Language[],2,FALSE),"")</f>
        <v/>
      </c>
      <c r="AF913" t="str">
        <f>IFERROR(VLOOKUP($N913,BuyType[],2,FALSE),"")</f>
        <v/>
      </c>
      <c r="AG913" t="str">
        <f>IFERROR(VLOOKUP($S913,StoreBU[],2,FALSE),"")</f>
        <v/>
      </c>
    </row>
    <row r="914" spans="1:33" x14ac:dyDescent="0.3">
      <c r="A914" t="str">
        <f t="shared" si="29"/>
        <v/>
      </c>
      <c r="C914" t="str">
        <f t="shared" si="28"/>
        <v/>
      </c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V914" t="str">
        <f>IFERROR(VLOOKUP($D914,MediaPartner[],2,FALSE),"")</f>
        <v/>
      </c>
      <c r="W914" t="str">
        <f>IFERROR(VLOOKUP($E914,Site[],2,FALSE),"")</f>
        <v/>
      </c>
      <c r="X914" t="str">
        <f>IFERROR(VLOOKUP($F914,FundingSource[],2,FALSE),"")</f>
        <v/>
      </c>
      <c r="Y914" t="str">
        <f>IFERROR(VLOOKUP($G914,Objective[],2,FALSE),"")</f>
        <v/>
      </c>
      <c r="Z914" t="str">
        <f>IFERROR(VLOOKUP($H914,AdType[],2,FALSE),"")</f>
        <v/>
      </c>
      <c r="AA914" t="str">
        <f>IFERROR(VLOOKUP($I914,AdSize[],2,FALSE),"")</f>
        <v/>
      </c>
      <c r="AB914" t="str">
        <f>IFERROR(VLOOKUP($J914,TargetingTactic[],2,FALSE),"")</f>
        <v/>
      </c>
      <c r="AC914" t="str">
        <f>IFERROR(VLOOKUP($K914,Audience[],2,FALSE),"")</f>
        <v/>
      </c>
      <c r="AD914" t="str">
        <f>IFERROR(VLOOKUP($L914,Country[],2,FALSE),"")</f>
        <v/>
      </c>
      <c r="AE914" t="str">
        <f>IFERROR(VLOOKUP($M914,Language[],2,FALSE),"")</f>
        <v/>
      </c>
      <c r="AF914" t="str">
        <f>IFERROR(VLOOKUP($N914,BuyType[],2,FALSE),"")</f>
        <v/>
      </c>
      <c r="AG914" t="str">
        <f>IFERROR(VLOOKUP($S914,StoreBU[],2,FALSE),"")</f>
        <v/>
      </c>
    </row>
    <row r="915" spans="1:33" x14ac:dyDescent="0.3">
      <c r="A915" t="str">
        <f t="shared" si="29"/>
        <v/>
      </c>
      <c r="C915" t="str">
        <f t="shared" si="28"/>
        <v/>
      </c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V915" t="str">
        <f>IFERROR(VLOOKUP($D915,MediaPartner[],2,FALSE),"")</f>
        <v/>
      </c>
      <c r="W915" t="str">
        <f>IFERROR(VLOOKUP($E915,Site[],2,FALSE),"")</f>
        <v/>
      </c>
      <c r="X915" t="str">
        <f>IFERROR(VLOOKUP($F915,FundingSource[],2,FALSE),"")</f>
        <v/>
      </c>
      <c r="Y915" t="str">
        <f>IFERROR(VLOOKUP($G915,Objective[],2,FALSE),"")</f>
        <v/>
      </c>
      <c r="Z915" t="str">
        <f>IFERROR(VLOOKUP($H915,AdType[],2,FALSE),"")</f>
        <v/>
      </c>
      <c r="AA915" t="str">
        <f>IFERROR(VLOOKUP($I915,AdSize[],2,FALSE),"")</f>
        <v/>
      </c>
      <c r="AB915" t="str">
        <f>IFERROR(VLOOKUP($J915,TargetingTactic[],2,FALSE),"")</f>
        <v/>
      </c>
      <c r="AC915" t="str">
        <f>IFERROR(VLOOKUP($K915,Audience[],2,FALSE),"")</f>
        <v/>
      </c>
      <c r="AD915" t="str">
        <f>IFERROR(VLOOKUP($L915,Country[],2,FALSE),"")</f>
        <v/>
      </c>
      <c r="AE915" t="str">
        <f>IFERROR(VLOOKUP($M915,Language[],2,FALSE),"")</f>
        <v/>
      </c>
      <c r="AF915" t="str">
        <f>IFERROR(VLOOKUP($N915,BuyType[],2,FALSE),"")</f>
        <v/>
      </c>
      <c r="AG915" t="str">
        <f>IFERROR(VLOOKUP($S915,StoreBU[],2,FALSE),"")</f>
        <v/>
      </c>
    </row>
    <row r="916" spans="1:33" x14ac:dyDescent="0.3">
      <c r="A916" t="str">
        <f t="shared" si="29"/>
        <v/>
      </c>
      <c r="C916" t="str">
        <f t="shared" si="28"/>
        <v/>
      </c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V916" t="str">
        <f>IFERROR(VLOOKUP($D916,MediaPartner[],2,FALSE),"")</f>
        <v/>
      </c>
      <c r="W916" t="str">
        <f>IFERROR(VLOOKUP($E916,Site[],2,FALSE),"")</f>
        <v/>
      </c>
      <c r="X916" t="str">
        <f>IFERROR(VLOOKUP($F916,FundingSource[],2,FALSE),"")</f>
        <v/>
      </c>
      <c r="Y916" t="str">
        <f>IFERROR(VLOOKUP($G916,Objective[],2,FALSE),"")</f>
        <v/>
      </c>
      <c r="Z916" t="str">
        <f>IFERROR(VLOOKUP($H916,AdType[],2,FALSE),"")</f>
        <v/>
      </c>
      <c r="AA916" t="str">
        <f>IFERROR(VLOOKUP($I916,AdSize[],2,FALSE),"")</f>
        <v/>
      </c>
      <c r="AB916" t="str">
        <f>IFERROR(VLOOKUP($J916,TargetingTactic[],2,FALSE),"")</f>
        <v/>
      </c>
      <c r="AC916" t="str">
        <f>IFERROR(VLOOKUP($K916,Audience[],2,FALSE),"")</f>
        <v/>
      </c>
      <c r="AD916" t="str">
        <f>IFERROR(VLOOKUP($L916,Country[],2,FALSE),"")</f>
        <v/>
      </c>
      <c r="AE916" t="str">
        <f>IFERROR(VLOOKUP($M916,Language[],2,FALSE),"")</f>
        <v/>
      </c>
      <c r="AF916" t="str">
        <f>IFERROR(VLOOKUP($N916,BuyType[],2,FALSE),"")</f>
        <v/>
      </c>
      <c r="AG916" t="str">
        <f>IFERROR(VLOOKUP($S916,StoreBU[],2,FALSE),"")</f>
        <v/>
      </c>
    </row>
    <row r="917" spans="1:33" x14ac:dyDescent="0.3">
      <c r="A917" t="str">
        <f t="shared" si="29"/>
        <v/>
      </c>
      <c r="C917" t="str">
        <f t="shared" si="28"/>
        <v/>
      </c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V917" t="str">
        <f>IFERROR(VLOOKUP($D917,MediaPartner[],2,FALSE),"")</f>
        <v/>
      </c>
      <c r="W917" t="str">
        <f>IFERROR(VLOOKUP($E917,Site[],2,FALSE),"")</f>
        <v/>
      </c>
      <c r="X917" t="str">
        <f>IFERROR(VLOOKUP($F917,FundingSource[],2,FALSE),"")</f>
        <v/>
      </c>
      <c r="Y917" t="str">
        <f>IFERROR(VLOOKUP($G917,Objective[],2,FALSE),"")</f>
        <v/>
      </c>
      <c r="Z917" t="str">
        <f>IFERROR(VLOOKUP($H917,AdType[],2,FALSE),"")</f>
        <v/>
      </c>
      <c r="AA917" t="str">
        <f>IFERROR(VLOOKUP($I917,AdSize[],2,FALSE),"")</f>
        <v/>
      </c>
      <c r="AB917" t="str">
        <f>IFERROR(VLOOKUP($J917,TargetingTactic[],2,FALSE),"")</f>
        <v/>
      </c>
      <c r="AC917" t="str">
        <f>IFERROR(VLOOKUP($K917,Audience[],2,FALSE),"")</f>
        <v/>
      </c>
      <c r="AD917" t="str">
        <f>IFERROR(VLOOKUP($L917,Country[],2,FALSE),"")</f>
        <v/>
      </c>
      <c r="AE917" t="str">
        <f>IFERROR(VLOOKUP($M917,Language[],2,FALSE),"")</f>
        <v/>
      </c>
      <c r="AF917" t="str">
        <f>IFERROR(VLOOKUP($N917,BuyType[],2,FALSE),"")</f>
        <v/>
      </c>
      <c r="AG917" t="str">
        <f>IFERROR(VLOOKUP($S917,StoreBU[],2,FALSE),"")</f>
        <v/>
      </c>
    </row>
    <row r="918" spans="1:33" x14ac:dyDescent="0.3">
      <c r="A918" t="str">
        <f t="shared" si="29"/>
        <v/>
      </c>
      <c r="C918" t="str">
        <f t="shared" si="28"/>
        <v/>
      </c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V918" t="str">
        <f>IFERROR(VLOOKUP($D918,MediaPartner[],2,FALSE),"")</f>
        <v/>
      </c>
      <c r="W918" t="str">
        <f>IFERROR(VLOOKUP($E918,Site[],2,FALSE),"")</f>
        <v/>
      </c>
      <c r="X918" t="str">
        <f>IFERROR(VLOOKUP($F918,FundingSource[],2,FALSE),"")</f>
        <v/>
      </c>
      <c r="Y918" t="str">
        <f>IFERROR(VLOOKUP($G918,Objective[],2,FALSE),"")</f>
        <v/>
      </c>
      <c r="Z918" t="str">
        <f>IFERROR(VLOOKUP($H918,AdType[],2,FALSE),"")</f>
        <v/>
      </c>
      <c r="AA918" t="str">
        <f>IFERROR(VLOOKUP($I918,AdSize[],2,FALSE),"")</f>
        <v/>
      </c>
      <c r="AB918" t="str">
        <f>IFERROR(VLOOKUP($J918,TargetingTactic[],2,FALSE),"")</f>
        <v/>
      </c>
      <c r="AC918" t="str">
        <f>IFERROR(VLOOKUP($K918,Audience[],2,FALSE),"")</f>
        <v/>
      </c>
      <c r="AD918" t="str">
        <f>IFERROR(VLOOKUP($L918,Country[],2,FALSE),"")</f>
        <v/>
      </c>
      <c r="AE918" t="str">
        <f>IFERROR(VLOOKUP($M918,Language[],2,FALSE),"")</f>
        <v/>
      </c>
      <c r="AF918" t="str">
        <f>IFERROR(VLOOKUP($N918,BuyType[],2,FALSE),"")</f>
        <v/>
      </c>
      <c r="AG918" t="str">
        <f>IFERROR(VLOOKUP($S918,StoreBU[],2,FALSE),"")</f>
        <v/>
      </c>
    </row>
    <row r="919" spans="1:33" x14ac:dyDescent="0.3">
      <c r="A919" t="str">
        <f t="shared" si="29"/>
        <v/>
      </c>
      <c r="C919" t="str">
        <f t="shared" si="28"/>
        <v/>
      </c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V919" t="str">
        <f>IFERROR(VLOOKUP($D919,MediaPartner[],2,FALSE),"")</f>
        <v/>
      </c>
      <c r="W919" t="str">
        <f>IFERROR(VLOOKUP($E919,Site[],2,FALSE),"")</f>
        <v/>
      </c>
      <c r="X919" t="str">
        <f>IFERROR(VLOOKUP($F919,FundingSource[],2,FALSE),"")</f>
        <v/>
      </c>
      <c r="Y919" t="str">
        <f>IFERROR(VLOOKUP($G919,Objective[],2,FALSE),"")</f>
        <v/>
      </c>
      <c r="Z919" t="str">
        <f>IFERROR(VLOOKUP($H919,AdType[],2,FALSE),"")</f>
        <v/>
      </c>
      <c r="AA919" t="str">
        <f>IFERROR(VLOOKUP($I919,AdSize[],2,FALSE),"")</f>
        <v/>
      </c>
      <c r="AB919" t="str">
        <f>IFERROR(VLOOKUP($J919,TargetingTactic[],2,FALSE),"")</f>
        <v/>
      </c>
      <c r="AC919" t="str">
        <f>IFERROR(VLOOKUP($K919,Audience[],2,FALSE),"")</f>
        <v/>
      </c>
      <c r="AD919" t="str">
        <f>IFERROR(VLOOKUP($L919,Country[],2,FALSE),"")</f>
        <v/>
      </c>
      <c r="AE919" t="str">
        <f>IFERROR(VLOOKUP($M919,Language[],2,FALSE),"")</f>
        <v/>
      </c>
      <c r="AF919" t="str">
        <f>IFERROR(VLOOKUP($N919,BuyType[],2,FALSE),"")</f>
        <v/>
      </c>
      <c r="AG919" t="str">
        <f>IFERROR(VLOOKUP($S919,StoreBU[],2,FALSE),"")</f>
        <v/>
      </c>
    </row>
    <row r="920" spans="1:33" x14ac:dyDescent="0.3">
      <c r="A920" t="str">
        <f t="shared" si="29"/>
        <v/>
      </c>
      <c r="C920" t="str">
        <f t="shared" si="28"/>
        <v/>
      </c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V920" t="str">
        <f>IFERROR(VLOOKUP($D920,MediaPartner[],2,FALSE),"")</f>
        <v/>
      </c>
      <c r="W920" t="str">
        <f>IFERROR(VLOOKUP($E920,Site[],2,FALSE),"")</f>
        <v/>
      </c>
      <c r="X920" t="str">
        <f>IFERROR(VLOOKUP($F920,FundingSource[],2,FALSE),"")</f>
        <v/>
      </c>
      <c r="Y920" t="str">
        <f>IFERROR(VLOOKUP($G920,Objective[],2,FALSE),"")</f>
        <v/>
      </c>
      <c r="Z920" t="str">
        <f>IFERROR(VLOOKUP($H920,AdType[],2,FALSE),"")</f>
        <v/>
      </c>
      <c r="AA920" t="str">
        <f>IFERROR(VLOOKUP($I920,AdSize[],2,FALSE),"")</f>
        <v/>
      </c>
      <c r="AB920" t="str">
        <f>IFERROR(VLOOKUP($J920,TargetingTactic[],2,FALSE),"")</f>
        <v/>
      </c>
      <c r="AC920" t="str">
        <f>IFERROR(VLOOKUP($K920,Audience[],2,FALSE),"")</f>
        <v/>
      </c>
      <c r="AD920" t="str">
        <f>IFERROR(VLOOKUP($L920,Country[],2,FALSE),"")</f>
        <v/>
      </c>
      <c r="AE920" t="str">
        <f>IFERROR(VLOOKUP($M920,Language[],2,FALSE),"")</f>
        <v/>
      </c>
      <c r="AF920" t="str">
        <f>IFERROR(VLOOKUP($N920,BuyType[],2,FALSE),"")</f>
        <v/>
      </c>
      <c r="AG920" t="str">
        <f>IFERROR(VLOOKUP($S920,StoreBU[],2,FALSE),"")</f>
        <v/>
      </c>
    </row>
    <row r="921" spans="1:33" x14ac:dyDescent="0.3">
      <c r="A921" t="str">
        <f t="shared" si="29"/>
        <v/>
      </c>
      <c r="C921" t="str">
        <f t="shared" si="28"/>
        <v/>
      </c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V921" t="str">
        <f>IFERROR(VLOOKUP($D921,MediaPartner[],2,FALSE),"")</f>
        <v/>
      </c>
      <c r="W921" t="str">
        <f>IFERROR(VLOOKUP($E921,Site[],2,FALSE),"")</f>
        <v/>
      </c>
      <c r="X921" t="str">
        <f>IFERROR(VLOOKUP($F921,FundingSource[],2,FALSE),"")</f>
        <v/>
      </c>
      <c r="Y921" t="str">
        <f>IFERROR(VLOOKUP($G921,Objective[],2,FALSE),"")</f>
        <v/>
      </c>
      <c r="Z921" t="str">
        <f>IFERROR(VLOOKUP($H921,AdType[],2,FALSE),"")</f>
        <v/>
      </c>
      <c r="AA921" t="str">
        <f>IFERROR(VLOOKUP($I921,AdSize[],2,FALSE),"")</f>
        <v/>
      </c>
      <c r="AB921" t="str">
        <f>IFERROR(VLOOKUP($J921,TargetingTactic[],2,FALSE),"")</f>
        <v/>
      </c>
      <c r="AC921" t="str">
        <f>IFERROR(VLOOKUP($K921,Audience[],2,FALSE),"")</f>
        <v/>
      </c>
      <c r="AD921" t="str">
        <f>IFERROR(VLOOKUP($L921,Country[],2,FALSE),"")</f>
        <v/>
      </c>
      <c r="AE921" t="str">
        <f>IFERROR(VLOOKUP($M921,Language[],2,FALSE),"")</f>
        <v/>
      </c>
      <c r="AF921" t="str">
        <f>IFERROR(VLOOKUP($N921,BuyType[],2,FALSE),"")</f>
        <v/>
      </c>
      <c r="AG921" t="str">
        <f>IFERROR(VLOOKUP($S921,StoreBU[],2,FALSE),"")</f>
        <v/>
      </c>
    </row>
    <row r="922" spans="1:33" x14ac:dyDescent="0.3">
      <c r="A922" t="str">
        <f t="shared" si="29"/>
        <v/>
      </c>
      <c r="C922" t="str">
        <f t="shared" si="28"/>
        <v/>
      </c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V922" t="str">
        <f>IFERROR(VLOOKUP($D922,MediaPartner[],2,FALSE),"")</f>
        <v/>
      </c>
      <c r="W922" t="str">
        <f>IFERROR(VLOOKUP($E922,Site[],2,FALSE),"")</f>
        <v/>
      </c>
      <c r="X922" t="str">
        <f>IFERROR(VLOOKUP($F922,FundingSource[],2,FALSE),"")</f>
        <v/>
      </c>
      <c r="Y922" t="str">
        <f>IFERROR(VLOOKUP($G922,Objective[],2,FALSE),"")</f>
        <v/>
      </c>
      <c r="Z922" t="str">
        <f>IFERROR(VLOOKUP($H922,AdType[],2,FALSE),"")</f>
        <v/>
      </c>
      <c r="AA922" t="str">
        <f>IFERROR(VLOOKUP($I922,AdSize[],2,FALSE),"")</f>
        <v/>
      </c>
      <c r="AB922" t="str">
        <f>IFERROR(VLOOKUP($J922,TargetingTactic[],2,FALSE),"")</f>
        <v/>
      </c>
      <c r="AC922" t="str">
        <f>IFERROR(VLOOKUP($K922,Audience[],2,FALSE),"")</f>
        <v/>
      </c>
      <c r="AD922" t="str">
        <f>IFERROR(VLOOKUP($L922,Country[],2,FALSE),"")</f>
        <v/>
      </c>
      <c r="AE922" t="str">
        <f>IFERROR(VLOOKUP($M922,Language[],2,FALSE),"")</f>
        <v/>
      </c>
      <c r="AF922" t="str">
        <f>IFERROR(VLOOKUP($N922,BuyType[],2,FALSE),"")</f>
        <v/>
      </c>
      <c r="AG922" t="str">
        <f>IFERROR(VLOOKUP($S922,StoreBU[],2,FALSE),"")</f>
        <v/>
      </c>
    </row>
    <row r="923" spans="1:33" x14ac:dyDescent="0.3">
      <c r="A923" t="str">
        <f t="shared" si="29"/>
        <v/>
      </c>
      <c r="C923" t="str">
        <f t="shared" si="28"/>
        <v/>
      </c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V923" t="str">
        <f>IFERROR(VLOOKUP($D923,MediaPartner[],2,FALSE),"")</f>
        <v/>
      </c>
      <c r="W923" t="str">
        <f>IFERROR(VLOOKUP($E923,Site[],2,FALSE),"")</f>
        <v/>
      </c>
      <c r="X923" t="str">
        <f>IFERROR(VLOOKUP($F923,FundingSource[],2,FALSE),"")</f>
        <v/>
      </c>
      <c r="Y923" t="str">
        <f>IFERROR(VLOOKUP($G923,Objective[],2,FALSE),"")</f>
        <v/>
      </c>
      <c r="Z923" t="str">
        <f>IFERROR(VLOOKUP($H923,AdType[],2,FALSE),"")</f>
        <v/>
      </c>
      <c r="AA923" t="str">
        <f>IFERROR(VLOOKUP($I923,AdSize[],2,FALSE),"")</f>
        <v/>
      </c>
      <c r="AB923" t="str">
        <f>IFERROR(VLOOKUP($J923,TargetingTactic[],2,FALSE),"")</f>
        <v/>
      </c>
      <c r="AC923" t="str">
        <f>IFERROR(VLOOKUP($K923,Audience[],2,FALSE),"")</f>
        <v/>
      </c>
      <c r="AD923" t="str">
        <f>IFERROR(VLOOKUP($L923,Country[],2,FALSE),"")</f>
        <v/>
      </c>
      <c r="AE923" t="str">
        <f>IFERROR(VLOOKUP($M923,Language[],2,FALSE),"")</f>
        <v/>
      </c>
      <c r="AF923" t="str">
        <f>IFERROR(VLOOKUP($N923,BuyType[],2,FALSE),"")</f>
        <v/>
      </c>
      <c r="AG923" t="str">
        <f>IFERROR(VLOOKUP($S923,StoreBU[],2,FALSE),"")</f>
        <v/>
      </c>
    </row>
    <row r="924" spans="1:33" x14ac:dyDescent="0.3">
      <c r="A924" t="str">
        <f t="shared" si="29"/>
        <v/>
      </c>
      <c r="C924" t="str">
        <f t="shared" si="28"/>
        <v/>
      </c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V924" t="str">
        <f>IFERROR(VLOOKUP($D924,MediaPartner[],2,FALSE),"")</f>
        <v/>
      </c>
      <c r="W924" t="str">
        <f>IFERROR(VLOOKUP($E924,Site[],2,FALSE),"")</f>
        <v/>
      </c>
      <c r="X924" t="str">
        <f>IFERROR(VLOOKUP($F924,FundingSource[],2,FALSE),"")</f>
        <v/>
      </c>
      <c r="Y924" t="str">
        <f>IFERROR(VLOOKUP($G924,Objective[],2,FALSE),"")</f>
        <v/>
      </c>
      <c r="Z924" t="str">
        <f>IFERROR(VLOOKUP($H924,AdType[],2,FALSE),"")</f>
        <v/>
      </c>
      <c r="AA924" t="str">
        <f>IFERROR(VLOOKUP($I924,AdSize[],2,FALSE),"")</f>
        <v/>
      </c>
      <c r="AB924" t="str">
        <f>IFERROR(VLOOKUP($J924,TargetingTactic[],2,FALSE),"")</f>
        <v/>
      </c>
      <c r="AC924" t="str">
        <f>IFERROR(VLOOKUP($K924,Audience[],2,FALSE),"")</f>
        <v/>
      </c>
      <c r="AD924" t="str">
        <f>IFERROR(VLOOKUP($L924,Country[],2,FALSE),"")</f>
        <v/>
      </c>
      <c r="AE924" t="str">
        <f>IFERROR(VLOOKUP($M924,Language[],2,FALSE),"")</f>
        <v/>
      </c>
      <c r="AF924" t="str">
        <f>IFERROR(VLOOKUP($N924,BuyType[],2,FALSE),"")</f>
        <v/>
      </c>
      <c r="AG924" t="str">
        <f>IFERROR(VLOOKUP($S924,StoreBU[],2,FALSE),"")</f>
        <v/>
      </c>
    </row>
    <row r="925" spans="1:33" x14ac:dyDescent="0.3">
      <c r="A925" t="str">
        <f t="shared" si="29"/>
        <v/>
      </c>
      <c r="C925" t="str">
        <f t="shared" si="28"/>
        <v/>
      </c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V925" t="str">
        <f>IFERROR(VLOOKUP($D925,MediaPartner[],2,FALSE),"")</f>
        <v/>
      </c>
      <c r="W925" t="str">
        <f>IFERROR(VLOOKUP($E925,Site[],2,FALSE),"")</f>
        <v/>
      </c>
      <c r="X925" t="str">
        <f>IFERROR(VLOOKUP($F925,FundingSource[],2,FALSE),"")</f>
        <v/>
      </c>
      <c r="Y925" t="str">
        <f>IFERROR(VLOOKUP($G925,Objective[],2,FALSE),"")</f>
        <v/>
      </c>
      <c r="Z925" t="str">
        <f>IFERROR(VLOOKUP($H925,AdType[],2,FALSE),"")</f>
        <v/>
      </c>
      <c r="AA925" t="str">
        <f>IFERROR(VLOOKUP($I925,AdSize[],2,FALSE),"")</f>
        <v/>
      </c>
      <c r="AB925" t="str">
        <f>IFERROR(VLOOKUP($J925,TargetingTactic[],2,FALSE),"")</f>
        <v/>
      </c>
      <c r="AC925" t="str">
        <f>IFERROR(VLOOKUP($K925,Audience[],2,FALSE),"")</f>
        <v/>
      </c>
      <c r="AD925" t="str">
        <f>IFERROR(VLOOKUP($L925,Country[],2,FALSE),"")</f>
        <v/>
      </c>
      <c r="AE925" t="str">
        <f>IFERROR(VLOOKUP($M925,Language[],2,FALSE),"")</f>
        <v/>
      </c>
      <c r="AF925" t="str">
        <f>IFERROR(VLOOKUP($N925,BuyType[],2,FALSE),"")</f>
        <v/>
      </c>
      <c r="AG925" t="str">
        <f>IFERROR(VLOOKUP($S925,StoreBU[],2,FALSE),"")</f>
        <v/>
      </c>
    </row>
    <row r="926" spans="1:33" x14ac:dyDescent="0.3">
      <c r="A926" t="str">
        <f t="shared" si="29"/>
        <v/>
      </c>
      <c r="C926" t="str">
        <f t="shared" si="28"/>
        <v/>
      </c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V926" t="str">
        <f>IFERROR(VLOOKUP($D926,MediaPartner[],2,FALSE),"")</f>
        <v/>
      </c>
      <c r="W926" t="str">
        <f>IFERROR(VLOOKUP($E926,Site[],2,FALSE),"")</f>
        <v/>
      </c>
      <c r="X926" t="str">
        <f>IFERROR(VLOOKUP($F926,FundingSource[],2,FALSE),"")</f>
        <v/>
      </c>
      <c r="Y926" t="str">
        <f>IFERROR(VLOOKUP($G926,Objective[],2,FALSE),"")</f>
        <v/>
      </c>
      <c r="Z926" t="str">
        <f>IFERROR(VLOOKUP($H926,AdType[],2,FALSE),"")</f>
        <v/>
      </c>
      <c r="AA926" t="str">
        <f>IFERROR(VLOOKUP($I926,AdSize[],2,FALSE),"")</f>
        <v/>
      </c>
      <c r="AB926" t="str">
        <f>IFERROR(VLOOKUP($J926,TargetingTactic[],2,FALSE),"")</f>
        <v/>
      </c>
      <c r="AC926" t="str">
        <f>IFERROR(VLOOKUP($K926,Audience[],2,FALSE),"")</f>
        <v/>
      </c>
      <c r="AD926" t="str">
        <f>IFERROR(VLOOKUP($L926,Country[],2,FALSE),"")</f>
        <v/>
      </c>
      <c r="AE926" t="str">
        <f>IFERROR(VLOOKUP($M926,Language[],2,FALSE),"")</f>
        <v/>
      </c>
      <c r="AF926" t="str">
        <f>IFERROR(VLOOKUP($N926,BuyType[],2,FALSE),"")</f>
        <v/>
      </c>
      <c r="AG926" t="str">
        <f>IFERROR(VLOOKUP($S926,StoreBU[],2,FALSE),"")</f>
        <v/>
      </c>
    </row>
    <row r="927" spans="1:33" x14ac:dyDescent="0.3">
      <c r="A927" t="str">
        <f t="shared" si="29"/>
        <v/>
      </c>
      <c r="C927" t="str">
        <f t="shared" si="28"/>
        <v/>
      </c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V927" t="str">
        <f>IFERROR(VLOOKUP($D927,MediaPartner[],2,FALSE),"")</f>
        <v/>
      </c>
      <c r="W927" t="str">
        <f>IFERROR(VLOOKUP($E927,Site[],2,FALSE),"")</f>
        <v/>
      </c>
      <c r="X927" t="str">
        <f>IFERROR(VLOOKUP($F927,FundingSource[],2,FALSE),"")</f>
        <v/>
      </c>
      <c r="Y927" t="str">
        <f>IFERROR(VLOOKUP($G927,Objective[],2,FALSE),"")</f>
        <v/>
      </c>
      <c r="Z927" t="str">
        <f>IFERROR(VLOOKUP($H927,AdType[],2,FALSE),"")</f>
        <v/>
      </c>
      <c r="AA927" t="str">
        <f>IFERROR(VLOOKUP($I927,AdSize[],2,FALSE),"")</f>
        <v/>
      </c>
      <c r="AB927" t="str">
        <f>IFERROR(VLOOKUP($J927,TargetingTactic[],2,FALSE),"")</f>
        <v/>
      </c>
      <c r="AC927" t="str">
        <f>IFERROR(VLOOKUP($K927,Audience[],2,FALSE),"")</f>
        <v/>
      </c>
      <c r="AD927" t="str">
        <f>IFERROR(VLOOKUP($L927,Country[],2,FALSE),"")</f>
        <v/>
      </c>
      <c r="AE927" t="str">
        <f>IFERROR(VLOOKUP($M927,Language[],2,FALSE),"")</f>
        <v/>
      </c>
      <c r="AF927" t="str">
        <f>IFERROR(VLOOKUP($N927,BuyType[],2,FALSE),"")</f>
        <v/>
      </c>
      <c r="AG927" t="str">
        <f>IFERROR(VLOOKUP($S927,StoreBU[],2,FALSE),"")</f>
        <v/>
      </c>
    </row>
    <row r="928" spans="1:33" x14ac:dyDescent="0.3">
      <c r="A928" t="str">
        <f t="shared" si="29"/>
        <v/>
      </c>
      <c r="C928" t="str">
        <f t="shared" si="28"/>
        <v/>
      </c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V928" t="str">
        <f>IFERROR(VLOOKUP($D928,MediaPartner[],2,FALSE),"")</f>
        <v/>
      </c>
      <c r="W928" t="str">
        <f>IFERROR(VLOOKUP($E928,Site[],2,FALSE),"")</f>
        <v/>
      </c>
      <c r="X928" t="str">
        <f>IFERROR(VLOOKUP($F928,FundingSource[],2,FALSE),"")</f>
        <v/>
      </c>
      <c r="Y928" t="str">
        <f>IFERROR(VLOOKUP($G928,Objective[],2,FALSE),"")</f>
        <v/>
      </c>
      <c r="Z928" t="str">
        <f>IFERROR(VLOOKUP($H928,AdType[],2,FALSE),"")</f>
        <v/>
      </c>
      <c r="AA928" t="str">
        <f>IFERROR(VLOOKUP($I928,AdSize[],2,FALSE),"")</f>
        <v/>
      </c>
      <c r="AB928" t="str">
        <f>IFERROR(VLOOKUP($J928,TargetingTactic[],2,FALSE),"")</f>
        <v/>
      </c>
      <c r="AC928" t="str">
        <f>IFERROR(VLOOKUP($K928,Audience[],2,FALSE),"")</f>
        <v/>
      </c>
      <c r="AD928" t="str">
        <f>IFERROR(VLOOKUP($L928,Country[],2,FALSE),"")</f>
        <v/>
      </c>
      <c r="AE928" t="str">
        <f>IFERROR(VLOOKUP($M928,Language[],2,FALSE),"")</f>
        <v/>
      </c>
      <c r="AF928" t="str">
        <f>IFERROR(VLOOKUP($N928,BuyType[],2,FALSE),"")</f>
        <v/>
      </c>
      <c r="AG928" t="str">
        <f>IFERROR(VLOOKUP($S928,StoreBU[],2,FALSE),"")</f>
        <v/>
      </c>
    </row>
    <row r="929" spans="1:33" x14ac:dyDescent="0.3">
      <c r="A929" t="str">
        <f t="shared" si="29"/>
        <v/>
      </c>
      <c r="C929" t="str">
        <f t="shared" si="28"/>
        <v/>
      </c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V929" t="str">
        <f>IFERROR(VLOOKUP($D929,MediaPartner[],2,FALSE),"")</f>
        <v/>
      </c>
      <c r="W929" t="str">
        <f>IFERROR(VLOOKUP($E929,Site[],2,FALSE),"")</f>
        <v/>
      </c>
      <c r="X929" t="str">
        <f>IFERROR(VLOOKUP($F929,FundingSource[],2,FALSE),"")</f>
        <v/>
      </c>
      <c r="Y929" t="str">
        <f>IFERROR(VLOOKUP($G929,Objective[],2,FALSE),"")</f>
        <v/>
      </c>
      <c r="Z929" t="str">
        <f>IFERROR(VLOOKUP($H929,AdType[],2,FALSE),"")</f>
        <v/>
      </c>
      <c r="AA929" t="str">
        <f>IFERROR(VLOOKUP($I929,AdSize[],2,FALSE),"")</f>
        <v/>
      </c>
      <c r="AB929" t="str">
        <f>IFERROR(VLOOKUP($J929,TargetingTactic[],2,FALSE),"")</f>
        <v/>
      </c>
      <c r="AC929" t="str">
        <f>IFERROR(VLOOKUP($K929,Audience[],2,FALSE),"")</f>
        <v/>
      </c>
      <c r="AD929" t="str">
        <f>IFERROR(VLOOKUP($L929,Country[],2,FALSE),"")</f>
        <v/>
      </c>
      <c r="AE929" t="str">
        <f>IFERROR(VLOOKUP($M929,Language[],2,FALSE),"")</f>
        <v/>
      </c>
      <c r="AF929" t="str">
        <f>IFERROR(VLOOKUP($N929,BuyType[],2,FALSE),"")</f>
        <v/>
      </c>
      <c r="AG929" t="str">
        <f>IFERROR(VLOOKUP($S929,StoreBU[],2,FALSE),"")</f>
        <v/>
      </c>
    </row>
    <row r="930" spans="1:33" x14ac:dyDescent="0.3">
      <c r="A930" t="str">
        <f t="shared" si="29"/>
        <v/>
      </c>
      <c r="C930" t="str">
        <f t="shared" si="28"/>
        <v/>
      </c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V930" t="str">
        <f>IFERROR(VLOOKUP($D930,MediaPartner[],2,FALSE),"")</f>
        <v/>
      </c>
      <c r="W930" t="str">
        <f>IFERROR(VLOOKUP($E930,Site[],2,FALSE),"")</f>
        <v/>
      </c>
      <c r="X930" t="str">
        <f>IFERROR(VLOOKUP($F930,FundingSource[],2,FALSE),"")</f>
        <v/>
      </c>
      <c r="Y930" t="str">
        <f>IFERROR(VLOOKUP($G930,Objective[],2,FALSE),"")</f>
        <v/>
      </c>
      <c r="Z930" t="str">
        <f>IFERROR(VLOOKUP($H930,AdType[],2,FALSE),"")</f>
        <v/>
      </c>
      <c r="AA930" t="str">
        <f>IFERROR(VLOOKUP($I930,AdSize[],2,FALSE),"")</f>
        <v/>
      </c>
      <c r="AB930" t="str">
        <f>IFERROR(VLOOKUP($J930,TargetingTactic[],2,FALSE),"")</f>
        <v/>
      </c>
      <c r="AC930" t="str">
        <f>IFERROR(VLOOKUP($K930,Audience[],2,FALSE),"")</f>
        <v/>
      </c>
      <c r="AD930" t="str">
        <f>IFERROR(VLOOKUP($L930,Country[],2,FALSE),"")</f>
        <v/>
      </c>
      <c r="AE930" t="str">
        <f>IFERROR(VLOOKUP($M930,Language[],2,FALSE),"")</f>
        <v/>
      </c>
      <c r="AF930" t="str">
        <f>IFERROR(VLOOKUP($N930,BuyType[],2,FALSE),"")</f>
        <v/>
      </c>
      <c r="AG930" t="str">
        <f>IFERROR(VLOOKUP($S930,StoreBU[],2,FALSE),"")</f>
        <v/>
      </c>
    </row>
    <row r="931" spans="1:33" x14ac:dyDescent="0.3">
      <c r="A931" t="str">
        <f t="shared" si="29"/>
        <v/>
      </c>
      <c r="C931" t="str">
        <f t="shared" si="28"/>
        <v/>
      </c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V931" t="str">
        <f>IFERROR(VLOOKUP($D931,MediaPartner[],2,FALSE),"")</f>
        <v/>
      </c>
      <c r="W931" t="str">
        <f>IFERROR(VLOOKUP($E931,Site[],2,FALSE),"")</f>
        <v/>
      </c>
      <c r="X931" t="str">
        <f>IFERROR(VLOOKUP($F931,FundingSource[],2,FALSE),"")</f>
        <v/>
      </c>
      <c r="Y931" t="str">
        <f>IFERROR(VLOOKUP($G931,Objective[],2,FALSE),"")</f>
        <v/>
      </c>
      <c r="Z931" t="str">
        <f>IFERROR(VLOOKUP($H931,AdType[],2,FALSE),"")</f>
        <v/>
      </c>
      <c r="AA931" t="str">
        <f>IFERROR(VLOOKUP($I931,AdSize[],2,FALSE),"")</f>
        <v/>
      </c>
      <c r="AB931" t="str">
        <f>IFERROR(VLOOKUP($J931,TargetingTactic[],2,FALSE),"")</f>
        <v/>
      </c>
      <c r="AC931" t="str">
        <f>IFERROR(VLOOKUP($K931,Audience[],2,FALSE),"")</f>
        <v/>
      </c>
      <c r="AD931" t="str">
        <f>IFERROR(VLOOKUP($L931,Country[],2,FALSE),"")</f>
        <v/>
      </c>
      <c r="AE931" t="str">
        <f>IFERROR(VLOOKUP($M931,Language[],2,FALSE),"")</f>
        <v/>
      </c>
      <c r="AF931" t="str">
        <f>IFERROR(VLOOKUP($N931,BuyType[],2,FALSE),"")</f>
        <v/>
      </c>
      <c r="AG931" t="str">
        <f>IFERROR(VLOOKUP($S931,StoreBU[],2,FALSE),"")</f>
        <v/>
      </c>
    </row>
    <row r="932" spans="1:33" x14ac:dyDescent="0.3">
      <c r="A932" t="str">
        <f t="shared" si="29"/>
        <v/>
      </c>
      <c r="C932" t="str">
        <f t="shared" si="28"/>
        <v/>
      </c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V932" t="str">
        <f>IFERROR(VLOOKUP($D932,MediaPartner[],2,FALSE),"")</f>
        <v/>
      </c>
      <c r="W932" t="str">
        <f>IFERROR(VLOOKUP($E932,Site[],2,FALSE),"")</f>
        <v/>
      </c>
      <c r="X932" t="str">
        <f>IFERROR(VLOOKUP($F932,FundingSource[],2,FALSE),"")</f>
        <v/>
      </c>
      <c r="Y932" t="str">
        <f>IFERROR(VLOOKUP($G932,Objective[],2,FALSE),"")</f>
        <v/>
      </c>
      <c r="Z932" t="str">
        <f>IFERROR(VLOOKUP($H932,AdType[],2,FALSE),"")</f>
        <v/>
      </c>
      <c r="AA932" t="str">
        <f>IFERROR(VLOOKUP($I932,AdSize[],2,FALSE),"")</f>
        <v/>
      </c>
      <c r="AB932" t="str">
        <f>IFERROR(VLOOKUP($J932,TargetingTactic[],2,FALSE),"")</f>
        <v/>
      </c>
      <c r="AC932" t="str">
        <f>IFERROR(VLOOKUP($K932,Audience[],2,FALSE),"")</f>
        <v/>
      </c>
      <c r="AD932" t="str">
        <f>IFERROR(VLOOKUP($L932,Country[],2,FALSE),"")</f>
        <v/>
      </c>
      <c r="AE932" t="str">
        <f>IFERROR(VLOOKUP($M932,Language[],2,FALSE),"")</f>
        <v/>
      </c>
      <c r="AF932" t="str">
        <f>IFERROR(VLOOKUP($N932,BuyType[],2,FALSE),"")</f>
        <v/>
      </c>
      <c r="AG932" t="str">
        <f>IFERROR(VLOOKUP($S932,StoreBU[],2,FALSE),"")</f>
        <v/>
      </c>
    </row>
    <row r="933" spans="1:33" x14ac:dyDescent="0.3">
      <c r="A933" t="str">
        <f t="shared" si="29"/>
        <v/>
      </c>
      <c r="C933" t="str">
        <f t="shared" si="28"/>
        <v/>
      </c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V933" t="str">
        <f>IFERROR(VLOOKUP($D933,MediaPartner[],2,FALSE),"")</f>
        <v/>
      </c>
      <c r="W933" t="str">
        <f>IFERROR(VLOOKUP($E933,Site[],2,FALSE),"")</f>
        <v/>
      </c>
      <c r="X933" t="str">
        <f>IFERROR(VLOOKUP($F933,FundingSource[],2,FALSE),"")</f>
        <v/>
      </c>
      <c r="Y933" t="str">
        <f>IFERROR(VLOOKUP($G933,Objective[],2,FALSE),"")</f>
        <v/>
      </c>
      <c r="Z933" t="str">
        <f>IFERROR(VLOOKUP($H933,AdType[],2,FALSE),"")</f>
        <v/>
      </c>
      <c r="AA933" t="str">
        <f>IFERROR(VLOOKUP($I933,AdSize[],2,FALSE),"")</f>
        <v/>
      </c>
      <c r="AB933" t="str">
        <f>IFERROR(VLOOKUP($J933,TargetingTactic[],2,FALSE),"")</f>
        <v/>
      </c>
      <c r="AC933" t="str">
        <f>IFERROR(VLOOKUP($K933,Audience[],2,FALSE),"")</f>
        <v/>
      </c>
      <c r="AD933" t="str">
        <f>IFERROR(VLOOKUP($L933,Country[],2,FALSE),"")</f>
        <v/>
      </c>
      <c r="AE933" t="str">
        <f>IFERROR(VLOOKUP($M933,Language[],2,FALSE),"")</f>
        <v/>
      </c>
      <c r="AF933" t="str">
        <f>IFERROR(VLOOKUP($N933,BuyType[],2,FALSE),"")</f>
        <v/>
      </c>
      <c r="AG933" t="str">
        <f>IFERROR(VLOOKUP($S933,StoreBU[],2,FALSE),"")</f>
        <v/>
      </c>
    </row>
    <row r="934" spans="1:33" x14ac:dyDescent="0.3">
      <c r="A934" t="str">
        <f t="shared" si="29"/>
        <v/>
      </c>
      <c r="C934" t="str">
        <f t="shared" si="28"/>
        <v/>
      </c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V934" t="str">
        <f>IFERROR(VLOOKUP($D934,MediaPartner[],2,FALSE),"")</f>
        <v/>
      </c>
      <c r="W934" t="str">
        <f>IFERROR(VLOOKUP($E934,Site[],2,FALSE),"")</f>
        <v/>
      </c>
      <c r="X934" t="str">
        <f>IFERROR(VLOOKUP($F934,FundingSource[],2,FALSE),"")</f>
        <v/>
      </c>
      <c r="Y934" t="str">
        <f>IFERROR(VLOOKUP($G934,Objective[],2,FALSE),"")</f>
        <v/>
      </c>
      <c r="Z934" t="str">
        <f>IFERROR(VLOOKUP($H934,AdType[],2,FALSE),"")</f>
        <v/>
      </c>
      <c r="AA934" t="str">
        <f>IFERROR(VLOOKUP($I934,AdSize[],2,FALSE),"")</f>
        <v/>
      </c>
      <c r="AB934" t="str">
        <f>IFERROR(VLOOKUP($J934,TargetingTactic[],2,FALSE),"")</f>
        <v/>
      </c>
      <c r="AC934" t="str">
        <f>IFERROR(VLOOKUP($K934,Audience[],2,FALSE),"")</f>
        <v/>
      </c>
      <c r="AD934" t="str">
        <f>IFERROR(VLOOKUP($L934,Country[],2,FALSE),"")</f>
        <v/>
      </c>
      <c r="AE934" t="str">
        <f>IFERROR(VLOOKUP($M934,Language[],2,FALSE),"")</f>
        <v/>
      </c>
      <c r="AF934" t="str">
        <f>IFERROR(VLOOKUP($N934,BuyType[],2,FALSE),"")</f>
        <v/>
      </c>
      <c r="AG934" t="str">
        <f>IFERROR(VLOOKUP($S934,StoreBU[],2,FALSE),"")</f>
        <v/>
      </c>
    </row>
    <row r="935" spans="1:33" x14ac:dyDescent="0.3">
      <c r="A935" t="str">
        <f t="shared" si="29"/>
        <v/>
      </c>
      <c r="C935" t="str">
        <f t="shared" si="28"/>
        <v/>
      </c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V935" t="str">
        <f>IFERROR(VLOOKUP($D935,MediaPartner[],2,FALSE),"")</f>
        <v/>
      </c>
      <c r="W935" t="str">
        <f>IFERROR(VLOOKUP($E935,Site[],2,FALSE),"")</f>
        <v/>
      </c>
      <c r="X935" t="str">
        <f>IFERROR(VLOOKUP($F935,FundingSource[],2,FALSE),"")</f>
        <v/>
      </c>
      <c r="Y935" t="str">
        <f>IFERROR(VLOOKUP($G935,Objective[],2,FALSE),"")</f>
        <v/>
      </c>
      <c r="Z935" t="str">
        <f>IFERROR(VLOOKUP($H935,AdType[],2,FALSE),"")</f>
        <v/>
      </c>
      <c r="AA935" t="str">
        <f>IFERROR(VLOOKUP($I935,AdSize[],2,FALSE),"")</f>
        <v/>
      </c>
      <c r="AB935" t="str">
        <f>IFERROR(VLOOKUP($J935,TargetingTactic[],2,FALSE),"")</f>
        <v/>
      </c>
      <c r="AC935" t="str">
        <f>IFERROR(VLOOKUP($K935,Audience[],2,FALSE),"")</f>
        <v/>
      </c>
      <c r="AD935" t="str">
        <f>IFERROR(VLOOKUP($L935,Country[],2,FALSE),"")</f>
        <v/>
      </c>
      <c r="AE935" t="str">
        <f>IFERROR(VLOOKUP($M935,Language[],2,FALSE),"")</f>
        <v/>
      </c>
      <c r="AF935" t="str">
        <f>IFERROR(VLOOKUP($N935,BuyType[],2,FALSE),"")</f>
        <v/>
      </c>
      <c r="AG935" t="str">
        <f>IFERROR(VLOOKUP($S935,StoreBU[],2,FALSE),"")</f>
        <v/>
      </c>
    </row>
    <row r="936" spans="1:33" x14ac:dyDescent="0.3">
      <c r="A936" t="str">
        <f t="shared" si="29"/>
        <v/>
      </c>
      <c r="C936" t="str">
        <f t="shared" si="28"/>
        <v/>
      </c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V936" t="str">
        <f>IFERROR(VLOOKUP($D936,MediaPartner[],2,FALSE),"")</f>
        <v/>
      </c>
      <c r="W936" t="str">
        <f>IFERROR(VLOOKUP($E936,Site[],2,FALSE),"")</f>
        <v/>
      </c>
      <c r="X936" t="str">
        <f>IFERROR(VLOOKUP($F936,FundingSource[],2,FALSE),"")</f>
        <v/>
      </c>
      <c r="Y936" t="str">
        <f>IFERROR(VLOOKUP($G936,Objective[],2,FALSE),"")</f>
        <v/>
      </c>
      <c r="Z936" t="str">
        <f>IFERROR(VLOOKUP($H936,AdType[],2,FALSE),"")</f>
        <v/>
      </c>
      <c r="AA936" t="str">
        <f>IFERROR(VLOOKUP($I936,AdSize[],2,FALSE),"")</f>
        <v/>
      </c>
      <c r="AB936" t="str">
        <f>IFERROR(VLOOKUP($J936,TargetingTactic[],2,FALSE),"")</f>
        <v/>
      </c>
      <c r="AC936" t="str">
        <f>IFERROR(VLOOKUP($K936,Audience[],2,FALSE),"")</f>
        <v/>
      </c>
      <c r="AD936" t="str">
        <f>IFERROR(VLOOKUP($L936,Country[],2,FALSE),"")</f>
        <v/>
      </c>
      <c r="AE936" t="str">
        <f>IFERROR(VLOOKUP($M936,Language[],2,FALSE),"")</f>
        <v/>
      </c>
      <c r="AF936" t="str">
        <f>IFERROR(VLOOKUP($N936,BuyType[],2,FALSE),"")</f>
        <v/>
      </c>
      <c r="AG936" t="str">
        <f>IFERROR(VLOOKUP($S936,StoreBU[],2,FALSE),"")</f>
        <v/>
      </c>
    </row>
    <row r="937" spans="1:33" x14ac:dyDescent="0.3">
      <c r="A937" t="str">
        <f t="shared" si="29"/>
        <v/>
      </c>
      <c r="C937" t="str">
        <f t="shared" si="28"/>
        <v/>
      </c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V937" t="str">
        <f>IFERROR(VLOOKUP($D937,MediaPartner[],2,FALSE),"")</f>
        <v/>
      </c>
      <c r="W937" t="str">
        <f>IFERROR(VLOOKUP($E937,Site[],2,FALSE),"")</f>
        <v/>
      </c>
      <c r="X937" t="str">
        <f>IFERROR(VLOOKUP($F937,FundingSource[],2,FALSE),"")</f>
        <v/>
      </c>
      <c r="Y937" t="str">
        <f>IFERROR(VLOOKUP($G937,Objective[],2,FALSE),"")</f>
        <v/>
      </c>
      <c r="Z937" t="str">
        <f>IFERROR(VLOOKUP($H937,AdType[],2,FALSE),"")</f>
        <v/>
      </c>
      <c r="AA937" t="str">
        <f>IFERROR(VLOOKUP($I937,AdSize[],2,FALSE),"")</f>
        <v/>
      </c>
      <c r="AB937" t="str">
        <f>IFERROR(VLOOKUP($J937,TargetingTactic[],2,FALSE),"")</f>
        <v/>
      </c>
      <c r="AC937" t="str">
        <f>IFERROR(VLOOKUP($K937,Audience[],2,FALSE),"")</f>
        <v/>
      </c>
      <c r="AD937" t="str">
        <f>IFERROR(VLOOKUP($L937,Country[],2,FALSE),"")</f>
        <v/>
      </c>
      <c r="AE937" t="str">
        <f>IFERROR(VLOOKUP($M937,Language[],2,FALSE),"")</f>
        <v/>
      </c>
      <c r="AF937" t="str">
        <f>IFERROR(VLOOKUP($N937,BuyType[],2,FALSE),"")</f>
        <v/>
      </c>
      <c r="AG937" t="str">
        <f>IFERROR(VLOOKUP($S937,StoreBU[],2,FALSE),"")</f>
        <v/>
      </c>
    </row>
    <row r="938" spans="1:33" x14ac:dyDescent="0.3">
      <c r="A938" t="str">
        <f t="shared" si="29"/>
        <v/>
      </c>
      <c r="C938" t="str">
        <f t="shared" si="28"/>
        <v/>
      </c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V938" t="str">
        <f>IFERROR(VLOOKUP($D938,MediaPartner[],2,FALSE),"")</f>
        <v/>
      </c>
      <c r="W938" t="str">
        <f>IFERROR(VLOOKUP($E938,Site[],2,FALSE),"")</f>
        <v/>
      </c>
      <c r="X938" t="str">
        <f>IFERROR(VLOOKUP($F938,FundingSource[],2,FALSE),"")</f>
        <v/>
      </c>
      <c r="Y938" t="str">
        <f>IFERROR(VLOOKUP($G938,Objective[],2,FALSE),"")</f>
        <v/>
      </c>
      <c r="Z938" t="str">
        <f>IFERROR(VLOOKUP($H938,AdType[],2,FALSE),"")</f>
        <v/>
      </c>
      <c r="AA938" t="str">
        <f>IFERROR(VLOOKUP($I938,AdSize[],2,FALSE),"")</f>
        <v/>
      </c>
      <c r="AB938" t="str">
        <f>IFERROR(VLOOKUP($J938,TargetingTactic[],2,FALSE),"")</f>
        <v/>
      </c>
      <c r="AC938" t="str">
        <f>IFERROR(VLOOKUP($K938,Audience[],2,FALSE),"")</f>
        <v/>
      </c>
      <c r="AD938" t="str">
        <f>IFERROR(VLOOKUP($L938,Country[],2,FALSE),"")</f>
        <v/>
      </c>
      <c r="AE938" t="str">
        <f>IFERROR(VLOOKUP($M938,Language[],2,FALSE),"")</f>
        <v/>
      </c>
      <c r="AF938" t="str">
        <f>IFERROR(VLOOKUP($N938,BuyType[],2,FALSE),"")</f>
        <v/>
      </c>
      <c r="AG938" t="str">
        <f>IFERROR(VLOOKUP($S938,StoreBU[],2,FALSE),"")</f>
        <v/>
      </c>
    </row>
    <row r="939" spans="1:33" x14ac:dyDescent="0.3">
      <c r="A939" t="str">
        <f t="shared" si="29"/>
        <v/>
      </c>
      <c r="C939" t="str">
        <f t="shared" si="28"/>
        <v/>
      </c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V939" t="str">
        <f>IFERROR(VLOOKUP($D939,MediaPartner[],2,FALSE),"")</f>
        <v/>
      </c>
      <c r="W939" t="str">
        <f>IFERROR(VLOOKUP($E939,Site[],2,FALSE),"")</f>
        <v/>
      </c>
      <c r="X939" t="str">
        <f>IFERROR(VLOOKUP($F939,FundingSource[],2,FALSE),"")</f>
        <v/>
      </c>
      <c r="Y939" t="str">
        <f>IFERROR(VLOOKUP($G939,Objective[],2,FALSE),"")</f>
        <v/>
      </c>
      <c r="Z939" t="str">
        <f>IFERROR(VLOOKUP($H939,AdType[],2,FALSE),"")</f>
        <v/>
      </c>
      <c r="AA939" t="str">
        <f>IFERROR(VLOOKUP($I939,AdSize[],2,FALSE),"")</f>
        <v/>
      </c>
      <c r="AB939" t="str">
        <f>IFERROR(VLOOKUP($J939,TargetingTactic[],2,FALSE),"")</f>
        <v/>
      </c>
      <c r="AC939" t="str">
        <f>IFERROR(VLOOKUP($K939,Audience[],2,FALSE),"")</f>
        <v/>
      </c>
      <c r="AD939" t="str">
        <f>IFERROR(VLOOKUP($L939,Country[],2,FALSE),"")</f>
        <v/>
      </c>
      <c r="AE939" t="str">
        <f>IFERROR(VLOOKUP($M939,Language[],2,FALSE),"")</f>
        <v/>
      </c>
      <c r="AF939" t="str">
        <f>IFERROR(VLOOKUP($N939,BuyType[],2,FALSE),"")</f>
        <v/>
      </c>
      <c r="AG939" t="str">
        <f>IFERROR(VLOOKUP($S939,StoreBU[],2,FALSE),"")</f>
        <v/>
      </c>
    </row>
    <row r="940" spans="1:33" x14ac:dyDescent="0.3">
      <c r="A940" t="str">
        <f t="shared" si="29"/>
        <v/>
      </c>
      <c r="C940" t="str">
        <f t="shared" si="28"/>
        <v/>
      </c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V940" t="str">
        <f>IFERROR(VLOOKUP($D940,MediaPartner[],2,FALSE),"")</f>
        <v/>
      </c>
      <c r="W940" t="str">
        <f>IFERROR(VLOOKUP($E940,Site[],2,FALSE),"")</f>
        <v/>
      </c>
      <c r="X940" t="str">
        <f>IFERROR(VLOOKUP($F940,FundingSource[],2,FALSE),"")</f>
        <v/>
      </c>
      <c r="Y940" t="str">
        <f>IFERROR(VLOOKUP($G940,Objective[],2,FALSE),"")</f>
        <v/>
      </c>
      <c r="Z940" t="str">
        <f>IFERROR(VLOOKUP($H940,AdType[],2,FALSE),"")</f>
        <v/>
      </c>
      <c r="AA940" t="str">
        <f>IFERROR(VLOOKUP($I940,AdSize[],2,FALSE),"")</f>
        <v/>
      </c>
      <c r="AB940" t="str">
        <f>IFERROR(VLOOKUP($J940,TargetingTactic[],2,FALSE),"")</f>
        <v/>
      </c>
      <c r="AC940" t="str">
        <f>IFERROR(VLOOKUP($K940,Audience[],2,FALSE),"")</f>
        <v/>
      </c>
      <c r="AD940" t="str">
        <f>IFERROR(VLOOKUP($L940,Country[],2,FALSE),"")</f>
        <v/>
      </c>
      <c r="AE940" t="str">
        <f>IFERROR(VLOOKUP($M940,Language[],2,FALSE),"")</f>
        <v/>
      </c>
      <c r="AF940" t="str">
        <f>IFERROR(VLOOKUP($N940,BuyType[],2,FALSE),"")</f>
        <v/>
      </c>
      <c r="AG940" t="str">
        <f>IFERROR(VLOOKUP($S940,StoreBU[],2,FALSE),"")</f>
        <v/>
      </c>
    </row>
    <row r="941" spans="1:33" x14ac:dyDescent="0.3">
      <c r="A941" t="str">
        <f t="shared" si="29"/>
        <v/>
      </c>
      <c r="C941" t="str">
        <f t="shared" si="28"/>
        <v/>
      </c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V941" t="str">
        <f>IFERROR(VLOOKUP($D941,MediaPartner[],2,FALSE),"")</f>
        <v/>
      </c>
      <c r="W941" t="str">
        <f>IFERROR(VLOOKUP($E941,Site[],2,FALSE),"")</f>
        <v/>
      </c>
      <c r="X941" t="str">
        <f>IFERROR(VLOOKUP($F941,FundingSource[],2,FALSE),"")</f>
        <v/>
      </c>
      <c r="Y941" t="str">
        <f>IFERROR(VLOOKUP($G941,Objective[],2,FALSE),"")</f>
        <v/>
      </c>
      <c r="Z941" t="str">
        <f>IFERROR(VLOOKUP($H941,AdType[],2,FALSE),"")</f>
        <v/>
      </c>
      <c r="AA941" t="str">
        <f>IFERROR(VLOOKUP($I941,AdSize[],2,FALSE),"")</f>
        <v/>
      </c>
      <c r="AB941" t="str">
        <f>IFERROR(VLOOKUP($J941,TargetingTactic[],2,FALSE),"")</f>
        <v/>
      </c>
      <c r="AC941" t="str">
        <f>IFERROR(VLOOKUP($K941,Audience[],2,FALSE),"")</f>
        <v/>
      </c>
      <c r="AD941" t="str">
        <f>IFERROR(VLOOKUP($L941,Country[],2,FALSE),"")</f>
        <v/>
      </c>
      <c r="AE941" t="str">
        <f>IFERROR(VLOOKUP($M941,Language[],2,FALSE),"")</f>
        <v/>
      </c>
      <c r="AF941" t="str">
        <f>IFERROR(VLOOKUP($N941,BuyType[],2,FALSE),"")</f>
        <v/>
      </c>
      <c r="AG941" t="str">
        <f>IFERROR(VLOOKUP($S941,StoreBU[],2,FALSE),"")</f>
        <v/>
      </c>
    </row>
    <row r="942" spans="1:33" x14ac:dyDescent="0.3">
      <c r="A942" t="str">
        <f t="shared" si="29"/>
        <v/>
      </c>
      <c r="C942" t="str">
        <f t="shared" si="28"/>
        <v/>
      </c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V942" t="str">
        <f>IFERROR(VLOOKUP($D942,MediaPartner[],2,FALSE),"")</f>
        <v/>
      </c>
      <c r="W942" t="str">
        <f>IFERROR(VLOOKUP($E942,Site[],2,FALSE),"")</f>
        <v/>
      </c>
      <c r="X942" t="str">
        <f>IFERROR(VLOOKUP($F942,FundingSource[],2,FALSE),"")</f>
        <v/>
      </c>
      <c r="Y942" t="str">
        <f>IFERROR(VLOOKUP($G942,Objective[],2,FALSE),"")</f>
        <v/>
      </c>
      <c r="Z942" t="str">
        <f>IFERROR(VLOOKUP($H942,AdType[],2,FALSE),"")</f>
        <v/>
      </c>
      <c r="AA942" t="str">
        <f>IFERROR(VLOOKUP($I942,AdSize[],2,FALSE),"")</f>
        <v/>
      </c>
      <c r="AB942" t="str">
        <f>IFERROR(VLOOKUP($J942,TargetingTactic[],2,FALSE),"")</f>
        <v/>
      </c>
      <c r="AC942" t="str">
        <f>IFERROR(VLOOKUP($K942,Audience[],2,FALSE),"")</f>
        <v/>
      </c>
      <c r="AD942" t="str">
        <f>IFERROR(VLOOKUP($L942,Country[],2,FALSE),"")</f>
        <v/>
      </c>
      <c r="AE942" t="str">
        <f>IFERROR(VLOOKUP($M942,Language[],2,FALSE),"")</f>
        <v/>
      </c>
      <c r="AF942" t="str">
        <f>IFERROR(VLOOKUP($N942,BuyType[],2,FALSE),"")</f>
        <v/>
      </c>
      <c r="AG942" t="str">
        <f>IFERROR(VLOOKUP($S942,StoreBU[],2,FALSE),"")</f>
        <v/>
      </c>
    </row>
    <row r="943" spans="1:33" x14ac:dyDescent="0.3">
      <c r="A943" t="str">
        <f t="shared" si="29"/>
        <v/>
      </c>
      <c r="C943" t="str">
        <f t="shared" si="28"/>
        <v/>
      </c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V943" t="str">
        <f>IFERROR(VLOOKUP($D943,MediaPartner[],2,FALSE),"")</f>
        <v/>
      </c>
      <c r="W943" t="str">
        <f>IFERROR(VLOOKUP($E943,Site[],2,FALSE),"")</f>
        <v/>
      </c>
      <c r="X943" t="str">
        <f>IFERROR(VLOOKUP($F943,FundingSource[],2,FALSE),"")</f>
        <v/>
      </c>
      <c r="Y943" t="str">
        <f>IFERROR(VLOOKUP($G943,Objective[],2,FALSE),"")</f>
        <v/>
      </c>
      <c r="Z943" t="str">
        <f>IFERROR(VLOOKUP($H943,AdType[],2,FALSE),"")</f>
        <v/>
      </c>
      <c r="AA943" t="str">
        <f>IFERROR(VLOOKUP($I943,AdSize[],2,FALSE),"")</f>
        <v/>
      </c>
      <c r="AB943" t="str">
        <f>IFERROR(VLOOKUP($J943,TargetingTactic[],2,FALSE),"")</f>
        <v/>
      </c>
      <c r="AC943" t="str">
        <f>IFERROR(VLOOKUP($K943,Audience[],2,FALSE),"")</f>
        <v/>
      </c>
      <c r="AD943" t="str">
        <f>IFERROR(VLOOKUP($L943,Country[],2,FALSE),"")</f>
        <v/>
      </c>
      <c r="AE943" t="str">
        <f>IFERROR(VLOOKUP($M943,Language[],2,FALSE),"")</f>
        <v/>
      </c>
      <c r="AF943" t="str">
        <f>IFERROR(VLOOKUP($N943,BuyType[],2,FALSE),"")</f>
        <v/>
      </c>
      <c r="AG943" t="str">
        <f>IFERROR(VLOOKUP($S943,StoreBU[],2,FALSE),"")</f>
        <v/>
      </c>
    </row>
    <row r="944" spans="1:33" x14ac:dyDescent="0.3">
      <c r="A944" t="str">
        <f t="shared" si="29"/>
        <v/>
      </c>
      <c r="C944" t="str">
        <f t="shared" si="28"/>
        <v/>
      </c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V944" t="str">
        <f>IFERROR(VLOOKUP($D944,MediaPartner[],2,FALSE),"")</f>
        <v/>
      </c>
      <c r="W944" t="str">
        <f>IFERROR(VLOOKUP($E944,Site[],2,FALSE),"")</f>
        <v/>
      </c>
      <c r="X944" t="str">
        <f>IFERROR(VLOOKUP($F944,FundingSource[],2,FALSE),"")</f>
        <v/>
      </c>
      <c r="Y944" t="str">
        <f>IFERROR(VLOOKUP($G944,Objective[],2,FALSE),"")</f>
        <v/>
      </c>
      <c r="Z944" t="str">
        <f>IFERROR(VLOOKUP($H944,AdType[],2,FALSE),"")</f>
        <v/>
      </c>
      <c r="AA944" t="str">
        <f>IFERROR(VLOOKUP($I944,AdSize[],2,FALSE),"")</f>
        <v/>
      </c>
      <c r="AB944" t="str">
        <f>IFERROR(VLOOKUP($J944,TargetingTactic[],2,FALSE),"")</f>
        <v/>
      </c>
      <c r="AC944" t="str">
        <f>IFERROR(VLOOKUP($K944,Audience[],2,FALSE),"")</f>
        <v/>
      </c>
      <c r="AD944" t="str">
        <f>IFERROR(VLOOKUP($L944,Country[],2,FALSE),"")</f>
        <v/>
      </c>
      <c r="AE944" t="str">
        <f>IFERROR(VLOOKUP($M944,Language[],2,FALSE),"")</f>
        <v/>
      </c>
      <c r="AF944" t="str">
        <f>IFERROR(VLOOKUP($N944,BuyType[],2,FALSE),"")</f>
        <v/>
      </c>
      <c r="AG944" t="str">
        <f>IFERROR(VLOOKUP($S944,StoreBU[],2,FALSE),"")</f>
        <v/>
      </c>
    </row>
    <row r="945" spans="1:33" x14ac:dyDescent="0.3">
      <c r="A945" t="str">
        <f t="shared" si="29"/>
        <v/>
      </c>
      <c r="C945" t="str">
        <f t="shared" si="28"/>
        <v/>
      </c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V945" t="str">
        <f>IFERROR(VLOOKUP($D945,MediaPartner[],2,FALSE),"")</f>
        <v/>
      </c>
      <c r="W945" t="str">
        <f>IFERROR(VLOOKUP($E945,Site[],2,FALSE),"")</f>
        <v/>
      </c>
      <c r="X945" t="str">
        <f>IFERROR(VLOOKUP($F945,FundingSource[],2,FALSE),"")</f>
        <v/>
      </c>
      <c r="Y945" t="str">
        <f>IFERROR(VLOOKUP($G945,Objective[],2,FALSE),"")</f>
        <v/>
      </c>
      <c r="Z945" t="str">
        <f>IFERROR(VLOOKUP($H945,AdType[],2,FALSE),"")</f>
        <v/>
      </c>
      <c r="AA945" t="str">
        <f>IFERROR(VLOOKUP($I945,AdSize[],2,FALSE),"")</f>
        <v/>
      </c>
      <c r="AB945" t="str">
        <f>IFERROR(VLOOKUP($J945,TargetingTactic[],2,FALSE),"")</f>
        <v/>
      </c>
      <c r="AC945" t="str">
        <f>IFERROR(VLOOKUP($K945,Audience[],2,FALSE),"")</f>
        <v/>
      </c>
      <c r="AD945" t="str">
        <f>IFERROR(VLOOKUP($L945,Country[],2,FALSE),"")</f>
        <v/>
      </c>
      <c r="AE945" t="str">
        <f>IFERROR(VLOOKUP($M945,Language[],2,FALSE),"")</f>
        <v/>
      </c>
      <c r="AF945" t="str">
        <f>IFERROR(VLOOKUP($N945,BuyType[],2,FALSE),"")</f>
        <v/>
      </c>
      <c r="AG945" t="str">
        <f>IFERROR(VLOOKUP($S945,StoreBU[],2,FALSE),"")</f>
        <v/>
      </c>
    </row>
    <row r="946" spans="1:33" x14ac:dyDescent="0.3">
      <c r="A946" t="str">
        <f t="shared" si="29"/>
        <v/>
      </c>
      <c r="C946" t="str">
        <f t="shared" si="28"/>
        <v/>
      </c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V946" t="str">
        <f>IFERROR(VLOOKUP($D946,MediaPartner[],2,FALSE),"")</f>
        <v/>
      </c>
      <c r="W946" t="str">
        <f>IFERROR(VLOOKUP($E946,Site[],2,FALSE),"")</f>
        <v/>
      </c>
      <c r="X946" t="str">
        <f>IFERROR(VLOOKUP($F946,FundingSource[],2,FALSE),"")</f>
        <v/>
      </c>
      <c r="Y946" t="str">
        <f>IFERROR(VLOOKUP($G946,Objective[],2,FALSE),"")</f>
        <v/>
      </c>
      <c r="Z946" t="str">
        <f>IFERROR(VLOOKUP($H946,AdType[],2,FALSE),"")</f>
        <v/>
      </c>
      <c r="AA946" t="str">
        <f>IFERROR(VLOOKUP($I946,AdSize[],2,FALSE),"")</f>
        <v/>
      </c>
      <c r="AB946" t="str">
        <f>IFERROR(VLOOKUP($J946,TargetingTactic[],2,FALSE),"")</f>
        <v/>
      </c>
      <c r="AC946" t="str">
        <f>IFERROR(VLOOKUP($K946,Audience[],2,FALSE),"")</f>
        <v/>
      </c>
      <c r="AD946" t="str">
        <f>IFERROR(VLOOKUP($L946,Country[],2,FALSE),"")</f>
        <v/>
      </c>
      <c r="AE946" t="str">
        <f>IFERROR(VLOOKUP($M946,Language[],2,FALSE),"")</f>
        <v/>
      </c>
      <c r="AF946" t="str">
        <f>IFERROR(VLOOKUP($N946,BuyType[],2,FALSE),"")</f>
        <v/>
      </c>
      <c r="AG946" t="str">
        <f>IFERROR(VLOOKUP($S946,StoreBU[],2,FALSE),"")</f>
        <v/>
      </c>
    </row>
    <row r="947" spans="1:33" x14ac:dyDescent="0.3">
      <c r="A947" t="str">
        <f t="shared" si="29"/>
        <v/>
      </c>
      <c r="C947" t="str">
        <f t="shared" si="28"/>
        <v/>
      </c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V947" t="str">
        <f>IFERROR(VLOOKUP($D947,MediaPartner[],2,FALSE),"")</f>
        <v/>
      </c>
      <c r="W947" t="str">
        <f>IFERROR(VLOOKUP($E947,Site[],2,FALSE),"")</f>
        <v/>
      </c>
      <c r="X947" t="str">
        <f>IFERROR(VLOOKUP($F947,FundingSource[],2,FALSE),"")</f>
        <v/>
      </c>
      <c r="Y947" t="str">
        <f>IFERROR(VLOOKUP($G947,Objective[],2,FALSE),"")</f>
        <v/>
      </c>
      <c r="Z947" t="str">
        <f>IFERROR(VLOOKUP($H947,AdType[],2,FALSE),"")</f>
        <v/>
      </c>
      <c r="AA947" t="str">
        <f>IFERROR(VLOOKUP($I947,AdSize[],2,FALSE),"")</f>
        <v/>
      </c>
      <c r="AB947" t="str">
        <f>IFERROR(VLOOKUP($J947,TargetingTactic[],2,FALSE),"")</f>
        <v/>
      </c>
      <c r="AC947" t="str">
        <f>IFERROR(VLOOKUP($K947,Audience[],2,FALSE),"")</f>
        <v/>
      </c>
      <c r="AD947" t="str">
        <f>IFERROR(VLOOKUP($L947,Country[],2,FALSE),"")</f>
        <v/>
      </c>
      <c r="AE947" t="str">
        <f>IFERROR(VLOOKUP($M947,Language[],2,FALSE),"")</f>
        <v/>
      </c>
      <c r="AF947" t="str">
        <f>IFERROR(VLOOKUP($N947,BuyType[],2,FALSE),"")</f>
        <v/>
      </c>
      <c r="AG947" t="str">
        <f>IFERROR(VLOOKUP($S947,StoreBU[],2,FALSE),"")</f>
        <v/>
      </c>
    </row>
    <row r="948" spans="1:33" x14ac:dyDescent="0.3">
      <c r="A948" t="str">
        <f t="shared" si="29"/>
        <v/>
      </c>
      <c r="C948" t="str">
        <f t="shared" si="28"/>
        <v/>
      </c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V948" t="str">
        <f>IFERROR(VLOOKUP($D948,MediaPartner[],2,FALSE),"")</f>
        <v/>
      </c>
      <c r="W948" t="str">
        <f>IFERROR(VLOOKUP($E948,Site[],2,FALSE),"")</f>
        <v/>
      </c>
      <c r="X948" t="str">
        <f>IFERROR(VLOOKUP($F948,FundingSource[],2,FALSE),"")</f>
        <v/>
      </c>
      <c r="Y948" t="str">
        <f>IFERROR(VLOOKUP($G948,Objective[],2,FALSE),"")</f>
        <v/>
      </c>
      <c r="Z948" t="str">
        <f>IFERROR(VLOOKUP($H948,AdType[],2,FALSE),"")</f>
        <v/>
      </c>
      <c r="AA948" t="str">
        <f>IFERROR(VLOOKUP($I948,AdSize[],2,FALSE),"")</f>
        <v/>
      </c>
      <c r="AB948" t="str">
        <f>IFERROR(VLOOKUP($J948,TargetingTactic[],2,FALSE),"")</f>
        <v/>
      </c>
      <c r="AC948" t="str">
        <f>IFERROR(VLOOKUP($K948,Audience[],2,FALSE),"")</f>
        <v/>
      </c>
      <c r="AD948" t="str">
        <f>IFERROR(VLOOKUP($L948,Country[],2,FALSE),"")</f>
        <v/>
      </c>
      <c r="AE948" t="str">
        <f>IFERROR(VLOOKUP($M948,Language[],2,FALSE),"")</f>
        <v/>
      </c>
      <c r="AF948" t="str">
        <f>IFERROR(VLOOKUP($N948,BuyType[],2,FALSE),"")</f>
        <v/>
      </c>
      <c r="AG948" t="str">
        <f>IFERROR(VLOOKUP($S948,StoreBU[],2,FALSE),"")</f>
        <v/>
      </c>
    </row>
    <row r="949" spans="1:33" x14ac:dyDescent="0.3">
      <c r="A949" t="str">
        <f t="shared" si="29"/>
        <v/>
      </c>
      <c r="C949" t="str">
        <f t="shared" si="28"/>
        <v/>
      </c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V949" t="str">
        <f>IFERROR(VLOOKUP($D949,MediaPartner[],2,FALSE),"")</f>
        <v/>
      </c>
      <c r="W949" t="str">
        <f>IFERROR(VLOOKUP($E949,Site[],2,FALSE),"")</f>
        <v/>
      </c>
      <c r="X949" t="str">
        <f>IFERROR(VLOOKUP($F949,FundingSource[],2,FALSE),"")</f>
        <v/>
      </c>
      <c r="Y949" t="str">
        <f>IFERROR(VLOOKUP($G949,Objective[],2,FALSE),"")</f>
        <v/>
      </c>
      <c r="Z949" t="str">
        <f>IFERROR(VLOOKUP($H949,AdType[],2,FALSE),"")</f>
        <v/>
      </c>
      <c r="AA949" t="str">
        <f>IFERROR(VLOOKUP($I949,AdSize[],2,FALSE),"")</f>
        <v/>
      </c>
      <c r="AB949" t="str">
        <f>IFERROR(VLOOKUP($J949,TargetingTactic[],2,FALSE),"")</f>
        <v/>
      </c>
      <c r="AC949" t="str">
        <f>IFERROR(VLOOKUP($K949,Audience[],2,FALSE),"")</f>
        <v/>
      </c>
      <c r="AD949" t="str">
        <f>IFERROR(VLOOKUP($L949,Country[],2,FALSE),"")</f>
        <v/>
      </c>
      <c r="AE949" t="str">
        <f>IFERROR(VLOOKUP($M949,Language[],2,FALSE),"")</f>
        <v/>
      </c>
      <c r="AF949" t="str">
        <f>IFERROR(VLOOKUP($N949,BuyType[],2,FALSE),"")</f>
        <v/>
      </c>
      <c r="AG949" t="str">
        <f>IFERROR(VLOOKUP($S949,StoreBU[],2,FALSE),"")</f>
        <v/>
      </c>
    </row>
    <row r="950" spans="1:33" x14ac:dyDescent="0.3">
      <c r="A950" t="str">
        <f t="shared" si="29"/>
        <v/>
      </c>
      <c r="C950" t="str">
        <f t="shared" si="28"/>
        <v/>
      </c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V950" t="str">
        <f>IFERROR(VLOOKUP($D950,MediaPartner[],2,FALSE),"")</f>
        <v/>
      </c>
      <c r="W950" t="str">
        <f>IFERROR(VLOOKUP($E950,Site[],2,FALSE),"")</f>
        <v/>
      </c>
      <c r="X950" t="str">
        <f>IFERROR(VLOOKUP($F950,FundingSource[],2,FALSE),"")</f>
        <v/>
      </c>
      <c r="Y950" t="str">
        <f>IFERROR(VLOOKUP($G950,Objective[],2,FALSE),"")</f>
        <v/>
      </c>
      <c r="Z950" t="str">
        <f>IFERROR(VLOOKUP($H950,AdType[],2,FALSE),"")</f>
        <v/>
      </c>
      <c r="AA950" t="str">
        <f>IFERROR(VLOOKUP($I950,AdSize[],2,FALSE),"")</f>
        <v/>
      </c>
      <c r="AB950" t="str">
        <f>IFERROR(VLOOKUP($J950,TargetingTactic[],2,FALSE),"")</f>
        <v/>
      </c>
      <c r="AC950" t="str">
        <f>IFERROR(VLOOKUP($K950,Audience[],2,FALSE),"")</f>
        <v/>
      </c>
      <c r="AD950" t="str">
        <f>IFERROR(VLOOKUP($L950,Country[],2,FALSE),"")</f>
        <v/>
      </c>
      <c r="AE950" t="str">
        <f>IFERROR(VLOOKUP($M950,Language[],2,FALSE),"")</f>
        <v/>
      </c>
      <c r="AF950" t="str">
        <f>IFERROR(VLOOKUP($N950,BuyType[],2,FALSE),"")</f>
        <v/>
      </c>
      <c r="AG950" t="str">
        <f>IFERROR(VLOOKUP($S950,StoreBU[],2,FALSE),"")</f>
        <v/>
      </c>
    </row>
    <row r="951" spans="1:33" x14ac:dyDescent="0.3">
      <c r="A951" t="str">
        <f t="shared" si="29"/>
        <v/>
      </c>
      <c r="C951" t="str">
        <f t="shared" si="28"/>
        <v/>
      </c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V951" t="str">
        <f>IFERROR(VLOOKUP($D951,MediaPartner[],2,FALSE),"")</f>
        <v/>
      </c>
      <c r="W951" t="str">
        <f>IFERROR(VLOOKUP($E951,Site[],2,FALSE),"")</f>
        <v/>
      </c>
      <c r="X951" t="str">
        <f>IFERROR(VLOOKUP($F951,FundingSource[],2,FALSE),"")</f>
        <v/>
      </c>
      <c r="Y951" t="str">
        <f>IFERROR(VLOOKUP($G951,Objective[],2,FALSE),"")</f>
        <v/>
      </c>
      <c r="Z951" t="str">
        <f>IFERROR(VLOOKUP($H951,AdType[],2,FALSE),"")</f>
        <v/>
      </c>
      <c r="AA951" t="str">
        <f>IFERROR(VLOOKUP($I951,AdSize[],2,FALSE),"")</f>
        <v/>
      </c>
      <c r="AB951" t="str">
        <f>IFERROR(VLOOKUP($J951,TargetingTactic[],2,FALSE),"")</f>
        <v/>
      </c>
      <c r="AC951" t="str">
        <f>IFERROR(VLOOKUP($K951,Audience[],2,FALSE),"")</f>
        <v/>
      </c>
      <c r="AD951" t="str">
        <f>IFERROR(VLOOKUP($L951,Country[],2,FALSE),"")</f>
        <v/>
      </c>
      <c r="AE951" t="str">
        <f>IFERROR(VLOOKUP($M951,Language[],2,FALSE),"")</f>
        <v/>
      </c>
      <c r="AF951" t="str">
        <f>IFERROR(VLOOKUP($N951,BuyType[],2,FALSE),"")</f>
        <v/>
      </c>
      <c r="AG951" t="str">
        <f>IFERROR(VLOOKUP($S951,StoreBU[],2,FALSE),"")</f>
        <v/>
      </c>
    </row>
    <row r="952" spans="1:33" x14ac:dyDescent="0.3">
      <c r="A952" t="str">
        <f t="shared" si="29"/>
        <v/>
      </c>
      <c r="C952" t="str">
        <f t="shared" si="28"/>
        <v/>
      </c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V952" t="str">
        <f>IFERROR(VLOOKUP($D952,MediaPartner[],2,FALSE),"")</f>
        <v/>
      </c>
      <c r="W952" t="str">
        <f>IFERROR(VLOOKUP($E952,Site[],2,FALSE),"")</f>
        <v/>
      </c>
      <c r="X952" t="str">
        <f>IFERROR(VLOOKUP($F952,FundingSource[],2,FALSE),"")</f>
        <v/>
      </c>
      <c r="Y952" t="str">
        <f>IFERROR(VLOOKUP($G952,Objective[],2,FALSE),"")</f>
        <v/>
      </c>
      <c r="Z952" t="str">
        <f>IFERROR(VLOOKUP($H952,AdType[],2,FALSE),"")</f>
        <v/>
      </c>
      <c r="AA952" t="str">
        <f>IFERROR(VLOOKUP($I952,AdSize[],2,FALSE),"")</f>
        <v/>
      </c>
      <c r="AB952" t="str">
        <f>IFERROR(VLOOKUP($J952,TargetingTactic[],2,FALSE),"")</f>
        <v/>
      </c>
      <c r="AC952" t="str">
        <f>IFERROR(VLOOKUP($K952,Audience[],2,FALSE),"")</f>
        <v/>
      </c>
      <c r="AD952" t="str">
        <f>IFERROR(VLOOKUP($L952,Country[],2,FALSE),"")</f>
        <v/>
      </c>
      <c r="AE952" t="str">
        <f>IFERROR(VLOOKUP($M952,Language[],2,FALSE),"")</f>
        <v/>
      </c>
      <c r="AF952" t="str">
        <f>IFERROR(VLOOKUP($N952,BuyType[],2,FALSE),"")</f>
        <v/>
      </c>
      <c r="AG952" t="str">
        <f>IFERROR(VLOOKUP($S952,StoreBU[],2,FALSE),"")</f>
        <v/>
      </c>
    </row>
    <row r="953" spans="1:33" x14ac:dyDescent="0.3">
      <c r="A953" t="str">
        <f t="shared" si="29"/>
        <v/>
      </c>
      <c r="C953" t="str">
        <f t="shared" si="28"/>
        <v/>
      </c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V953" t="str">
        <f>IFERROR(VLOOKUP($D953,MediaPartner[],2,FALSE),"")</f>
        <v/>
      </c>
      <c r="W953" t="str">
        <f>IFERROR(VLOOKUP($E953,Site[],2,FALSE),"")</f>
        <v/>
      </c>
      <c r="X953" t="str">
        <f>IFERROR(VLOOKUP($F953,FundingSource[],2,FALSE),"")</f>
        <v/>
      </c>
      <c r="Y953" t="str">
        <f>IFERROR(VLOOKUP($G953,Objective[],2,FALSE),"")</f>
        <v/>
      </c>
      <c r="Z953" t="str">
        <f>IFERROR(VLOOKUP($H953,AdType[],2,FALSE),"")</f>
        <v/>
      </c>
      <c r="AA953" t="str">
        <f>IFERROR(VLOOKUP($I953,AdSize[],2,FALSE),"")</f>
        <v/>
      </c>
      <c r="AB953" t="str">
        <f>IFERROR(VLOOKUP($J953,TargetingTactic[],2,FALSE),"")</f>
        <v/>
      </c>
      <c r="AC953" t="str">
        <f>IFERROR(VLOOKUP($K953,Audience[],2,FALSE),"")</f>
        <v/>
      </c>
      <c r="AD953" t="str">
        <f>IFERROR(VLOOKUP($L953,Country[],2,FALSE),"")</f>
        <v/>
      </c>
      <c r="AE953" t="str">
        <f>IFERROR(VLOOKUP($M953,Language[],2,FALSE),"")</f>
        <v/>
      </c>
      <c r="AF953" t="str">
        <f>IFERROR(VLOOKUP($N953,BuyType[],2,FALSE),"")</f>
        <v/>
      </c>
      <c r="AG953" t="str">
        <f>IFERROR(VLOOKUP($S953,StoreBU[],2,FALSE),"")</f>
        <v/>
      </c>
    </row>
    <row r="954" spans="1:33" x14ac:dyDescent="0.3">
      <c r="A954" t="str">
        <f t="shared" si="29"/>
        <v/>
      </c>
      <c r="C954" t="str">
        <f t="shared" si="28"/>
        <v/>
      </c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V954" t="str">
        <f>IFERROR(VLOOKUP($D954,MediaPartner[],2,FALSE),"")</f>
        <v/>
      </c>
      <c r="W954" t="str">
        <f>IFERROR(VLOOKUP($E954,Site[],2,FALSE),"")</f>
        <v/>
      </c>
      <c r="X954" t="str">
        <f>IFERROR(VLOOKUP($F954,FundingSource[],2,FALSE),"")</f>
        <v/>
      </c>
      <c r="Y954" t="str">
        <f>IFERROR(VLOOKUP($G954,Objective[],2,FALSE),"")</f>
        <v/>
      </c>
      <c r="Z954" t="str">
        <f>IFERROR(VLOOKUP($H954,AdType[],2,FALSE),"")</f>
        <v/>
      </c>
      <c r="AA954" t="str">
        <f>IFERROR(VLOOKUP($I954,AdSize[],2,FALSE),"")</f>
        <v/>
      </c>
      <c r="AB954" t="str">
        <f>IFERROR(VLOOKUP($J954,TargetingTactic[],2,FALSE),"")</f>
        <v/>
      </c>
      <c r="AC954" t="str">
        <f>IFERROR(VLOOKUP($K954,Audience[],2,FALSE),"")</f>
        <v/>
      </c>
      <c r="AD954" t="str">
        <f>IFERROR(VLOOKUP($L954,Country[],2,FALSE),"")</f>
        <v/>
      </c>
      <c r="AE954" t="str">
        <f>IFERROR(VLOOKUP($M954,Language[],2,FALSE),"")</f>
        <v/>
      </c>
      <c r="AF954" t="str">
        <f>IFERROR(VLOOKUP($N954,BuyType[],2,FALSE),"")</f>
        <v/>
      </c>
      <c r="AG954" t="str">
        <f>IFERROR(VLOOKUP($S954,StoreBU[],2,FALSE),"")</f>
        <v/>
      </c>
    </row>
    <row r="955" spans="1:33" x14ac:dyDescent="0.3">
      <c r="A955" t="str">
        <f t="shared" si="29"/>
        <v/>
      </c>
      <c r="C955" t="str">
        <f t="shared" si="28"/>
        <v/>
      </c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V955" t="str">
        <f>IFERROR(VLOOKUP($D955,MediaPartner[],2,FALSE),"")</f>
        <v/>
      </c>
      <c r="W955" t="str">
        <f>IFERROR(VLOOKUP($E955,Site[],2,FALSE),"")</f>
        <v/>
      </c>
      <c r="X955" t="str">
        <f>IFERROR(VLOOKUP($F955,FundingSource[],2,FALSE),"")</f>
        <v/>
      </c>
      <c r="Y955" t="str">
        <f>IFERROR(VLOOKUP($G955,Objective[],2,FALSE),"")</f>
        <v/>
      </c>
      <c r="Z955" t="str">
        <f>IFERROR(VLOOKUP($H955,AdType[],2,FALSE),"")</f>
        <v/>
      </c>
      <c r="AA955" t="str">
        <f>IFERROR(VLOOKUP($I955,AdSize[],2,FALSE),"")</f>
        <v/>
      </c>
      <c r="AB955" t="str">
        <f>IFERROR(VLOOKUP($J955,TargetingTactic[],2,FALSE),"")</f>
        <v/>
      </c>
      <c r="AC955" t="str">
        <f>IFERROR(VLOOKUP($K955,Audience[],2,FALSE),"")</f>
        <v/>
      </c>
      <c r="AD955" t="str">
        <f>IFERROR(VLOOKUP($L955,Country[],2,FALSE),"")</f>
        <v/>
      </c>
      <c r="AE955" t="str">
        <f>IFERROR(VLOOKUP($M955,Language[],2,FALSE),"")</f>
        <v/>
      </c>
      <c r="AF955" t="str">
        <f>IFERROR(VLOOKUP($N955,BuyType[],2,FALSE),"")</f>
        <v/>
      </c>
      <c r="AG955" t="str">
        <f>IFERROR(VLOOKUP($S955,StoreBU[],2,FALSE),"")</f>
        <v/>
      </c>
    </row>
    <row r="956" spans="1:33" x14ac:dyDescent="0.3">
      <c r="A956" t="str">
        <f t="shared" si="29"/>
        <v/>
      </c>
      <c r="C956" t="str">
        <f t="shared" si="28"/>
        <v/>
      </c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V956" t="str">
        <f>IFERROR(VLOOKUP($D956,MediaPartner[],2,FALSE),"")</f>
        <v/>
      </c>
      <c r="W956" t="str">
        <f>IFERROR(VLOOKUP($E956,Site[],2,FALSE),"")</f>
        <v/>
      </c>
      <c r="X956" t="str">
        <f>IFERROR(VLOOKUP($F956,FundingSource[],2,FALSE),"")</f>
        <v/>
      </c>
      <c r="Y956" t="str">
        <f>IFERROR(VLOOKUP($G956,Objective[],2,FALSE),"")</f>
        <v/>
      </c>
      <c r="Z956" t="str">
        <f>IFERROR(VLOOKUP($H956,AdType[],2,FALSE),"")</f>
        <v/>
      </c>
      <c r="AA956" t="str">
        <f>IFERROR(VLOOKUP($I956,AdSize[],2,FALSE),"")</f>
        <v/>
      </c>
      <c r="AB956" t="str">
        <f>IFERROR(VLOOKUP($J956,TargetingTactic[],2,FALSE),"")</f>
        <v/>
      </c>
      <c r="AC956" t="str">
        <f>IFERROR(VLOOKUP($K956,Audience[],2,FALSE),"")</f>
        <v/>
      </c>
      <c r="AD956" t="str">
        <f>IFERROR(VLOOKUP($L956,Country[],2,FALSE),"")</f>
        <v/>
      </c>
      <c r="AE956" t="str">
        <f>IFERROR(VLOOKUP($M956,Language[],2,FALSE),"")</f>
        <v/>
      </c>
      <c r="AF956" t="str">
        <f>IFERROR(VLOOKUP($N956,BuyType[],2,FALSE),"")</f>
        <v/>
      </c>
      <c r="AG956" t="str">
        <f>IFERROR(VLOOKUP($S956,StoreBU[],2,FALSE),"")</f>
        <v/>
      </c>
    </row>
    <row r="957" spans="1:33" x14ac:dyDescent="0.3">
      <c r="A957" t="str">
        <f t="shared" si="29"/>
        <v/>
      </c>
      <c r="C957" t="str">
        <f t="shared" si="28"/>
        <v/>
      </c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V957" t="str">
        <f>IFERROR(VLOOKUP($D957,MediaPartner[],2,FALSE),"")</f>
        <v/>
      </c>
      <c r="W957" t="str">
        <f>IFERROR(VLOOKUP($E957,Site[],2,FALSE),"")</f>
        <v/>
      </c>
      <c r="X957" t="str">
        <f>IFERROR(VLOOKUP($F957,FundingSource[],2,FALSE),"")</f>
        <v/>
      </c>
      <c r="Y957" t="str">
        <f>IFERROR(VLOOKUP($G957,Objective[],2,FALSE),"")</f>
        <v/>
      </c>
      <c r="Z957" t="str">
        <f>IFERROR(VLOOKUP($H957,AdType[],2,FALSE),"")</f>
        <v/>
      </c>
      <c r="AA957" t="str">
        <f>IFERROR(VLOOKUP($I957,AdSize[],2,FALSE),"")</f>
        <v/>
      </c>
      <c r="AB957" t="str">
        <f>IFERROR(VLOOKUP($J957,TargetingTactic[],2,FALSE),"")</f>
        <v/>
      </c>
      <c r="AC957" t="str">
        <f>IFERROR(VLOOKUP($K957,Audience[],2,FALSE),"")</f>
        <v/>
      </c>
      <c r="AD957" t="str">
        <f>IFERROR(VLOOKUP($L957,Country[],2,FALSE),"")</f>
        <v/>
      </c>
      <c r="AE957" t="str">
        <f>IFERROR(VLOOKUP($M957,Language[],2,FALSE),"")</f>
        <v/>
      </c>
      <c r="AF957" t="str">
        <f>IFERROR(VLOOKUP($N957,BuyType[],2,FALSE),"")</f>
        <v/>
      </c>
      <c r="AG957" t="str">
        <f>IFERROR(VLOOKUP($S957,StoreBU[],2,FALSE),"")</f>
        <v/>
      </c>
    </row>
    <row r="958" spans="1:33" x14ac:dyDescent="0.3">
      <c r="A958" t="str">
        <f t="shared" si="29"/>
        <v/>
      </c>
      <c r="C958" t="str">
        <f t="shared" si="28"/>
        <v/>
      </c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V958" t="str">
        <f>IFERROR(VLOOKUP($D958,MediaPartner[],2,FALSE),"")</f>
        <v/>
      </c>
      <c r="W958" t="str">
        <f>IFERROR(VLOOKUP($E958,Site[],2,FALSE),"")</f>
        <v/>
      </c>
      <c r="X958" t="str">
        <f>IFERROR(VLOOKUP($F958,FundingSource[],2,FALSE),"")</f>
        <v/>
      </c>
      <c r="Y958" t="str">
        <f>IFERROR(VLOOKUP($G958,Objective[],2,FALSE),"")</f>
        <v/>
      </c>
      <c r="Z958" t="str">
        <f>IFERROR(VLOOKUP($H958,AdType[],2,FALSE),"")</f>
        <v/>
      </c>
      <c r="AA958" t="str">
        <f>IFERROR(VLOOKUP($I958,AdSize[],2,FALSE),"")</f>
        <v/>
      </c>
      <c r="AB958" t="str">
        <f>IFERROR(VLOOKUP($J958,TargetingTactic[],2,FALSE),"")</f>
        <v/>
      </c>
      <c r="AC958" t="str">
        <f>IFERROR(VLOOKUP($K958,Audience[],2,FALSE),"")</f>
        <v/>
      </c>
      <c r="AD958" t="str">
        <f>IFERROR(VLOOKUP($L958,Country[],2,FALSE),"")</f>
        <v/>
      </c>
      <c r="AE958" t="str">
        <f>IFERROR(VLOOKUP($M958,Language[],2,FALSE),"")</f>
        <v/>
      </c>
      <c r="AF958" t="str">
        <f>IFERROR(VLOOKUP($N958,BuyType[],2,FALSE),"")</f>
        <v/>
      </c>
      <c r="AG958" t="str">
        <f>IFERROR(VLOOKUP($S958,StoreBU[],2,FALSE),"")</f>
        <v/>
      </c>
    </row>
    <row r="959" spans="1:33" x14ac:dyDescent="0.3">
      <c r="A959" t="str">
        <f t="shared" si="29"/>
        <v/>
      </c>
      <c r="C959" t="str">
        <f t="shared" si="28"/>
        <v/>
      </c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V959" t="str">
        <f>IFERROR(VLOOKUP($D959,MediaPartner[],2,FALSE),"")</f>
        <v/>
      </c>
      <c r="W959" t="str">
        <f>IFERROR(VLOOKUP($E959,Site[],2,FALSE),"")</f>
        <v/>
      </c>
      <c r="X959" t="str">
        <f>IFERROR(VLOOKUP($F959,FundingSource[],2,FALSE),"")</f>
        <v/>
      </c>
      <c r="Y959" t="str">
        <f>IFERROR(VLOOKUP($G959,Objective[],2,FALSE),"")</f>
        <v/>
      </c>
      <c r="Z959" t="str">
        <f>IFERROR(VLOOKUP($H959,AdType[],2,FALSE),"")</f>
        <v/>
      </c>
      <c r="AA959" t="str">
        <f>IFERROR(VLOOKUP($I959,AdSize[],2,FALSE),"")</f>
        <v/>
      </c>
      <c r="AB959" t="str">
        <f>IFERROR(VLOOKUP($J959,TargetingTactic[],2,FALSE),"")</f>
        <v/>
      </c>
      <c r="AC959" t="str">
        <f>IFERROR(VLOOKUP($K959,Audience[],2,FALSE),"")</f>
        <v/>
      </c>
      <c r="AD959" t="str">
        <f>IFERROR(VLOOKUP($L959,Country[],2,FALSE),"")</f>
        <v/>
      </c>
      <c r="AE959" t="str">
        <f>IFERROR(VLOOKUP($M959,Language[],2,FALSE),"")</f>
        <v/>
      </c>
      <c r="AF959" t="str">
        <f>IFERROR(VLOOKUP($N959,BuyType[],2,FALSE),"")</f>
        <v/>
      </c>
      <c r="AG959" t="str">
        <f>IFERROR(VLOOKUP($S959,StoreBU[],2,FALSE),"")</f>
        <v/>
      </c>
    </row>
    <row r="960" spans="1:33" x14ac:dyDescent="0.3">
      <c r="A960" t="str">
        <f t="shared" si="29"/>
        <v/>
      </c>
      <c r="C960" t="str">
        <f t="shared" si="28"/>
        <v/>
      </c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V960" t="str">
        <f>IFERROR(VLOOKUP($D960,MediaPartner[],2,FALSE),"")</f>
        <v/>
      </c>
      <c r="W960" t="str">
        <f>IFERROR(VLOOKUP($E960,Site[],2,FALSE),"")</f>
        <v/>
      </c>
      <c r="X960" t="str">
        <f>IFERROR(VLOOKUP($F960,FundingSource[],2,FALSE),"")</f>
        <v/>
      </c>
      <c r="Y960" t="str">
        <f>IFERROR(VLOOKUP($G960,Objective[],2,FALSE),"")</f>
        <v/>
      </c>
      <c r="Z960" t="str">
        <f>IFERROR(VLOOKUP($H960,AdType[],2,FALSE),"")</f>
        <v/>
      </c>
      <c r="AA960" t="str">
        <f>IFERROR(VLOOKUP($I960,AdSize[],2,FALSE),"")</f>
        <v/>
      </c>
      <c r="AB960" t="str">
        <f>IFERROR(VLOOKUP($J960,TargetingTactic[],2,FALSE),"")</f>
        <v/>
      </c>
      <c r="AC960" t="str">
        <f>IFERROR(VLOOKUP($K960,Audience[],2,FALSE),"")</f>
        <v/>
      </c>
      <c r="AD960" t="str">
        <f>IFERROR(VLOOKUP($L960,Country[],2,FALSE),"")</f>
        <v/>
      </c>
      <c r="AE960" t="str">
        <f>IFERROR(VLOOKUP($M960,Language[],2,FALSE),"")</f>
        <v/>
      </c>
      <c r="AF960" t="str">
        <f>IFERROR(VLOOKUP($N960,BuyType[],2,FALSE),"")</f>
        <v/>
      </c>
      <c r="AG960" t="str">
        <f>IFERROR(VLOOKUP($S960,StoreBU[],2,FALSE),"")</f>
        <v/>
      </c>
    </row>
    <row r="961" spans="1:33" x14ac:dyDescent="0.3">
      <c r="A961" t="str">
        <f t="shared" si="29"/>
        <v/>
      </c>
      <c r="C961" t="str">
        <f t="shared" si="28"/>
        <v/>
      </c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V961" t="str">
        <f>IFERROR(VLOOKUP($D961,MediaPartner[],2,FALSE),"")</f>
        <v/>
      </c>
      <c r="W961" t="str">
        <f>IFERROR(VLOOKUP($E961,Site[],2,FALSE),"")</f>
        <v/>
      </c>
      <c r="X961" t="str">
        <f>IFERROR(VLOOKUP($F961,FundingSource[],2,FALSE),"")</f>
        <v/>
      </c>
      <c r="Y961" t="str">
        <f>IFERROR(VLOOKUP($G961,Objective[],2,FALSE),"")</f>
        <v/>
      </c>
      <c r="Z961" t="str">
        <f>IFERROR(VLOOKUP($H961,AdType[],2,FALSE),"")</f>
        <v/>
      </c>
      <c r="AA961" t="str">
        <f>IFERROR(VLOOKUP($I961,AdSize[],2,FALSE),"")</f>
        <v/>
      </c>
      <c r="AB961" t="str">
        <f>IFERROR(VLOOKUP($J961,TargetingTactic[],2,FALSE),"")</f>
        <v/>
      </c>
      <c r="AC961" t="str">
        <f>IFERROR(VLOOKUP($K961,Audience[],2,FALSE),"")</f>
        <v/>
      </c>
      <c r="AD961" t="str">
        <f>IFERROR(VLOOKUP($L961,Country[],2,FALSE),"")</f>
        <v/>
      </c>
      <c r="AE961" t="str">
        <f>IFERROR(VLOOKUP($M961,Language[],2,FALSE),"")</f>
        <v/>
      </c>
      <c r="AF961" t="str">
        <f>IFERROR(VLOOKUP($N961,BuyType[],2,FALSE),"")</f>
        <v/>
      </c>
      <c r="AG961" t="str">
        <f>IFERROR(VLOOKUP($S961,StoreBU[],2,FALSE),"")</f>
        <v/>
      </c>
    </row>
    <row r="962" spans="1:33" x14ac:dyDescent="0.3">
      <c r="A962" t="str">
        <f t="shared" si="29"/>
        <v/>
      </c>
      <c r="C962" t="str">
        <f t="shared" si="28"/>
        <v/>
      </c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V962" t="str">
        <f>IFERROR(VLOOKUP($D962,MediaPartner[],2,FALSE),"")</f>
        <v/>
      </c>
      <c r="W962" t="str">
        <f>IFERROR(VLOOKUP($E962,Site[],2,FALSE),"")</f>
        <v/>
      </c>
      <c r="X962" t="str">
        <f>IFERROR(VLOOKUP($F962,FundingSource[],2,FALSE),"")</f>
        <v/>
      </c>
      <c r="Y962" t="str">
        <f>IFERROR(VLOOKUP($G962,Objective[],2,FALSE),"")</f>
        <v/>
      </c>
      <c r="Z962" t="str">
        <f>IFERROR(VLOOKUP($H962,AdType[],2,FALSE),"")</f>
        <v/>
      </c>
      <c r="AA962" t="str">
        <f>IFERROR(VLOOKUP($I962,AdSize[],2,FALSE),"")</f>
        <v/>
      </c>
      <c r="AB962" t="str">
        <f>IFERROR(VLOOKUP($J962,TargetingTactic[],2,FALSE),"")</f>
        <v/>
      </c>
      <c r="AC962" t="str">
        <f>IFERROR(VLOOKUP($K962,Audience[],2,FALSE),"")</f>
        <v/>
      </c>
      <c r="AD962" t="str">
        <f>IFERROR(VLOOKUP($L962,Country[],2,FALSE),"")</f>
        <v/>
      </c>
      <c r="AE962" t="str">
        <f>IFERROR(VLOOKUP($M962,Language[],2,FALSE),"")</f>
        <v/>
      </c>
      <c r="AF962" t="str">
        <f>IFERROR(VLOOKUP($N962,BuyType[],2,FALSE),"")</f>
        <v/>
      </c>
      <c r="AG962" t="str">
        <f>IFERROR(VLOOKUP($S962,StoreBU[],2,FALSE),"")</f>
        <v/>
      </c>
    </row>
    <row r="963" spans="1:33" x14ac:dyDescent="0.3">
      <c r="A963" t="str">
        <f t="shared" si="29"/>
        <v/>
      </c>
      <c r="C963" t="str">
        <f t="shared" ref="C963:C1026" si="30">IF(LEN(A963)=0,"",LEN(A963))</f>
        <v/>
      </c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V963" t="str">
        <f>IFERROR(VLOOKUP($D963,MediaPartner[],2,FALSE),"")</f>
        <v/>
      </c>
      <c r="W963" t="str">
        <f>IFERROR(VLOOKUP($E963,Site[],2,FALSE),"")</f>
        <v/>
      </c>
      <c r="X963" t="str">
        <f>IFERROR(VLOOKUP($F963,FundingSource[],2,FALSE),"")</f>
        <v/>
      </c>
      <c r="Y963" t="str">
        <f>IFERROR(VLOOKUP($G963,Objective[],2,FALSE),"")</f>
        <v/>
      </c>
      <c r="Z963" t="str">
        <f>IFERROR(VLOOKUP($H963,AdType[],2,FALSE),"")</f>
        <v/>
      </c>
      <c r="AA963" t="str">
        <f>IFERROR(VLOOKUP($I963,AdSize[],2,FALSE),"")</f>
        <v/>
      </c>
      <c r="AB963" t="str">
        <f>IFERROR(VLOOKUP($J963,TargetingTactic[],2,FALSE),"")</f>
        <v/>
      </c>
      <c r="AC963" t="str">
        <f>IFERROR(VLOOKUP($K963,Audience[],2,FALSE),"")</f>
        <v/>
      </c>
      <c r="AD963" t="str">
        <f>IFERROR(VLOOKUP($L963,Country[],2,FALSE),"")</f>
        <v/>
      </c>
      <c r="AE963" t="str">
        <f>IFERROR(VLOOKUP($M963,Language[],2,FALSE),"")</f>
        <v/>
      </c>
      <c r="AF963" t="str">
        <f>IFERROR(VLOOKUP($N963,BuyType[],2,FALSE),"")</f>
        <v/>
      </c>
      <c r="AG963" t="str">
        <f>IFERROR(VLOOKUP($S963,StoreBU[],2,FALSE),"")</f>
        <v/>
      </c>
    </row>
    <row r="964" spans="1:33" x14ac:dyDescent="0.3">
      <c r="A964" t="str">
        <f t="shared" ref="A964:A1027" si="31">IF(COUNTBLANK(D964:T964)=17,"",
SUBSTITUTE(
_xlfn.TEXTJOIN("_",TRUE,
(_xlfn.TEXTJOIN("_",FALSE,$V964,$W964,$X964,$Y964,$Z964,$AA964,$AB964,$AC964,$AD964,$AE964,$AF964,$O964)),
(_xlfn.TEXTJOIN("_",TRUE,$P964,$Q964,$R964,$AG964,$T964))),
" ","-"))</f>
        <v/>
      </c>
      <c r="C964" t="str">
        <f t="shared" si="30"/>
        <v/>
      </c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V964" t="str">
        <f>IFERROR(VLOOKUP($D964,MediaPartner[],2,FALSE),"")</f>
        <v/>
      </c>
      <c r="W964" t="str">
        <f>IFERROR(VLOOKUP($E964,Site[],2,FALSE),"")</f>
        <v/>
      </c>
      <c r="X964" t="str">
        <f>IFERROR(VLOOKUP($F964,FundingSource[],2,FALSE),"")</f>
        <v/>
      </c>
      <c r="Y964" t="str">
        <f>IFERROR(VLOOKUP($G964,Objective[],2,FALSE),"")</f>
        <v/>
      </c>
      <c r="Z964" t="str">
        <f>IFERROR(VLOOKUP($H964,AdType[],2,FALSE),"")</f>
        <v/>
      </c>
      <c r="AA964" t="str">
        <f>IFERROR(VLOOKUP($I964,AdSize[],2,FALSE),"")</f>
        <v/>
      </c>
      <c r="AB964" t="str">
        <f>IFERROR(VLOOKUP($J964,TargetingTactic[],2,FALSE),"")</f>
        <v/>
      </c>
      <c r="AC964" t="str">
        <f>IFERROR(VLOOKUP($K964,Audience[],2,FALSE),"")</f>
        <v/>
      </c>
      <c r="AD964" t="str">
        <f>IFERROR(VLOOKUP($L964,Country[],2,FALSE),"")</f>
        <v/>
      </c>
      <c r="AE964" t="str">
        <f>IFERROR(VLOOKUP($M964,Language[],2,FALSE),"")</f>
        <v/>
      </c>
      <c r="AF964" t="str">
        <f>IFERROR(VLOOKUP($N964,BuyType[],2,FALSE),"")</f>
        <v/>
      </c>
      <c r="AG964" t="str">
        <f>IFERROR(VLOOKUP($S964,StoreBU[],2,FALSE),"")</f>
        <v/>
      </c>
    </row>
    <row r="965" spans="1:33" x14ac:dyDescent="0.3">
      <c r="A965" t="str">
        <f t="shared" si="31"/>
        <v/>
      </c>
      <c r="C965" t="str">
        <f t="shared" si="30"/>
        <v/>
      </c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V965" t="str">
        <f>IFERROR(VLOOKUP($D965,MediaPartner[],2,FALSE),"")</f>
        <v/>
      </c>
      <c r="W965" t="str">
        <f>IFERROR(VLOOKUP($E965,Site[],2,FALSE),"")</f>
        <v/>
      </c>
      <c r="X965" t="str">
        <f>IFERROR(VLOOKUP($F965,FundingSource[],2,FALSE),"")</f>
        <v/>
      </c>
      <c r="Y965" t="str">
        <f>IFERROR(VLOOKUP($G965,Objective[],2,FALSE),"")</f>
        <v/>
      </c>
      <c r="Z965" t="str">
        <f>IFERROR(VLOOKUP($H965,AdType[],2,FALSE),"")</f>
        <v/>
      </c>
      <c r="AA965" t="str">
        <f>IFERROR(VLOOKUP($I965,AdSize[],2,FALSE),"")</f>
        <v/>
      </c>
      <c r="AB965" t="str">
        <f>IFERROR(VLOOKUP($J965,TargetingTactic[],2,FALSE),"")</f>
        <v/>
      </c>
      <c r="AC965" t="str">
        <f>IFERROR(VLOOKUP($K965,Audience[],2,FALSE),"")</f>
        <v/>
      </c>
      <c r="AD965" t="str">
        <f>IFERROR(VLOOKUP($L965,Country[],2,FALSE),"")</f>
        <v/>
      </c>
      <c r="AE965" t="str">
        <f>IFERROR(VLOOKUP($M965,Language[],2,FALSE),"")</f>
        <v/>
      </c>
      <c r="AF965" t="str">
        <f>IFERROR(VLOOKUP($N965,BuyType[],2,FALSE),"")</f>
        <v/>
      </c>
      <c r="AG965" t="str">
        <f>IFERROR(VLOOKUP($S965,StoreBU[],2,FALSE),"")</f>
        <v/>
      </c>
    </row>
    <row r="966" spans="1:33" x14ac:dyDescent="0.3">
      <c r="A966" t="str">
        <f t="shared" si="31"/>
        <v/>
      </c>
      <c r="C966" t="str">
        <f t="shared" si="30"/>
        <v/>
      </c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V966" t="str">
        <f>IFERROR(VLOOKUP($D966,MediaPartner[],2,FALSE),"")</f>
        <v/>
      </c>
      <c r="W966" t="str">
        <f>IFERROR(VLOOKUP($E966,Site[],2,FALSE),"")</f>
        <v/>
      </c>
      <c r="X966" t="str">
        <f>IFERROR(VLOOKUP($F966,FundingSource[],2,FALSE),"")</f>
        <v/>
      </c>
      <c r="Y966" t="str">
        <f>IFERROR(VLOOKUP($G966,Objective[],2,FALSE),"")</f>
        <v/>
      </c>
      <c r="Z966" t="str">
        <f>IFERROR(VLOOKUP($H966,AdType[],2,FALSE),"")</f>
        <v/>
      </c>
      <c r="AA966" t="str">
        <f>IFERROR(VLOOKUP($I966,AdSize[],2,FALSE),"")</f>
        <v/>
      </c>
      <c r="AB966" t="str">
        <f>IFERROR(VLOOKUP($J966,TargetingTactic[],2,FALSE),"")</f>
        <v/>
      </c>
      <c r="AC966" t="str">
        <f>IFERROR(VLOOKUP($K966,Audience[],2,FALSE),"")</f>
        <v/>
      </c>
      <c r="AD966" t="str">
        <f>IFERROR(VLOOKUP($L966,Country[],2,FALSE),"")</f>
        <v/>
      </c>
      <c r="AE966" t="str">
        <f>IFERROR(VLOOKUP($M966,Language[],2,FALSE),"")</f>
        <v/>
      </c>
      <c r="AF966" t="str">
        <f>IFERROR(VLOOKUP($N966,BuyType[],2,FALSE),"")</f>
        <v/>
      </c>
      <c r="AG966" t="str">
        <f>IFERROR(VLOOKUP($S966,StoreBU[],2,FALSE),"")</f>
        <v/>
      </c>
    </row>
    <row r="967" spans="1:33" x14ac:dyDescent="0.3">
      <c r="A967" t="str">
        <f t="shared" si="31"/>
        <v/>
      </c>
      <c r="C967" t="str">
        <f t="shared" si="30"/>
        <v/>
      </c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V967" t="str">
        <f>IFERROR(VLOOKUP($D967,MediaPartner[],2,FALSE),"")</f>
        <v/>
      </c>
      <c r="W967" t="str">
        <f>IFERROR(VLOOKUP($E967,Site[],2,FALSE),"")</f>
        <v/>
      </c>
      <c r="X967" t="str">
        <f>IFERROR(VLOOKUP($F967,FundingSource[],2,FALSE),"")</f>
        <v/>
      </c>
      <c r="Y967" t="str">
        <f>IFERROR(VLOOKUP($G967,Objective[],2,FALSE),"")</f>
        <v/>
      </c>
      <c r="Z967" t="str">
        <f>IFERROR(VLOOKUP($H967,AdType[],2,FALSE),"")</f>
        <v/>
      </c>
      <c r="AA967" t="str">
        <f>IFERROR(VLOOKUP($I967,AdSize[],2,FALSE),"")</f>
        <v/>
      </c>
      <c r="AB967" t="str">
        <f>IFERROR(VLOOKUP($J967,TargetingTactic[],2,FALSE),"")</f>
        <v/>
      </c>
      <c r="AC967" t="str">
        <f>IFERROR(VLOOKUP($K967,Audience[],2,FALSE),"")</f>
        <v/>
      </c>
      <c r="AD967" t="str">
        <f>IFERROR(VLOOKUP($L967,Country[],2,FALSE),"")</f>
        <v/>
      </c>
      <c r="AE967" t="str">
        <f>IFERROR(VLOOKUP($M967,Language[],2,FALSE),"")</f>
        <v/>
      </c>
      <c r="AF967" t="str">
        <f>IFERROR(VLOOKUP($N967,BuyType[],2,FALSE),"")</f>
        <v/>
      </c>
      <c r="AG967" t="str">
        <f>IFERROR(VLOOKUP($S967,StoreBU[],2,FALSE),"")</f>
        <v/>
      </c>
    </row>
    <row r="968" spans="1:33" x14ac:dyDescent="0.3">
      <c r="A968" t="str">
        <f t="shared" si="31"/>
        <v/>
      </c>
      <c r="C968" t="str">
        <f t="shared" si="30"/>
        <v/>
      </c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V968" t="str">
        <f>IFERROR(VLOOKUP($D968,MediaPartner[],2,FALSE),"")</f>
        <v/>
      </c>
      <c r="W968" t="str">
        <f>IFERROR(VLOOKUP($E968,Site[],2,FALSE),"")</f>
        <v/>
      </c>
      <c r="X968" t="str">
        <f>IFERROR(VLOOKUP($F968,FundingSource[],2,FALSE),"")</f>
        <v/>
      </c>
      <c r="Y968" t="str">
        <f>IFERROR(VLOOKUP($G968,Objective[],2,FALSE),"")</f>
        <v/>
      </c>
      <c r="Z968" t="str">
        <f>IFERROR(VLOOKUP($H968,AdType[],2,FALSE),"")</f>
        <v/>
      </c>
      <c r="AA968" t="str">
        <f>IFERROR(VLOOKUP($I968,AdSize[],2,FALSE),"")</f>
        <v/>
      </c>
      <c r="AB968" t="str">
        <f>IFERROR(VLOOKUP($J968,TargetingTactic[],2,FALSE),"")</f>
        <v/>
      </c>
      <c r="AC968" t="str">
        <f>IFERROR(VLOOKUP($K968,Audience[],2,FALSE),"")</f>
        <v/>
      </c>
      <c r="AD968" t="str">
        <f>IFERROR(VLOOKUP($L968,Country[],2,FALSE),"")</f>
        <v/>
      </c>
      <c r="AE968" t="str">
        <f>IFERROR(VLOOKUP($M968,Language[],2,FALSE),"")</f>
        <v/>
      </c>
      <c r="AF968" t="str">
        <f>IFERROR(VLOOKUP($N968,BuyType[],2,FALSE),"")</f>
        <v/>
      </c>
      <c r="AG968" t="str">
        <f>IFERROR(VLOOKUP($S968,StoreBU[],2,FALSE),"")</f>
        <v/>
      </c>
    </row>
    <row r="969" spans="1:33" x14ac:dyDescent="0.3">
      <c r="A969" t="str">
        <f t="shared" si="31"/>
        <v/>
      </c>
      <c r="C969" t="str">
        <f t="shared" si="30"/>
        <v/>
      </c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V969" t="str">
        <f>IFERROR(VLOOKUP($D969,MediaPartner[],2,FALSE),"")</f>
        <v/>
      </c>
      <c r="W969" t="str">
        <f>IFERROR(VLOOKUP($E969,Site[],2,FALSE),"")</f>
        <v/>
      </c>
      <c r="X969" t="str">
        <f>IFERROR(VLOOKUP($F969,FundingSource[],2,FALSE),"")</f>
        <v/>
      </c>
      <c r="Y969" t="str">
        <f>IFERROR(VLOOKUP($G969,Objective[],2,FALSE),"")</f>
        <v/>
      </c>
      <c r="Z969" t="str">
        <f>IFERROR(VLOOKUP($H969,AdType[],2,FALSE),"")</f>
        <v/>
      </c>
      <c r="AA969" t="str">
        <f>IFERROR(VLOOKUP($I969,AdSize[],2,FALSE),"")</f>
        <v/>
      </c>
      <c r="AB969" t="str">
        <f>IFERROR(VLOOKUP($J969,TargetingTactic[],2,FALSE),"")</f>
        <v/>
      </c>
      <c r="AC969" t="str">
        <f>IFERROR(VLOOKUP($K969,Audience[],2,FALSE),"")</f>
        <v/>
      </c>
      <c r="AD969" t="str">
        <f>IFERROR(VLOOKUP($L969,Country[],2,FALSE),"")</f>
        <v/>
      </c>
      <c r="AE969" t="str">
        <f>IFERROR(VLOOKUP($M969,Language[],2,FALSE),"")</f>
        <v/>
      </c>
      <c r="AF969" t="str">
        <f>IFERROR(VLOOKUP($N969,BuyType[],2,FALSE),"")</f>
        <v/>
      </c>
      <c r="AG969" t="str">
        <f>IFERROR(VLOOKUP($S969,StoreBU[],2,FALSE),"")</f>
        <v/>
      </c>
    </row>
    <row r="970" spans="1:33" x14ac:dyDescent="0.3">
      <c r="A970" t="str">
        <f t="shared" si="31"/>
        <v/>
      </c>
      <c r="C970" t="str">
        <f t="shared" si="30"/>
        <v/>
      </c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V970" t="str">
        <f>IFERROR(VLOOKUP($D970,MediaPartner[],2,FALSE),"")</f>
        <v/>
      </c>
      <c r="W970" t="str">
        <f>IFERROR(VLOOKUP($E970,Site[],2,FALSE),"")</f>
        <v/>
      </c>
      <c r="X970" t="str">
        <f>IFERROR(VLOOKUP($F970,FundingSource[],2,FALSE),"")</f>
        <v/>
      </c>
      <c r="Y970" t="str">
        <f>IFERROR(VLOOKUP($G970,Objective[],2,FALSE),"")</f>
        <v/>
      </c>
      <c r="Z970" t="str">
        <f>IFERROR(VLOOKUP($H970,AdType[],2,FALSE),"")</f>
        <v/>
      </c>
      <c r="AA970" t="str">
        <f>IFERROR(VLOOKUP($I970,AdSize[],2,FALSE),"")</f>
        <v/>
      </c>
      <c r="AB970" t="str">
        <f>IFERROR(VLOOKUP($J970,TargetingTactic[],2,FALSE),"")</f>
        <v/>
      </c>
      <c r="AC970" t="str">
        <f>IFERROR(VLOOKUP($K970,Audience[],2,FALSE),"")</f>
        <v/>
      </c>
      <c r="AD970" t="str">
        <f>IFERROR(VLOOKUP($L970,Country[],2,FALSE),"")</f>
        <v/>
      </c>
      <c r="AE970" t="str">
        <f>IFERROR(VLOOKUP($M970,Language[],2,FALSE),"")</f>
        <v/>
      </c>
      <c r="AF970" t="str">
        <f>IFERROR(VLOOKUP($N970,BuyType[],2,FALSE),"")</f>
        <v/>
      </c>
      <c r="AG970" t="str">
        <f>IFERROR(VLOOKUP($S970,StoreBU[],2,FALSE),"")</f>
        <v/>
      </c>
    </row>
    <row r="971" spans="1:33" x14ac:dyDescent="0.3">
      <c r="A971" t="str">
        <f t="shared" si="31"/>
        <v/>
      </c>
      <c r="C971" t="str">
        <f t="shared" si="30"/>
        <v/>
      </c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V971" t="str">
        <f>IFERROR(VLOOKUP($D971,MediaPartner[],2,FALSE),"")</f>
        <v/>
      </c>
      <c r="W971" t="str">
        <f>IFERROR(VLOOKUP($E971,Site[],2,FALSE),"")</f>
        <v/>
      </c>
      <c r="X971" t="str">
        <f>IFERROR(VLOOKUP($F971,FundingSource[],2,FALSE),"")</f>
        <v/>
      </c>
      <c r="Y971" t="str">
        <f>IFERROR(VLOOKUP($G971,Objective[],2,FALSE),"")</f>
        <v/>
      </c>
      <c r="Z971" t="str">
        <f>IFERROR(VLOOKUP($H971,AdType[],2,FALSE),"")</f>
        <v/>
      </c>
      <c r="AA971" t="str">
        <f>IFERROR(VLOOKUP($I971,AdSize[],2,FALSE),"")</f>
        <v/>
      </c>
      <c r="AB971" t="str">
        <f>IFERROR(VLOOKUP($J971,TargetingTactic[],2,FALSE),"")</f>
        <v/>
      </c>
      <c r="AC971" t="str">
        <f>IFERROR(VLOOKUP($K971,Audience[],2,FALSE),"")</f>
        <v/>
      </c>
      <c r="AD971" t="str">
        <f>IFERROR(VLOOKUP($L971,Country[],2,FALSE),"")</f>
        <v/>
      </c>
      <c r="AE971" t="str">
        <f>IFERROR(VLOOKUP($M971,Language[],2,FALSE),"")</f>
        <v/>
      </c>
      <c r="AF971" t="str">
        <f>IFERROR(VLOOKUP($N971,BuyType[],2,FALSE),"")</f>
        <v/>
      </c>
      <c r="AG971" t="str">
        <f>IFERROR(VLOOKUP($S971,StoreBU[],2,FALSE),"")</f>
        <v/>
      </c>
    </row>
    <row r="972" spans="1:33" x14ac:dyDescent="0.3">
      <c r="A972" t="str">
        <f t="shared" si="31"/>
        <v/>
      </c>
      <c r="C972" t="str">
        <f t="shared" si="30"/>
        <v/>
      </c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V972" t="str">
        <f>IFERROR(VLOOKUP($D972,MediaPartner[],2,FALSE),"")</f>
        <v/>
      </c>
      <c r="W972" t="str">
        <f>IFERROR(VLOOKUP($E972,Site[],2,FALSE),"")</f>
        <v/>
      </c>
      <c r="X972" t="str">
        <f>IFERROR(VLOOKUP($F972,FundingSource[],2,FALSE),"")</f>
        <v/>
      </c>
      <c r="Y972" t="str">
        <f>IFERROR(VLOOKUP($G972,Objective[],2,FALSE),"")</f>
        <v/>
      </c>
      <c r="Z972" t="str">
        <f>IFERROR(VLOOKUP($H972,AdType[],2,FALSE),"")</f>
        <v/>
      </c>
      <c r="AA972" t="str">
        <f>IFERROR(VLOOKUP($I972,AdSize[],2,FALSE),"")</f>
        <v/>
      </c>
      <c r="AB972" t="str">
        <f>IFERROR(VLOOKUP($J972,TargetingTactic[],2,FALSE),"")</f>
        <v/>
      </c>
      <c r="AC972" t="str">
        <f>IFERROR(VLOOKUP($K972,Audience[],2,FALSE),"")</f>
        <v/>
      </c>
      <c r="AD972" t="str">
        <f>IFERROR(VLOOKUP($L972,Country[],2,FALSE),"")</f>
        <v/>
      </c>
      <c r="AE972" t="str">
        <f>IFERROR(VLOOKUP($M972,Language[],2,FALSE),"")</f>
        <v/>
      </c>
      <c r="AF972" t="str">
        <f>IFERROR(VLOOKUP($N972,BuyType[],2,FALSE),"")</f>
        <v/>
      </c>
      <c r="AG972" t="str">
        <f>IFERROR(VLOOKUP($S972,StoreBU[],2,FALSE),"")</f>
        <v/>
      </c>
    </row>
    <row r="973" spans="1:33" x14ac:dyDescent="0.3">
      <c r="A973" t="str">
        <f t="shared" si="31"/>
        <v/>
      </c>
      <c r="C973" t="str">
        <f t="shared" si="30"/>
        <v/>
      </c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V973" t="str">
        <f>IFERROR(VLOOKUP($D973,MediaPartner[],2,FALSE),"")</f>
        <v/>
      </c>
      <c r="W973" t="str">
        <f>IFERROR(VLOOKUP($E973,Site[],2,FALSE),"")</f>
        <v/>
      </c>
      <c r="X973" t="str">
        <f>IFERROR(VLOOKUP($F973,FundingSource[],2,FALSE),"")</f>
        <v/>
      </c>
      <c r="Y973" t="str">
        <f>IFERROR(VLOOKUP($G973,Objective[],2,FALSE),"")</f>
        <v/>
      </c>
      <c r="Z973" t="str">
        <f>IFERROR(VLOOKUP($H973,AdType[],2,FALSE),"")</f>
        <v/>
      </c>
      <c r="AA973" t="str">
        <f>IFERROR(VLOOKUP($I973,AdSize[],2,FALSE),"")</f>
        <v/>
      </c>
      <c r="AB973" t="str">
        <f>IFERROR(VLOOKUP($J973,TargetingTactic[],2,FALSE),"")</f>
        <v/>
      </c>
      <c r="AC973" t="str">
        <f>IFERROR(VLOOKUP($K973,Audience[],2,FALSE),"")</f>
        <v/>
      </c>
      <c r="AD973" t="str">
        <f>IFERROR(VLOOKUP($L973,Country[],2,FALSE),"")</f>
        <v/>
      </c>
      <c r="AE973" t="str">
        <f>IFERROR(VLOOKUP($M973,Language[],2,FALSE),"")</f>
        <v/>
      </c>
      <c r="AF973" t="str">
        <f>IFERROR(VLOOKUP($N973,BuyType[],2,FALSE),"")</f>
        <v/>
      </c>
      <c r="AG973" t="str">
        <f>IFERROR(VLOOKUP($S973,StoreBU[],2,FALSE),"")</f>
        <v/>
      </c>
    </row>
    <row r="974" spans="1:33" x14ac:dyDescent="0.3">
      <c r="A974" t="str">
        <f t="shared" si="31"/>
        <v/>
      </c>
      <c r="C974" t="str">
        <f t="shared" si="30"/>
        <v/>
      </c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V974" t="str">
        <f>IFERROR(VLOOKUP($D974,MediaPartner[],2,FALSE),"")</f>
        <v/>
      </c>
      <c r="W974" t="str">
        <f>IFERROR(VLOOKUP($E974,Site[],2,FALSE),"")</f>
        <v/>
      </c>
      <c r="X974" t="str">
        <f>IFERROR(VLOOKUP($F974,FundingSource[],2,FALSE),"")</f>
        <v/>
      </c>
      <c r="Y974" t="str">
        <f>IFERROR(VLOOKUP($G974,Objective[],2,FALSE),"")</f>
        <v/>
      </c>
      <c r="Z974" t="str">
        <f>IFERROR(VLOOKUP($H974,AdType[],2,FALSE),"")</f>
        <v/>
      </c>
      <c r="AA974" t="str">
        <f>IFERROR(VLOOKUP($I974,AdSize[],2,FALSE),"")</f>
        <v/>
      </c>
      <c r="AB974" t="str">
        <f>IFERROR(VLOOKUP($J974,TargetingTactic[],2,FALSE),"")</f>
        <v/>
      </c>
      <c r="AC974" t="str">
        <f>IFERROR(VLOOKUP($K974,Audience[],2,FALSE),"")</f>
        <v/>
      </c>
      <c r="AD974" t="str">
        <f>IFERROR(VLOOKUP($L974,Country[],2,FALSE),"")</f>
        <v/>
      </c>
      <c r="AE974" t="str">
        <f>IFERROR(VLOOKUP($M974,Language[],2,FALSE),"")</f>
        <v/>
      </c>
      <c r="AF974" t="str">
        <f>IFERROR(VLOOKUP($N974,BuyType[],2,FALSE),"")</f>
        <v/>
      </c>
      <c r="AG974" t="str">
        <f>IFERROR(VLOOKUP($S974,StoreBU[],2,FALSE),"")</f>
        <v/>
      </c>
    </row>
    <row r="975" spans="1:33" x14ac:dyDescent="0.3">
      <c r="A975" t="str">
        <f t="shared" si="31"/>
        <v/>
      </c>
      <c r="C975" t="str">
        <f t="shared" si="30"/>
        <v/>
      </c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V975" t="str">
        <f>IFERROR(VLOOKUP($D975,MediaPartner[],2,FALSE),"")</f>
        <v/>
      </c>
      <c r="W975" t="str">
        <f>IFERROR(VLOOKUP($E975,Site[],2,FALSE),"")</f>
        <v/>
      </c>
      <c r="X975" t="str">
        <f>IFERROR(VLOOKUP($F975,FundingSource[],2,FALSE),"")</f>
        <v/>
      </c>
      <c r="Y975" t="str">
        <f>IFERROR(VLOOKUP($G975,Objective[],2,FALSE),"")</f>
        <v/>
      </c>
      <c r="Z975" t="str">
        <f>IFERROR(VLOOKUP($H975,AdType[],2,FALSE),"")</f>
        <v/>
      </c>
      <c r="AA975" t="str">
        <f>IFERROR(VLOOKUP($I975,AdSize[],2,FALSE),"")</f>
        <v/>
      </c>
      <c r="AB975" t="str">
        <f>IFERROR(VLOOKUP($J975,TargetingTactic[],2,FALSE),"")</f>
        <v/>
      </c>
      <c r="AC975" t="str">
        <f>IFERROR(VLOOKUP($K975,Audience[],2,FALSE),"")</f>
        <v/>
      </c>
      <c r="AD975" t="str">
        <f>IFERROR(VLOOKUP($L975,Country[],2,FALSE),"")</f>
        <v/>
      </c>
      <c r="AE975" t="str">
        <f>IFERROR(VLOOKUP($M975,Language[],2,FALSE),"")</f>
        <v/>
      </c>
      <c r="AF975" t="str">
        <f>IFERROR(VLOOKUP($N975,BuyType[],2,FALSE),"")</f>
        <v/>
      </c>
      <c r="AG975" t="str">
        <f>IFERROR(VLOOKUP($S975,StoreBU[],2,FALSE),"")</f>
        <v/>
      </c>
    </row>
    <row r="976" spans="1:33" x14ac:dyDescent="0.3">
      <c r="A976" t="str">
        <f t="shared" si="31"/>
        <v/>
      </c>
      <c r="C976" t="str">
        <f t="shared" si="30"/>
        <v/>
      </c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V976" t="str">
        <f>IFERROR(VLOOKUP($D976,MediaPartner[],2,FALSE),"")</f>
        <v/>
      </c>
      <c r="W976" t="str">
        <f>IFERROR(VLOOKUP($E976,Site[],2,FALSE),"")</f>
        <v/>
      </c>
      <c r="X976" t="str">
        <f>IFERROR(VLOOKUP($F976,FundingSource[],2,FALSE),"")</f>
        <v/>
      </c>
      <c r="Y976" t="str">
        <f>IFERROR(VLOOKUP($G976,Objective[],2,FALSE),"")</f>
        <v/>
      </c>
      <c r="Z976" t="str">
        <f>IFERROR(VLOOKUP($H976,AdType[],2,FALSE),"")</f>
        <v/>
      </c>
      <c r="AA976" t="str">
        <f>IFERROR(VLOOKUP($I976,AdSize[],2,FALSE),"")</f>
        <v/>
      </c>
      <c r="AB976" t="str">
        <f>IFERROR(VLOOKUP($J976,TargetingTactic[],2,FALSE),"")</f>
        <v/>
      </c>
      <c r="AC976" t="str">
        <f>IFERROR(VLOOKUP($K976,Audience[],2,FALSE),"")</f>
        <v/>
      </c>
      <c r="AD976" t="str">
        <f>IFERROR(VLOOKUP($L976,Country[],2,FALSE),"")</f>
        <v/>
      </c>
      <c r="AE976" t="str">
        <f>IFERROR(VLOOKUP($M976,Language[],2,FALSE),"")</f>
        <v/>
      </c>
      <c r="AF976" t="str">
        <f>IFERROR(VLOOKUP($N976,BuyType[],2,FALSE),"")</f>
        <v/>
      </c>
      <c r="AG976" t="str">
        <f>IFERROR(VLOOKUP($S976,StoreBU[],2,FALSE),"")</f>
        <v/>
      </c>
    </row>
    <row r="977" spans="1:33" x14ac:dyDescent="0.3">
      <c r="A977" t="str">
        <f t="shared" si="31"/>
        <v/>
      </c>
      <c r="C977" t="str">
        <f t="shared" si="30"/>
        <v/>
      </c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V977" t="str">
        <f>IFERROR(VLOOKUP($D977,MediaPartner[],2,FALSE),"")</f>
        <v/>
      </c>
      <c r="W977" t="str">
        <f>IFERROR(VLOOKUP($E977,Site[],2,FALSE),"")</f>
        <v/>
      </c>
      <c r="X977" t="str">
        <f>IFERROR(VLOOKUP($F977,FundingSource[],2,FALSE),"")</f>
        <v/>
      </c>
      <c r="Y977" t="str">
        <f>IFERROR(VLOOKUP($G977,Objective[],2,FALSE),"")</f>
        <v/>
      </c>
      <c r="Z977" t="str">
        <f>IFERROR(VLOOKUP($H977,AdType[],2,FALSE),"")</f>
        <v/>
      </c>
      <c r="AA977" t="str">
        <f>IFERROR(VLOOKUP($I977,AdSize[],2,FALSE),"")</f>
        <v/>
      </c>
      <c r="AB977" t="str">
        <f>IFERROR(VLOOKUP($J977,TargetingTactic[],2,FALSE),"")</f>
        <v/>
      </c>
      <c r="AC977" t="str">
        <f>IFERROR(VLOOKUP($K977,Audience[],2,FALSE),"")</f>
        <v/>
      </c>
      <c r="AD977" t="str">
        <f>IFERROR(VLOOKUP($L977,Country[],2,FALSE),"")</f>
        <v/>
      </c>
      <c r="AE977" t="str">
        <f>IFERROR(VLOOKUP($M977,Language[],2,FALSE),"")</f>
        <v/>
      </c>
      <c r="AF977" t="str">
        <f>IFERROR(VLOOKUP($N977,BuyType[],2,FALSE),"")</f>
        <v/>
      </c>
      <c r="AG977" t="str">
        <f>IFERROR(VLOOKUP($S977,StoreBU[],2,FALSE),"")</f>
        <v/>
      </c>
    </row>
    <row r="978" spans="1:33" x14ac:dyDescent="0.3">
      <c r="A978" t="str">
        <f t="shared" si="31"/>
        <v/>
      </c>
      <c r="C978" t="str">
        <f t="shared" si="30"/>
        <v/>
      </c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V978" t="str">
        <f>IFERROR(VLOOKUP($D978,MediaPartner[],2,FALSE),"")</f>
        <v/>
      </c>
      <c r="W978" t="str">
        <f>IFERROR(VLOOKUP($E978,Site[],2,FALSE),"")</f>
        <v/>
      </c>
      <c r="X978" t="str">
        <f>IFERROR(VLOOKUP($F978,FundingSource[],2,FALSE),"")</f>
        <v/>
      </c>
      <c r="Y978" t="str">
        <f>IFERROR(VLOOKUP($G978,Objective[],2,FALSE),"")</f>
        <v/>
      </c>
      <c r="Z978" t="str">
        <f>IFERROR(VLOOKUP($H978,AdType[],2,FALSE),"")</f>
        <v/>
      </c>
      <c r="AA978" t="str">
        <f>IFERROR(VLOOKUP($I978,AdSize[],2,FALSE),"")</f>
        <v/>
      </c>
      <c r="AB978" t="str">
        <f>IFERROR(VLOOKUP($J978,TargetingTactic[],2,FALSE),"")</f>
        <v/>
      </c>
      <c r="AC978" t="str">
        <f>IFERROR(VLOOKUP($K978,Audience[],2,FALSE),"")</f>
        <v/>
      </c>
      <c r="AD978" t="str">
        <f>IFERROR(VLOOKUP($L978,Country[],2,FALSE),"")</f>
        <v/>
      </c>
      <c r="AE978" t="str">
        <f>IFERROR(VLOOKUP($M978,Language[],2,FALSE),"")</f>
        <v/>
      </c>
      <c r="AF978" t="str">
        <f>IFERROR(VLOOKUP($N978,BuyType[],2,FALSE),"")</f>
        <v/>
      </c>
      <c r="AG978" t="str">
        <f>IFERROR(VLOOKUP($S978,StoreBU[],2,FALSE),"")</f>
        <v/>
      </c>
    </row>
    <row r="979" spans="1:33" x14ac:dyDescent="0.3">
      <c r="A979" t="str">
        <f t="shared" si="31"/>
        <v/>
      </c>
      <c r="C979" t="str">
        <f t="shared" si="30"/>
        <v/>
      </c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V979" t="str">
        <f>IFERROR(VLOOKUP($D979,MediaPartner[],2,FALSE),"")</f>
        <v/>
      </c>
      <c r="W979" t="str">
        <f>IFERROR(VLOOKUP($E979,Site[],2,FALSE),"")</f>
        <v/>
      </c>
      <c r="X979" t="str">
        <f>IFERROR(VLOOKUP($F979,FundingSource[],2,FALSE),"")</f>
        <v/>
      </c>
      <c r="Y979" t="str">
        <f>IFERROR(VLOOKUP($G979,Objective[],2,FALSE),"")</f>
        <v/>
      </c>
      <c r="Z979" t="str">
        <f>IFERROR(VLOOKUP($H979,AdType[],2,FALSE),"")</f>
        <v/>
      </c>
      <c r="AA979" t="str">
        <f>IFERROR(VLOOKUP($I979,AdSize[],2,FALSE),"")</f>
        <v/>
      </c>
      <c r="AB979" t="str">
        <f>IFERROR(VLOOKUP($J979,TargetingTactic[],2,FALSE),"")</f>
        <v/>
      </c>
      <c r="AC979" t="str">
        <f>IFERROR(VLOOKUP($K979,Audience[],2,FALSE),"")</f>
        <v/>
      </c>
      <c r="AD979" t="str">
        <f>IFERROR(VLOOKUP($L979,Country[],2,FALSE),"")</f>
        <v/>
      </c>
      <c r="AE979" t="str">
        <f>IFERROR(VLOOKUP($M979,Language[],2,FALSE),"")</f>
        <v/>
      </c>
      <c r="AF979" t="str">
        <f>IFERROR(VLOOKUP($N979,BuyType[],2,FALSE),"")</f>
        <v/>
      </c>
      <c r="AG979" t="str">
        <f>IFERROR(VLOOKUP($S979,StoreBU[],2,FALSE),"")</f>
        <v/>
      </c>
    </row>
    <row r="980" spans="1:33" x14ac:dyDescent="0.3">
      <c r="A980" t="str">
        <f t="shared" si="31"/>
        <v/>
      </c>
      <c r="C980" t="str">
        <f t="shared" si="30"/>
        <v/>
      </c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V980" t="str">
        <f>IFERROR(VLOOKUP($D980,MediaPartner[],2,FALSE),"")</f>
        <v/>
      </c>
      <c r="W980" t="str">
        <f>IFERROR(VLOOKUP($E980,Site[],2,FALSE),"")</f>
        <v/>
      </c>
      <c r="X980" t="str">
        <f>IFERROR(VLOOKUP($F980,FundingSource[],2,FALSE),"")</f>
        <v/>
      </c>
      <c r="Y980" t="str">
        <f>IFERROR(VLOOKUP($G980,Objective[],2,FALSE),"")</f>
        <v/>
      </c>
      <c r="Z980" t="str">
        <f>IFERROR(VLOOKUP($H980,AdType[],2,FALSE),"")</f>
        <v/>
      </c>
      <c r="AA980" t="str">
        <f>IFERROR(VLOOKUP($I980,AdSize[],2,FALSE),"")</f>
        <v/>
      </c>
      <c r="AB980" t="str">
        <f>IFERROR(VLOOKUP($J980,TargetingTactic[],2,FALSE),"")</f>
        <v/>
      </c>
      <c r="AC980" t="str">
        <f>IFERROR(VLOOKUP($K980,Audience[],2,FALSE),"")</f>
        <v/>
      </c>
      <c r="AD980" t="str">
        <f>IFERROR(VLOOKUP($L980,Country[],2,FALSE),"")</f>
        <v/>
      </c>
      <c r="AE980" t="str">
        <f>IFERROR(VLOOKUP($M980,Language[],2,FALSE),"")</f>
        <v/>
      </c>
      <c r="AF980" t="str">
        <f>IFERROR(VLOOKUP($N980,BuyType[],2,FALSE),"")</f>
        <v/>
      </c>
      <c r="AG980" t="str">
        <f>IFERROR(VLOOKUP($S980,StoreBU[],2,FALSE),"")</f>
        <v/>
      </c>
    </row>
    <row r="981" spans="1:33" x14ac:dyDescent="0.3">
      <c r="A981" t="str">
        <f t="shared" si="31"/>
        <v/>
      </c>
      <c r="C981" t="str">
        <f t="shared" si="30"/>
        <v/>
      </c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V981" t="str">
        <f>IFERROR(VLOOKUP($D981,MediaPartner[],2,FALSE),"")</f>
        <v/>
      </c>
      <c r="W981" t="str">
        <f>IFERROR(VLOOKUP($E981,Site[],2,FALSE),"")</f>
        <v/>
      </c>
      <c r="X981" t="str">
        <f>IFERROR(VLOOKUP($F981,FundingSource[],2,FALSE),"")</f>
        <v/>
      </c>
      <c r="Y981" t="str">
        <f>IFERROR(VLOOKUP($G981,Objective[],2,FALSE),"")</f>
        <v/>
      </c>
      <c r="Z981" t="str">
        <f>IFERROR(VLOOKUP($H981,AdType[],2,FALSE),"")</f>
        <v/>
      </c>
      <c r="AA981" t="str">
        <f>IFERROR(VLOOKUP($I981,AdSize[],2,FALSE),"")</f>
        <v/>
      </c>
      <c r="AB981" t="str">
        <f>IFERROR(VLOOKUP($J981,TargetingTactic[],2,FALSE),"")</f>
        <v/>
      </c>
      <c r="AC981" t="str">
        <f>IFERROR(VLOOKUP($K981,Audience[],2,FALSE),"")</f>
        <v/>
      </c>
      <c r="AD981" t="str">
        <f>IFERROR(VLOOKUP($L981,Country[],2,FALSE),"")</f>
        <v/>
      </c>
      <c r="AE981" t="str">
        <f>IFERROR(VLOOKUP($M981,Language[],2,FALSE),"")</f>
        <v/>
      </c>
      <c r="AF981" t="str">
        <f>IFERROR(VLOOKUP($N981,BuyType[],2,FALSE),"")</f>
        <v/>
      </c>
      <c r="AG981" t="str">
        <f>IFERROR(VLOOKUP($S981,StoreBU[],2,FALSE),"")</f>
        <v/>
      </c>
    </row>
    <row r="982" spans="1:33" x14ac:dyDescent="0.3">
      <c r="A982" t="str">
        <f t="shared" si="31"/>
        <v/>
      </c>
      <c r="C982" t="str">
        <f t="shared" si="30"/>
        <v/>
      </c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V982" t="str">
        <f>IFERROR(VLOOKUP($D982,MediaPartner[],2,FALSE),"")</f>
        <v/>
      </c>
      <c r="W982" t="str">
        <f>IFERROR(VLOOKUP($E982,Site[],2,FALSE),"")</f>
        <v/>
      </c>
      <c r="X982" t="str">
        <f>IFERROR(VLOOKUP($F982,FundingSource[],2,FALSE),"")</f>
        <v/>
      </c>
      <c r="Y982" t="str">
        <f>IFERROR(VLOOKUP($G982,Objective[],2,FALSE),"")</f>
        <v/>
      </c>
      <c r="Z982" t="str">
        <f>IFERROR(VLOOKUP($H982,AdType[],2,FALSE),"")</f>
        <v/>
      </c>
      <c r="AA982" t="str">
        <f>IFERROR(VLOOKUP($I982,AdSize[],2,FALSE),"")</f>
        <v/>
      </c>
      <c r="AB982" t="str">
        <f>IFERROR(VLOOKUP($J982,TargetingTactic[],2,FALSE),"")</f>
        <v/>
      </c>
      <c r="AC982" t="str">
        <f>IFERROR(VLOOKUP($K982,Audience[],2,FALSE),"")</f>
        <v/>
      </c>
      <c r="AD982" t="str">
        <f>IFERROR(VLOOKUP($L982,Country[],2,FALSE),"")</f>
        <v/>
      </c>
      <c r="AE982" t="str">
        <f>IFERROR(VLOOKUP($M982,Language[],2,FALSE),"")</f>
        <v/>
      </c>
      <c r="AF982" t="str">
        <f>IFERROR(VLOOKUP($N982,BuyType[],2,FALSE),"")</f>
        <v/>
      </c>
      <c r="AG982" t="str">
        <f>IFERROR(VLOOKUP($S982,StoreBU[],2,FALSE),"")</f>
        <v/>
      </c>
    </row>
    <row r="983" spans="1:33" x14ac:dyDescent="0.3">
      <c r="A983" t="str">
        <f t="shared" si="31"/>
        <v/>
      </c>
      <c r="C983" t="str">
        <f t="shared" si="30"/>
        <v/>
      </c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V983" t="str">
        <f>IFERROR(VLOOKUP($D983,MediaPartner[],2,FALSE),"")</f>
        <v/>
      </c>
      <c r="W983" t="str">
        <f>IFERROR(VLOOKUP($E983,Site[],2,FALSE),"")</f>
        <v/>
      </c>
      <c r="X983" t="str">
        <f>IFERROR(VLOOKUP($F983,FundingSource[],2,FALSE),"")</f>
        <v/>
      </c>
      <c r="Y983" t="str">
        <f>IFERROR(VLOOKUP($G983,Objective[],2,FALSE),"")</f>
        <v/>
      </c>
      <c r="Z983" t="str">
        <f>IFERROR(VLOOKUP($H983,AdType[],2,FALSE),"")</f>
        <v/>
      </c>
      <c r="AA983" t="str">
        <f>IFERROR(VLOOKUP($I983,AdSize[],2,FALSE),"")</f>
        <v/>
      </c>
      <c r="AB983" t="str">
        <f>IFERROR(VLOOKUP($J983,TargetingTactic[],2,FALSE),"")</f>
        <v/>
      </c>
      <c r="AC983" t="str">
        <f>IFERROR(VLOOKUP($K983,Audience[],2,FALSE),"")</f>
        <v/>
      </c>
      <c r="AD983" t="str">
        <f>IFERROR(VLOOKUP($L983,Country[],2,FALSE),"")</f>
        <v/>
      </c>
      <c r="AE983" t="str">
        <f>IFERROR(VLOOKUP($M983,Language[],2,FALSE),"")</f>
        <v/>
      </c>
      <c r="AF983" t="str">
        <f>IFERROR(VLOOKUP($N983,BuyType[],2,FALSE),"")</f>
        <v/>
      </c>
      <c r="AG983" t="str">
        <f>IFERROR(VLOOKUP($S983,StoreBU[],2,FALSE),"")</f>
        <v/>
      </c>
    </row>
    <row r="984" spans="1:33" x14ac:dyDescent="0.3">
      <c r="A984" t="str">
        <f t="shared" si="31"/>
        <v/>
      </c>
      <c r="C984" t="str">
        <f t="shared" si="30"/>
        <v/>
      </c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V984" t="str">
        <f>IFERROR(VLOOKUP($D984,MediaPartner[],2,FALSE),"")</f>
        <v/>
      </c>
      <c r="W984" t="str">
        <f>IFERROR(VLOOKUP($E984,Site[],2,FALSE),"")</f>
        <v/>
      </c>
      <c r="X984" t="str">
        <f>IFERROR(VLOOKUP($F984,FundingSource[],2,FALSE),"")</f>
        <v/>
      </c>
      <c r="Y984" t="str">
        <f>IFERROR(VLOOKUP($G984,Objective[],2,FALSE),"")</f>
        <v/>
      </c>
      <c r="Z984" t="str">
        <f>IFERROR(VLOOKUP($H984,AdType[],2,FALSE),"")</f>
        <v/>
      </c>
      <c r="AA984" t="str">
        <f>IFERROR(VLOOKUP($I984,AdSize[],2,FALSE),"")</f>
        <v/>
      </c>
      <c r="AB984" t="str">
        <f>IFERROR(VLOOKUP($J984,TargetingTactic[],2,FALSE),"")</f>
        <v/>
      </c>
      <c r="AC984" t="str">
        <f>IFERROR(VLOOKUP($K984,Audience[],2,FALSE),"")</f>
        <v/>
      </c>
      <c r="AD984" t="str">
        <f>IFERROR(VLOOKUP($L984,Country[],2,FALSE),"")</f>
        <v/>
      </c>
      <c r="AE984" t="str">
        <f>IFERROR(VLOOKUP($M984,Language[],2,FALSE),"")</f>
        <v/>
      </c>
      <c r="AF984" t="str">
        <f>IFERROR(VLOOKUP($N984,BuyType[],2,FALSE),"")</f>
        <v/>
      </c>
      <c r="AG984" t="str">
        <f>IFERROR(VLOOKUP($S984,StoreBU[],2,FALSE),"")</f>
        <v/>
      </c>
    </row>
    <row r="985" spans="1:33" x14ac:dyDescent="0.3">
      <c r="A985" t="str">
        <f t="shared" si="31"/>
        <v/>
      </c>
      <c r="C985" t="str">
        <f t="shared" si="30"/>
        <v/>
      </c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V985" t="str">
        <f>IFERROR(VLOOKUP($D985,MediaPartner[],2,FALSE),"")</f>
        <v/>
      </c>
      <c r="W985" t="str">
        <f>IFERROR(VLOOKUP($E985,Site[],2,FALSE),"")</f>
        <v/>
      </c>
      <c r="X985" t="str">
        <f>IFERROR(VLOOKUP($F985,FundingSource[],2,FALSE),"")</f>
        <v/>
      </c>
      <c r="Y985" t="str">
        <f>IFERROR(VLOOKUP($G985,Objective[],2,FALSE),"")</f>
        <v/>
      </c>
      <c r="Z985" t="str">
        <f>IFERROR(VLOOKUP($H985,AdType[],2,FALSE),"")</f>
        <v/>
      </c>
      <c r="AA985" t="str">
        <f>IFERROR(VLOOKUP($I985,AdSize[],2,FALSE),"")</f>
        <v/>
      </c>
      <c r="AB985" t="str">
        <f>IFERROR(VLOOKUP($J985,TargetingTactic[],2,FALSE),"")</f>
        <v/>
      </c>
      <c r="AC985" t="str">
        <f>IFERROR(VLOOKUP($K985,Audience[],2,FALSE),"")</f>
        <v/>
      </c>
      <c r="AD985" t="str">
        <f>IFERROR(VLOOKUP($L985,Country[],2,FALSE),"")</f>
        <v/>
      </c>
      <c r="AE985" t="str">
        <f>IFERROR(VLOOKUP($M985,Language[],2,FALSE),"")</f>
        <v/>
      </c>
      <c r="AF985" t="str">
        <f>IFERROR(VLOOKUP($N985,BuyType[],2,FALSE),"")</f>
        <v/>
      </c>
      <c r="AG985" t="str">
        <f>IFERROR(VLOOKUP($S985,StoreBU[],2,FALSE),"")</f>
        <v/>
      </c>
    </row>
    <row r="986" spans="1:33" x14ac:dyDescent="0.3">
      <c r="A986" t="str">
        <f t="shared" si="31"/>
        <v/>
      </c>
      <c r="C986" t="str">
        <f t="shared" si="30"/>
        <v/>
      </c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V986" t="str">
        <f>IFERROR(VLOOKUP($D986,MediaPartner[],2,FALSE),"")</f>
        <v/>
      </c>
      <c r="W986" t="str">
        <f>IFERROR(VLOOKUP($E986,Site[],2,FALSE),"")</f>
        <v/>
      </c>
      <c r="X986" t="str">
        <f>IFERROR(VLOOKUP($F986,FundingSource[],2,FALSE),"")</f>
        <v/>
      </c>
      <c r="Y986" t="str">
        <f>IFERROR(VLOOKUP($G986,Objective[],2,FALSE),"")</f>
        <v/>
      </c>
      <c r="Z986" t="str">
        <f>IFERROR(VLOOKUP($H986,AdType[],2,FALSE),"")</f>
        <v/>
      </c>
      <c r="AA986" t="str">
        <f>IFERROR(VLOOKUP($I986,AdSize[],2,FALSE),"")</f>
        <v/>
      </c>
      <c r="AB986" t="str">
        <f>IFERROR(VLOOKUP($J986,TargetingTactic[],2,FALSE),"")</f>
        <v/>
      </c>
      <c r="AC986" t="str">
        <f>IFERROR(VLOOKUP($K986,Audience[],2,FALSE),"")</f>
        <v/>
      </c>
      <c r="AD986" t="str">
        <f>IFERROR(VLOOKUP($L986,Country[],2,FALSE),"")</f>
        <v/>
      </c>
      <c r="AE986" t="str">
        <f>IFERROR(VLOOKUP($M986,Language[],2,FALSE),"")</f>
        <v/>
      </c>
      <c r="AF986" t="str">
        <f>IFERROR(VLOOKUP($N986,BuyType[],2,FALSE),"")</f>
        <v/>
      </c>
      <c r="AG986" t="str">
        <f>IFERROR(VLOOKUP($S986,StoreBU[],2,FALSE),"")</f>
        <v/>
      </c>
    </row>
    <row r="987" spans="1:33" x14ac:dyDescent="0.3">
      <c r="A987" t="str">
        <f t="shared" si="31"/>
        <v/>
      </c>
      <c r="C987" t="str">
        <f t="shared" si="30"/>
        <v/>
      </c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V987" t="str">
        <f>IFERROR(VLOOKUP($D987,MediaPartner[],2,FALSE),"")</f>
        <v/>
      </c>
      <c r="W987" t="str">
        <f>IFERROR(VLOOKUP($E987,Site[],2,FALSE),"")</f>
        <v/>
      </c>
      <c r="X987" t="str">
        <f>IFERROR(VLOOKUP($F987,FundingSource[],2,FALSE),"")</f>
        <v/>
      </c>
      <c r="Y987" t="str">
        <f>IFERROR(VLOOKUP($G987,Objective[],2,FALSE),"")</f>
        <v/>
      </c>
      <c r="Z987" t="str">
        <f>IFERROR(VLOOKUP($H987,AdType[],2,FALSE),"")</f>
        <v/>
      </c>
      <c r="AA987" t="str">
        <f>IFERROR(VLOOKUP($I987,AdSize[],2,FALSE),"")</f>
        <v/>
      </c>
      <c r="AB987" t="str">
        <f>IFERROR(VLOOKUP($J987,TargetingTactic[],2,FALSE),"")</f>
        <v/>
      </c>
      <c r="AC987" t="str">
        <f>IFERROR(VLOOKUP($K987,Audience[],2,FALSE),"")</f>
        <v/>
      </c>
      <c r="AD987" t="str">
        <f>IFERROR(VLOOKUP($L987,Country[],2,FALSE),"")</f>
        <v/>
      </c>
      <c r="AE987" t="str">
        <f>IFERROR(VLOOKUP($M987,Language[],2,FALSE),"")</f>
        <v/>
      </c>
      <c r="AF987" t="str">
        <f>IFERROR(VLOOKUP($N987,BuyType[],2,FALSE),"")</f>
        <v/>
      </c>
      <c r="AG987" t="str">
        <f>IFERROR(VLOOKUP($S987,StoreBU[],2,FALSE),"")</f>
        <v/>
      </c>
    </row>
    <row r="988" spans="1:33" x14ac:dyDescent="0.3">
      <c r="A988" t="str">
        <f t="shared" si="31"/>
        <v/>
      </c>
      <c r="C988" t="str">
        <f t="shared" si="30"/>
        <v/>
      </c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V988" t="str">
        <f>IFERROR(VLOOKUP($D988,MediaPartner[],2,FALSE),"")</f>
        <v/>
      </c>
      <c r="W988" t="str">
        <f>IFERROR(VLOOKUP($E988,Site[],2,FALSE),"")</f>
        <v/>
      </c>
      <c r="X988" t="str">
        <f>IFERROR(VLOOKUP($F988,FundingSource[],2,FALSE),"")</f>
        <v/>
      </c>
      <c r="Y988" t="str">
        <f>IFERROR(VLOOKUP($G988,Objective[],2,FALSE),"")</f>
        <v/>
      </c>
      <c r="Z988" t="str">
        <f>IFERROR(VLOOKUP($H988,AdType[],2,FALSE),"")</f>
        <v/>
      </c>
      <c r="AA988" t="str">
        <f>IFERROR(VLOOKUP($I988,AdSize[],2,FALSE),"")</f>
        <v/>
      </c>
      <c r="AB988" t="str">
        <f>IFERROR(VLOOKUP($J988,TargetingTactic[],2,FALSE),"")</f>
        <v/>
      </c>
      <c r="AC988" t="str">
        <f>IFERROR(VLOOKUP($K988,Audience[],2,FALSE),"")</f>
        <v/>
      </c>
      <c r="AD988" t="str">
        <f>IFERROR(VLOOKUP($L988,Country[],2,FALSE),"")</f>
        <v/>
      </c>
      <c r="AE988" t="str">
        <f>IFERROR(VLOOKUP($M988,Language[],2,FALSE),"")</f>
        <v/>
      </c>
      <c r="AF988" t="str">
        <f>IFERROR(VLOOKUP($N988,BuyType[],2,FALSE),"")</f>
        <v/>
      </c>
      <c r="AG988" t="str">
        <f>IFERROR(VLOOKUP($S988,StoreBU[],2,FALSE),"")</f>
        <v/>
      </c>
    </row>
    <row r="989" spans="1:33" x14ac:dyDescent="0.3">
      <c r="A989" t="str">
        <f t="shared" si="31"/>
        <v/>
      </c>
      <c r="C989" t="str">
        <f t="shared" si="30"/>
        <v/>
      </c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V989" t="str">
        <f>IFERROR(VLOOKUP($D989,MediaPartner[],2,FALSE),"")</f>
        <v/>
      </c>
      <c r="W989" t="str">
        <f>IFERROR(VLOOKUP($E989,Site[],2,FALSE),"")</f>
        <v/>
      </c>
      <c r="X989" t="str">
        <f>IFERROR(VLOOKUP($F989,FundingSource[],2,FALSE),"")</f>
        <v/>
      </c>
      <c r="Y989" t="str">
        <f>IFERROR(VLOOKUP($G989,Objective[],2,FALSE),"")</f>
        <v/>
      </c>
      <c r="Z989" t="str">
        <f>IFERROR(VLOOKUP($H989,AdType[],2,FALSE),"")</f>
        <v/>
      </c>
      <c r="AA989" t="str">
        <f>IFERROR(VLOOKUP($I989,AdSize[],2,FALSE),"")</f>
        <v/>
      </c>
      <c r="AB989" t="str">
        <f>IFERROR(VLOOKUP($J989,TargetingTactic[],2,FALSE),"")</f>
        <v/>
      </c>
      <c r="AC989" t="str">
        <f>IFERROR(VLOOKUP($K989,Audience[],2,FALSE),"")</f>
        <v/>
      </c>
      <c r="AD989" t="str">
        <f>IFERROR(VLOOKUP($L989,Country[],2,FALSE),"")</f>
        <v/>
      </c>
      <c r="AE989" t="str">
        <f>IFERROR(VLOOKUP($M989,Language[],2,FALSE),"")</f>
        <v/>
      </c>
      <c r="AF989" t="str">
        <f>IFERROR(VLOOKUP($N989,BuyType[],2,FALSE),"")</f>
        <v/>
      </c>
      <c r="AG989" t="str">
        <f>IFERROR(VLOOKUP($S989,StoreBU[],2,FALSE),"")</f>
        <v/>
      </c>
    </row>
    <row r="990" spans="1:33" x14ac:dyDescent="0.3">
      <c r="A990" t="str">
        <f t="shared" si="31"/>
        <v/>
      </c>
      <c r="C990" t="str">
        <f t="shared" si="30"/>
        <v/>
      </c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V990" t="str">
        <f>IFERROR(VLOOKUP($D990,MediaPartner[],2,FALSE),"")</f>
        <v/>
      </c>
      <c r="W990" t="str">
        <f>IFERROR(VLOOKUP($E990,Site[],2,FALSE),"")</f>
        <v/>
      </c>
      <c r="X990" t="str">
        <f>IFERROR(VLOOKUP($F990,FundingSource[],2,FALSE),"")</f>
        <v/>
      </c>
      <c r="Y990" t="str">
        <f>IFERROR(VLOOKUP($G990,Objective[],2,FALSE),"")</f>
        <v/>
      </c>
      <c r="Z990" t="str">
        <f>IFERROR(VLOOKUP($H990,AdType[],2,FALSE),"")</f>
        <v/>
      </c>
      <c r="AA990" t="str">
        <f>IFERROR(VLOOKUP($I990,AdSize[],2,FALSE),"")</f>
        <v/>
      </c>
      <c r="AB990" t="str">
        <f>IFERROR(VLOOKUP($J990,TargetingTactic[],2,FALSE),"")</f>
        <v/>
      </c>
      <c r="AC990" t="str">
        <f>IFERROR(VLOOKUP($K990,Audience[],2,FALSE),"")</f>
        <v/>
      </c>
      <c r="AD990" t="str">
        <f>IFERROR(VLOOKUP($L990,Country[],2,FALSE),"")</f>
        <v/>
      </c>
      <c r="AE990" t="str">
        <f>IFERROR(VLOOKUP($M990,Language[],2,FALSE),"")</f>
        <v/>
      </c>
      <c r="AF990" t="str">
        <f>IFERROR(VLOOKUP($N990,BuyType[],2,FALSE),"")</f>
        <v/>
      </c>
      <c r="AG990" t="str">
        <f>IFERROR(VLOOKUP($S990,StoreBU[],2,FALSE),"")</f>
        <v/>
      </c>
    </row>
    <row r="991" spans="1:33" x14ac:dyDescent="0.3">
      <c r="A991" t="str">
        <f t="shared" si="31"/>
        <v/>
      </c>
      <c r="C991" t="str">
        <f t="shared" si="30"/>
        <v/>
      </c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V991" t="str">
        <f>IFERROR(VLOOKUP($D991,MediaPartner[],2,FALSE),"")</f>
        <v/>
      </c>
      <c r="W991" t="str">
        <f>IFERROR(VLOOKUP($E991,Site[],2,FALSE),"")</f>
        <v/>
      </c>
      <c r="X991" t="str">
        <f>IFERROR(VLOOKUP($F991,FundingSource[],2,FALSE),"")</f>
        <v/>
      </c>
      <c r="Y991" t="str">
        <f>IFERROR(VLOOKUP($G991,Objective[],2,FALSE),"")</f>
        <v/>
      </c>
      <c r="Z991" t="str">
        <f>IFERROR(VLOOKUP($H991,AdType[],2,FALSE),"")</f>
        <v/>
      </c>
      <c r="AA991" t="str">
        <f>IFERROR(VLOOKUP($I991,AdSize[],2,FALSE),"")</f>
        <v/>
      </c>
      <c r="AB991" t="str">
        <f>IFERROR(VLOOKUP($J991,TargetingTactic[],2,FALSE),"")</f>
        <v/>
      </c>
      <c r="AC991" t="str">
        <f>IFERROR(VLOOKUP($K991,Audience[],2,FALSE),"")</f>
        <v/>
      </c>
      <c r="AD991" t="str">
        <f>IFERROR(VLOOKUP($L991,Country[],2,FALSE),"")</f>
        <v/>
      </c>
      <c r="AE991" t="str">
        <f>IFERROR(VLOOKUP($M991,Language[],2,FALSE),"")</f>
        <v/>
      </c>
      <c r="AF991" t="str">
        <f>IFERROR(VLOOKUP($N991,BuyType[],2,FALSE),"")</f>
        <v/>
      </c>
      <c r="AG991" t="str">
        <f>IFERROR(VLOOKUP($S991,StoreBU[],2,FALSE),"")</f>
        <v/>
      </c>
    </row>
    <row r="992" spans="1:33" x14ac:dyDescent="0.3">
      <c r="A992" t="str">
        <f t="shared" si="31"/>
        <v/>
      </c>
      <c r="C992" t="str">
        <f t="shared" si="30"/>
        <v/>
      </c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V992" t="str">
        <f>IFERROR(VLOOKUP($D992,MediaPartner[],2,FALSE),"")</f>
        <v/>
      </c>
      <c r="W992" t="str">
        <f>IFERROR(VLOOKUP($E992,Site[],2,FALSE),"")</f>
        <v/>
      </c>
      <c r="X992" t="str">
        <f>IFERROR(VLOOKUP($F992,FundingSource[],2,FALSE),"")</f>
        <v/>
      </c>
      <c r="Y992" t="str">
        <f>IFERROR(VLOOKUP($G992,Objective[],2,FALSE),"")</f>
        <v/>
      </c>
      <c r="Z992" t="str">
        <f>IFERROR(VLOOKUP($H992,AdType[],2,FALSE),"")</f>
        <v/>
      </c>
      <c r="AA992" t="str">
        <f>IFERROR(VLOOKUP($I992,AdSize[],2,FALSE),"")</f>
        <v/>
      </c>
      <c r="AB992" t="str">
        <f>IFERROR(VLOOKUP($J992,TargetingTactic[],2,FALSE),"")</f>
        <v/>
      </c>
      <c r="AC992" t="str">
        <f>IFERROR(VLOOKUP($K992,Audience[],2,FALSE),"")</f>
        <v/>
      </c>
      <c r="AD992" t="str">
        <f>IFERROR(VLOOKUP($L992,Country[],2,FALSE),"")</f>
        <v/>
      </c>
      <c r="AE992" t="str">
        <f>IFERROR(VLOOKUP($M992,Language[],2,FALSE),"")</f>
        <v/>
      </c>
      <c r="AF992" t="str">
        <f>IFERROR(VLOOKUP($N992,BuyType[],2,FALSE),"")</f>
        <v/>
      </c>
      <c r="AG992" t="str">
        <f>IFERROR(VLOOKUP($S992,StoreBU[],2,FALSE),"")</f>
        <v/>
      </c>
    </row>
    <row r="993" spans="1:33" x14ac:dyDescent="0.3">
      <c r="A993" t="str">
        <f t="shared" si="31"/>
        <v/>
      </c>
      <c r="C993" t="str">
        <f t="shared" si="30"/>
        <v/>
      </c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V993" t="str">
        <f>IFERROR(VLOOKUP($D993,MediaPartner[],2,FALSE),"")</f>
        <v/>
      </c>
      <c r="W993" t="str">
        <f>IFERROR(VLOOKUP($E993,Site[],2,FALSE),"")</f>
        <v/>
      </c>
      <c r="X993" t="str">
        <f>IFERROR(VLOOKUP($F993,FundingSource[],2,FALSE),"")</f>
        <v/>
      </c>
      <c r="Y993" t="str">
        <f>IFERROR(VLOOKUP($G993,Objective[],2,FALSE),"")</f>
        <v/>
      </c>
      <c r="Z993" t="str">
        <f>IFERROR(VLOOKUP($H993,AdType[],2,FALSE),"")</f>
        <v/>
      </c>
      <c r="AA993" t="str">
        <f>IFERROR(VLOOKUP($I993,AdSize[],2,FALSE),"")</f>
        <v/>
      </c>
      <c r="AB993" t="str">
        <f>IFERROR(VLOOKUP($J993,TargetingTactic[],2,FALSE),"")</f>
        <v/>
      </c>
      <c r="AC993" t="str">
        <f>IFERROR(VLOOKUP($K993,Audience[],2,FALSE),"")</f>
        <v/>
      </c>
      <c r="AD993" t="str">
        <f>IFERROR(VLOOKUP($L993,Country[],2,FALSE),"")</f>
        <v/>
      </c>
      <c r="AE993" t="str">
        <f>IFERROR(VLOOKUP($M993,Language[],2,FALSE),"")</f>
        <v/>
      </c>
      <c r="AF993" t="str">
        <f>IFERROR(VLOOKUP($N993,BuyType[],2,FALSE),"")</f>
        <v/>
      </c>
      <c r="AG993" t="str">
        <f>IFERROR(VLOOKUP($S993,StoreBU[],2,FALSE),"")</f>
        <v/>
      </c>
    </row>
    <row r="994" spans="1:33" x14ac:dyDescent="0.3">
      <c r="A994" t="str">
        <f t="shared" si="31"/>
        <v/>
      </c>
      <c r="C994" t="str">
        <f t="shared" si="30"/>
        <v/>
      </c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V994" t="str">
        <f>IFERROR(VLOOKUP($D994,MediaPartner[],2,FALSE),"")</f>
        <v/>
      </c>
      <c r="W994" t="str">
        <f>IFERROR(VLOOKUP($E994,Site[],2,FALSE),"")</f>
        <v/>
      </c>
      <c r="X994" t="str">
        <f>IFERROR(VLOOKUP($F994,FundingSource[],2,FALSE),"")</f>
        <v/>
      </c>
      <c r="Y994" t="str">
        <f>IFERROR(VLOOKUP($G994,Objective[],2,FALSE),"")</f>
        <v/>
      </c>
      <c r="Z994" t="str">
        <f>IFERROR(VLOOKUP($H994,AdType[],2,FALSE),"")</f>
        <v/>
      </c>
      <c r="AA994" t="str">
        <f>IFERROR(VLOOKUP($I994,AdSize[],2,FALSE),"")</f>
        <v/>
      </c>
      <c r="AB994" t="str">
        <f>IFERROR(VLOOKUP($J994,TargetingTactic[],2,FALSE),"")</f>
        <v/>
      </c>
      <c r="AC994" t="str">
        <f>IFERROR(VLOOKUP($K994,Audience[],2,FALSE),"")</f>
        <v/>
      </c>
      <c r="AD994" t="str">
        <f>IFERROR(VLOOKUP($L994,Country[],2,FALSE),"")</f>
        <v/>
      </c>
      <c r="AE994" t="str">
        <f>IFERROR(VLOOKUP($M994,Language[],2,FALSE),"")</f>
        <v/>
      </c>
      <c r="AF994" t="str">
        <f>IFERROR(VLOOKUP($N994,BuyType[],2,FALSE),"")</f>
        <v/>
      </c>
      <c r="AG994" t="str">
        <f>IFERROR(VLOOKUP($S994,StoreBU[],2,FALSE),"")</f>
        <v/>
      </c>
    </row>
    <row r="995" spans="1:33" x14ac:dyDescent="0.3">
      <c r="A995" t="str">
        <f t="shared" si="31"/>
        <v/>
      </c>
      <c r="C995" t="str">
        <f t="shared" si="30"/>
        <v/>
      </c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V995" t="str">
        <f>IFERROR(VLOOKUP($D995,MediaPartner[],2,FALSE),"")</f>
        <v/>
      </c>
      <c r="W995" t="str">
        <f>IFERROR(VLOOKUP($E995,Site[],2,FALSE),"")</f>
        <v/>
      </c>
      <c r="X995" t="str">
        <f>IFERROR(VLOOKUP($F995,FundingSource[],2,FALSE),"")</f>
        <v/>
      </c>
      <c r="Y995" t="str">
        <f>IFERROR(VLOOKUP($G995,Objective[],2,FALSE),"")</f>
        <v/>
      </c>
      <c r="Z995" t="str">
        <f>IFERROR(VLOOKUP($H995,AdType[],2,FALSE),"")</f>
        <v/>
      </c>
      <c r="AA995" t="str">
        <f>IFERROR(VLOOKUP($I995,AdSize[],2,FALSE),"")</f>
        <v/>
      </c>
      <c r="AB995" t="str">
        <f>IFERROR(VLOOKUP($J995,TargetingTactic[],2,FALSE),"")</f>
        <v/>
      </c>
      <c r="AC995" t="str">
        <f>IFERROR(VLOOKUP($K995,Audience[],2,FALSE),"")</f>
        <v/>
      </c>
      <c r="AD995" t="str">
        <f>IFERROR(VLOOKUP($L995,Country[],2,FALSE),"")</f>
        <v/>
      </c>
      <c r="AE995" t="str">
        <f>IFERROR(VLOOKUP($M995,Language[],2,FALSE),"")</f>
        <v/>
      </c>
      <c r="AF995" t="str">
        <f>IFERROR(VLOOKUP($N995,BuyType[],2,FALSE),"")</f>
        <v/>
      </c>
      <c r="AG995" t="str">
        <f>IFERROR(VLOOKUP($S995,StoreBU[],2,FALSE),"")</f>
        <v/>
      </c>
    </row>
    <row r="996" spans="1:33" x14ac:dyDescent="0.3">
      <c r="A996" t="str">
        <f t="shared" si="31"/>
        <v/>
      </c>
      <c r="C996" t="str">
        <f t="shared" si="30"/>
        <v/>
      </c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V996" t="str">
        <f>IFERROR(VLOOKUP($D996,MediaPartner[],2,FALSE),"")</f>
        <v/>
      </c>
      <c r="W996" t="str">
        <f>IFERROR(VLOOKUP($E996,Site[],2,FALSE),"")</f>
        <v/>
      </c>
      <c r="X996" t="str">
        <f>IFERROR(VLOOKUP($F996,FundingSource[],2,FALSE),"")</f>
        <v/>
      </c>
      <c r="Y996" t="str">
        <f>IFERROR(VLOOKUP($G996,Objective[],2,FALSE),"")</f>
        <v/>
      </c>
      <c r="Z996" t="str">
        <f>IFERROR(VLOOKUP($H996,AdType[],2,FALSE),"")</f>
        <v/>
      </c>
      <c r="AA996" t="str">
        <f>IFERROR(VLOOKUP($I996,AdSize[],2,FALSE),"")</f>
        <v/>
      </c>
      <c r="AB996" t="str">
        <f>IFERROR(VLOOKUP($J996,TargetingTactic[],2,FALSE),"")</f>
        <v/>
      </c>
      <c r="AC996" t="str">
        <f>IFERROR(VLOOKUP($K996,Audience[],2,FALSE),"")</f>
        <v/>
      </c>
      <c r="AD996" t="str">
        <f>IFERROR(VLOOKUP($L996,Country[],2,FALSE),"")</f>
        <v/>
      </c>
      <c r="AE996" t="str">
        <f>IFERROR(VLOOKUP($M996,Language[],2,FALSE),"")</f>
        <v/>
      </c>
      <c r="AF996" t="str">
        <f>IFERROR(VLOOKUP($N996,BuyType[],2,FALSE),"")</f>
        <v/>
      </c>
      <c r="AG996" t="str">
        <f>IFERROR(VLOOKUP($S996,StoreBU[],2,FALSE),"")</f>
        <v/>
      </c>
    </row>
    <row r="997" spans="1:33" x14ac:dyDescent="0.3">
      <c r="A997" t="str">
        <f t="shared" si="31"/>
        <v/>
      </c>
      <c r="C997" t="str">
        <f t="shared" si="30"/>
        <v/>
      </c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V997" t="str">
        <f>IFERROR(VLOOKUP($D997,MediaPartner[],2,FALSE),"")</f>
        <v/>
      </c>
      <c r="W997" t="str">
        <f>IFERROR(VLOOKUP($E997,Site[],2,FALSE),"")</f>
        <v/>
      </c>
      <c r="X997" t="str">
        <f>IFERROR(VLOOKUP($F997,FundingSource[],2,FALSE),"")</f>
        <v/>
      </c>
      <c r="Y997" t="str">
        <f>IFERROR(VLOOKUP($G997,Objective[],2,FALSE),"")</f>
        <v/>
      </c>
      <c r="Z997" t="str">
        <f>IFERROR(VLOOKUP($H997,AdType[],2,FALSE),"")</f>
        <v/>
      </c>
      <c r="AA997" t="str">
        <f>IFERROR(VLOOKUP($I997,AdSize[],2,FALSE),"")</f>
        <v/>
      </c>
      <c r="AB997" t="str">
        <f>IFERROR(VLOOKUP($J997,TargetingTactic[],2,FALSE),"")</f>
        <v/>
      </c>
      <c r="AC997" t="str">
        <f>IFERROR(VLOOKUP($K997,Audience[],2,FALSE),"")</f>
        <v/>
      </c>
      <c r="AD997" t="str">
        <f>IFERROR(VLOOKUP($L997,Country[],2,FALSE),"")</f>
        <v/>
      </c>
      <c r="AE997" t="str">
        <f>IFERROR(VLOOKUP($M997,Language[],2,FALSE),"")</f>
        <v/>
      </c>
      <c r="AF997" t="str">
        <f>IFERROR(VLOOKUP($N997,BuyType[],2,FALSE),"")</f>
        <v/>
      </c>
      <c r="AG997" t="str">
        <f>IFERROR(VLOOKUP($S997,StoreBU[],2,FALSE),"")</f>
        <v/>
      </c>
    </row>
    <row r="998" spans="1:33" x14ac:dyDescent="0.3">
      <c r="A998" t="str">
        <f t="shared" si="31"/>
        <v/>
      </c>
      <c r="C998" t="str">
        <f t="shared" si="30"/>
        <v/>
      </c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V998" t="str">
        <f>IFERROR(VLOOKUP($D998,MediaPartner[],2,FALSE),"")</f>
        <v/>
      </c>
      <c r="W998" t="str">
        <f>IFERROR(VLOOKUP($E998,Site[],2,FALSE),"")</f>
        <v/>
      </c>
      <c r="X998" t="str">
        <f>IFERROR(VLOOKUP($F998,FundingSource[],2,FALSE),"")</f>
        <v/>
      </c>
      <c r="Y998" t="str">
        <f>IFERROR(VLOOKUP($G998,Objective[],2,FALSE),"")</f>
        <v/>
      </c>
      <c r="Z998" t="str">
        <f>IFERROR(VLOOKUP($H998,AdType[],2,FALSE),"")</f>
        <v/>
      </c>
      <c r="AA998" t="str">
        <f>IFERROR(VLOOKUP($I998,AdSize[],2,FALSE),"")</f>
        <v/>
      </c>
      <c r="AB998" t="str">
        <f>IFERROR(VLOOKUP($J998,TargetingTactic[],2,FALSE),"")</f>
        <v/>
      </c>
      <c r="AC998" t="str">
        <f>IFERROR(VLOOKUP($K998,Audience[],2,FALSE),"")</f>
        <v/>
      </c>
      <c r="AD998" t="str">
        <f>IFERROR(VLOOKUP($L998,Country[],2,FALSE),"")</f>
        <v/>
      </c>
      <c r="AE998" t="str">
        <f>IFERROR(VLOOKUP($M998,Language[],2,FALSE),"")</f>
        <v/>
      </c>
      <c r="AF998" t="str">
        <f>IFERROR(VLOOKUP($N998,BuyType[],2,FALSE),"")</f>
        <v/>
      </c>
      <c r="AG998" t="str">
        <f>IFERROR(VLOOKUP($S998,StoreBU[],2,FALSE),"")</f>
        <v/>
      </c>
    </row>
    <row r="999" spans="1:33" x14ac:dyDescent="0.3">
      <c r="A999" t="str">
        <f t="shared" si="31"/>
        <v/>
      </c>
      <c r="C999" t="str">
        <f t="shared" si="30"/>
        <v/>
      </c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V999" t="str">
        <f>IFERROR(VLOOKUP($D999,MediaPartner[],2,FALSE),"")</f>
        <v/>
      </c>
      <c r="W999" t="str">
        <f>IFERROR(VLOOKUP($E999,Site[],2,FALSE),"")</f>
        <v/>
      </c>
      <c r="X999" t="str">
        <f>IFERROR(VLOOKUP($F999,FundingSource[],2,FALSE),"")</f>
        <v/>
      </c>
      <c r="Y999" t="str">
        <f>IFERROR(VLOOKUP($G999,Objective[],2,FALSE),"")</f>
        <v/>
      </c>
      <c r="Z999" t="str">
        <f>IFERROR(VLOOKUP($H999,AdType[],2,FALSE),"")</f>
        <v/>
      </c>
      <c r="AA999" t="str">
        <f>IFERROR(VLOOKUP($I999,AdSize[],2,FALSE),"")</f>
        <v/>
      </c>
      <c r="AB999" t="str">
        <f>IFERROR(VLOOKUP($J999,TargetingTactic[],2,FALSE),"")</f>
        <v/>
      </c>
      <c r="AC999" t="str">
        <f>IFERROR(VLOOKUP($K999,Audience[],2,FALSE),"")</f>
        <v/>
      </c>
      <c r="AD999" t="str">
        <f>IFERROR(VLOOKUP($L999,Country[],2,FALSE),"")</f>
        <v/>
      </c>
      <c r="AE999" t="str">
        <f>IFERROR(VLOOKUP($M999,Language[],2,FALSE),"")</f>
        <v/>
      </c>
      <c r="AF999" t="str">
        <f>IFERROR(VLOOKUP($N999,BuyType[],2,FALSE),"")</f>
        <v/>
      </c>
      <c r="AG999" t="str">
        <f>IFERROR(VLOOKUP($S999,StoreBU[],2,FALSE),"")</f>
        <v/>
      </c>
    </row>
    <row r="1000" spans="1:33" x14ac:dyDescent="0.3">
      <c r="A1000" t="str">
        <f t="shared" si="31"/>
        <v/>
      </c>
      <c r="C1000" t="str">
        <f t="shared" si="30"/>
        <v/>
      </c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V1000" t="str">
        <f>IFERROR(VLOOKUP($D1000,MediaPartner[],2,FALSE),"")</f>
        <v/>
      </c>
      <c r="W1000" t="str">
        <f>IFERROR(VLOOKUP($E1000,Site[],2,FALSE),"")</f>
        <v/>
      </c>
      <c r="X1000" t="str">
        <f>IFERROR(VLOOKUP($F1000,FundingSource[],2,FALSE),"")</f>
        <v/>
      </c>
      <c r="Y1000" t="str">
        <f>IFERROR(VLOOKUP($G1000,Objective[],2,FALSE),"")</f>
        <v/>
      </c>
      <c r="Z1000" t="str">
        <f>IFERROR(VLOOKUP($H1000,AdType[],2,FALSE),"")</f>
        <v/>
      </c>
      <c r="AA1000" t="str">
        <f>IFERROR(VLOOKUP($I1000,AdSize[],2,FALSE),"")</f>
        <v/>
      </c>
      <c r="AB1000" t="str">
        <f>IFERROR(VLOOKUP($J1000,TargetingTactic[],2,FALSE),"")</f>
        <v/>
      </c>
      <c r="AC1000" t="str">
        <f>IFERROR(VLOOKUP($K1000,Audience[],2,FALSE),"")</f>
        <v/>
      </c>
      <c r="AD1000" t="str">
        <f>IFERROR(VLOOKUP($L1000,Country[],2,FALSE),"")</f>
        <v/>
      </c>
      <c r="AE1000" t="str">
        <f>IFERROR(VLOOKUP($M1000,Language[],2,FALSE),"")</f>
        <v/>
      </c>
      <c r="AF1000" t="str">
        <f>IFERROR(VLOOKUP($N1000,BuyType[],2,FALSE),"")</f>
        <v/>
      </c>
      <c r="AG1000" t="str">
        <f>IFERROR(VLOOKUP($S1000,StoreBU[],2,FALSE),"")</f>
        <v/>
      </c>
    </row>
    <row r="1001" spans="1:33" x14ac:dyDescent="0.3">
      <c r="A1001" t="str">
        <f t="shared" si="31"/>
        <v/>
      </c>
      <c r="C1001" t="str">
        <f t="shared" si="30"/>
        <v/>
      </c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  <c r="S1001" s="33"/>
      <c r="T1001" s="33"/>
      <c r="V1001" t="str">
        <f>IFERROR(VLOOKUP($D1001,MediaPartner[],2,FALSE),"")</f>
        <v/>
      </c>
      <c r="W1001" t="str">
        <f>IFERROR(VLOOKUP($E1001,Site[],2,FALSE),"")</f>
        <v/>
      </c>
      <c r="X1001" t="str">
        <f>IFERROR(VLOOKUP($F1001,FundingSource[],2,FALSE),"")</f>
        <v/>
      </c>
      <c r="Y1001" t="str">
        <f>IFERROR(VLOOKUP($G1001,Objective[],2,FALSE),"")</f>
        <v/>
      </c>
      <c r="Z1001" t="str">
        <f>IFERROR(VLOOKUP($H1001,AdType[],2,FALSE),"")</f>
        <v/>
      </c>
      <c r="AA1001" t="str">
        <f>IFERROR(VLOOKUP($I1001,AdSize[],2,FALSE),"")</f>
        <v/>
      </c>
      <c r="AB1001" t="str">
        <f>IFERROR(VLOOKUP($J1001,TargetingTactic[],2,FALSE),"")</f>
        <v/>
      </c>
      <c r="AC1001" t="str">
        <f>IFERROR(VLOOKUP($K1001,Audience[],2,FALSE),"")</f>
        <v/>
      </c>
      <c r="AD1001" t="str">
        <f>IFERROR(VLOOKUP($L1001,Country[],2,FALSE),"")</f>
        <v/>
      </c>
      <c r="AE1001" t="str">
        <f>IFERROR(VLOOKUP($M1001,Language[],2,FALSE),"")</f>
        <v/>
      </c>
      <c r="AF1001" t="str">
        <f>IFERROR(VLOOKUP($N1001,BuyType[],2,FALSE),"")</f>
        <v/>
      </c>
      <c r="AG1001" t="str">
        <f>IFERROR(VLOOKUP($S1001,StoreBU[],2,FALSE),"")</f>
        <v/>
      </c>
    </row>
    <row r="1002" spans="1:33" x14ac:dyDescent="0.3">
      <c r="A1002" t="str">
        <f t="shared" si="31"/>
        <v/>
      </c>
      <c r="C1002" t="str">
        <f t="shared" si="30"/>
        <v/>
      </c>
      <c r="D1002" s="33"/>
      <c r="E1002" s="33"/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  <c r="R1002" s="33"/>
      <c r="S1002" s="33"/>
      <c r="T1002" s="33"/>
      <c r="V1002" t="str">
        <f>IFERROR(VLOOKUP($D1002,MediaPartner[],2,FALSE),"")</f>
        <v/>
      </c>
      <c r="W1002" t="str">
        <f>IFERROR(VLOOKUP($E1002,Site[],2,FALSE),"")</f>
        <v/>
      </c>
      <c r="X1002" t="str">
        <f>IFERROR(VLOOKUP($F1002,FundingSource[],2,FALSE),"")</f>
        <v/>
      </c>
      <c r="Y1002" t="str">
        <f>IFERROR(VLOOKUP($G1002,Objective[],2,FALSE),"")</f>
        <v/>
      </c>
      <c r="Z1002" t="str">
        <f>IFERROR(VLOOKUP($H1002,AdType[],2,FALSE),"")</f>
        <v/>
      </c>
      <c r="AA1002" t="str">
        <f>IFERROR(VLOOKUP($I1002,AdSize[],2,FALSE),"")</f>
        <v/>
      </c>
      <c r="AB1002" t="str">
        <f>IFERROR(VLOOKUP($J1002,TargetingTactic[],2,FALSE),"")</f>
        <v/>
      </c>
      <c r="AC1002" t="str">
        <f>IFERROR(VLOOKUP($K1002,Audience[],2,FALSE),"")</f>
        <v/>
      </c>
      <c r="AD1002" t="str">
        <f>IFERROR(VLOOKUP($L1002,Country[],2,FALSE),"")</f>
        <v/>
      </c>
      <c r="AE1002" t="str">
        <f>IFERROR(VLOOKUP($M1002,Language[],2,FALSE),"")</f>
        <v/>
      </c>
      <c r="AF1002" t="str">
        <f>IFERROR(VLOOKUP($N1002,BuyType[],2,FALSE),"")</f>
        <v/>
      </c>
      <c r="AG1002" t="str">
        <f>IFERROR(VLOOKUP($S1002,StoreBU[],2,FALSE),"")</f>
        <v/>
      </c>
    </row>
    <row r="1003" spans="1:33" x14ac:dyDescent="0.3">
      <c r="A1003" t="str">
        <f t="shared" si="31"/>
        <v/>
      </c>
      <c r="C1003" t="str">
        <f t="shared" si="30"/>
        <v/>
      </c>
      <c r="D1003" s="33"/>
      <c r="E1003" s="33"/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  <c r="R1003" s="33"/>
      <c r="S1003" s="33"/>
      <c r="T1003" s="33"/>
      <c r="V1003" t="str">
        <f>IFERROR(VLOOKUP($D1003,MediaPartner[],2,FALSE),"")</f>
        <v/>
      </c>
      <c r="W1003" t="str">
        <f>IFERROR(VLOOKUP($E1003,Site[],2,FALSE),"")</f>
        <v/>
      </c>
      <c r="X1003" t="str">
        <f>IFERROR(VLOOKUP($F1003,FundingSource[],2,FALSE),"")</f>
        <v/>
      </c>
      <c r="Y1003" t="str">
        <f>IFERROR(VLOOKUP($G1003,Objective[],2,FALSE),"")</f>
        <v/>
      </c>
      <c r="Z1003" t="str">
        <f>IFERROR(VLOOKUP($H1003,AdType[],2,FALSE),"")</f>
        <v/>
      </c>
      <c r="AA1003" t="str">
        <f>IFERROR(VLOOKUP($I1003,AdSize[],2,FALSE),"")</f>
        <v/>
      </c>
      <c r="AB1003" t="str">
        <f>IFERROR(VLOOKUP($J1003,TargetingTactic[],2,FALSE),"")</f>
        <v/>
      </c>
      <c r="AC1003" t="str">
        <f>IFERROR(VLOOKUP($K1003,Audience[],2,FALSE),"")</f>
        <v/>
      </c>
      <c r="AD1003" t="str">
        <f>IFERROR(VLOOKUP($L1003,Country[],2,FALSE),"")</f>
        <v/>
      </c>
      <c r="AE1003" t="str">
        <f>IFERROR(VLOOKUP($M1003,Language[],2,FALSE),"")</f>
        <v/>
      </c>
      <c r="AF1003" t="str">
        <f>IFERROR(VLOOKUP($N1003,BuyType[],2,FALSE),"")</f>
        <v/>
      </c>
      <c r="AG1003" t="str">
        <f>IFERROR(VLOOKUP($S1003,StoreBU[],2,FALSE),"")</f>
        <v/>
      </c>
    </row>
    <row r="1004" spans="1:33" x14ac:dyDescent="0.3">
      <c r="A1004" t="str">
        <f t="shared" si="31"/>
        <v/>
      </c>
      <c r="C1004" t="str">
        <f t="shared" si="30"/>
        <v/>
      </c>
      <c r="D1004" s="33"/>
      <c r="E1004" s="33"/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  <c r="R1004" s="33"/>
      <c r="S1004" s="33"/>
      <c r="T1004" s="33"/>
      <c r="V1004" t="str">
        <f>IFERROR(VLOOKUP($D1004,MediaPartner[],2,FALSE),"")</f>
        <v/>
      </c>
      <c r="W1004" t="str">
        <f>IFERROR(VLOOKUP($E1004,Site[],2,FALSE),"")</f>
        <v/>
      </c>
      <c r="X1004" t="str">
        <f>IFERROR(VLOOKUP($F1004,FundingSource[],2,FALSE),"")</f>
        <v/>
      </c>
      <c r="Y1004" t="str">
        <f>IFERROR(VLOOKUP($G1004,Objective[],2,FALSE),"")</f>
        <v/>
      </c>
      <c r="Z1004" t="str">
        <f>IFERROR(VLOOKUP($H1004,AdType[],2,FALSE),"")</f>
        <v/>
      </c>
      <c r="AA1004" t="str">
        <f>IFERROR(VLOOKUP($I1004,AdSize[],2,FALSE),"")</f>
        <v/>
      </c>
      <c r="AB1004" t="str">
        <f>IFERROR(VLOOKUP($J1004,TargetingTactic[],2,FALSE),"")</f>
        <v/>
      </c>
      <c r="AC1004" t="str">
        <f>IFERROR(VLOOKUP($K1004,Audience[],2,FALSE),"")</f>
        <v/>
      </c>
      <c r="AD1004" t="str">
        <f>IFERROR(VLOOKUP($L1004,Country[],2,FALSE),"")</f>
        <v/>
      </c>
      <c r="AE1004" t="str">
        <f>IFERROR(VLOOKUP($M1004,Language[],2,FALSE),"")</f>
        <v/>
      </c>
      <c r="AF1004" t="str">
        <f>IFERROR(VLOOKUP($N1004,BuyType[],2,FALSE),"")</f>
        <v/>
      </c>
      <c r="AG1004" t="str">
        <f>IFERROR(VLOOKUP($S1004,StoreBU[],2,FALSE),"")</f>
        <v/>
      </c>
    </row>
    <row r="1005" spans="1:33" x14ac:dyDescent="0.3">
      <c r="A1005" t="str">
        <f t="shared" si="31"/>
        <v/>
      </c>
      <c r="C1005" t="str">
        <f t="shared" si="30"/>
        <v/>
      </c>
      <c r="D1005" s="33"/>
      <c r="E1005" s="33"/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  <c r="R1005" s="33"/>
      <c r="S1005" s="33"/>
      <c r="T1005" s="33"/>
      <c r="V1005" t="str">
        <f>IFERROR(VLOOKUP($D1005,MediaPartner[],2,FALSE),"")</f>
        <v/>
      </c>
      <c r="W1005" t="str">
        <f>IFERROR(VLOOKUP($E1005,Site[],2,FALSE),"")</f>
        <v/>
      </c>
      <c r="X1005" t="str">
        <f>IFERROR(VLOOKUP($F1005,FundingSource[],2,FALSE),"")</f>
        <v/>
      </c>
      <c r="Y1005" t="str">
        <f>IFERROR(VLOOKUP($G1005,Objective[],2,FALSE),"")</f>
        <v/>
      </c>
      <c r="Z1005" t="str">
        <f>IFERROR(VLOOKUP($H1005,AdType[],2,FALSE),"")</f>
        <v/>
      </c>
      <c r="AA1005" t="str">
        <f>IFERROR(VLOOKUP($I1005,AdSize[],2,FALSE),"")</f>
        <v/>
      </c>
      <c r="AB1005" t="str">
        <f>IFERROR(VLOOKUP($J1005,TargetingTactic[],2,FALSE),"")</f>
        <v/>
      </c>
      <c r="AC1005" t="str">
        <f>IFERROR(VLOOKUP($K1005,Audience[],2,FALSE),"")</f>
        <v/>
      </c>
      <c r="AD1005" t="str">
        <f>IFERROR(VLOOKUP($L1005,Country[],2,FALSE),"")</f>
        <v/>
      </c>
      <c r="AE1005" t="str">
        <f>IFERROR(VLOOKUP($M1005,Language[],2,FALSE),"")</f>
        <v/>
      </c>
      <c r="AF1005" t="str">
        <f>IFERROR(VLOOKUP($N1005,BuyType[],2,FALSE),"")</f>
        <v/>
      </c>
      <c r="AG1005" t="str">
        <f>IFERROR(VLOOKUP($S1005,StoreBU[],2,FALSE),"")</f>
        <v/>
      </c>
    </row>
    <row r="1006" spans="1:33" x14ac:dyDescent="0.3">
      <c r="A1006" t="str">
        <f t="shared" si="31"/>
        <v/>
      </c>
      <c r="C1006" t="str">
        <f t="shared" si="30"/>
        <v/>
      </c>
      <c r="D1006" s="33"/>
      <c r="E1006" s="33"/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  <c r="R1006" s="33"/>
      <c r="S1006" s="33"/>
      <c r="T1006" s="33"/>
      <c r="V1006" t="str">
        <f>IFERROR(VLOOKUP($D1006,MediaPartner[],2,FALSE),"")</f>
        <v/>
      </c>
      <c r="W1006" t="str">
        <f>IFERROR(VLOOKUP($E1006,Site[],2,FALSE),"")</f>
        <v/>
      </c>
      <c r="X1006" t="str">
        <f>IFERROR(VLOOKUP($F1006,FundingSource[],2,FALSE),"")</f>
        <v/>
      </c>
      <c r="Y1006" t="str">
        <f>IFERROR(VLOOKUP($G1006,Objective[],2,FALSE),"")</f>
        <v/>
      </c>
      <c r="Z1006" t="str">
        <f>IFERROR(VLOOKUP($H1006,AdType[],2,FALSE),"")</f>
        <v/>
      </c>
      <c r="AA1006" t="str">
        <f>IFERROR(VLOOKUP($I1006,AdSize[],2,FALSE),"")</f>
        <v/>
      </c>
      <c r="AB1006" t="str">
        <f>IFERROR(VLOOKUP($J1006,TargetingTactic[],2,FALSE),"")</f>
        <v/>
      </c>
      <c r="AC1006" t="str">
        <f>IFERROR(VLOOKUP($K1006,Audience[],2,FALSE),"")</f>
        <v/>
      </c>
      <c r="AD1006" t="str">
        <f>IFERROR(VLOOKUP($L1006,Country[],2,FALSE),"")</f>
        <v/>
      </c>
      <c r="AE1006" t="str">
        <f>IFERROR(VLOOKUP($M1006,Language[],2,FALSE),"")</f>
        <v/>
      </c>
      <c r="AF1006" t="str">
        <f>IFERROR(VLOOKUP($N1006,BuyType[],2,FALSE),"")</f>
        <v/>
      </c>
      <c r="AG1006" t="str">
        <f>IFERROR(VLOOKUP($S1006,StoreBU[],2,FALSE),"")</f>
        <v/>
      </c>
    </row>
    <row r="1007" spans="1:33" x14ac:dyDescent="0.3">
      <c r="A1007" t="str">
        <f t="shared" si="31"/>
        <v/>
      </c>
      <c r="C1007" t="str">
        <f t="shared" si="30"/>
        <v/>
      </c>
      <c r="D1007" s="33"/>
      <c r="E1007" s="33"/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  <c r="R1007" s="33"/>
      <c r="S1007" s="33"/>
      <c r="T1007" s="33"/>
      <c r="V1007" t="str">
        <f>IFERROR(VLOOKUP($D1007,MediaPartner[],2,FALSE),"")</f>
        <v/>
      </c>
      <c r="W1007" t="str">
        <f>IFERROR(VLOOKUP($E1007,Site[],2,FALSE),"")</f>
        <v/>
      </c>
      <c r="X1007" t="str">
        <f>IFERROR(VLOOKUP($F1007,FundingSource[],2,FALSE),"")</f>
        <v/>
      </c>
      <c r="Y1007" t="str">
        <f>IFERROR(VLOOKUP($G1007,Objective[],2,FALSE),"")</f>
        <v/>
      </c>
      <c r="Z1007" t="str">
        <f>IFERROR(VLOOKUP($H1007,AdType[],2,FALSE),"")</f>
        <v/>
      </c>
      <c r="AA1007" t="str">
        <f>IFERROR(VLOOKUP($I1007,AdSize[],2,FALSE),"")</f>
        <v/>
      </c>
      <c r="AB1007" t="str">
        <f>IFERROR(VLOOKUP($J1007,TargetingTactic[],2,FALSE),"")</f>
        <v/>
      </c>
      <c r="AC1007" t="str">
        <f>IFERROR(VLOOKUP($K1007,Audience[],2,FALSE),"")</f>
        <v/>
      </c>
      <c r="AD1007" t="str">
        <f>IFERROR(VLOOKUP($L1007,Country[],2,FALSE),"")</f>
        <v/>
      </c>
      <c r="AE1007" t="str">
        <f>IFERROR(VLOOKUP($M1007,Language[],2,FALSE),"")</f>
        <v/>
      </c>
      <c r="AF1007" t="str">
        <f>IFERROR(VLOOKUP($N1007,BuyType[],2,FALSE),"")</f>
        <v/>
      </c>
      <c r="AG1007" t="str">
        <f>IFERROR(VLOOKUP($S1007,StoreBU[],2,FALSE),"")</f>
        <v/>
      </c>
    </row>
    <row r="1008" spans="1:33" x14ac:dyDescent="0.3">
      <c r="A1008" t="str">
        <f t="shared" si="31"/>
        <v/>
      </c>
      <c r="C1008" t="str">
        <f t="shared" si="30"/>
        <v/>
      </c>
      <c r="D1008" s="33"/>
      <c r="E1008" s="33"/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  <c r="R1008" s="33"/>
      <c r="S1008" s="33"/>
      <c r="T1008" s="33"/>
      <c r="V1008" t="str">
        <f>IFERROR(VLOOKUP($D1008,MediaPartner[],2,FALSE),"")</f>
        <v/>
      </c>
      <c r="W1008" t="str">
        <f>IFERROR(VLOOKUP($E1008,Site[],2,FALSE),"")</f>
        <v/>
      </c>
      <c r="X1008" t="str">
        <f>IFERROR(VLOOKUP($F1008,FundingSource[],2,FALSE),"")</f>
        <v/>
      </c>
      <c r="Y1008" t="str">
        <f>IFERROR(VLOOKUP($G1008,Objective[],2,FALSE),"")</f>
        <v/>
      </c>
      <c r="Z1008" t="str">
        <f>IFERROR(VLOOKUP($H1008,AdType[],2,FALSE),"")</f>
        <v/>
      </c>
      <c r="AA1008" t="str">
        <f>IFERROR(VLOOKUP($I1008,AdSize[],2,FALSE),"")</f>
        <v/>
      </c>
      <c r="AB1008" t="str">
        <f>IFERROR(VLOOKUP($J1008,TargetingTactic[],2,FALSE),"")</f>
        <v/>
      </c>
      <c r="AC1008" t="str">
        <f>IFERROR(VLOOKUP($K1008,Audience[],2,FALSE),"")</f>
        <v/>
      </c>
      <c r="AD1008" t="str">
        <f>IFERROR(VLOOKUP($L1008,Country[],2,FALSE),"")</f>
        <v/>
      </c>
      <c r="AE1008" t="str">
        <f>IFERROR(VLOOKUP($M1008,Language[],2,FALSE),"")</f>
        <v/>
      </c>
      <c r="AF1008" t="str">
        <f>IFERROR(VLOOKUP($N1008,BuyType[],2,FALSE),"")</f>
        <v/>
      </c>
      <c r="AG1008" t="str">
        <f>IFERROR(VLOOKUP($S1008,StoreBU[],2,FALSE),"")</f>
        <v/>
      </c>
    </row>
    <row r="1009" spans="1:33" x14ac:dyDescent="0.3">
      <c r="A1009" t="str">
        <f t="shared" si="31"/>
        <v/>
      </c>
      <c r="C1009" t="str">
        <f t="shared" si="30"/>
        <v/>
      </c>
      <c r="D1009" s="33"/>
      <c r="E1009" s="33"/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  <c r="R1009" s="33"/>
      <c r="S1009" s="33"/>
      <c r="T1009" s="33"/>
      <c r="V1009" t="str">
        <f>IFERROR(VLOOKUP($D1009,MediaPartner[],2,FALSE),"")</f>
        <v/>
      </c>
      <c r="W1009" t="str">
        <f>IFERROR(VLOOKUP($E1009,Site[],2,FALSE),"")</f>
        <v/>
      </c>
      <c r="X1009" t="str">
        <f>IFERROR(VLOOKUP($F1009,FundingSource[],2,FALSE),"")</f>
        <v/>
      </c>
      <c r="Y1009" t="str">
        <f>IFERROR(VLOOKUP($G1009,Objective[],2,FALSE),"")</f>
        <v/>
      </c>
      <c r="Z1009" t="str">
        <f>IFERROR(VLOOKUP($H1009,AdType[],2,FALSE),"")</f>
        <v/>
      </c>
      <c r="AA1009" t="str">
        <f>IFERROR(VLOOKUP($I1009,AdSize[],2,FALSE),"")</f>
        <v/>
      </c>
      <c r="AB1009" t="str">
        <f>IFERROR(VLOOKUP($J1009,TargetingTactic[],2,FALSE),"")</f>
        <v/>
      </c>
      <c r="AC1009" t="str">
        <f>IFERROR(VLOOKUP($K1009,Audience[],2,FALSE),"")</f>
        <v/>
      </c>
      <c r="AD1009" t="str">
        <f>IFERROR(VLOOKUP($L1009,Country[],2,FALSE),"")</f>
        <v/>
      </c>
      <c r="AE1009" t="str">
        <f>IFERROR(VLOOKUP($M1009,Language[],2,FALSE),"")</f>
        <v/>
      </c>
      <c r="AF1009" t="str">
        <f>IFERROR(VLOOKUP($N1009,BuyType[],2,FALSE),"")</f>
        <v/>
      </c>
      <c r="AG1009" t="str">
        <f>IFERROR(VLOOKUP($S1009,StoreBU[],2,FALSE),"")</f>
        <v/>
      </c>
    </row>
    <row r="1010" spans="1:33" x14ac:dyDescent="0.3">
      <c r="A1010" t="str">
        <f t="shared" si="31"/>
        <v/>
      </c>
      <c r="C1010" t="str">
        <f t="shared" si="30"/>
        <v/>
      </c>
      <c r="D1010" s="33"/>
      <c r="E1010" s="33"/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  <c r="R1010" s="33"/>
      <c r="S1010" s="33"/>
      <c r="T1010" s="33"/>
      <c r="V1010" t="str">
        <f>IFERROR(VLOOKUP($D1010,MediaPartner[],2,FALSE),"")</f>
        <v/>
      </c>
      <c r="W1010" t="str">
        <f>IFERROR(VLOOKUP($E1010,Site[],2,FALSE),"")</f>
        <v/>
      </c>
      <c r="X1010" t="str">
        <f>IFERROR(VLOOKUP($F1010,FundingSource[],2,FALSE),"")</f>
        <v/>
      </c>
      <c r="Y1010" t="str">
        <f>IFERROR(VLOOKUP($G1010,Objective[],2,FALSE),"")</f>
        <v/>
      </c>
      <c r="Z1010" t="str">
        <f>IFERROR(VLOOKUP($H1010,AdType[],2,FALSE),"")</f>
        <v/>
      </c>
      <c r="AA1010" t="str">
        <f>IFERROR(VLOOKUP($I1010,AdSize[],2,FALSE),"")</f>
        <v/>
      </c>
      <c r="AB1010" t="str">
        <f>IFERROR(VLOOKUP($J1010,TargetingTactic[],2,FALSE),"")</f>
        <v/>
      </c>
      <c r="AC1010" t="str">
        <f>IFERROR(VLOOKUP($K1010,Audience[],2,FALSE),"")</f>
        <v/>
      </c>
      <c r="AD1010" t="str">
        <f>IFERROR(VLOOKUP($L1010,Country[],2,FALSE),"")</f>
        <v/>
      </c>
      <c r="AE1010" t="str">
        <f>IFERROR(VLOOKUP($M1010,Language[],2,FALSE),"")</f>
        <v/>
      </c>
      <c r="AF1010" t="str">
        <f>IFERROR(VLOOKUP($N1010,BuyType[],2,FALSE),"")</f>
        <v/>
      </c>
      <c r="AG1010" t="str">
        <f>IFERROR(VLOOKUP($S1010,StoreBU[],2,FALSE),"")</f>
        <v/>
      </c>
    </row>
    <row r="1011" spans="1:33" x14ac:dyDescent="0.3">
      <c r="A1011" t="str">
        <f t="shared" si="31"/>
        <v/>
      </c>
      <c r="C1011" t="str">
        <f t="shared" si="30"/>
        <v/>
      </c>
      <c r="D1011" s="33"/>
      <c r="E1011" s="33"/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  <c r="R1011" s="33"/>
      <c r="S1011" s="33"/>
      <c r="T1011" s="33"/>
      <c r="V1011" t="str">
        <f>IFERROR(VLOOKUP($D1011,MediaPartner[],2,FALSE),"")</f>
        <v/>
      </c>
      <c r="W1011" t="str">
        <f>IFERROR(VLOOKUP($E1011,Site[],2,FALSE),"")</f>
        <v/>
      </c>
      <c r="X1011" t="str">
        <f>IFERROR(VLOOKUP($F1011,FundingSource[],2,FALSE),"")</f>
        <v/>
      </c>
      <c r="Y1011" t="str">
        <f>IFERROR(VLOOKUP($G1011,Objective[],2,FALSE),"")</f>
        <v/>
      </c>
      <c r="Z1011" t="str">
        <f>IFERROR(VLOOKUP($H1011,AdType[],2,FALSE),"")</f>
        <v/>
      </c>
      <c r="AA1011" t="str">
        <f>IFERROR(VLOOKUP($I1011,AdSize[],2,FALSE),"")</f>
        <v/>
      </c>
      <c r="AB1011" t="str">
        <f>IFERROR(VLOOKUP($J1011,TargetingTactic[],2,FALSE),"")</f>
        <v/>
      </c>
      <c r="AC1011" t="str">
        <f>IFERROR(VLOOKUP($K1011,Audience[],2,FALSE),"")</f>
        <v/>
      </c>
      <c r="AD1011" t="str">
        <f>IFERROR(VLOOKUP($L1011,Country[],2,FALSE),"")</f>
        <v/>
      </c>
      <c r="AE1011" t="str">
        <f>IFERROR(VLOOKUP($M1011,Language[],2,FALSE),"")</f>
        <v/>
      </c>
      <c r="AF1011" t="str">
        <f>IFERROR(VLOOKUP($N1011,BuyType[],2,FALSE),"")</f>
        <v/>
      </c>
      <c r="AG1011" t="str">
        <f>IFERROR(VLOOKUP($S1011,StoreBU[],2,FALSE),"")</f>
        <v/>
      </c>
    </row>
    <row r="1012" spans="1:33" x14ac:dyDescent="0.3">
      <c r="A1012" t="str">
        <f t="shared" si="31"/>
        <v/>
      </c>
      <c r="C1012" t="str">
        <f t="shared" si="30"/>
        <v/>
      </c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V1012" t="str">
        <f>IFERROR(VLOOKUP($D1012,MediaPartner[],2,FALSE),"")</f>
        <v/>
      </c>
      <c r="W1012" t="str">
        <f>IFERROR(VLOOKUP($E1012,Site[],2,FALSE),"")</f>
        <v/>
      </c>
      <c r="X1012" t="str">
        <f>IFERROR(VLOOKUP($F1012,FundingSource[],2,FALSE),"")</f>
        <v/>
      </c>
      <c r="Y1012" t="str">
        <f>IFERROR(VLOOKUP($G1012,Objective[],2,FALSE),"")</f>
        <v/>
      </c>
      <c r="Z1012" t="str">
        <f>IFERROR(VLOOKUP($H1012,AdType[],2,FALSE),"")</f>
        <v/>
      </c>
      <c r="AA1012" t="str">
        <f>IFERROR(VLOOKUP($I1012,AdSize[],2,FALSE),"")</f>
        <v/>
      </c>
      <c r="AB1012" t="str">
        <f>IFERROR(VLOOKUP($J1012,TargetingTactic[],2,FALSE),"")</f>
        <v/>
      </c>
      <c r="AC1012" t="str">
        <f>IFERROR(VLOOKUP($K1012,Audience[],2,FALSE),"")</f>
        <v/>
      </c>
      <c r="AD1012" t="str">
        <f>IFERROR(VLOOKUP($L1012,Country[],2,FALSE),"")</f>
        <v/>
      </c>
      <c r="AE1012" t="str">
        <f>IFERROR(VLOOKUP($M1012,Language[],2,FALSE),"")</f>
        <v/>
      </c>
      <c r="AF1012" t="str">
        <f>IFERROR(VLOOKUP($N1012,BuyType[],2,FALSE),"")</f>
        <v/>
      </c>
      <c r="AG1012" t="str">
        <f>IFERROR(VLOOKUP($S1012,StoreBU[],2,FALSE),"")</f>
        <v/>
      </c>
    </row>
    <row r="1013" spans="1:33" x14ac:dyDescent="0.3">
      <c r="A1013" t="str">
        <f t="shared" si="31"/>
        <v/>
      </c>
      <c r="C1013" t="str">
        <f t="shared" si="30"/>
        <v/>
      </c>
      <c r="D1013" s="33"/>
      <c r="E1013" s="33"/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  <c r="R1013" s="33"/>
      <c r="S1013" s="33"/>
      <c r="T1013" s="33"/>
      <c r="V1013" t="str">
        <f>IFERROR(VLOOKUP($D1013,MediaPartner[],2,FALSE),"")</f>
        <v/>
      </c>
      <c r="W1013" t="str">
        <f>IFERROR(VLOOKUP($E1013,Site[],2,FALSE),"")</f>
        <v/>
      </c>
      <c r="X1013" t="str">
        <f>IFERROR(VLOOKUP($F1013,FundingSource[],2,FALSE),"")</f>
        <v/>
      </c>
      <c r="Y1013" t="str">
        <f>IFERROR(VLOOKUP($G1013,Objective[],2,FALSE),"")</f>
        <v/>
      </c>
      <c r="Z1013" t="str">
        <f>IFERROR(VLOOKUP($H1013,AdType[],2,FALSE),"")</f>
        <v/>
      </c>
      <c r="AA1013" t="str">
        <f>IFERROR(VLOOKUP($I1013,AdSize[],2,FALSE),"")</f>
        <v/>
      </c>
      <c r="AB1013" t="str">
        <f>IFERROR(VLOOKUP($J1013,TargetingTactic[],2,FALSE),"")</f>
        <v/>
      </c>
      <c r="AC1013" t="str">
        <f>IFERROR(VLOOKUP($K1013,Audience[],2,FALSE),"")</f>
        <v/>
      </c>
      <c r="AD1013" t="str">
        <f>IFERROR(VLOOKUP($L1013,Country[],2,FALSE),"")</f>
        <v/>
      </c>
      <c r="AE1013" t="str">
        <f>IFERROR(VLOOKUP($M1013,Language[],2,FALSE),"")</f>
        <v/>
      </c>
      <c r="AF1013" t="str">
        <f>IFERROR(VLOOKUP($N1013,BuyType[],2,FALSE),"")</f>
        <v/>
      </c>
      <c r="AG1013" t="str">
        <f>IFERROR(VLOOKUP($S1013,StoreBU[],2,FALSE),"")</f>
        <v/>
      </c>
    </row>
    <row r="1014" spans="1:33" x14ac:dyDescent="0.3">
      <c r="A1014" t="str">
        <f t="shared" si="31"/>
        <v/>
      </c>
      <c r="C1014" t="str">
        <f t="shared" si="30"/>
        <v/>
      </c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V1014" t="str">
        <f>IFERROR(VLOOKUP($D1014,MediaPartner[],2,FALSE),"")</f>
        <v/>
      </c>
      <c r="W1014" t="str">
        <f>IFERROR(VLOOKUP($E1014,Site[],2,FALSE),"")</f>
        <v/>
      </c>
      <c r="X1014" t="str">
        <f>IFERROR(VLOOKUP($F1014,FundingSource[],2,FALSE),"")</f>
        <v/>
      </c>
      <c r="Y1014" t="str">
        <f>IFERROR(VLOOKUP($G1014,Objective[],2,FALSE),"")</f>
        <v/>
      </c>
      <c r="Z1014" t="str">
        <f>IFERROR(VLOOKUP($H1014,AdType[],2,FALSE),"")</f>
        <v/>
      </c>
      <c r="AA1014" t="str">
        <f>IFERROR(VLOOKUP($I1014,AdSize[],2,FALSE),"")</f>
        <v/>
      </c>
      <c r="AB1014" t="str">
        <f>IFERROR(VLOOKUP($J1014,TargetingTactic[],2,FALSE),"")</f>
        <v/>
      </c>
      <c r="AC1014" t="str">
        <f>IFERROR(VLOOKUP($K1014,Audience[],2,FALSE),"")</f>
        <v/>
      </c>
      <c r="AD1014" t="str">
        <f>IFERROR(VLOOKUP($L1014,Country[],2,FALSE),"")</f>
        <v/>
      </c>
      <c r="AE1014" t="str">
        <f>IFERROR(VLOOKUP($M1014,Language[],2,FALSE),"")</f>
        <v/>
      </c>
      <c r="AF1014" t="str">
        <f>IFERROR(VLOOKUP($N1014,BuyType[],2,FALSE),"")</f>
        <v/>
      </c>
      <c r="AG1014" t="str">
        <f>IFERROR(VLOOKUP($S1014,StoreBU[],2,FALSE),"")</f>
        <v/>
      </c>
    </row>
    <row r="1015" spans="1:33" x14ac:dyDescent="0.3">
      <c r="A1015" t="str">
        <f t="shared" si="31"/>
        <v/>
      </c>
      <c r="C1015" t="str">
        <f t="shared" si="30"/>
        <v/>
      </c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V1015" t="str">
        <f>IFERROR(VLOOKUP($D1015,MediaPartner[],2,FALSE),"")</f>
        <v/>
      </c>
      <c r="W1015" t="str">
        <f>IFERROR(VLOOKUP($E1015,Site[],2,FALSE),"")</f>
        <v/>
      </c>
      <c r="X1015" t="str">
        <f>IFERROR(VLOOKUP($F1015,FundingSource[],2,FALSE),"")</f>
        <v/>
      </c>
      <c r="Y1015" t="str">
        <f>IFERROR(VLOOKUP($G1015,Objective[],2,FALSE),"")</f>
        <v/>
      </c>
      <c r="Z1015" t="str">
        <f>IFERROR(VLOOKUP($H1015,AdType[],2,FALSE),"")</f>
        <v/>
      </c>
      <c r="AA1015" t="str">
        <f>IFERROR(VLOOKUP($I1015,AdSize[],2,FALSE),"")</f>
        <v/>
      </c>
      <c r="AB1015" t="str">
        <f>IFERROR(VLOOKUP($J1015,TargetingTactic[],2,FALSE),"")</f>
        <v/>
      </c>
      <c r="AC1015" t="str">
        <f>IFERROR(VLOOKUP($K1015,Audience[],2,FALSE),"")</f>
        <v/>
      </c>
      <c r="AD1015" t="str">
        <f>IFERROR(VLOOKUP($L1015,Country[],2,FALSE),"")</f>
        <v/>
      </c>
      <c r="AE1015" t="str">
        <f>IFERROR(VLOOKUP($M1015,Language[],2,FALSE),"")</f>
        <v/>
      </c>
      <c r="AF1015" t="str">
        <f>IFERROR(VLOOKUP($N1015,BuyType[],2,FALSE),"")</f>
        <v/>
      </c>
      <c r="AG1015" t="str">
        <f>IFERROR(VLOOKUP($S1015,StoreBU[],2,FALSE),"")</f>
        <v/>
      </c>
    </row>
    <row r="1016" spans="1:33" x14ac:dyDescent="0.3">
      <c r="A1016" t="str">
        <f t="shared" si="31"/>
        <v/>
      </c>
      <c r="C1016" t="str">
        <f t="shared" si="30"/>
        <v/>
      </c>
      <c r="D1016" s="33"/>
      <c r="E1016" s="33"/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  <c r="R1016" s="33"/>
      <c r="S1016" s="33"/>
      <c r="T1016" s="33"/>
      <c r="V1016" t="str">
        <f>IFERROR(VLOOKUP($D1016,MediaPartner[],2,FALSE),"")</f>
        <v/>
      </c>
      <c r="W1016" t="str">
        <f>IFERROR(VLOOKUP($E1016,Site[],2,FALSE),"")</f>
        <v/>
      </c>
      <c r="X1016" t="str">
        <f>IFERROR(VLOOKUP($F1016,FundingSource[],2,FALSE),"")</f>
        <v/>
      </c>
      <c r="Y1016" t="str">
        <f>IFERROR(VLOOKUP($G1016,Objective[],2,FALSE),"")</f>
        <v/>
      </c>
      <c r="Z1016" t="str">
        <f>IFERROR(VLOOKUP($H1016,AdType[],2,FALSE),"")</f>
        <v/>
      </c>
      <c r="AA1016" t="str">
        <f>IFERROR(VLOOKUP($I1016,AdSize[],2,FALSE),"")</f>
        <v/>
      </c>
      <c r="AB1016" t="str">
        <f>IFERROR(VLOOKUP($J1016,TargetingTactic[],2,FALSE),"")</f>
        <v/>
      </c>
      <c r="AC1016" t="str">
        <f>IFERROR(VLOOKUP($K1016,Audience[],2,FALSE),"")</f>
        <v/>
      </c>
      <c r="AD1016" t="str">
        <f>IFERROR(VLOOKUP($L1016,Country[],2,FALSE),"")</f>
        <v/>
      </c>
      <c r="AE1016" t="str">
        <f>IFERROR(VLOOKUP($M1016,Language[],2,FALSE),"")</f>
        <v/>
      </c>
      <c r="AF1016" t="str">
        <f>IFERROR(VLOOKUP($N1016,BuyType[],2,FALSE),"")</f>
        <v/>
      </c>
      <c r="AG1016" t="str">
        <f>IFERROR(VLOOKUP($S1016,StoreBU[],2,FALSE),"")</f>
        <v/>
      </c>
    </row>
    <row r="1017" spans="1:33" x14ac:dyDescent="0.3">
      <c r="A1017" t="str">
        <f t="shared" si="31"/>
        <v/>
      </c>
      <c r="C1017" t="str">
        <f t="shared" si="30"/>
        <v/>
      </c>
      <c r="D1017" s="33"/>
      <c r="E1017" s="33"/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  <c r="R1017" s="33"/>
      <c r="S1017" s="33"/>
      <c r="T1017" s="33"/>
      <c r="V1017" t="str">
        <f>IFERROR(VLOOKUP($D1017,MediaPartner[],2,FALSE),"")</f>
        <v/>
      </c>
      <c r="W1017" t="str">
        <f>IFERROR(VLOOKUP($E1017,Site[],2,FALSE),"")</f>
        <v/>
      </c>
      <c r="X1017" t="str">
        <f>IFERROR(VLOOKUP($F1017,FundingSource[],2,FALSE),"")</f>
        <v/>
      </c>
      <c r="Y1017" t="str">
        <f>IFERROR(VLOOKUP($G1017,Objective[],2,FALSE),"")</f>
        <v/>
      </c>
      <c r="Z1017" t="str">
        <f>IFERROR(VLOOKUP($H1017,AdType[],2,FALSE),"")</f>
        <v/>
      </c>
      <c r="AA1017" t="str">
        <f>IFERROR(VLOOKUP($I1017,AdSize[],2,FALSE),"")</f>
        <v/>
      </c>
      <c r="AB1017" t="str">
        <f>IFERROR(VLOOKUP($J1017,TargetingTactic[],2,FALSE),"")</f>
        <v/>
      </c>
      <c r="AC1017" t="str">
        <f>IFERROR(VLOOKUP($K1017,Audience[],2,FALSE),"")</f>
        <v/>
      </c>
      <c r="AD1017" t="str">
        <f>IFERROR(VLOOKUP($L1017,Country[],2,FALSE),"")</f>
        <v/>
      </c>
      <c r="AE1017" t="str">
        <f>IFERROR(VLOOKUP($M1017,Language[],2,FALSE),"")</f>
        <v/>
      </c>
      <c r="AF1017" t="str">
        <f>IFERROR(VLOOKUP($N1017,BuyType[],2,FALSE),"")</f>
        <v/>
      </c>
      <c r="AG1017" t="str">
        <f>IFERROR(VLOOKUP($S1017,StoreBU[],2,FALSE),"")</f>
        <v/>
      </c>
    </row>
    <row r="1018" spans="1:33" x14ac:dyDescent="0.3">
      <c r="A1018" t="str">
        <f t="shared" si="31"/>
        <v/>
      </c>
      <c r="C1018" t="str">
        <f t="shared" si="30"/>
        <v/>
      </c>
      <c r="D1018" s="33"/>
      <c r="E1018" s="33"/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  <c r="R1018" s="33"/>
      <c r="S1018" s="33"/>
      <c r="T1018" s="33"/>
      <c r="V1018" t="str">
        <f>IFERROR(VLOOKUP($D1018,MediaPartner[],2,FALSE),"")</f>
        <v/>
      </c>
      <c r="W1018" t="str">
        <f>IFERROR(VLOOKUP($E1018,Site[],2,FALSE),"")</f>
        <v/>
      </c>
      <c r="X1018" t="str">
        <f>IFERROR(VLOOKUP($F1018,FundingSource[],2,FALSE),"")</f>
        <v/>
      </c>
      <c r="Y1018" t="str">
        <f>IFERROR(VLOOKUP($G1018,Objective[],2,FALSE),"")</f>
        <v/>
      </c>
      <c r="Z1018" t="str">
        <f>IFERROR(VLOOKUP($H1018,AdType[],2,FALSE),"")</f>
        <v/>
      </c>
      <c r="AA1018" t="str">
        <f>IFERROR(VLOOKUP($I1018,AdSize[],2,FALSE),"")</f>
        <v/>
      </c>
      <c r="AB1018" t="str">
        <f>IFERROR(VLOOKUP($J1018,TargetingTactic[],2,FALSE),"")</f>
        <v/>
      </c>
      <c r="AC1018" t="str">
        <f>IFERROR(VLOOKUP($K1018,Audience[],2,FALSE),"")</f>
        <v/>
      </c>
      <c r="AD1018" t="str">
        <f>IFERROR(VLOOKUP($L1018,Country[],2,FALSE),"")</f>
        <v/>
      </c>
      <c r="AE1018" t="str">
        <f>IFERROR(VLOOKUP($M1018,Language[],2,FALSE),"")</f>
        <v/>
      </c>
      <c r="AF1018" t="str">
        <f>IFERROR(VLOOKUP($N1018,BuyType[],2,FALSE),"")</f>
        <v/>
      </c>
      <c r="AG1018" t="str">
        <f>IFERROR(VLOOKUP($S1018,StoreBU[],2,FALSE),"")</f>
        <v/>
      </c>
    </row>
    <row r="1019" spans="1:33" x14ac:dyDescent="0.3">
      <c r="A1019" t="str">
        <f t="shared" si="31"/>
        <v/>
      </c>
      <c r="C1019" t="str">
        <f t="shared" si="30"/>
        <v/>
      </c>
      <c r="D1019" s="33"/>
      <c r="E1019" s="33"/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  <c r="R1019" s="33"/>
      <c r="S1019" s="33"/>
      <c r="T1019" s="33"/>
      <c r="V1019" t="str">
        <f>IFERROR(VLOOKUP($D1019,MediaPartner[],2,FALSE),"")</f>
        <v/>
      </c>
      <c r="W1019" t="str">
        <f>IFERROR(VLOOKUP($E1019,Site[],2,FALSE),"")</f>
        <v/>
      </c>
      <c r="X1019" t="str">
        <f>IFERROR(VLOOKUP($F1019,FundingSource[],2,FALSE),"")</f>
        <v/>
      </c>
      <c r="Y1019" t="str">
        <f>IFERROR(VLOOKUP($G1019,Objective[],2,FALSE),"")</f>
        <v/>
      </c>
      <c r="Z1019" t="str">
        <f>IFERROR(VLOOKUP($H1019,AdType[],2,FALSE),"")</f>
        <v/>
      </c>
      <c r="AA1019" t="str">
        <f>IFERROR(VLOOKUP($I1019,AdSize[],2,FALSE),"")</f>
        <v/>
      </c>
      <c r="AB1019" t="str">
        <f>IFERROR(VLOOKUP($J1019,TargetingTactic[],2,FALSE),"")</f>
        <v/>
      </c>
      <c r="AC1019" t="str">
        <f>IFERROR(VLOOKUP($K1019,Audience[],2,FALSE),"")</f>
        <v/>
      </c>
      <c r="AD1019" t="str">
        <f>IFERROR(VLOOKUP($L1019,Country[],2,FALSE),"")</f>
        <v/>
      </c>
      <c r="AE1019" t="str">
        <f>IFERROR(VLOOKUP($M1019,Language[],2,FALSE),"")</f>
        <v/>
      </c>
      <c r="AF1019" t="str">
        <f>IFERROR(VLOOKUP($N1019,BuyType[],2,FALSE),"")</f>
        <v/>
      </c>
      <c r="AG1019" t="str">
        <f>IFERROR(VLOOKUP($S1019,StoreBU[],2,FALSE),"")</f>
        <v/>
      </c>
    </row>
    <row r="1020" spans="1:33" x14ac:dyDescent="0.3">
      <c r="A1020" t="str">
        <f t="shared" si="31"/>
        <v/>
      </c>
      <c r="C1020" t="str">
        <f t="shared" si="30"/>
        <v/>
      </c>
      <c r="D1020" s="33"/>
      <c r="E1020" s="33"/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  <c r="R1020" s="33"/>
      <c r="S1020" s="33"/>
      <c r="T1020" s="33"/>
      <c r="V1020" t="str">
        <f>IFERROR(VLOOKUP($D1020,MediaPartner[],2,FALSE),"")</f>
        <v/>
      </c>
      <c r="W1020" t="str">
        <f>IFERROR(VLOOKUP($E1020,Site[],2,FALSE),"")</f>
        <v/>
      </c>
      <c r="X1020" t="str">
        <f>IFERROR(VLOOKUP($F1020,FundingSource[],2,FALSE),"")</f>
        <v/>
      </c>
      <c r="Y1020" t="str">
        <f>IFERROR(VLOOKUP($G1020,Objective[],2,FALSE),"")</f>
        <v/>
      </c>
      <c r="Z1020" t="str">
        <f>IFERROR(VLOOKUP($H1020,AdType[],2,FALSE),"")</f>
        <v/>
      </c>
      <c r="AA1020" t="str">
        <f>IFERROR(VLOOKUP($I1020,AdSize[],2,FALSE),"")</f>
        <v/>
      </c>
      <c r="AB1020" t="str">
        <f>IFERROR(VLOOKUP($J1020,TargetingTactic[],2,FALSE),"")</f>
        <v/>
      </c>
      <c r="AC1020" t="str">
        <f>IFERROR(VLOOKUP($K1020,Audience[],2,FALSE),"")</f>
        <v/>
      </c>
      <c r="AD1020" t="str">
        <f>IFERROR(VLOOKUP($L1020,Country[],2,FALSE),"")</f>
        <v/>
      </c>
      <c r="AE1020" t="str">
        <f>IFERROR(VLOOKUP($M1020,Language[],2,FALSE),"")</f>
        <v/>
      </c>
      <c r="AF1020" t="str">
        <f>IFERROR(VLOOKUP($N1020,BuyType[],2,FALSE),"")</f>
        <v/>
      </c>
      <c r="AG1020" t="str">
        <f>IFERROR(VLOOKUP($S1020,StoreBU[],2,FALSE),"")</f>
        <v/>
      </c>
    </row>
    <row r="1021" spans="1:33" x14ac:dyDescent="0.3">
      <c r="A1021" t="str">
        <f t="shared" si="31"/>
        <v/>
      </c>
      <c r="C1021" t="str">
        <f t="shared" si="30"/>
        <v/>
      </c>
      <c r="D1021" s="33"/>
      <c r="E1021" s="33"/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  <c r="R1021" s="33"/>
      <c r="S1021" s="33"/>
      <c r="T1021" s="33"/>
      <c r="V1021" t="str">
        <f>IFERROR(VLOOKUP($D1021,MediaPartner[],2,FALSE),"")</f>
        <v/>
      </c>
      <c r="W1021" t="str">
        <f>IFERROR(VLOOKUP($E1021,Site[],2,FALSE),"")</f>
        <v/>
      </c>
      <c r="X1021" t="str">
        <f>IFERROR(VLOOKUP($F1021,FundingSource[],2,FALSE),"")</f>
        <v/>
      </c>
      <c r="Y1021" t="str">
        <f>IFERROR(VLOOKUP($G1021,Objective[],2,FALSE),"")</f>
        <v/>
      </c>
      <c r="Z1021" t="str">
        <f>IFERROR(VLOOKUP($H1021,AdType[],2,FALSE),"")</f>
        <v/>
      </c>
      <c r="AA1021" t="str">
        <f>IFERROR(VLOOKUP($I1021,AdSize[],2,FALSE),"")</f>
        <v/>
      </c>
      <c r="AB1021" t="str">
        <f>IFERROR(VLOOKUP($J1021,TargetingTactic[],2,FALSE),"")</f>
        <v/>
      </c>
      <c r="AC1021" t="str">
        <f>IFERROR(VLOOKUP($K1021,Audience[],2,FALSE),"")</f>
        <v/>
      </c>
      <c r="AD1021" t="str">
        <f>IFERROR(VLOOKUP($L1021,Country[],2,FALSE),"")</f>
        <v/>
      </c>
      <c r="AE1021" t="str">
        <f>IFERROR(VLOOKUP($M1021,Language[],2,FALSE),"")</f>
        <v/>
      </c>
      <c r="AF1021" t="str">
        <f>IFERROR(VLOOKUP($N1021,BuyType[],2,FALSE),"")</f>
        <v/>
      </c>
      <c r="AG1021" t="str">
        <f>IFERROR(VLOOKUP($S1021,StoreBU[],2,FALSE),"")</f>
        <v/>
      </c>
    </row>
    <row r="1022" spans="1:33" x14ac:dyDescent="0.3">
      <c r="A1022" t="str">
        <f t="shared" si="31"/>
        <v/>
      </c>
      <c r="C1022" t="str">
        <f t="shared" si="30"/>
        <v/>
      </c>
      <c r="D1022" s="33"/>
      <c r="E1022" s="33"/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  <c r="R1022" s="33"/>
      <c r="S1022" s="33"/>
      <c r="T1022" s="33"/>
      <c r="V1022" t="str">
        <f>IFERROR(VLOOKUP($D1022,MediaPartner[],2,FALSE),"")</f>
        <v/>
      </c>
      <c r="W1022" t="str">
        <f>IFERROR(VLOOKUP($E1022,Site[],2,FALSE),"")</f>
        <v/>
      </c>
      <c r="X1022" t="str">
        <f>IFERROR(VLOOKUP($F1022,FundingSource[],2,FALSE),"")</f>
        <v/>
      </c>
      <c r="Y1022" t="str">
        <f>IFERROR(VLOOKUP($G1022,Objective[],2,FALSE),"")</f>
        <v/>
      </c>
      <c r="Z1022" t="str">
        <f>IFERROR(VLOOKUP($H1022,AdType[],2,FALSE),"")</f>
        <v/>
      </c>
      <c r="AA1022" t="str">
        <f>IFERROR(VLOOKUP($I1022,AdSize[],2,FALSE),"")</f>
        <v/>
      </c>
      <c r="AB1022" t="str">
        <f>IFERROR(VLOOKUP($J1022,TargetingTactic[],2,FALSE),"")</f>
        <v/>
      </c>
      <c r="AC1022" t="str">
        <f>IFERROR(VLOOKUP($K1022,Audience[],2,FALSE),"")</f>
        <v/>
      </c>
      <c r="AD1022" t="str">
        <f>IFERROR(VLOOKUP($L1022,Country[],2,FALSE),"")</f>
        <v/>
      </c>
      <c r="AE1022" t="str">
        <f>IFERROR(VLOOKUP($M1022,Language[],2,FALSE),"")</f>
        <v/>
      </c>
      <c r="AF1022" t="str">
        <f>IFERROR(VLOOKUP($N1022,BuyType[],2,FALSE),"")</f>
        <v/>
      </c>
      <c r="AG1022" t="str">
        <f>IFERROR(VLOOKUP($S1022,StoreBU[],2,FALSE),"")</f>
        <v/>
      </c>
    </row>
    <row r="1023" spans="1:33" x14ac:dyDescent="0.3">
      <c r="A1023" t="str">
        <f t="shared" si="31"/>
        <v/>
      </c>
      <c r="C1023" t="str">
        <f t="shared" si="30"/>
        <v/>
      </c>
      <c r="D1023" s="33"/>
      <c r="E1023" s="33"/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  <c r="R1023" s="33"/>
      <c r="S1023" s="33"/>
      <c r="T1023" s="33"/>
      <c r="V1023" t="str">
        <f>IFERROR(VLOOKUP($D1023,MediaPartner[],2,FALSE),"")</f>
        <v/>
      </c>
      <c r="W1023" t="str">
        <f>IFERROR(VLOOKUP($E1023,Site[],2,FALSE),"")</f>
        <v/>
      </c>
      <c r="X1023" t="str">
        <f>IFERROR(VLOOKUP($F1023,FundingSource[],2,FALSE),"")</f>
        <v/>
      </c>
      <c r="Y1023" t="str">
        <f>IFERROR(VLOOKUP($G1023,Objective[],2,FALSE),"")</f>
        <v/>
      </c>
      <c r="Z1023" t="str">
        <f>IFERROR(VLOOKUP($H1023,AdType[],2,FALSE),"")</f>
        <v/>
      </c>
      <c r="AA1023" t="str">
        <f>IFERROR(VLOOKUP($I1023,AdSize[],2,FALSE),"")</f>
        <v/>
      </c>
      <c r="AB1023" t="str">
        <f>IFERROR(VLOOKUP($J1023,TargetingTactic[],2,FALSE),"")</f>
        <v/>
      </c>
      <c r="AC1023" t="str">
        <f>IFERROR(VLOOKUP($K1023,Audience[],2,FALSE),"")</f>
        <v/>
      </c>
      <c r="AD1023" t="str">
        <f>IFERROR(VLOOKUP($L1023,Country[],2,FALSE),"")</f>
        <v/>
      </c>
      <c r="AE1023" t="str">
        <f>IFERROR(VLOOKUP($M1023,Language[],2,FALSE),"")</f>
        <v/>
      </c>
      <c r="AF1023" t="str">
        <f>IFERROR(VLOOKUP($N1023,BuyType[],2,FALSE),"")</f>
        <v/>
      </c>
      <c r="AG1023" t="str">
        <f>IFERROR(VLOOKUP($S1023,StoreBU[],2,FALSE),"")</f>
        <v/>
      </c>
    </row>
    <row r="1024" spans="1:33" x14ac:dyDescent="0.3">
      <c r="A1024" t="str">
        <f t="shared" si="31"/>
        <v/>
      </c>
      <c r="C1024" t="str">
        <f t="shared" si="30"/>
        <v/>
      </c>
      <c r="D1024" s="33"/>
      <c r="E1024" s="33"/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  <c r="R1024" s="33"/>
      <c r="S1024" s="33"/>
      <c r="T1024" s="33"/>
      <c r="V1024" t="str">
        <f>IFERROR(VLOOKUP($D1024,MediaPartner[],2,FALSE),"")</f>
        <v/>
      </c>
      <c r="W1024" t="str">
        <f>IFERROR(VLOOKUP($E1024,Site[],2,FALSE),"")</f>
        <v/>
      </c>
      <c r="X1024" t="str">
        <f>IFERROR(VLOOKUP($F1024,FundingSource[],2,FALSE),"")</f>
        <v/>
      </c>
      <c r="Y1024" t="str">
        <f>IFERROR(VLOOKUP($G1024,Objective[],2,FALSE),"")</f>
        <v/>
      </c>
      <c r="Z1024" t="str">
        <f>IFERROR(VLOOKUP($H1024,AdType[],2,FALSE),"")</f>
        <v/>
      </c>
      <c r="AA1024" t="str">
        <f>IFERROR(VLOOKUP($I1024,AdSize[],2,FALSE),"")</f>
        <v/>
      </c>
      <c r="AB1024" t="str">
        <f>IFERROR(VLOOKUP($J1024,TargetingTactic[],2,FALSE),"")</f>
        <v/>
      </c>
      <c r="AC1024" t="str">
        <f>IFERROR(VLOOKUP($K1024,Audience[],2,FALSE),"")</f>
        <v/>
      </c>
      <c r="AD1024" t="str">
        <f>IFERROR(VLOOKUP($L1024,Country[],2,FALSE),"")</f>
        <v/>
      </c>
      <c r="AE1024" t="str">
        <f>IFERROR(VLOOKUP($M1024,Language[],2,FALSE),"")</f>
        <v/>
      </c>
      <c r="AF1024" t="str">
        <f>IFERROR(VLOOKUP($N1024,BuyType[],2,FALSE),"")</f>
        <v/>
      </c>
      <c r="AG1024" t="str">
        <f>IFERROR(VLOOKUP($S1024,StoreBU[],2,FALSE),"")</f>
        <v/>
      </c>
    </row>
    <row r="1025" spans="1:33" x14ac:dyDescent="0.3">
      <c r="A1025" t="str">
        <f t="shared" si="31"/>
        <v/>
      </c>
      <c r="C1025" t="str">
        <f t="shared" si="30"/>
        <v/>
      </c>
      <c r="D1025" s="33"/>
      <c r="E1025" s="33"/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  <c r="R1025" s="33"/>
      <c r="S1025" s="33"/>
      <c r="T1025" s="33"/>
      <c r="V1025" t="str">
        <f>IFERROR(VLOOKUP($D1025,MediaPartner[],2,FALSE),"")</f>
        <v/>
      </c>
      <c r="W1025" t="str">
        <f>IFERROR(VLOOKUP($E1025,Site[],2,FALSE),"")</f>
        <v/>
      </c>
      <c r="X1025" t="str">
        <f>IFERROR(VLOOKUP($F1025,FundingSource[],2,FALSE),"")</f>
        <v/>
      </c>
      <c r="Y1025" t="str">
        <f>IFERROR(VLOOKUP($G1025,Objective[],2,FALSE),"")</f>
        <v/>
      </c>
      <c r="Z1025" t="str">
        <f>IFERROR(VLOOKUP($H1025,AdType[],2,FALSE),"")</f>
        <v/>
      </c>
      <c r="AA1025" t="str">
        <f>IFERROR(VLOOKUP($I1025,AdSize[],2,FALSE),"")</f>
        <v/>
      </c>
      <c r="AB1025" t="str">
        <f>IFERROR(VLOOKUP($J1025,TargetingTactic[],2,FALSE),"")</f>
        <v/>
      </c>
      <c r="AC1025" t="str">
        <f>IFERROR(VLOOKUP($K1025,Audience[],2,FALSE),"")</f>
        <v/>
      </c>
      <c r="AD1025" t="str">
        <f>IFERROR(VLOOKUP($L1025,Country[],2,FALSE),"")</f>
        <v/>
      </c>
      <c r="AE1025" t="str">
        <f>IFERROR(VLOOKUP($M1025,Language[],2,FALSE),"")</f>
        <v/>
      </c>
      <c r="AF1025" t="str">
        <f>IFERROR(VLOOKUP($N1025,BuyType[],2,FALSE),"")</f>
        <v/>
      </c>
      <c r="AG1025" t="str">
        <f>IFERROR(VLOOKUP($S1025,StoreBU[],2,FALSE),"")</f>
        <v/>
      </c>
    </row>
    <row r="1026" spans="1:33" x14ac:dyDescent="0.3">
      <c r="A1026" t="str">
        <f t="shared" si="31"/>
        <v/>
      </c>
      <c r="C1026" t="str">
        <f t="shared" si="30"/>
        <v/>
      </c>
      <c r="D1026" s="33"/>
      <c r="E1026" s="33"/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  <c r="R1026" s="33"/>
      <c r="S1026" s="33"/>
      <c r="T1026" s="33"/>
      <c r="V1026" t="str">
        <f>IFERROR(VLOOKUP($D1026,MediaPartner[],2,FALSE),"")</f>
        <v/>
      </c>
      <c r="W1026" t="str">
        <f>IFERROR(VLOOKUP($E1026,Site[],2,FALSE),"")</f>
        <v/>
      </c>
      <c r="X1026" t="str">
        <f>IFERROR(VLOOKUP($F1026,FundingSource[],2,FALSE),"")</f>
        <v/>
      </c>
      <c r="Y1026" t="str">
        <f>IFERROR(VLOOKUP($G1026,Objective[],2,FALSE),"")</f>
        <v/>
      </c>
      <c r="Z1026" t="str">
        <f>IFERROR(VLOOKUP($H1026,AdType[],2,FALSE),"")</f>
        <v/>
      </c>
      <c r="AA1026" t="str">
        <f>IFERROR(VLOOKUP($I1026,AdSize[],2,FALSE),"")</f>
        <v/>
      </c>
      <c r="AB1026" t="str">
        <f>IFERROR(VLOOKUP($J1026,TargetingTactic[],2,FALSE),"")</f>
        <v/>
      </c>
      <c r="AC1026" t="str">
        <f>IFERROR(VLOOKUP($K1026,Audience[],2,FALSE),"")</f>
        <v/>
      </c>
      <c r="AD1026" t="str">
        <f>IFERROR(VLOOKUP($L1026,Country[],2,FALSE),"")</f>
        <v/>
      </c>
      <c r="AE1026" t="str">
        <f>IFERROR(VLOOKUP($M1026,Language[],2,FALSE),"")</f>
        <v/>
      </c>
      <c r="AF1026" t="str">
        <f>IFERROR(VLOOKUP($N1026,BuyType[],2,FALSE),"")</f>
        <v/>
      </c>
      <c r="AG1026" t="str">
        <f>IFERROR(VLOOKUP($S1026,StoreBU[],2,FALSE),"")</f>
        <v/>
      </c>
    </row>
    <row r="1027" spans="1:33" x14ac:dyDescent="0.3">
      <c r="A1027" t="str">
        <f t="shared" si="31"/>
        <v/>
      </c>
      <c r="C1027" t="str">
        <f t="shared" ref="C1027:C1090" si="32">IF(LEN(A1027)=0,"",LEN(A1027))</f>
        <v/>
      </c>
      <c r="D1027" s="33"/>
      <c r="E1027" s="33"/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  <c r="R1027" s="33"/>
      <c r="S1027" s="33"/>
      <c r="T1027" s="33"/>
      <c r="V1027" t="str">
        <f>IFERROR(VLOOKUP($D1027,MediaPartner[],2,FALSE),"")</f>
        <v/>
      </c>
      <c r="W1027" t="str">
        <f>IFERROR(VLOOKUP($E1027,Site[],2,FALSE),"")</f>
        <v/>
      </c>
      <c r="X1027" t="str">
        <f>IFERROR(VLOOKUP($F1027,FundingSource[],2,FALSE),"")</f>
        <v/>
      </c>
      <c r="Y1027" t="str">
        <f>IFERROR(VLOOKUP($G1027,Objective[],2,FALSE),"")</f>
        <v/>
      </c>
      <c r="Z1027" t="str">
        <f>IFERROR(VLOOKUP($H1027,AdType[],2,FALSE),"")</f>
        <v/>
      </c>
      <c r="AA1027" t="str">
        <f>IFERROR(VLOOKUP($I1027,AdSize[],2,FALSE),"")</f>
        <v/>
      </c>
      <c r="AB1027" t="str">
        <f>IFERROR(VLOOKUP($J1027,TargetingTactic[],2,FALSE),"")</f>
        <v/>
      </c>
      <c r="AC1027" t="str">
        <f>IFERROR(VLOOKUP($K1027,Audience[],2,FALSE),"")</f>
        <v/>
      </c>
      <c r="AD1027" t="str">
        <f>IFERROR(VLOOKUP($L1027,Country[],2,FALSE),"")</f>
        <v/>
      </c>
      <c r="AE1027" t="str">
        <f>IFERROR(VLOOKUP($M1027,Language[],2,FALSE),"")</f>
        <v/>
      </c>
      <c r="AF1027" t="str">
        <f>IFERROR(VLOOKUP($N1027,BuyType[],2,FALSE),"")</f>
        <v/>
      </c>
      <c r="AG1027" t="str">
        <f>IFERROR(VLOOKUP($S1027,StoreBU[],2,FALSE),"")</f>
        <v/>
      </c>
    </row>
    <row r="1028" spans="1:33" x14ac:dyDescent="0.3">
      <c r="A1028" t="str">
        <f t="shared" ref="A1028:A1091" si="33">IF(COUNTBLANK(D1028:T1028)=17,"",
SUBSTITUTE(
_xlfn.TEXTJOIN("_",TRUE,
(_xlfn.TEXTJOIN("_",FALSE,$V1028,$W1028,$X1028,$Y1028,$Z1028,$AA1028,$AB1028,$AC1028,$AD1028,$AE1028,$AF1028,$O1028)),
(_xlfn.TEXTJOIN("_",TRUE,$P1028,$Q1028,$R1028,$AG1028,$T1028))),
" ","-"))</f>
        <v/>
      </c>
      <c r="C1028" t="str">
        <f t="shared" si="32"/>
        <v/>
      </c>
      <c r="D1028" s="33"/>
      <c r="E1028" s="33"/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  <c r="R1028" s="33"/>
      <c r="S1028" s="33"/>
      <c r="T1028" s="33"/>
      <c r="V1028" t="str">
        <f>IFERROR(VLOOKUP($D1028,MediaPartner[],2,FALSE),"")</f>
        <v/>
      </c>
      <c r="W1028" t="str">
        <f>IFERROR(VLOOKUP($E1028,Site[],2,FALSE),"")</f>
        <v/>
      </c>
      <c r="X1028" t="str">
        <f>IFERROR(VLOOKUP($F1028,FundingSource[],2,FALSE),"")</f>
        <v/>
      </c>
      <c r="Y1028" t="str">
        <f>IFERROR(VLOOKUP($G1028,Objective[],2,FALSE),"")</f>
        <v/>
      </c>
      <c r="Z1028" t="str">
        <f>IFERROR(VLOOKUP($H1028,AdType[],2,FALSE),"")</f>
        <v/>
      </c>
      <c r="AA1028" t="str">
        <f>IFERROR(VLOOKUP($I1028,AdSize[],2,FALSE),"")</f>
        <v/>
      </c>
      <c r="AB1028" t="str">
        <f>IFERROR(VLOOKUP($J1028,TargetingTactic[],2,FALSE),"")</f>
        <v/>
      </c>
      <c r="AC1028" t="str">
        <f>IFERROR(VLOOKUP($K1028,Audience[],2,FALSE),"")</f>
        <v/>
      </c>
      <c r="AD1028" t="str">
        <f>IFERROR(VLOOKUP($L1028,Country[],2,FALSE),"")</f>
        <v/>
      </c>
      <c r="AE1028" t="str">
        <f>IFERROR(VLOOKUP($M1028,Language[],2,FALSE),"")</f>
        <v/>
      </c>
      <c r="AF1028" t="str">
        <f>IFERROR(VLOOKUP($N1028,BuyType[],2,FALSE),"")</f>
        <v/>
      </c>
      <c r="AG1028" t="str">
        <f>IFERROR(VLOOKUP($S1028,StoreBU[],2,FALSE),"")</f>
        <v/>
      </c>
    </row>
    <row r="1029" spans="1:33" x14ac:dyDescent="0.3">
      <c r="A1029" t="str">
        <f t="shared" si="33"/>
        <v/>
      </c>
      <c r="C1029" t="str">
        <f t="shared" si="32"/>
        <v/>
      </c>
      <c r="D1029" s="33"/>
      <c r="E1029" s="33"/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  <c r="R1029" s="33"/>
      <c r="S1029" s="33"/>
      <c r="T1029" s="33"/>
      <c r="V1029" t="str">
        <f>IFERROR(VLOOKUP($D1029,MediaPartner[],2,FALSE),"")</f>
        <v/>
      </c>
      <c r="W1029" t="str">
        <f>IFERROR(VLOOKUP($E1029,Site[],2,FALSE),"")</f>
        <v/>
      </c>
      <c r="X1029" t="str">
        <f>IFERROR(VLOOKUP($F1029,FundingSource[],2,FALSE),"")</f>
        <v/>
      </c>
      <c r="Y1029" t="str">
        <f>IFERROR(VLOOKUP($G1029,Objective[],2,FALSE),"")</f>
        <v/>
      </c>
      <c r="Z1029" t="str">
        <f>IFERROR(VLOOKUP($H1029,AdType[],2,FALSE),"")</f>
        <v/>
      </c>
      <c r="AA1029" t="str">
        <f>IFERROR(VLOOKUP($I1029,AdSize[],2,FALSE),"")</f>
        <v/>
      </c>
      <c r="AB1029" t="str">
        <f>IFERROR(VLOOKUP($J1029,TargetingTactic[],2,FALSE),"")</f>
        <v/>
      </c>
      <c r="AC1029" t="str">
        <f>IFERROR(VLOOKUP($K1029,Audience[],2,FALSE),"")</f>
        <v/>
      </c>
      <c r="AD1029" t="str">
        <f>IFERROR(VLOOKUP($L1029,Country[],2,FALSE),"")</f>
        <v/>
      </c>
      <c r="AE1029" t="str">
        <f>IFERROR(VLOOKUP($M1029,Language[],2,FALSE),"")</f>
        <v/>
      </c>
      <c r="AF1029" t="str">
        <f>IFERROR(VLOOKUP($N1029,BuyType[],2,FALSE),"")</f>
        <v/>
      </c>
      <c r="AG1029" t="str">
        <f>IFERROR(VLOOKUP($S1029,StoreBU[],2,FALSE),"")</f>
        <v/>
      </c>
    </row>
    <row r="1030" spans="1:33" x14ac:dyDescent="0.3">
      <c r="A1030" t="str">
        <f t="shared" si="33"/>
        <v/>
      </c>
      <c r="C1030" t="str">
        <f t="shared" si="32"/>
        <v/>
      </c>
      <c r="D1030" s="33"/>
      <c r="E1030" s="33"/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  <c r="R1030" s="33"/>
      <c r="S1030" s="33"/>
      <c r="T1030" s="33"/>
      <c r="V1030" t="str">
        <f>IFERROR(VLOOKUP($D1030,MediaPartner[],2,FALSE),"")</f>
        <v/>
      </c>
      <c r="W1030" t="str">
        <f>IFERROR(VLOOKUP($E1030,Site[],2,FALSE),"")</f>
        <v/>
      </c>
      <c r="X1030" t="str">
        <f>IFERROR(VLOOKUP($F1030,FundingSource[],2,FALSE),"")</f>
        <v/>
      </c>
      <c r="Y1030" t="str">
        <f>IFERROR(VLOOKUP($G1030,Objective[],2,FALSE),"")</f>
        <v/>
      </c>
      <c r="Z1030" t="str">
        <f>IFERROR(VLOOKUP($H1030,AdType[],2,FALSE),"")</f>
        <v/>
      </c>
      <c r="AA1030" t="str">
        <f>IFERROR(VLOOKUP($I1030,AdSize[],2,FALSE),"")</f>
        <v/>
      </c>
      <c r="AB1030" t="str">
        <f>IFERROR(VLOOKUP($J1030,TargetingTactic[],2,FALSE),"")</f>
        <v/>
      </c>
      <c r="AC1030" t="str">
        <f>IFERROR(VLOOKUP($K1030,Audience[],2,FALSE),"")</f>
        <v/>
      </c>
      <c r="AD1030" t="str">
        <f>IFERROR(VLOOKUP($L1030,Country[],2,FALSE),"")</f>
        <v/>
      </c>
      <c r="AE1030" t="str">
        <f>IFERROR(VLOOKUP($M1030,Language[],2,FALSE),"")</f>
        <v/>
      </c>
      <c r="AF1030" t="str">
        <f>IFERROR(VLOOKUP($N1030,BuyType[],2,FALSE),"")</f>
        <v/>
      </c>
      <c r="AG1030" t="str">
        <f>IFERROR(VLOOKUP($S1030,StoreBU[],2,FALSE),"")</f>
        <v/>
      </c>
    </row>
    <row r="1031" spans="1:33" x14ac:dyDescent="0.3">
      <c r="A1031" t="str">
        <f t="shared" si="33"/>
        <v/>
      </c>
      <c r="C1031" t="str">
        <f t="shared" si="32"/>
        <v/>
      </c>
      <c r="D1031" s="33"/>
      <c r="E1031" s="33"/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  <c r="R1031" s="33"/>
      <c r="S1031" s="33"/>
      <c r="T1031" s="33"/>
      <c r="V1031" t="str">
        <f>IFERROR(VLOOKUP($D1031,MediaPartner[],2,FALSE),"")</f>
        <v/>
      </c>
      <c r="W1031" t="str">
        <f>IFERROR(VLOOKUP($E1031,Site[],2,FALSE),"")</f>
        <v/>
      </c>
      <c r="X1031" t="str">
        <f>IFERROR(VLOOKUP($F1031,FundingSource[],2,FALSE),"")</f>
        <v/>
      </c>
      <c r="Y1031" t="str">
        <f>IFERROR(VLOOKUP($G1031,Objective[],2,FALSE),"")</f>
        <v/>
      </c>
      <c r="Z1031" t="str">
        <f>IFERROR(VLOOKUP($H1031,AdType[],2,FALSE),"")</f>
        <v/>
      </c>
      <c r="AA1031" t="str">
        <f>IFERROR(VLOOKUP($I1031,AdSize[],2,FALSE),"")</f>
        <v/>
      </c>
      <c r="AB1031" t="str">
        <f>IFERROR(VLOOKUP($J1031,TargetingTactic[],2,FALSE),"")</f>
        <v/>
      </c>
      <c r="AC1031" t="str">
        <f>IFERROR(VLOOKUP($K1031,Audience[],2,FALSE),"")</f>
        <v/>
      </c>
      <c r="AD1031" t="str">
        <f>IFERROR(VLOOKUP($L1031,Country[],2,FALSE),"")</f>
        <v/>
      </c>
      <c r="AE1031" t="str">
        <f>IFERROR(VLOOKUP($M1031,Language[],2,FALSE),"")</f>
        <v/>
      </c>
      <c r="AF1031" t="str">
        <f>IFERROR(VLOOKUP($N1031,BuyType[],2,FALSE),"")</f>
        <v/>
      </c>
      <c r="AG1031" t="str">
        <f>IFERROR(VLOOKUP($S1031,StoreBU[],2,FALSE),"")</f>
        <v/>
      </c>
    </row>
    <row r="1032" spans="1:33" x14ac:dyDescent="0.3">
      <c r="A1032" t="str">
        <f t="shared" si="33"/>
        <v/>
      </c>
      <c r="C1032" t="str">
        <f t="shared" si="32"/>
        <v/>
      </c>
      <c r="D1032" s="33"/>
      <c r="E1032" s="33"/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  <c r="R1032" s="33"/>
      <c r="S1032" s="33"/>
      <c r="T1032" s="33"/>
      <c r="V1032" t="str">
        <f>IFERROR(VLOOKUP($D1032,MediaPartner[],2,FALSE),"")</f>
        <v/>
      </c>
      <c r="W1032" t="str">
        <f>IFERROR(VLOOKUP($E1032,Site[],2,FALSE),"")</f>
        <v/>
      </c>
      <c r="X1032" t="str">
        <f>IFERROR(VLOOKUP($F1032,FundingSource[],2,FALSE),"")</f>
        <v/>
      </c>
      <c r="Y1032" t="str">
        <f>IFERROR(VLOOKUP($G1032,Objective[],2,FALSE),"")</f>
        <v/>
      </c>
      <c r="Z1032" t="str">
        <f>IFERROR(VLOOKUP($H1032,AdType[],2,FALSE),"")</f>
        <v/>
      </c>
      <c r="AA1032" t="str">
        <f>IFERROR(VLOOKUP($I1032,AdSize[],2,FALSE),"")</f>
        <v/>
      </c>
      <c r="AB1032" t="str">
        <f>IFERROR(VLOOKUP($J1032,TargetingTactic[],2,FALSE),"")</f>
        <v/>
      </c>
      <c r="AC1032" t="str">
        <f>IFERROR(VLOOKUP($K1032,Audience[],2,FALSE),"")</f>
        <v/>
      </c>
      <c r="AD1032" t="str">
        <f>IFERROR(VLOOKUP($L1032,Country[],2,FALSE),"")</f>
        <v/>
      </c>
      <c r="AE1032" t="str">
        <f>IFERROR(VLOOKUP($M1032,Language[],2,FALSE),"")</f>
        <v/>
      </c>
      <c r="AF1032" t="str">
        <f>IFERROR(VLOOKUP($N1032,BuyType[],2,FALSE),"")</f>
        <v/>
      </c>
      <c r="AG1032" t="str">
        <f>IFERROR(VLOOKUP($S1032,StoreBU[],2,FALSE),"")</f>
        <v/>
      </c>
    </row>
    <row r="1033" spans="1:33" x14ac:dyDescent="0.3">
      <c r="A1033" t="str">
        <f t="shared" si="33"/>
        <v/>
      </c>
      <c r="C1033" t="str">
        <f t="shared" si="32"/>
        <v/>
      </c>
      <c r="D1033" s="33"/>
      <c r="E1033" s="33"/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  <c r="R1033" s="33"/>
      <c r="S1033" s="33"/>
      <c r="T1033" s="33"/>
      <c r="V1033" t="str">
        <f>IFERROR(VLOOKUP($D1033,MediaPartner[],2,FALSE),"")</f>
        <v/>
      </c>
      <c r="W1033" t="str">
        <f>IFERROR(VLOOKUP($E1033,Site[],2,FALSE),"")</f>
        <v/>
      </c>
      <c r="X1033" t="str">
        <f>IFERROR(VLOOKUP($F1033,FundingSource[],2,FALSE),"")</f>
        <v/>
      </c>
      <c r="Y1033" t="str">
        <f>IFERROR(VLOOKUP($G1033,Objective[],2,FALSE),"")</f>
        <v/>
      </c>
      <c r="Z1033" t="str">
        <f>IFERROR(VLOOKUP($H1033,AdType[],2,FALSE),"")</f>
        <v/>
      </c>
      <c r="AA1033" t="str">
        <f>IFERROR(VLOOKUP($I1033,AdSize[],2,FALSE),"")</f>
        <v/>
      </c>
      <c r="AB1033" t="str">
        <f>IFERROR(VLOOKUP($J1033,TargetingTactic[],2,FALSE),"")</f>
        <v/>
      </c>
      <c r="AC1033" t="str">
        <f>IFERROR(VLOOKUP($K1033,Audience[],2,FALSE),"")</f>
        <v/>
      </c>
      <c r="AD1033" t="str">
        <f>IFERROR(VLOOKUP($L1033,Country[],2,FALSE),"")</f>
        <v/>
      </c>
      <c r="AE1033" t="str">
        <f>IFERROR(VLOOKUP($M1033,Language[],2,FALSE),"")</f>
        <v/>
      </c>
      <c r="AF1033" t="str">
        <f>IFERROR(VLOOKUP($N1033,BuyType[],2,FALSE),"")</f>
        <v/>
      </c>
      <c r="AG1033" t="str">
        <f>IFERROR(VLOOKUP($S1033,StoreBU[],2,FALSE),"")</f>
        <v/>
      </c>
    </row>
    <row r="1034" spans="1:33" x14ac:dyDescent="0.3">
      <c r="A1034" t="str">
        <f t="shared" si="33"/>
        <v/>
      </c>
      <c r="C1034" t="str">
        <f t="shared" si="32"/>
        <v/>
      </c>
      <c r="D1034" s="33"/>
      <c r="E1034" s="33"/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  <c r="R1034" s="33"/>
      <c r="S1034" s="33"/>
      <c r="T1034" s="33"/>
      <c r="V1034" t="str">
        <f>IFERROR(VLOOKUP($D1034,MediaPartner[],2,FALSE),"")</f>
        <v/>
      </c>
      <c r="W1034" t="str">
        <f>IFERROR(VLOOKUP($E1034,Site[],2,FALSE),"")</f>
        <v/>
      </c>
      <c r="X1034" t="str">
        <f>IFERROR(VLOOKUP($F1034,FundingSource[],2,FALSE),"")</f>
        <v/>
      </c>
      <c r="Y1034" t="str">
        <f>IFERROR(VLOOKUP($G1034,Objective[],2,FALSE),"")</f>
        <v/>
      </c>
      <c r="Z1034" t="str">
        <f>IFERROR(VLOOKUP($H1034,AdType[],2,FALSE),"")</f>
        <v/>
      </c>
      <c r="AA1034" t="str">
        <f>IFERROR(VLOOKUP($I1034,AdSize[],2,FALSE),"")</f>
        <v/>
      </c>
      <c r="AB1034" t="str">
        <f>IFERROR(VLOOKUP($J1034,TargetingTactic[],2,FALSE),"")</f>
        <v/>
      </c>
      <c r="AC1034" t="str">
        <f>IFERROR(VLOOKUP($K1034,Audience[],2,FALSE),"")</f>
        <v/>
      </c>
      <c r="AD1034" t="str">
        <f>IFERROR(VLOOKUP($L1034,Country[],2,FALSE),"")</f>
        <v/>
      </c>
      <c r="AE1034" t="str">
        <f>IFERROR(VLOOKUP($M1034,Language[],2,FALSE),"")</f>
        <v/>
      </c>
      <c r="AF1034" t="str">
        <f>IFERROR(VLOOKUP($N1034,BuyType[],2,FALSE),"")</f>
        <v/>
      </c>
      <c r="AG1034" t="str">
        <f>IFERROR(VLOOKUP($S1034,StoreBU[],2,FALSE),"")</f>
        <v/>
      </c>
    </row>
    <row r="1035" spans="1:33" x14ac:dyDescent="0.3">
      <c r="A1035" t="str">
        <f t="shared" si="33"/>
        <v/>
      </c>
      <c r="C1035" t="str">
        <f t="shared" si="32"/>
        <v/>
      </c>
      <c r="D1035" s="33"/>
      <c r="E1035" s="33"/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  <c r="R1035" s="33"/>
      <c r="S1035" s="33"/>
      <c r="T1035" s="33"/>
      <c r="V1035" t="str">
        <f>IFERROR(VLOOKUP($D1035,MediaPartner[],2,FALSE),"")</f>
        <v/>
      </c>
      <c r="W1035" t="str">
        <f>IFERROR(VLOOKUP($E1035,Site[],2,FALSE),"")</f>
        <v/>
      </c>
      <c r="X1035" t="str">
        <f>IFERROR(VLOOKUP($F1035,FundingSource[],2,FALSE),"")</f>
        <v/>
      </c>
      <c r="Y1035" t="str">
        <f>IFERROR(VLOOKUP($G1035,Objective[],2,FALSE),"")</f>
        <v/>
      </c>
      <c r="Z1035" t="str">
        <f>IFERROR(VLOOKUP($H1035,AdType[],2,FALSE),"")</f>
        <v/>
      </c>
      <c r="AA1035" t="str">
        <f>IFERROR(VLOOKUP($I1035,AdSize[],2,FALSE),"")</f>
        <v/>
      </c>
      <c r="AB1035" t="str">
        <f>IFERROR(VLOOKUP($J1035,TargetingTactic[],2,FALSE),"")</f>
        <v/>
      </c>
      <c r="AC1035" t="str">
        <f>IFERROR(VLOOKUP($K1035,Audience[],2,FALSE),"")</f>
        <v/>
      </c>
      <c r="AD1035" t="str">
        <f>IFERROR(VLOOKUP($L1035,Country[],2,FALSE),"")</f>
        <v/>
      </c>
      <c r="AE1035" t="str">
        <f>IFERROR(VLOOKUP($M1035,Language[],2,FALSE),"")</f>
        <v/>
      </c>
      <c r="AF1035" t="str">
        <f>IFERROR(VLOOKUP($N1035,BuyType[],2,FALSE),"")</f>
        <v/>
      </c>
      <c r="AG1035" t="str">
        <f>IFERROR(VLOOKUP($S1035,StoreBU[],2,FALSE),"")</f>
        <v/>
      </c>
    </row>
    <row r="1036" spans="1:33" x14ac:dyDescent="0.3">
      <c r="A1036" t="str">
        <f t="shared" si="33"/>
        <v/>
      </c>
      <c r="C1036" t="str">
        <f t="shared" si="32"/>
        <v/>
      </c>
      <c r="D1036" s="33"/>
      <c r="E1036" s="33"/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  <c r="R1036" s="33"/>
      <c r="S1036" s="33"/>
      <c r="T1036" s="33"/>
      <c r="V1036" t="str">
        <f>IFERROR(VLOOKUP($D1036,MediaPartner[],2,FALSE),"")</f>
        <v/>
      </c>
      <c r="W1036" t="str">
        <f>IFERROR(VLOOKUP($E1036,Site[],2,FALSE),"")</f>
        <v/>
      </c>
      <c r="X1036" t="str">
        <f>IFERROR(VLOOKUP($F1036,FundingSource[],2,FALSE),"")</f>
        <v/>
      </c>
      <c r="Y1036" t="str">
        <f>IFERROR(VLOOKUP($G1036,Objective[],2,FALSE),"")</f>
        <v/>
      </c>
      <c r="Z1036" t="str">
        <f>IFERROR(VLOOKUP($H1036,AdType[],2,FALSE),"")</f>
        <v/>
      </c>
      <c r="AA1036" t="str">
        <f>IFERROR(VLOOKUP($I1036,AdSize[],2,FALSE),"")</f>
        <v/>
      </c>
      <c r="AB1036" t="str">
        <f>IFERROR(VLOOKUP($J1036,TargetingTactic[],2,FALSE),"")</f>
        <v/>
      </c>
      <c r="AC1036" t="str">
        <f>IFERROR(VLOOKUP($K1036,Audience[],2,FALSE),"")</f>
        <v/>
      </c>
      <c r="AD1036" t="str">
        <f>IFERROR(VLOOKUP($L1036,Country[],2,FALSE),"")</f>
        <v/>
      </c>
      <c r="AE1036" t="str">
        <f>IFERROR(VLOOKUP($M1036,Language[],2,FALSE),"")</f>
        <v/>
      </c>
      <c r="AF1036" t="str">
        <f>IFERROR(VLOOKUP($N1036,BuyType[],2,FALSE),"")</f>
        <v/>
      </c>
      <c r="AG1036" t="str">
        <f>IFERROR(VLOOKUP($S1036,StoreBU[],2,FALSE),"")</f>
        <v/>
      </c>
    </row>
    <row r="1037" spans="1:33" x14ac:dyDescent="0.3">
      <c r="A1037" t="str">
        <f t="shared" si="33"/>
        <v/>
      </c>
      <c r="C1037" t="str">
        <f t="shared" si="32"/>
        <v/>
      </c>
      <c r="D1037" s="33"/>
      <c r="E1037" s="33"/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  <c r="R1037" s="33"/>
      <c r="S1037" s="33"/>
      <c r="T1037" s="33"/>
      <c r="V1037" t="str">
        <f>IFERROR(VLOOKUP($D1037,MediaPartner[],2,FALSE),"")</f>
        <v/>
      </c>
      <c r="W1037" t="str">
        <f>IFERROR(VLOOKUP($E1037,Site[],2,FALSE),"")</f>
        <v/>
      </c>
      <c r="X1037" t="str">
        <f>IFERROR(VLOOKUP($F1037,FundingSource[],2,FALSE),"")</f>
        <v/>
      </c>
      <c r="Y1037" t="str">
        <f>IFERROR(VLOOKUP($G1037,Objective[],2,FALSE),"")</f>
        <v/>
      </c>
      <c r="Z1037" t="str">
        <f>IFERROR(VLOOKUP($H1037,AdType[],2,FALSE),"")</f>
        <v/>
      </c>
      <c r="AA1037" t="str">
        <f>IFERROR(VLOOKUP($I1037,AdSize[],2,FALSE),"")</f>
        <v/>
      </c>
      <c r="AB1037" t="str">
        <f>IFERROR(VLOOKUP($J1037,TargetingTactic[],2,FALSE),"")</f>
        <v/>
      </c>
      <c r="AC1037" t="str">
        <f>IFERROR(VLOOKUP($K1037,Audience[],2,FALSE),"")</f>
        <v/>
      </c>
      <c r="AD1037" t="str">
        <f>IFERROR(VLOOKUP($L1037,Country[],2,FALSE),"")</f>
        <v/>
      </c>
      <c r="AE1037" t="str">
        <f>IFERROR(VLOOKUP($M1037,Language[],2,FALSE),"")</f>
        <v/>
      </c>
      <c r="AF1037" t="str">
        <f>IFERROR(VLOOKUP($N1037,BuyType[],2,FALSE),"")</f>
        <v/>
      </c>
      <c r="AG1037" t="str">
        <f>IFERROR(VLOOKUP($S1037,StoreBU[],2,FALSE),"")</f>
        <v/>
      </c>
    </row>
    <row r="1038" spans="1:33" x14ac:dyDescent="0.3">
      <c r="A1038" t="str">
        <f t="shared" si="33"/>
        <v/>
      </c>
      <c r="C1038" t="str">
        <f t="shared" si="32"/>
        <v/>
      </c>
      <c r="D1038" s="33"/>
      <c r="E1038" s="33"/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  <c r="R1038" s="33"/>
      <c r="S1038" s="33"/>
      <c r="T1038" s="33"/>
      <c r="V1038" t="str">
        <f>IFERROR(VLOOKUP($D1038,MediaPartner[],2,FALSE),"")</f>
        <v/>
      </c>
      <c r="W1038" t="str">
        <f>IFERROR(VLOOKUP($E1038,Site[],2,FALSE),"")</f>
        <v/>
      </c>
      <c r="X1038" t="str">
        <f>IFERROR(VLOOKUP($F1038,FundingSource[],2,FALSE),"")</f>
        <v/>
      </c>
      <c r="Y1038" t="str">
        <f>IFERROR(VLOOKUP($G1038,Objective[],2,FALSE),"")</f>
        <v/>
      </c>
      <c r="Z1038" t="str">
        <f>IFERROR(VLOOKUP($H1038,AdType[],2,FALSE),"")</f>
        <v/>
      </c>
      <c r="AA1038" t="str">
        <f>IFERROR(VLOOKUP($I1038,AdSize[],2,FALSE),"")</f>
        <v/>
      </c>
      <c r="AB1038" t="str">
        <f>IFERROR(VLOOKUP($J1038,TargetingTactic[],2,FALSE),"")</f>
        <v/>
      </c>
      <c r="AC1038" t="str">
        <f>IFERROR(VLOOKUP($K1038,Audience[],2,FALSE),"")</f>
        <v/>
      </c>
      <c r="AD1038" t="str">
        <f>IFERROR(VLOOKUP($L1038,Country[],2,FALSE),"")</f>
        <v/>
      </c>
      <c r="AE1038" t="str">
        <f>IFERROR(VLOOKUP($M1038,Language[],2,FALSE),"")</f>
        <v/>
      </c>
      <c r="AF1038" t="str">
        <f>IFERROR(VLOOKUP($N1038,BuyType[],2,FALSE),"")</f>
        <v/>
      </c>
      <c r="AG1038" t="str">
        <f>IFERROR(VLOOKUP($S1038,StoreBU[],2,FALSE),"")</f>
        <v/>
      </c>
    </row>
    <row r="1039" spans="1:33" x14ac:dyDescent="0.3">
      <c r="A1039" t="str">
        <f t="shared" si="33"/>
        <v/>
      </c>
      <c r="C1039" t="str">
        <f t="shared" si="32"/>
        <v/>
      </c>
      <c r="D1039" s="33"/>
      <c r="E1039" s="33"/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  <c r="R1039" s="33"/>
      <c r="S1039" s="33"/>
      <c r="T1039" s="33"/>
      <c r="V1039" t="str">
        <f>IFERROR(VLOOKUP($D1039,MediaPartner[],2,FALSE),"")</f>
        <v/>
      </c>
      <c r="W1039" t="str">
        <f>IFERROR(VLOOKUP($E1039,Site[],2,FALSE),"")</f>
        <v/>
      </c>
      <c r="X1039" t="str">
        <f>IFERROR(VLOOKUP($F1039,FundingSource[],2,FALSE),"")</f>
        <v/>
      </c>
      <c r="Y1039" t="str">
        <f>IFERROR(VLOOKUP($G1039,Objective[],2,FALSE),"")</f>
        <v/>
      </c>
      <c r="Z1039" t="str">
        <f>IFERROR(VLOOKUP($H1039,AdType[],2,FALSE),"")</f>
        <v/>
      </c>
      <c r="AA1039" t="str">
        <f>IFERROR(VLOOKUP($I1039,AdSize[],2,FALSE),"")</f>
        <v/>
      </c>
      <c r="AB1039" t="str">
        <f>IFERROR(VLOOKUP($J1039,TargetingTactic[],2,FALSE),"")</f>
        <v/>
      </c>
      <c r="AC1039" t="str">
        <f>IFERROR(VLOOKUP($K1039,Audience[],2,FALSE),"")</f>
        <v/>
      </c>
      <c r="AD1039" t="str">
        <f>IFERROR(VLOOKUP($L1039,Country[],2,FALSE),"")</f>
        <v/>
      </c>
      <c r="AE1039" t="str">
        <f>IFERROR(VLOOKUP($M1039,Language[],2,FALSE),"")</f>
        <v/>
      </c>
      <c r="AF1039" t="str">
        <f>IFERROR(VLOOKUP($N1039,BuyType[],2,FALSE),"")</f>
        <v/>
      </c>
      <c r="AG1039" t="str">
        <f>IFERROR(VLOOKUP($S1039,StoreBU[],2,FALSE),"")</f>
        <v/>
      </c>
    </row>
    <row r="1040" spans="1:33" x14ac:dyDescent="0.3">
      <c r="A1040" t="str">
        <f t="shared" si="33"/>
        <v/>
      </c>
      <c r="C1040" t="str">
        <f t="shared" si="32"/>
        <v/>
      </c>
      <c r="D1040" s="33"/>
      <c r="E1040" s="33"/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  <c r="R1040" s="33"/>
      <c r="S1040" s="33"/>
      <c r="T1040" s="33"/>
      <c r="V1040" t="str">
        <f>IFERROR(VLOOKUP($D1040,MediaPartner[],2,FALSE),"")</f>
        <v/>
      </c>
      <c r="W1040" t="str">
        <f>IFERROR(VLOOKUP($E1040,Site[],2,FALSE),"")</f>
        <v/>
      </c>
      <c r="X1040" t="str">
        <f>IFERROR(VLOOKUP($F1040,FundingSource[],2,FALSE),"")</f>
        <v/>
      </c>
      <c r="Y1040" t="str">
        <f>IFERROR(VLOOKUP($G1040,Objective[],2,FALSE),"")</f>
        <v/>
      </c>
      <c r="Z1040" t="str">
        <f>IFERROR(VLOOKUP($H1040,AdType[],2,FALSE),"")</f>
        <v/>
      </c>
      <c r="AA1040" t="str">
        <f>IFERROR(VLOOKUP($I1040,AdSize[],2,FALSE),"")</f>
        <v/>
      </c>
      <c r="AB1040" t="str">
        <f>IFERROR(VLOOKUP($J1040,TargetingTactic[],2,FALSE),"")</f>
        <v/>
      </c>
      <c r="AC1040" t="str">
        <f>IFERROR(VLOOKUP($K1040,Audience[],2,FALSE),"")</f>
        <v/>
      </c>
      <c r="AD1040" t="str">
        <f>IFERROR(VLOOKUP($L1040,Country[],2,FALSE),"")</f>
        <v/>
      </c>
      <c r="AE1040" t="str">
        <f>IFERROR(VLOOKUP($M1040,Language[],2,FALSE),"")</f>
        <v/>
      </c>
      <c r="AF1040" t="str">
        <f>IFERROR(VLOOKUP($N1040,BuyType[],2,FALSE),"")</f>
        <v/>
      </c>
      <c r="AG1040" t="str">
        <f>IFERROR(VLOOKUP($S1040,StoreBU[],2,FALSE),"")</f>
        <v/>
      </c>
    </row>
    <row r="1041" spans="1:33" x14ac:dyDescent="0.3">
      <c r="A1041" t="str">
        <f t="shared" si="33"/>
        <v/>
      </c>
      <c r="C1041" t="str">
        <f t="shared" si="32"/>
        <v/>
      </c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V1041" t="str">
        <f>IFERROR(VLOOKUP($D1041,MediaPartner[],2,FALSE),"")</f>
        <v/>
      </c>
      <c r="W1041" t="str">
        <f>IFERROR(VLOOKUP($E1041,Site[],2,FALSE),"")</f>
        <v/>
      </c>
      <c r="X1041" t="str">
        <f>IFERROR(VLOOKUP($F1041,FundingSource[],2,FALSE),"")</f>
        <v/>
      </c>
      <c r="Y1041" t="str">
        <f>IFERROR(VLOOKUP($G1041,Objective[],2,FALSE),"")</f>
        <v/>
      </c>
      <c r="Z1041" t="str">
        <f>IFERROR(VLOOKUP($H1041,AdType[],2,FALSE),"")</f>
        <v/>
      </c>
      <c r="AA1041" t="str">
        <f>IFERROR(VLOOKUP($I1041,AdSize[],2,FALSE),"")</f>
        <v/>
      </c>
      <c r="AB1041" t="str">
        <f>IFERROR(VLOOKUP($J1041,TargetingTactic[],2,FALSE),"")</f>
        <v/>
      </c>
      <c r="AC1041" t="str">
        <f>IFERROR(VLOOKUP($K1041,Audience[],2,FALSE),"")</f>
        <v/>
      </c>
      <c r="AD1041" t="str">
        <f>IFERROR(VLOOKUP($L1041,Country[],2,FALSE),"")</f>
        <v/>
      </c>
      <c r="AE1041" t="str">
        <f>IFERROR(VLOOKUP($M1041,Language[],2,FALSE),"")</f>
        <v/>
      </c>
      <c r="AF1041" t="str">
        <f>IFERROR(VLOOKUP($N1041,BuyType[],2,FALSE),"")</f>
        <v/>
      </c>
      <c r="AG1041" t="str">
        <f>IFERROR(VLOOKUP($S1041,StoreBU[],2,FALSE),"")</f>
        <v/>
      </c>
    </row>
    <row r="1042" spans="1:33" x14ac:dyDescent="0.3">
      <c r="A1042" t="str">
        <f t="shared" si="33"/>
        <v/>
      </c>
      <c r="C1042" t="str">
        <f t="shared" si="32"/>
        <v/>
      </c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V1042" t="str">
        <f>IFERROR(VLOOKUP($D1042,MediaPartner[],2,FALSE),"")</f>
        <v/>
      </c>
      <c r="W1042" t="str">
        <f>IFERROR(VLOOKUP($E1042,Site[],2,FALSE),"")</f>
        <v/>
      </c>
      <c r="X1042" t="str">
        <f>IFERROR(VLOOKUP($F1042,FundingSource[],2,FALSE),"")</f>
        <v/>
      </c>
      <c r="Y1042" t="str">
        <f>IFERROR(VLOOKUP($G1042,Objective[],2,FALSE),"")</f>
        <v/>
      </c>
      <c r="Z1042" t="str">
        <f>IFERROR(VLOOKUP($H1042,AdType[],2,FALSE),"")</f>
        <v/>
      </c>
      <c r="AA1042" t="str">
        <f>IFERROR(VLOOKUP($I1042,AdSize[],2,FALSE),"")</f>
        <v/>
      </c>
      <c r="AB1042" t="str">
        <f>IFERROR(VLOOKUP($J1042,TargetingTactic[],2,FALSE),"")</f>
        <v/>
      </c>
      <c r="AC1042" t="str">
        <f>IFERROR(VLOOKUP($K1042,Audience[],2,FALSE),"")</f>
        <v/>
      </c>
      <c r="AD1042" t="str">
        <f>IFERROR(VLOOKUP($L1042,Country[],2,FALSE),"")</f>
        <v/>
      </c>
      <c r="AE1042" t="str">
        <f>IFERROR(VLOOKUP($M1042,Language[],2,FALSE),"")</f>
        <v/>
      </c>
      <c r="AF1042" t="str">
        <f>IFERROR(VLOOKUP($N1042,BuyType[],2,FALSE),"")</f>
        <v/>
      </c>
      <c r="AG1042" t="str">
        <f>IFERROR(VLOOKUP($S1042,StoreBU[],2,FALSE),"")</f>
        <v/>
      </c>
    </row>
    <row r="1043" spans="1:33" x14ac:dyDescent="0.3">
      <c r="A1043" t="str">
        <f t="shared" si="33"/>
        <v/>
      </c>
      <c r="C1043" t="str">
        <f t="shared" si="32"/>
        <v/>
      </c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V1043" t="str">
        <f>IFERROR(VLOOKUP($D1043,MediaPartner[],2,FALSE),"")</f>
        <v/>
      </c>
      <c r="W1043" t="str">
        <f>IFERROR(VLOOKUP($E1043,Site[],2,FALSE),"")</f>
        <v/>
      </c>
      <c r="X1043" t="str">
        <f>IFERROR(VLOOKUP($F1043,FundingSource[],2,FALSE),"")</f>
        <v/>
      </c>
      <c r="Y1043" t="str">
        <f>IFERROR(VLOOKUP($G1043,Objective[],2,FALSE),"")</f>
        <v/>
      </c>
      <c r="Z1043" t="str">
        <f>IFERROR(VLOOKUP($H1043,AdType[],2,FALSE),"")</f>
        <v/>
      </c>
      <c r="AA1043" t="str">
        <f>IFERROR(VLOOKUP($I1043,AdSize[],2,FALSE),"")</f>
        <v/>
      </c>
      <c r="AB1043" t="str">
        <f>IFERROR(VLOOKUP($J1043,TargetingTactic[],2,FALSE),"")</f>
        <v/>
      </c>
      <c r="AC1043" t="str">
        <f>IFERROR(VLOOKUP($K1043,Audience[],2,FALSE),"")</f>
        <v/>
      </c>
      <c r="AD1043" t="str">
        <f>IFERROR(VLOOKUP($L1043,Country[],2,FALSE),"")</f>
        <v/>
      </c>
      <c r="AE1043" t="str">
        <f>IFERROR(VLOOKUP($M1043,Language[],2,FALSE),"")</f>
        <v/>
      </c>
      <c r="AF1043" t="str">
        <f>IFERROR(VLOOKUP($N1043,BuyType[],2,FALSE),"")</f>
        <v/>
      </c>
      <c r="AG1043" t="str">
        <f>IFERROR(VLOOKUP($S1043,StoreBU[],2,FALSE),"")</f>
        <v/>
      </c>
    </row>
    <row r="1044" spans="1:33" x14ac:dyDescent="0.3">
      <c r="A1044" t="str">
        <f t="shared" si="33"/>
        <v/>
      </c>
      <c r="C1044" t="str">
        <f t="shared" si="32"/>
        <v/>
      </c>
      <c r="D1044" s="33"/>
      <c r="E1044" s="33"/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  <c r="R1044" s="33"/>
      <c r="S1044" s="33"/>
      <c r="T1044" s="33"/>
      <c r="V1044" t="str">
        <f>IFERROR(VLOOKUP($D1044,MediaPartner[],2,FALSE),"")</f>
        <v/>
      </c>
      <c r="W1044" t="str">
        <f>IFERROR(VLOOKUP($E1044,Site[],2,FALSE),"")</f>
        <v/>
      </c>
      <c r="X1044" t="str">
        <f>IFERROR(VLOOKUP($F1044,FundingSource[],2,FALSE),"")</f>
        <v/>
      </c>
      <c r="Y1044" t="str">
        <f>IFERROR(VLOOKUP($G1044,Objective[],2,FALSE),"")</f>
        <v/>
      </c>
      <c r="Z1044" t="str">
        <f>IFERROR(VLOOKUP($H1044,AdType[],2,FALSE),"")</f>
        <v/>
      </c>
      <c r="AA1044" t="str">
        <f>IFERROR(VLOOKUP($I1044,AdSize[],2,FALSE),"")</f>
        <v/>
      </c>
      <c r="AB1044" t="str">
        <f>IFERROR(VLOOKUP($J1044,TargetingTactic[],2,FALSE),"")</f>
        <v/>
      </c>
      <c r="AC1044" t="str">
        <f>IFERROR(VLOOKUP($K1044,Audience[],2,FALSE),"")</f>
        <v/>
      </c>
      <c r="AD1044" t="str">
        <f>IFERROR(VLOOKUP($L1044,Country[],2,FALSE),"")</f>
        <v/>
      </c>
      <c r="AE1044" t="str">
        <f>IFERROR(VLOOKUP($M1044,Language[],2,FALSE),"")</f>
        <v/>
      </c>
      <c r="AF1044" t="str">
        <f>IFERROR(VLOOKUP($N1044,BuyType[],2,FALSE),"")</f>
        <v/>
      </c>
      <c r="AG1044" t="str">
        <f>IFERROR(VLOOKUP($S1044,StoreBU[],2,FALSE),"")</f>
        <v/>
      </c>
    </row>
    <row r="1045" spans="1:33" x14ac:dyDescent="0.3">
      <c r="A1045" t="str">
        <f t="shared" si="33"/>
        <v/>
      </c>
      <c r="C1045" t="str">
        <f t="shared" si="32"/>
        <v/>
      </c>
      <c r="D1045" s="33"/>
      <c r="E1045" s="33"/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  <c r="R1045" s="33"/>
      <c r="S1045" s="33"/>
      <c r="T1045" s="33"/>
      <c r="V1045" t="str">
        <f>IFERROR(VLOOKUP($D1045,MediaPartner[],2,FALSE),"")</f>
        <v/>
      </c>
      <c r="W1045" t="str">
        <f>IFERROR(VLOOKUP($E1045,Site[],2,FALSE),"")</f>
        <v/>
      </c>
      <c r="X1045" t="str">
        <f>IFERROR(VLOOKUP($F1045,FundingSource[],2,FALSE),"")</f>
        <v/>
      </c>
      <c r="Y1045" t="str">
        <f>IFERROR(VLOOKUP($G1045,Objective[],2,FALSE),"")</f>
        <v/>
      </c>
      <c r="Z1045" t="str">
        <f>IFERROR(VLOOKUP($H1045,AdType[],2,FALSE),"")</f>
        <v/>
      </c>
      <c r="AA1045" t="str">
        <f>IFERROR(VLOOKUP($I1045,AdSize[],2,FALSE),"")</f>
        <v/>
      </c>
      <c r="AB1045" t="str">
        <f>IFERROR(VLOOKUP($J1045,TargetingTactic[],2,FALSE),"")</f>
        <v/>
      </c>
      <c r="AC1045" t="str">
        <f>IFERROR(VLOOKUP($K1045,Audience[],2,FALSE),"")</f>
        <v/>
      </c>
      <c r="AD1045" t="str">
        <f>IFERROR(VLOOKUP($L1045,Country[],2,FALSE),"")</f>
        <v/>
      </c>
      <c r="AE1045" t="str">
        <f>IFERROR(VLOOKUP($M1045,Language[],2,FALSE),"")</f>
        <v/>
      </c>
      <c r="AF1045" t="str">
        <f>IFERROR(VLOOKUP($N1045,BuyType[],2,FALSE),"")</f>
        <v/>
      </c>
      <c r="AG1045" t="str">
        <f>IFERROR(VLOOKUP($S1045,StoreBU[],2,FALSE),"")</f>
        <v/>
      </c>
    </row>
    <row r="1046" spans="1:33" x14ac:dyDescent="0.3">
      <c r="A1046" t="str">
        <f t="shared" si="33"/>
        <v/>
      </c>
      <c r="C1046" t="str">
        <f t="shared" si="32"/>
        <v/>
      </c>
      <c r="D1046" s="33"/>
      <c r="E1046" s="33"/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  <c r="R1046" s="33"/>
      <c r="S1046" s="33"/>
      <c r="T1046" s="33"/>
      <c r="V1046" t="str">
        <f>IFERROR(VLOOKUP($D1046,MediaPartner[],2,FALSE),"")</f>
        <v/>
      </c>
      <c r="W1046" t="str">
        <f>IFERROR(VLOOKUP($E1046,Site[],2,FALSE),"")</f>
        <v/>
      </c>
      <c r="X1046" t="str">
        <f>IFERROR(VLOOKUP($F1046,FundingSource[],2,FALSE),"")</f>
        <v/>
      </c>
      <c r="Y1046" t="str">
        <f>IFERROR(VLOOKUP($G1046,Objective[],2,FALSE),"")</f>
        <v/>
      </c>
      <c r="Z1046" t="str">
        <f>IFERROR(VLOOKUP($H1046,AdType[],2,FALSE),"")</f>
        <v/>
      </c>
      <c r="AA1046" t="str">
        <f>IFERROR(VLOOKUP($I1046,AdSize[],2,FALSE),"")</f>
        <v/>
      </c>
      <c r="AB1046" t="str">
        <f>IFERROR(VLOOKUP($J1046,TargetingTactic[],2,FALSE),"")</f>
        <v/>
      </c>
      <c r="AC1046" t="str">
        <f>IFERROR(VLOOKUP($K1046,Audience[],2,FALSE),"")</f>
        <v/>
      </c>
      <c r="AD1046" t="str">
        <f>IFERROR(VLOOKUP($L1046,Country[],2,FALSE),"")</f>
        <v/>
      </c>
      <c r="AE1046" t="str">
        <f>IFERROR(VLOOKUP($M1046,Language[],2,FALSE),"")</f>
        <v/>
      </c>
      <c r="AF1046" t="str">
        <f>IFERROR(VLOOKUP($N1046,BuyType[],2,FALSE),"")</f>
        <v/>
      </c>
      <c r="AG1046" t="str">
        <f>IFERROR(VLOOKUP($S1046,StoreBU[],2,FALSE),"")</f>
        <v/>
      </c>
    </row>
    <row r="1047" spans="1:33" x14ac:dyDescent="0.3">
      <c r="A1047" t="str">
        <f t="shared" si="33"/>
        <v/>
      </c>
      <c r="C1047" t="str">
        <f t="shared" si="32"/>
        <v/>
      </c>
      <c r="D1047" s="33"/>
      <c r="E1047" s="33"/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  <c r="R1047" s="33"/>
      <c r="S1047" s="33"/>
      <c r="T1047" s="33"/>
      <c r="V1047" t="str">
        <f>IFERROR(VLOOKUP($D1047,MediaPartner[],2,FALSE),"")</f>
        <v/>
      </c>
      <c r="W1047" t="str">
        <f>IFERROR(VLOOKUP($E1047,Site[],2,FALSE),"")</f>
        <v/>
      </c>
      <c r="X1047" t="str">
        <f>IFERROR(VLOOKUP($F1047,FundingSource[],2,FALSE),"")</f>
        <v/>
      </c>
      <c r="Y1047" t="str">
        <f>IFERROR(VLOOKUP($G1047,Objective[],2,FALSE),"")</f>
        <v/>
      </c>
      <c r="Z1047" t="str">
        <f>IFERROR(VLOOKUP($H1047,AdType[],2,FALSE),"")</f>
        <v/>
      </c>
      <c r="AA1047" t="str">
        <f>IFERROR(VLOOKUP($I1047,AdSize[],2,FALSE),"")</f>
        <v/>
      </c>
      <c r="AB1047" t="str">
        <f>IFERROR(VLOOKUP($J1047,TargetingTactic[],2,FALSE),"")</f>
        <v/>
      </c>
      <c r="AC1047" t="str">
        <f>IFERROR(VLOOKUP($K1047,Audience[],2,FALSE),"")</f>
        <v/>
      </c>
      <c r="AD1047" t="str">
        <f>IFERROR(VLOOKUP($L1047,Country[],2,FALSE),"")</f>
        <v/>
      </c>
      <c r="AE1047" t="str">
        <f>IFERROR(VLOOKUP($M1047,Language[],2,FALSE),"")</f>
        <v/>
      </c>
      <c r="AF1047" t="str">
        <f>IFERROR(VLOOKUP($N1047,BuyType[],2,FALSE),"")</f>
        <v/>
      </c>
      <c r="AG1047" t="str">
        <f>IFERROR(VLOOKUP($S1047,StoreBU[],2,FALSE),"")</f>
        <v/>
      </c>
    </row>
    <row r="1048" spans="1:33" x14ac:dyDescent="0.3">
      <c r="A1048" t="str">
        <f t="shared" si="33"/>
        <v/>
      </c>
      <c r="C1048" t="str">
        <f t="shared" si="32"/>
        <v/>
      </c>
      <c r="D1048" s="33"/>
      <c r="E1048" s="33"/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  <c r="R1048" s="33"/>
      <c r="S1048" s="33"/>
      <c r="T1048" s="33"/>
      <c r="V1048" t="str">
        <f>IFERROR(VLOOKUP($D1048,MediaPartner[],2,FALSE),"")</f>
        <v/>
      </c>
      <c r="W1048" t="str">
        <f>IFERROR(VLOOKUP($E1048,Site[],2,FALSE),"")</f>
        <v/>
      </c>
      <c r="X1048" t="str">
        <f>IFERROR(VLOOKUP($F1048,FundingSource[],2,FALSE),"")</f>
        <v/>
      </c>
      <c r="Y1048" t="str">
        <f>IFERROR(VLOOKUP($G1048,Objective[],2,FALSE),"")</f>
        <v/>
      </c>
      <c r="Z1048" t="str">
        <f>IFERROR(VLOOKUP($H1048,AdType[],2,FALSE),"")</f>
        <v/>
      </c>
      <c r="AA1048" t="str">
        <f>IFERROR(VLOOKUP($I1048,AdSize[],2,FALSE),"")</f>
        <v/>
      </c>
      <c r="AB1048" t="str">
        <f>IFERROR(VLOOKUP($J1048,TargetingTactic[],2,FALSE),"")</f>
        <v/>
      </c>
      <c r="AC1048" t="str">
        <f>IFERROR(VLOOKUP($K1048,Audience[],2,FALSE),"")</f>
        <v/>
      </c>
      <c r="AD1048" t="str">
        <f>IFERROR(VLOOKUP($L1048,Country[],2,FALSE),"")</f>
        <v/>
      </c>
      <c r="AE1048" t="str">
        <f>IFERROR(VLOOKUP($M1048,Language[],2,FALSE),"")</f>
        <v/>
      </c>
      <c r="AF1048" t="str">
        <f>IFERROR(VLOOKUP($N1048,BuyType[],2,FALSE),"")</f>
        <v/>
      </c>
      <c r="AG1048" t="str">
        <f>IFERROR(VLOOKUP($S1048,StoreBU[],2,FALSE),"")</f>
        <v/>
      </c>
    </row>
    <row r="1049" spans="1:33" x14ac:dyDescent="0.3">
      <c r="A1049" t="str">
        <f t="shared" si="33"/>
        <v/>
      </c>
      <c r="C1049" t="str">
        <f t="shared" si="32"/>
        <v/>
      </c>
      <c r="D1049" s="33"/>
      <c r="E1049" s="33"/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  <c r="R1049" s="33"/>
      <c r="S1049" s="33"/>
      <c r="T1049" s="33"/>
      <c r="V1049" t="str">
        <f>IFERROR(VLOOKUP($D1049,MediaPartner[],2,FALSE),"")</f>
        <v/>
      </c>
      <c r="W1049" t="str">
        <f>IFERROR(VLOOKUP($E1049,Site[],2,FALSE),"")</f>
        <v/>
      </c>
      <c r="X1049" t="str">
        <f>IFERROR(VLOOKUP($F1049,FundingSource[],2,FALSE),"")</f>
        <v/>
      </c>
      <c r="Y1049" t="str">
        <f>IFERROR(VLOOKUP($G1049,Objective[],2,FALSE),"")</f>
        <v/>
      </c>
      <c r="Z1049" t="str">
        <f>IFERROR(VLOOKUP($H1049,AdType[],2,FALSE),"")</f>
        <v/>
      </c>
      <c r="AA1049" t="str">
        <f>IFERROR(VLOOKUP($I1049,AdSize[],2,FALSE),"")</f>
        <v/>
      </c>
      <c r="AB1049" t="str">
        <f>IFERROR(VLOOKUP($J1049,TargetingTactic[],2,FALSE),"")</f>
        <v/>
      </c>
      <c r="AC1049" t="str">
        <f>IFERROR(VLOOKUP($K1049,Audience[],2,FALSE),"")</f>
        <v/>
      </c>
      <c r="AD1049" t="str">
        <f>IFERROR(VLOOKUP($L1049,Country[],2,FALSE),"")</f>
        <v/>
      </c>
      <c r="AE1049" t="str">
        <f>IFERROR(VLOOKUP($M1049,Language[],2,FALSE),"")</f>
        <v/>
      </c>
      <c r="AF1049" t="str">
        <f>IFERROR(VLOOKUP($N1049,BuyType[],2,FALSE),"")</f>
        <v/>
      </c>
      <c r="AG1049" t="str">
        <f>IFERROR(VLOOKUP($S1049,StoreBU[],2,FALSE),"")</f>
        <v/>
      </c>
    </row>
    <row r="1050" spans="1:33" x14ac:dyDescent="0.3">
      <c r="A1050" t="str">
        <f t="shared" si="33"/>
        <v/>
      </c>
      <c r="C1050" t="str">
        <f t="shared" si="32"/>
        <v/>
      </c>
      <c r="D1050" s="33"/>
      <c r="E1050" s="33"/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  <c r="R1050" s="33"/>
      <c r="S1050" s="33"/>
      <c r="T1050" s="33"/>
      <c r="V1050" t="str">
        <f>IFERROR(VLOOKUP($D1050,MediaPartner[],2,FALSE),"")</f>
        <v/>
      </c>
      <c r="W1050" t="str">
        <f>IFERROR(VLOOKUP($E1050,Site[],2,FALSE),"")</f>
        <v/>
      </c>
      <c r="X1050" t="str">
        <f>IFERROR(VLOOKUP($F1050,FundingSource[],2,FALSE),"")</f>
        <v/>
      </c>
      <c r="Y1050" t="str">
        <f>IFERROR(VLOOKUP($G1050,Objective[],2,FALSE),"")</f>
        <v/>
      </c>
      <c r="Z1050" t="str">
        <f>IFERROR(VLOOKUP($H1050,AdType[],2,FALSE),"")</f>
        <v/>
      </c>
      <c r="AA1050" t="str">
        <f>IFERROR(VLOOKUP($I1050,AdSize[],2,FALSE),"")</f>
        <v/>
      </c>
      <c r="AB1050" t="str">
        <f>IFERROR(VLOOKUP($J1050,TargetingTactic[],2,FALSE),"")</f>
        <v/>
      </c>
      <c r="AC1050" t="str">
        <f>IFERROR(VLOOKUP($K1050,Audience[],2,FALSE),"")</f>
        <v/>
      </c>
      <c r="AD1050" t="str">
        <f>IFERROR(VLOOKUP($L1050,Country[],2,FALSE),"")</f>
        <v/>
      </c>
      <c r="AE1050" t="str">
        <f>IFERROR(VLOOKUP($M1050,Language[],2,FALSE),"")</f>
        <v/>
      </c>
      <c r="AF1050" t="str">
        <f>IFERROR(VLOOKUP($N1050,BuyType[],2,FALSE),"")</f>
        <v/>
      </c>
      <c r="AG1050" t="str">
        <f>IFERROR(VLOOKUP($S1050,StoreBU[],2,FALSE),"")</f>
        <v/>
      </c>
    </row>
    <row r="1051" spans="1:33" x14ac:dyDescent="0.3">
      <c r="A1051" t="str">
        <f t="shared" si="33"/>
        <v/>
      </c>
      <c r="C1051" t="str">
        <f t="shared" si="32"/>
        <v/>
      </c>
      <c r="D1051" s="33"/>
      <c r="E1051" s="33"/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  <c r="R1051" s="33"/>
      <c r="S1051" s="33"/>
      <c r="T1051" s="33"/>
      <c r="V1051" t="str">
        <f>IFERROR(VLOOKUP($D1051,MediaPartner[],2,FALSE),"")</f>
        <v/>
      </c>
      <c r="W1051" t="str">
        <f>IFERROR(VLOOKUP($E1051,Site[],2,FALSE),"")</f>
        <v/>
      </c>
      <c r="X1051" t="str">
        <f>IFERROR(VLOOKUP($F1051,FundingSource[],2,FALSE),"")</f>
        <v/>
      </c>
      <c r="Y1051" t="str">
        <f>IFERROR(VLOOKUP($G1051,Objective[],2,FALSE),"")</f>
        <v/>
      </c>
      <c r="Z1051" t="str">
        <f>IFERROR(VLOOKUP($H1051,AdType[],2,FALSE),"")</f>
        <v/>
      </c>
      <c r="AA1051" t="str">
        <f>IFERROR(VLOOKUP($I1051,AdSize[],2,FALSE),"")</f>
        <v/>
      </c>
      <c r="AB1051" t="str">
        <f>IFERROR(VLOOKUP($J1051,TargetingTactic[],2,FALSE),"")</f>
        <v/>
      </c>
      <c r="AC1051" t="str">
        <f>IFERROR(VLOOKUP($K1051,Audience[],2,FALSE),"")</f>
        <v/>
      </c>
      <c r="AD1051" t="str">
        <f>IFERROR(VLOOKUP($L1051,Country[],2,FALSE),"")</f>
        <v/>
      </c>
      <c r="AE1051" t="str">
        <f>IFERROR(VLOOKUP($M1051,Language[],2,FALSE),"")</f>
        <v/>
      </c>
      <c r="AF1051" t="str">
        <f>IFERROR(VLOOKUP($N1051,BuyType[],2,FALSE),"")</f>
        <v/>
      </c>
      <c r="AG1051" t="str">
        <f>IFERROR(VLOOKUP($S1051,StoreBU[],2,FALSE),"")</f>
        <v/>
      </c>
    </row>
    <row r="1052" spans="1:33" x14ac:dyDescent="0.3">
      <c r="A1052" t="str">
        <f t="shared" si="33"/>
        <v/>
      </c>
      <c r="C1052" t="str">
        <f t="shared" si="32"/>
        <v/>
      </c>
      <c r="D1052" s="33"/>
      <c r="E1052" s="33"/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  <c r="R1052" s="33"/>
      <c r="S1052" s="33"/>
      <c r="T1052" s="33"/>
      <c r="V1052" t="str">
        <f>IFERROR(VLOOKUP($D1052,MediaPartner[],2,FALSE),"")</f>
        <v/>
      </c>
      <c r="W1052" t="str">
        <f>IFERROR(VLOOKUP($E1052,Site[],2,FALSE),"")</f>
        <v/>
      </c>
      <c r="X1052" t="str">
        <f>IFERROR(VLOOKUP($F1052,FundingSource[],2,FALSE),"")</f>
        <v/>
      </c>
      <c r="Y1052" t="str">
        <f>IFERROR(VLOOKUP($G1052,Objective[],2,FALSE),"")</f>
        <v/>
      </c>
      <c r="Z1052" t="str">
        <f>IFERROR(VLOOKUP($H1052,AdType[],2,FALSE),"")</f>
        <v/>
      </c>
      <c r="AA1052" t="str">
        <f>IFERROR(VLOOKUP($I1052,AdSize[],2,FALSE),"")</f>
        <v/>
      </c>
      <c r="AB1052" t="str">
        <f>IFERROR(VLOOKUP($J1052,TargetingTactic[],2,FALSE),"")</f>
        <v/>
      </c>
      <c r="AC1052" t="str">
        <f>IFERROR(VLOOKUP($K1052,Audience[],2,FALSE),"")</f>
        <v/>
      </c>
      <c r="AD1052" t="str">
        <f>IFERROR(VLOOKUP($L1052,Country[],2,FALSE),"")</f>
        <v/>
      </c>
      <c r="AE1052" t="str">
        <f>IFERROR(VLOOKUP($M1052,Language[],2,FALSE),"")</f>
        <v/>
      </c>
      <c r="AF1052" t="str">
        <f>IFERROR(VLOOKUP($N1052,BuyType[],2,FALSE),"")</f>
        <v/>
      </c>
      <c r="AG1052" t="str">
        <f>IFERROR(VLOOKUP($S1052,StoreBU[],2,FALSE),"")</f>
        <v/>
      </c>
    </row>
    <row r="1053" spans="1:33" x14ac:dyDescent="0.3">
      <c r="A1053" t="str">
        <f t="shared" si="33"/>
        <v/>
      </c>
      <c r="C1053" t="str">
        <f t="shared" si="32"/>
        <v/>
      </c>
      <c r="D1053" s="33"/>
      <c r="E1053" s="33"/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  <c r="R1053" s="33"/>
      <c r="S1053" s="33"/>
      <c r="T1053" s="33"/>
      <c r="V1053" t="str">
        <f>IFERROR(VLOOKUP($D1053,MediaPartner[],2,FALSE),"")</f>
        <v/>
      </c>
      <c r="W1053" t="str">
        <f>IFERROR(VLOOKUP($E1053,Site[],2,FALSE),"")</f>
        <v/>
      </c>
      <c r="X1053" t="str">
        <f>IFERROR(VLOOKUP($F1053,FundingSource[],2,FALSE),"")</f>
        <v/>
      </c>
      <c r="Y1053" t="str">
        <f>IFERROR(VLOOKUP($G1053,Objective[],2,FALSE),"")</f>
        <v/>
      </c>
      <c r="Z1053" t="str">
        <f>IFERROR(VLOOKUP($H1053,AdType[],2,FALSE),"")</f>
        <v/>
      </c>
      <c r="AA1053" t="str">
        <f>IFERROR(VLOOKUP($I1053,AdSize[],2,FALSE),"")</f>
        <v/>
      </c>
      <c r="AB1053" t="str">
        <f>IFERROR(VLOOKUP($J1053,TargetingTactic[],2,FALSE),"")</f>
        <v/>
      </c>
      <c r="AC1053" t="str">
        <f>IFERROR(VLOOKUP($K1053,Audience[],2,FALSE),"")</f>
        <v/>
      </c>
      <c r="AD1053" t="str">
        <f>IFERROR(VLOOKUP($L1053,Country[],2,FALSE),"")</f>
        <v/>
      </c>
      <c r="AE1053" t="str">
        <f>IFERROR(VLOOKUP($M1053,Language[],2,FALSE),"")</f>
        <v/>
      </c>
      <c r="AF1053" t="str">
        <f>IFERROR(VLOOKUP($N1053,BuyType[],2,FALSE),"")</f>
        <v/>
      </c>
      <c r="AG1053" t="str">
        <f>IFERROR(VLOOKUP($S1053,StoreBU[],2,FALSE),"")</f>
        <v/>
      </c>
    </row>
    <row r="1054" spans="1:33" x14ac:dyDescent="0.3">
      <c r="A1054" t="str">
        <f t="shared" si="33"/>
        <v/>
      </c>
      <c r="C1054" t="str">
        <f t="shared" si="32"/>
        <v/>
      </c>
      <c r="D1054" s="33"/>
      <c r="E1054" s="33"/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  <c r="R1054" s="33"/>
      <c r="S1054" s="33"/>
      <c r="T1054" s="33"/>
      <c r="V1054" t="str">
        <f>IFERROR(VLOOKUP($D1054,MediaPartner[],2,FALSE),"")</f>
        <v/>
      </c>
      <c r="W1054" t="str">
        <f>IFERROR(VLOOKUP($E1054,Site[],2,FALSE),"")</f>
        <v/>
      </c>
      <c r="X1054" t="str">
        <f>IFERROR(VLOOKUP($F1054,FundingSource[],2,FALSE),"")</f>
        <v/>
      </c>
      <c r="Y1054" t="str">
        <f>IFERROR(VLOOKUP($G1054,Objective[],2,FALSE),"")</f>
        <v/>
      </c>
      <c r="Z1054" t="str">
        <f>IFERROR(VLOOKUP($H1054,AdType[],2,FALSE),"")</f>
        <v/>
      </c>
      <c r="AA1054" t="str">
        <f>IFERROR(VLOOKUP($I1054,AdSize[],2,FALSE),"")</f>
        <v/>
      </c>
      <c r="AB1054" t="str">
        <f>IFERROR(VLOOKUP($J1054,TargetingTactic[],2,FALSE),"")</f>
        <v/>
      </c>
      <c r="AC1054" t="str">
        <f>IFERROR(VLOOKUP($K1054,Audience[],2,FALSE),"")</f>
        <v/>
      </c>
      <c r="AD1054" t="str">
        <f>IFERROR(VLOOKUP($L1054,Country[],2,FALSE),"")</f>
        <v/>
      </c>
      <c r="AE1054" t="str">
        <f>IFERROR(VLOOKUP($M1054,Language[],2,FALSE),"")</f>
        <v/>
      </c>
      <c r="AF1054" t="str">
        <f>IFERROR(VLOOKUP($N1054,BuyType[],2,FALSE),"")</f>
        <v/>
      </c>
      <c r="AG1054" t="str">
        <f>IFERROR(VLOOKUP($S1054,StoreBU[],2,FALSE),"")</f>
        <v/>
      </c>
    </row>
    <row r="1055" spans="1:33" x14ac:dyDescent="0.3">
      <c r="A1055" t="str">
        <f t="shared" si="33"/>
        <v/>
      </c>
      <c r="C1055" t="str">
        <f t="shared" si="32"/>
        <v/>
      </c>
      <c r="D1055" s="33"/>
      <c r="E1055" s="33"/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  <c r="R1055" s="33"/>
      <c r="S1055" s="33"/>
      <c r="T1055" s="33"/>
      <c r="V1055" t="str">
        <f>IFERROR(VLOOKUP($D1055,MediaPartner[],2,FALSE),"")</f>
        <v/>
      </c>
      <c r="W1055" t="str">
        <f>IFERROR(VLOOKUP($E1055,Site[],2,FALSE),"")</f>
        <v/>
      </c>
      <c r="X1055" t="str">
        <f>IFERROR(VLOOKUP($F1055,FundingSource[],2,FALSE),"")</f>
        <v/>
      </c>
      <c r="Y1055" t="str">
        <f>IFERROR(VLOOKUP($G1055,Objective[],2,FALSE),"")</f>
        <v/>
      </c>
      <c r="Z1055" t="str">
        <f>IFERROR(VLOOKUP($H1055,AdType[],2,FALSE),"")</f>
        <v/>
      </c>
      <c r="AA1055" t="str">
        <f>IFERROR(VLOOKUP($I1055,AdSize[],2,FALSE),"")</f>
        <v/>
      </c>
      <c r="AB1055" t="str">
        <f>IFERROR(VLOOKUP($J1055,TargetingTactic[],2,FALSE),"")</f>
        <v/>
      </c>
      <c r="AC1055" t="str">
        <f>IFERROR(VLOOKUP($K1055,Audience[],2,FALSE),"")</f>
        <v/>
      </c>
      <c r="AD1055" t="str">
        <f>IFERROR(VLOOKUP($L1055,Country[],2,FALSE),"")</f>
        <v/>
      </c>
      <c r="AE1055" t="str">
        <f>IFERROR(VLOOKUP($M1055,Language[],2,FALSE),"")</f>
        <v/>
      </c>
      <c r="AF1055" t="str">
        <f>IFERROR(VLOOKUP($N1055,BuyType[],2,FALSE),"")</f>
        <v/>
      </c>
      <c r="AG1055" t="str">
        <f>IFERROR(VLOOKUP($S1055,StoreBU[],2,FALSE),"")</f>
        <v/>
      </c>
    </row>
    <row r="1056" spans="1:33" x14ac:dyDescent="0.3">
      <c r="A1056" t="str">
        <f t="shared" si="33"/>
        <v/>
      </c>
      <c r="C1056" t="str">
        <f t="shared" si="32"/>
        <v/>
      </c>
      <c r="D1056" s="33"/>
      <c r="E1056" s="33"/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  <c r="R1056" s="33"/>
      <c r="S1056" s="33"/>
      <c r="T1056" s="33"/>
      <c r="V1056" t="str">
        <f>IFERROR(VLOOKUP($D1056,MediaPartner[],2,FALSE),"")</f>
        <v/>
      </c>
      <c r="W1056" t="str">
        <f>IFERROR(VLOOKUP($E1056,Site[],2,FALSE),"")</f>
        <v/>
      </c>
      <c r="X1056" t="str">
        <f>IFERROR(VLOOKUP($F1056,FundingSource[],2,FALSE),"")</f>
        <v/>
      </c>
      <c r="Y1056" t="str">
        <f>IFERROR(VLOOKUP($G1056,Objective[],2,FALSE),"")</f>
        <v/>
      </c>
      <c r="Z1056" t="str">
        <f>IFERROR(VLOOKUP($H1056,AdType[],2,FALSE),"")</f>
        <v/>
      </c>
      <c r="AA1056" t="str">
        <f>IFERROR(VLOOKUP($I1056,AdSize[],2,FALSE),"")</f>
        <v/>
      </c>
      <c r="AB1056" t="str">
        <f>IFERROR(VLOOKUP($J1056,TargetingTactic[],2,FALSE),"")</f>
        <v/>
      </c>
      <c r="AC1056" t="str">
        <f>IFERROR(VLOOKUP($K1056,Audience[],2,FALSE),"")</f>
        <v/>
      </c>
      <c r="AD1056" t="str">
        <f>IFERROR(VLOOKUP($L1056,Country[],2,FALSE),"")</f>
        <v/>
      </c>
      <c r="AE1056" t="str">
        <f>IFERROR(VLOOKUP($M1056,Language[],2,FALSE),"")</f>
        <v/>
      </c>
      <c r="AF1056" t="str">
        <f>IFERROR(VLOOKUP($N1056,BuyType[],2,FALSE),"")</f>
        <v/>
      </c>
      <c r="AG1056" t="str">
        <f>IFERROR(VLOOKUP($S1056,StoreBU[],2,FALSE),"")</f>
        <v/>
      </c>
    </row>
    <row r="1057" spans="1:33" x14ac:dyDescent="0.3">
      <c r="A1057" t="str">
        <f t="shared" si="33"/>
        <v/>
      </c>
      <c r="C1057" t="str">
        <f t="shared" si="32"/>
        <v/>
      </c>
      <c r="D1057" s="33"/>
      <c r="E1057" s="33"/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  <c r="R1057" s="33"/>
      <c r="S1057" s="33"/>
      <c r="T1057" s="33"/>
      <c r="V1057" t="str">
        <f>IFERROR(VLOOKUP($D1057,MediaPartner[],2,FALSE),"")</f>
        <v/>
      </c>
      <c r="W1057" t="str">
        <f>IFERROR(VLOOKUP($E1057,Site[],2,FALSE),"")</f>
        <v/>
      </c>
      <c r="X1057" t="str">
        <f>IFERROR(VLOOKUP($F1057,FundingSource[],2,FALSE),"")</f>
        <v/>
      </c>
      <c r="Y1057" t="str">
        <f>IFERROR(VLOOKUP($G1057,Objective[],2,FALSE),"")</f>
        <v/>
      </c>
      <c r="Z1057" t="str">
        <f>IFERROR(VLOOKUP($H1057,AdType[],2,FALSE),"")</f>
        <v/>
      </c>
      <c r="AA1057" t="str">
        <f>IFERROR(VLOOKUP($I1057,AdSize[],2,FALSE),"")</f>
        <v/>
      </c>
      <c r="AB1057" t="str">
        <f>IFERROR(VLOOKUP($J1057,TargetingTactic[],2,FALSE),"")</f>
        <v/>
      </c>
      <c r="AC1057" t="str">
        <f>IFERROR(VLOOKUP($K1057,Audience[],2,FALSE),"")</f>
        <v/>
      </c>
      <c r="AD1057" t="str">
        <f>IFERROR(VLOOKUP($L1057,Country[],2,FALSE),"")</f>
        <v/>
      </c>
      <c r="AE1057" t="str">
        <f>IFERROR(VLOOKUP($M1057,Language[],2,FALSE),"")</f>
        <v/>
      </c>
      <c r="AF1057" t="str">
        <f>IFERROR(VLOOKUP($N1057,BuyType[],2,FALSE),"")</f>
        <v/>
      </c>
      <c r="AG1057" t="str">
        <f>IFERROR(VLOOKUP($S1057,StoreBU[],2,FALSE),"")</f>
        <v/>
      </c>
    </row>
    <row r="1058" spans="1:33" x14ac:dyDescent="0.3">
      <c r="A1058" t="str">
        <f t="shared" si="33"/>
        <v/>
      </c>
      <c r="C1058" t="str">
        <f t="shared" si="32"/>
        <v/>
      </c>
      <c r="D1058" s="33"/>
      <c r="E1058" s="33"/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  <c r="R1058" s="33"/>
      <c r="S1058" s="33"/>
      <c r="T1058" s="33"/>
      <c r="V1058" t="str">
        <f>IFERROR(VLOOKUP($D1058,MediaPartner[],2,FALSE),"")</f>
        <v/>
      </c>
      <c r="W1058" t="str">
        <f>IFERROR(VLOOKUP($E1058,Site[],2,FALSE),"")</f>
        <v/>
      </c>
      <c r="X1058" t="str">
        <f>IFERROR(VLOOKUP($F1058,FundingSource[],2,FALSE),"")</f>
        <v/>
      </c>
      <c r="Y1058" t="str">
        <f>IFERROR(VLOOKUP($G1058,Objective[],2,FALSE),"")</f>
        <v/>
      </c>
      <c r="Z1058" t="str">
        <f>IFERROR(VLOOKUP($H1058,AdType[],2,FALSE),"")</f>
        <v/>
      </c>
      <c r="AA1058" t="str">
        <f>IFERROR(VLOOKUP($I1058,AdSize[],2,FALSE),"")</f>
        <v/>
      </c>
      <c r="AB1058" t="str">
        <f>IFERROR(VLOOKUP($J1058,TargetingTactic[],2,FALSE),"")</f>
        <v/>
      </c>
      <c r="AC1058" t="str">
        <f>IFERROR(VLOOKUP($K1058,Audience[],2,FALSE),"")</f>
        <v/>
      </c>
      <c r="AD1058" t="str">
        <f>IFERROR(VLOOKUP($L1058,Country[],2,FALSE),"")</f>
        <v/>
      </c>
      <c r="AE1058" t="str">
        <f>IFERROR(VLOOKUP($M1058,Language[],2,FALSE),"")</f>
        <v/>
      </c>
      <c r="AF1058" t="str">
        <f>IFERROR(VLOOKUP($N1058,BuyType[],2,FALSE),"")</f>
        <v/>
      </c>
      <c r="AG1058" t="str">
        <f>IFERROR(VLOOKUP($S1058,StoreBU[],2,FALSE),"")</f>
        <v/>
      </c>
    </row>
    <row r="1059" spans="1:33" x14ac:dyDescent="0.3">
      <c r="A1059" t="str">
        <f t="shared" si="33"/>
        <v/>
      </c>
      <c r="C1059" t="str">
        <f t="shared" si="32"/>
        <v/>
      </c>
      <c r="D1059" s="33"/>
      <c r="E1059" s="33"/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  <c r="R1059" s="33"/>
      <c r="S1059" s="33"/>
      <c r="T1059" s="33"/>
      <c r="V1059" t="str">
        <f>IFERROR(VLOOKUP($D1059,MediaPartner[],2,FALSE),"")</f>
        <v/>
      </c>
      <c r="W1059" t="str">
        <f>IFERROR(VLOOKUP($E1059,Site[],2,FALSE),"")</f>
        <v/>
      </c>
      <c r="X1059" t="str">
        <f>IFERROR(VLOOKUP($F1059,FundingSource[],2,FALSE),"")</f>
        <v/>
      </c>
      <c r="Y1059" t="str">
        <f>IFERROR(VLOOKUP($G1059,Objective[],2,FALSE),"")</f>
        <v/>
      </c>
      <c r="Z1059" t="str">
        <f>IFERROR(VLOOKUP($H1059,AdType[],2,FALSE),"")</f>
        <v/>
      </c>
      <c r="AA1059" t="str">
        <f>IFERROR(VLOOKUP($I1059,AdSize[],2,FALSE),"")</f>
        <v/>
      </c>
      <c r="AB1059" t="str">
        <f>IFERROR(VLOOKUP($J1059,TargetingTactic[],2,FALSE),"")</f>
        <v/>
      </c>
      <c r="AC1059" t="str">
        <f>IFERROR(VLOOKUP($K1059,Audience[],2,FALSE),"")</f>
        <v/>
      </c>
      <c r="AD1059" t="str">
        <f>IFERROR(VLOOKUP($L1059,Country[],2,FALSE),"")</f>
        <v/>
      </c>
      <c r="AE1059" t="str">
        <f>IFERROR(VLOOKUP($M1059,Language[],2,FALSE),"")</f>
        <v/>
      </c>
      <c r="AF1059" t="str">
        <f>IFERROR(VLOOKUP($N1059,BuyType[],2,FALSE),"")</f>
        <v/>
      </c>
      <c r="AG1059" t="str">
        <f>IFERROR(VLOOKUP($S1059,StoreBU[],2,FALSE),"")</f>
        <v/>
      </c>
    </row>
    <row r="1060" spans="1:33" x14ac:dyDescent="0.3">
      <c r="A1060" t="str">
        <f t="shared" si="33"/>
        <v/>
      </c>
      <c r="C1060" t="str">
        <f t="shared" si="32"/>
        <v/>
      </c>
      <c r="D1060" s="33"/>
      <c r="E1060" s="33"/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  <c r="R1060" s="33"/>
      <c r="S1060" s="33"/>
      <c r="T1060" s="33"/>
      <c r="V1060" t="str">
        <f>IFERROR(VLOOKUP($D1060,MediaPartner[],2,FALSE),"")</f>
        <v/>
      </c>
      <c r="W1060" t="str">
        <f>IFERROR(VLOOKUP($E1060,Site[],2,FALSE),"")</f>
        <v/>
      </c>
      <c r="X1060" t="str">
        <f>IFERROR(VLOOKUP($F1060,FundingSource[],2,FALSE),"")</f>
        <v/>
      </c>
      <c r="Y1060" t="str">
        <f>IFERROR(VLOOKUP($G1060,Objective[],2,FALSE),"")</f>
        <v/>
      </c>
      <c r="Z1060" t="str">
        <f>IFERROR(VLOOKUP($H1060,AdType[],2,FALSE),"")</f>
        <v/>
      </c>
      <c r="AA1060" t="str">
        <f>IFERROR(VLOOKUP($I1060,AdSize[],2,FALSE),"")</f>
        <v/>
      </c>
      <c r="AB1060" t="str">
        <f>IFERROR(VLOOKUP($J1060,TargetingTactic[],2,FALSE),"")</f>
        <v/>
      </c>
      <c r="AC1060" t="str">
        <f>IFERROR(VLOOKUP($K1060,Audience[],2,FALSE),"")</f>
        <v/>
      </c>
      <c r="AD1060" t="str">
        <f>IFERROR(VLOOKUP($L1060,Country[],2,FALSE),"")</f>
        <v/>
      </c>
      <c r="AE1060" t="str">
        <f>IFERROR(VLOOKUP($M1060,Language[],2,FALSE),"")</f>
        <v/>
      </c>
      <c r="AF1060" t="str">
        <f>IFERROR(VLOOKUP($N1060,BuyType[],2,FALSE),"")</f>
        <v/>
      </c>
      <c r="AG1060" t="str">
        <f>IFERROR(VLOOKUP($S1060,StoreBU[],2,FALSE),"")</f>
        <v/>
      </c>
    </row>
    <row r="1061" spans="1:33" x14ac:dyDescent="0.3">
      <c r="A1061" t="str">
        <f t="shared" si="33"/>
        <v/>
      </c>
      <c r="C1061" t="str">
        <f t="shared" si="32"/>
        <v/>
      </c>
      <c r="D1061" s="33"/>
      <c r="E1061" s="33"/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  <c r="R1061" s="33"/>
      <c r="S1061" s="33"/>
      <c r="T1061" s="33"/>
      <c r="V1061" t="str">
        <f>IFERROR(VLOOKUP($D1061,MediaPartner[],2,FALSE),"")</f>
        <v/>
      </c>
      <c r="W1061" t="str">
        <f>IFERROR(VLOOKUP($E1061,Site[],2,FALSE),"")</f>
        <v/>
      </c>
      <c r="X1061" t="str">
        <f>IFERROR(VLOOKUP($F1061,FundingSource[],2,FALSE),"")</f>
        <v/>
      </c>
      <c r="Y1061" t="str">
        <f>IFERROR(VLOOKUP($G1061,Objective[],2,FALSE),"")</f>
        <v/>
      </c>
      <c r="Z1061" t="str">
        <f>IFERROR(VLOOKUP($H1061,AdType[],2,FALSE),"")</f>
        <v/>
      </c>
      <c r="AA1061" t="str">
        <f>IFERROR(VLOOKUP($I1061,AdSize[],2,FALSE),"")</f>
        <v/>
      </c>
      <c r="AB1061" t="str">
        <f>IFERROR(VLOOKUP($J1061,TargetingTactic[],2,FALSE),"")</f>
        <v/>
      </c>
      <c r="AC1061" t="str">
        <f>IFERROR(VLOOKUP($K1061,Audience[],2,FALSE),"")</f>
        <v/>
      </c>
      <c r="AD1061" t="str">
        <f>IFERROR(VLOOKUP($L1061,Country[],2,FALSE),"")</f>
        <v/>
      </c>
      <c r="AE1061" t="str">
        <f>IFERROR(VLOOKUP($M1061,Language[],2,FALSE),"")</f>
        <v/>
      </c>
      <c r="AF1061" t="str">
        <f>IFERROR(VLOOKUP($N1061,BuyType[],2,FALSE),"")</f>
        <v/>
      </c>
      <c r="AG1061" t="str">
        <f>IFERROR(VLOOKUP($S1061,StoreBU[],2,FALSE),"")</f>
        <v/>
      </c>
    </row>
    <row r="1062" spans="1:33" x14ac:dyDescent="0.3">
      <c r="A1062" t="str">
        <f t="shared" si="33"/>
        <v/>
      </c>
      <c r="C1062" t="str">
        <f t="shared" si="32"/>
        <v/>
      </c>
      <c r="D1062" s="33"/>
      <c r="E1062" s="33"/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  <c r="R1062" s="33"/>
      <c r="S1062" s="33"/>
      <c r="T1062" s="33"/>
      <c r="V1062" t="str">
        <f>IFERROR(VLOOKUP($D1062,MediaPartner[],2,FALSE),"")</f>
        <v/>
      </c>
      <c r="W1062" t="str">
        <f>IFERROR(VLOOKUP($E1062,Site[],2,FALSE),"")</f>
        <v/>
      </c>
      <c r="X1062" t="str">
        <f>IFERROR(VLOOKUP($F1062,FundingSource[],2,FALSE),"")</f>
        <v/>
      </c>
      <c r="Y1062" t="str">
        <f>IFERROR(VLOOKUP($G1062,Objective[],2,FALSE),"")</f>
        <v/>
      </c>
      <c r="Z1062" t="str">
        <f>IFERROR(VLOOKUP($H1062,AdType[],2,FALSE),"")</f>
        <v/>
      </c>
      <c r="AA1062" t="str">
        <f>IFERROR(VLOOKUP($I1062,AdSize[],2,FALSE),"")</f>
        <v/>
      </c>
      <c r="AB1062" t="str">
        <f>IFERROR(VLOOKUP($J1062,TargetingTactic[],2,FALSE),"")</f>
        <v/>
      </c>
      <c r="AC1062" t="str">
        <f>IFERROR(VLOOKUP($K1062,Audience[],2,FALSE),"")</f>
        <v/>
      </c>
      <c r="AD1062" t="str">
        <f>IFERROR(VLOOKUP($L1062,Country[],2,FALSE),"")</f>
        <v/>
      </c>
      <c r="AE1062" t="str">
        <f>IFERROR(VLOOKUP($M1062,Language[],2,FALSE),"")</f>
        <v/>
      </c>
      <c r="AF1062" t="str">
        <f>IFERROR(VLOOKUP($N1062,BuyType[],2,FALSE),"")</f>
        <v/>
      </c>
      <c r="AG1062" t="str">
        <f>IFERROR(VLOOKUP($S1062,StoreBU[],2,FALSE),"")</f>
        <v/>
      </c>
    </row>
    <row r="1063" spans="1:33" x14ac:dyDescent="0.3">
      <c r="A1063" t="str">
        <f t="shared" si="33"/>
        <v/>
      </c>
      <c r="C1063" t="str">
        <f t="shared" si="32"/>
        <v/>
      </c>
      <c r="D1063" s="33"/>
      <c r="E1063" s="33"/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  <c r="R1063" s="33"/>
      <c r="S1063" s="33"/>
      <c r="T1063" s="33"/>
      <c r="V1063" t="str">
        <f>IFERROR(VLOOKUP($D1063,MediaPartner[],2,FALSE),"")</f>
        <v/>
      </c>
      <c r="W1063" t="str">
        <f>IFERROR(VLOOKUP($E1063,Site[],2,FALSE),"")</f>
        <v/>
      </c>
      <c r="X1063" t="str">
        <f>IFERROR(VLOOKUP($F1063,FundingSource[],2,FALSE),"")</f>
        <v/>
      </c>
      <c r="Y1063" t="str">
        <f>IFERROR(VLOOKUP($G1063,Objective[],2,FALSE),"")</f>
        <v/>
      </c>
      <c r="Z1063" t="str">
        <f>IFERROR(VLOOKUP($H1063,AdType[],2,FALSE),"")</f>
        <v/>
      </c>
      <c r="AA1063" t="str">
        <f>IFERROR(VLOOKUP($I1063,AdSize[],2,FALSE),"")</f>
        <v/>
      </c>
      <c r="AB1063" t="str">
        <f>IFERROR(VLOOKUP($J1063,TargetingTactic[],2,FALSE),"")</f>
        <v/>
      </c>
      <c r="AC1063" t="str">
        <f>IFERROR(VLOOKUP($K1063,Audience[],2,FALSE),"")</f>
        <v/>
      </c>
      <c r="AD1063" t="str">
        <f>IFERROR(VLOOKUP($L1063,Country[],2,FALSE),"")</f>
        <v/>
      </c>
      <c r="AE1063" t="str">
        <f>IFERROR(VLOOKUP($M1063,Language[],2,FALSE),"")</f>
        <v/>
      </c>
      <c r="AF1063" t="str">
        <f>IFERROR(VLOOKUP($N1063,BuyType[],2,FALSE),"")</f>
        <v/>
      </c>
      <c r="AG1063" t="str">
        <f>IFERROR(VLOOKUP($S1063,StoreBU[],2,FALSE),"")</f>
        <v/>
      </c>
    </row>
    <row r="1064" spans="1:33" x14ac:dyDescent="0.3">
      <c r="A1064" t="str">
        <f t="shared" si="33"/>
        <v/>
      </c>
      <c r="C1064" t="str">
        <f t="shared" si="32"/>
        <v/>
      </c>
      <c r="D1064" s="33"/>
      <c r="E1064" s="33"/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  <c r="R1064" s="33"/>
      <c r="S1064" s="33"/>
      <c r="T1064" s="33"/>
      <c r="V1064" t="str">
        <f>IFERROR(VLOOKUP($D1064,MediaPartner[],2,FALSE),"")</f>
        <v/>
      </c>
      <c r="W1064" t="str">
        <f>IFERROR(VLOOKUP($E1064,Site[],2,FALSE),"")</f>
        <v/>
      </c>
      <c r="X1064" t="str">
        <f>IFERROR(VLOOKUP($F1064,FundingSource[],2,FALSE),"")</f>
        <v/>
      </c>
      <c r="Y1064" t="str">
        <f>IFERROR(VLOOKUP($G1064,Objective[],2,FALSE),"")</f>
        <v/>
      </c>
      <c r="Z1064" t="str">
        <f>IFERROR(VLOOKUP($H1064,AdType[],2,FALSE),"")</f>
        <v/>
      </c>
      <c r="AA1064" t="str">
        <f>IFERROR(VLOOKUP($I1064,AdSize[],2,FALSE),"")</f>
        <v/>
      </c>
      <c r="AB1064" t="str">
        <f>IFERROR(VLOOKUP($J1064,TargetingTactic[],2,FALSE),"")</f>
        <v/>
      </c>
      <c r="AC1064" t="str">
        <f>IFERROR(VLOOKUP($K1064,Audience[],2,FALSE),"")</f>
        <v/>
      </c>
      <c r="AD1064" t="str">
        <f>IFERROR(VLOOKUP($L1064,Country[],2,FALSE),"")</f>
        <v/>
      </c>
      <c r="AE1064" t="str">
        <f>IFERROR(VLOOKUP($M1064,Language[],2,FALSE),"")</f>
        <v/>
      </c>
      <c r="AF1064" t="str">
        <f>IFERROR(VLOOKUP($N1064,BuyType[],2,FALSE),"")</f>
        <v/>
      </c>
      <c r="AG1064" t="str">
        <f>IFERROR(VLOOKUP($S1064,StoreBU[],2,FALSE),"")</f>
        <v/>
      </c>
    </row>
    <row r="1065" spans="1:33" x14ac:dyDescent="0.3">
      <c r="A1065" t="str">
        <f t="shared" si="33"/>
        <v/>
      </c>
      <c r="C1065" t="str">
        <f t="shared" si="32"/>
        <v/>
      </c>
      <c r="D1065" s="33"/>
      <c r="E1065" s="33"/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  <c r="R1065" s="33"/>
      <c r="S1065" s="33"/>
      <c r="T1065" s="33"/>
      <c r="V1065" t="str">
        <f>IFERROR(VLOOKUP($D1065,MediaPartner[],2,FALSE),"")</f>
        <v/>
      </c>
      <c r="W1065" t="str">
        <f>IFERROR(VLOOKUP($E1065,Site[],2,FALSE),"")</f>
        <v/>
      </c>
      <c r="X1065" t="str">
        <f>IFERROR(VLOOKUP($F1065,FundingSource[],2,FALSE),"")</f>
        <v/>
      </c>
      <c r="Y1065" t="str">
        <f>IFERROR(VLOOKUP($G1065,Objective[],2,FALSE),"")</f>
        <v/>
      </c>
      <c r="Z1065" t="str">
        <f>IFERROR(VLOOKUP($H1065,AdType[],2,FALSE),"")</f>
        <v/>
      </c>
      <c r="AA1065" t="str">
        <f>IFERROR(VLOOKUP($I1065,AdSize[],2,FALSE),"")</f>
        <v/>
      </c>
      <c r="AB1065" t="str">
        <f>IFERROR(VLOOKUP($J1065,TargetingTactic[],2,FALSE),"")</f>
        <v/>
      </c>
      <c r="AC1065" t="str">
        <f>IFERROR(VLOOKUP($K1065,Audience[],2,FALSE),"")</f>
        <v/>
      </c>
      <c r="AD1065" t="str">
        <f>IFERROR(VLOOKUP($L1065,Country[],2,FALSE),"")</f>
        <v/>
      </c>
      <c r="AE1065" t="str">
        <f>IFERROR(VLOOKUP($M1065,Language[],2,FALSE),"")</f>
        <v/>
      </c>
      <c r="AF1065" t="str">
        <f>IFERROR(VLOOKUP($N1065,BuyType[],2,FALSE),"")</f>
        <v/>
      </c>
      <c r="AG1065" t="str">
        <f>IFERROR(VLOOKUP($S1065,StoreBU[],2,FALSE),"")</f>
        <v/>
      </c>
    </row>
    <row r="1066" spans="1:33" x14ac:dyDescent="0.3">
      <c r="A1066" t="str">
        <f t="shared" si="33"/>
        <v/>
      </c>
      <c r="C1066" t="str">
        <f t="shared" si="32"/>
        <v/>
      </c>
      <c r="D1066" s="33"/>
      <c r="E1066" s="33"/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  <c r="R1066" s="33"/>
      <c r="S1066" s="33"/>
      <c r="T1066" s="33"/>
      <c r="V1066" t="str">
        <f>IFERROR(VLOOKUP($D1066,MediaPartner[],2,FALSE),"")</f>
        <v/>
      </c>
      <c r="W1066" t="str">
        <f>IFERROR(VLOOKUP($E1066,Site[],2,FALSE),"")</f>
        <v/>
      </c>
      <c r="X1066" t="str">
        <f>IFERROR(VLOOKUP($F1066,FundingSource[],2,FALSE),"")</f>
        <v/>
      </c>
      <c r="Y1066" t="str">
        <f>IFERROR(VLOOKUP($G1066,Objective[],2,FALSE),"")</f>
        <v/>
      </c>
      <c r="Z1066" t="str">
        <f>IFERROR(VLOOKUP($H1066,AdType[],2,FALSE),"")</f>
        <v/>
      </c>
      <c r="AA1066" t="str">
        <f>IFERROR(VLOOKUP($I1066,AdSize[],2,FALSE),"")</f>
        <v/>
      </c>
      <c r="AB1066" t="str">
        <f>IFERROR(VLOOKUP($J1066,TargetingTactic[],2,FALSE),"")</f>
        <v/>
      </c>
      <c r="AC1066" t="str">
        <f>IFERROR(VLOOKUP($K1066,Audience[],2,FALSE),"")</f>
        <v/>
      </c>
      <c r="AD1066" t="str">
        <f>IFERROR(VLOOKUP($L1066,Country[],2,FALSE),"")</f>
        <v/>
      </c>
      <c r="AE1066" t="str">
        <f>IFERROR(VLOOKUP($M1066,Language[],2,FALSE),"")</f>
        <v/>
      </c>
      <c r="AF1066" t="str">
        <f>IFERROR(VLOOKUP($N1066,BuyType[],2,FALSE),"")</f>
        <v/>
      </c>
      <c r="AG1066" t="str">
        <f>IFERROR(VLOOKUP($S1066,StoreBU[],2,FALSE),"")</f>
        <v/>
      </c>
    </row>
    <row r="1067" spans="1:33" x14ac:dyDescent="0.3">
      <c r="A1067" t="str">
        <f t="shared" si="33"/>
        <v/>
      </c>
      <c r="C1067" t="str">
        <f t="shared" si="32"/>
        <v/>
      </c>
      <c r="D1067" s="33"/>
      <c r="E1067" s="33"/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  <c r="R1067" s="33"/>
      <c r="S1067" s="33"/>
      <c r="T1067" s="33"/>
      <c r="V1067" t="str">
        <f>IFERROR(VLOOKUP($D1067,MediaPartner[],2,FALSE),"")</f>
        <v/>
      </c>
      <c r="W1067" t="str">
        <f>IFERROR(VLOOKUP($E1067,Site[],2,FALSE),"")</f>
        <v/>
      </c>
      <c r="X1067" t="str">
        <f>IFERROR(VLOOKUP($F1067,FundingSource[],2,FALSE),"")</f>
        <v/>
      </c>
      <c r="Y1067" t="str">
        <f>IFERROR(VLOOKUP($G1067,Objective[],2,FALSE),"")</f>
        <v/>
      </c>
      <c r="Z1067" t="str">
        <f>IFERROR(VLOOKUP($H1067,AdType[],2,FALSE),"")</f>
        <v/>
      </c>
      <c r="AA1067" t="str">
        <f>IFERROR(VLOOKUP($I1067,AdSize[],2,FALSE),"")</f>
        <v/>
      </c>
      <c r="AB1067" t="str">
        <f>IFERROR(VLOOKUP($J1067,TargetingTactic[],2,FALSE),"")</f>
        <v/>
      </c>
      <c r="AC1067" t="str">
        <f>IFERROR(VLOOKUP($K1067,Audience[],2,FALSE),"")</f>
        <v/>
      </c>
      <c r="AD1067" t="str">
        <f>IFERROR(VLOOKUP($L1067,Country[],2,FALSE),"")</f>
        <v/>
      </c>
      <c r="AE1067" t="str">
        <f>IFERROR(VLOOKUP($M1067,Language[],2,FALSE),"")</f>
        <v/>
      </c>
      <c r="AF1067" t="str">
        <f>IFERROR(VLOOKUP($N1067,BuyType[],2,FALSE),"")</f>
        <v/>
      </c>
      <c r="AG1067" t="str">
        <f>IFERROR(VLOOKUP($S1067,StoreBU[],2,FALSE),"")</f>
        <v/>
      </c>
    </row>
    <row r="1068" spans="1:33" x14ac:dyDescent="0.3">
      <c r="A1068" t="str">
        <f t="shared" si="33"/>
        <v/>
      </c>
      <c r="C1068" t="str">
        <f t="shared" si="32"/>
        <v/>
      </c>
      <c r="D1068" s="33"/>
      <c r="E1068" s="33"/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  <c r="R1068" s="33"/>
      <c r="S1068" s="33"/>
      <c r="T1068" s="33"/>
      <c r="V1068" t="str">
        <f>IFERROR(VLOOKUP($D1068,MediaPartner[],2,FALSE),"")</f>
        <v/>
      </c>
      <c r="W1068" t="str">
        <f>IFERROR(VLOOKUP($E1068,Site[],2,FALSE),"")</f>
        <v/>
      </c>
      <c r="X1068" t="str">
        <f>IFERROR(VLOOKUP($F1068,FundingSource[],2,FALSE),"")</f>
        <v/>
      </c>
      <c r="Y1068" t="str">
        <f>IFERROR(VLOOKUP($G1068,Objective[],2,FALSE),"")</f>
        <v/>
      </c>
      <c r="Z1068" t="str">
        <f>IFERROR(VLOOKUP($H1068,AdType[],2,FALSE),"")</f>
        <v/>
      </c>
      <c r="AA1068" t="str">
        <f>IFERROR(VLOOKUP($I1068,AdSize[],2,FALSE),"")</f>
        <v/>
      </c>
      <c r="AB1068" t="str">
        <f>IFERROR(VLOOKUP($J1068,TargetingTactic[],2,FALSE),"")</f>
        <v/>
      </c>
      <c r="AC1068" t="str">
        <f>IFERROR(VLOOKUP($K1068,Audience[],2,FALSE),"")</f>
        <v/>
      </c>
      <c r="AD1068" t="str">
        <f>IFERROR(VLOOKUP($L1068,Country[],2,FALSE),"")</f>
        <v/>
      </c>
      <c r="AE1068" t="str">
        <f>IFERROR(VLOOKUP($M1068,Language[],2,FALSE),"")</f>
        <v/>
      </c>
      <c r="AF1068" t="str">
        <f>IFERROR(VLOOKUP($N1068,BuyType[],2,FALSE),"")</f>
        <v/>
      </c>
      <c r="AG1068" t="str">
        <f>IFERROR(VLOOKUP($S1068,StoreBU[],2,FALSE),"")</f>
        <v/>
      </c>
    </row>
    <row r="1069" spans="1:33" x14ac:dyDescent="0.3">
      <c r="A1069" t="str">
        <f t="shared" si="33"/>
        <v/>
      </c>
      <c r="C1069" t="str">
        <f t="shared" si="32"/>
        <v/>
      </c>
      <c r="D1069" s="33"/>
      <c r="E1069" s="33"/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  <c r="R1069" s="33"/>
      <c r="S1069" s="33"/>
      <c r="T1069" s="33"/>
      <c r="V1069" t="str">
        <f>IFERROR(VLOOKUP($D1069,MediaPartner[],2,FALSE),"")</f>
        <v/>
      </c>
      <c r="W1069" t="str">
        <f>IFERROR(VLOOKUP($E1069,Site[],2,FALSE),"")</f>
        <v/>
      </c>
      <c r="X1069" t="str">
        <f>IFERROR(VLOOKUP($F1069,FundingSource[],2,FALSE),"")</f>
        <v/>
      </c>
      <c r="Y1069" t="str">
        <f>IFERROR(VLOOKUP($G1069,Objective[],2,FALSE),"")</f>
        <v/>
      </c>
      <c r="Z1069" t="str">
        <f>IFERROR(VLOOKUP($H1069,AdType[],2,FALSE),"")</f>
        <v/>
      </c>
      <c r="AA1069" t="str">
        <f>IFERROR(VLOOKUP($I1069,AdSize[],2,FALSE),"")</f>
        <v/>
      </c>
      <c r="AB1069" t="str">
        <f>IFERROR(VLOOKUP($J1069,TargetingTactic[],2,FALSE),"")</f>
        <v/>
      </c>
      <c r="AC1069" t="str">
        <f>IFERROR(VLOOKUP($K1069,Audience[],2,FALSE),"")</f>
        <v/>
      </c>
      <c r="AD1069" t="str">
        <f>IFERROR(VLOOKUP($L1069,Country[],2,FALSE),"")</f>
        <v/>
      </c>
      <c r="AE1069" t="str">
        <f>IFERROR(VLOOKUP($M1069,Language[],2,FALSE),"")</f>
        <v/>
      </c>
      <c r="AF1069" t="str">
        <f>IFERROR(VLOOKUP($N1069,BuyType[],2,FALSE),"")</f>
        <v/>
      </c>
      <c r="AG1069" t="str">
        <f>IFERROR(VLOOKUP($S1069,StoreBU[],2,FALSE),"")</f>
        <v/>
      </c>
    </row>
    <row r="1070" spans="1:33" x14ac:dyDescent="0.3">
      <c r="A1070" t="str">
        <f t="shared" si="33"/>
        <v/>
      </c>
      <c r="C1070" t="str">
        <f t="shared" si="32"/>
        <v/>
      </c>
      <c r="D1070" s="33"/>
      <c r="E1070" s="33"/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  <c r="R1070" s="33"/>
      <c r="S1070" s="33"/>
      <c r="T1070" s="33"/>
      <c r="V1070" t="str">
        <f>IFERROR(VLOOKUP($D1070,MediaPartner[],2,FALSE),"")</f>
        <v/>
      </c>
      <c r="W1070" t="str">
        <f>IFERROR(VLOOKUP($E1070,Site[],2,FALSE),"")</f>
        <v/>
      </c>
      <c r="X1070" t="str">
        <f>IFERROR(VLOOKUP($F1070,FundingSource[],2,FALSE),"")</f>
        <v/>
      </c>
      <c r="Y1070" t="str">
        <f>IFERROR(VLOOKUP($G1070,Objective[],2,FALSE),"")</f>
        <v/>
      </c>
      <c r="Z1070" t="str">
        <f>IFERROR(VLOOKUP($H1070,AdType[],2,FALSE),"")</f>
        <v/>
      </c>
      <c r="AA1070" t="str">
        <f>IFERROR(VLOOKUP($I1070,AdSize[],2,FALSE),"")</f>
        <v/>
      </c>
      <c r="AB1070" t="str">
        <f>IFERROR(VLOOKUP($J1070,TargetingTactic[],2,FALSE),"")</f>
        <v/>
      </c>
      <c r="AC1070" t="str">
        <f>IFERROR(VLOOKUP($K1070,Audience[],2,FALSE),"")</f>
        <v/>
      </c>
      <c r="AD1070" t="str">
        <f>IFERROR(VLOOKUP($L1070,Country[],2,FALSE),"")</f>
        <v/>
      </c>
      <c r="AE1070" t="str">
        <f>IFERROR(VLOOKUP($M1070,Language[],2,FALSE),"")</f>
        <v/>
      </c>
      <c r="AF1070" t="str">
        <f>IFERROR(VLOOKUP($N1070,BuyType[],2,FALSE),"")</f>
        <v/>
      </c>
      <c r="AG1070" t="str">
        <f>IFERROR(VLOOKUP($S1070,StoreBU[],2,FALSE),"")</f>
        <v/>
      </c>
    </row>
    <row r="1071" spans="1:33" x14ac:dyDescent="0.3">
      <c r="A1071" t="str">
        <f t="shared" si="33"/>
        <v/>
      </c>
      <c r="C1071" t="str">
        <f t="shared" si="32"/>
        <v/>
      </c>
      <c r="D1071" s="33"/>
      <c r="E1071" s="33"/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  <c r="R1071" s="33"/>
      <c r="S1071" s="33"/>
      <c r="T1071" s="33"/>
      <c r="V1071" t="str">
        <f>IFERROR(VLOOKUP($D1071,MediaPartner[],2,FALSE),"")</f>
        <v/>
      </c>
      <c r="W1071" t="str">
        <f>IFERROR(VLOOKUP($E1071,Site[],2,FALSE),"")</f>
        <v/>
      </c>
      <c r="X1071" t="str">
        <f>IFERROR(VLOOKUP($F1071,FundingSource[],2,FALSE),"")</f>
        <v/>
      </c>
      <c r="Y1071" t="str">
        <f>IFERROR(VLOOKUP($G1071,Objective[],2,FALSE),"")</f>
        <v/>
      </c>
      <c r="Z1071" t="str">
        <f>IFERROR(VLOOKUP($H1071,AdType[],2,FALSE),"")</f>
        <v/>
      </c>
      <c r="AA1071" t="str">
        <f>IFERROR(VLOOKUP($I1071,AdSize[],2,FALSE),"")</f>
        <v/>
      </c>
      <c r="AB1071" t="str">
        <f>IFERROR(VLOOKUP($J1071,TargetingTactic[],2,FALSE),"")</f>
        <v/>
      </c>
      <c r="AC1071" t="str">
        <f>IFERROR(VLOOKUP($K1071,Audience[],2,FALSE),"")</f>
        <v/>
      </c>
      <c r="AD1071" t="str">
        <f>IFERROR(VLOOKUP($L1071,Country[],2,FALSE),"")</f>
        <v/>
      </c>
      <c r="AE1071" t="str">
        <f>IFERROR(VLOOKUP($M1071,Language[],2,FALSE),"")</f>
        <v/>
      </c>
      <c r="AF1071" t="str">
        <f>IFERROR(VLOOKUP($N1071,BuyType[],2,FALSE),"")</f>
        <v/>
      </c>
      <c r="AG1071" t="str">
        <f>IFERROR(VLOOKUP($S1071,StoreBU[],2,FALSE),"")</f>
        <v/>
      </c>
    </row>
    <row r="1072" spans="1:33" x14ac:dyDescent="0.3">
      <c r="A1072" t="str">
        <f t="shared" si="33"/>
        <v/>
      </c>
      <c r="C1072" t="str">
        <f t="shared" si="32"/>
        <v/>
      </c>
      <c r="D1072" s="33"/>
      <c r="E1072" s="33"/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  <c r="R1072" s="33"/>
      <c r="S1072" s="33"/>
      <c r="T1072" s="33"/>
      <c r="V1072" t="str">
        <f>IFERROR(VLOOKUP($D1072,MediaPartner[],2,FALSE),"")</f>
        <v/>
      </c>
      <c r="W1072" t="str">
        <f>IFERROR(VLOOKUP($E1072,Site[],2,FALSE),"")</f>
        <v/>
      </c>
      <c r="X1072" t="str">
        <f>IFERROR(VLOOKUP($F1072,FundingSource[],2,FALSE),"")</f>
        <v/>
      </c>
      <c r="Y1072" t="str">
        <f>IFERROR(VLOOKUP($G1072,Objective[],2,FALSE),"")</f>
        <v/>
      </c>
      <c r="Z1072" t="str">
        <f>IFERROR(VLOOKUP($H1072,AdType[],2,FALSE),"")</f>
        <v/>
      </c>
      <c r="AA1072" t="str">
        <f>IFERROR(VLOOKUP($I1072,AdSize[],2,FALSE),"")</f>
        <v/>
      </c>
      <c r="AB1072" t="str">
        <f>IFERROR(VLOOKUP($J1072,TargetingTactic[],2,FALSE),"")</f>
        <v/>
      </c>
      <c r="AC1072" t="str">
        <f>IFERROR(VLOOKUP($K1072,Audience[],2,FALSE),"")</f>
        <v/>
      </c>
      <c r="AD1072" t="str">
        <f>IFERROR(VLOOKUP($L1072,Country[],2,FALSE),"")</f>
        <v/>
      </c>
      <c r="AE1072" t="str">
        <f>IFERROR(VLOOKUP($M1072,Language[],2,FALSE),"")</f>
        <v/>
      </c>
      <c r="AF1072" t="str">
        <f>IFERROR(VLOOKUP($N1072,BuyType[],2,FALSE),"")</f>
        <v/>
      </c>
      <c r="AG1072" t="str">
        <f>IFERROR(VLOOKUP($S1072,StoreBU[],2,FALSE),"")</f>
        <v/>
      </c>
    </row>
    <row r="1073" spans="1:33" x14ac:dyDescent="0.3">
      <c r="A1073" t="str">
        <f t="shared" si="33"/>
        <v/>
      </c>
      <c r="C1073" t="str">
        <f t="shared" si="32"/>
        <v/>
      </c>
      <c r="D1073" s="33"/>
      <c r="E1073" s="33"/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  <c r="R1073" s="33"/>
      <c r="S1073" s="33"/>
      <c r="T1073" s="33"/>
      <c r="V1073" t="str">
        <f>IFERROR(VLOOKUP($D1073,MediaPartner[],2,FALSE),"")</f>
        <v/>
      </c>
      <c r="W1073" t="str">
        <f>IFERROR(VLOOKUP($E1073,Site[],2,FALSE),"")</f>
        <v/>
      </c>
      <c r="X1073" t="str">
        <f>IFERROR(VLOOKUP($F1073,FundingSource[],2,FALSE),"")</f>
        <v/>
      </c>
      <c r="Y1073" t="str">
        <f>IFERROR(VLOOKUP($G1073,Objective[],2,FALSE),"")</f>
        <v/>
      </c>
      <c r="Z1073" t="str">
        <f>IFERROR(VLOOKUP($H1073,AdType[],2,FALSE),"")</f>
        <v/>
      </c>
      <c r="AA1073" t="str">
        <f>IFERROR(VLOOKUP($I1073,AdSize[],2,FALSE),"")</f>
        <v/>
      </c>
      <c r="AB1073" t="str">
        <f>IFERROR(VLOOKUP($J1073,TargetingTactic[],2,FALSE),"")</f>
        <v/>
      </c>
      <c r="AC1073" t="str">
        <f>IFERROR(VLOOKUP($K1073,Audience[],2,FALSE),"")</f>
        <v/>
      </c>
      <c r="AD1073" t="str">
        <f>IFERROR(VLOOKUP($L1073,Country[],2,FALSE),"")</f>
        <v/>
      </c>
      <c r="AE1073" t="str">
        <f>IFERROR(VLOOKUP($M1073,Language[],2,FALSE),"")</f>
        <v/>
      </c>
      <c r="AF1073" t="str">
        <f>IFERROR(VLOOKUP($N1073,BuyType[],2,FALSE),"")</f>
        <v/>
      </c>
      <c r="AG1073" t="str">
        <f>IFERROR(VLOOKUP($S1073,StoreBU[],2,FALSE),"")</f>
        <v/>
      </c>
    </row>
    <row r="1074" spans="1:33" x14ac:dyDescent="0.3">
      <c r="A1074" t="str">
        <f t="shared" si="33"/>
        <v/>
      </c>
      <c r="C1074" t="str">
        <f t="shared" si="32"/>
        <v/>
      </c>
      <c r="D1074" s="33"/>
      <c r="E1074" s="33"/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  <c r="R1074" s="33"/>
      <c r="S1074" s="33"/>
      <c r="T1074" s="33"/>
      <c r="V1074" t="str">
        <f>IFERROR(VLOOKUP($D1074,MediaPartner[],2,FALSE),"")</f>
        <v/>
      </c>
      <c r="W1074" t="str">
        <f>IFERROR(VLOOKUP($E1074,Site[],2,FALSE),"")</f>
        <v/>
      </c>
      <c r="X1074" t="str">
        <f>IFERROR(VLOOKUP($F1074,FundingSource[],2,FALSE),"")</f>
        <v/>
      </c>
      <c r="Y1074" t="str">
        <f>IFERROR(VLOOKUP($G1074,Objective[],2,FALSE),"")</f>
        <v/>
      </c>
      <c r="Z1074" t="str">
        <f>IFERROR(VLOOKUP($H1074,AdType[],2,FALSE),"")</f>
        <v/>
      </c>
      <c r="AA1074" t="str">
        <f>IFERROR(VLOOKUP($I1074,AdSize[],2,FALSE),"")</f>
        <v/>
      </c>
      <c r="AB1074" t="str">
        <f>IFERROR(VLOOKUP($J1074,TargetingTactic[],2,FALSE),"")</f>
        <v/>
      </c>
      <c r="AC1074" t="str">
        <f>IFERROR(VLOOKUP($K1074,Audience[],2,FALSE),"")</f>
        <v/>
      </c>
      <c r="AD1074" t="str">
        <f>IFERROR(VLOOKUP($L1074,Country[],2,FALSE),"")</f>
        <v/>
      </c>
      <c r="AE1074" t="str">
        <f>IFERROR(VLOOKUP($M1074,Language[],2,FALSE),"")</f>
        <v/>
      </c>
      <c r="AF1074" t="str">
        <f>IFERROR(VLOOKUP($N1074,BuyType[],2,FALSE),"")</f>
        <v/>
      </c>
      <c r="AG1074" t="str">
        <f>IFERROR(VLOOKUP($S1074,StoreBU[],2,FALSE),"")</f>
        <v/>
      </c>
    </row>
    <row r="1075" spans="1:33" x14ac:dyDescent="0.3">
      <c r="A1075" t="str">
        <f t="shared" si="33"/>
        <v/>
      </c>
      <c r="C1075" t="str">
        <f t="shared" si="32"/>
        <v/>
      </c>
      <c r="D1075" s="33"/>
      <c r="E1075" s="33"/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  <c r="R1075" s="33"/>
      <c r="S1075" s="33"/>
      <c r="T1075" s="33"/>
      <c r="V1075" t="str">
        <f>IFERROR(VLOOKUP($D1075,MediaPartner[],2,FALSE),"")</f>
        <v/>
      </c>
      <c r="W1075" t="str">
        <f>IFERROR(VLOOKUP($E1075,Site[],2,FALSE),"")</f>
        <v/>
      </c>
      <c r="X1075" t="str">
        <f>IFERROR(VLOOKUP($F1075,FundingSource[],2,FALSE),"")</f>
        <v/>
      </c>
      <c r="Y1075" t="str">
        <f>IFERROR(VLOOKUP($G1075,Objective[],2,FALSE),"")</f>
        <v/>
      </c>
      <c r="Z1075" t="str">
        <f>IFERROR(VLOOKUP($H1075,AdType[],2,FALSE),"")</f>
        <v/>
      </c>
      <c r="AA1075" t="str">
        <f>IFERROR(VLOOKUP($I1075,AdSize[],2,FALSE),"")</f>
        <v/>
      </c>
      <c r="AB1075" t="str">
        <f>IFERROR(VLOOKUP($J1075,TargetingTactic[],2,FALSE),"")</f>
        <v/>
      </c>
      <c r="AC1075" t="str">
        <f>IFERROR(VLOOKUP($K1075,Audience[],2,FALSE),"")</f>
        <v/>
      </c>
      <c r="AD1075" t="str">
        <f>IFERROR(VLOOKUP($L1075,Country[],2,FALSE),"")</f>
        <v/>
      </c>
      <c r="AE1075" t="str">
        <f>IFERROR(VLOOKUP($M1075,Language[],2,FALSE),"")</f>
        <v/>
      </c>
      <c r="AF1075" t="str">
        <f>IFERROR(VLOOKUP($N1075,BuyType[],2,FALSE),"")</f>
        <v/>
      </c>
      <c r="AG1075" t="str">
        <f>IFERROR(VLOOKUP($S1075,StoreBU[],2,FALSE),"")</f>
        <v/>
      </c>
    </row>
    <row r="1076" spans="1:33" x14ac:dyDescent="0.3">
      <c r="A1076" t="str">
        <f t="shared" si="33"/>
        <v/>
      </c>
      <c r="C1076" t="str">
        <f t="shared" si="32"/>
        <v/>
      </c>
      <c r="D1076" s="33"/>
      <c r="E1076" s="33"/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  <c r="R1076" s="33"/>
      <c r="S1076" s="33"/>
      <c r="T1076" s="33"/>
      <c r="V1076" t="str">
        <f>IFERROR(VLOOKUP($D1076,MediaPartner[],2,FALSE),"")</f>
        <v/>
      </c>
      <c r="W1076" t="str">
        <f>IFERROR(VLOOKUP($E1076,Site[],2,FALSE),"")</f>
        <v/>
      </c>
      <c r="X1076" t="str">
        <f>IFERROR(VLOOKUP($F1076,FundingSource[],2,FALSE),"")</f>
        <v/>
      </c>
      <c r="Y1076" t="str">
        <f>IFERROR(VLOOKUP($G1076,Objective[],2,FALSE),"")</f>
        <v/>
      </c>
      <c r="Z1076" t="str">
        <f>IFERROR(VLOOKUP($H1076,AdType[],2,FALSE),"")</f>
        <v/>
      </c>
      <c r="AA1076" t="str">
        <f>IFERROR(VLOOKUP($I1076,AdSize[],2,FALSE),"")</f>
        <v/>
      </c>
      <c r="AB1076" t="str">
        <f>IFERROR(VLOOKUP($J1076,TargetingTactic[],2,FALSE),"")</f>
        <v/>
      </c>
      <c r="AC1076" t="str">
        <f>IFERROR(VLOOKUP($K1076,Audience[],2,FALSE),"")</f>
        <v/>
      </c>
      <c r="AD1076" t="str">
        <f>IFERROR(VLOOKUP($L1076,Country[],2,FALSE),"")</f>
        <v/>
      </c>
      <c r="AE1076" t="str">
        <f>IFERROR(VLOOKUP($M1076,Language[],2,FALSE),"")</f>
        <v/>
      </c>
      <c r="AF1076" t="str">
        <f>IFERROR(VLOOKUP($N1076,BuyType[],2,FALSE),"")</f>
        <v/>
      </c>
      <c r="AG1076" t="str">
        <f>IFERROR(VLOOKUP($S1076,StoreBU[],2,FALSE),"")</f>
        <v/>
      </c>
    </row>
    <row r="1077" spans="1:33" x14ac:dyDescent="0.3">
      <c r="A1077" t="str">
        <f t="shared" si="33"/>
        <v/>
      </c>
      <c r="C1077" t="str">
        <f t="shared" si="32"/>
        <v/>
      </c>
      <c r="D1077" s="33"/>
      <c r="E1077" s="33"/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  <c r="R1077" s="33"/>
      <c r="S1077" s="33"/>
      <c r="T1077" s="33"/>
      <c r="V1077" t="str">
        <f>IFERROR(VLOOKUP($D1077,MediaPartner[],2,FALSE),"")</f>
        <v/>
      </c>
      <c r="W1077" t="str">
        <f>IFERROR(VLOOKUP($E1077,Site[],2,FALSE),"")</f>
        <v/>
      </c>
      <c r="X1077" t="str">
        <f>IFERROR(VLOOKUP($F1077,FundingSource[],2,FALSE),"")</f>
        <v/>
      </c>
      <c r="Y1077" t="str">
        <f>IFERROR(VLOOKUP($G1077,Objective[],2,FALSE),"")</f>
        <v/>
      </c>
      <c r="Z1077" t="str">
        <f>IFERROR(VLOOKUP($H1077,AdType[],2,FALSE),"")</f>
        <v/>
      </c>
      <c r="AA1077" t="str">
        <f>IFERROR(VLOOKUP($I1077,AdSize[],2,FALSE),"")</f>
        <v/>
      </c>
      <c r="AB1077" t="str">
        <f>IFERROR(VLOOKUP($J1077,TargetingTactic[],2,FALSE),"")</f>
        <v/>
      </c>
      <c r="AC1077" t="str">
        <f>IFERROR(VLOOKUP($K1077,Audience[],2,FALSE),"")</f>
        <v/>
      </c>
      <c r="AD1077" t="str">
        <f>IFERROR(VLOOKUP($L1077,Country[],2,FALSE),"")</f>
        <v/>
      </c>
      <c r="AE1077" t="str">
        <f>IFERROR(VLOOKUP($M1077,Language[],2,FALSE),"")</f>
        <v/>
      </c>
      <c r="AF1077" t="str">
        <f>IFERROR(VLOOKUP($N1077,BuyType[],2,FALSE),"")</f>
        <v/>
      </c>
      <c r="AG1077" t="str">
        <f>IFERROR(VLOOKUP($S1077,StoreBU[],2,FALSE),"")</f>
        <v/>
      </c>
    </row>
    <row r="1078" spans="1:33" x14ac:dyDescent="0.3">
      <c r="A1078" t="str">
        <f t="shared" si="33"/>
        <v/>
      </c>
      <c r="C1078" t="str">
        <f t="shared" si="32"/>
        <v/>
      </c>
      <c r="D1078" s="33"/>
      <c r="E1078" s="33"/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  <c r="R1078" s="33"/>
      <c r="S1078" s="33"/>
      <c r="T1078" s="33"/>
      <c r="V1078" t="str">
        <f>IFERROR(VLOOKUP($D1078,MediaPartner[],2,FALSE),"")</f>
        <v/>
      </c>
      <c r="W1078" t="str">
        <f>IFERROR(VLOOKUP($E1078,Site[],2,FALSE),"")</f>
        <v/>
      </c>
      <c r="X1078" t="str">
        <f>IFERROR(VLOOKUP($F1078,FundingSource[],2,FALSE),"")</f>
        <v/>
      </c>
      <c r="Y1078" t="str">
        <f>IFERROR(VLOOKUP($G1078,Objective[],2,FALSE),"")</f>
        <v/>
      </c>
      <c r="Z1078" t="str">
        <f>IFERROR(VLOOKUP($H1078,AdType[],2,FALSE),"")</f>
        <v/>
      </c>
      <c r="AA1078" t="str">
        <f>IFERROR(VLOOKUP($I1078,AdSize[],2,FALSE),"")</f>
        <v/>
      </c>
      <c r="AB1078" t="str">
        <f>IFERROR(VLOOKUP($J1078,TargetingTactic[],2,FALSE),"")</f>
        <v/>
      </c>
      <c r="AC1078" t="str">
        <f>IFERROR(VLOOKUP($K1078,Audience[],2,FALSE),"")</f>
        <v/>
      </c>
      <c r="AD1078" t="str">
        <f>IFERROR(VLOOKUP($L1078,Country[],2,FALSE),"")</f>
        <v/>
      </c>
      <c r="AE1078" t="str">
        <f>IFERROR(VLOOKUP($M1078,Language[],2,FALSE),"")</f>
        <v/>
      </c>
      <c r="AF1078" t="str">
        <f>IFERROR(VLOOKUP($N1078,BuyType[],2,FALSE),"")</f>
        <v/>
      </c>
      <c r="AG1078" t="str">
        <f>IFERROR(VLOOKUP($S1078,StoreBU[],2,FALSE),"")</f>
        <v/>
      </c>
    </row>
    <row r="1079" spans="1:33" x14ac:dyDescent="0.3">
      <c r="A1079" t="str">
        <f t="shared" si="33"/>
        <v/>
      </c>
      <c r="C1079" t="str">
        <f t="shared" si="32"/>
        <v/>
      </c>
      <c r="D1079" s="33"/>
      <c r="E1079" s="33"/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  <c r="R1079" s="33"/>
      <c r="S1079" s="33"/>
      <c r="T1079" s="33"/>
      <c r="V1079" t="str">
        <f>IFERROR(VLOOKUP($D1079,MediaPartner[],2,FALSE),"")</f>
        <v/>
      </c>
      <c r="W1079" t="str">
        <f>IFERROR(VLOOKUP($E1079,Site[],2,FALSE),"")</f>
        <v/>
      </c>
      <c r="X1079" t="str">
        <f>IFERROR(VLOOKUP($F1079,FundingSource[],2,FALSE),"")</f>
        <v/>
      </c>
      <c r="Y1079" t="str">
        <f>IFERROR(VLOOKUP($G1079,Objective[],2,FALSE),"")</f>
        <v/>
      </c>
      <c r="Z1079" t="str">
        <f>IFERROR(VLOOKUP($H1079,AdType[],2,FALSE),"")</f>
        <v/>
      </c>
      <c r="AA1079" t="str">
        <f>IFERROR(VLOOKUP($I1079,AdSize[],2,FALSE),"")</f>
        <v/>
      </c>
      <c r="AB1079" t="str">
        <f>IFERROR(VLOOKUP($J1079,TargetingTactic[],2,FALSE),"")</f>
        <v/>
      </c>
      <c r="AC1079" t="str">
        <f>IFERROR(VLOOKUP($K1079,Audience[],2,FALSE),"")</f>
        <v/>
      </c>
      <c r="AD1079" t="str">
        <f>IFERROR(VLOOKUP($L1079,Country[],2,FALSE),"")</f>
        <v/>
      </c>
      <c r="AE1079" t="str">
        <f>IFERROR(VLOOKUP($M1079,Language[],2,FALSE),"")</f>
        <v/>
      </c>
      <c r="AF1079" t="str">
        <f>IFERROR(VLOOKUP($N1079,BuyType[],2,FALSE),"")</f>
        <v/>
      </c>
      <c r="AG1079" t="str">
        <f>IFERROR(VLOOKUP($S1079,StoreBU[],2,FALSE),"")</f>
        <v/>
      </c>
    </row>
    <row r="1080" spans="1:33" x14ac:dyDescent="0.3">
      <c r="A1080" t="str">
        <f t="shared" si="33"/>
        <v/>
      </c>
      <c r="C1080" t="str">
        <f t="shared" si="32"/>
        <v/>
      </c>
      <c r="D1080" s="33"/>
      <c r="E1080" s="33"/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  <c r="R1080" s="33"/>
      <c r="S1080" s="33"/>
      <c r="T1080" s="33"/>
      <c r="V1080" t="str">
        <f>IFERROR(VLOOKUP($D1080,MediaPartner[],2,FALSE),"")</f>
        <v/>
      </c>
      <c r="W1080" t="str">
        <f>IFERROR(VLOOKUP($E1080,Site[],2,FALSE),"")</f>
        <v/>
      </c>
      <c r="X1080" t="str">
        <f>IFERROR(VLOOKUP($F1080,FundingSource[],2,FALSE),"")</f>
        <v/>
      </c>
      <c r="Y1080" t="str">
        <f>IFERROR(VLOOKUP($G1080,Objective[],2,FALSE),"")</f>
        <v/>
      </c>
      <c r="Z1080" t="str">
        <f>IFERROR(VLOOKUP($H1080,AdType[],2,FALSE),"")</f>
        <v/>
      </c>
      <c r="AA1080" t="str">
        <f>IFERROR(VLOOKUP($I1080,AdSize[],2,FALSE),"")</f>
        <v/>
      </c>
      <c r="AB1080" t="str">
        <f>IFERROR(VLOOKUP($J1080,TargetingTactic[],2,FALSE),"")</f>
        <v/>
      </c>
      <c r="AC1080" t="str">
        <f>IFERROR(VLOOKUP($K1080,Audience[],2,FALSE),"")</f>
        <v/>
      </c>
      <c r="AD1080" t="str">
        <f>IFERROR(VLOOKUP($L1080,Country[],2,FALSE),"")</f>
        <v/>
      </c>
      <c r="AE1080" t="str">
        <f>IFERROR(VLOOKUP($M1080,Language[],2,FALSE),"")</f>
        <v/>
      </c>
      <c r="AF1080" t="str">
        <f>IFERROR(VLOOKUP($N1080,BuyType[],2,FALSE),"")</f>
        <v/>
      </c>
      <c r="AG1080" t="str">
        <f>IFERROR(VLOOKUP($S1080,StoreBU[],2,FALSE),"")</f>
        <v/>
      </c>
    </row>
    <row r="1081" spans="1:33" x14ac:dyDescent="0.3">
      <c r="A1081" t="str">
        <f t="shared" si="33"/>
        <v/>
      </c>
      <c r="C1081" t="str">
        <f t="shared" si="32"/>
        <v/>
      </c>
      <c r="D1081" s="33"/>
      <c r="E1081" s="33"/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  <c r="R1081" s="33"/>
      <c r="S1081" s="33"/>
      <c r="T1081" s="33"/>
      <c r="V1081" t="str">
        <f>IFERROR(VLOOKUP($D1081,MediaPartner[],2,FALSE),"")</f>
        <v/>
      </c>
      <c r="W1081" t="str">
        <f>IFERROR(VLOOKUP($E1081,Site[],2,FALSE),"")</f>
        <v/>
      </c>
      <c r="X1081" t="str">
        <f>IFERROR(VLOOKUP($F1081,FundingSource[],2,FALSE),"")</f>
        <v/>
      </c>
      <c r="Y1081" t="str">
        <f>IFERROR(VLOOKUP($G1081,Objective[],2,FALSE),"")</f>
        <v/>
      </c>
      <c r="Z1081" t="str">
        <f>IFERROR(VLOOKUP($H1081,AdType[],2,FALSE),"")</f>
        <v/>
      </c>
      <c r="AA1081" t="str">
        <f>IFERROR(VLOOKUP($I1081,AdSize[],2,FALSE),"")</f>
        <v/>
      </c>
      <c r="AB1081" t="str">
        <f>IFERROR(VLOOKUP($J1081,TargetingTactic[],2,FALSE),"")</f>
        <v/>
      </c>
      <c r="AC1081" t="str">
        <f>IFERROR(VLOOKUP($K1081,Audience[],2,FALSE),"")</f>
        <v/>
      </c>
      <c r="AD1081" t="str">
        <f>IFERROR(VLOOKUP($L1081,Country[],2,FALSE),"")</f>
        <v/>
      </c>
      <c r="AE1081" t="str">
        <f>IFERROR(VLOOKUP($M1081,Language[],2,FALSE),"")</f>
        <v/>
      </c>
      <c r="AF1081" t="str">
        <f>IFERROR(VLOOKUP($N1081,BuyType[],2,FALSE),"")</f>
        <v/>
      </c>
      <c r="AG1081" t="str">
        <f>IFERROR(VLOOKUP($S1081,StoreBU[],2,FALSE),"")</f>
        <v/>
      </c>
    </row>
    <row r="1082" spans="1:33" x14ac:dyDescent="0.3">
      <c r="A1082" t="str">
        <f t="shared" si="33"/>
        <v/>
      </c>
      <c r="C1082" t="str">
        <f t="shared" si="32"/>
        <v/>
      </c>
      <c r="D1082" s="33"/>
      <c r="E1082" s="33"/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  <c r="R1082" s="33"/>
      <c r="S1082" s="33"/>
      <c r="T1082" s="33"/>
      <c r="V1082" t="str">
        <f>IFERROR(VLOOKUP($D1082,MediaPartner[],2,FALSE),"")</f>
        <v/>
      </c>
      <c r="W1082" t="str">
        <f>IFERROR(VLOOKUP($E1082,Site[],2,FALSE),"")</f>
        <v/>
      </c>
      <c r="X1082" t="str">
        <f>IFERROR(VLOOKUP($F1082,FundingSource[],2,FALSE),"")</f>
        <v/>
      </c>
      <c r="Y1082" t="str">
        <f>IFERROR(VLOOKUP($G1082,Objective[],2,FALSE),"")</f>
        <v/>
      </c>
      <c r="Z1082" t="str">
        <f>IFERROR(VLOOKUP($H1082,AdType[],2,FALSE),"")</f>
        <v/>
      </c>
      <c r="AA1082" t="str">
        <f>IFERROR(VLOOKUP($I1082,AdSize[],2,FALSE),"")</f>
        <v/>
      </c>
      <c r="AB1082" t="str">
        <f>IFERROR(VLOOKUP($J1082,TargetingTactic[],2,FALSE),"")</f>
        <v/>
      </c>
      <c r="AC1082" t="str">
        <f>IFERROR(VLOOKUP($K1082,Audience[],2,FALSE),"")</f>
        <v/>
      </c>
      <c r="AD1082" t="str">
        <f>IFERROR(VLOOKUP($L1082,Country[],2,FALSE),"")</f>
        <v/>
      </c>
      <c r="AE1082" t="str">
        <f>IFERROR(VLOOKUP($M1082,Language[],2,FALSE),"")</f>
        <v/>
      </c>
      <c r="AF1082" t="str">
        <f>IFERROR(VLOOKUP($N1082,BuyType[],2,FALSE),"")</f>
        <v/>
      </c>
      <c r="AG1082" t="str">
        <f>IFERROR(VLOOKUP($S1082,StoreBU[],2,FALSE),"")</f>
        <v/>
      </c>
    </row>
    <row r="1083" spans="1:33" x14ac:dyDescent="0.3">
      <c r="A1083" t="str">
        <f t="shared" si="33"/>
        <v/>
      </c>
      <c r="C1083" t="str">
        <f t="shared" si="32"/>
        <v/>
      </c>
      <c r="D1083" s="33"/>
      <c r="E1083" s="33"/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  <c r="R1083" s="33"/>
      <c r="S1083" s="33"/>
      <c r="T1083" s="33"/>
      <c r="V1083" t="str">
        <f>IFERROR(VLOOKUP($D1083,MediaPartner[],2,FALSE),"")</f>
        <v/>
      </c>
      <c r="W1083" t="str">
        <f>IFERROR(VLOOKUP($E1083,Site[],2,FALSE),"")</f>
        <v/>
      </c>
      <c r="X1083" t="str">
        <f>IFERROR(VLOOKUP($F1083,FundingSource[],2,FALSE),"")</f>
        <v/>
      </c>
      <c r="Y1083" t="str">
        <f>IFERROR(VLOOKUP($G1083,Objective[],2,FALSE),"")</f>
        <v/>
      </c>
      <c r="Z1083" t="str">
        <f>IFERROR(VLOOKUP($H1083,AdType[],2,FALSE),"")</f>
        <v/>
      </c>
      <c r="AA1083" t="str">
        <f>IFERROR(VLOOKUP($I1083,AdSize[],2,FALSE),"")</f>
        <v/>
      </c>
      <c r="AB1083" t="str">
        <f>IFERROR(VLOOKUP($J1083,TargetingTactic[],2,FALSE),"")</f>
        <v/>
      </c>
      <c r="AC1083" t="str">
        <f>IFERROR(VLOOKUP($K1083,Audience[],2,FALSE),"")</f>
        <v/>
      </c>
      <c r="AD1083" t="str">
        <f>IFERROR(VLOOKUP($L1083,Country[],2,FALSE),"")</f>
        <v/>
      </c>
      <c r="AE1083" t="str">
        <f>IFERROR(VLOOKUP($M1083,Language[],2,FALSE),"")</f>
        <v/>
      </c>
      <c r="AF1083" t="str">
        <f>IFERROR(VLOOKUP($N1083,BuyType[],2,FALSE),"")</f>
        <v/>
      </c>
      <c r="AG1083" t="str">
        <f>IFERROR(VLOOKUP($S1083,StoreBU[],2,FALSE),"")</f>
        <v/>
      </c>
    </row>
    <row r="1084" spans="1:33" x14ac:dyDescent="0.3">
      <c r="A1084" t="str">
        <f t="shared" si="33"/>
        <v/>
      </c>
      <c r="C1084" t="str">
        <f t="shared" si="32"/>
        <v/>
      </c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V1084" t="str">
        <f>IFERROR(VLOOKUP($D1084,MediaPartner[],2,FALSE),"")</f>
        <v/>
      </c>
      <c r="W1084" t="str">
        <f>IFERROR(VLOOKUP($E1084,Site[],2,FALSE),"")</f>
        <v/>
      </c>
      <c r="X1084" t="str">
        <f>IFERROR(VLOOKUP($F1084,FundingSource[],2,FALSE),"")</f>
        <v/>
      </c>
      <c r="Y1084" t="str">
        <f>IFERROR(VLOOKUP($G1084,Objective[],2,FALSE),"")</f>
        <v/>
      </c>
      <c r="Z1084" t="str">
        <f>IFERROR(VLOOKUP($H1084,AdType[],2,FALSE),"")</f>
        <v/>
      </c>
      <c r="AA1084" t="str">
        <f>IFERROR(VLOOKUP($I1084,AdSize[],2,FALSE),"")</f>
        <v/>
      </c>
      <c r="AB1084" t="str">
        <f>IFERROR(VLOOKUP($J1084,TargetingTactic[],2,FALSE),"")</f>
        <v/>
      </c>
      <c r="AC1084" t="str">
        <f>IFERROR(VLOOKUP($K1084,Audience[],2,FALSE),"")</f>
        <v/>
      </c>
      <c r="AD1084" t="str">
        <f>IFERROR(VLOOKUP($L1084,Country[],2,FALSE),"")</f>
        <v/>
      </c>
      <c r="AE1084" t="str">
        <f>IFERROR(VLOOKUP($M1084,Language[],2,FALSE),"")</f>
        <v/>
      </c>
      <c r="AF1084" t="str">
        <f>IFERROR(VLOOKUP($N1084,BuyType[],2,FALSE),"")</f>
        <v/>
      </c>
      <c r="AG1084" t="str">
        <f>IFERROR(VLOOKUP($S1084,StoreBU[],2,FALSE),"")</f>
        <v/>
      </c>
    </row>
    <row r="1085" spans="1:33" x14ac:dyDescent="0.3">
      <c r="A1085" t="str">
        <f t="shared" si="33"/>
        <v/>
      </c>
      <c r="C1085" t="str">
        <f t="shared" si="32"/>
        <v/>
      </c>
      <c r="D1085" s="33"/>
      <c r="E1085" s="33"/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  <c r="R1085" s="33"/>
      <c r="S1085" s="33"/>
      <c r="T1085" s="33"/>
      <c r="V1085" t="str">
        <f>IFERROR(VLOOKUP($D1085,MediaPartner[],2,FALSE),"")</f>
        <v/>
      </c>
      <c r="W1085" t="str">
        <f>IFERROR(VLOOKUP($E1085,Site[],2,FALSE),"")</f>
        <v/>
      </c>
      <c r="X1085" t="str">
        <f>IFERROR(VLOOKUP($F1085,FundingSource[],2,FALSE),"")</f>
        <v/>
      </c>
      <c r="Y1085" t="str">
        <f>IFERROR(VLOOKUP($G1085,Objective[],2,FALSE),"")</f>
        <v/>
      </c>
      <c r="Z1085" t="str">
        <f>IFERROR(VLOOKUP($H1085,AdType[],2,FALSE),"")</f>
        <v/>
      </c>
      <c r="AA1085" t="str">
        <f>IFERROR(VLOOKUP($I1085,AdSize[],2,FALSE),"")</f>
        <v/>
      </c>
      <c r="AB1085" t="str">
        <f>IFERROR(VLOOKUP($J1085,TargetingTactic[],2,FALSE),"")</f>
        <v/>
      </c>
      <c r="AC1085" t="str">
        <f>IFERROR(VLOOKUP($K1085,Audience[],2,FALSE),"")</f>
        <v/>
      </c>
      <c r="AD1085" t="str">
        <f>IFERROR(VLOOKUP($L1085,Country[],2,FALSE),"")</f>
        <v/>
      </c>
      <c r="AE1085" t="str">
        <f>IFERROR(VLOOKUP($M1085,Language[],2,FALSE),"")</f>
        <v/>
      </c>
      <c r="AF1085" t="str">
        <f>IFERROR(VLOOKUP($N1085,BuyType[],2,FALSE),"")</f>
        <v/>
      </c>
      <c r="AG1085" t="str">
        <f>IFERROR(VLOOKUP($S1085,StoreBU[],2,FALSE),"")</f>
        <v/>
      </c>
    </row>
    <row r="1086" spans="1:33" x14ac:dyDescent="0.3">
      <c r="A1086" t="str">
        <f t="shared" si="33"/>
        <v/>
      </c>
      <c r="C1086" t="str">
        <f t="shared" si="32"/>
        <v/>
      </c>
      <c r="D1086" s="33"/>
      <c r="E1086" s="33"/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  <c r="R1086" s="33"/>
      <c r="S1086" s="33"/>
      <c r="T1086" s="33"/>
      <c r="V1086" t="str">
        <f>IFERROR(VLOOKUP($D1086,MediaPartner[],2,FALSE),"")</f>
        <v/>
      </c>
      <c r="W1086" t="str">
        <f>IFERROR(VLOOKUP($E1086,Site[],2,FALSE),"")</f>
        <v/>
      </c>
      <c r="X1086" t="str">
        <f>IFERROR(VLOOKUP($F1086,FundingSource[],2,FALSE),"")</f>
        <v/>
      </c>
      <c r="Y1086" t="str">
        <f>IFERROR(VLOOKUP($G1086,Objective[],2,FALSE),"")</f>
        <v/>
      </c>
      <c r="Z1086" t="str">
        <f>IFERROR(VLOOKUP($H1086,AdType[],2,FALSE),"")</f>
        <v/>
      </c>
      <c r="AA1086" t="str">
        <f>IFERROR(VLOOKUP($I1086,AdSize[],2,FALSE),"")</f>
        <v/>
      </c>
      <c r="AB1086" t="str">
        <f>IFERROR(VLOOKUP($J1086,TargetingTactic[],2,FALSE),"")</f>
        <v/>
      </c>
      <c r="AC1086" t="str">
        <f>IFERROR(VLOOKUP($K1086,Audience[],2,FALSE),"")</f>
        <v/>
      </c>
      <c r="AD1086" t="str">
        <f>IFERROR(VLOOKUP($L1086,Country[],2,FALSE),"")</f>
        <v/>
      </c>
      <c r="AE1086" t="str">
        <f>IFERROR(VLOOKUP($M1086,Language[],2,FALSE),"")</f>
        <v/>
      </c>
      <c r="AF1086" t="str">
        <f>IFERROR(VLOOKUP($N1086,BuyType[],2,FALSE),"")</f>
        <v/>
      </c>
      <c r="AG1086" t="str">
        <f>IFERROR(VLOOKUP($S1086,StoreBU[],2,FALSE),"")</f>
        <v/>
      </c>
    </row>
    <row r="1087" spans="1:33" x14ac:dyDescent="0.3">
      <c r="A1087" t="str">
        <f t="shared" si="33"/>
        <v/>
      </c>
      <c r="C1087" t="str">
        <f t="shared" si="32"/>
        <v/>
      </c>
      <c r="D1087" s="33"/>
      <c r="E1087" s="33"/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  <c r="R1087" s="33"/>
      <c r="S1087" s="33"/>
      <c r="T1087" s="33"/>
      <c r="V1087" t="str">
        <f>IFERROR(VLOOKUP($D1087,MediaPartner[],2,FALSE),"")</f>
        <v/>
      </c>
      <c r="W1087" t="str">
        <f>IFERROR(VLOOKUP($E1087,Site[],2,FALSE),"")</f>
        <v/>
      </c>
      <c r="X1087" t="str">
        <f>IFERROR(VLOOKUP($F1087,FundingSource[],2,FALSE),"")</f>
        <v/>
      </c>
      <c r="Y1087" t="str">
        <f>IFERROR(VLOOKUP($G1087,Objective[],2,FALSE),"")</f>
        <v/>
      </c>
      <c r="Z1087" t="str">
        <f>IFERROR(VLOOKUP($H1087,AdType[],2,FALSE),"")</f>
        <v/>
      </c>
      <c r="AA1087" t="str">
        <f>IFERROR(VLOOKUP($I1087,AdSize[],2,FALSE),"")</f>
        <v/>
      </c>
      <c r="AB1087" t="str">
        <f>IFERROR(VLOOKUP($J1087,TargetingTactic[],2,FALSE),"")</f>
        <v/>
      </c>
      <c r="AC1087" t="str">
        <f>IFERROR(VLOOKUP($K1087,Audience[],2,FALSE),"")</f>
        <v/>
      </c>
      <c r="AD1087" t="str">
        <f>IFERROR(VLOOKUP($L1087,Country[],2,FALSE),"")</f>
        <v/>
      </c>
      <c r="AE1087" t="str">
        <f>IFERROR(VLOOKUP($M1087,Language[],2,FALSE),"")</f>
        <v/>
      </c>
      <c r="AF1087" t="str">
        <f>IFERROR(VLOOKUP($N1087,BuyType[],2,FALSE),"")</f>
        <v/>
      </c>
      <c r="AG1087" t="str">
        <f>IFERROR(VLOOKUP($S1087,StoreBU[],2,FALSE),"")</f>
        <v/>
      </c>
    </row>
    <row r="1088" spans="1:33" x14ac:dyDescent="0.3">
      <c r="A1088" t="str">
        <f t="shared" si="33"/>
        <v/>
      </c>
      <c r="C1088" t="str">
        <f t="shared" si="32"/>
        <v/>
      </c>
      <c r="D1088" s="33"/>
      <c r="E1088" s="33"/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  <c r="R1088" s="33"/>
      <c r="S1088" s="33"/>
      <c r="T1088" s="33"/>
      <c r="V1088" t="str">
        <f>IFERROR(VLOOKUP($D1088,MediaPartner[],2,FALSE),"")</f>
        <v/>
      </c>
      <c r="W1088" t="str">
        <f>IFERROR(VLOOKUP($E1088,Site[],2,FALSE),"")</f>
        <v/>
      </c>
      <c r="X1088" t="str">
        <f>IFERROR(VLOOKUP($F1088,FundingSource[],2,FALSE),"")</f>
        <v/>
      </c>
      <c r="Y1088" t="str">
        <f>IFERROR(VLOOKUP($G1088,Objective[],2,FALSE),"")</f>
        <v/>
      </c>
      <c r="Z1088" t="str">
        <f>IFERROR(VLOOKUP($H1088,AdType[],2,FALSE),"")</f>
        <v/>
      </c>
      <c r="AA1088" t="str">
        <f>IFERROR(VLOOKUP($I1088,AdSize[],2,FALSE),"")</f>
        <v/>
      </c>
      <c r="AB1088" t="str">
        <f>IFERROR(VLOOKUP($J1088,TargetingTactic[],2,FALSE),"")</f>
        <v/>
      </c>
      <c r="AC1088" t="str">
        <f>IFERROR(VLOOKUP($K1088,Audience[],2,FALSE),"")</f>
        <v/>
      </c>
      <c r="AD1088" t="str">
        <f>IFERROR(VLOOKUP($L1088,Country[],2,FALSE),"")</f>
        <v/>
      </c>
      <c r="AE1088" t="str">
        <f>IFERROR(VLOOKUP($M1088,Language[],2,FALSE),"")</f>
        <v/>
      </c>
      <c r="AF1088" t="str">
        <f>IFERROR(VLOOKUP($N1088,BuyType[],2,FALSE),"")</f>
        <v/>
      </c>
      <c r="AG1088" t="str">
        <f>IFERROR(VLOOKUP($S1088,StoreBU[],2,FALSE),"")</f>
        <v/>
      </c>
    </row>
    <row r="1089" spans="1:33" x14ac:dyDescent="0.3">
      <c r="A1089" t="str">
        <f t="shared" si="33"/>
        <v/>
      </c>
      <c r="C1089" t="str">
        <f t="shared" si="32"/>
        <v/>
      </c>
      <c r="D1089" s="33"/>
      <c r="E1089" s="33"/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  <c r="R1089" s="33"/>
      <c r="S1089" s="33"/>
      <c r="T1089" s="33"/>
      <c r="V1089" t="str">
        <f>IFERROR(VLOOKUP($D1089,MediaPartner[],2,FALSE),"")</f>
        <v/>
      </c>
      <c r="W1089" t="str">
        <f>IFERROR(VLOOKUP($E1089,Site[],2,FALSE),"")</f>
        <v/>
      </c>
      <c r="X1089" t="str">
        <f>IFERROR(VLOOKUP($F1089,FundingSource[],2,FALSE),"")</f>
        <v/>
      </c>
      <c r="Y1089" t="str">
        <f>IFERROR(VLOOKUP($G1089,Objective[],2,FALSE),"")</f>
        <v/>
      </c>
      <c r="Z1089" t="str">
        <f>IFERROR(VLOOKUP($H1089,AdType[],2,FALSE),"")</f>
        <v/>
      </c>
      <c r="AA1089" t="str">
        <f>IFERROR(VLOOKUP($I1089,AdSize[],2,FALSE),"")</f>
        <v/>
      </c>
      <c r="AB1089" t="str">
        <f>IFERROR(VLOOKUP($J1089,TargetingTactic[],2,FALSE),"")</f>
        <v/>
      </c>
      <c r="AC1089" t="str">
        <f>IFERROR(VLOOKUP($K1089,Audience[],2,FALSE),"")</f>
        <v/>
      </c>
      <c r="AD1089" t="str">
        <f>IFERROR(VLOOKUP($L1089,Country[],2,FALSE),"")</f>
        <v/>
      </c>
      <c r="AE1089" t="str">
        <f>IFERROR(VLOOKUP($M1089,Language[],2,FALSE),"")</f>
        <v/>
      </c>
      <c r="AF1089" t="str">
        <f>IFERROR(VLOOKUP($N1089,BuyType[],2,FALSE),"")</f>
        <v/>
      </c>
      <c r="AG1089" t="str">
        <f>IFERROR(VLOOKUP($S1089,StoreBU[],2,FALSE),"")</f>
        <v/>
      </c>
    </row>
    <row r="1090" spans="1:33" x14ac:dyDescent="0.3">
      <c r="A1090" t="str">
        <f t="shared" si="33"/>
        <v/>
      </c>
      <c r="C1090" t="str">
        <f t="shared" si="32"/>
        <v/>
      </c>
      <c r="D1090" s="33"/>
      <c r="E1090" s="33"/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  <c r="R1090" s="33"/>
      <c r="S1090" s="33"/>
      <c r="T1090" s="33"/>
      <c r="V1090" t="str">
        <f>IFERROR(VLOOKUP($D1090,MediaPartner[],2,FALSE),"")</f>
        <v/>
      </c>
      <c r="W1090" t="str">
        <f>IFERROR(VLOOKUP($E1090,Site[],2,FALSE),"")</f>
        <v/>
      </c>
      <c r="X1090" t="str">
        <f>IFERROR(VLOOKUP($F1090,FundingSource[],2,FALSE),"")</f>
        <v/>
      </c>
      <c r="Y1090" t="str">
        <f>IFERROR(VLOOKUP($G1090,Objective[],2,FALSE),"")</f>
        <v/>
      </c>
      <c r="Z1090" t="str">
        <f>IFERROR(VLOOKUP($H1090,AdType[],2,FALSE),"")</f>
        <v/>
      </c>
      <c r="AA1090" t="str">
        <f>IFERROR(VLOOKUP($I1090,AdSize[],2,FALSE),"")</f>
        <v/>
      </c>
      <c r="AB1090" t="str">
        <f>IFERROR(VLOOKUP($J1090,TargetingTactic[],2,FALSE),"")</f>
        <v/>
      </c>
      <c r="AC1090" t="str">
        <f>IFERROR(VLOOKUP($K1090,Audience[],2,FALSE),"")</f>
        <v/>
      </c>
      <c r="AD1090" t="str">
        <f>IFERROR(VLOOKUP($L1090,Country[],2,FALSE),"")</f>
        <v/>
      </c>
      <c r="AE1090" t="str">
        <f>IFERROR(VLOOKUP($M1090,Language[],2,FALSE),"")</f>
        <v/>
      </c>
      <c r="AF1090" t="str">
        <f>IFERROR(VLOOKUP($N1090,BuyType[],2,FALSE),"")</f>
        <v/>
      </c>
      <c r="AG1090" t="str">
        <f>IFERROR(VLOOKUP($S1090,StoreBU[],2,FALSE),"")</f>
        <v/>
      </c>
    </row>
    <row r="1091" spans="1:33" x14ac:dyDescent="0.3">
      <c r="A1091" t="str">
        <f t="shared" si="33"/>
        <v/>
      </c>
      <c r="C1091" t="str">
        <f t="shared" ref="C1091:C1154" si="34">IF(LEN(A1091)=0,"",LEN(A1091))</f>
        <v/>
      </c>
      <c r="D1091" s="33"/>
      <c r="E1091" s="33"/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  <c r="R1091" s="33"/>
      <c r="S1091" s="33"/>
      <c r="T1091" s="33"/>
      <c r="V1091" t="str">
        <f>IFERROR(VLOOKUP($D1091,MediaPartner[],2,FALSE),"")</f>
        <v/>
      </c>
      <c r="W1091" t="str">
        <f>IFERROR(VLOOKUP($E1091,Site[],2,FALSE),"")</f>
        <v/>
      </c>
      <c r="X1091" t="str">
        <f>IFERROR(VLOOKUP($F1091,FundingSource[],2,FALSE),"")</f>
        <v/>
      </c>
      <c r="Y1091" t="str">
        <f>IFERROR(VLOOKUP($G1091,Objective[],2,FALSE),"")</f>
        <v/>
      </c>
      <c r="Z1091" t="str">
        <f>IFERROR(VLOOKUP($H1091,AdType[],2,FALSE),"")</f>
        <v/>
      </c>
      <c r="AA1091" t="str">
        <f>IFERROR(VLOOKUP($I1091,AdSize[],2,FALSE),"")</f>
        <v/>
      </c>
      <c r="AB1091" t="str">
        <f>IFERROR(VLOOKUP($J1091,TargetingTactic[],2,FALSE),"")</f>
        <v/>
      </c>
      <c r="AC1091" t="str">
        <f>IFERROR(VLOOKUP($K1091,Audience[],2,FALSE),"")</f>
        <v/>
      </c>
      <c r="AD1091" t="str">
        <f>IFERROR(VLOOKUP($L1091,Country[],2,FALSE),"")</f>
        <v/>
      </c>
      <c r="AE1091" t="str">
        <f>IFERROR(VLOOKUP($M1091,Language[],2,FALSE),"")</f>
        <v/>
      </c>
      <c r="AF1091" t="str">
        <f>IFERROR(VLOOKUP($N1091,BuyType[],2,FALSE),"")</f>
        <v/>
      </c>
      <c r="AG1091" t="str">
        <f>IFERROR(VLOOKUP($S1091,StoreBU[],2,FALSE),"")</f>
        <v/>
      </c>
    </row>
    <row r="1092" spans="1:33" x14ac:dyDescent="0.3">
      <c r="A1092" t="str">
        <f t="shared" ref="A1092:A1155" si="35">IF(COUNTBLANK(D1092:T1092)=17,"",
SUBSTITUTE(
_xlfn.TEXTJOIN("_",TRUE,
(_xlfn.TEXTJOIN("_",FALSE,$V1092,$W1092,$X1092,$Y1092,$Z1092,$AA1092,$AB1092,$AC1092,$AD1092,$AE1092,$AF1092,$O1092)),
(_xlfn.TEXTJOIN("_",TRUE,$P1092,$Q1092,$R1092,$AG1092,$T1092))),
" ","-"))</f>
        <v/>
      </c>
      <c r="C1092" t="str">
        <f t="shared" si="34"/>
        <v/>
      </c>
      <c r="D1092" s="33"/>
      <c r="E1092" s="33"/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  <c r="R1092" s="33"/>
      <c r="S1092" s="33"/>
      <c r="T1092" s="33"/>
      <c r="V1092" t="str">
        <f>IFERROR(VLOOKUP($D1092,MediaPartner[],2,FALSE),"")</f>
        <v/>
      </c>
      <c r="W1092" t="str">
        <f>IFERROR(VLOOKUP($E1092,Site[],2,FALSE),"")</f>
        <v/>
      </c>
      <c r="X1092" t="str">
        <f>IFERROR(VLOOKUP($F1092,FundingSource[],2,FALSE),"")</f>
        <v/>
      </c>
      <c r="Y1092" t="str">
        <f>IFERROR(VLOOKUP($G1092,Objective[],2,FALSE),"")</f>
        <v/>
      </c>
      <c r="Z1092" t="str">
        <f>IFERROR(VLOOKUP($H1092,AdType[],2,FALSE),"")</f>
        <v/>
      </c>
      <c r="AA1092" t="str">
        <f>IFERROR(VLOOKUP($I1092,AdSize[],2,FALSE),"")</f>
        <v/>
      </c>
      <c r="AB1092" t="str">
        <f>IFERROR(VLOOKUP($J1092,TargetingTactic[],2,FALSE),"")</f>
        <v/>
      </c>
      <c r="AC1092" t="str">
        <f>IFERROR(VLOOKUP($K1092,Audience[],2,FALSE),"")</f>
        <v/>
      </c>
      <c r="AD1092" t="str">
        <f>IFERROR(VLOOKUP($L1092,Country[],2,FALSE),"")</f>
        <v/>
      </c>
      <c r="AE1092" t="str">
        <f>IFERROR(VLOOKUP($M1092,Language[],2,FALSE),"")</f>
        <v/>
      </c>
      <c r="AF1092" t="str">
        <f>IFERROR(VLOOKUP($N1092,BuyType[],2,FALSE),"")</f>
        <v/>
      </c>
      <c r="AG1092" t="str">
        <f>IFERROR(VLOOKUP($S1092,StoreBU[],2,FALSE),"")</f>
        <v/>
      </c>
    </row>
    <row r="1093" spans="1:33" x14ac:dyDescent="0.3">
      <c r="A1093" t="str">
        <f t="shared" si="35"/>
        <v/>
      </c>
      <c r="C1093" t="str">
        <f t="shared" si="34"/>
        <v/>
      </c>
      <c r="D1093" s="33"/>
      <c r="E1093" s="33"/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  <c r="R1093" s="33"/>
      <c r="S1093" s="33"/>
      <c r="T1093" s="33"/>
      <c r="V1093" t="str">
        <f>IFERROR(VLOOKUP($D1093,MediaPartner[],2,FALSE),"")</f>
        <v/>
      </c>
      <c r="W1093" t="str">
        <f>IFERROR(VLOOKUP($E1093,Site[],2,FALSE),"")</f>
        <v/>
      </c>
      <c r="X1093" t="str">
        <f>IFERROR(VLOOKUP($F1093,FundingSource[],2,FALSE),"")</f>
        <v/>
      </c>
      <c r="Y1093" t="str">
        <f>IFERROR(VLOOKUP($G1093,Objective[],2,FALSE),"")</f>
        <v/>
      </c>
      <c r="Z1093" t="str">
        <f>IFERROR(VLOOKUP($H1093,AdType[],2,FALSE),"")</f>
        <v/>
      </c>
      <c r="AA1093" t="str">
        <f>IFERROR(VLOOKUP($I1093,AdSize[],2,FALSE),"")</f>
        <v/>
      </c>
      <c r="AB1093" t="str">
        <f>IFERROR(VLOOKUP($J1093,TargetingTactic[],2,FALSE),"")</f>
        <v/>
      </c>
      <c r="AC1093" t="str">
        <f>IFERROR(VLOOKUP($K1093,Audience[],2,FALSE),"")</f>
        <v/>
      </c>
      <c r="AD1093" t="str">
        <f>IFERROR(VLOOKUP($L1093,Country[],2,FALSE),"")</f>
        <v/>
      </c>
      <c r="AE1093" t="str">
        <f>IFERROR(VLOOKUP($M1093,Language[],2,FALSE),"")</f>
        <v/>
      </c>
      <c r="AF1093" t="str">
        <f>IFERROR(VLOOKUP($N1093,BuyType[],2,FALSE),"")</f>
        <v/>
      </c>
      <c r="AG1093" t="str">
        <f>IFERROR(VLOOKUP($S1093,StoreBU[],2,FALSE),"")</f>
        <v/>
      </c>
    </row>
    <row r="1094" spans="1:33" x14ac:dyDescent="0.3">
      <c r="A1094" t="str">
        <f t="shared" si="35"/>
        <v/>
      </c>
      <c r="C1094" t="str">
        <f t="shared" si="34"/>
        <v/>
      </c>
      <c r="D1094" s="33"/>
      <c r="E1094" s="33"/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  <c r="R1094" s="33"/>
      <c r="S1094" s="33"/>
      <c r="T1094" s="33"/>
      <c r="V1094" t="str">
        <f>IFERROR(VLOOKUP($D1094,MediaPartner[],2,FALSE),"")</f>
        <v/>
      </c>
      <c r="W1094" t="str">
        <f>IFERROR(VLOOKUP($E1094,Site[],2,FALSE),"")</f>
        <v/>
      </c>
      <c r="X1094" t="str">
        <f>IFERROR(VLOOKUP($F1094,FundingSource[],2,FALSE),"")</f>
        <v/>
      </c>
      <c r="Y1094" t="str">
        <f>IFERROR(VLOOKUP($G1094,Objective[],2,FALSE),"")</f>
        <v/>
      </c>
      <c r="Z1094" t="str">
        <f>IFERROR(VLOOKUP($H1094,AdType[],2,FALSE),"")</f>
        <v/>
      </c>
      <c r="AA1094" t="str">
        <f>IFERROR(VLOOKUP($I1094,AdSize[],2,FALSE),"")</f>
        <v/>
      </c>
      <c r="AB1094" t="str">
        <f>IFERROR(VLOOKUP($J1094,TargetingTactic[],2,FALSE),"")</f>
        <v/>
      </c>
      <c r="AC1094" t="str">
        <f>IFERROR(VLOOKUP($K1094,Audience[],2,FALSE),"")</f>
        <v/>
      </c>
      <c r="AD1094" t="str">
        <f>IFERROR(VLOOKUP($L1094,Country[],2,FALSE),"")</f>
        <v/>
      </c>
      <c r="AE1094" t="str">
        <f>IFERROR(VLOOKUP($M1094,Language[],2,FALSE),"")</f>
        <v/>
      </c>
      <c r="AF1094" t="str">
        <f>IFERROR(VLOOKUP($N1094,BuyType[],2,FALSE),"")</f>
        <v/>
      </c>
      <c r="AG1094" t="str">
        <f>IFERROR(VLOOKUP($S1094,StoreBU[],2,FALSE),"")</f>
        <v/>
      </c>
    </row>
    <row r="1095" spans="1:33" x14ac:dyDescent="0.3">
      <c r="A1095" t="str">
        <f t="shared" si="35"/>
        <v/>
      </c>
      <c r="C1095" t="str">
        <f t="shared" si="34"/>
        <v/>
      </c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3"/>
      <c r="S1095" s="33"/>
      <c r="T1095" s="33"/>
      <c r="V1095" t="str">
        <f>IFERROR(VLOOKUP($D1095,MediaPartner[],2,FALSE),"")</f>
        <v/>
      </c>
      <c r="W1095" t="str">
        <f>IFERROR(VLOOKUP($E1095,Site[],2,FALSE),"")</f>
        <v/>
      </c>
      <c r="X1095" t="str">
        <f>IFERROR(VLOOKUP($F1095,FundingSource[],2,FALSE),"")</f>
        <v/>
      </c>
      <c r="Y1095" t="str">
        <f>IFERROR(VLOOKUP($G1095,Objective[],2,FALSE),"")</f>
        <v/>
      </c>
      <c r="Z1095" t="str">
        <f>IFERROR(VLOOKUP($H1095,AdType[],2,FALSE),"")</f>
        <v/>
      </c>
      <c r="AA1095" t="str">
        <f>IFERROR(VLOOKUP($I1095,AdSize[],2,FALSE),"")</f>
        <v/>
      </c>
      <c r="AB1095" t="str">
        <f>IFERROR(VLOOKUP($J1095,TargetingTactic[],2,FALSE),"")</f>
        <v/>
      </c>
      <c r="AC1095" t="str">
        <f>IFERROR(VLOOKUP($K1095,Audience[],2,FALSE),"")</f>
        <v/>
      </c>
      <c r="AD1095" t="str">
        <f>IFERROR(VLOOKUP($L1095,Country[],2,FALSE),"")</f>
        <v/>
      </c>
      <c r="AE1095" t="str">
        <f>IFERROR(VLOOKUP($M1095,Language[],2,FALSE),"")</f>
        <v/>
      </c>
      <c r="AF1095" t="str">
        <f>IFERROR(VLOOKUP($N1095,BuyType[],2,FALSE),"")</f>
        <v/>
      </c>
      <c r="AG1095" t="str">
        <f>IFERROR(VLOOKUP($S1095,StoreBU[],2,FALSE),"")</f>
        <v/>
      </c>
    </row>
    <row r="1096" spans="1:33" x14ac:dyDescent="0.3">
      <c r="A1096" t="str">
        <f t="shared" si="35"/>
        <v/>
      </c>
      <c r="C1096" t="str">
        <f t="shared" si="34"/>
        <v/>
      </c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3"/>
      <c r="S1096" s="33"/>
      <c r="T1096" s="33"/>
      <c r="V1096" t="str">
        <f>IFERROR(VLOOKUP($D1096,MediaPartner[],2,FALSE),"")</f>
        <v/>
      </c>
      <c r="W1096" t="str">
        <f>IFERROR(VLOOKUP($E1096,Site[],2,FALSE),"")</f>
        <v/>
      </c>
      <c r="X1096" t="str">
        <f>IFERROR(VLOOKUP($F1096,FundingSource[],2,FALSE),"")</f>
        <v/>
      </c>
      <c r="Y1096" t="str">
        <f>IFERROR(VLOOKUP($G1096,Objective[],2,FALSE),"")</f>
        <v/>
      </c>
      <c r="Z1096" t="str">
        <f>IFERROR(VLOOKUP($H1096,AdType[],2,FALSE),"")</f>
        <v/>
      </c>
      <c r="AA1096" t="str">
        <f>IFERROR(VLOOKUP($I1096,AdSize[],2,FALSE),"")</f>
        <v/>
      </c>
      <c r="AB1096" t="str">
        <f>IFERROR(VLOOKUP($J1096,TargetingTactic[],2,FALSE),"")</f>
        <v/>
      </c>
      <c r="AC1096" t="str">
        <f>IFERROR(VLOOKUP($K1096,Audience[],2,FALSE),"")</f>
        <v/>
      </c>
      <c r="AD1096" t="str">
        <f>IFERROR(VLOOKUP($L1096,Country[],2,FALSE),"")</f>
        <v/>
      </c>
      <c r="AE1096" t="str">
        <f>IFERROR(VLOOKUP($M1096,Language[],2,FALSE),"")</f>
        <v/>
      </c>
      <c r="AF1096" t="str">
        <f>IFERROR(VLOOKUP($N1096,BuyType[],2,FALSE),"")</f>
        <v/>
      </c>
      <c r="AG1096" t="str">
        <f>IFERROR(VLOOKUP($S1096,StoreBU[],2,FALSE),"")</f>
        <v/>
      </c>
    </row>
    <row r="1097" spans="1:33" x14ac:dyDescent="0.3">
      <c r="A1097" t="str">
        <f t="shared" si="35"/>
        <v/>
      </c>
      <c r="C1097" t="str">
        <f t="shared" si="34"/>
        <v/>
      </c>
      <c r="D1097" s="33"/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3"/>
      <c r="S1097" s="33"/>
      <c r="T1097" s="33"/>
      <c r="V1097" t="str">
        <f>IFERROR(VLOOKUP($D1097,MediaPartner[],2,FALSE),"")</f>
        <v/>
      </c>
      <c r="W1097" t="str">
        <f>IFERROR(VLOOKUP($E1097,Site[],2,FALSE),"")</f>
        <v/>
      </c>
      <c r="X1097" t="str">
        <f>IFERROR(VLOOKUP($F1097,FundingSource[],2,FALSE),"")</f>
        <v/>
      </c>
      <c r="Y1097" t="str">
        <f>IFERROR(VLOOKUP($G1097,Objective[],2,FALSE),"")</f>
        <v/>
      </c>
      <c r="Z1097" t="str">
        <f>IFERROR(VLOOKUP($H1097,AdType[],2,FALSE),"")</f>
        <v/>
      </c>
      <c r="AA1097" t="str">
        <f>IFERROR(VLOOKUP($I1097,AdSize[],2,FALSE),"")</f>
        <v/>
      </c>
      <c r="AB1097" t="str">
        <f>IFERROR(VLOOKUP($J1097,TargetingTactic[],2,FALSE),"")</f>
        <v/>
      </c>
      <c r="AC1097" t="str">
        <f>IFERROR(VLOOKUP($K1097,Audience[],2,FALSE),"")</f>
        <v/>
      </c>
      <c r="AD1097" t="str">
        <f>IFERROR(VLOOKUP($L1097,Country[],2,FALSE),"")</f>
        <v/>
      </c>
      <c r="AE1097" t="str">
        <f>IFERROR(VLOOKUP($M1097,Language[],2,FALSE),"")</f>
        <v/>
      </c>
      <c r="AF1097" t="str">
        <f>IFERROR(VLOOKUP($N1097,BuyType[],2,FALSE),"")</f>
        <v/>
      </c>
      <c r="AG1097" t="str">
        <f>IFERROR(VLOOKUP($S1097,StoreBU[],2,FALSE),"")</f>
        <v/>
      </c>
    </row>
    <row r="1098" spans="1:33" x14ac:dyDescent="0.3">
      <c r="A1098" t="str">
        <f t="shared" si="35"/>
        <v/>
      </c>
      <c r="C1098" t="str">
        <f t="shared" si="34"/>
        <v/>
      </c>
      <c r="D1098" s="33"/>
      <c r="E1098" s="33"/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  <c r="R1098" s="33"/>
      <c r="S1098" s="33"/>
      <c r="T1098" s="33"/>
      <c r="V1098" t="str">
        <f>IFERROR(VLOOKUP($D1098,MediaPartner[],2,FALSE),"")</f>
        <v/>
      </c>
      <c r="W1098" t="str">
        <f>IFERROR(VLOOKUP($E1098,Site[],2,FALSE),"")</f>
        <v/>
      </c>
      <c r="X1098" t="str">
        <f>IFERROR(VLOOKUP($F1098,FundingSource[],2,FALSE),"")</f>
        <v/>
      </c>
      <c r="Y1098" t="str">
        <f>IFERROR(VLOOKUP($G1098,Objective[],2,FALSE),"")</f>
        <v/>
      </c>
      <c r="Z1098" t="str">
        <f>IFERROR(VLOOKUP($H1098,AdType[],2,FALSE),"")</f>
        <v/>
      </c>
      <c r="AA1098" t="str">
        <f>IFERROR(VLOOKUP($I1098,AdSize[],2,FALSE),"")</f>
        <v/>
      </c>
      <c r="AB1098" t="str">
        <f>IFERROR(VLOOKUP($J1098,TargetingTactic[],2,FALSE),"")</f>
        <v/>
      </c>
      <c r="AC1098" t="str">
        <f>IFERROR(VLOOKUP($K1098,Audience[],2,FALSE),"")</f>
        <v/>
      </c>
      <c r="AD1098" t="str">
        <f>IFERROR(VLOOKUP($L1098,Country[],2,FALSE),"")</f>
        <v/>
      </c>
      <c r="AE1098" t="str">
        <f>IFERROR(VLOOKUP($M1098,Language[],2,FALSE),"")</f>
        <v/>
      </c>
      <c r="AF1098" t="str">
        <f>IFERROR(VLOOKUP($N1098,BuyType[],2,FALSE),"")</f>
        <v/>
      </c>
      <c r="AG1098" t="str">
        <f>IFERROR(VLOOKUP($S1098,StoreBU[],2,FALSE),"")</f>
        <v/>
      </c>
    </row>
    <row r="1099" spans="1:33" x14ac:dyDescent="0.3">
      <c r="A1099" t="str">
        <f t="shared" si="35"/>
        <v/>
      </c>
      <c r="C1099" t="str">
        <f t="shared" si="34"/>
        <v/>
      </c>
      <c r="D1099" s="33"/>
      <c r="E1099" s="33"/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  <c r="R1099" s="33"/>
      <c r="S1099" s="33"/>
      <c r="T1099" s="33"/>
      <c r="V1099" t="str">
        <f>IFERROR(VLOOKUP($D1099,MediaPartner[],2,FALSE),"")</f>
        <v/>
      </c>
      <c r="W1099" t="str">
        <f>IFERROR(VLOOKUP($E1099,Site[],2,FALSE),"")</f>
        <v/>
      </c>
      <c r="X1099" t="str">
        <f>IFERROR(VLOOKUP($F1099,FundingSource[],2,FALSE),"")</f>
        <v/>
      </c>
      <c r="Y1099" t="str">
        <f>IFERROR(VLOOKUP($G1099,Objective[],2,FALSE),"")</f>
        <v/>
      </c>
      <c r="Z1099" t="str">
        <f>IFERROR(VLOOKUP($H1099,AdType[],2,FALSE),"")</f>
        <v/>
      </c>
      <c r="AA1099" t="str">
        <f>IFERROR(VLOOKUP($I1099,AdSize[],2,FALSE),"")</f>
        <v/>
      </c>
      <c r="AB1099" t="str">
        <f>IFERROR(VLOOKUP($J1099,TargetingTactic[],2,FALSE),"")</f>
        <v/>
      </c>
      <c r="AC1099" t="str">
        <f>IFERROR(VLOOKUP($K1099,Audience[],2,FALSE),"")</f>
        <v/>
      </c>
      <c r="AD1099" t="str">
        <f>IFERROR(VLOOKUP($L1099,Country[],2,FALSE),"")</f>
        <v/>
      </c>
      <c r="AE1099" t="str">
        <f>IFERROR(VLOOKUP($M1099,Language[],2,FALSE),"")</f>
        <v/>
      </c>
      <c r="AF1099" t="str">
        <f>IFERROR(VLOOKUP($N1099,BuyType[],2,FALSE),"")</f>
        <v/>
      </c>
      <c r="AG1099" t="str">
        <f>IFERROR(VLOOKUP($S1099,StoreBU[],2,FALSE),"")</f>
        <v/>
      </c>
    </row>
    <row r="1100" spans="1:33" x14ac:dyDescent="0.3">
      <c r="A1100" t="str">
        <f t="shared" si="35"/>
        <v/>
      </c>
      <c r="C1100" t="str">
        <f t="shared" si="34"/>
        <v/>
      </c>
      <c r="D1100" s="33"/>
      <c r="E1100" s="33"/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  <c r="R1100" s="33"/>
      <c r="S1100" s="33"/>
      <c r="T1100" s="33"/>
      <c r="V1100" t="str">
        <f>IFERROR(VLOOKUP($D1100,MediaPartner[],2,FALSE),"")</f>
        <v/>
      </c>
      <c r="W1100" t="str">
        <f>IFERROR(VLOOKUP($E1100,Site[],2,FALSE),"")</f>
        <v/>
      </c>
      <c r="X1100" t="str">
        <f>IFERROR(VLOOKUP($F1100,FundingSource[],2,FALSE),"")</f>
        <v/>
      </c>
      <c r="Y1100" t="str">
        <f>IFERROR(VLOOKUP($G1100,Objective[],2,FALSE),"")</f>
        <v/>
      </c>
      <c r="Z1100" t="str">
        <f>IFERROR(VLOOKUP($H1100,AdType[],2,FALSE),"")</f>
        <v/>
      </c>
      <c r="AA1100" t="str">
        <f>IFERROR(VLOOKUP($I1100,AdSize[],2,FALSE),"")</f>
        <v/>
      </c>
      <c r="AB1100" t="str">
        <f>IFERROR(VLOOKUP($J1100,TargetingTactic[],2,FALSE),"")</f>
        <v/>
      </c>
      <c r="AC1100" t="str">
        <f>IFERROR(VLOOKUP($K1100,Audience[],2,FALSE),"")</f>
        <v/>
      </c>
      <c r="AD1100" t="str">
        <f>IFERROR(VLOOKUP($L1100,Country[],2,FALSE),"")</f>
        <v/>
      </c>
      <c r="AE1100" t="str">
        <f>IFERROR(VLOOKUP($M1100,Language[],2,FALSE),"")</f>
        <v/>
      </c>
      <c r="AF1100" t="str">
        <f>IFERROR(VLOOKUP($N1100,BuyType[],2,FALSE),"")</f>
        <v/>
      </c>
      <c r="AG1100" t="str">
        <f>IFERROR(VLOOKUP($S1100,StoreBU[],2,FALSE),"")</f>
        <v/>
      </c>
    </row>
    <row r="1101" spans="1:33" x14ac:dyDescent="0.3">
      <c r="A1101" t="str">
        <f t="shared" si="35"/>
        <v/>
      </c>
      <c r="C1101" t="str">
        <f t="shared" si="34"/>
        <v/>
      </c>
      <c r="D1101" s="33"/>
      <c r="E1101" s="33"/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  <c r="R1101" s="33"/>
      <c r="S1101" s="33"/>
      <c r="T1101" s="33"/>
      <c r="V1101" t="str">
        <f>IFERROR(VLOOKUP($D1101,MediaPartner[],2,FALSE),"")</f>
        <v/>
      </c>
      <c r="W1101" t="str">
        <f>IFERROR(VLOOKUP($E1101,Site[],2,FALSE),"")</f>
        <v/>
      </c>
      <c r="X1101" t="str">
        <f>IFERROR(VLOOKUP($F1101,FundingSource[],2,FALSE),"")</f>
        <v/>
      </c>
      <c r="Y1101" t="str">
        <f>IFERROR(VLOOKUP($G1101,Objective[],2,FALSE),"")</f>
        <v/>
      </c>
      <c r="Z1101" t="str">
        <f>IFERROR(VLOOKUP($H1101,AdType[],2,FALSE),"")</f>
        <v/>
      </c>
      <c r="AA1101" t="str">
        <f>IFERROR(VLOOKUP($I1101,AdSize[],2,FALSE),"")</f>
        <v/>
      </c>
      <c r="AB1101" t="str">
        <f>IFERROR(VLOOKUP($J1101,TargetingTactic[],2,FALSE),"")</f>
        <v/>
      </c>
      <c r="AC1101" t="str">
        <f>IFERROR(VLOOKUP($K1101,Audience[],2,FALSE),"")</f>
        <v/>
      </c>
      <c r="AD1101" t="str">
        <f>IFERROR(VLOOKUP($L1101,Country[],2,FALSE),"")</f>
        <v/>
      </c>
      <c r="AE1101" t="str">
        <f>IFERROR(VLOOKUP($M1101,Language[],2,FALSE),"")</f>
        <v/>
      </c>
      <c r="AF1101" t="str">
        <f>IFERROR(VLOOKUP($N1101,BuyType[],2,FALSE),"")</f>
        <v/>
      </c>
      <c r="AG1101" t="str">
        <f>IFERROR(VLOOKUP($S1101,StoreBU[],2,FALSE),"")</f>
        <v/>
      </c>
    </row>
    <row r="1102" spans="1:33" x14ac:dyDescent="0.3">
      <c r="A1102" t="str">
        <f t="shared" si="35"/>
        <v/>
      </c>
      <c r="C1102" t="str">
        <f t="shared" si="34"/>
        <v/>
      </c>
      <c r="D1102" s="33"/>
      <c r="E1102" s="33"/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  <c r="R1102" s="33"/>
      <c r="S1102" s="33"/>
      <c r="T1102" s="33"/>
      <c r="V1102" t="str">
        <f>IFERROR(VLOOKUP($D1102,MediaPartner[],2,FALSE),"")</f>
        <v/>
      </c>
      <c r="W1102" t="str">
        <f>IFERROR(VLOOKUP($E1102,Site[],2,FALSE),"")</f>
        <v/>
      </c>
      <c r="X1102" t="str">
        <f>IFERROR(VLOOKUP($F1102,FundingSource[],2,FALSE),"")</f>
        <v/>
      </c>
      <c r="Y1102" t="str">
        <f>IFERROR(VLOOKUP($G1102,Objective[],2,FALSE),"")</f>
        <v/>
      </c>
      <c r="Z1102" t="str">
        <f>IFERROR(VLOOKUP($H1102,AdType[],2,FALSE),"")</f>
        <v/>
      </c>
      <c r="AA1102" t="str">
        <f>IFERROR(VLOOKUP($I1102,AdSize[],2,FALSE),"")</f>
        <v/>
      </c>
      <c r="AB1102" t="str">
        <f>IFERROR(VLOOKUP($J1102,TargetingTactic[],2,FALSE),"")</f>
        <v/>
      </c>
      <c r="AC1102" t="str">
        <f>IFERROR(VLOOKUP($K1102,Audience[],2,FALSE),"")</f>
        <v/>
      </c>
      <c r="AD1102" t="str">
        <f>IFERROR(VLOOKUP($L1102,Country[],2,FALSE),"")</f>
        <v/>
      </c>
      <c r="AE1102" t="str">
        <f>IFERROR(VLOOKUP($M1102,Language[],2,FALSE),"")</f>
        <v/>
      </c>
      <c r="AF1102" t="str">
        <f>IFERROR(VLOOKUP($N1102,BuyType[],2,FALSE),"")</f>
        <v/>
      </c>
      <c r="AG1102" t="str">
        <f>IFERROR(VLOOKUP($S1102,StoreBU[],2,FALSE),"")</f>
        <v/>
      </c>
    </row>
    <row r="1103" spans="1:33" x14ac:dyDescent="0.3">
      <c r="A1103" t="str">
        <f t="shared" si="35"/>
        <v/>
      </c>
      <c r="C1103" t="str">
        <f t="shared" si="34"/>
        <v/>
      </c>
      <c r="D1103" s="33"/>
      <c r="E1103" s="33"/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  <c r="R1103" s="33"/>
      <c r="S1103" s="33"/>
      <c r="T1103" s="33"/>
      <c r="V1103" t="str">
        <f>IFERROR(VLOOKUP($D1103,MediaPartner[],2,FALSE),"")</f>
        <v/>
      </c>
      <c r="W1103" t="str">
        <f>IFERROR(VLOOKUP($E1103,Site[],2,FALSE),"")</f>
        <v/>
      </c>
      <c r="X1103" t="str">
        <f>IFERROR(VLOOKUP($F1103,FundingSource[],2,FALSE),"")</f>
        <v/>
      </c>
      <c r="Y1103" t="str">
        <f>IFERROR(VLOOKUP($G1103,Objective[],2,FALSE),"")</f>
        <v/>
      </c>
      <c r="Z1103" t="str">
        <f>IFERROR(VLOOKUP($H1103,AdType[],2,FALSE),"")</f>
        <v/>
      </c>
      <c r="AA1103" t="str">
        <f>IFERROR(VLOOKUP($I1103,AdSize[],2,FALSE),"")</f>
        <v/>
      </c>
      <c r="AB1103" t="str">
        <f>IFERROR(VLOOKUP($J1103,TargetingTactic[],2,FALSE),"")</f>
        <v/>
      </c>
      <c r="AC1103" t="str">
        <f>IFERROR(VLOOKUP($K1103,Audience[],2,FALSE),"")</f>
        <v/>
      </c>
      <c r="AD1103" t="str">
        <f>IFERROR(VLOOKUP($L1103,Country[],2,FALSE),"")</f>
        <v/>
      </c>
      <c r="AE1103" t="str">
        <f>IFERROR(VLOOKUP($M1103,Language[],2,FALSE),"")</f>
        <v/>
      </c>
      <c r="AF1103" t="str">
        <f>IFERROR(VLOOKUP($N1103,BuyType[],2,FALSE),"")</f>
        <v/>
      </c>
      <c r="AG1103" t="str">
        <f>IFERROR(VLOOKUP($S1103,StoreBU[],2,FALSE),"")</f>
        <v/>
      </c>
    </row>
    <row r="1104" spans="1:33" x14ac:dyDescent="0.3">
      <c r="A1104" t="str">
        <f t="shared" si="35"/>
        <v/>
      </c>
      <c r="C1104" t="str">
        <f t="shared" si="34"/>
        <v/>
      </c>
      <c r="D1104" s="33"/>
      <c r="E1104" s="33"/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  <c r="R1104" s="33"/>
      <c r="S1104" s="33"/>
      <c r="T1104" s="33"/>
      <c r="V1104" t="str">
        <f>IFERROR(VLOOKUP($D1104,MediaPartner[],2,FALSE),"")</f>
        <v/>
      </c>
      <c r="W1104" t="str">
        <f>IFERROR(VLOOKUP($E1104,Site[],2,FALSE),"")</f>
        <v/>
      </c>
      <c r="X1104" t="str">
        <f>IFERROR(VLOOKUP($F1104,FundingSource[],2,FALSE),"")</f>
        <v/>
      </c>
      <c r="Y1104" t="str">
        <f>IFERROR(VLOOKUP($G1104,Objective[],2,FALSE),"")</f>
        <v/>
      </c>
      <c r="Z1104" t="str">
        <f>IFERROR(VLOOKUP($H1104,AdType[],2,FALSE),"")</f>
        <v/>
      </c>
      <c r="AA1104" t="str">
        <f>IFERROR(VLOOKUP($I1104,AdSize[],2,FALSE),"")</f>
        <v/>
      </c>
      <c r="AB1104" t="str">
        <f>IFERROR(VLOOKUP($J1104,TargetingTactic[],2,FALSE),"")</f>
        <v/>
      </c>
      <c r="AC1104" t="str">
        <f>IFERROR(VLOOKUP($K1104,Audience[],2,FALSE),"")</f>
        <v/>
      </c>
      <c r="AD1104" t="str">
        <f>IFERROR(VLOOKUP($L1104,Country[],2,FALSE),"")</f>
        <v/>
      </c>
      <c r="AE1104" t="str">
        <f>IFERROR(VLOOKUP($M1104,Language[],2,FALSE),"")</f>
        <v/>
      </c>
      <c r="AF1104" t="str">
        <f>IFERROR(VLOOKUP($N1104,BuyType[],2,FALSE),"")</f>
        <v/>
      </c>
      <c r="AG1104" t="str">
        <f>IFERROR(VLOOKUP($S1104,StoreBU[],2,FALSE),"")</f>
        <v/>
      </c>
    </row>
    <row r="1105" spans="1:33" x14ac:dyDescent="0.3">
      <c r="A1105" t="str">
        <f t="shared" si="35"/>
        <v/>
      </c>
      <c r="C1105" t="str">
        <f t="shared" si="34"/>
        <v/>
      </c>
      <c r="D1105" s="33"/>
      <c r="E1105" s="33"/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  <c r="R1105" s="33"/>
      <c r="S1105" s="33"/>
      <c r="T1105" s="33"/>
      <c r="V1105" t="str">
        <f>IFERROR(VLOOKUP($D1105,MediaPartner[],2,FALSE),"")</f>
        <v/>
      </c>
      <c r="W1105" t="str">
        <f>IFERROR(VLOOKUP($E1105,Site[],2,FALSE),"")</f>
        <v/>
      </c>
      <c r="X1105" t="str">
        <f>IFERROR(VLOOKUP($F1105,FundingSource[],2,FALSE),"")</f>
        <v/>
      </c>
      <c r="Y1105" t="str">
        <f>IFERROR(VLOOKUP($G1105,Objective[],2,FALSE),"")</f>
        <v/>
      </c>
      <c r="Z1105" t="str">
        <f>IFERROR(VLOOKUP($H1105,AdType[],2,FALSE),"")</f>
        <v/>
      </c>
      <c r="AA1105" t="str">
        <f>IFERROR(VLOOKUP($I1105,AdSize[],2,FALSE),"")</f>
        <v/>
      </c>
      <c r="AB1105" t="str">
        <f>IFERROR(VLOOKUP($J1105,TargetingTactic[],2,FALSE),"")</f>
        <v/>
      </c>
      <c r="AC1105" t="str">
        <f>IFERROR(VLOOKUP($K1105,Audience[],2,FALSE),"")</f>
        <v/>
      </c>
      <c r="AD1105" t="str">
        <f>IFERROR(VLOOKUP($L1105,Country[],2,FALSE),"")</f>
        <v/>
      </c>
      <c r="AE1105" t="str">
        <f>IFERROR(VLOOKUP($M1105,Language[],2,FALSE),"")</f>
        <v/>
      </c>
      <c r="AF1105" t="str">
        <f>IFERROR(VLOOKUP($N1105,BuyType[],2,FALSE),"")</f>
        <v/>
      </c>
      <c r="AG1105" t="str">
        <f>IFERROR(VLOOKUP($S1105,StoreBU[],2,FALSE),"")</f>
        <v/>
      </c>
    </row>
    <row r="1106" spans="1:33" x14ac:dyDescent="0.3">
      <c r="A1106" t="str">
        <f t="shared" si="35"/>
        <v/>
      </c>
      <c r="C1106" t="str">
        <f t="shared" si="34"/>
        <v/>
      </c>
      <c r="D1106" s="33"/>
      <c r="E1106" s="33"/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  <c r="R1106" s="33"/>
      <c r="S1106" s="33"/>
      <c r="T1106" s="33"/>
      <c r="V1106" t="str">
        <f>IFERROR(VLOOKUP($D1106,MediaPartner[],2,FALSE),"")</f>
        <v/>
      </c>
      <c r="W1106" t="str">
        <f>IFERROR(VLOOKUP($E1106,Site[],2,FALSE),"")</f>
        <v/>
      </c>
      <c r="X1106" t="str">
        <f>IFERROR(VLOOKUP($F1106,FundingSource[],2,FALSE),"")</f>
        <v/>
      </c>
      <c r="Y1106" t="str">
        <f>IFERROR(VLOOKUP($G1106,Objective[],2,FALSE),"")</f>
        <v/>
      </c>
      <c r="Z1106" t="str">
        <f>IFERROR(VLOOKUP($H1106,AdType[],2,FALSE),"")</f>
        <v/>
      </c>
      <c r="AA1106" t="str">
        <f>IFERROR(VLOOKUP($I1106,AdSize[],2,FALSE),"")</f>
        <v/>
      </c>
      <c r="AB1106" t="str">
        <f>IFERROR(VLOOKUP($J1106,TargetingTactic[],2,FALSE),"")</f>
        <v/>
      </c>
      <c r="AC1106" t="str">
        <f>IFERROR(VLOOKUP($K1106,Audience[],2,FALSE),"")</f>
        <v/>
      </c>
      <c r="AD1106" t="str">
        <f>IFERROR(VLOOKUP($L1106,Country[],2,FALSE),"")</f>
        <v/>
      </c>
      <c r="AE1106" t="str">
        <f>IFERROR(VLOOKUP($M1106,Language[],2,FALSE),"")</f>
        <v/>
      </c>
      <c r="AF1106" t="str">
        <f>IFERROR(VLOOKUP($N1106,BuyType[],2,FALSE),"")</f>
        <v/>
      </c>
      <c r="AG1106" t="str">
        <f>IFERROR(VLOOKUP($S1106,StoreBU[],2,FALSE),"")</f>
        <v/>
      </c>
    </row>
    <row r="1107" spans="1:33" x14ac:dyDescent="0.3">
      <c r="A1107" t="str">
        <f t="shared" si="35"/>
        <v/>
      </c>
      <c r="C1107" t="str">
        <f t="shared" si="34"/>
        <v/>
      </c>
      <c r="D1107" s="33"/>
      <c r="E1107" s="33"/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  <c r="R1107" s="33"/>
      <c r="S1107" s="33"/>
      <c r="T1107" s="33"/>
      <c r="V1107" t="str">
        <f>IFERROR(VLOOKUP($D1107,MediaPartner[],2,FALSE),"")</f>
        <v/>
      </c>
      <c r="W1107" t="str">
        <f>IFERROR(VLOOKUP($E1107,Site[],2,FALSE),"")</f>
        <v/>
      </c>
      <c r="X1107" t="str">
        <f>IFERROR(VLOOKUP($F1107,FundingSource[],2,FALSE),"")</f>
        <v/>
      </c>
      <c r="Y1107" t="str">
        <f>IFERROR(VLOOKUP($G1107,Objective[],2,FALSE),"")</f>
        <v/>
      </c>
      <c r="Z1107" t="str">
        <f>IFERROR(VLOOKUP($H1107,AdType[],2,FALSE),"")</f>
        <v/>
      </c>
      <c r="AA1107" t="str">
        <f>IFERROR(VLOOKUP($I1107,AdSize[],2,FALSE),"")</f>
        <v/>
      </c>
      <c r="AB1107" t="str">
        <f>IFERROR(VLOOKUP($J1107,TargetingTactic[],2,FALSE),"")</f>
        <v/>
      </c>
      <c r="AC1107" t="str">
        <f>IFERROR(VLOOKUP($K1107,Audience[],2,FALSE),"")</f>
        <v/>
      </c>
      <c r="AD1107" t="str">
        <f>IFERROR(VLOOKUP($L1107,Country[],2,FALSE),"")</f>
        <v/>
      </c>
      <c r="AE1107" t="str">
        <f>IFERROR(VLOOKUP($M1107,Language[],2,FALSE),"")</f>
        <v/>
      </c>
      <c r="AF1107" t="str">
        <f>IFERROR(VLOOKUP($N1107,BuyType[],2,FALSE),"")</f>
        <v/>
      </c>
      <c r="AG1107" t="str">
        <f>IFERROR(VLOOKUP($S1107,StoreBU[],2,FALSE),"")</f>
        <v/>
      </c>
    </row>
    <row r="1108" spans="1:33" x14ac:dyDescent="0.3">
      <c r="A1108" t="str">
        <f t="shared" si="35"/>
        <v/>
      </c>
      <c r="C1108" t="str">
        <f t="shared" si="34"/>
        <v/>
      </c>
      <c r="D1108" s="33"/>
      <c r="E1108" s="33"/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  <c r="R1108" s="33"/>
      <c r="S1108" s="33"/>
      <c r="T1108" s="33"/>
      <c r="V1108" t="str">
        <f>IFERROR(VLOOKUP($D1108,MediaPartner[],2,FALSE),"")</f>
        <v/>
      </c>
      <c r="W1108" t="str">
        <f>IFERROR(VLOOKUP($E1108,Site[],2,FALSE),"")</f>
        <v/>
      </c>
      <c r="X1108" t="str">
        <f>IFERROR(VLOOKUP($F1108,FundingSource[],2,FALSE),"")</f>
        <v/>
      </c>
      <c r="Y1108" t="str">
        <f>IFERROR(VLOOKUP($G1108,Objective[],2,FALSE),"")</f>
        <v/>
      </c>
      <c r="Z1108" t="str">
        <f>IFERROR(VLOOKUP($H1108,AdType[],2,FALSE),"")</f>
        <v/>
      </c>
      <c r="AA1108" t="str">
        <f>IFERROR(VLOOKUP($I1108,AdSize[],2,FALSE),"")</f>
        <v/>
      </c>
      <c r="AB1108" t="str">
        <f>IFERROR(VLOOKUP($J1108,TargetingTactic[],2,FALSE),"")</f>
        <v/>
      </c>
      <c r="AC1108" t="str">
        <f>IFERROR(VLOOKUP($K1108,Audience[],2,FALSE),"")</f>
        <v/>
      </c>
      <c r="AD1108" t="str">
        <f>IFERROR(VLOOKUP($L1108,Country[],2,FALSE),"")</f>
        <v/>
      </c>
      <c r="AE1108" t="str">
        <f>IFERROR(VLOOKUP($M1108,Language[],2,FALSE),"")</f>
        <v/>
      </c>
      <c r="AF1108" t="str">
        <f>IFERROR(VLOOKUP($N1108,BuyType[],2,FALSE),"")</f>
        <v/>
      </c>
      <c r="AG1108" t="str">
        <f>IFERROR(VLOOKUP($S1108,StoreBU[],2,FALSE),"")</f>
        <v/>
      </c>
    </row>
    <row r="1109" spans="1:33" x14ac:dyDescent="0.3">
      <c r="A1109" t="str">
        <f t="shared" si="35"/>
        <v/>
      </c>
      <c r="C1109" t="str">
        <f t="shared" si="34"/>
        <v/>
      </c>
      <c r="D1109" s="33"/>
      <c r="E1109" s="33"/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  <c r="R1109" s="33"/>
      <c r="S1109" s="33"/>
      <c r="T1109" s="33"/>
      <c r="V1109" t="str">
        <f>IFERROR(VLOOKUP($D1109,MediaPartner[],2,FALSE),"")</f>
        <v/>
      </c>
      <c r="W1109" t="str">
        <f>IFERROR(VLOOKUP($E1109,Site[],2,FALSE),"")</f>
        <v/>
      </c>
      <c r="X1109" t="str">
        <f>IFERROR(VLOOKUP($F1109,FundingSource[],2,FALSE),"")</f>
        <v/>
      </c>
      <c r="Y1109" t="str">
        <f>IFERROR(VLOOKUP($G1109,Objective[],2,FALSE),"")</f>
        <v/>
      </c>
      <c r="Z1109" t="str">
        <f>IFERROR(VLOOKUP($H1109,AdType[],2,FALSE),"")</f>
        <v/>
      </c>
      <c r="AA1109" t="str">
        <f>IFERROR(VLOOKUP($I1109,AdSize[],2,FALSE),"")</f>
        <v/>
      </c>
      <c r="AB1109" t="str">
        <f>IFERROR(VLOOKUP($J1109,TargetingTactic[],2,FALSE),"")</f>
        <v/>
      </c>
      <c r="AC1109" t="str">
        <f>IFERROR(VLOOKUP($K1109,Audience[],2,FALSE),"")</f>
        <v/>
      </c>
      <c r="AD1109" t="str">
        <f>IFERROR(VLOOKUP($L1109,Country[],2,FALSE),"")</f>
        <v/>
      </c>
      <c r="AE1109" t="str">
        <f>IFERROR(VLOOKUP($M1109,Language[],2,FALSE),"")</f>
        <v/>
      </c>
      <c r="AF1109" t="str">
        <f>IFERROR(VLOOKUP($N1109,BuyType[],2,FALSE),"")</f>
        <v/>
      </c>
      <c r="AG1109" t="str">
        <f>IFERROR(VLOOKUP($S1109,StoreBU[],2,FALSE),"")</f>
        <v/>
      </c>
    </row>
    <row r="1110" spans="1:33" x14ac:dyDescent="0.3">
      <c r="A1110" t="str">
        <f t="shared" si="35"/>
        <v/>
      </c>
      <c r="C1110" t="str">
        <f t="shared" si="34"/>
        <v/>
      </c>
      <c r="D1110" s="33"/>
      <c r="E1110" s="33"/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  <c r="R1110" s="33"/>
      <c r="S1110" s="33"/>
      <c r="T1110" s="33"/>
      <c r="V1110" t="str">
        <f>IFERROR(VLOOKUP($D1110,MediaPartner[],2,FALSE),"")</f>
        <v/>
      </c>
      <c r="W1110" t="str">
        <f>IFERROR(VLOOKUP($E1110,Site[],2,FALSE),"")</f>
        <v/>
      </c>
      <c r="X1110" t="str">
        <f>IFERROR(VLOOKUP($F1110,FundingSource[],2,FALSE),"")</f>
        <v/>
      </c>
      <c r="Y1110" t="str">
        <f>IFERROR(VLOOKUP($G1110,Objective[],2,FALSE),"")</f>
        <v/>
      </c>
      <c r="Z1110" t="str">
        <f>IFERROR(VLOOKUP($H1110,AdType[],2,FALSE),"")</f>
        <v/>
      </c>
      <c r="AA1110" t="str">
        <f>IFERROR(VLOOKUP($I1110,AdSize[],2,FALSE),"")</f>
        <v/>
      </c>
      <c r="AB1110" t="str">
        <f>IFERROR(VLOOKUP($J1110,TargetingTactic[],2,FALSE),"")</f>
        <v/>
      </c>
      <c r="AC1110" t="str">
        <f>IFERROR(VLOOKUP($K1110,Audience[],2,FALSE),"")</f>
        <v/>
      </c>
      <c r="AD1110" t="str">
        <f>IFERROR(VLOOKUP($L1110,Country[],2,FALSE),"")</f>
        <v/>
      </c>
      <c r="AE1110" t="str">
        <f>IFERROR(VLOOKUP($M1110,Language[],2,FALSE),"")</f>
        <v/>
      </c>
      <c r="AF1110" t="str">
        <f>IFERROR(VLOOKUP($N1110,BuyType[],2,FALSE),"")</f>
        <v/>
      </c>
      <c r="AG1110" t="str">
        <f>IFERROR(VLOOKUP($S1110,StoreBU[],2,FALSE),"")</f>
        <v/>
      </c>
    </row>
    <row r="1111" spans="1:33" x14ac:dyDescent="0.3">
      <c r="A1111" t="str">
        <f t="shared" si="35"/>
        <v/>
      </c>
      <c r="C1111" t="str">
        <f t="shared" si="34"/>
        <v/>
      </c>
      <c r="D1111" s="33"/>
      <c r="E1111" s="33"/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  <c r="R1111" s="33"/>
      <c r="S1111" s="33"/>
      <c r="T1111" s="33"/>
      <c r="V1111" t="str">
        <f>IFERROR(VLOOKUP($D1111,MediaPartner[],2,FALSE),"")</f>
        <v/>
      </c>
      <c r="W1111" t="str">
        <f>IFERROR(VLOOKUP($E1111,Site[],2,FALSE),"")</f>
        <v/>
      </c>
      <c r="X1111" t="str">
        <f>IFERROR(VLOOKUP($F1111,FundingSource[],2,FALSE),"")</f>
        <v/>
      </c>
      <c r="Y1111" t="str">
        <f>IFERROR(VLOOKUP($G1111,Objective[],2,FALSE),"")</f>
        <v/>
      </c>
      <c r="Z1111" t="str">
        <f>IFERROR(VLOOKUP($H1111,AdType[],2,FALSE),"")</f>
        <v/>
      </c>
      <c r="AA1111" t="str">
        <f>IFERROR(VLOOKUP($I1111,AdSize[],2,FALSE),"")</f>
        <v/>
      </c>
      <c r="AB1111" t="str">
        <f>IFERROR(VLOOKUP($J1111,TargetingTactic[],2,FALSE),"")</f>
        <v/>
      </c>
      <c r="AC1111" t="str">
        <f>IFERROR(VLOOKUP($K1111,Audience[],2,FALSE),"")</f>
        <v/>
      </c>
      <c r="AD1111" t="str">
        <f>IFERROR(VLOOKUP($L1111,Country[],2,FALSE),"")</f>
        <v/>
      </c>
      <c r="AE1111" t="str">
        <f>IFERROR(VLOOKUP($M1111,Language[],2,FALSE),"")</f>
        <v/>
      </c>
      <c r="AF1111" t="str">
        <f>IFERROR(VLOOKUP($N1111,BuyType[],2,FALSE),"")</f>
        <v/>
      </c>
      <c r="AG1111" t="str">
        <f>IFERROR(VLOOKUP($S1111,StoreBU[],2,FALSE),"")</f>
        <v/>
      </c>
    </row>
    <row r="1112" spans="1:33" x14ac:dyDescent="0.3">
      <c r="A1112" t="str">
        <f t="shared" si="35"/>
        <v/>
      </c>
      <c r="C1112" t="str">
        <f t="shared" si="34"/>
        <v/>
      </c>
      <c r="D1112" s="33"/>
      <c r="E1112" s="33"/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  <c r="R1112" s="33"/>
      <c r="S1112" s="33"/>
      <c r="T1112" s="33"/>
      <c r="V1112" t="str">
        <f>IFERROR(VLOOKUP($D1112,MediaPartner[],2,FALSE),"")</f>
        <v/>
      </c>
      <c r="W1112" t="str">
        <f>IFERROR(VLOOKUP($E1112,Site[],2,FALSE),"")</f>
        <v/>
      </c>
      <c r="X1112" t="str">
        <f>IFERROR(VLOOKUP($F1112,FundingSource[],2,FALSE),"")</f>
        <v/>
      </c>
      <c r="Y1112" t="str">
        <f>IFERROR(VLOOKUP($G1112,Objective[],2,FALSE),"")</f>
        <v/>
      </c>
      <c r="Z1112" t="str">
        <f>IFERROR(VLOOKUP($H1112,AdType[],2,FALSE),"")</f>
        <v/>
      </c>
      <c r="AA1112" t="str">
        <f>IFERROR(VLOOKUP($I1112,AdSize[],2,FALSE),"")</f>
        <v/>
      </c>
      <c r="AB1112" t="str">
        <f>IFERROR(VLOOKUP($J1112,TargetingTactic[],2,FALSE),"")</f>
        <v/>
      </c>
      <c r="AC1112" t="str">
        <f>IFERROR(VLOOKUP($K1112,Audience[],2,FALSE),"")</f>
        <v/>
      </c>
      <c r="AD1112" t="str">
        <f>IFERROR(VLOOKUP($L1112,Country[],2,FALSE),"")</f>
        <v/>
      </c>
      <c r="AE1112" t="str">
        <f>IFERROR(VLOOKUP($M1112,Language[],2,FALSE),"")</f>
        <v/>
      </c>
      <c r="AF1112" t="str">
        <f>IFERROR(VLOOKUP($N1112,BuyType[],2,FALSE),"")</f>
        <v/>
      </c>
      <c r="AG1112" t="str">
        <f>IFERROR(VLOOKUP($S1112,StoreBU[],2,FALSE),"")</f>
        <v/>
      </c>
    </row>
    <row r="1113" spans="1:33" x14ac:dyDescent="0.3">
      <c r="A1113" t="str">
        <f t="shared" si="35"/>
        <v/>
      </c>
      <c r="C1113" t="str">
        <f t="shared" si="34"/>
        <v/>
      </c>
      <c r="D1113" s="33"/>
      <c r="E1113" s="33"/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  <c r="R1113" s="33"/>
      <c r="S1113" s="33"/>
      <c r="T1113" s="33"/>
      <c r="V1113" t="str">
        <f>IFERROR(VLOOKUP($D1113,MediaPartner[],2,FALSE),"")</f>
        <v/>
      </c>
      <c r="W1113" t="str">
        <f>IFERROR(VLOOKUP($E1113,Site[],2,FALSE),"")</f>
        <v/>
      </c>
      <c r="X1113" t="str">
        <f>IFERROR(VLOOKUP($F1113,FundingSource[],2,FALSE),"")</f>
        <v/>
      </c>
      <c r="Y1113" t="str">
        <f>IFERROR(VLOOKUP($G1113,Objective[],2,FALSE),"")</f>
        <v/>
      </c>
      <c r="Z1113" t="str">
        <f>IFERROR(VLOOKUP($H1113,AdType[],2,FALSE),"")</f>
        <v/>
      </c>
      <c r="AA1113" t="str">
        <f>IFERROR(VLOOKUP($I1113,AdSize[],2,FALSE),"")</f>
        <v/>
      </c>
      <c r="AB1113" t="str">
        <f>IFERROR(VLOOKUP($J1113,TargetingTactic[],2,FALSE),"")</f>
        <v/>
      </c>
      <c r="AC1113" t="str">
        <f>IFERROR(VLOOKUP($K1113,Audience[],2,FALSE),"")</f>
        <v/>
      </c>
      <c r="AD1113" t="str">
        <f>IFERROR(VLOOKUP($L1113,Country[],2,FALSE),"")</f>
        <v/>
      </c>
      <c r="AE1113" t="str">
        <f>IFERROR(VLOOKUP($M1113,Language[],2,FALSE),"")</f>
        <v/>
      </c>
      <c r="AF1113" t="str">
        <f>IFERROR(VLOOKUP($N1113,BuyType[],2,FALSE),"")</f>
        <v/>
      </c>
      <c r="AG1113" t="str">
        <f>IFERROR(VLOOKUP($S1113,StoreBU[],2,FALSE),"")</f>
        <v/>
      </c>
    </row>
    <row r="1114" spans="1:33" x14ac:dyDescent="0.3">
      <c r="A1114" t="str">
        <f t="shared" si="35"/>
        <v/>
      </c>
      <c r="C1114" t="str">
        <f t="shared" si="34"/>
        <v/>
      </c>
      <c r="D1114" s="33"/>
      <c r="E1114" s="33"/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  <c r="R1114" s="33"/>
      <c r="S1114" s="33"/>
      <c r="T1114" s="33"/>
      <c r="V1114" t="str">
        <f>IFERROR(VLOOKUP($D1114,MediaPartner[],2,FALSE),"")</f>
        <v/>
      </c>
      <c r="W1114" t="str">
        <f>IFERROR(VLOOKUP($E1114,Site[],2,FALSE),"")</f>
        <v/>
      </c>
      <c r="X1114" t="str">
        <f>IFERROR(VLOOKUP($F1114,FundingSource[],2,FALSE),"")</f>
        <v/>
      </c>
      <c r="Y1114" t="str">
        <f>IFERROR(VLOOKUP($G1114,Objective[],2,FALSE),"")</f>
        <v/>
      </c>
      <c r="Z1114" t="str">
        <f>IFERROR(VLOOKUP($H1114,AdType[],2,FALSE),"")</f>
        <v/>
      </c>
      <c r="AA1114" t="str">
        <f>IFERROR(VLOOKUP($I1114,AdSize[],2,FALSE),"")</f>
        <v/>
      </c>
      <c r="AB1114" t="str">
        <f>IFERROR(VLOOKUP($J1114,TargetingTactic[],2,FALSE),"")</f>
        <v/>
      </c>
      <c r="AC1114" t="str">
        <f>IFERROR(VLOOKUP($K1114,Audience[],2,FALSE),"")</f>
        <v/>
      </c>
      <c r="AD1114" t="str">
        <f>IFERROR(VLOOKUP($L1114,Country[],2,FALSE),"")</f>
        <v/>
      </c>
      <c r="AE1114" t="str">
        <f>IFERROR(VLOOKUP($M1114,Language[],2,FALSE),"")</f>
        <v/>
      </c>
      <c r="AF1114" t="str">
        <f>IFERROR(VLOOKUP($N1114,BuyType[],2,FALSE),"")</f>
        <v/>
      </c>
      <c r="AG1114" t="str">
        <f>IFERROR(VLOOKUP($S1114,StoreBU[],2,FALSE),"")</f>
        <v/>
      </c>
    </row>
    <row r="1115" spans="1:33" x14ac:dyDescent="0.3">
      <c r="A1115" t="str">
        <f t="shared" si="35"/>
        <v/>
      </c>
      <c r="C1115" t="str">
        <f t="shared" si="34"/>
        <v/>
      </c>
      <c r="D1115" s="33"/>
      <c r="E1115" s="33"/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  <c r="R1115" s="33"/>
      <c r="S1115" s="33"/>
      <c r="T1115" s="33"/>
      <c r="V1115" t="str">
        <f>IFERROR(VLOOKUP($D1115,MediaPartner[],2,FALSE),"")</f>
        <v/>
      </c>
      <c r="W1115" t="str">
        <f>IFERROR(VLOOKUP($E1115,Site[],2,FALSE),"")</f>
        <v/>
      </c>
      <c r="X1115" t="str">
        <f>IFERROR(VLOOKUP($F1115,FundingSource[],2,FALSE),"")</f>
        <v/>
      </c>
      <c r="Y1115" t="str">
        <f>IFERROR(VLOOKUP($G1115,Objective[],2,FALSE),"")</f>
        <v/>
      </c>
      <c r="Z1115" t="str">
        <f>IFERROR(VLOOKUP($H1115,AdType[],2,FALSE),"")</f>
        <v/>
      </c>
      <c r="AA1115" t="str">
        <f>IFERROR(VLOOKUP($I1115,AdSize[],2,FALSE),"")</f>
        <v/>
      </c>
      <c r="AB1115" t="str">
        <f>IFERROR(VLOOKUP($J1115,TargetingTactic[],2,FALSE),"")</f>
        <v/>
      </c>
      <c r="AC1115" t="str">
        <f>IFERROR(VLOOKUP($K1115,Audience[],2,FALSE),"")</f>
        <v/>
      </c>
      <c r="AD1115" t="str">
        <f>IFERROR(VLOOKUP($L1115,Country[],2,FALSE),"")</f>
        <v/>
      </c>
      <c r="AE1115" t="str">
        <f>IFERROR(VLOOKUP($M1115,Language[],2,FALSE),"")</f>
        <v/>
      </c>
      <c r="AF1115" t="str">
        <f>IFERROR(VLOOKUP($N1115,BuyType[],2,FALSE),"")</f>
        <v/>
      </c>
      <c r="AG1115" t="str">
        <f>IFERROR(VLOOKUP($S1115,StoreBU[],2,FALSE),"")</f>
        <v/>
      </c>
    </row>
    <row r="1116" spans="1:33" x14ac:dyDescent="0.3">
      <c r="A1116" t="str">
        <f t="shared" si="35"/>
        <v/>
      </c>
      <c r="C1116" t="str">
        <f t="shared" si="34"/>
        <v/>
      </c>
      <c r="D1116" s="33"/>
      <c r="E1116" s="33"/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  <c r="R1116" s="33"/>
      <c r="S1116" s="33"/>
      <c r="T1116" s="33"/>
      <c r="V1116" t="str">
        <f>IFERROR(VLOOKUP($D1116,MediaPartner[],2,FALSE),"")</f>
        <v/>
      </c>
      <c r="W1116" t="str">
        <f>IFERROR(VLOOKUP($E1116,Site[],2,FALSE),"")</f>
        <v/>
      </c>
      <c r="X1116" t="str">
        <f>IFERROR(VLOOKUP($F1116,FundingSource[],2,FALSE),"")</f>
        <v/>
      </c>
      <c r="Y1116" t="str">
        <f>IFERROR(VLOOKUP($G1116,Objective[],2,FALSE),"")</f>
        <v/>
      </c>
      <c r="Z1116" t="str">
        <f>IFERROR(VLOOKUP($H1116,AdType[],2,FALSE),"")</f>
        <v/>
      </c>
      <c r="AA1116" t="str">
        <f>IFERROR(VLOOKUP($I1116,AdSize[],2,FALSE),"")</f>
        <v/>
      </c>
      <c r="AB1116" t="str">
        <f>IFERROR(VLOOKUP($J1116,TargetingTactic[],2,FALSE),"")</f>
        <v/>
      </c>
      <c r="AC1116" t="str">
        <f>IFERROR(VLOOKUP($K1116,Audience[],2,FALSE),"")</f>
        <v/>
      </c>
      <c r="AD1116" t="str">
        <f>IFERROR(VLOOKUP($L1116,Country[],2,FALSE),"")</f>
        <v/>
      </c>
      <c r="AE1116" t="str">
        <f>IFERROR(VLOOKUP($M1116,Language[],2,FALSE),"")</f>
        <v/>
      </c>
      <c r="AF1116" t="str">
        <f>IFERROR(VLOOKUP($N1116,BuyType[],2,FALSE),"")</f>
        <v/>
      </c>
      <c r="AG1116" t="str">
        <f>IFERROR(VLOOKUP($S1116,StoreBU[],2,FALSE),"")</f>
        <v/>
      </c>
    </row>
    <row r="1117" spans="1:33" x14ac:dyDescent="0.3">
      <c r="A1117" t="str">
        <f t="shared" si="35"/>
        <v/>
      </c>
      <c r="C1117" t="str">
        <f t="shared" si="34"/>
        <v/>
      </c>
      <c r="D1117" s="33"/>
      <c r="E1117" s="33"/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  <c r="R1117" s="33"/>
      <c r="S1117" s="33"/>
      <c r="T1117" s="33"/>
      <c r="V1117" t="str">
        <f>IFERROR(VLOOKUP($D1117,MediaPartner[],2,FALSE),"")</f>
        <v/>
      </c>
      <c r="W1117" t="str">
        <f>IFERROR(VLOOKUP($E1117,Site[],2,FALSE),"")</f>
        <v/>
      </c>
      <c r="X1117" t="str">
        <f>IFERROR(VLOOKUP($F1117,FundingSource[],2,FALSE),"")</f>
        <v/>
      </c>
      <c r="Y1117" t="str">
        <f>IFERROR(VLOOKUP($G1117,Objective[],2,FALSE),"")</f>
        <v/>
      </c>
      <c r="Z1117" t="str">
        <f>IFERROR(VLOOKUP($H1117,AdType[],2,FALSE),"")</f>
        <v/>
      </c>
      <c r="AA1117" t="str">
        <f>IFERROR(VLOOKUP($I1117,AdSize[],2,FALSE),"")</f>
        <v/>
      </c>
      <c r="AB1117" t="str">
        <f>IFERROR(VLOOKUP($J1117,TargetingTactic[],2,FALSE),"")</f>
        <v/>
      </c>
      <c r="AC1117" t="str">
        <f>IFERROR(VLOOKUP($K1117,Audience[],2,FALSE),"")</f>
        <v/>
      </c>
      <c r="AD1117" t="str">
        <f>IFERROR(VLOOKUP($L1117,Country[],2,FALSE),"")</f>
        <v/>
      </c>
      <c r="AE1117" t="str">
        <f>IFERROR(VLOOKUP($M1117,Language[],2,FALSE),"")</f>
        <v/>
      </c>
      <c r="AF1117" t="str">
        <f>IFERROR(VLOOKUP($N1117,BuyType[],2,FALSE),"")</f>
        <v/>
      </c>
      <c r="AG1117" t="str">
        <f>IFERROR(VLOOKUP($S1117,StoreBU[],2,FALSE),"")</f>
        <v/>
      </c>
    </row>
    <row r="1118" spans="1:33" x14ac:dyDescent="0.3">
      <c r="A1118" t="str">
        <f t="shared" si="35"/>
        <v/>
      </c>
      <c r="C1118" t="str">
        <f t="shared" si="34"/>
        <v/>
      </c>
      <c r="D1118" s="33"/>
      <c r="E1118" s="33"/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  <c r="R1118" s="33"/>
      <c r="S1118" s="33"/>
      <c r="T1118" s="33"/>
      <c r="V1118" t="str">
        <f>IFERROR(VLOOKUP($D1118,MediaPartner[],2,FALSE),"")</f>
        <v/>
      </c>
      <c r="W1118" t="str">
        <f>IFERROR(VLOOKUP($E1118,Site[],2,FALSE),"")</f>
        <v/>
      </c>
      <c r="X1118" t="str">
        <f>IFERROR(VLOOKUP($F1118,FundingSource[],2,FALSE),"")</f>
        <v/>
      </c>
      <c r="Y1118" t="str">
        <f>IFERROR(VLOOKUP($G1118,Objective[],2,FALSE),"")</f>
        <v/>
      </c>
      <c r="Z1118" t="str">
        <f>IFERROR(VLOOKUP($H1118,AdType[],2,FALSE),"")</f>
        <v/>
      </c>
      <c r="AA1118" t="str">
        <f>IFERROR(VLOOKUP($I1118,AdSize[],2,FALSE),"")</f>
        <v/>
      </c>
      <c r="AB1118" t="str">
        <f>IFERROR(VLOOKUP($J1118,TargetingTactic[],2,FALSE),"")</f>
        <v/>
      </c>
      <c r="AC1118" t="str">
        <f>IFERROR(VLOOKUP($K1118,Audience[],2,FALSE),"")</f>
        <v/>
      </c>
      <c r="AD1118" t="str">
        <f>IFERROR(VLOOKUP($L1118,Country[],2,FALSE),"")</f>
        <v/>
      </c>
      <c r="AE1118" t="str">
        <f>IFERROR(VLOOKUP($M1118,Language[],2,FALSE),"")</f>
        <v/>
      </c>
      <c r="AF1118" t="str">
        <f>IFERROR(VLOOKUP($N1118,BuyType[],2,FALSE),"")</f>
        <v/>
      </c>
      <c r="AG1118" t="str">
        <f>IFERROR(VLOOKUP($S1118,StoreBU[],2,FALSE),"")</f>
        <v/>
      </c>
    </row>
    <row r="1119" spans="1:33" x14ac:dyDescent="0.3">
      <c r="A1119" t="str">
        <f t="shared" si="35"/>
        <v/>
      </c>
      <c r="C1119" t="str">
        <f t="shared" si="34"/>
        <v/>
      </c>
      <c r="D1119" s="33"/>
      <c r="E1119" s="33"/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  <c r="R1119" s="33"/>
      <c r="S1119" s="33"/>
      <c r="T1119" s="33"/>
      <c r="V1119" t="str">
        <f>IFERROR(VLOOKUP($D1119,MediaPartner[],2,FALSE),"")</f>
        <v/>
      </c>
      <c r="W1119" t="str">
        <f>IFERROR(VLOOKUP($E1119,Site[],2,FALSE),"")</f>
        <v/>
      </c>
      <c r="X1119" t="str">
        <f>IFERROR(VLOOKUP($F1119,FundingSource[],2,FALSE),"")</f>
        <v/>
      </c>
      <c r="Y1119" t="str">
        <f>IFERROR(VLOOKUP($G1119,Objective[],2,FALSE),"")</f>
        <v/>
      </c>
      <c r="Z1119" t="str">
        <f>IFERROR(VLOOKUP($H1119,AdType[],2,FALSE),"")</f>
        <v/>
      </c>
      <c r="AA1119" t="str">
        <f>IFERROR(VLOOKUP($I1119,AdSize[],2,FALSE),"")</f>
        <v/>
      </c>
      <c r="AB1119" t="str">
        <f>IFERROR(VLOOKUP($J1119,TargetingTactic[],2,FALSE),"")</f>
        <v/>
      </c>
      <c r="AC1119" t="str">
        <f>IFERROR(VLOOKUP($K1119,Audience[],2,FALSE),"")</f>
        <v/>
      </c>
      <c r="AD1119" t="str">
        <f>IFERROR(VLOOKUP($L1119,Country[],2,FALSE),"")</f>
        <v/>
      </c>
      <c r="AE1119" t="str">
        <f>IFERROR(VLOOKUP($M1119,Language[],2,FALSE),"")</f>
        <v/>
      </c>
      <c r="AF1119" t="str">
        <f>IFERROR(VLOOKUP($N1119,BuyType[],2,FALSE),"")</f>
        <v/>
      </c>
      <c r="AG1119" t="str">
        <f>IFERROR(VLOOKUP($S1119,StoreBU[],2,FALSE),"")</f>
        <v/>
      </c>
    </row>
    <row r="1120" spans="1:33" x14ac:dyDescent="0.3">
      <c r="A1120" t="str">
        <f t="shared" si="35"/>
        <v/>
      </c>
      <c r="C1120" t="str">
        <f t="shared" si="34"/>
        <v/>
      </c>
      <c r="D1120" s="33"/>
      <c r="E1120" s="33"/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  <c r="R1120" s="33"/>
      <c r="S1120" s="33"/>
      <c r="T1120" s="33"/>
      <c r="V1120" t="str">
        <f>IFERROR(VLOOKUP($D1120,MediaPartner[],2,FALSE),"")</f>
        <v/>
      </c>
      <c r="W1120" t="str">
        <f>IFERROR(VLOOKUP($E1120,Site[],2,FALSE),"")</f>
        <v/>
      </c>
      <c r="X1120" t="str">
        <f>IFERROR(VLOOKUP($F1120,FundingSource[],2,FALSE),"")</f>
        <v/>
      </c>
      <c r="Y1120" t="str">
        <f>IFERROR(VLOOKUP($G1120,Objective[],2,FALSE),"")</f>
        <v/>
      </c>
      <c r="Z1120" t="str">
        <f>IFERROR(VLOOKUP($H1120,AdType[],2,FALSE),"")</f>
        <v/>
      </c>
      <c r="AA1120" t="str">
        <f>IFERROR(VLOOKUP($I1120,AdSize[],2,FALSE),"")</f>
        <v/>
      </c>
      <c r="AB1120" t="str">
        <f>IFERROR(VLOOKUP($J1120,TargetingTactic[],2,FALSE),"")</f>
        <v/>
      </c>
      <c r="AC1120" t="str">
        <f>IFERROR(VLOOKUP($K1120,Audience[],2,FALSE),"")</f>
        <v/>
      </c>
      <c r="AD1120" t="str">
        <f>IFERROR(VLOOKUP($L1120,Country[],2,FALSE),"")</f>
        <v/>
      </c>
      <c r="AE1120" t="str">
        <f>IFERROR(VLOOKUP($M1120,Language[],2,FALSE),"")</f>
        <v/>
      </c>
      <c r="AF1120" t="str">
        <f>IFERROR(VLOOKUP($N1120,BuyType[],2,FALSE),"")</f>
        <v/>
      </c>
      <c r="AG1120" t="str">
        <f>IFERROR(VLOOKUP($S1120,StoreBU[],2,FALSE),"")</f>
        <v/>
      </c>
    </row>
    <row r="1121" spans="1:33" x14ac:dyDescent="0.3">
      <c r="A1121" t="str">
        <f t="shared" si="35"/>
        <v/>
      </c>
      <c r="C1121" t="str">
        <f t="shared" si="34"/>
        <v/>
      </c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V1121" t="str">
        <f>IFERROR(VLOOKUP($D1121,MediaPartner[],2,FALSE),"")</f>
        <v/>
      </c>
      <c r="W1121" t="str">
        <f>IFERROR(VLOOKUP($E1121,Site[],2,FALSE),"")</f>
        <v/>
      </c>
      <c r="X1121" t="str">
        <f>IFERROR(VLOOKUP($F1121,FundingSource[],2,FALSE),"")</f>
        <v/>
      </c>
      <c r="Y1121" t="str">
        <f>IFERROR(VLOOKUP($G1121,Objective[],2,FALSE),"")</f>
        <v/>
      </c>
      <c r="Z1121" t="str">
        <f>IFERROR(VLOOKUP($H1121,AdType[],2,FALSE),"")</f>
        <v/>
      </c>
      <c r="AA1121" t="str">
        <f>IFERROR(VLOOKUP($I1121,AdSize[],2,FALSE),"")</f>
        <v/>
      </c>
      <c r="AB1121" t="str">
        <f>IFERROR(VLOOKUP($J1121,TargetingTactic[],2,FALSE),"")</f>
        <v/>
      </c>
      <c r="AC1121" t="str">
        <f>IFERROR(VLOOKUP($K1121,Audience[],2,FALSE),"")</f>
        <v/>
      </c>
      <c r="AD1121" t="str">
        <f>IFERROR(VLOOKUP($L1121,Country[],2,FALSE),"")</f>
        <v/>
      </c>
      <c r="AE1121" t="str">
        <f>IFERROR(VLOOKUP($M1121,Language[],2,FALSE),"")</f>
        <v/>
      </c>
      <c r="AF1121" t="str">
        <f>IFERROR(VLOOKUP($N1121,BuyType[],2,FALSE),"")</f>
        <v/>
      </c>
      <c r="AG1121" t="str">
        <f>IFERROR(VLOOKUP($S1121,StoreBU[],2,FALSE),"")</f>
        <v/>
      </c>
    </row>
    <row r="1122" spans="1:33" x14ac:dyDescent="0.3">
      <c r="A1122" t="str">
        <f t="shared" si="35"/>
        <v/>
      </c>
      <c r="C1122" t="str">
        <f t="shared" si="34"/>
        <v/>
      </c>
      <c r="D1122" s="33"/>
      <c r="E1122" s="33"/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  <c r="R1122" s="33"/>
      <c r="S1122" s="33"/>
      <c r="T1122" s="33"/>
      <c r="V1122" t="str">
        <f>IFERROR(VLOOKUP($D1122,MediaPartner[],2,FALSE),"")</f>
        <v/>
      </c>
      <c r="W1122" t="str">
        <f>IFERROR(VLOOKUP($E1122,Site[],2,FALSE),"")</f>
        <v/>
      </c>
      <c r="X1122" t="str">
        <f>IFERROR(VLOOKUP($F1122,FundingSource[],2,FALSE),"")</f>
        <v/>
      </c>
      <c r="Y1122" t="str">
        <f>IFERROR(VLOOKUP($G1122,Objective[],2,FALSE),"")</f>
        <v/>
      </c>
      <c r="Z1122" t="str">
        <f>IFERROR(VLOOKUP($H1122,AdType[],2,FALSE),"")</f>
        <v/>
      </c>
      <c r="AA1122" t="str">
        <f>IFERROR(VLOOKUP($I1122,AdSize[],2,FALSE),"")</f>
        <v/>
      </c>
      <c r="AB1122" t="str">
        <f>IFERROR(VLOOKUP($J1122,TargetingTactic[],2,FALSE),"")</f>
        <v/>
      </c>
      <c r="AC1122" t="str">
        <f>IFERROR(VLOOKUP($K1122,Audience[],2,FALSE),"")</f>
        <v/>
      </c>
      <c r="AD1122" t="str">
        <f>IFERROR(VLOOKUP($L1122,Country[],2,FALSE),"")</f>
        <v/>
      </c>
      <c r="AE1122" t="str">
        <f>IFERROR(VLOOKUP($M1122,Language[],2,FALSE),"")</f>
        <v/>
      </c>
      <c r="AF1122" t="str">
        <f>IFERROR(VLOOKUP($N1122,BuyType[],2,FALSE),"")</f>
        <v/>
      </c>
      <c r="AG1122" t="str">
        <f>IFERROR(VLOOKUP($S1122,StoreBU[],2,FALSE),"")</f>
        <v/>
      </c>
    </row>
    <row r="1123" spans="1:33" x14ac:dyDescent="0.3">
      <c r="A1123" t="str">
        <f t="shared" si="35"/>
        <v/>
      </c>
      <c r="C1123" t="str">
        <f t="shared" si="34"/>
        <v/>
      </c>
      <c r="D1123" s="33"/>
      <c r="E1123" s="33"/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  <c r="R1123" s="33"/>
      <c r="S1123" s="33"/>
      <c r="T1123" s="33"/>
      <c r="V1123" t="str">
        <f>IFERROR(VLOOKUP($D1123,MediaPartner[],2,FALSE),"")</f>
        <v/>
      </c>
      <c r="W1123" t="str">
        <f>IFERROR(VLOOKUP($E1123,Site[],2,FALSE),"")</f>
        <v/>
      </c>
      <c r="X1123" t="str">
        <f>IFERROR(VLOOKUP($F1123,FundingSource[],2,FALSE),"")</f>
        <v/>
      </c>
      <c r="Y1123" t="str">
        <f>IFERROR(VLOOKUP($G1123,Objective[],2,FALSE),"")</f>
        <v/>
      </c>
      <c r="Z1123" t="str">
        <f>IFERROR(VLOOKUP($H1123,AdType[],2,FALSE),"")</f>
        <v/>
      </c>
      <c r="AA1123" t="str">
        <f>IFERROR(VLOOKUP($I1123,AdSize[],2,FALSE),"")</f>
        <v/>
      </c>
      <c r="AB1123" t="str">
        <f>IFERROR(VLOOKUP($J1123,TargetingTactic[],2,FALSE),"")</f>
        <v/>
      </c>
      <c r="AC1123" t="str">
        <f>IFERROR(VLOOKUP($K1123,Audience[],2,FALSE),"")</f>
        <v/>
      </c>
      <c r="AD1123" t="str">
        <f>IFERROR(VLOOKUP($L1123,Country[],2,FALSE),"")</f>
        <v/>
      </c>
      <c r="AE1123" t="str">
        <f>IFERROR(VLOOKUP($M1123,Language[],2,FALSE),"")</f>
        <v/>
      </c>
      <c r="AF1123" t="str">
        <f>IFERROR(VLOOKUP($N1123,BuyType[],2,FALSE),"")</f>
        <v/>
      </c>
      <c r="AG1123" t="str">
        <f>IFERROR(VLOOKUP($S1123,StoreBU[],2,FALSE),"")</f>
        <v/>
      </c>
    </row>
    <row r="1124" spans="1:33" x14ac:dyDescent="0.3">
      <c r="A1124" t="str">
        <f t="shared" si="35"/>
        <v/>
      </c>
      <c r="C1124" t="str">
        <f t="shared" si="34"/>
        <v/>
      </c>
      <c r="D1124" s="33"/>
      <c r="E1124" s="33"/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  <c r="R1124" s="33"/>
      <c r="S1124" s="33"/>
      <c r="T1124" s="33"/>
      <c r="V1124" t="str">
        <f>IFERROR(VLOOKUP($D1124,MediaPartner[],2,FALSE),"")</f>
        <v/>
      </c>
      <c r="W1124" t="str">
        <f>IFERROR(VLOOKUP($E1124,Site[],2,FALSE),"")</f>
        <v/>
      </c>
      <c r="X1124" t="str">
        <f>IFERROR(VLOOKUP($F1124,FundingSource[],2,FALSE),"")</f>
        <v/>
      </c>
      <c r="Y1124" t="str">
        <f>IFERROR(VLOOKUP($G1124,Objective[],2,FALSE),"")</f>
        <v/>
      </c>
      <c r="Z1124" t="str">
        <f>IFERROR(VLOOKUP($H1124,AdType[],2,FALSE),"")</f>
        <v/>
      </c>
      <c r="AA1124" t="str">
        <f>IFERROR(VLOOKUP($I1124,AdSize[],2,FALSE),"")</f>
        <v/>
      </c>
      <c r="AB1124" t="str">
        <f>IFERROR(VLOOKUP($J1124,TargetingTactic[],2,FALSE),"")</f>
        <v/>
      </c>
      <c r="AC1124" t="str">
        <f>IFERROR(VLOOKUP($K1124,Audience[],2,FALSE),"")</f>
        <v/>
      </c>
      <c r="AD1124" t="str">
        <f>IFERROR(VLOOKUP($L1124,Country[],2,FALSE),"")</f>
        <v/>
      </c>
      <c r="AE1124" t="str">
        <f>IFERROR(VLOOKUP($M1124,Language[],2,FALSE),"")</f>
        <v/>
      </c>
      <c r="AF1124" t="str">
        <f>IFERROR(VLOOKUP($N1124,BuyType[],2,FALSE),"")</f>
        <v/>
      </c>
      <c r="AG1124" t="str">
        <f>IFERROR(VLOOKUP($S1124,StoreBU[],2,FALSE),"")</f>
        <v/>
      </c>
    </row>
    <row r="1125" spans="1:33" x14ac:dyDescent="0.3">
      <c r="A1125" t="str">
        <f t="shared" si="35"/>
        <v/>
      </c>
      <c r="C1125" t="str">
        <f t="shared" si="34"/>
        <v/>
      </c>
      <c r="D1125" s="33"/>
      <c r="E1125" s="33"/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  <c r="R1125" s="33"/>
      <c r="S1125" s="33"/>
      <c r="T1125" s="33"/>
      <c r="V1125" t="str">
        <f>IFERROR(VLOOKUP($D1125,MediaPartner[],2,FALSE),"")</f>
        <v/>
      </c>
      <c r="W1125" t="str">
        <f>IFERROR(VLOOKUP($E1125,Site[],2,FALSE),"")</f>
        <v/>
      </c>
      <c r="X1125" t="str">
        <f>IFERROR(VLOOKUP($F1125,FundingSource[],2,FALSE),"")</f>
        <v/>
      </c>
      <c r="Y1125" t="str">
        <f>IFERROR(VLOOKUP($G1125,Objective[],2,FALSE),"")</f>
        <v/>
      </c>
      <c r="Z1125" t="str">
        <f>IFERROR(VLOOKUP($H1125,AdType[],2,FALSE),"")</f>
        <v/>
      </c>
      <c r="AA1125" t="str">
        <f>IFERROR(VLOOKUP($I1125,AdSize[],2,FALSE),"")</f>
        <v/>
      </c>
      <c r="AB1125" t="str">
        <f>IFERROR(VLOOKUP($J1125,TargetingTactic[],2,FALSE),"")</f>
        <v/>
      </c>
      <c r="AC1125" t="str">
        <f>IFERROR(VLOOKUP($K1125,Audience[],2,FALSE),"")</f>
        <v/>
      </c>
      <c r="AD1125" t="str">
        <f>IFERROR(VLOOKUP($L1125,Country[],2,FALSE),"")</f>
        <v/>
      </c>
      <c r="AE1125" t="str">
        <f>IFERROR(VLOOKUP($M1125,Language[],2,FALSE),"")</f>
        <v/>
      </c>
      <c r="AF1125" t="str">
        <f>IFERROR(VLOOKUP($N1125,BuyType[],2,FALSE),"")</f>
        <v/>
      </c>
      <c r="AG1125" t="str">
        <f>IFERROR(VLOOKUP($S1125,StoreBU[],2,FALSE),"")</f>
        <v/>
      </c>
    </row>
    <row r="1126" spans="1:33" x14ac:dyDescent="0.3">
      <c r="A1126" t="str">
        <f t="shared" si="35"/>
        <v/>
      </c>
      <c r="C1126" t="str">
        <f t="shared" si="34"/>
        <v/>
      </c>
      <c r="D1126" s="33"/>
      <c r="E1126" s="33"/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  <c r="R1126" s="33"/>
      <c r="S1126" s="33"/>
      <c r="T1126" s="33"/>
      <c r="V1126" t="str">
        <f>IFERROR(VLOOKUP($D1126,MediaPartner[],2,FALSE),"")</f>
        <v/>
      </c>
      <c r="W1126" t="str">
        <f>IFERROR(VLOOKUP($E1126,Site[],2,FALSE),"")</f>
        <v/>
      </c>
      <c r="X1126" t="str">
        <f>IFERROR(VLOOKUP($F1126,FundingSource[],2,FALSE),"")</f>
        <v/>
      </c>
      <c r="Y1126" t="str">
        <f>IFERROR(VLOOKUP($G1126,Objective[],2,FALSE),"")</f>
        <v/>
      </c>
      <c r="Z1126" t="str">
        <f>IFERROR(VLOOKUP($H1126,AdType[],2,FALSE),"")</f>
        <v/>
      </c>
      <c r="AA1126" t="str">
        <f>IFERROR(VLOOKUP($I1126,AdSize[],2,FALSE),"")</f>
        <v/>
      </c>
      <c r="AB1126" t="str">
        <f>IFERROR(VLOOKUP($J1126,TargetingTactic[],2,FALSE),"")</f>
        <v/>
      </c>
      <c r="AC1126" t="str">
        <f>IFERROR(VLOOKUP($K1126,Audience[],2,FALSE),"")</f>
        <v/>
      </c>
      <c r="AD1126" t="str">
        <f>IFERROR(VLOOKUP($L1126,Country[],2,FALSE),"")</f>
        <v/>
      </c>
      <c r="AE1126" t="str">
        <f>IFERROR(VLOOKUP($M1126,Language[],2,FALSE),"")</f>
        <v/>
      </c>
      <c r="AF1126" t="str">
        <f>IFERROR(VLOOKUP($N1126,BuyType[],2,FALSE),"")</f>
        <v/>
      </c>
      <c r="AG1126" t="str">
        <f>IFERROR(VLOOKUP($S1126,StoreBU[],2,FALSE),"")</f>
        <v/>
      </c>
    </row>
    <row r="1127" spans="1:33" x14ac:dyDescent="0.3">
      <c r="A1127" t="str">
        <f t="shared" si="35"/>
        <v/>
      </c>
      <c r="C1127" t="str">
        <f t="shared" si="34"/>
        <v/>
      </c>
      <c r="D1127" s="33"/>
      <c r="E1127" s="33"/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  <c r="R1127" s="33"/>
      <c r="S1127" s="33"/>
      <c r="T1127" s="33"/>
      <c r="V1127" t="str">
        <f>IFERROR(VLOOKUP($D1127,MediaPartner[],2,FALSE),"")</f>
        <v/>
      </c>
      <c r="W1127" t="str">
        <f>IFERROR(VLOOKUP($E1127,Site[],2,FALSE),"")</f>
        <v/>
      </c>
      <c r="X1127" t="str">
        <f>IFERROR(VLOOKUP($F1127,FundingSource[],2,FALSE),"")</f>
        <v/>
      </c>
      <c r="Y1127" t="str">
        <f>IFERROR(VLOOKUP($G1127,Objective[],2,FALSE),"")</f>
        <v/>
      </c>
      <c r="Z1127" t="str">
        <f>IFERROR(VLOOKUP($H1127,AdType[],2,FALSE),"")</f>
        <v/>
      </c>
      <c r="AA1127" t="str">
        <f>IFERROR(VLOOKUP($I1127,AdSize[],2,FALSE),"")</f>
        <v/>
      </c>
      <c r="AB1127" t="str">
        <f>IFERROR(VLOOKUP($J1127,TargetingTactic[],2,FALSE),"")</f>
        <v/>
      </c>
      <c r="AC1127" t="str">
        <f>IFERROR(VLOOKUP($K1127,Audience[],2,FALSE),"")</f>
        <v/>
      </c>
      <c r="AD1127" t="str">
        <f>IFERROR(VLOOKUP($L1127,Country[],2,FALSE),"")</f>
        <v/>
      </c>
      <c r="AE1127" t="str">
        <f>IFERROR(VLOOKUP($M1127,Language[],2,FALSE),"")</f>
        <v/>
      </c>
      <c r="AF1127" t="str">
        <f>IFERROR(VLOOKUP($N1127,BuyType[],2,FALSE),"")</f>
        <v/>
      </c>
      <c r="AG1127" t="str">
        <f>IFERROR(VLOOKUP($S1127,StoreBU[],2,FALSE),"")</f>
        <v/>
      </c>
    </row>
    <row r="1128" spans="1:33" x14ac:dyDescent="0.3">
      <c r="A1128" t="str">
        <f t="shared" si="35"/>
        <v/>
      </c>
      <c r="C1128" t="str">
        <f t="shared" si="34"/>
        <v/>
      </c>
      <c r="D1128" s="33"/>
      <c r="E1128" s="33"/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  <c r="R1128" s="33"/>
      <c r="S1128" s="33"/>
      <c r="T1128" s="33"/>
      <c r="V1128" t="str">
        <f>IFERROR(VLOOKUP($D1128,MediaPartner[],2,FALSE),"")</f>
        <v/>
      </c>
      <c r="W1128" t="str">
        <f>IFERROR(VLOOKUP($E1128,Site[],2,FALSE),"")</f>
        <v/>
      </c>
      <c r="X1128" t="str">
        <f>IFERROR(VLOOKUP($F1128,FundingSource[],2,FALSE),"")</f>
        <v/>
      </c>
      <c r="Y1128" t="str">
        <f>IFERROR(VLOOKUP($G1128,Objective[],2,FALSE),"")</f>
        <v/>
      </c>
      <c r="Z1128" t="str">
        <f>IFERROR(VLOOKUP($H1128,AdType[],2,FALSE),"")</f>
        <v/>
      </c>
      <c r="AA1128" t="str">
        <f>IFERROR(VLOOKUP($I1128,AdSize[],2,FALSE),"")</f>
        <v/>
      </c>
      <c r="AB1128" t="str">
        <f>IFERROR(VLOOKUP($J1128,TargetingTactic[],2,FALSE),"")</f>
        <v/>
      </c>
      <c r="AC1128" t="str">
        <f>IFERROR(VLOOKUP($K1128,Audience[],2,FALSE),"")</f>
        <v/>
      </c>
      <c r="AD1128" t="str">
        <f>IFERROR(VLOOKUP($L1128,Country[],2,FALSE),"")</f>
        <v/>
      </c>
      <c r="AE1128" t="str">
        <f>IFERROR(VLOOKUP($M1128,Language[],2,FALSE),"")</f>
        <v/>
      </c>
      <c r="AF1128" t="str">
        <f>IFERROR(VLOOKUP($N1128,BuyType[],2,FALSE),"")</f>
        <v/>
      </c>
      <c r="AG1128" t="str">
        <f>IFERROR(VLOOKUP($S1128,StoreBU[],2,FALSE),"")</f>
        <v/>
      </c>
    </row>
    <row r="1129" spans="1:33" x14ac:dyDescent="0.3">
      <c r="A1129" t="str">
        <f t="shared" si="35"/>
        <v/>
      </c>
      <c r="C1129" t="str">
        <f t="shared" si="34"/>
        <v/>
      </c>
      <c r="D1129" s="33"/>
      <c r="E1129" s="33"/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  <c r="R1129" s="33"/>
      <c r="S1129" s="33"/>
      <c r="T1129" s="33"/>
      <c r="V1129" t="str">
        <f>IFERROR(VLOOKUP($D1129,MediaPartner[],2,FALSE),"")</f>
        <v/>
      </c>
      <c r="W1129" t="str">
        <f>IFERROR(VLOOKUP($E1129,Site[],2,FALSE),"")</f>
        <v/>
      </c>
      <c r="X1129" t="str">
        <f>IFERROR(VLOOKUP($F1129,FundingSource[],2,FALSE),"")</f>
        <v/>
      </c>
      <c r="Y1129" t="str">
        <f>IFERROR(VLOOKUP($G1129,Objective[],2,FALSE),"")</f>
        <v/>
      </c>
      <c r="Z1129" t="str">
        <f>IFERROR(VLOOKUP($H1129,AdType[],2,FALSE),"")</f>
        <v/>
      </c>
      <c r="AA1129" t="str">
        <f>IFERROR(VLOOKUP($I1129,AdSize[],2,FALSE),"")</f>
        <v/>
      </c>
      <c r="AB1129" t="str">
        <f>IFERROR(VLOOKUP($J1129,TargetingTactic[],2,FALSE),"")</f>
        <v/>
      </c>
      <c r="AC1129" t="str">
        <f>IFERROR(VLOOKUP($K1129,Audience[],2,FALSE),"")</f>
        <v/>
      </c>
      <c r="AD1129" t="str">
        <f>IFERROR(VLOOKUP($L1129,Country[],2,FALSE),"")</f>
        <v/>
      </c>
      <c r="AE1129" t="str">
        <f>IFERROR(VLOOKUP($M1129,Language[],2,FALSE),"")</f>
        <v/>
      </c>
      <c r="AF1129" t="str">
        <f>IFERROR(VLOOKUP($N1129,BuyType[],2,FALSE),"")</f>
        <v/>
      </c>
      <c r="AG1129" t="str">
        <f>IFERROR(VLOOKUP($S1129,StoreBU[],2,FALSE),"")</f>
        <v/>
      </c>
    </row>
    <row r="1130" spans="1:33" x14ac:dyDescent="0.3">
      <c r="A1130" t="str">
        <f t="shared" si="35"/>
        <v/>
      </c>
      <c r="C1130" t="str">
        <f t="shared" si="34"/>
        <v/>
      </c>
      <c r="D1130" s="33"/>
      <c r="E1130" s="33"/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  <c r="R1130" s="33"/>
      <c r="S1130" s="33"/>
      <c r="T1130" s="33"/>
      <c r="V1130" t="str">
        <f>IFERROR(VLOOKUP($D1130,MediaPartner[],2,FALSE),"")</f>
        <v/>
      </c>
      <c r="W1130" t="str">
        <f>IFERROR(VLOOKUP($E1130,Site[],2,FALSE),"")</f>
        <v/>
      </c>
      <c r="X1130" t="str">
        <f>IFERROR(VLOOKUP($F1130,FundingSource[],2,FALSE),"")</f>
        <v/>
      </c>
      <c r="Y1130" t="str">
        <f>IFERROR(VLOOKUP($G1130,Objective[],2,FALSE),"")</f>
        <v/>
      </c>
      <c r="Z1130" t="str">
        <f>IFERROR(VLOOKUP($H1130,AdType[],2,FALSE),"")</f>
        <v/>
      </c>
      <c r="AA1130" t="str">
        <f>IFERROR(VLOOKUP($I1130,AdSize[],2,FALSE),"")</f>
        <v/>
      </c>
      <c r="AB1130" t="str">
        <f>IFERROR(VLOOKUP($J1130,TargetingTactic[],2,FALSE),"")</f>
        <v/>
      </c>
      <c r="AC1130" t="str">
        <f>IFERROR(VLOOKUP($K1130,Audience[],2,FALSE),"")</f>
        <v/>
      </c>
      <c r="AD1130" t="str">
        <f>IFERROR(VLOOKUP($L1130,Country[],2,FALSE),"")</f>
        <v/>
      </c>
      <c r="AE1130" t="str">
        <f>IFERROR(VLOOKUP($M1130,Language[],2,FALSE),"")</f>
        <v/>
      </c>
      <c r="AF1130" t="str">
        <f>IFERROR(VLOOKUP($N1130,BuyType[],2,FALSE),"")</f>
        <v/>
      </c>
      <c r="AG1130" t="str">
        <f>IFERROR(VLOOKUP($S1130,StoreBU[],2,FALSE),"")</f>
        <v/>
      </c>
    </row>
    <row r="1131" spans="1:33" x14ac:dyDescent="0.3">
      <c r="A1131" t="str">
        <f t="shared" si="35"/>
        <v/>
      </c>
      <c r="C1131" t="str">
        <f t="shared" si="34"/>
        <v/>
      </c>
      <c r="D1131" s="33"/>
      <c r="E1131" s="33"/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  <c r="R1131" s="33"/>
      <c r="S1131" s="33"/>
      <c r="T1131" s="33"/>
      <c r="V1131" t="str">
        <f>IFERROR(VLOOKUP($D1131,MediaPartner[],2,FALSE),"")</f>
        <v/>
      </c>
      <c r="W1131" t="str">
        <f>IFERROR(VLOOKUP($E1131,Site[],2,FALSE),"")</f>
        <v/>
      </c>
      <c r="X1131" t="str">
        <f>IFERROR(VLOOKUP($F1131,FundingSource[],2,FALSE),"")</f>
        <v/>
      </c>
      <c r="Y1131" t="str">
        <f>IFERROR(VLOOKUP($G1131,Objective[],2,FALSE),"")</f>
        <v/>
      </c>
      <c r="Z1131" t="str">
        <f>IFERROR(VLOOKUP($H1131,AdType[],2,FALSE),"")</f>
        <v/>
      </c>
      <c r="AA1131" t="str">
        <f>IFERROR(VLOOKUP($I1131,AdSize[],2,FALSE),"")</f>
        <v/>
      </c>
      <c r="AB1131" t="str">
        <f>IFERROR(VLOOKUP($J1131,TargetingTactic[],2,FALSE),"")</f>
        <v/>
      </c>
      <c r="AC1131" t="str">
        <f>IFERROR(VLOOKUP($K1131,Audience[],2,FALSE),"")</f>
        <v/>
      </c>
      <c r="AD1131" t="str">
        <f>IFERROR(VLOOKUP($L1131,Country[],2,FALSE),"")</f>
        <v/>
      </c>
      <c r="AE1131" t="str">
        <f>IFERROR(VLOOKUP($M1131,Language[],2,FALSE),"")</f>
        <v/>
      </c>
      <c r="AF1131" t="str">
        <f>IFERROR(VLOOKUP($N1131,BuyType[],2,FALSE),"")</f>
        <v/>
      </c>
      <c r="AG1131" t="str">
        <f>IFERROR(VLOOKUP($S1131,StoreBU[],2,FALSE),"")</f>
        <v/>
      </c>
    </row>
    <row r="1132" spans="1:33" x14ac:dyDescent="0.3">
      <c r="A1132" t="str">
        <f t="shared" si="35"/>
        <v/>
      </c>
      <c r="C1132" t="str">
        <f t="shared" si="34"/>
        <v/>
      </c>
      <c r="D1132" s="33"/>
      <c r="E1132" s="33"/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  <c r="R1132" s="33"/>
      <c r="S1132" s="33"/>
      <c r="T1132" s="33"/>
      <c r="V1132" t="str">
        <f>IFERROR(VLOOKUP($D1132,MediaPartner[],2,FALSE),"")</f>
        <v/>
      </c>
      <c r="W1132" t="str">
        <f>IFERROR(VLOOKUP($E1132,Site[],2,FALSE),"")</f>
        <v/>
      </c>
      <c r="X1132" t="str">
        <f>IFERROR(VLOOKUP($F1132,FundingSource[],2,FALSE),"")</f>
        <v/>
      </c>
      <c r="Y1132" t="str">
        <f>IFERROR(VLOOKUP($G1132,Objective[],2,FALSE),"")</f>
        <v/>
      </c>
      <c r="Z1132" t="str">
        <f>IFERROR(VLOOKUP($H1132,AdType[],2,FALSE),"")</f>
        <v/>
      </c>
      <c r="AA1132" t="str">
        <f>IFERROR(VLOOKUP($I1132,AdSize[],2,FALSE),"")</f>
        <v/>
      </c>
      <c r="AB1132" t="str">
        <f>IFERROR(VLOOKUP($J1132,TargetingTactic[],2,FALSE),"")</f>
        <v/>
      </c>
      <c r="AC1132" t="str">
        <f>IFERROR(VLOOKUP($K1132,Audience[],2,FALSE),"")</f>
        <v/>
      </c>
      <c r="AD1132" t="str">
        <f>IFERROR(VLOOKUP($L1132,Country[],2,FALSE),"")</f>
        <v/>
      </c>
      <c r="AE1132" t="str">
        <f>IFERROR(VLOOKUP($M1132,Language[],2,FALSE),"")</f>
        <v/>
      </c>
      <c r="AF1132" t="str">
        <f>IFERROR(VLOOKUP($N1132,BuyType[],2,FALSE),"")</f>
        <v/>
      </c>
      <c r="AG1132" t="str">
        <f>IFERROR(VLOOKUP($S1132,StoreBU[],2,FALSE),"")</f>
        <v/>
      </c>
    </row>
    <row r="1133" spans="1:33" x14ac:dyDescent="0.3">
      <c r="A1133" t="str">
        <f t="shared" si="35"/>
        <v/>
      </c>
      <c r="C1133" t="str">
        <f t="shared" si="34"/>
        <v/>
      </c>
      <c r="D1133" s="33"/>
      <c r="E1133" s="33"/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  <c r="R1133" s="33"/>
      <c r="S1133" s="33"/>
      <c r="T1133" s="33"/>
      <c r="V1133" t="str">
        <f>IFERROR(VLOOKUP($D1133,MediaPartner[],2,FALSE),"")</f>
        <v/>
      </c>
      <c r="W1133" t="str">
        <f>IFERROR(VLOOKUP($E1133,Site[],2,FALSE),"")</f>
        <v/>
      </c>
      <c r="X1133" t="str">
        <f>IFERROR(VLOOKUP($F1133,FundingSource[],2,FALSE),"")</f>
        <v/>
      </c>
      <c r="Y1133" t="str">
        <f>IFERROR(VLOOKUP($G1133,Objective[],2,FALSE),"")</f>
        <v/>
      </c>
      <c r="Z1133" t="str">
        <f>IFERROR(VLOOKUP($H1133,AdType[],2,FALSE),"")</f>
        <v/>
      </c>
      <c r="AA1133" t="str">
        <f>IFERROR(VLOOKUP($I1133,AdSize[],2,FALSE),"")</f>
        <v/>
      </c>
      <c r="AB1133" t="str">
        <f>IFERROR(VLOOKUP($J1133,TargetingTactic[],2,FALSE),"")</f>
        <v/>
      </c>
      <c r="AC1133" t="str">
        <f>IFERROR(VLOOKUP($K1133,Audience[],2,FALSE),"")</f>
        <v/>
      </c>
      <c r="AD1133" t="str">
        <f>IFERROR(VLOOKUP($L1133,Country[],2,FALSE),"")</f>
        <v/>
      </c>
      <c r="AE1133" t="str">
        <f>IFERROR(VLOOKUP($M1133,Language[],2,FALSE),"")</f>
        <v/>
      </c>
      <c r="AF1133" t="str">
        <f>IFERROR(VLOOKUP($N1133,BuyType[],2,FALSE),"")</f>
        <v/>
      </c>
      <c r="AG1133" t="str">
        <f>IFERROR(VLOOKUP($S1133,StoreBU[],2,FALSE),"")</f>
        <v/>
      </c>
    </row>
    <row r="1134" spans="1:33" x14ac:dyDescent="0.3">
      <c r="A1134" t="str">
        <f t="shared" si="35"/>
        <v/>
      </c>
      <c r="C1134" t="str">
        <f t="shared" si="34"/>
        <v/>
      </c>
      <c r="D1134" s="33"/>
      <c r="E1134" s="33"/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  <c r="R1134" s="33"/>
      <c r="S1134" s="33"/>
      <c r="T1134" s="33"/>
      <c r="V1134" t="str">
        <f>IFERROR(VLOOKUP($D1134,MediaPartner[],2,FALSE),"")</f>
        <v/>
      </c>
      <c r="W1134" t="str">
        <f>IFERROR(VLOOKUP($E1134,Site[],2,FALSE),"")</f>
        <v/>
      </c>
      <c r="X1134" t="str">
        <f>IFERROR(VLOOKUP($F1134,FundingSource[],2,FALSE),"")</f>
        <v/>
      </c>
      <c r="Y1134" t="str">
        <f>IFERROR(VLOOKUP($G1134,Objective[],2,FALSE),"")</f>
        <v/>
      </c>
      <c r="Z1134" t="str">
        <f>IFERROR(VLOOKUP($H1134,AdType[],2,FALSE),"")</f>
        <v/>
      </c>
      <c r="AA1134" t="str">
        <f>IFERROR(VLOOKUP($I1134,AdSize[],2,FALSE),"")</f>
        <v/>
      </c>
      <c r="AB1134" t="str">
        <f>IFERROR(VLOOKUP($J1134,TargetingTactic[],2,FALSE),"")</f>
        <v/>
      </c>
      <c r="AC1134" t="str">
        <f>IFERROR(VLOOKUP($K1134,Audience[],2,FALSE),"")</f>
        <v/>
      </c>
      <c r="AD1134" t="str">
        <f>IFERROR(VLOOKUP($L1134,Country[],2,FALSE),"")</f>
        <v/>
      </c>
      <c r="AE1134" t="str">
        <f>IFERROR(VLOOKUP($M1134,Language[],2,FALSE),"")</f>
        <v/>
      </c>
      <c r="AF1134" t="str">
        <f>IFERROR(VLOOKUP($N1134,BuyType[],2,FALSE),"")</f>
        <v/>
      </c>
      <c r="AG1134" t="str">
        <f>IFERROR(VLOOKUP($S1134,StoreBU[],2,FALSE),"")</f>
        <v/>
      </c>
    </row>
    <row r="1135" spans="1:33" x14ac:dyDescent="0.3">
      <c r="A1135" t="str">
        <f t="shared" si="35"/>
        <v/>
      </c>
      <c r="C1135" t="str">
        <f t="shared" si="34"/>
        <v/>
      </c>
      <c r="D1135" s="33"/>
      <c r="E1135" s="33"/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  <c r="R1135" s="33"/>
      <c r="S1135" s="33"/>
      <c r="T1135" s="33"/>
      <c r="V1135" t="str">
        <f>IFERROR(VLOOKUP($D1135,MediaPartner[],2,FALSE),"")</f>
        <v/>
      </c>
      <c r="W1135" t="str">
        <f>IFERROR(VLOOKUP($E1135,Site[],2,FALSE),"")</f>
        <v/>
      </c>
      <c r="X1135" t="str">
        <f>IFERROR(VLOOKUP($F1135,FundingSource[],2,FALSE),"")</f>
        <v/>
      </c>
      <c r="Y1135" t="str">
        <f>IFERROR(VLOOKUP($G1135,Objective[],2,FALSE),"")</f>
        <v/>
      </c>
      <c r="Z1135" t="str">
        <f>IFERROR(VLOOKUP($H1135,AdType[],2,FALSE),"")</f>
        <v/>
      </c>
      <c r="AA1135" t="str">
        <f>IFERROR(VLOOKUP($I1135,AdSize[],2,FALSE),"")</f>
        <v/>
      </c>
      <c r="AB1135" t="str">
        <f>IFERROR(VLOOKUP($J1135,TargetingTactic[],2,FALSE),"")</f>
        <v/>
      </c>
      <c r="AC1135" t="str">
        <f>IFERROR(VLOOKUP($K1135,Audience[],2,FALSE),"")</f>
        <v/>
      </c>
      <c r="AD1135" t="str">
        <f>IFERROR(VLOOKUP($L1135,Country[],2,FALSE),"")</f>
        <v/>
      </c>
      <c r="AE1135" t="str">
        <f>IFERROR(VLOOKUP($M1135,Language[],2,FALSE),"")</f>
        <v/>
      </c>
      <c r="AF1135" t="str">
        <f>IFERROR(VLOOKUP($N1135,BuyType[],2,FALSE),"")</f>
        <v/>
      </c>
      <c r="AG1135" t="str">
        <f>IFERROR(VLOOKUP($S1135,StoreBU[],2,FALSE),"")</f>
        <v/>
      </c>
    </row>
    <row r="1136" spans="1:33" x14ac:dyDescent="0.3">
      <c r="A1136" t="str">
        <f t="shared" si="35"/>
        <v/>
      </c>
      <c r="C1136" t="str">
        <f t="shared" si="34"/>
        <v/>
      </c>
      <c r="D1136" s="33"/>
      <c r="E1136" s="33"/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  <c r="R1136" s="33"/>
      <c r="S1136" s="33"/>
      <c r="T1136" s="33"/>
      <c r="V1136" t="str">
        <f>IFERROR(VLOOKUP($D1136,MediaPartner[],2,FALSE),"")</f>
        <v/>
      </c>
      <c r="W1136" t="str">
        <f>IFERROR(VLOOKUP($E1136,Site[],2,FALSE),"")</f>
        <v/>
      </c>
      <c r="X1136" t="str">
        <f>IFERROR(VLOOKUP($F1136,FundingSource[],2,FALSE),"")</f>
        <v/>
      </c>
      <c r="Y1136" t="str">
        <f>IFERROR(VLOOKUP($G1136,Objective[],2,FALSE),"")</f>
        <v/>
      </c>
      <c r="Z1136" t="str">
        <f>IFERROR(VLOOKUP($H1136,AdType[],2,FALSE),"")</f>
        <v/>
      </c>
      <c r="AA1136" t="str">
        <f>IFERROR(VLOOKUP($I1136,AdSize[],2,FALSE),"")</f>
        <v/>
      </c>
      <c r="AB1136" t="str">
        <f>IFERROR(VLOOKUP($J1136,TargetingTactic[],2,FALSE),"")</f>
        <v/>
      </c>
      <c r="AC1136" t="str">
        <f>IFERROR(VLOOKUP($K1136,Audience[],2,FALSE),"")</f>
        <v/>
      </c>
      <c r="AD1136" t="str">
        <f>IFERROR(VLOOKUP($L1136,Country[],2,FALSE),"")</f>
        <v/>
      </c>
      <c r="AE1136" t="str">
        <f>IFERROR(VLOOKUP($M1136,Language[],2,FALSE),"")</f>
        <v/>
      </c>
      <c r="AF1136" t="str">
        <f>IFERROR(VLOOKUP($N1136,BuyType[],2,FALSE),"")</f>
        <v/>
      </c>
      <c r="AG1136" t="str">
        <f>IFERROR(VLOOKUP($S1136,StoreBU[],2,FALSE),"")</f>
        <v/>
      </c>
    </row>
    <row r="1137" spans="1:33" x14ac:dyDescent="0.3">
      <c r="A1137" t="str">
        <f t="shared" si="35"/>
        <v/>
      </c>
      <c r="C1137" t="str">
        <f t="shared" si="34"/>
        <v/>
      </c>
      <c r="D1137" s="33"/>
      <c r="E1137" s="33"/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  <c r="R1137" s="33"/>
      <c r="S1137" s="33"/>
      <c r="T1137" s="33"/>
      <c r="V1137" t="str">
        <f>IFERROR(VLOOKUP($D1137,MediaPartner[],2,FALSE),"")</f>
        <v/>
      </c>
      <c r="W1137" t="str">
        <f>IFERROR(VLOOKUP($E1137,Site[],2,FALSE),"")</f>
        <v/>
      </c>
      <c r="X1137" t="str">
        <f>IFERROR(VLOOKUP($F1137,FundingSource[],2,FALSE),"")</f>
        <v/>
      </c>
      <c r="Y1137" t="str">
        <f>IFERROR(VLOOKUP($G1137,Objective[],2,FALSE),"")</f>
        <v/>
      </c>
      <c r="Z1137" t="str">
        <f>IFERROR(VLOOKUP($H1137,AdType[],2,FALSE),"")</f>
        <v/>
      </c>
      <c r="AA1137" t="str">
        <f>IFERROR(VLOOKUP($I1137,AdSize[],2,FALSE),"")</f>
        <v/>
      </c>
      <c r="AB1137" t="str">
        <f>IFERROR(VLOOKUP($J1137,TargetingTactic[],2,FALSE),"")</f>
        <v/>
      </c>
      <c r="AC1137" t="str">
        <f>IFERROR(VLOOKUP($K1137,Audience[],2,FALSE),"")</f>
        <v/>
      </c>
      <c r="AD1137" t="str">
        <f>IFERROR(VLOOKUP($L1137,Country[],2,FALSE),"")</f>
        <v/>
      </c>
      <c r="AE1137" t="str">
        <f>IFERROR(VLOOKUP($M1137,Language[],2,FALSE),"")</f>
        <v/>
      </c>
      <c r="AF1137" t="str">
        <f>IFERROR(VLOOKUP($N1137,BuyType[],2,FALSE),"")</f>
        <v/>
      </c>
      <c r="AG1137" t="str">
        <f>IFERROR(VLOOKUP($S1137,StoreBU[],2,FALSE),"")</f>
        <v/>
      </c>
    </row>
    <row r="1138" spans="1:33" x14ac:dyDescent="0.3">
      <c r="A1138" t="str">
        <f t="shared" si="35"/>
        <v/>
      </c>
      <c r="C1138" t="str">
        <f t="shared" si="34"/>
        <v/>
      </c>
      <c r="D1138" s="33"/>
      <c r="E1138" s="33"/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  <c r="R1138" s="33"/>
      <c r="S1138" s="33"/>
      <c r="T1138" s="33"/>
      <c r="V1138" t="str">
        <f>IFERROR(VLOOKUP($D1138,MediaPartner[],2,FALSE),"")</f>
        <v/>
      </c>
      <c r="W1138" t="str">
        <f>IFERROR(VLOOKUP($E1138,Site[],2,FALSE),"")</f>
        <v/>
      </c>
      <c r="X1138" t="str">
        <f>IFERROR(VLOOKUP($F1138,FundingSource[],2,FALSE),"")</f>
        <v/>
      </c>
      <c r="Y1138" t="str">
        <f>IFERROR(VLOOKUP($G1138,Objective[],2,FALSE),"")</f>
        <v/>
      </c>
      <c r="Z1138" t="str">
        <f>IFERROR(VLOOKUP($H1138,AdType[],2,FALSE),"")</f>
        <v/>
      </c>
      <c r="AA1138" t="str">
        <f>IFERROR(VLOOKUP($I1138,AdSize[],2,FALSE),"")</f>
        <v/>
      </c>
      <c r="AB1138" t="str">
        <f>IFERROR(VLOOKUP($J1138,TargetingTactic[],2,FALSE),"")</f>
        <v/>
      </c>
      <c r="AC1138" t="str">
        <f>IFERROR(VLOOKUP($K1138,Audience[],2,FALSE),"")</f>
        <v/>
      </c>
      <c r="AD1138" t="str">
        <f>IFERROR(VLOOKUP($L1138,Country[],2,FALSE),"")</f>
        <v/>
      </c>
      <c r="AE1138" t="str">
        <f>IFERROR(VLOOKUP($M1138,Language[],2,FALSE),"")</f>
        <v/>
      </c>
      <c r="AF1138" t="str">
        <f>IFERROR(VLOOKUP($N1138,BuyType[],2,FALSE),"")</f>
        <v/>
      </c>
      <c r="AG1138" t="str">
        <f>IFERROR(VLOOKUP($S1138,StoreBU[],2,FALSE),"")</f>
        <v/>
      </c>
    </row>
    <row r="1139" spans="1:33" x14ac:dyDescent="0.3">
      <c r="A1139" t="str">
        <f t="shared" si="35"/>
        <v/>
      </c>
      <c r="C1139" t="str">
        <f t="shared" si="34"/>
        <v/>
      </c>
      <c r="D1139" s="33"/>
      <c r="E1139" s="33"/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  <c r="R1139" s="33"/>
      <c r="S1139" s="33"/>
      <c r="T1139" s="33"/>
      <c r="V1139" t="str">
        <f>IFERROR(VLOOKUP($D1139,MediaPartner[],2,FALSE),"")</f>
        <v/>
      </c>
      <c r="W1139" t="str">
        <f>IFERROR(VLOOKUP($E1139,Site[],2,FALSE),"")</f>
        <v/>
      </c>
      <c r="X1139" t="str">
        <f>IFERROR(VLOOKUP($F1139,FundingSource[],2,FALSE),"")</f>
        <v/>
      </c>
      <c r="Y1139" t="str">
        <f>IFERROR(VLOOKUP($G1139,Objective[],2,FALSE),"")</f>
        <v/>
      </c>
      <c r="Z1139" t="str">
        <f>IFERROR(VLOOKUP($H1139,AdType[],2,FALSE),"")</f>
        <v/>
      </c>
      <c r="AA1139" t="str">
        <f>IFERROR(VLOOKUP($I1139,AdSize[],2,FALSE),"")</f>
        <v/>
      </c>
      <c r="AB1139" t="str">
        <f>IFERROR(VLOOKUP($J1139,TargetingTactic[],2,FALSE),"")</f>
        <v/>
      </c>
      <c r="AC1139" t="str">
        <f>IFERROR(VLOOKUP($K1139,Audience[],2,FALSE),"")</f>
        <v/>
      </c>
      <c r="AD1139" t="str">
        <f>IFERROR(VLOOKUP($L1139,Country[],2,FALSE),"")</f>
        <v/>
      </c>
      <c r="AE1139" t="str">
        <f>IFERROR(VLOOKUP($M1139,Language[],2,FALSE),"")</f>
        <v/>
      </c>
      <c r="AF1139" t="str">
        <f>IFERROR(VLOOKUP($N1139,BuyType[],2,FALSE),"")</f>
        <v/>
      </c>
      <c r="AG1139" t="str">
        <f>IFERROR(VLOOKUP($S1139,StoreBU[],2,FALSE),"")</f>
        <v/>
      </c>
    </row>
    <row r="1140" spans="1:33" x14ac:dyDescent="0.3">
      <c r="A1140" t="str">
        <f t="shared" si="35"/>
        <v/>
      </c>
      <c r="C1140" t="str">
        <f t="shared" si="34"/>
        <v/>
      </c>
      <c r="D1140" s="33"/>
      <c r="E1140" s="33"/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  <c r="R1140" s="33"/>
      <c r="S1140" s="33"/>
      <c r="T1140" s="33"/>
      <c r="V1140" t="str">
        <f>IFERROR(VLOOKUP($D1140,MediaPartner[],2,FALSE),"")</f>
        <v/>
      </c>
      <c r="W1140" t="str">
        <f>IFERROR(VLOOKUP($E1140,Site[],2,FALSE),"")</f>
        <v/>
      </c>
      <c r="X1140" t="str">
        <f>IFERROR(VLOOKUP($F1140,FundingSource[],2,FALSE),"")</f>
        <v/>
      </c>
      <c r="Y1140" t="str">
        <f>IFERROR(VLOOKUP($G1140,Objective[],2,FALSE),"")</f>
        <v/>
      </c>
      <c r="Z1140" t="str">
        <f>IFERROR(VLOOKUP($H1140,AdType[],2,FALSE),"")</f>
        <v/>
      </c>
      <c r="AA1140" t="str">
        <f>IFERROR(VLOOKUP($I1140,AdSize[],2,FALSE),"")</f>
        <v/>
      </c>
      <c r="AB1140" t="str">
        <f>IFERROR(VLOOKUP($J1140,TargetingTactic[],2,FALSE),"")</f>
        <v/>
      </c>
      <c r="AC1140" t="str">
        <f>IFERROR(VLOOKUP($K1140,Audience[],2,FALSE),"")</f>
        <v/>
      </c>
      <c r="AD1140" t="str">
        <f>IFERROR(VLOOKUP($L1140,Country[],2,FALSE),"")</f>
        <v/>
      </c>
      <c r="AE1140" t="str">
        <f>IFERROR(VLOOKUP($M1140,Language[],2,FALSE),"")</f>
        <v/>
      </c>
      <c r="AF1140" t="str">
        <f>IFERROR(VLOOKUP($N1140,BuyType[],2,FALSE),"")</f>
        <v/>
      </c>
      <c r="AG1140" t="str">
        <f>IFERROR(VLOOKUP($S1140,StoreBU[],2,FALSE),"")</f>
        <v/>
      </c>
    </row>
    <row r="1141" spans="1:33" x14ac:dyDescent="0.3">
      <c r="A1141" t="str">
        <f t="shared" si="35"/>
        <v/>
      </c>
      <c r="C1141" t="str">
        <f t="shared" si="34"/>
        <v/>
      </c>
      <c r="D1141" s="33"/>
      <c r="E1141" s="33"/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33"/>
      <c r="T1141" s="33"/>
      <c r="V1141" t="str">
        <f>IFERROR(VLOOKUP($D1141,MediaPartner[],2,FALSE),"")</f>
        <v/>
      </c>
      <c r="W1141" t="str">
        <f>IFERROR(VLOOKUP($E1141,Site[],2,FALSE),"")</f>
        <v/>
      </c>
      <c r="X1141" t="str">
        <f>IFERROR(VLOOKUP($F1141,FundingSource[],2,FALSE),"")</f>
        <v/>
      </c>
      <c r="Y1141" t="str">
        <f>IFERROR(VLOOKUP($G1141,Objective[],2,FALSE),"")</f>
        <v/>
      </c>
      <c r="Z1141" t="str">
        <f>IFERROR(VLOOKUP($H1141,AdType[],2,FALSE),"")</f>
        <v/>
      </c>
      <c r="AA1141" t="str">
        <f>IFERROR(VLOOKUP($I1141,AdSize[],2,FALSE),"")</f>
        <v/>
      </c>
      <c r="AB1141" t="str">
        <f>IFERROR(VLOOKUP($J1141,TargetingTactic[],2,FALSE),"")</f>
        <v/>
      </c>
      <c r="AC1141" t="str">
        <f>IFERROR(VLOOKUP($K1141,Audience[],2,FALSE),"")</f>
        <v/>
      </c>
      <c r="AD1141" t="str">
        <f>IFERROR(VLOOKUP($L1141,Country[],2,FALSE),"")</f>
        <v/>
      </c>
      <c r="AE1141" t="str">
        <f>IFERROR(VLOOKUP($M1141,Language[],2,FALSE),"")</f>
        <v/>
      </c>
      <c r="AF1141" t="str">
        <f>IFERROR(VLOOKUP($N1141,BuyType[],2,FALSE),"")</f>
        <v/>
      </c>
      <c r="AG1141" t="str">
        <f>IFERROR(VLOOKUP($S1141,StoreBU[],2,FALSE),"")</f>
        <v/>
      </c>
    </row>
    <row r="1142" spans="1:33" x14ac:dyDescent="0.3">
      <c r="A1142" t="str">
        <f t="shared" si="35"/>
        <v/>
      </c>
      <c r="C1142" t="str">
        <f t="shared" si="34"/>
        <v/>
      </c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V1142" t="str">
        <f>IFERROR(VLOOKUP($D1142,MediaPartner[],2,FALSE),"")</f>
        <v/>
      </c>
      <c r="W1142" t="str">
        <f>IFERROR(VLOOKUP($E1142,Site[],2,FALSE),"")</f>
        <v/>
      </c>
      <c r="X1142" t="str">
        <f>IFERROR(VLOOKUP($F1142,FundingSource[],2,FALSE),"")</f>
        <v/>
      </c>
      <c r="Y1142" t="str">
        <f>IFERROR(VLOOKUP($G1142,Objective[],2,FALSE),"")</f>
        <v/>
      </c>
      <c r="Z1142" t="str">
        <f>IFERROR(VLOOKUP($H1142,AdType[],2,FALSE),"")</f>
        <v/>
      </c>
      <c r="AA1142" t="str">
        <f>IFERROR(VLOOKUP($I1142,AdSize[],2,FALSE),"")</f>
        <v/>
      </c>
      <c r="AB1142" t="str">
        <f>IFERROR(VLOOKUP($J1142,TargetingTactic[],2,FALSE),"")</f>
        <v/>
      </c>
      <c r="AC1142" t="str">
        <f>IFERROR(VLOOKUP($K1142,Audience[],2,FALSE),"")</f>
        <v/>
      </c>
      <c r="AD1142" t="str">
        <f>IFERROR(VLOOKUP($L1142,Country[],2,FALSE),"")</f>
        <v/>
      </c>
      <c r="AE1142" t="str">
        <f>IFERROR(VLOOKUP($M1142,Language[],2,FALSE),"")</f>
        <v/>
      </c>
      <c r="AF1142" t="str">
        <f>IFERROR(VLOOKUP($N1142,BuyType[],2,FALSE),"")</f>
        <v/>
      </c>
      <c r="AG1142" t="str">
        <f>IFERROR(VLOOKUP($S1142,StoreBU[],2,FALSE),"")</f>
        <v/>
      </c>
    </row>
    <row r="1143" spans="1:33" x14ac:dyDescent="0.3">
      <c r="A1143" t="str">
        <f t="shared" si="35"/>
        <v/>
      </c>
      <c r="C1143" t="str">
        <f t="shared" si="34"/>
        <v/>
      </c>
      <c r="D1143" s="33"/>
      <c r="E1143" s="33"/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  <c r="R1143" s="33"/>
      <c r="S1143" s="33"/>
      <c r="T1143" s="33"/>
      <c r="V1143" t="str">
        <f>IFERROR(VLOOKUP($D1143,MediaPartner[],2,FALSE),"")</f>
        <v/>
      </c>
      <c r="W1143" t="str">
        <f>IFERROR(VLOOKUP($E1143,Site[],2,FALSE),"")</f>
        <v/>
      </c>
      <c r="X1143" t="str">
        <f>IFERROR(VLOOKUP($F1143,FundingSource[],2,FALSE),"")</f>
        <v/>
      </c>
      <c r="Y1143" t="str">
        <f>IFERROR(VLOOKUP($G1143,Objective[],2,FALSE),"")</f>
        <v/>
      </c>
      <c r="Z1143" t="str">
        <f>IFERROR(VLOOKUP($H1143,AdType[],2,FALSE),"")</f>
        <v/>
      </c>
      <c r="AA1143" t="str">
        <f>IFERROR(VLOOKUP($I1143,AdSize[],2,FALSE),"")</f>
        <v/>
      </c>
      <c r="AB1143" t="str">
        <f>IFERROR(VLOOKUP($J1143,TargetingTactic[],2,FALSE),"")</f>
        <v/>
      </c>
      <c r="AC1143" t="str">
        <f>IFERROR(VLOOKUP($K1143,Audience[],2,FALSE),"")</f>
        <v/>
      </c>
      <c r="AD1143" t="str">
        <f>IFERROR(VLOOKUP($L1143,Country[],2,FALSE),"")</f>
        <v/>
      </c>
      <c r="AE1143" t="str">
        <f>IFERROR(VLOOKUP($M1143,Language[],2,FALSE),"")</f>
        <v/>
      </c>
      <c r="AF1143" t="str">
        <f>IFERROR(VLOOKUP($N1143,BuyType[],2,FALSE),"")</f>
        <v/>
      </c>
      <c r="AG1143" t="str">
        <f>IFERROR(VLOOKUP($S1143,StoreBU[],2,FALSE),"")</f>
        <v/>
      </c>
    </row>
    <row r="1144" spans="1:33" x14ac:dyDescent="0.3">
      <c r="A1144" t="str">
        <f t="shared" si="35"/>
        <v/>
      </c>
      <c r="C1144" t="str">
        <f t="shared" si="34"/>
        <v/>
      </c>
      <c r="D1144" s="33"/>
      <c r="E1144" s="33"/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  <c r="R1144" s="33"/>
      <c r="S1144" s="33"/>
      <c r="T1144" s="33"/>
      <c r="V1144" t="str">
        <f>IFERROR(VLOOKUP($D1144,MediaPartner[],2,FALSE),"")</f>
        <v/>
      </c>
      <c r="W1144" t="str">
        <f>IFERROR(VLOOKUP($E1144,Site[],2,FALSE),"")</f>
        <v/>
      </c>
      <c r="X1144" t="str">
        <f>IFERROR(VLOOKUP($F1144,FundingSource[],2,FALSE),"")</f>
        <v/>
      </c>
      <c r="Y1144" t="str">
        <f>IFERROR(VLOOKUP($G1144,Objective[],2,FALSE),"")</f>
        <v/>
      </c>
      <c r="Z1144" t="str">
        <f>IFERROR(VLOOKUP($H1144,AdType[],2,FALSE),"")</f>
        <v/>
      </c>
      <c r="AA1144" t="str">
        <f>IFERROR(VLOOKUP($I1144,AdSize[],2,FALSE),"")</f>
        <v/>
      </c>
      <c r="AB1144" t="str">
        <f>IFERROR(VLOOKUP($J1144,TargetingTactic[],2,FALSE),"")</f>
        <v/>
      </c>
      <c r="AC1144" t="str">
        <f>IFERROR(VLOOKUP($K1144,Audience[],2,FALSE),"")</f>
        <v/>
      </c>
      <c r="AD1144" t="str">
        <f>IFERROR(VLOOKUP($L1144,Country[],2,FALSE),"")</f>
        <v/>
      </c>
      <c r="AE1144" t="str">
        <f>IFERROR(VLOOKUP($M1144,Language[],2,FALSE),"")</f>
        <v/>
      </c>
      <c r="AF1144" t="str">
        <f>IFERROR(VLOOKUP($N1144,BuyType[],2,FALSE),"")</f>
        <v/>
      </c>
      <c r="AG1144" t="str">
        <f>IFERROR(VLOOKUP($S1144,StoreBU[],2,FALSE),"")</f>
        <v/>
      </c>
    </row>
    <row r="1145" spans="1:33" x14ac:dyDescent="0.3">
      <c r="A1145" t="str">
        <f t="shared" si="35"/>
        <v/>
      </c>
      <c r="C1145" t="str">
        <f t="shared" si="34"/>
        <v/>
      </c>
      <c r="D1145" s="33"/>
      <c r="E1145" s="33"/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  <c r="R1145" s="33"/>
      <c r="S1145" s="33"/>
      <c r="T1145" s="33"/>
      <c r="V1145" t="str">
        <f>IFERROR(VLOOKUP($D1145,MediaPartner[],2,FALSE),"")</f>
        <v/>
      </c>
      <c r="W1145" t="str">
        <f>IFERROR(VLOOKUP($E1145,Site[],2,FALSE),"")</f>
        <v/>
      </c>
      <c r="X1145" t="str">
        <f>IFERROR(VLOOKUP($F1145,FundingSource[],2,FALSE),"")</f>
        <v/>
      </c>
      <c r="Y1145" t="str">
        <f>IFERROR(VLOOKUP($G1145,Objective[],2,FALSE),"")</f>
        <v/>
      </c>
      <c r="Z1145" t="str">
        <f>IFERROR(VLOOKUP($H1145,AdType[],2,FALSE),"")</f>
        <v/>
      </c>
      <c r="AA1145" t="str">
        <f>IFERROR(VLOOKUP($I1145,AdSize[],2,FALSE),"")</f>
        <v/>
      </c>
      <c r="AB1145" t="str">
        <f>IFERROR(VLOOKUP($J1145,TargetingTactic[],2,FALSE),"")</f>
        <v/>
      </c>
      <c r="AC1145" t="str">
        <f>IFERROR(VLOOKUP($K1145,Audience[],2,FALSE),"")</f>
        <v/>
      </c>
      <c r="AD1145" t="str">
        <f>IFERROR(VLOOKUP($L1145,Country[],2,FALSE),"")</f>
        <v/>
      </c>
      <c r="AE1145" t="str">
        <f>IFERROR(VLOOKUP($M1145,Language[],2,FALSE),"")</f>
        <v/>
      </c>
      <c r="AF1145" t="str">
        <f>IFERROR(VLOOKUP($N1145,BuyType[],2,FALSE),"")</f>
        <v/>
      </c>
      <c r="AG1145" t="str">
        <f>IFERROR(VLOOKUP($S1145,StoreBU[],2,FALSE),"")</f>
        <v/>
      </c>
    </row>
    <row r="1146" spans="1:33" x14ac:dyDescent="0.3">
      <c r="A1146" t="str">
        <f t="shared" si="35"/>
        <v/>
      </c>
      <c r="C1146" t="str">
        <f t="shared" si="34"/>
        <v/>
      </c>
      <c r="D1146" s="33"/>
      <c r="E1146" s="33"/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  <c r="R1146" s="33"/>
      <c r="S1146" s="33"/>
      <c r="T1146" s="33"/>
      <c r="V1146" t="str">
        <f>IFERROR(VLOOKUP($D1146,MediaPartner[],2,FALSE),"")</f>
        <v/>
      </c>
      <c r="W1146" t="str">
        <f>IFERROR(VLOOKUP($E1146,Site[],2,FALSE),"")</f>
        <v/>
      </c>
      <c r="X1146" t="str">
        <f>IFERROR(VLOOKUP($F1146,FundingSource[],2,FALSE),"")</f>
        <v/>
      </c>
      <c r="Y1146" t="str">
        <f>IFERROR(VLOOKUP($G1146,Objective[],2,FALSE),"")</f>
        <v/>
      </c>
      <c r="Z1146" t="str">
        <f>IFERROR(VLOOKUP($H1146,AdType[],2,FALSE),"")</f>
        <v/>
      </c>
      <c r="AA1146" t="str">
        <f>IFERROR(VLOOKUP($I1146,AdSize[],2,FALSE),"")</f>
        <v/>
      </c>
      <c r="AB1146" t="str">
        <f>IFERROR(VLOOKUP($J1146,TargetingTactic[],2,FALSE),"")</f>
        <v/>
      </c>
      <c r="AC1146" t="str">
        <f>IFERROR(VLOOKUP($K1146,Audience[],2,FALSE),"")</f>
        <v/>
      </c>
      <c r="AD1146" t="str">
        <f>IFERROR(VLOOKUP($L1146,Country[],2,FALSE),"")</f>
        <v/>
      </c>
      <c r="AE1146" t="str">
        <f>IFERROR(VLOOKUP($M1146,Language[],2,FALSE),"")</f>
        <v/>
      </c>
      <c r="AF1146" t="str">
        <f>IFERROR(VLOOKUP($N1146,BuyType[],2,FALSE),"")</f>
        <v/>
      </c>
      <c r="AG1146" t="str">
        <f>IFERROR(VLOOKUP($S1146,StoreBU[],2,FALSE),"")</f>
        <v/>
      </c>
    </row>
    <row r="1147" spans="1:33" x14ac:dyDescent="0.3">
      <c r="A1147" t="str">
        <f t="shared" si="35"/>
        <v/>
      </c>
      <c r="C1147" t="str">
        <f t="shared" si="34"/>
        <v/>
      </c>
      <c r="D1147" s="33"/>
      <c r="E1147" s="33"/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  <c r="R1147" s="33"/>
      <c r="S1147" s="33"/>
      <c r="T1147" s="33"/>
      <c r="V1147" t="str">
        <f>IFERROR(VLOOKUP($D1147,MediaPartner[],2,FALSE),"")</f>
        <v/>
      </c>
      <c r="W1147" t="str">
        <f>IFERROR(VLOOKUP($E1147,Site[],2,FALSE),"")</f>
        <v/>
      </c>
      <c r="X1147" t="str">
        <f>IFERROR(VLOOKUP($F1147,FundingSource[],2,FALSE),"")</f>
        <v/>
      </c>
      <c r="Y1147" t="str">
        <f>IFERROR(VLOOKUP($G1147,Objective[],2,FALSE),"")</f>
        <v/>
      </c>
      <c r="Z1147" t="str">
        <f>IFERROR(VLOOKUP($H1147,AdType[],2,FALSE),"")</f>
        <v/>
      </c>
      <c r="AA1147" t="str">
        <f>IFERROR(VLOOKUP($I1147,AdSize[],2,FALSE),"")</f>
        <v/>
      </c>
      <c r="AB1147" t="str">
        <f>IFERROR(VLOOKUP($J1147,TargetingTactic[],2,FALSE),"")</f>
        <v/>
      </c>
      <c r="AC1147" t="str">
        <f>IFERROR(VLOOKUP($K1147,Audience[],2,FALSE),"")</f>
        <v/>
      </c>
      <c r="AD1147" t="str">
        <f>IFERROR(VLOOKUP($L1147,Country[],2,FALSE),"")</f>
        <v/>
      </c>
      <c r="AE1147" t="str">
        <f>IFERROR(VLOOKUP($M1147,Language[],2,FALSE),"")</f>
        <v/>
      </c>
      <c r="AF1147" t="str">
        <f>IFERROR(VLOOKUP($N1147,BuyType[],2,FALSE),"")</f>
        <v/>
      </c>
      <c r="AG1147" t="str">
        <f>IFERROR(VLOOKUP($S1147,StoreBU[],2,FALSE),"")</f>
        <v/>
      </c>
    </row>
    <row r="1148" spans="1:33" x14ac:dyDescent="0.3">
      <c r="A1148" t="str">
        <f t="shared" si="35"/>
        <v/>
      </c>
      <c r="C1148" t="str">
        <f t="shared" si="34"/>
        <v/>
      </c>
      <c r="D1148" s="33"/>
      <c r="E1148" s="33"/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  <c r="R1148" s="33"/>
      <c r="S1148" s="33"/>
      <c r="T1148" s="33"/>
      <c r="V1148" t="str">
        <f>IFERROR(VLOOKUP($D1148,MediaPartner[],2,FALSE),"")</f>
        <v/>
      </c>
      <c r="W1148" t="str">
        <f>IFERROR(VLOOKUP($E1148,Site[],2,FALSE),"")</f>
        <v/>
      </c>
      <c r="X1148" t="str">
        <f>IFERROR(VLOOKUP($F1148,FundingSource[],2,FALSE),"")</f>
        <v/>
      </c>
      <c r="Y1148" t="str">
        <f>IFERROR(VLOOKUP($G1148,Objective[],2,FALSE),"")</f>
        <v/>
      </c>
      <c r="Z1148" t="str">
        <f>IFERROR(VLOOKUP($H1148,AdType[],2,FALSE),"")</f>
        <v/>
      </c>
      <c r="AA1148" t="str">
        <f>IFERROR(VLOOKUP($I1148,AdSize[],2,FALSE),"")</f>
        <v/>
      </c>
      <c r="AB1148" t="str">
        <f>IFERROR(VLOOKUP($J1148,TargetingTactic[],2,FALSE),"")</f>
        <v/>
      </c>
      <c r="AC1148" t="str">
        <f>IFERROR(VLOOKUP($K1148,Audience[],2,FALSE),"")</f>
        <v/>
      </c>
      <c r="AD1148" t="str">
        <f>IFERROR(VLOOKUP($L1148,Country[],2,FALSE),"")</f>
        <v/>
      </c>
      <c r="AE1148" t="str">
        <f>IFERROR(VLOOKUP($M1148,Language[],2,FALSE),"")</f>
        <v/>
      </c>
      <c r="AF1148" t="str">
        <f>IFERROR(VLOOKUP($N1148,BuyType[],2,FALSE),"")</f>
        <v/>
      </c>
      <c r="AG1148" t="str">
        <f>IFERROR(VLOOKUP($S1148,StoreBU[],2,FALSE),"")</f>
        <v/>
      </c>
    </row>
    <row r="1149" spans="1:33" x14ac:dyDescent="0.3">
      <c r="A1149" t="str">
        <f t="shared" si="35"/>
        <v/>
      </c>
      <c r="C1149" t="str">
        <f t="shared" si="34"/>
        <v/>
      </c>
      <c r="D1149" s="33"/>
      <c r="E1149" s="33"/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  <c r="R1149" s="33"/>
      <c r="S1149" s="33"/>
      <c r="T1149" s="33"/>
      <c r="V1149" t="str">
        <f>IFERROR(VLOOKUP($D1149,MediaPartner[],2,FALSE),"")</f>
        <v/>
      </c>
      <c r="W1149" t="str">
        <f>IFERROR(VLOOKUP($E1149,Site[],2,FALSE),"")</f>
        <v/>
      </c>
      <c r="X1149" t="str">
        <f>IFERROR(VLOOKUP($F1149,FundingSource[],2,FALSE),"")</f>
        <v/>
      </c>
      <c r="Y1149" t="str">
        <f>IFERROR(VLOOKUP($G1149,Objective[],2,FALSE),"")</f>
        <v/>
      </c>
      <c r="Z1149" t="str">
        <f>IFERROR(VLOOKUP($H1149,AdType[],2,FALSE),"")</f>
        <v/>
      </c>
      <c r="AA1149" t="str">
        <f>IFERROR(VLOOKUP($I1149,AdSize[],2,FALSE),"")</f>
        <v/>
      </c>
      <c r="AB1149" t="str">
        <f>IFERROR(VLOOKUP($J1149,TargetingTactic[],2,FALSE),"")</f>
        <v/>
      </c>
      <c r="AC1149" t="str">
        <f>IFERROR(VLOOKUP($K1149,Audience[],2,FALSE),"")</f>
        <v/>
      </c>
      <c r="AD1149" t="str">
        <f>IFERROR(VLOOKUP($L1149,Country[],2,FALSE),"")</f>
        <v/>
      </c>
      <c r="AE1149" t="str">
        <f>IFERROR(VLOOKUP($M1149,Language[],2,FALSE),"")</f>
        <v/>
      </c>
      <c r="AF1149" t="str">
        <f>IFERROR(VLOOKUP($N1149,BuyType[],2,FALSE),"")</f>
        <v/>
      </c>
      <c r="AG1149" t="str">
        <f>IFERROR(VLOOKUP($S1149,StoreBU[],2,FALSE),"")</f>
        <v/>
      </c>
    </row>
    <row r="1150" spans="1:33" x14ac:dyDescent="0.3">
      <c r="A1150" t="str">
        <f t="shared" si="35"/>
        <v/>
      </c>
      <c r="C1150" t="str">
        <f t="shared" si="34"/>
        <v/>
      </c>
      <c r="D1150" s="33"/>
      <c r="E1150" s="33"/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  <c r="R1150" s="33"/>
      <c r="S1150" s="33"/>
      <c r="T1150" s="33"/>
      <c r="V1150" t="str">
        <f>IFERROR(VLOOKUP($D1150,MediaPartner[],2,FALSE),"")</f>
        <v/>
      </c>
      <c r="W1150" t="str">
        <f>IFERROR(VLOOKUP($E1150,Site[],2,FALSE),"")</f>
        <v/>
      </c>
      <c r="X1150" t="str">
        <f>IFERROR(VLOOKUP($F1150,FundingSource[],2,FALSE),"")</f>
        <v/>
      </c>
      <c r="Y1150" t="str">
        <f>IFERROR(VLOOKUP($G1150,Objective[],2,FALSE),"")</f>
        <v/>
      </c>
      <c r="Z1150" t="str">
        <f>IFERROR(VLOOKUP($H1150,AdType[],2,FALSE),"")</f>
        <v/>
      </c>
      <c r="AA1150" t="str">
        <f>IFERROR(VLOOKUP($I1150,AdSize[],2,FALSE),"")</f>
        <v/>
      </c>
      <c r="AB1150" t="str">
        <f>IFERROR(VLOOKUP($J1150,TargetingTactic[],2,FALSE),"")</f>
        <v/>
      </c>
      <c r="AC1150" t="str">
        <f>IFERROR(VLOOKUP($K1150,Audience[],2,FALSE),"")</f>
        <v/>
      </c>
      <c r="AD1150" t="str">
        <f>IFERROR(VLOOKUP($L1150,Country[],2,FALSE),"")</f>
        <v/>
      </c>
      <c r="AE1150" t="str">
        <f>IFERROR(VLOOKUP($M1150,Language[],2,FALSE),"")</f>
        <v/>
      </c>
      <c r="AF1150" t="str">
        <f>IFERROR(VLOOKUP($N1150,BuyType[],2,FALSE),"")</f>
        <v/>
      </c>
      <c r="AG1150" t="str">
        <f>IFERROR(VLOOKUP($S1150,StoreBU[],2,FALSE),"")</f>
        <v/>
      </c>
    </row>
    <row r="1151" spans="1:33" x14ac:dyDescent="0.3">
      <c r="A1151" t="str">
        <f t="shared" si="35"/>
        <v/>
      </c>
      <c r="C1151" t="str">
        <f t="shared" si="34"/>
        <v/>
      </c>
      <c r="D1151" s="33"/>
      <c r="E1151" s="33"/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  <c r="R1151" s="33"/>
      <c r="S1151" s="33"/>
      <c r="T1151" s="33"/>
      <c r="V1151" t="str">
        <f>IFERROR(VLOOKUP($D1151,MediaPartner[],2,FALSE),"")</f>
        <v/>
      </c>
      <c r="W1151" t="str">
        <f>IFERROR(VLOOKUP($E1151,Site[],2,FALSE),"")</f>
        <v/>
      </c>
      <c r="X1151" t="str">
        <f>IFERROR(VLOOKUP($F1151,FundingSource[],2,FALSE),"")</f>
        <v/>
      </c>
      <c r="Y1151" t="str">
        <f>IFERROR(VLOOKUP($G1151,Objective[],2,FALSE),"")</f>
        <v/>
      </c>
      <c r="Z1151" t="str">
        <f>IFERROR(VLOOKUP($H1151,AdType[],2,FALSE),"")</f>
        <v/>
      </c>
      <c r="AA1151" t="str">
        <f>IFERROR(VLOOKUP($I1151,AdSize[],2,FALSE),"")</f>
        <v/>
      </c>
      <c r="AB1151" t="str">
        <f>IFERROR(VLOOKUP($J1151,TargetingTactic[],2,FALSE),"")</f>
        <v/>
      </c>
      <c r="AC1151" t="str">
        <f>IFERROR(VLOOKUP($K1151,Audience[],2,FALSE),"")</f>
        <v/>
      </c>
      <c r="AD1151" t="str">
        <f>IFERROR(VLOOKUP($L1151,Country[],2,FALSE),"")</f>
        <v/>
      </c>
      <c r="AE1151" t="str">
        <f>IFERROR(VLOOKUP($M1151,Language[],2,FALSE),"")</f>
        <v/>
      </c>
      <c r="AF1151" t="str">
        <f>IFERROR(VLOOKUP($N1151,BuyType[],2,FALSE),"")</f>
        <v/>
      </c>
      <c r="AG1151" t="str">
        <f>IFERROR(VLOOKUP($S1151,StoreBU[],2,FALSE),"")</f>
        <v/>
      </c>
    </row>
    <row r="1152" spans="1:33" x14ac:dyDescent="0.3">
      <c r="A1152" t="str">
        <f t="shared" si="35"/>
        <v/>
      </c>
      <c r="C1152" t="str">
        <f t="shared" si="34"/>
        <v/>
      </c>
      <c r="D1152" s="33"/>
      <c r="E1152" s="33"/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  <c r="R1152" s="33"/>
      <c r="S1152" s="33"/>
      <c r="T1152" s="33"/>
      <c r="V1152" t="str">
        <f>IFERROR(VLOOKUP($D1152,MediaPartner[],2,FALSE),"")</f>
        <v/>
      </c>
      <c r="W1152" t="str">
        <f>IFERROR(VLOOKUP($E1152,Site[],2,FALSE),"")</f>
        <v/>
      </c>
      <c r="X1152" t="str">
        <f>IFERROR(VLOOKUP($F1152,FundingSource[],2,FALSE),"")</f>
        <v/>
      </c>
      <c r="Y1152" t="str">
        <f>IFERROR(VLOOKUP($G1152,Objective[],2,FALSE),"")</f>
        <v/>
      </c>
      <c r="Z1152" t="str">
        <f>IFERROR(VLOOKUP($H1152,AdType[],2,FALSE),"")</f>
        <v/>
      </c>
      <c r="AA1152" t="str">
        <f>IFERROR(VLOOKUP($I1152,AdSize[],2,FALSE),"")</f>
        <v/>
      </c>
      <c r="AB1152" t="str">
        <f>IFERROR(VLOOKUP($J1152,TargetingTactic[],2,FALSE),"")</f>
        <v/>
      </c>
      <c r="AC1152" t="str">
        <f>IFERROR(VLOOKUP($K1152,Audience[],2,FALSE),"")</f>
        <v/>
      </c>
      <c r="AD1152" t="str">
        <f>IFERROR(VLOOKUP($L1152,Country[],2,FALSE),"")</f>
        <v/>
      </c>
      <c r="AE1152" t="str">
        <f>IFERROR(VLOOKUP($M1152,Language[],2,FALSE),"")</f>
        <v/>
      </c>
      <c r="AF1152" t="str">
        <f>IFERROR(VLOOKUP($N1152,BuyType[],2,FALSE),"")</f>
        <v/>
      </c>
      <c r="AG1152" t="str">
        <f>IFERROR(VLOOKUP($S1152,StoreBU[],2,FALSE),"")</f>
        <v/>
      </c>
    </row>
    <row r="1153" spans="1:33" x14ac:dyDescent="0.3">
      <c r="A1153" t="str">
        <f t="shared" si="35"/>
        <v/>
      </c>
      <c r="C1153" t="str">
        <f t="shared" si="34"/>
        <v/>
      </c>
      <c r="D1153" s="33"/>
      <c r="E1153" s="33"/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  <c r="R1153" s="33"/>
      <c r="S1153" s="33"/>
      <c r="T1153" s="33"/>
      <c r="V1153" t="str">
        <f>IFERROR(VLOOKUP($D1153,MediaPartner[],2,FALSE),"")</f>
        <v/>
      </c>
      <c r="W1153" t="str">
        <f>IFERROR(VLOOKUP($E1153,Site[],2,FALSE),"")</f>
        <v/>
      </c>
      <c r="X1153" t="str">
        <f>IFERROR(VLOOKUP($F1153,FundingSource[],2,FALSE),"")</f>
        <v/>
      </c>
      <c r="Y1153" t="str">
        <f>IFERROR(VLOOKUP($G1153,Objective[],2,FALSE),"")</f>
        <v/>
      </c>
      <c r="Z1153" t="str">
        <f>IFERROR(VLOOKUP($H1153,AdType[],2,FALSE),"")</f>
        <v/>
      </c>
      <c r="AA1153" t="str">
        <f>IFERROR(VLOOKUP($I1153,AdSize[],2,FALSE),"")</f>
        <v/>
      </c>
      <c r="AB1153" t="str">
        <f>IFERROR(VLOOKUP($J1153,TargetingTactic[],2,FALSE),"")</f>
        <v/>
      </c>
      <c r="AC1153" t="str">
        <f>IFERROR(VLOOKUP($K1153,Audience[],2,FALSE),"")</f>
        <v/>
      </c>
      <c r="AD1153" t="str">
        <f>IFERROR(VLOOKUP($L1153,Country[],2,FALSE),"")</f>
        <v/>
      </c>
      <c r="AE1153" t="str">
        <f>IFERROR(VLOOKUP($M1153,Language[],2,FALSE),"")</f>
        <v/>
      </c>
      <c r="AF1153" t="str">
        <f>IFERROR(VLOOKUP($N1153,BuyType[],2,FALSE),"")</f>
        <v/>
      </c>
      <c r="AG1153" t="str">
        <f>IFERROR(VLOOKUP($S1153,StoreBU[],2,FALSE),"")</f>
        <v/>
      </c>
    </row>
    <row r="1154" spans="1:33" x14ac:dyDescent="0.3">
      <c r="A1154" t="str">
        <f t="shared" si="35"/>
        <v/>
      </c>
      <c r="C1154" t="str">
        <f t="shared" si="34"/>
        <v/>
      </c>
      <c r="D1154" s="33"/>
      <c r="E1154" s="33"/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  <c r="R1154" s="33"/>
      <c r="S1154" s="33"/>
      <c r="T1154" s="33"/>
      <c r="V1154" t="str">
        <f>IFERROR(VLOOKUP($D1154,MediaPartner[],2,FALSE),"")</f>
        <v/>
      </c>
      <c r="W1154" t="str">
        <f>IFERROR(VLOOKUP($E1154,Site[],2,FALSE),"")</f>
        <v/>
      </c>
      <c r="X1154" t="str">
        <f>IFERROR(VLOOKUP($F1154,FundingSource[],2,FALSE),"")</f>
        <v/>
      </c>
      <c r="Y1154" t="str">
        <f>IFERROR(VLOOKUP($G1154,Objective[],2,FALSE),"")</f>
        <v/>
      </c>
      <c r="Z1154" t="str">
        <f>IFERROR(VLOOKUP($H1154,AdType[],2,FALSE),"")</f>
        <v/>
      </c>
      <c r="AA1154" t="str">
        <f>IFERROR(VLOOKUP($I1154,AdSize[],2,FALSE),"")</f>
        <v/>
      </c>
      <c r="AB1154" t="str">
        <f>IFERROR(VLOOKUP($J1154,TargetingTactic[],2,FALSE),"")</f>
        <v/>
      </c>
      <c r="AC1154" t="str">
        <f>IFERROR(VLOOKUP($K1154,Audience[],2,FALSE),"")</f>
        <v/>
      </c>
      <c r="AD1154" t="str">
        <f>IFERROR(VLOOKUP($L1154,Country[],2,FALSE),"")</f>
        <v/>
      </c>
      <c r="AE1154" t="str">
        <f>IFERROR(VLOOKUP($M1154,Language[],2,FALSE),"")</f>
        <v/>
      </c>
      <c r="AF1154" t="str">
        <f>IFERROR(VLOOKUP($N1154,BuyType[],2,FALSE),"")</f>
        <v/>
      </c>
      <c r="AG1154" t="str">
        <f>IFERROR(VLOOKUP($S1154,StoreBU[],2,FALSE),"")</f>
        <v/>
      </c>
    </row>
    <row r="1155" spans="1:33" x14ac:dyDescent="0.3">
      <c r="A1155" t="str">
        <f t="shared" si="35"/>
        <v/>
      </c>
      <c r="C1155" t="str">
        <f t="shared" ref="C1155:C1218" si="36">IF(LEN(A1155)=0,"",LEN(A1155))</f>
        <v/>
      </c>
      <c r="D1155" s="33"/>
      <c r="E1155" s="33"/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  <c r="R1155" s="33"/>
      <c r="S1155" s="33"/>
      <c r="T1155" s="33"/>
      <c r="V1155" t="str">
        <f>IFERROR(VLOOKUP($D1155,MediaPartner[],2,FALSE),"")</f>
        <v/>
      </c>
      <c r="W1155" t="str">
        <f>IFERROR(VLOOKUP($E1155,Site[],2,FALSE),"")</f>
        <v/>
      </c>
      <c r="X1155" t="str">
        <f>IFERROR(VLOOKUP($F1155,FundingSource[],2,FALSE),"")</f>
        <v/>
      </c>
      <c r="Y1155" t="str">
        <f>IFERROR(VLOOKUP($G1155,Objective[],2,FALSE),"")</f>
        <v/>
      </c>
      <c r="Z1155" t="str">
        <f>IFERROR(VLOOKUP($H1155,AdType[],2,FALSE),"")</f>
        <v/>
      </c>
      <c r="AA1155" t="str">
        <f>IFERROR(VLOOKUP($I1155,AdSize[],2,FALSE),"")</f>
        <v/>
      </c>
      <c r="AB1155" t="str">
        <f>IFERROR(VLOOKUP($J1155,TargetingTactic[],2,FALSE),"")</f>
        <v/>
      </c>
      <c r="AC1155" t="str">
        <f>IFERROR(VLOOKUP($K1155,Audience[],2,FALSE),"")</f>
        <v/>
      </c>
      <c r="AD1155" t="str">
        <f>IFERROR(VLOOKUP($L1155,Country[],2,FALSE),"")</f>
        <v/>
      </c>
      <c r="AE1155" t="str">
        <f>IFERROR(VLOOKUP($M1155,Language[],2,FALSE),"")</f>
        <v/>
      </c>
      <c r="AF1155" t="str">
        <f>IFERROR(VLOOKUP($N1155,BuyType[],2,FALSE),"")</f>
        <v/>
      </c>
      <c r="AG1155" t="str">
        <f>IFERROR(VLOOKUP($S1155,StoreBU[],2,FALSE),"")</f>
        <v/>
      </c>
    </row>
    <row r="1156" spans="1:33" x14ac:dyDescent="0.3">
      <c r="A1156" t="str">
        <f t="shared" ref="A1156:A1219" si="37">IF(COUNTBLANK(D1156:T1156)=17,"",
SUBSTITUTE(
_xlfn.TEXTJOIN("_",TRUE,
(_xlfn.TEXTJOIN("_",FALSE,$V1156,$W1156,$X1156,$Y1156,$Z1156,$AA1156,$AB1156,$AC1156,$AD1156,$AE1156,$AF1156,$O1156)),
(_xlfn.TEXTJOIN("_",TRUE,$P1156,$Q1156,$R1156,$AG1156,$T1156))),
" ","-"))</f>
        <v/>
      </c>
      <c r="C1156" t="str">
        <f t="shared" si="36"/>
        <v/>
      </c>
      <c r="D1156" s="33"/>
      <c r="E1156" s="33"/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  <c r="R1156" s="33"/>
      <c r="S1156" s="33"/>
      <c r="T1156" s="33"/>
      <c r="V1156" t="str">
        <f>IFERROR(VLOOKUP($D1156,MediaPartner[],2,FALSE),"")</f>
        <v/>
      </c>
      <c r="W1156" t="str">
        <f>IFERROR(VLOOKUP($E1156,Site[],2,FALSE),"")</f>
        <v/>
      </c>
      <c r="X1156" t="str">
        <f>IFERROR(VLOOKUP($F1156,FundingSource[],2,FALSE),"")</f>
        <v/>
      </c>
      <c r="Y1156" t="str">
        <f>IFERROR(VLOOKUP($G1156,Objective[],2,FALSE),"")</f>
        <v/>
      </c>
      <c r="Z1156" t="str">
        <f>IFERROR(VLOOKUP($H1156,AdType[],2,FALSE),"")</f>
        <v/>
      </c>
      <c r="AA1156" t="str">
        <f>IFERROR(VLOOKUP($I1156,AdSize[],2,FALSE),"")</f>
        <v/>
      </c>
      <c r="AB1156" t="str">
        <f>IFERROR(VLOOKUP($J1156,TargetingTactic[],2,FALSE),"")</f>
        <v/>
      </c>
      <c r="AC1156" t="str">
        <f>IFERROR(VLOOKUP($K1156,Audience[],2,FALSE),"")</f>
        <v/>
      </c>
      <c r="AD1156" t="str">
        <f>IFERROR(VLOOKUP($L1156,Country[],2,FALSE),"")</f>
        <v/>
      </c>
      <c r="AE1156" t="str">
        <f>IFERROR(VLOOKUP($M1156,Language[],2,FALSE),"")</f>
        <v/>
      </c>
      <c r="AF1156" t="str">
        <f>IFERROR(VLOOKUP($N1156,BuyType[],2,FALSE),"")</f>
        <v/>
      </c>
      <c r="AG1156" t="str">
        <f>IFERROR(VLOOKUP($S1156,StoreBU[],2,FALSE),"")</f>
        <v/>
      </c>
    </row>
    <row r="1157" spans="1:33" x14ac:dyDescent="0.3">
      <c r="A1157" t="str">
        <f t="shared" si="37"/>
        <v/>
      </c>
      <c r="C1157" t="str">
        <f t="shared" si="36"/>
        <v/>
      </c>
      <c r="D1157" s="33"/>
      <c r="E1157" s="33"/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  <c r="R1157" s="33"/>
      <c r="S1157" s="33"/>
      <c r="T1157" s="33"/>
      <c r="V1157" t="str">
        <f>IFERROR(VLOOKUP($D1157,MediaPartner[],2,FALSE),"")</f>
        <v/>
      </c>
      <c r="W1157" t="str">
        <f>IFERROR(VLOOKUP($E1157,Site[],2,FALSE),"")</f>
        <v/>
      </c>
      <c r="X1157" t="str">
        <f>IFERROR(VLOOKUP($F1157,FundingSource[],2,FALSE),"")</f>
        <v/>
      </c>
      <c r="Y1157" t="str">
        <f>IFERROR(VLOOKUP($G1157,Objective[],2,FALSE),"")</f>
        <v/>
      </c>
      <c r="Z1157" t="str">
        <f>IFERROR(VLOOKUP($H1157,AdType[],2,FALSE),"")</f>
        <v/>
      </c>
      <c r="AA1157" t="str">
        <f>IFERROR(VLOOKUP($I1157,AdSize[],2,FALSE),"")</f>
        <v/>
      </c>
      <c r="AB1157" t="str">
        <f>IFERROR(VLOOKUP($J1157,TargetingTactic[],2,FALSE),"")</f>
        <v/>
      </c>
      <c r="AC1157" t="str">
        <f>IFERROR(VLOOKUP($K1157,Audience[],2,FALSE),"")</f>
        <v/>
      </c>
      <c r="AD1157" t="str">
        <f>IFERROR(VLOOKUP($L1157,Country[],2,FALSE),"")</f>
        <v/>
      </c>
      <c r="AE1157" t="str">
        <f>IFERROR(VLOOKUP($M1157,Language[],2,FALSE),"")</f>
        <v/>
      </c>
      <c r="AF1157" t="str">
        <f>IFERROR(VLOOKUP($N1157,BuyType[],2,FALSE),"")</f>
        <v/>
      </c>
      <c r="AG1157" t="str">
        <f>IFERROR(VLOOKUP($S1157,StoreBU[],2,FALSE),"")</f>
        <v/>
      </c>
    </row>
    <row r="1158" spans="1:33" x14ac:dyDescent="0.3">
      <c r="A1158" t="str">
        <f t="shared" si="37"/>
        <v/>
      </c>
      <c r="C1158" t="str">
        <f t="shared" si="36"/>
        <v/>
      </c>
      <c r="D1158" s="33"/>
      <c r="E1158" s="33"/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  <c r="R1158" s="33"/>
      <c r="S1158" s="33"/>
      <c r="T1158" s="33"/>
      <c r="V1158" t="str">
        <f>IFERROR(VLOOKUP($D1158,MediaPartner[],2,FALSE),"")</f>
        <v/>
      </c>
      <c r="W1158" t="str">
        <f>IFERROR(VLOOKUP($E1158,Site[],2,FALSE),"")</f>
        <v/>
      </c>
      <c r="X1158" t="str">
        <f>IFERROR(VLOOKUP($F1158,FundingSource[],2,FALSE),"")</f>
        <v/>
      </c>
      <c r="Y1158" t="str">
        <f>IFERROR(VLOOKUP($G1158,Objective[],2,FALSE),"")</f>
        <v/>
      </c>
      <c r="Z1158" t="str">
        <f>IFERROR(VLOOKUP($H1158,AdType[],2,FALSE),"")</f>
        <v/>
      </c>
      <c r="AA1158" t="str">
        <f>IFERROR(VLOOKUP($I1158,AdSize[],2,FALSE),"")</f>
        <v/>
      </c>
      <c r="AB1158" t="str">
        <f>IFERROR(VLOOKUP($J1158,TargetingTactic[],2,FALSE),"")</f>
        <v/>
      </c>
      <c r="AC1158" t="str">
        <f>IFERROR(VLOOKUP($K1158,Audience[],2,FALSE),"")</f>
        <v/>
      </c>
      <c r="AD1158" t="str">
        <f>IFERROR(VLOOKUP($L1158,Country[],2,FALSE),"")</f>
        <v/>
      </c>
      <c r="AE1158" t="str">
        <f>IFERROR(VLOOKUP($M1158,Language[],2,FALSE),"")</f>
        <v/>
      </c>
      <c r="AF1158" t="str">
        <f>IFERROR(VLOOKUP($N1158,BuyType[],2,FALSE),"")</f>
        <v/>
      </c>
      <c r="AG1158" t="str">
        <f>IFERROR(VLOOKUP($S1158,StoreBU[],2,FALSE),"")</f>
        <v/>
      </c>
    </row>
    <row r="1159" spans="1:33" x14ac:dyDescent="0.3">
      <c r="A1159" t="str">
        <f t="shared" si="37"/>
        <v/>
      </c>
      <c r="C1159" t="str">
        <f t="shared" si="36"/>
        <v/>
      </c>
      <c r="D1159" s="33"/>
      <c r="E1159" s="33"/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  <c r="R1159" s="33"/>
      <c r="S1159" s="33"/>
      <c r="T1159" s="33"/>
      <c r="V1159" t="str">
        <f>IFERROR(VLOOKUP($D1159,MediaPartner[],2,FALSE),"")</f>
        <v/>
      </c>
      <c r="W1159" t="str">
        <f>IFERROR(VLOOKUP($E1159,Site[],2,FALSE),"")</f>
        <v/>
      </c>
      <c r="X1159" t="str">
        <f>IFERROR(VLOOKUP($F1159,FundingSource[],2,FALSE),"")</f>
        <v/>
      </c>
      <c r="Y1159" t="str">
        <f>IFERROR(VLOOKUP($G1159,Objective[],2,FALSE),"")</f>
        <v/>
      </c>
      <c r="Z1159" t="str">
        <f>IFERROR(VLOOKUP($H1159,AdType[],2,FALSE),"")</f>
        <v/>
      </c>
      <c r="AA1159" t="str">
        <f>IFERROR(VLOOKUP($I1159,AdSize[],2,FALSE),"")</f>
        <v/>
      </c>
      <c r="AB1159" t="str">
        <f>IFERROR(VLOOKUP($J1159,TargetingTactic[],2,FALSE),"")</f>
        <v/>
      </c>
      <c r="AC1159" t="str">
        <f>IFERROR(VLOOKUP($K1159,Audience[],2,FALSE),"")</f>
        <v/>
      </c>
      <c r="AD1159" t="str">
        <f>IFERROR(VLOOKUP($L1159,Country[],2,FALSE),"")</f>
        <v/>
      </c>
      <c r="AE1159" t="str">
        <f>IFERROR(VLOOKUP($M1159,Language[],2,FALSE),"")</f>
        <v/>
      </c>
      <c r="AF1159" t="str">
        <f>IFERROR(VLOOKUP($N1159,BuyType[],2,FALSE),"")</f>
        <v/>
      </c>
      <c r="AG1159" t="str">
        <f>IFERROR(VLOOKUP($S1159,StoreBU[],2,FALSE),"")</f>
        <v/>
      </c>
    </row>
    <row r="1160" spans="1:33" x14ac:dyDescent="0.3">
      <c r="A1160" t="str">
        <f t="shared" si="37"/>
        <v/>
      </c>
      <c r="C1160" t="str">
        <f t="shared" si="36"/>
        <v/>
      </c>
      <c r="D1160" s="33"/>
      <c r="E1160" s="33"/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  <c r="R1160" s="33"/>
      <c r="S1160" s="33"/>
      <c r="T1160" s="33"/>
      <c r="V1160" t="str">
        <f>IFERROR(VLOOKUP($D1160,MediaPartner[],2,FALSE),"")</f>
        <v/>
      </c>
      <c r="W1160" t="str">
        <f>IFERROR(VLOOKUP($E1160,Site[],2,FALSE),"")</f>
        <v/>
      </c>
      <c r="X1160" t="str">
        <f>IFERROR(VLOOKUP($F1160,FundingSource[],2,FALSE),"")</f>
        <v/>
      </c>
      <c r="Y1160" t="str">
        <f>IFERROR(VLOOKUP($G1160,Objective[],2,FALSE),"")</f>
        <v/>
      </c>
      <c r="Z1160" t="str">
        <f>IFERROR(VLOOKUP($H1160,AdType[],2,FALSE),"")</f>
        <v/>
      </c>
      <c r="AA1160" t="str">
        <f>IFERROR(VLOOKUP($I1160,AdSize[],2,FALSE),"")</f>
        <v/>
      </c>
      <c r="AB1160" t="str">
        <f>IFERROR(VLOOKUP($J1160,TargetingTactic[],2,FALSE),"")</f>
        <v/>
      </c>
      <c r="AC1160" t="str">
        <f>IFERROR(VLOOKUP($K1160,Audience[],2,FALSE),"")</f>
        <v/>
      </c>
      <c r="AD1160" t="str">
        <f>IFERROR(VLOOKUP($L1160,Country[],2,FALSE),"")</f>
        <v/>
      </c>
      <c r="AE1160" t="str">
        <f>IFERROR(VLOOKUP($M1160,Language[],2,FALSE),"")</f>
        <v/>
      </c>
      <c r="AF1160" t="str">
        <f>IFERROR(VLOOKUP($N1160,BuyType[],2,FALSE),"")</f>
        <v/>
      </c>
      <c r="AG1160" t="str">
        <f>IFERROR(VLOOKUP($S1160,StoreBU[],2,FALSE),"")</f>
        <v/>
      </c>
    </row>
    <row r="1161" spans="1:33" x14ac:dyDescent="0.3">
      <c r="A1161" t="str">
        <f t="shared" si="37"/>
        <v/>
      </c>
      <c r="C1161" t="str">
        <f t="shared" si="36"/>
        <v/>
      </c>
      <c r="D1161" s="33"/>
      <c r="E1161" s="33"/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  <c r="R1161" s="33"/>
      <c r="S1161" s="33"/>
      <c r="T1161" s="33"/>
      <c r="V1161" t="str">
        <f>IFERROR(VLOOKUP($D1161,MediaPartner[],2,FALSE),"")</f>
        <v/>
      </c>
      <c r="W1161" t="str">
        <f>IFERROR(VLOOKUP($E1161,Site[],2,FALSE),"")</f>
        <v/>
      </c>
      <c r="X1161" t="str">
        <f>IFERROR(VLOOKUP($F1161,FundingSource[],2,FALSE),"")</f>
        <v/>
      </c>
      <c r="Y1161" t="str">
        <f>IFERROR(VLOOKUP($G1161,Objective[],2,FALSE),"")</f>
        <v/>
      </c>
      <c r="Z1161" t="str">
        <f>IFERROR(VLOOKUP($H1161,AdType[],2,FALSE),"")</f>
        <v/>
      </c>
      <c r="AA1161" t="str">
        <f>IFERROR(VLOOKUP($I1161,AdSize[],2,FALSE),"")</f>
        <v/>
      </c>
      <c r="AB1161" t="str">
        <f>IFERROR(VLOOKUP($J1161,TargetingTactic[],2,FALSE),"")</f>
        <v/>
      </c>
      <c r="AC1161" t="str">
        <f>IFERROR(VLOOKUP($K1161,Audience[],2,FALSE),"")</f>
        <v/>
      </c>
      <c r="AD1161" t="str">
        <f>IFERROR(VLOOKUP($L1161,Country[],2,FALSE),"")</f>
        <v/>
      </c>
      <c r="AE1161" t="str">
        <f>IFERROR(VLOOKUP($M1161,Language[],2,FALSE),"")</f>
        <v/>
      </c>
      <c r="AF1161" t="str">
        <f>IFERROR(VLOOKUP($N1161,BuyType[],2,FALSE),"")</f>
        <v/>
      </c>
      <c r="AG1161" t="str">
        <f>IFERROR(VLOOKUP($S1161,StoreBU[],2,FALSE),"")</f>
        <v/>
      </c>
    </row>
    <row r="1162" spans="1:33" x14ac:dyDescent="0.3">
      <c r="A1162" t="str">
        <f t="shared" si="37"/>
        <v/>
      </c>
      <c r="C1162" t="str">
        <f t="shared" si="36"/>
        <v/>
      </c>
      <c r="D1162" s="33"/>
      <c r="E1162" s="33"/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  <c r="R1162" s="33"/>
      <c r="S1162" s="33"/>
      <c r="T1162" s="33"/>
      <c r="V1162" t="str">
        <f>IFERROR(VLOOKUP($D1162,MediaPartner[],2,FALSE),"")</f>
        <v/>
      </c>
      <c r="W1162" t="str">
        <f>IFERROR(VLOOKUP($E1162,Site[],2,FALSE),"")</f>
        <v/>
      </c>
      <c r="X1162" t="str">
        <f>IFERROR(VLOOKUP($F1162,FundingSource[],2,FALSE),"")</f>
        <v/>
      </c>
      <c r="Y1162" t="str">
        <f>IFERROR(VLOOKUP($G1162,Objective[],2,FALSE),"")</f>
        <v/>
      </c>
      <c r="Z1162" t="str">
        <f>IFERROR(VLOOKUP($H1162,AdType[],2,FALSE),"")</f>
        <v/>
      </c>
      <c r="AA1162" t="str">
        <f>IFERROR(VLOOKUP($I1162,AdSize[],2,FALSE),"")</f>
        <v/>
      </c>
      <c r="AB1162" t="str">
        <f>IFERROR(VLOOKUP($J1162,TargetingTactic[],2,FALSE),"")</f>
        <v/>
      </c>
      <c r="AC1162" t="str">
        <f>IFERROR(VLOOKUP($K1162,Audience[],2,FALSE),"")</f>
        <v/>
      </c>
      <c r="AD1162" t="str">
        <f>IFERROR(VLOOKUP($L1162,Country[],2,FALSE),"")</f>
        <v/>
      </c>
      <c r="AE1162" t="str">
        <f>IFERROR(VLOOKUP($M1162,Language[],2,FALSE),"")</f>
        <v/>
      </c>
      <c r="AF1162" t="str">
        <f>IFERROR(VLOOKUP($N1162,BuyType[],2,FALSE),"")</f>
        <v/>
      </c>
      <c r="AG1162" t="str">
        <f>IFERROR(VLOOKUP($S1162,StoreBU[],2,FALSE),"")</f>
        <v/>
      </c>
    </row>
    <row r="1163" spans="1:33" x14ac:dyDescent="0.3">
      <c r="A1163" t="str">
        <f t="shared" si="37"/>
        <v/>
      </c>
      <c r="C1163" t="str">
        <f t="shared" si="36"/>
        <v/>
      </c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  <c r="R1163" s="33"/>
      <c r="S1163" s="33"/>
      <c r="T1163" s="33"/>
      <c r="V1163" t="str">
        <f>IFERROR(VLOOKUP($D1163,MediaPartner[],2,FALSE),"")</f>
        <v/>
      </c>
      <c r="W1163" t="str">
        <f>IFERROR(VLOOKUP($E1163,Site[],2,FALSE),"")</f>
        <v/>
      </c>
      <c r="X1163" t="str">
        <f>IFERROR(VLOOKUP($F1163,FundingSource[],2,FALSE),"")</f>
        <v/>
      </c>
      <c r="Y1163" t="str">
        <f>IFERROR(VLOOKUP($G1163,Objective[],2,FALSE),"")</f>
        <v/>
      </c>
      <c r="Z1163" t="str">
        <f>IFERROR(VLOOKUP($H1163,AdType[],2,FALSE),"")</f>
        <v/>
      </c>
      <c r="AA1163" t="str">
        <f>IFERROR(VLOOKUP($I1163,AdSize[],2,FALSE),"")</f>
        <v/>
      </c>
      <c r="AB1163" t="str">
        <f>IFERROR(VLOOKUP($J1163,TargetingTactic[],2,FALSE),"")</f>
        <v/>
      </c>
      <c r="AC1163" t="str">
        <f>IFERROR(VLOOKUP($K1163,Audience[],2,FALSE),"")</f>
        <v/>
      </c>
      <c r="AD1163" t="str">
        <f>IFERROR(VLOOKUP($L1163,Country[],2,FALSE),"")</f>
        <v/>
      </c>
      <c r="AE1163" t="str">
        <f>IFERROR(VLOOKUP($M1163,Language[],2,FALSE),"")</f>
        <v/>
      </c>
      <c r="AF1163" t="str">
        <f>IFERROR(VLOOKUP($N1163,BuyType[],2,FALSE),"")</f>
        <v/>
      </c>
      <c r="AG1163" t="str">
        <f>IFERROR(VLOOKUP($S1163,StoreBU[],2,FALSE),"")</f>
        <v/>
      </c>
    </row>
    <row r="1164" spans="1:33" x14ac:dyDescent="0.3">
      <c r="A1164" t="str">
        <f t="shared" si="37"/>
        <v/>
      </c>
      <c r="C1164" t="str">
        <f t="shared" si="36"/>
        <v/>
      </c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  <c r="R1164" s="33"/>
      <c r="S1164" s="33"/>
      <c r="T1164" s="33"/>
      <c r="V1164" t="str">
        <f>IFERROR(VLOOKUP($D1164,MediaPartner[],2,FALSE),"")</f>
        <v/>
      </c>
      <c r="W1164" t="str">
        <f>IFERROR(VLOOKUP($E1164,Site[],2,FALSE),"")</f>
        <v/>
      </c>
      <c r="X1164" t="str">
        <f>IFERROR(VLOOKUP($F1164,FundingSource[],2,FALSE),"")</f>
        <v/>
      </c>
      <c r="Y1164" t="str">
        <f>IFERROR(VLOOKUP($G1164,Objective[],2,FALSE),"")</f>
        <v/>
      </c>
      <c r="Z1164" t="str">
        <f>IFERROR(VLOOKUP($H1164,AdType[],2,FALSE),"")</f>
        <v/>
      </c>
      <c r="AA1164" t="str">
        <f>IFERROR(VLOOKUP($I1164,AdSize[],2,FALSE),"")</f>
        <v/>
      </c>
      <c r="AB1164" t="str">
        <f>IFERROR(VLOOKUP($J1164,TargetingTactic[],2,FALSE),"")</f>
        <v/>
      </c>
      <c r="AC1164" t="str">
        <f>IFERROR(VLOOKUP($K1164,Audience[],2,FALSE),"")</f>
        <v/>
      </c>
      <c r="AD1164" t="str">
        <f>IFERROR(VLOOKUP($L1164,Country[],2,FALSE),"")</f>
        <v/>
      </c>
      <c r="AE1164" t="str">
        <f>IFERROR(VLOOKUP($M1164,Language[],2,FALSE),"")</f>
        <v/>
      </c>
      <c r="AF1164" t="str">
        <f>IFERROR(VLOOKUP($N1164,BuyType[],2,FALSE),"")</f>
        <v/>
      </c>
      <c r="AG1164" t="str">
        <f>IFERROR(VLOOKUP($S1164,StoreBU[],2,FALSE),"")</f>
        <v/>
      </c>
    </row>
    <row r="1165" spans="1:33" x14ac:dyDescent="0.3">
      <c r="A1165" t="str">
        <f t="shared" si="37"/>
        <v/>
      </c>
      <c r="C1165" t="str">
        <f t="shared" si="36"/>
        <v/>
      </c>
      <c r="D1165" s="33"/>
      <c r="E1165" s="33"/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  <c r="R1165" s="33"/>
      <c r="S1165" s="33"/>
      <c r="T1165" s="33"/>
      <c r="V1165" t="str">
        <f>IFERROR(VLOOKUP($D1165,MediaPartner[],2,FALSE),"")</f>
        <v/>
      </c>
      <c r="W1165" t="str">
        <f>IFERROR(VLOOKUP($E1165,Site[],2,FALSE),"")</f>
        <v/>
      </c>
      <c r="X1165" t="str">
        <f>IFERROR(VLOOKUP($F1165,FundingSource[],2,FALSE),"")</f>
        <v/>
      </c>
      <c r="Y1165" t="str">
        <f>IFERROR(VLOOKUP($G1165,Objective[],2,FALSE),"")</f>
        <v/>
      </c>
      <c r="Z1165" t="str">
        <f>IFERROR(VLOOKUP($H1165,AdType[],2,FALSE),"")</f>
        <v/>
      </c>
      <c r="AA1165" t="str">
        <f>IFERROR(VLOOKUP($I1165,AdSize[],2,FALSE),"")</f>
        <v/>
      </c>
      <c r="AB1165" t="str">
        <f>IFERROR(VLOOKUP($J1165,TargetingTactic[],2,FALSE),"")</f>
        <v/>
      </c>
      <c r="AC1165" t="str">
        <f>IFERROR(VLOOKUP($K1165,Audience[],2,FALSE),"")</f>
        <v/>
      </c>
      <c r="AD1165" t="str">
        <f>IFERROR(VLOOKUP($L1165,Country[],2,FALSE),"")</f>
        <v/>
      </c>
      <c r="AE1165" t="str">
        <f>IFERROR(VLOOKUP($M1165,Language[],2,FALSE),"")</f>
        <v/>
      </c>
      <c r="AF1165" t="str">
        <f>IFERROR(VLOOKUP($N1165,BuyType[],2,FALSE),"")</f>
        <v/>
      </c>
      <c r="AG1165" t="str">
        <f>IFERROR(VLOOKUP($S1165,StoreBU[],2,FALSE),"")</f>
        <v/>
      </c>
    </row>
    <row r="1166" spans="1:33" x14ac:dyDescent="0.3">
      <c r="A1166" t="str">
        <f t="shared" si="37"/>
        <v/>
      </c>
      <c r="C1166" t="str">
        <f t="shared" si="36"/>
        <v/>
      </c>
      <c r="D1166" s="33"/>
      <c r="E1166" s="33"/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  <c r="R1166" s="33"/>
      <c r="S1166" s="33"/>
      <c r="T1166" s="33"/>
      <c r="V1166" t="str">
        <f>IFERROR(VLOOKUP($D1166,MediaPartner[],2,FALSE),"")</f>
        <v/>
      </c>
      <c r="W1166" t="str">
        <f>IFERROR(VLOOKUP($E1166,Site[],2,FALSE),"")</f>
        <v/>
      </c>
      <c r="X1166" t="str">
        <f>IFERROR(VLOOKUP($F1166,FundingSource[],2,FALSE),"")</f>
        <v/>
      </c>
      <c r="Y1166" t="str">
        <f>IFERROR(VLOOKUP($G1166,Objective[],2,FALSE),"")</f>
        <v/>
      </c>
      <c r="Z1166" t="str">
        <f>IFERROR(VLOOKUP($H1166,AdType[],2,FALSE),"")</f>
        <v/>
      </c>
      <c r="AA1166" t="str">
        <f>IFERROR(VLOOKUP($I1166,AdSize[],2,FALSE),"")</f>
        <v/>
      </c>
      <c r="AB1166" t="str">
        <f>IFERROR(VLOOKUP($J1166,TargetingTactic[],2,FALSE),"")</f>
        <v/>
      </c>
      <c r="AC1166" t="str">
        <f>IFERROR(VLOOKUP($K1166,Audience[],2,FALSE),"")</f>
        <v/>
      </c>
      <c r="AD1166" t="str">
        <f>IFERROR(VLOOKUP($L1166,Country[],2,FALSE),"")</f>
        <v/>
      </c>
      <c r="AE1166" t="str">
        <f>IFERROR(VLOOKUP($M1166,Language[],2,FALSE),"")</f>
        <v/>
      </c>
      <c r="AF1166" t="str">
        <f>IFERROR(VLOOKUP($N1166,BuyType[],2,FALSE),"")</f>
        <v/>
      </c>
      <c r="AG1166" t="str">
        <f>IFERROR(VLOOKUP($S1166,StoreBU[],2,FALSE),"")</f>
        <v/>
      </c>
    </row>
    <row r="1167" spans="1:33" x14ac:dyDescent="0.3">
      <c r="A1167" t="str">
        <f t="shared" si="37"/>
        <v/>
      </c>
      <c r="C1167" t="str">
        <f t="shared" si="36"/>
        <v/>
      </c>
      <c r="D1167" s="33"/>
      <c r="E1167" s="33"/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  <c r="R1167" s="33"/>
      <c r="S1167" s="33"/>
      <c r="T1167" s="33"/>
      <c r="V1167" t="str">
        <f>IFERROR(VLOOKUP($D1167,MediaPartner[],2,FALSE),"")</f>
        <v/>
      </c>
      <c r="W1167" t="str">
        <f>IFERROR(VLOOKUP($E1167,Site[],2,FALSE),"")</f>
        <v/>
      </c>
      <c r="X1167" t="str">
        <f>IFERROR(VLOOKUP($F1167,FundingSource[],2,FALSE),"")</f>
        <v/>
      </c>
      <c r="Y1167" t="str">
        <f>IFERROR(VLOOKUP($G1167,Objective[],2,FALSE),"")</f>
        <v/>
      </c>
      <c r="Z1167" t="str">
        <f>IFERROR(VLOOKUP($H1167,AdType[],2,FALSE),"")</f>
        <v/>
      </c>
      <c r="AA1167" t="str">
        <f>IFERROR(VLOOKUP($I1167,AdSize[],2,FALSE),"")</f>
        <v/>
      </c>
      <c r="AB1167" t="str">
        <f>IFERROR(VLOOKUP($J1167,TargetingTactic[],2,FALSE),"")</f>
        <v/>
      </c>
      <c r="AC1167" t="str">
        <f>IFERROR(VLOOKUP($K1167,Audience[],2,FALSE),"")</f>
        <v/>
      </c>
      <c r="AD1167" t="str">
        <f>IFERROR(VLOOKUP($L1167,Country[],2,FALSE),"")</f>
        <v/>
      </c>
      <c r="AE1167" t="str">
        <f>IFERROR(VLOOKUP($M1167,Language[],2,FALSE),"")</f>
        <v/>
      </c>
      <c r="AF1167" t="str">
        <f>IFERROR(VLOOKUP($N1167,BuyType[],2,FALSE),"")</f>
        <v/>
      </c>
      <c r="AG1167" t="str">
        <f>IFERROR(VLOOKUP($S1167,StoreBU[],2,FALSE),"")</f>
        <v/>
      </c>
    </row>
    <row r="1168" spans="1:33" x14ac:dyDescent="0.3">
      <c r="A1168" t="str">
        <f t="shared" si="37"/>
        <v/>
      </c>
      <c r="C1168" t="str">
        <f t="shared" si="36"/>
        <v/>
      </c>
      <c r="D1168" s="33"/>
      <c r="E1168" s="33"/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  <c r="R1168" s="33"/>
      <c r="S1168" s="33"/>
      <c r="T1168" s="33"/>
      <c r="V1168" t="str">
        <f>IFERROR(VLOOKUP($D1168,MediaPartner[],2,FALSE),"")</f>
        <v/>
      </c>
      <c r="W1168" t="str">
        <f>IFERROR(VLOOKUP($E1168,Site[],2,FALSE),"")</f>
        <v/>
      </c>
      <c r="X1168" t="str">
        <f>IFERROR(VLOOKUP($F1168,FundingSource[],2,FALSE),"")</f>
        <v/>
      </c>
      <c r="Y1168" t="str">
        <f>IFERROR(VLOOKUP($G1168,Objective[],2,FALSE),"")</f>
        <v/>
      </c>
      <c r="Z1168" t="str">
        <f>IFERROR(VLOOKUP($H1168,AdType[],2,FALSE),"")</f>
        <v/>
      </c>
      <c r="AA1168" t="str">
        <f>IFERROR(VLOOKUP($I1168,AdSize[],2,FALSE),"")</f>
        <v/>
      </c>
      <c r="AB1168" t="str">
        <f>IFERROR(VLOOKUP($J1168,TargetingTactic[],2,FALSE),"")</f>
        <v/>
      </c>
      <c r="AC1168" t="str">
        <f>IFERROR(VLOOKUP($K1168,Audience[],2,FALSE),"")</f>
        <v/>
      </c>
      <c r="AD1168" t="str">
        <f>IFERROR(VLOOKUP($L1168,Country[],2,FALSE),"")</f>
        <v/>
      </c>
      <c r="AE1168" t="str">
        <f>IFERROR(VLOOKUP($M1168,Language[],2,FALSE),"")</f>
        <v/>
      </c>
      <c r="AF1168" t="str">
        <f>IFERROR(VLOOKUP($N1168,BuyType[],2,FALSE),"")</f>
        <v/>
      </c>
      <c r="AG1168" t="str">
        <f>IFERROR(VLOOKUP($S1168,StoreBU[],2,FALSE),"")</f>
        <v/>
      </c>
    </row>
    <row r="1169" spans="1:33" x14ac:dyDescent="0.3">
      <c r="A1169" t="str">
        <f t="shared" si="37"/>
        <v/>
      </c>
      <c r="C1169" t="str">
        <f t="shared" si="36"/>
        <v/>
      </c>
      <c r="D1169" s="33"/>
      <c r="E1169" s="33"/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  <c r="R1169" s="33"/>
      <c r="S1169" s="33"/>
      <c r="T1169" s="33"/>
      <c r="V1169" t="str">
        <f>IFERROR(VLOOKUP($D1169,MediaPartner[],2,FALSE),"")</f>
        <v/>
      </c>
      <c r="W1169" t="str">
        <f>IFERROR(VLOOKUP($E1169,Site[],2,FALSE),"")</f>
        <v/>
      </c>
      <c r="X1169" t="str">
        <f>IFERROR(VLOOKUP($F1169,FundingSource[],2,FALSE),"")</f>
        <v/>
      </c>
      <c r="Y1169" t="str">
        <f>IFERROR(VLOOKUP($G1169,Objective[],2,FALSE),"")</f>
        <v/>
      </c>
      <c r="Z1169" t="str">
        <f>IFERROR(VLOOKUP($H1169,AdType[],2,FALSE),"")</f>
        <v/>
      </c>
      <c r="AA1169" t="str">
        <f>IFERROR(VLOOKUP($I1169,AdSize[],2,FALSE),"")</f>
        <v/>
      </c>
      <c r="AB1169" t="str">
        <f>IFERROR(VLOOKUP($J1169,TargetingTactic[],2,FALSE),"")</f>
        <v/>
      </c>
      <c r="AC1169" t="str">
        <f>IFERROR(VLOOKUP($K1169,Audience[],2,FALSE),"")</f>
        <v/>
      </c>
      <c r="AD1169" t="str">
        <f>IFERROR(VLOOKUP($L1169,Country[],2,FALSE),"")</f>
        <v/>
      </c>
      <c r="AE1169" t="str">
        <f>IFERROR(VLOOKUP($M1169,Language[],2,FALSE),"")</f>
        <v/>
      </c>
      <c r="AF1169" t="str">
        <f>IFERROR(VLOOKUP($N1169,BuyType[],2,FALSE),"")</f>
        <v/>
      </c>
      <c r="AG1169" t="str">
        <f>IFERROR(VLOOKUP($S1169,StoreBU[],2,FALSE),"")</f>
        <v/>
      </c>
    </row>
    <row r="1170" spans="1:33" x14ac:dyDescent="0.3">
      <c r="A1170" t="str">
        <f t="shared" si="37"/>
        <v/>
      </c>
      <c r="C1170" t="str">
        <f t="shared" si="36"/>
        <v/>
      </c>
      <c r="D1170" s="33"/>
      <c r="E1170" s="33"/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  <c r="R1170" s="33"/>
      <c r="S1170" s="33"/>
      <c r="T1170" s="33"/>
      <c r="V1170" t="str">
        <f>IFERROR(VLOOKUP($D1170,MediaPartner[],2,FALSE),"")</f>
        <v/>
      </c>
      <c r="W1170" t="str">
        <f>IFERROR(VLOOKUP($E1170,Site[],2,FALSE),"")</f>
        <v/>
      </c>
      <c r="X1170" t="str">
        <f>IFERROR(VLOOKUP($F1170,FundingSource[],2,FALSE),"")</f>
        <v/>
      </c>
      <c r="Y1170" t="str">
        <f>IFERROR(VLOOKUP($G1170,Objective[],2,FALSE),"")</f>
        <v/>
      </c>
      <c r="Z1170" t="str">
        <f>IFERROR(VLOOKUP($H1170,AdType[],2,FALSE),"")</f>
        <v/>
      </c>
      <c r="AA1170" t="str">
        <f>IFERROR(VLOOKUP($I1170,AdSize[],2,FALSE),"")</f>
        <v/>
      </c>
      <c r="AB1170" t="str">
        <f>IFERROR(VLOOKUP($J1170,TargetingTactic[],2,FALSE),"")</f>
        <v/>
      </c>
      <c r="AC1170" t="str">
        <f>IFERROR(VLOOKUP($K1170,Audience[],2,FALSE),"")</f>
        <v/>
      </c>
      <c r="AD1170" t="str">
        <f>IFERROR(VLOOKUP($L1170,Country[],2,FALSE),"")</f>
        <v/>
      </c>
      <c r="AE1170" t="str">
        <f>IFERROR(VLOOKUP($M1170,Language[],2,FALSE),"")</f>
        <v/>
      </c>
      <c r="AF1170" t="str">
        <f>IFERROR(VLOOKUP($N1170,BuyType[],2,FALSE),"")</f>
        <v/>
      </c>
      <c r="AG1170" t="str">
        <f>IFERROR(VLOOKUP($S1170,StoreBU[],2,FALSE),"")</f>
        <v/>
      </c>
    </row>
    <row r="1171" spans="1:33" x14ac:dyDescent="0.3">
      <c r="A1171" t="str">
        <f t="shared" si="37"/>
        <v/>
      </c>
      <c r="C1171" t="str">
        <f t="shared" si="36"/>
        <v/>
      </c>
      <c r="D1171" s="33"/>
      <c r="E1171" s="33"/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  <c r="R1171" s="33"/>
      <c r="S1171" s="33"/>
      <c r="T1171" s="33"/>
      <c r="V1171" t="str">
        <f>IFERROR(VLOOKUP($D1171,MediaPartner[],2,FALSE),"")</f>
        <v/>
      </c>
      <c r="W1171" t="str">
        <f>IFERROR(VLOOKUP($E1171,Site[],2,FALSE),"")</f>
        <v/>
      </c>
      <c r="X1171" t="str">
        <f>IFERROR(VLOOKUP($F1171,FundingSource[],2,FALSE),"")</f>
        <v/>
      </c>
      <c r="Y1171" t="str">
        <f>IFERROR(VLOOKUP($G1171,Objective[],2,FALSE),"")</f>
        <v/>
      </c>
      <c r="Z1171" t="str">
        <f>IFERROR(VLOOKUP($H1171,AdType[],2,FALSE),"")</f>
        <v/>
      </c>
      <c r="AA1171" t="str">
        <f>IFERROR(VLOOKUP($I1171,AdSize[],2,FALSE),"")</f>
        <v/>
      </c>
      <c r="AB1171" t="str">
        <f>IFERROR(VLOOKUP($J1171,TargetingTactic[],2,FALSE),"")</f>
        <v/>
      </c>
      <c r="AC1171" t="str">
        <f>IFERROR(VLOOKUP($K1171,Audience[],2,FALSE),"")</f>
        <v/>
      </c>
      <c r="AD1171" t="str">
        <f>IFERROR(VLOOKUP($L1171,Country[],2,FALSE),"")</f>
        <v/>
      </c>
      <c r="AE1171" t="str">
        <f>IFERROR(VLOOKUP($M1171,Language[],2,FALSE),"")</f>
        <v/>
      </c>
      <c r="AF1171" t="str">
        <f>IFERROR(VLOOKUP($N1171,BuyType[],2,FALSE),"")</f>
        <v/>
      </c>
      <c r="AG1171" t="str">
        <f>IFERROR(VLOOKUP($S1171,StoreBU[],2,FALSE),"")</f>
        <v/>
      </c>
    </row>
    <row r="1172" spans="1:33" x14ac:dyDescent="0.3">
      <c r="A1172" t="str">
        <f t="shared" si="37"/>
        <v/>
      </c>
      <c r="C1172" t="str">
        <f t="shared" si="36"/>
        <v/>
      </c>
      <c r="D1172" s="33"/>
      <c r="E1172" s="33"/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  <c r="R1172" s="33"/>
      <c r="S1172" s="33"/>
      <c r="T1172" s="33"/>
      <c r="V1172" t="str">
        <f>IFERROR(VLOOKUP($D1172,MediaPartner[],2,FALSE),"")</f>
        <v/>
      </c>
      <c r="W1172" t="str">
        <f>IFERROR(VLOOKUP($E1172,Site[],2,FALSE),"")</f>
        <v/>
      </c>
      <c r="X1172" t="str">
        <f>IFERROR(VLOOKUP($F1172,FundingSource[],2,FALSE),"")</f>
        <v/>
      </c>
      <c r="Y1172" t="str">
        <f>IFERROR(VLOOKUP($G1172,Objective[],2,FALSE),"")</f>
        <v/>
      </c>
      <c r="Z1172" t="str">
        <f>IFERROR(VLOOKUP($H1172,AdType[],2,FALSE),"")</f>
        <v/>
      </c>
      <c r="AA1172" t="str">
        <f>IFERROR(VLOOKUP($I1172,AdSize[],2,FALSE),"")</f>
        <v/>
      </c>
      <c r="AB1172" t="str">
        <f>IFERROR(VLOOKUP($J1172,TargetingTactic[],2,FALSE),"")</f>
        <v/>
      </c>
      <c r="AC1172" t="str">
        <f>IFERROR(VLOOKUP($K1172,Audience[],2,FALSE),"")</f>
        <v/>
      </c>
      <c r="AD1172" t="str">
        <f>IFERROR(VLOOKUP($L1172,Country[],2,FALSE),"")</f>
        <v/>
      </c>
      <c r="AE1172" t="str">
        <f>IFERROR(VLOOKUP($M1172,Language[],2,FALSE),"")</f>
        <v/>
      </c>
      <c r="AF1172" t="str">
        <f>IFERROR(VLOOKUP($N1172,BuyType[],2,FALSE),"")</f>
        <v/>
      </c>
      <c r="AG1172" t="str">
        <f>IFERROR(VLOOKUP($S1172,StoreBU[],2,FALSE),"")</f>
        <v/>
      </c>
    </row>
    <row r="1173" spans="1:33" x14ac:dyDescent="0.3">
      <c r="A1173" t="str">
        <f t="shared" si="37"/>
        <v/>
      </c>
      <c r="C1173" t="str">
        <f t="shared" si="36"/>
        <v/>
      </c>
      <c r="D1173" s="33"/>
      <c r="E1173" s="33"/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  <c r="R1173" s="33"/>
      <c r="S1173" s="33"/>
      <c r="T1173" s="33"/>
      <c r="V1173" t="str">
        <f>IFERROR(VLOOKUP($D1173,MediaPartner[],2,FALSE),"")</f>
        <v/>
      </c>
      <c r="W1173" t="str">
        <f>IFERROR(VLOOKUP($E1173,Site[],2,FALSE),"")</f>
        <v/>
      </c>
      <c r="X1173" t="str">
        <f>IFERROR(VLOOKUP($F1173,FundingSource[],2,FALSE),"")</f>
        <v/>
      </c>
      <c r="Y1173" t="str">
        <f>IFERROR(VLOOKUP($G1173,Objective[],2,FALSE),"")</f>
        <v/>
      </c>
      <c r="Z1173" t="str">
        <f>IFERROR(VLOOKUP($H1173,AdType[],2,FALSE),"")</f>
        <v/>
      </c>
      <c r="AA1173" t="str">
        <f>IFERROR(VLOOKUP($I1173,AdSize[],2,FALSE),"")</f>
        <v/>
      </c>
      <c r="AB1173" t="str">
        <f>IFERROR(VLOOKUP($J1173,TargetingTactic[],2,FALSE),"")</f>
        <v/>
      </c>
      <c r="AC1173" t="str">
        <f>IFERROR(VLOOKUP($K1173,Audience[],2,FALSE),"")</f>
        <v/>
      </c>
      <c r="AD1173" t="str">
        <f>IFERROR(VLOOKUP($L1173,Country[],2,FALSE),"")</f>
        <v/>
      </c>
      <c r="AE1173" t="str">
        <f>IFERROR(VLOOKUP($M1173,Language[],2,FALSE),"")</f>
        <v/>
      </c>
      <c r="AF1173" t="str">
        <f>IFERROR(VLOOKUP($N1173,BuyType[],2,FALSE),"")</f>
        <v/>
      </c>
      <c r="AG1173" t="str">
        <f>IFERROR(VLOOKUP($S1173,StoreBU[],2,FALSE),"")</f>
        <v/>
      </c>
    </row>
    <row r="1174" spans="1:33" x14ac:dyDescent="0.3">
      <c r="A1174" t="str">
        <f t="shared" si="37"/>
        <v/>
      </c>
      <c r="C1174" t="str">
        <f t="shared" si="36"/>
        <v/>
      </c>
      <c r="D1174" s="33"/>
      <c r="E1174" s="33"/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  <c r="R1174" s="33"/>
      <c r="S1174" s="33"/>
      <c r="T1174" s="33"/>
      <c r="V1174" t="str">
        <f>IFERROR(VLOOKUP($D1174,MediaPartner[],2,FALSE),"")</f>
        <v/>
      </c>
      <c r="W1174" t="str">
        <f>IFERROR(VLOOKUP($E1174,Site[],2,FALSE),"")</f>
        <v/>
      </c>
      <c r="X1174" t="str">
        <f>IFERROR(VLOOKUP($F1174,FundingSource[],2,FALSE),"")</f>
        <v/>
      </c>
      <c r="Y1174" t="str">
        <f>IFERROR(VLOOKUP($G1174,Objective[],2,FALSE),"")</f>
        <v/>
      </c>
      <c r="Z1174" t="str">
        <f>IFERROR(VLOOKUP($H1174,AdType[],2,FALSE),"")</f>
        <v/>
      </c>
      <c r="AA1174" t="str">
        <f>IFERROR(VLOOKUP($I1174,AdSize[],2,FALSE),"")</f>
        <v/>
      </c>
      <c r="AB1174" t="str">
        <f>IFERROR(VLOOKUP($J1174,TargetingTactic[],2,FALSE),"")</f>
        <v/>
      </c>
      <c r="AC1174" t="str">
        <f>IFERROR(VLOOKUP($K1174,Audience[],2,FALSE),"")</f>
        <v/>
      </c>
      <c r="AD1174" t="str">
        <f>IFERROR(VLOOKUP($L1174,Country[],2,FALSE),"")</f>
        <v/>
      </c>
      <c r="AE1174" t="str">
        <f>IFERROR(VLOOKUP($M1174,Language[],2,FALSE),"")</f>
        <v/>
      </c>
      <c r="AF1174" t="str">
        <f>IFERROR(VLOOKUP($N1174,BuyType[],2,FALSE),"")</f>
        <v/>
      </c>
      <c r="AG1174" t="str">
        <f>IFERROR(VLOOKUP($S1174,StoreBU[],2,FALSE),"")</f>
        <v/>
      </c>
    </row>
    <row r="1175" spans="1:33" x14ac:dyDescent="0.3">
      <c r="A1175" t="str">
        <f t="shared" si="37"/>
        <v/>
      </c>
      <c r="C1175" t="str">
        <f t="shared" si="36"/>
        <v/>
      </c>
      <c r="D1175" s="33"/>
      <c r="E1175" s="33"/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  <c r="R1175" s="33"/>
      <c r="S1175" s="33"/>
      <c r="T1175" s="33"/>
      <c r="V1175" t="str">
        <f>IFERROR(VLOOKUP($D1175,MediaPartner[],2,FALSE),"")</f>
        <v/>
      </c>
      <c r="W1175" t="str">
        <f>IFERROR(VLOOKUP($E1175,Site[],2,FALSE),"")</f>
        <v/>
      </c>
      <c r="X1175" t="str">
        <f>IFERROR(VLOOKUP($F1175,FundingSource[],2,FALSE),"")</f>
        <v/>
      </c>
      <c r="Y1175" t="str">
        <f>IFERROR(VLOOKUP($G1175,Objective[],2,FALSE),"")</f>
        <v/>
      </c>
      <c r="Z1175" t="str">
        <f>IFERROR(VLOOKUP($H1175,AdType[],2,FALSE),"")</f>
        <v/>
      </c>
      <c r="AA1175" t="str">
        <f>IFERROR(VLOOKUP($I1175,AdSize[],2,FALSE),"")</f>
        <v/>
      </c>
      <c r="AB1175" t="str">
        <f>IFERROR(VLOOKUP($J1175,TargetingTactic[],2,FALSE),"")</f>
        <v/>
      </c>
      <c r="AC1175" t="str">
        <f>IFERROR(VLOOKUP($K1175,Audience[],2,FALSE),"")</f>
        <v/>
      </c>
      <c r="AD1175" t="str">
        <f>IFERROR(VLOOKUP($L1175,Country[],2,FALSE),"")</f>
        <v/>
      </c>
      <c r="AE1175" t="str">
        <f>IFERROR(VLOOKUP($M1175,Language[],2,FALSE),"")</f>
        <v/>
      </c>
      <c r="AF1175" t="str">
        <f>IFERROR(VLOOKUP($N1175,BuyType[],2,FALSE),"")</f>
        <v/>
      </c>
      <c r="AG1175" t="str">
        <f>IFERROR(VLOOKUP($S1175,StoreBU[],2,FALSE),"")</f>
        <v/>
      </c>
    </row>
    <row r="1176" spans="1:33" x14ac:dyDescent="0.3">
      <c r="A1176" t="str">
        <f t="shared" si="37"/>
        <v/>
      </c>
      <c r="C1176" t="str">
        <f t="shared" si="36"/>
        <v/>
      </c>
      <c r="D1176" s="33"/>
      <c r="E1176" s="33"/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  <c r="R1176" s="33"/>
      <c r="S1176" s="33"/>
      <c r="T1176" s="33"/>
      <c r="V1176" t="str">
        <f>IFERROR(VLOOKUP($D1176,MediaPartner[],2,FALSE),"")</f>
        <v/>
      </c>
      <c r="W1176" t="str">
        <f>IFERROR(VLOOKUP($E1176,Site[],2,FALSE),"")</f>
        <v/>
      </c>
      <c r="X1176" t="str">
        <f>IFERROR(VLOOKUP($F1176,FundingSource[],2,FALSE),"")</f>
        <v/>
      </c>
      <c r="Y1176" t="str">
        <f>IFERROR(VLOOKUP($G1176,Objective[],2,FALSE),"")</f>
        <v/>
      </c>
      <c r="Z1176" t="str">
        <f>IFERROR(VLOOKUP($H1176,AdType[],2,FALSE),"")</f>
        <v/>
      </c>
      <c r="AA1176" t="str">
        <f>IFERROR(VLOOKUP($I1176,AdSize[],2,FALSE),"")</f>
        <v/>
      </c>
      <c r="AB1176" t="str">
        <f>IFERROR(VLOOKUP($J1176,TargetingTactic[],2,FALSE),"")</f>
        <v/>
      </c>
      <c r="AC1176" t="str">
        <f>IFERROR(VLOOKUP($K1176,Audience[],2,FALSE),"")</f>
        <v/>
      </c>
      <c r="AD1176" t="str">
        <f>IFERROR(VLOOKUP($L1176,Country[],2,FALSE),"")</f>
        <v/>
      </c>
      <c r="AE1176" t="str">
        <f>IFERROR(VLOOKUP($M1176,Language[],2,FALSE),"")</f>
        <v/>
      </c>
      <c r="AF1176" t="str">
        <f>IFERROR(VLOOKUP($N1176,BuyType[],2,FALSE),"")</f>
        <v/>
      </c>
      <c r="AG1176" t="str">
        <f>IFERROR(VLOOKUP($S1176,StoreBU[],2,FALSE),"")</f>
        <v/>
      </c>
    </row>
    <row r="1177" spans="1:33" x14ac:dyDescent="0.3">
      <c r="A1177" t="str">
        <f t="shared" si="37"/>
        <v/>
      </c>
      <c r="C1177" t="str">
        <f t="shared" si="36"/>
        <v/>
      </c>
      <c r="D1177" s="33"/>
      <c r="E1177" s="33"/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  <c r="R1177" s="33"/>
      <c r="S1177" s="33"/>
      <c r="T1177" s="33"/>
      <c r="V1177" t="str">
        <f>IFERROR(VLOOKUP($D1177,MediaPartner[],2,FALSE),"")</f>
        <v/>
      </c>
      <c r="W1177" t="str">
        <f>IFERROR(VLOOKUP($E1177,Site[],2,FALSE),"")</f>
        <v/>
      </c>
      <c r="X1177" t="str">
        <f>IFERROR(VLOOKUP($F1177,FundingSource[],2,FALSE),"")</f>
        <v/>
      </c>
      <c r="Y1177" t="str">
        <f>IFERROR(VLOOKUP($G1177,Objective[],2,FALSE),"")</f>
        <v/>
      </c>
      <c r="Z1177" t="str">
        <f>IFERROR(VLOOKUP($H1177,AdType[],2,FALSE),"")</f>
        <v/>
      </c>
      <c r="AA1177" t="str">
        <f>IFERROR(VLOOKUP($I1177,AdSize[],2,FALSE),"")</f>
        <v/>
      </c>
      <c r="AB1177" t="str">
        <f>IFERROR(VLOOKUP($J1177,TargetingTactic[],2,FALSE),"")</f>
        <v/>
      </c>
      <c r="AC1177" t="str">
        <f>IFERROR(VLOOKUP($K1177,Audience[],2,FALSE),"")</f>
        <v/>
      </c>
      <c r="AD1177" t="str">
        <f>IFERROR(VLOOKUP($L1177,Country[],2,FALSE),"")</f>
        <v/>
      </c>
      <c r="AE1177" t="str">
        <f>IFERROR(VLOOKUP($M1177,Language[],2,FALSE),"")</f>
        <v/>
      </c>
      <c r="AF1177" t="str">
        <f>IFERROR(VLOOKUP($N1177,BuyType[],2,FALSE),"")</f>
        <v/>
      </c>
      <c r="AG1177" t="str">
        <f>IFERROR(VLOOKUP($S1177,StoreBU[],2,FALSE),"")</f>
        <v/>
      </c>
    </row>
    <row r="1178" spans="1:33" x14ac:dyDescent="0.3">
      <c r="A1178" t="str">
        <f t="shared" si="37"/>
        <v/>
      </c>
      <c r="C1178" t="str">
        <f t="shared" si="36"/>
        <v/>
      </c>
      <c r="D1178" s="33"/>
      <c r="E1178" s="33"/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  <c r="R1178" s="33"/>
      <c r="S1178" s="33"/>
      <c r="T1178" s="33"/>
      <c r="V1178" t="str">
        <f>IFERROR(VLOOKUP($D1178,MediaPartner[],2,FALSE),"")</f>
        <v/>
      </c>
      <c r="W1178" t="str">
        <f>IFERROR(VLOOKUP($E1178,Site[],2,FALSE),"")</f>
        <v/>
      </c>
      <c r="X1178" t="str">
        <f>IFERROR(VLOOKUP($F1178,FundingSource[],2,FALSE),"")</f>
        <v/>
      </c>
      <c r="Y1178" t="str">
        <f>IFERROR(VLOOKUP($G1178,Objective[],2,FALSE),"")</f>
        <v/>
      </c>
      <c r="Z1178" t="str">
        <f>IFERROR(VLOOKUP($H1178,AdType[],2,FALSE),"")</f>
        <v/>
      </c>
      <c r="AA1178" t="str">
        <f>IFERROR(VLOOKUP($I1178,AdSize[],2,FALSE),"")</f>
        <v/>
      </c>
      <c r="AB1178" t="str">
        <f>IFERROR(VLOOKUP($J1178,TargetingTactic[],2,FALSE),"")</f>
        <v/>
      </c>
      <c r="AC1178" t="str">
        <f>IFERROR(VLOOKUP($K1178,Audience[],2,FALSE),"")</f>
        <v/>
      </c>
      <c r="AD1178" t="str">
        <f>IFERROR(VLOOKUP($L1178,Country[],2,FALSE),"")</f>
        <v/>
      </c>
      <c r="AE1178" t="str">
        <f>IFERROR(VLOOKUP($M1178,Language[],2,FALSE),"")</f>
        <v/>
      </c>
      <c r="AF1178" t="str">
        <f>IFERROR(VLOOKUP($N1178,BuyType[],2,FALSE),"")</f>
        <v/>
      </c>
      <c r="AG1178" t="str">
        <f>IFERROR(VLOOKUP($S1178,StoreBU[],2,FALSE),"")</f>
        <v/>
      </c>
    </row>
    <row r="1179" spans="1:33" x14ac:dyDescent="0.3">
      <c r="A1179" t="str">
        <f t="shared" si="37"/>
        <v/>
      </c>
      <c r="C1179" t="str">
        <f t="shared" si="36"/>
        <v/>
      </c>
      <c r="D1179" s="33"/>
      <c r="E1179" s="33"/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  <c r="R1179" s="33"/>
      <c r="S1179" s="33"/>
      <c r="T1179" s="33"/>
      <c r="V1179" t="str">
        <f>IFERROR(VLOOKUP($D1179,MediaPartner[],2,FALSE),"")</f>
        <v/>
      </c>
      <c r="W1179" t="str">
        <f>IFERROR(VLOOKUP($E1179,Site[],2,FALSE),"")</f>
        <v/>
      </c>
      <c r="X1179" t="str">
        <f>IFERROR(VLOOKUP($F1179,FundingSource[],2,FALSE),"")</f>
        <v/>
      </c>
      <c r="Y1179" t="str">
        <f>IFERROR(VLOOKUP($G1179,Objective[],2,FALSE),"")</f>
        <v/>
      </c>
      <c r="Z1179" t="str">
        <f>IFERROR(VLOOKUP($H1179,AdType[],2,FALSE),"")</f>
        <v/>
      </c>
      <c r="AA1179" t="str">
        <f>IFERROR(VLOOKUP($I1179,AdSize[],2,FALSE),"")</f>
        <v/>
      </c>
      <c r="AB1179" t="str">
        <f>IFERROR(VLOOKUP($J1179,TargetingTactic[],2,FALSE),"")</f>
        <v/>
      </c>
      <c r="AC1179" t="str">
        <f>IFERROR(VLOOKUP($K1179,Audience[],2,FALSE),"")</f>
        <v/>
      </c>
      <c r="AD1179" t="str">
        <f>IFERROR(VLOOKUP($L1179,Country[],2,FALSE),"")</f>
        <v/>
      </c>
      <c r="AE1179" t="str">
        <f>IFERROR(VLOOKUP($M1179,Language[],2,FALSE),"")</f>
        <v/>
      </c>
      <c r="AF1179" t="str">
        <f>IFERROR(VLOOKUP($N1179,BuyType[],2,FALSE),"")</f>
        <v/>
      </c>
      <c r="AG1179" t="str">
        <f>IFERROR(VLOOKUP($S1179,StoreBU[],2,FALSE),"")</f>
        <v/>
      </c>
    </row>
    <row r="1180" spans="1:33" x14ac:dyDescent="0.3">
      <c r="A1180" t="str">
        <f t="shared" si="37"/>
        <v/>
      </c>
      <c r="C1180" t="str">
        <f t="shared" si="36"/>
        <v/>
      </c>
      <c r="D1180" s="33"/>
      <c r="E1180" s="33"/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  <c r="R1180" s="33"/>
      <c r="S1180" s="33"/>
      <c r="T1180" s="33"/>
      <c r="V1180" t="str">
        <f>IFERROR(VLOOKUP($D1180,MediaPartner[],2,FALSE),"")</f>
        <v/>
      </c>
      <c r="W1180" t="str">
        <f>IFERROR(VLOOKUP($E1180,Site[],2,FALSE),"")</f>
        <v/>
      </c>
      <c r="X1180" t="str">
        <f>IFERROR(VLOOKUP($F1180,FundingSource[],2,FALSE),"")</f>
        <v/>
      </c>
      <c r="Y1180" t="str">
        <f>IFERROR(VLOOKUP($G1180,Objective[],2,FALSE),"")</f>
        <v/>
      </c>
      <c r="Z1180" t="str">
        <f>IFERROR(VLOOKUP($H1180,AdType[],2,FALSE),"")</f>
        <v/>
      </c>
      <c r="AA1180" t="str">
        <f>IFERROR(VLOOKUP($I1180,AdSize[],2,FALSE),"")</f>
        <v/>
      </c>
      <c r="AB1180" t="str">
        <f>IFERROR(VLOOKUP($J1180,TargetingTactic[],2,FALSE),"")</f>
        <v/>
      </c>
      <c r="AC1180" t="str">
        <f>IFERROR(VLOOKUP($K1180,Audience[],2,FALSE),"")</f>
        <v/>
      </c>
      <c r="AD1180" t="str">
        <f>IFERROR(VLOOKUP($L1180,Country[],2,FALSE),"")</f>
        <v/>
      </c>
      <c r="AE1180" t="str">
        <f>IFERROR(VLOOKUP($M1180,Language[],2,FALSE),"")</f>
        <v/>
      </c>
      <c r="AF1180" t="str">
        <f>IFERROR(VLOOKUP($N1180,BuyType[],2,FALSE),"")</f>
        <v/>
      </c>
      <c r="AG1180" t="str">
        <f>IFERROR(VLOOKUP($S1180,StoreBU[],2,FALSE),"")</f>
        <v/>
      </c>
    </row>
    <row r="1181" spans="1:33" x14ac:dyDescent="0.3">
      <c r="A1181" t="str">
        <f t="shared" si="37"/>
        <v/>
      </c>
      <c r="C1181" t="str">
        <f t="shared" si="36"/>
        <v/>
      </c>
      <c r="D1181" s="33"/>
      <c r="E1181" s="33"/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  <c r="R1181" s="33"/>
      <c r="S1181" s="33"/>
      <c r="T1181" s="33"/>
      <c r="V1181" t="str">
        <f>IFERROR(VLOOKUP($D1181,MediaPartner[],2,FALSE),"")</f>
        <v/>
      </c>
      <c r="W1181" t="str">
        <f>IFERROR(VLOOKUP($E1181,Site[],2,FALSE),"")</f>
        <v/>
      </c>
      <c r="X1181" t="str">
        <f>IFERROR(VLOOKUP($F1181,FundingSource[],2,FALSE),"")</f>
        <v/>
      </c>
      <c r="Y1181" t="str">
        <f>IFERROR(VLOOKUP($G1181,Objective[],2,FALSE),"")</f>
        <v/>
      </c>
      <c r="Z1181" t="str">
        <f>IFERROR(VLOOKUP($H1181,AdType[],2,FALSE),"")</f>
        <v/>
      </c>
      <c r="AA1181" t="str">
        <f>IFERROR(VLOOKUP($I1181,AdSize[],2,FALSE),"")</f>
        <v/>
      </c>
      <c r="AB1181" t="str">
        <f>IFERROR(VLOOKUP($J1181,TargetingTactic[],2,FALSE),"")</f>
        <v/>
      </c>
      <c r="AC1181" t="str">
        <f>IFERROR(VLOOKUP($K1181,Audience[],2,FALSE),"")</f>
        <v/>
      </c>
      <c r="AD1181" t="str">
        <f>IFERROR(VLOOKUP($L1181,Country[],2,FALSE),"")</f>
        <v/>
      </c>
      <c r="AE1181" t="str">
        <f>IFERROR(VLOOKUP($M1181,Language[],2,FALSE),"")</f>
        <v/>
      </c>
      <c r="AF1181" t="str">
        <f>IFERROR(VLOOKUP($N1181,BuyType[],2,FALSE),"")</f>
        <v/>
      </c>
      <c r="AG1181" t="str">
        <f>IFERROR(VLOOKUP($S1181,StoreBU[],2,FALSE),"")</f>
        <v/>
      </c>
    </row>
    <row r="1182" spans="1:33" x14ac:dyDescent="0.3">
      <c r="A1182" t="str">
        <f t="shared" si="37"/>
        <v/>
      </c>
      <c r="C1182" t="str">
        <f t="shared" si="36"/>
        <v/>
      </c>
      <c r="D1182" s="33"/>
      <c r="E1182" s="33"/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  <c r="R1182" s="33"/>
      <c r="S1182" s="33"/>
      <c r="T1182" s="33"/>
      <c r="V1182" t="str">
        <f>IFERROR(VLOOKUP($D1182,MediaPartner[],2,FALSE),"")</f>
        <v/>
      </c>
      <c r="W1182" t="str">
        <f>IFERROR(VLOOKUP($E1182,Site[],2,FALSE),"")</f>
        <v/>
      </c>
      <c r="X1182" t="str">
        <f>IFERROR(VLOOKUP($F1182,FundingSource[],2,FALSE),"")</f>
        <v/>
      </c>
      <c r="Y1182" t="str">
        <f>IFERROR(VLOOKUP($G1182,Objective[],2,FALSE),"")</f>
        <v/>
      </c>
      <c r="Z1182" t="str">
        <f>IFERROR(VLOOKUP($H1182,AdType[],2,FALSE),"")</f>
        <v/>
      </c>
      <c r="AA1182" t="str">
        <f>IFERROR(VLOOKUP($I1182,AdSize[],2,FALSE),"")</f>
        <v/>
      </c>
      <c r="AB1182" t="str">
        <f>IFERROR(VLOOKUP($J1182,TargetingTactic[],2,FALSE),"")</f>
        <v/>
      </c>
      <c r="AC1182" t="str">
        <f>IFERROR(VLOOKUP($K1182,Audience[],2,FALSE),"")</f>
        <v/>
      </c>
      <c r="AD1182" t="str">
        <f>IFERROR(VLOOKUP($L1182,Country[],2,FALSE),"")</f>
        <v/>
      </c>
      <c r="AE1182" t="str">
        <f>IFERROR(VLOOKUP($M1182,Language[],2,FALSE),"")</f>
        <v/>
      </c>
      <c r="AF1182" t="str">
        <f>IFERROR(VLOOKUP($N1182,BuyType[],2,FALSE),"")</f>
        <v/>
      </c>
      <c r="AG1182" t="str">
        <f>IFERROR(VLOOKUP($S1182,StoreBU[],2,FALSE),"")</f>
        <v/>
      </c>
    </row>
    <row r="1183" spans="1:33" x14ac:dyDescent="0.3">
      <c r="A1183" t="str">
        <f t="shared" si="37"/>
        <v/>
      </c>
      <c r="C1183" t="str">
        <f t="shared" si="36"/>
        <v/>
      </c>
      <c r="D1183" s="33"/>
      <c r="E1183" s="33"/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  <c r="R1183" s="33"/>
      <c r="S1183" s="33"/>
      <c r="T1183" s="33"/>
      <c r="V1183" t="str">
        <f>IFERROR(VLOOKUP($D1183,MediaPartner[],2,FALSE),"")</f>
        <v/>
      </c>
      <c r="W1183" t="str">
        <f>IFERROR(VLOOKUP($E1183,Site[],2,FALSE),"")</f>
        <v/>
      </c>
      <c r="X1183" t="str">
        <f>IFERROR(VLOOKUP($F1183,FundingSource[],2,FALSE),"")</f>
        <v/>
      </c>
      <c r="Y1183" t="str">
        <f>IFERROR(VLOOKUP($G1183,Objective[],2,FALSE),"")</f>
        <v/>
      </c>
      <c r="Z1183" t="str">
        <f>IFERROR(VLOOKUP($H1183,AdType[],2,FALSE),"")</f>
        <v/>
      </c>
      <c r="AA1183" t="str">
        <f>IFERROR(VLOOKUP($I1183,AdSize[],2,FALSE),"")</f>
        <v/>
      </c>
      <c r="AB1183" t="str">
        <f>IFERROR(VLOOKUP($J1183,TargetingTactic[],2,FALSE),"")</f>
        <v/>
      </c>
      <c r="AC1183" t="str">
        <f>IFERROR(VLOOKUP($K1183,Audience[],2,FALSE),"")</f>
        <v/>
      </c>
      <c r="AD1183" t="str">
        <f>IFERROR(VLOOKUP($L1183,Country[],2,FALSE),"")</f>
        <v/>
      </c>
      <c r="AE1183" t="str">
        <f>IFERROR(VLOOKUP($M1183,Language[],2,FALSE),"")</f>
        <v/>
      </c>
      <c r="AF1183" t="str">
        <f>IFERROR(VLOOKUP($N1183,BuyType[],2,FALSE),"")</f>
        <v/>
      </c>
      <c r="AG1183" t="str">
        <f>IFERROR(VLOOKUP($S1183,StoreBU[],2,FALSE),"")</f>
        <v/>
      </c>
    </row>
    <row r="1184" spans="1:33" x14ac:dyDescent="0.3">
      <c r="A1184" t="str">
        <f t="shared" si="37"/>
        <v/>
      </c>
      <c r="C1184" t="str">
        <f t="shared" si="36"/>
        <v/>
      </c>
      <c r="D1184" s="33"/>
      <c r="E1184" s="33"/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  <c r="R1184" s="33"/>
      <c r="S1184" s="33"/>
      <c r="T1184" s="33"/>
      <c r="V1184" t="str">
        <f>IFERROR(VLOOKUP($D1184,MediaPartner[],2,FALSE),"")</f>
        <v/>
      </c>
      <c r="W1184" t="str">
        <f>IFERROR(VLOOKUP($E1184,Site[],2,FALSE),"")</f>
        <v/>
      </c>
      <c r="X1184" t="str">
        <f>IFERROR(VLOOKUP($F1184,FundingSource[],2,FALSE),"")</f>
        <v/>
      </c>
      <c r="Y1184" t="str">
        <f>IFERROR(VLOOKUP($G1184,Objective[],2,FALSE),"")</f>
        <v/>
      </c>
      <c r="Z1184" t="str">
        <f>IFERROR(VLOOKUP($H1184,AdType[],2,FALSE),"")</f>
        <v/>
      </c>
      <c r="AA1184" t="str">
        <f>IFERROR(VLOOKUP($I1184,AdSize[],2,FALSE),"")</f>
        <v/>
      </c>
      <c r="AB1184" t="str">
        <f>IFERROR(VLOOKUP($J1184,TargetingTactic[],2,FALSE),"")</f>
        <v/>
      </c>
      <c r="AC1184" t="str">
        <f>IFERROR(VLOOKUP($K1184,Audience[],2,FALSE),"")</f>
        <v/>
      </c>
      <c r="AD1184" t="str">
        <f>IFERROR(VLOOKUP($L1184,Country[],2,FALSE),"")</f>
        <v/>
      </c>
      <c r="AE1184" t="str">
        <f>IFERROR(VLOOKUP($M1184,Language[],2,FALSE),"")</f>
        <v/>
      </c>
      <c r="AF1184" t="str">
        <f>IFERROR(VLOOKUP($N1184,BuyType[],2,FALSE),"")</f>
        <v/>
      </c>
      <c r="AG1184" t="str">
        <f>IFERROR(VLOOKUP($S1184,StoreBU[],2,FALSE),"")</f>
        <v/>
      </c>
    </row>
    <row r="1185" spans="1:33" x14ac:dyDescent="0.3">
      <c r="A1185" t="str">
        <f t="shared" si="37"/>
        <v/>
      </c>
      <c r="C1185" t="str">
        <f t="shared" si="36"/>
        <v/>
      </c>
      <c r="D1185" s="33"/>
      <c r="E1185" s="33"/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  <c r="R1185" s="33"/>
      <c r="S1185" s="33"/>
      <c r="T1185" s="33"/>
      <c r="V1185" t="str">
        <f>IFERROR(VLOOKUP($D1185,MediaPartner[],2,FALSE),"")</f>
        <v/>
      </c>
      <c r="W1185" t="str">
        <f>IFERROR(VLOOKUP($E1185,Site[],2,FALSE),"")</f>
        <v/>
      </c>
      <c r="X1185" t="str">
        <f>IFERROR(VLOOKUP($F1185,FundingSource[],2,FALSE),"")</f>
        <v/>
      </c>
      <c r="Y1185" t="str">
        <f>IFERROR(VLOOKUP($G1185,Objective[],2,FALSE),"")</f>
        <v/>
      </c>
      <c r="Z1185" t="str">
        <f>IFERROR(VLOOKUP($H1185,AdType[],2,FALSE),"")</f>
        <v/>
      </c>
      <c r="AA1185" t="str">
        <f>IFERROR(VLOOKUP($I1185,AdSize[],2,FALSE),"")</f>
        <v/>
      </c>
      <c r="AB1185" t="str">
        <f>IFERROR(VLOOKUP($J1185,TargetingTactic[],2,FALSE),"")</f>
        <v/>
      </c>
      <c r="AC1185" t="str">
        <f>IFERROR(VLOOKUP($K1185,Audience[],2,FALSE),"")</f>
        <v/>
      </c>
      <c r="AD1185" t="str">
        <f>IFERROR(VLOOKUP($L1185,Country[],2,FALSE),"")</f>
        <v/>
      </c>
      <c r="AE1185" t="str">
        <f>IFERROR(VLOOKUP($M1185,Language[],2,FALSE),"")</f>
        <v/>
      </c>
      <c r="AF1185" t="str">
        <f>IFERROR(VLOOKUP($N1185,BuyType[],2,FALSE),"")</f>
        <v/>
      </c>
      <c r="AG1185" t="str">
        <f>IFERROR(VLOOKUP($S1185,StoreBU[],2,FALSE),"")</f>
        <v/>
      </c>
    </row>
    <row r="1186" spans="1:33" x14ac:dyDescent="0.3">
      <c r="A1186" t="str">
        <f t="shared" si="37"/>
        <v/>
      </c>
      <c r="C1186" t="str">
        <f t="shared" si="36"/>
        <v/>
      </c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V1186" t="str">
        <f>IFERROR(VLOOKUP($D1186,MediaPartner[],2,FALSE),"")</f>
        <v/>
      </c>
      <c r="W1186" t="str">
        <f>IFERROR(VLOOKUP($E1186,Site[],2,FALSE),"")</f>
        <v/>
      </c>
      <c r="X1186" t="str">
        <f>IFERROR(VLOOKUP($F1186,FundingSource[],2,FALSE),"")</f>
        <v/>
      </c>
      <c r="Y1186" t="str">
        <f>IFERROR(VLOOKUP($G1186,Objective[],2,FALSE),"")</f>
        <v/>
      </c>
      <c r="Z1186" t="str">
        <f>IFERROR(VLOOKUP($H1186,AdType[],2,FALSE),"")</f>
        <v/>
      </c>
      <c r="AA1186" t="str">
        <f>IFERROR(VLOOKUP($I1186,AdSize[],2,FALSE),"")</f>
        <v/>
      </c>
      <c r="AB1186" t="str">
        <f>IFERROR(VLOOKUP($J1186,TargetingTactic[],2,FALSE),"")</f>
        <v/>
      </c>
      <c r="AC1186" t="str">
        <f>IFERROR(VLOOKUP($K1186,Audience[],2,FALSE),"")</f>
        <v/>
      </c>
      <c r="AD1186" t="str">
        <f>IFERROR(VLOOKUP($L1186,Country[],2,FALSE),"")</f>
        <v/>
      </c>
      <c r="AE1186" t="str">
        <f>IFERROR(VLOOKUP($M1186,Language[],2,FALSE),"")</f>
        <v/>
      </c>
      <c r="AF1186" t="str">
        <f>IFERROR(VLOOKUP($N1186,BuyType[],2,FALSE),"")</f>
        <v/>
      </c>
      <c r="AG1186" t="str">
        <f>IFERROR(VLOOKUP($S1186,StoreBU[],2,FALSE),"")</f>
        <v/>
      </c>
    </row>
    <row r="1187" spans="1:33" x14ac:dyDescent="0.3">
      <c r="A1187" t="str">
        <f t="shared" si="37"/>
        <v/>
      </c>
      <c r="C1187" t="str">
        <f t="shared" si="36"/>
        <v/>
      </c>
      <c r="D1187" s="33"/>
      <c r="E1187" s="33"/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  <c r="R1187" s="33"/>
      <c r="S1187" s="33"/>
      <c r="T1187" s="33"/>
      <c r="V1187" t="str">
        <f>IFERROR(VLOOKUP($D1187,MediaPartner[],2,FALSE),"")</f>
        <v/>
      </c>
      <c r="W1187" t="str">
        <f>IFERROR(VLOOKUP($E1187,Site[],2,FALSE),"")</f>
        <v/>
      </c>
      <c r="X1187" t="str">
        <f>IFERROR(VLOOKUP($F1187,FundingSource[],2,FALSE),"")</f>
        <v/>
      </c>
      <c r="Y1187" t="str">
        <f>IFERROR(VLOOKUP($G1187,Objective[],2,FALSE),"")</f>
        <v/>
      </c>
      <c r="Z1187" t="str">
        <f>IFERROR(VLOOKUP($H1187,AdType[],2,FALSE),"")</f>
        <v/>
      </c>
      <c r="AA1187" t="str">
        <f>IFERROR(VLOOKUP($I1187,AdSize[],2,FALSE),"")</f>
        <v/>
      </c>
      <c r="AB1187" t="str">
        <f>IFERROR(VLOOKUP($J1187,TargetingTactic[],2,FALSE),"")</f>
        <v/>
      </c>
      <c r="AC1187" t="str">
        <f>IFERROR(VLOOKUP($K1187,Audience[],2,FALSE),"")</f>
        <v/>
      </c>
      <c r="AD1187" t="str">
        <f>IFERROR(VLOOKUP($L1187,Country[],2,FALSE),"")</f>
        <v/>
      </c>
      <c r="AE1187" t="str">
        <f>IFERROR(VLOOKUP($M1187,Language[],2,FALSE),"")</f>
        <v/>
      </c>
      <c r="AF1187" t="str">
        <f>IFERROR(VLOOKUP($N1187,BuyType[],2,FALSE),"")</f>
        <v/>
      </c>
      <c r="AG1187" t="str">
        <f>IFERROR(VLOOKUP($S1187,StoreBU[],2,FALSE),"")</f>
        <v/>
      </c>
    </row>
    <row r="1188" spans="1:33" x14ac:dyDescent="0.3">
      <c r="A1188" t="str">
        <f t="shared" si="37"/>
        <v/>
      </c>
      <c r="C1188" t="str">
        <f t="shared" si="36"/>
        <v/>
      </c>
      <c r="D1188" s="33"/>
      <c r="E1188" s="33"/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  <c r="R1188" s="33"/>
      <c r="S1188" s="33"/>
      <c r="T1188" s="33"/>
      <c r="V1188" t="str">
        <f>IFERROR(VLOOKUP($D1188,MediaPartner[],2,FALSE),"")</f>
        <v/>
      </c>
      <c r="W1188" t="str">
        <f>IFERROR(VLOOKUP($E1188,Site[],2,FALSE),"")</f>
        <v/>
      </c>
      <c r="X1188" t="str">
        <f>IFERROR(VLOOKUP($F1188,FundingSource[],2,FALSE),"")</f>
        <v/>
      </c>
      <c r="Y1188" t="str">
        <f>IFERROR(VLOOKUP($G1188,Objective[],2,FALSE),"")</f>
        <v/>
      </c>
      <c r="Z1188" t="str">
        <f>IFERROR(VLOOKUP($H1188,AdType[],2,FALSE),"")</f>
        <v/>
      </c>
      <c r="AA1188" t="str">
        <f>IFERROR(VLOOKUP($I1188,AdSize[],2,FALSE),"")</f>
        <v/>
      </c>
      <c r="AB1188" t="str">
        <f>IFERROR(VLOOKUP($J1188,TargetingTactic[],2,FALSE),"")</f>
        <v/>
      </c>
      <c r="AC1188" t="str">
        <f>IFERROR(VLOOKUP($K1188,Audience[],2,FALSE),"")</f>
        <v/>
      </c>
      <c r="AD1188" t="str">
        <f>IFERROR(VLOOKUP($L1188,Country[],2,FALSE),"")</f>
        <v/>
      </c>
      <c r="AE1188" t="str">
        <f>IFERROR(VLOOKUP($M1188,Language[],2,FALSE),"")</f>
        <v/>
      </c>
      <c r="AF1188" t="str">
        <f>IFERROR(VLOOKUP($N1188,BuyType[],2,FALSE),"")</f>
        <v/>
      </c>
      <c r="AG1188" t="str">
        <f>IFERROR(VLOOKUP($S1188,StoreBU[],2,FALSE),"")</f>
        <v/>
      </c>
    </row>
    <row r="1189" spans="1:33" x14ac:dyDescent="0.3">
      <c r="A1189" t="str">
        <f t="shared" si="37"/>
        <v/>
      </c>
      <c r="C1189" t="str">
        <f t="shared" si="36"/>
        <v/>
      </c>
      <c r="D1189" s="33"/>
      <c r="E1189" s="33"/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  <c r="R1189" s="33"/>
      <c r="S1189" s="33"/>
      <c r="T1189" s="33"/>
      <c r="V1189" t="str">
        <f>IFERROR(VLOOKUP($D1189,MediaPartner[],2,FALSE),"")</f>
        <v/>
      </c>
      <c r="W1189" t="str">
        <f>IFERROR(VLOOKUP($E1189,Site[],2,FALSE),"")</f>
        <v/>
      </c>
      <c r="X1189" t="str">
        <f>IFERROR(VLOOKUP($F1189,FundingSource[],2,FALSE),"")</f>
        <v/>
      </c>
      <c r="Y1189" t="str">
        <f>IFERROR(VLOOKUP($G1189,Objective[],2,FALSE),"")</f>
        <v/>
      </c>
      <c r="Z1189" t="str">
        <f>IFERROR(VLOOKUP($H1189,AdType[],2,FALSE),"")</f>
        <v/>
      </c>
      <c r="AA1189" t="str">
        <f>IFERROR(VLOOKUP($I1189,AdSize[],2,FALSE),"")</f>
        <v/>
      </c>
      <c r="AB1189" t="str">
        <f>IFERROR(VLOOKUP($J1189,TargetingTactic[],2,FALSE),"")</f>
        <v/>
      </c>
      <c r="AC1189" t="str">
        <f>IFERROR(VLOOKUP($K1189,Audience[],2,FALSE),"")</f>
        <v/>
      </c>
      <c r="AD1189" t="str">
        <f>IFERROR(VLOOKUP($L1189,Country[],2,FALSE),"")</f>
        <v/>
      </c>
      <c r="AE1189" t="str">
        <f>IFERROR(VLOOKUP($M1189,Language[],2,FALSE),"")</f>
        <v/>
      </c>
      <c r="AF1189" t="str">
        <f>IFERROR(VLOOKUP($N1189,BuyType[],2,FALSE),"")</f>
        <v/>
      </c>
      <c r="AG1189" t="str">
        <f>IFERROR(VLOOKUP($S1189,StoreBU[],2,FALSE),"")</f>
        <v/>
      </c>
    </row>
    <row r="1190" spans="1:33" x14ac:dyDescent="0.3">
      <c r="A1190" t="str">
        <f t="shared" si="37"/>
        <v/>
      </c>
      <c r="C1190" t="str">
        <f t="shared" si="36"/>
        <v/>
      </c>
      <c r="D1190" s="33"/>
      <c r="E1190" s="33"/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  <c r="R1190" s="33"/>
      <c r="S1190" s="33"/>
      <c r="T1190" s="33"/>
      <c r="V1190" t="str">
        <f>IFERROR(VLOOKUP($D1190,MediaPartner[],2,FALSE),"")</f>
        <v/>
      </c>
      <c r="W1190" t="str">
        <f>IFERROR(VLOOKUP($E1190,Site[],2,FALSE),"")</f>
        <v/>
      </c>
      <c r="X1190" t="str">
        <f>IFERROR(VLOOKUP($F1190,FundingSource[],2,FALSE),"")</f>
        <v/>
      </c>
      <c r="Y1190" t="str">
        <f>IFERROR(VLOOKUP($G1190,Objective[],2,FALSE),"")</f>
        <v/>
      </c>
      <c r="Z1190" t="str">
        <f>IFERROR(VLOOKUP($H1190,AdType[],2,FALSE),"")</f>
        <v/>
      </c>
      <c r="AA1190" t="str">
        <f>IFERROR(VLOOKUP($I1190,AdSize[],2,FALSE),"")</f>
        <v/>
      </c>
      <c r="AB1190" t="str">
        <f>IFERROR(VLOOKUP($J1190,TargetingTactic[],2,FALSE),"")</f>
        <v/>
      </c>
      <c r="AC1190" t="str">
        <f>IFERROR(VLOOKUP($K1190,Audience[],2,FALSE),"")</f>
        <v/>
      </c>
      <c r="AD1190" t="str">
        <f>IFERROR(VLOOKUP($L1190,Country[],2,FALSE),"")</f>
        <v/>
      </c>
      <c r="AE1190" t="str">
        <f>IFERROR(VLOOKUP($M1190,Language[],2,FALSE),"")</f>
        <v/>
      </c>
      <c r="AF1190" t="str">
        <f>IFERROR(VLOOKUP($N1190,BuyType[],2,FALSE),"")</f>
        <v/>
      </c>
      <c r="AG1190" t="str">
        <f>IFERROR(VLOOKUP($S1190,StoreBU[],2,FALSE),"")</f>
        <v/>
      </c>
    </row>
    <row r="1191" spans="1:33" x14ac:dyDescent="0.3">
      <c r="A1191" t="str">
        <f t="shared" si="37"/>
        <v/>
      </c>
      <c r="C1191" t="str">
        <f t="shared" si="36"/>
        <v/>
      </c>
      <c r="D1191" s="33"/>
      <c r="E1191" s="33"/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  <c r="R1191" s="33"/>
      <c r="S1191" s="33"/>
      <c r="T1191" s="33"/>
      <c r="V1191" t="str">
        <f>IFERROR(VLOOKUP($D1191,MediaPartner[],2,FALSE),"")</f>
        <v/>
      </c>
      <c r="W1191" t="str">
        <f>IFERROR(VLOOKUP($E1191,Site[],2,FALSE),"")</f>
        <v/>
      </c>
      <c r="X1191" t="str">
        <f>IFERROR(VLOOKUP($F1191,FundingSource[],2,FALSE),"")</f>
        <v/>
      </c>
      <c r="Y1191" t="str">
        <f>IFERROR(VLOOKUP($G1191,Objective[],2,FALSE),"")</f>
        <v/>
      </c>
      <c r="Z1191" t="str">
        <f>IFERROR(VLOOKUP($H1191,AdType[],2,FALSE),"")</f>
        <v/>
      </c>
      <c r="AA1191" t="str">
        <f>IFERROR(VLOOKUP($I1191,AdSize[],2,FALSE),"")</f>
        <v/>
      </c>
      <c r="AB1191" t="str">
        <f>IFERROR(VLOOKUP($J1191,TargetingTactic[],2,FALSE),"")</f>
        <v/>
      </c>
      <c r="AC1191" t="str">
        <f>IFERROR(VLOOKUP($K1191,Audience[],2,FALSE),"")</f>
        <v/>
      </c>
      <c r="AD1191" t="str">
        <f>IFERROR(VLOOKUP($L1191,Country[],2,FALSE),"")</f>
        <v/>
      </c>
      <c r="AE1191" t="str">
        <f>IFERROR(VLOOKUP($M1191,Language[],2,FALSE),"")</f>
        <v/>
      </c>
      <c r="AF1191" t="str">
        <f>IFERROR(VLOOKUP($N1191,BuyType[],2,FALSE),"")</f>
        <v/>
      </c>
      <c r="AG1191" t="str">
        <f>IFERROR(VLOOKUP($S1191,StoreBU[],2,FALSE),"")</f>
        <v/>
      </c>
    </row>
    <row r="1192" spans="1:33" x14ac:dyDescent="0.3">
      <c r="A1192" t="str">
        <f t="shared" si="37"/>
        <v/>
      </c>
      <c r="C1192" t="str">
        <f t="shared" si="36"/>
        <v/>
      </c>
      <c r="D1192" s="33"/>
      <c r="E1192" s="33"/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  <c r="R1192" s="33"/>
      <c r="S1192" s="33"/>
      <c r="T1192" s="33"/>
      <c r="V1192" t="str">
        <f>IFERROR(VLOOKUP($D1192,MediaPartner[],2,FALSE),"")</f>
        <v/>
      </c>
      <c r="W1192" t="str">
        <f>IFERROR(VLOOKUP($E1192,Site[],2,FALSE),"")</f>
        <v/>
      </c>
      <c r="X1192" t="str">
        <f>IFERROR(VLOOKUP($F1192,FundingSource[],2,FALSE),"")</f>
        <v/>
      </c>
      <c r="Y1192" t="str">
        <f>IFERROR(VLOOKUP($G1192,Objective[],2,FALSE),"")</f>
        <v/>
      </c>
      <c r="Z1192" t="str">
        <f>IFERROR(VLOOKUP($H1192,AdType[],2,FALSE),"")</f>
        <v/>
      </c>
      <c r="AA1192" t="str">
        <f>IFERROR(VLOOKUP($I1192,AdSize[],2,FALSE),"")</f>
        <v/>
      </c>
      <c r="AB1192" t="str">
        <f>IFERROR(VLOOKUP($J1192,TargetingTactic[],2,FALSE),"")</f>
        <v/>
      </c>
      <c r="AC1192" t="str">
        <f>IFERROR(VLOOKUP($K1192,Audience[],2,FALSE),"")</f>
        <v/>
      </c>
      <c r="AD1192" t="str">
        <f>IFERROR(VLOOKUP($L1192,Country[],2,FALSE),"")</f>
        <v/>
      </c>
      <c r="AE1192" t="str">
        <f>IFERROR(VLOOKUP($M1192,Language[],2,FALSE),"")</f>
        <v/>
      </c>
      <c r="AF1192" t="str">
        <f>IFERROR(VLOOKUP($N1192,BuyType[],2,FALSE),"")</f>
        <v/>
      </c>
      <c r="AG1192" t="str">
        <f>IFERROR(VLOOKUP($S1192,StoreBU[],2,FALSE),"")</f>
        <v/>
      </c>
    </row>
    <row r="1193" spans="1:33" x14ac:dyDescent="0.3">
      <c r="A1193" t="str">
        <f t="shared" si="37"/>
        <v/>
      </c>
      <c r="C1193" t="str">
        <f t="shared" si="36"/>
        <v/>
      </c>
      <c r="D1193" s="33"/>
      <c r="E1193" s="33"/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  <c r="R1193" s="33"/>
      <c r="S1193" s="33"/>
      <c r="T1193" s="33"/>
      <c r="V1193" t="str">
        <f>IFERROR(VLOOKUP($D1193,MediaPartner[],2,FALSE),"")</f>
        <v/>
      </c>
      <c r="W1193" t="str">
        <f>IFERROR(VLOOKUP($E1193,Site[],2,FALSE),"")</f>
        <v/>
      </c>
      <c r="X1193" t="str">
        <f>IFERROR(VLOOKUP($F1193,FundingSource[],2,FALSE),"")</f>
        <v/>
      </c>
      <c r="Y1193" t="str">
        <f>IFERROR(VLOOKUP($G1193,Objective[],2,FALSE),"")</f>
        <v/>
      </c>
      <c r="Z1193" t="str">
        <f>IFERROR(VLOOKUP($H1193,AdType[],2,FALSE),"")</f>
        <v/>
      </c>
      <c r="AA1193" t="str">
        <f>IFERROR(VLOOKUP($I1193,AdSize[],2,FALSE),"")</f>
        <v/>
      </c>
      <c r="AB1193" t="str">
        <f>IFERROR(VLOOKUP($J1193,TargetingTactic[],2,FALSE),"")</f>
        <v/>
      </c>
      <c r="AC1193" t="str">
        <f>IFERROR(VLOOKUP($K1193,Audience[],2,FALSE),"")</f>
        <v/>
      </c>
      <c r="AD1193" t="str">
        <f>IFERROR(VLOOKUP($L1193,Country[],2,FALSE),"")</f>
        <v/>
      </c>
      <c r="AE1193" t="str">
        <f>IFERROR(VLOOKUP($M1193,Language[],2,FALSE),"")</f>
        <v/>
      </c>
      <c r="AF1193" t="str">
        <f>IFERROR(VLOOKUP($N1193,BuyType[],2,FALSE),"")</f>
        <v/>
      </c>
      <c r="AG1193" t="str">
        <f>IFERROR(VLOOKUP($S1193,StoreBU[],2,FALSE),"")</f>
        <v/>
      </c>
    </row>
    <row r="1194" spans="1:33" x14ac:dyDescent="0.3">
      <c r="A1194" t="str">
        <f t="shared" si="37"/>
        <v/>
      </c>
      <c r="C1194" t="str">
        <f t="shared" si="36"/>
        <v/>
      </c>
      <c r="D1194" s="33"/>
      <c r="E1194" s="33"/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  <c r="R1194" s="33"/>
      <c r="S1194" s="33"/>
      <c r="T1194" s="33"/>
      <c r="V1194" t="str">
        <f>IFERROR(VLOOKUP($D1194,MediaPartner[],2,FALSE),"")</f>
        <v/>
      </c>
      <c r="W1194" t="str">
        <f>IFERROR(VLOOKUP($E1194,Site[],2,FALSE),"")</f>
        <v/>
      </c>
      <c r="X1194" t="str">
        <f>IFERROR(VLOOKUP($F1194,FundingSource[],2,FALSE),"")</f>
        <v/>
      </c>
      <c r="Y1194" t="str">
        <f>IFERROR(VLOOKUP($G1194,Objective[],2,FALSE),"")</f>
        <v/>
      </c>
      <c r="Z1194" t="str">
        <f>IFERROR(VLOOKUP($H1194,AdType[],2,FALSE),"")</f>
        <v/>
      </c>
      <c r="AA1194" t="str">
        <f>IFERROR(VLOOKUP($I1194,AdSize[],2,FALSE),"")</f>
        <v/>
      </c>
      <c r="AB1194" t="str">
        <f>IFERROR(VLOOKUP($J1194,TargetingTactic[],2,FALSE),"")</f>
        <v/>
      </c>
      <c r="AC1194" t="str">
        <f>IFERROR(VLOOKUP($K1194,Audience[],2,FALSE),"")</f>
        <v/>
      </c>
      <c r="AD1194" t="str">
        <f>IFERROR(VLOOKUP($L1194,Country[],2,FALSE),"")</f>
        <v/>
      </c>
      <c r="AE1194" t="str">
        <f>IFERROR(VLOOKUP($M1194,Language[],2,FALSE),"")</f>
        <v/>
      </c>
      <c r="AF1194" t="str">
        <f>IFERROR(VLOOKUP($N1194,BuyType[],2,FALSE),"")</f>
        <v/>
      </c>
      <c r="AG1194" t="str">
        <f>IFERROR(VLOOKUP($S1194,StoreBU[],2,FALSE),"")</f>
        <v/>
      </c>
    </row>
    <row r="1195" spans="1:33" x14ac:dyDescent="0.3">
      <c r="A1195" t="str">
        <f t="shared" si="37"/>
        <v/>
      </c>
      <c r="C1195" t="str">
        <f t="shared" si="36"/>
        <v/>
      </c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  <c r="R1195" s="33"/>
      <c r="S1195" s="33"/>
      <c r="T1195" s="33"/>
      <c r="V1195" t="str">
        <f>IFERROR(VLOOKUP($D1195,MediaPartner[],2,FALSE),"")</f>
        <v/>
      </c>
      <c r="W1195" t="str">
        <f>IFERROR(VLOOKUP($E1195,Site[],2,FALSE),"")</f>
        <v/>
      </c>
      <c r="X1195" t="str">
        <f>IFERROR(VLOOKUP($F1195,FundingSource[],2,FALSE),"")</f>
        <v/>
      </c>
      <c r="Y1195" t="str">
        <f>IFERROR(VLOOKUP($G1195,Objective[],2,FALSE),"")</f>
        <v/>
      </c>
      <c r="Z1195" t="str">
        <f>IFERROR(VLOOKUP($H1195,AdType[],2,FALSE),"")</f>
        <v/>
      </c>
      <c r="AA1195" t="str">
        <f>IFERROR(VLOOKUP($I1195,AdSize[],2,FALSE),"")</f>
        <v/>
      </c>
      <c r="AB1195" t="str">
        <f>IFERROR(VLOOKUP($J1195,TargetingTactic[],2,FALSE),"")</f>
        <v/>
      </c>
      <c r="AC1195" t="str">
        <f>IFERROR(VLOOKUP($K1195,Audience[],2,FALSE),"")</f>
        <v/>
      </c>
      <c r="AD1195" t="str">
        <f>IFERROR(VLOOKUP($L1195,Country[],2,FALSE),"")</f>
        <v/>
      </c>
      <c r="AE1195" t="str">
        <f>IFERROR(VLOOKUP($M1195,Language[],2,FALSE),"")</f>
        <v/>
      </c>
      <c r="AF1195" t="str">
        <f>IFERROR(VLOOKUP($N1195,BuyType[],2,FALSE),"")</f>
        <v/>
      </c>
      <c r="AG1195" t="str">
        <f>IFERROR(VLOOKUP($S1195,StoreBU[],2,FALSE),"")</f>
        <v/>
      </c>
    </row>
    <row r="1196" spans="1:33" x14ac:dyDescent="0.3">
      <c r="A1196" t="str">
        <f t="shared" si="37"/>
        <v/>
      </c>
      <c r="C1196" t="str">
        <f t="shared" si="36"/>
        <v/>
      </c>
      <c r="D1196" s="33"/>
      <c r="E1196" s="33"/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  <c r="R1196" s="33"/>
      <c r="S1196" s="33"/>
      <c r="T1196" s="33"/>
      <c r="V1196" t="str">
        <f>IFERROR(VLOOKUP($D1196,MediaPartner[],2,FALSE),"")</f>
        <v/>
      </c>
      <c r="W1196" t="str">
        <f>IFERROR(VLOOKUP($E1196,Site[],2,FALSE),"")</f>
        <v/>
      </c>
      <c r="X1196" t="str">
        <f>IFERROR(VLOOKUP($F1196,FundingSource[],2,FALSE),"")</f>
        <v/>
      </c>
      <c r="Y1196" t="str">
        <f>IFERROR(VLOOKUP($G1196,Objective[],2,FALSE),"")</f>
        <v/>
      </c>
      <c r="Z1196" t="str">
        <f>IFERROR(VLOOKUP($H1196,AdType[],2,FALSE),"")</f>
        <v/>
      </c>
      <c r="AA1196" t="str">
        <f>IFERROR(VLOOKUP($I1196,AdSize[],2,FALSE),"")</f>
        <v/>
      </c>
      <c r="AB1196" t="str">
        <f>IFERROR(VLOOKUP($J1196,TargetingTactic[],2,FALSE),"")</f>
        <v/>
      </c>
      <c r="AC1196" t="str">
        <f>IFERROR(VLOOKUP($K1196,Audience[],2,FALSE),"")</f>
        <v/>
      </c>
      <c r="AD1196" t="str">
        <f>IFERROR(VLOOKUP($L1196,Country[],2,FALSE),"")</f>
        <v/>
      </c>
      <c r="AE1196" t="str">
        <f>IFERROR(VLOOKUP($M1196,Language[],2,FALSE),"")</f>
        <v/>
      </c>
      <c r="AF1196" t="str">
        <f>IFERROR(VLOOKUP($N1196,BuyType[],2,FALSE),"")</f>
        <v/>
      </c>
      <c r="AG1196" t="str">
        <f>IFERROR(VLOOKUP($S1196,StoreBU[],2,FALSE),"")</f>
        <v/>
      </c>
    </row>
    <row r="1197" spans="1:33" x14ac:dyDescent="0.3">
      <c r="A1197" t="str">
        <f t="shared" si="37"/>
        <v/>
      </c>
      <c r="C1197" t="str">
        <f t="shared" si="36"/>
        <v/>
      </c>
      <c r="D1197" s="33"/>
      <c r="E1197" s="33"/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  <c r="R1197" s="33"/>
      <c r="S1197" s="33"/>
      <c r="T1197" s="33"/>
      <c r="V1197" t="str">
        <f>IFERROR(VLOOKUP($D1197,MediaPartner[],2,FALSE),"")</f>
        <v/>
      </c>
      <c r="W1197" t="str">
        <f>IFERROR(VLOOKUP($E1197,Site[],2,FALSE),"")</f>
        <v/>
      </c>
      <c r="X1197" t="str">
        <f>IFERROR(VLOOKUP($F1197,FundingSource[],2,FALSE),"")</f>
        <v/>
      </c>
      <c r="Y1197" t="str">
        <f>IFERROR(VLOOKUP($G1197,Objective[],2,FALSE),"")</f>
        <v/>
      </c>
      <c r="Z1197" t="str">
        <f>IFERROR(VLOOKUP($H1197,AdType[],2,FALSE),"")</f>
        <v/>
      </c>
      <c r="AA1197" t="str">
        <f>IFERROR(VLOOKUP($I1197,AdSize[],2,FALSE),"")</f>
        <v/>
      </c>
      <c r="AB1197" t="str">
        <f>IFERROR(VLOOKUP($J1197,TargetingTactic[],2,FALSE),"")</f>
        <v/>
      </c>
      <c r="AC1197" t="str">
        <f>IFERROR(VLOOKUP($K1197,Audience[],2,FALSE),"")</f>
        <v/>
      </c>
      <c r="AD1197" t="str">
        <f>IFERROR(VLOOKUP($L1197,Country[],2,FALSE),"")</f>
        <v/>
      </c>
      <c r="AE1197" t="str">
        <f>IFERROR(VLOOKUP($M1197,Language[],2,FALSE),"")</f>
        <v/>
      </c>
      <c r="AF1197" t="str">
        <f>IFERROR(VLOOKUP($N1197,BuyType[],2,FALSE),"")</f>
        <v/>
      </c>
      <c r="AG1197" t="str">
        <f>IFERROR(VLOOKUP($S1197,StoreBU[],2,FALSE),"")</f>
        <v/>
      </c>
    </row>
    <row r="1198" spans="1:33" x14ac:dyDescent="0.3">
      <c r="A1198" t="str">
        <f t="shared" si="37"/>
        <v/>
      </c>
      <c r="C1198" t="str">
        <f t="shared" si="36"/>
        <v/>
      </c>
      <c r="D1198" s="33"/>
      <c r="E1198" s="33"/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  <c r="R1198" s="33"/>
      <c r="S1198" s="33"/>
      <c r="T1198" s="33"/>
      <c r="V1198" t="str">
        <f>IFERROR(VLOOKUP($D1198,MediaPartner[],2,FALSE),"")</f>
        <v/>
      </c>
      <c r="W1198" t="str">
        <f>IFERROR(VLOOKUP($E1198,Site[],2,FALSE),"")</f>
        <v/>
      </c>
      <c r="X1198" t="str">
        <f>IFERROR(VLOOKUP($F1198,FundingSource[],2,FALSE),"")</f>
        <v/>
      </c>
      <c r="Y1198" t="str">
        <f>IFERROR(VLOOKUP($G1198,Objective[],2,FALSE),"")</f>
        <v/>
      </c>
      <c r="Z1198" t="str">
        <f>IFERROR(VLOOKUP($H1198,AdType[],2,FALSE),"")</f>
        <v/>
      </c>
      <c r="AA1198" t="str">
        <f>IFERROR(VLOOKUP($I1198,AdSize[],2,FALSE),"")</f>
        <v/>
      </c>
      <c r="AB1198" t="str">
        <f>IFERROR(VLOOKUP($J1198,TargetingTactic[],2,FALSE),"")</f>
        <v/>
      </c>
      <c r="AC1198" t="str">
        <f>IFERROR(VLOOKUP($K1198,Audience[],2,FALSE),"")</f>
        <v/>
      </c>
      <c r="AD1198" t="str">
        <f>IFERROR(VLOOKUP($L1198,Country[],2,FALSE),"")</f>
        <v/>
      </c>
      <c r="AE1198" t="str">
        <f>IFERROR(VLOOKUP($M1198,Language[],2,FALSE),"")</f>
        <v/>
      </c>
      <c r="AF1198" t="str">
        <f>IFERROR(VLOOKUP($N1198,BuyType[],2,FALSE),"")</f>
        <v/>
      </c>
      <c r="AG1198" t="str">
        <f>IFERROR(VLOOKUP($S1198,StoreBU[],2,FALSE),"")</f>
        <v/>
      </c>
    </row>
    <row r="1199" spans="1:33" x14ac:dyDescent="0.3">
      <c r="A1199" t="str">
        <f t="shared" si="37"/>
        <v/>
      </c>
      <c r="C1199" t="str">
        <f t="shared" si="36"/>
        <v/>
      </c>
      <c r="D1199" s="33"/>
      <c r="E1199" s="33"/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  <c r="R1199" s="33"/>
      <c r="S1199" s="33"/>
      <c r="T1199" s="33"/>
      <c r="V1199" t="str">
        <f>IFERROR(VLOOKUP($D1199,MediaPartner[],2,FALSE),"")</f>
        <v/>
      </c>
      <c r="W1199" t="str">
        <f>IFERROR(VLOOKUP($E1199,Site[],2,FALSE),"")</f>
        <v/>
      </c>
      <c r="X1199" t="str">
        <f>IFERROR(VLOOKUP($F1199,FundingSource[],2,FALSE),"")</f>
        <v/>
      </c>
      <c r="Y1199" t="str">
        <f>IFERROR(VLOOKUP($G1199,Objective[],2,FALSE),"")</f>
        <v/>
      </c>
      <c r="Z1199" t="str">
        <f>IFERROR(VLOOKUP($H1199,AdType[],2,FALSE),"")</f>
        <v/>
      </c>
      <c r="AA1199" t="str">
        <f>IFERROR(VLOOKUP($I1199,AdSize[],2,FALSE),"")</f>
        <v/>
      </c>
      <c r="AB1199" t="str">
        <f>IFERROR(VLOOKUP($J1199,TargetingTactic[],2,FALSE),"")</f>
        <v/>
      </c>
      <c r="AC1199" t="str">
        <f>IFERROR(VLOOKUP($K1199,Audience[],2,FALSE),"")</f>
        <v/>
      </c>
      <c r="AD1199" t="str">
        <f>IFERROR(VLOOKUP($L1199,Country[],2,FALSE),"")</f>
        <v/>
      </c>
      <c r="AE1199" t="str">
        <f>IFERROR(VLOOKUP($M1199,Language[],2,FALSE),"")</f>
        <v/>
      </c>
      <c r="AF1199" t="str">
        <f>IFERROR(VLOOKUP($N1199,BuyType[],2,FALSE),"")</f>
        <v/>
      </c>
      <c r="AG1199" t="str">
        <f>IFERROR(VLOOKUP($S1199,StoreBU[],2,FALSE),"")</f>
        <v/>
      </c>
    </row>
    <row r="1200" spans="1:33" x14ac:dyDescent="0.3">
      <c r="A1200" t="str">
        <f t="shared" si="37"/>
        <v/>
      </c>
      <c r="C1200" t="str">
        <f t="shared" si="36"/>
        <v/>
      </c>
      <c r="D1200" s="33"/>
      <c r="E1200" s="33"/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  <c r="R1200" s="33"/>
      <c r="S1200" s="33"/>
      <c r="T1200" s="33"/>
      <c r="V1200" t="str">
        <f>IFERROR(VLOOKUP($D1200,MediaPartner[],2,FALSE),"")</f>
        <v/>
      </c>
      <c r="W1200" t="str">
        <f>IFERROR(VLOOKUP($E1200,Site[],2,FALSE),"")</f>
        <v/>
      </c>
      <c r="X1200" t="str">
        <f>IFERROR(VLOOKUP($F1200,FundingSource[],2,FALSE),"")</f>
        <v/>
      </c>
      <c r="Y1200" t="str">
        <f>IFERROR(VLOOKUP($G1200,Objective[],2,FALSE),"")</f>
        <v/>
      </c>
      <c r="Z1200" t="str">
        <f>IFERROR(VLOOKUP($H1200,AdType[],2,FALSE),"")</f>
        <v/>
      </c>
      <c r="AA1200" t="str">
        <f>IFERROR(VLOOKUP($I1200,AdSize[],2,FALSE),"")</f>
        <v/>
      </c>
      <c r="AB1200" t="str">
        <f>IFERROR(VLOOKUP($J1200,TargetingTactic[],2,FALSE),"")</f>
        <v/>
      </c>
      <c r="AC1200" t="str">
        <f>IFERROR(VLOOKUP($K1200,Audience[],2,FALSE),"")</f>
        <v/>
      </c>
      <c r="AD1200" t="str">
        <f>IFERROR(VLOOKUP($L1200,Country[],2,FALSE),"")</f>
        <v/>
      </c>
      <c r="AE1200" t="str">
        <f>IFERROR(VLOOKUP($M1200,Language[],2,FALSE),"")</f>
        <v/>
      </c>
      <c r="AF1200" t="str">
        <f>IFERROR(VLOOKUP($N1200,BuyType[],2,FALSE),"")</f>
        <v/>
      </c>
      <c r="AG1200" t="str">
        <f>IFERROR(VLOOKUP($S1200,StoreBU[],2,FALSE),"")</f>
        <v/>
      </c>
    </row>
    <row r="1201" spans="1:33" x14ac:dyDescent="0.3">
      <c r="A1201" t="str">
        <f t="shared" si="37"/>
        <v/>
      </c>
      <c r="C1201" t="str">
        <f t="shared" si="36"/>
        <v/>
      </c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V1201" t="str">
        <f>IFERROR(VLOOKUP($D1201,MediaPartner[],2,FALSE),"")</f>
        <v/>
      </c>
      <c r="W1201" t="str">
        <f>IFERROR(VLOOKUP($E1201,Site[],2,FALSE),"")</f>
        <v/>
      </c>
      <c r="X1201" t="str">
        <f>IFERROR(VLOOKUP($F1201,FundingSource[],2,FALSE),"")</f>
        <v/>
      </c>
      <c r="Y1201" t="str">
        <f>IFERROR(VLOOKUP($G1201,Objective[],2,FALSE),"")</f>
        <v/>
      </c>
      <c r="Z1201" t="str">
        <f>IFERROR(VLOOKUP($H1201,AdType[],2,FALSE),"")</f>
        <v/>
      </c>
      <c r="AA1201" t="str">
        <f>IFERROR(VLOOKUP($I1201,AdSize[],2,FALSE),"")</f>
        <v/>
      </c>
      <c r="AB1201" t="str">
        <f>IFERROR(VLOOKUP($J1201,TargetingTactic[],2,FALSE),"")</f>
        <v/>
      </c>
      <c r="AC1201" t="str">
        <f>IFERROR(VLOOKUP($K1201,Audience[],2,FALSE),"")</f>
        <v/>
      </c>
      <c r="AD1201" t="str">
        <f>IFERROR(VLOOKUP($L1201,Country[],2,FALSE),"")</f>
        <v/>
      </c>
      <c r="AE1201" t="str">
        <f>IFERROR(VLOOKUP($M1201,Language[],2,FALSE),"")</f>
        <v/>
      </c>
      <c r="AF1201" t="str">
        <f>IFERROR(VLOOKUP($N1201,BuyType[],2,FALSE),"")</f>
        <v/>
      </c>
      <c r="AG1201" t="str">
        <f>IFERROR(VLOOKUP($S1201,StoreBU[],2,FALSE),"")</f>
        <v/>
      </c>
    </row>
    <row r="1202" spans="1:33" x14ac:dyDescent="0.3">
      <c r="A1202" t="str">
        <f t="shared" si="37"/>
        <v/>
      </c>
      <c r="C1202" t="str">
        <f t="shared" si="36"/>
        <v/>
      </c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V1202" t="str">
        <f>IFERROR(VLOOKUP($D1202,MediaPartner[],2,FALSE),"")</f>
        <v/>
      </c>
      <c r="W1202" t="str">
        <f>IFERROR(VLOOKUP($E1202,Site[],2,FALSE),"")</f>
        <v/>
      </c>
      <c r="X1202" t="str">
        <f>IFERROR(VLOOKUP($F1202,FundingSource[],2,FALSE),"")</f>
        <v/>
      </c>
      <c r="Y1202" t="str">
        <f>IFERROR(VLOOKUP($G1202,Objective[],2,FALSE),"")</f>
        <v/>
      </c>
      <c r="Z1202" t="str">
        <f>IFERROR(VLOOKUP($H1202,AdType[],2,FALSE),"")</f>
        <v/>
      </c>
      <c r="AA1202" t="str">
        <f>IFERROR(VLOOKUP($I1202,AdSize[],2,FALSE),"")</f>
        <v/>
      </c>
      <c r="AB1202" t="str">
        <f>IFERROR(VLOOKUP($J1202,TargetingTactic[],2,FALSE),"")</f>
        <v/>
      </c>
      <c r="AC1202" t="str">
        <f>IFERROR(VLOOKUP($K1202,Audience[],2,FALSE),"")</f>
        <v/>
      </c>
      <c r="AD1202" t="str">
        <f>IFERROR(VLOOKUP($L1202,Country[],2,FALSE),"")</f>
        <v/>
      </c>
      <c r="AE1202" t="str">
        <f>IFERROR(VLOOKUP($M1202,Language[],2,FALSE),"")</f>
        <v/>
      </c>
      <c r="AF1202" t="str">
        <f>IFERROR(VLOOKUP($N1202,BuyType[],2,FALSE),"")</f>
        <v/>
      </c>
      <c r="AG1202" t="str">
        <f>IFERROR(VLOOKUP($S1202,StoreBU[],2,FALSE),"")</f>
        <v/>
      </c>
    </row>
    <row r="1203" spans="1:33" x14ac:dyDescent="0.3">
      <c r="A1203" t="str">
        <f t="shared" si="37"/>
        <v/>
      </c>
      <c r="C1203" t="str">
        <f t="shared" si="36"/>
        <v/>
      </c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V1203" t="str">
        <f>IFERROR(VLOOKUP($D1203,MediaPartner[],2,FALSE),"")</f>
        <v/>
      </c>
      <c r="W1203" t="str">
        <f>IFERROR(VLOOKUP($E1203,Site[],2,FALSE),"")</f>
        <v/>
      </c>
      <c r="X1203" t="str">
        <f>IFERROR(VLOOKUP($F1203,FundingSource[],2,FALSE),"")</f>
        <v/>
      </c>
      <c r="Y1203" t="str">
        <f>IFERROR(VLOOKUP($G1203,Objective[],2,FALSE),"")</f>
        <v/>
      </c>
      <c r="Z1203" t="str">
        <f>IFERROR(VLOOKUP($H1203,AdType[],2,FALSE),"")</f>
        <v/>
      </c>
      <c r="AA1203" t="str">
        <f>IFERROR(VLOOKUP($I1203,AdSize[],2,FALSE),"")</f>
        <v/>
      </c>
      <c r="AB1203" t="str">
        <f>IFERROR(VLOOKUP($J1203,TargetingTactic[],2,FALSE),"")</f>
        <v/>
      </c>
      <c r="AC1203" t="str">
        <f>IFERROR(VLOOKUP($K1203,Audience[],2,FALSE),"")</f>
        <v/>
      </c>
      <c r="AD1203" t="str">
        <f>IFERROR(VLOOKUP($L1203,Country[],2,FALSE),"")</f>
        <v/>
      </c>
      <c r="AE1203" t="str">
        <f>IFERROR(VLOOKUP($M1203,Language[],2,FALSE),"")</f>
        <v/>
      </c>
      <c r="AF1203" t="str">
        <f>IFERROR(VLOOKUP($N1203,BuyType[],2,FALSE),"")</f>
        <v/>
      </c>
      <c r="AG1203" t="str">
        <f>IFERROR(VLOOKUP($S1203,StoreBU[],2,FALSE),"")</f>
        <v/>
      </c>
    </row>
    <row r="1204" spans="1:33" x14ac:dyDescent="0.3">
      <c r="A1204" t="str">
        <f t="shared" si="37"/>
        <v/>
      </c>
      <c r="C1204" t="str">
        <f t="shared" si="36"/>
        <v/>
      </c>
      <c r="D1204" s="33"/>
      <c r="E1204" s="33"/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  <c r="R1204" s="33"/>
      <c r="S1204" s="33"/>
      <c r="T1204" s="33"/>
      <c r="V1204" t="str">
        <f>IFERROR(VLOOKUP($D1204,MediaPartner[],2,FALSE),"")</f>
        <v/>
      </c>
      <c r="W1204" t="str">
        <f>IFERROR(VLOOKUP($E1204,Site[],2,FALSE),"")</f>
        <v/>
      </c>
      <c r="X1204" t="str">
        <f>IFERROR(VLOOKUP($F1204,FundingSource[],2,FALSE),"")</f>
        <v/>
      </c>
      <c r="Y1204" t="str">
        <f>IFERROR(VLOOKUP($G1204,Objective[],2,FALSE),"")</f>
        <v/>
      </c>
      <c r="Z1204" t="str">
        <f>IFERROR(VLOOKUP($H1204,AdType[],2,FALSE),"")</f>
        <v/>
      </c>
      <c r="AA1204" t="str">
        <f>IFERROR(VLOOKUP($I1204,AdSize[],2,FALSE),"")</f>
        <v/>
      </c>
      <c r="AB1204" t="str">
        <f>IFERROR(VLOOKUP($J1204,TargetingTactic[],2,FALSE),"")</f>
        <v/>
      </c>
      <c r="AC1204" t="str">
        <f>IFERROR(VLOOKUP($K1204,Audience[],2,FALSE),"")</f>
        <v/>
      </c>
      <c r="AD1204" t="str">
        <f>IFERROR(VLOOKUP($L1204,Country[],2,FALSE),"")</f>
        <v/>
      </c>
      <c r="AE1204" t="str">
        <f>IFERROR(VLOOKUP($M1204,Language[],2,FALSE),"")</f>
        <v/>
      </c>
      <c r="AF1204" t="str">
        <f>IFERROR(VLOOKUP($N1204,BuyType[],2,FALSE),"")</f>
        <v/>
      </c>
      <c r="AG1204" t="str">
        <f>IFERROR(VLOOKUP($S1204,StoreBU[],2,FALSE),"")</f>
        <v/>
      </c>
    </row>
    <row r="1205" spans="1:33" x14ac:dyDescent="0.3">
      <c r="A1205" t="str">
        <f t="shared" si="37"/>
        <v/>
      </c>
      <c r="C1205" t="str">
        <f t="shared" si="36"/>
        <v/>
      </c>
      <c r="D1205" s="33"/>
      <c r="E1205" s="33"/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  <c r="R1205" s="33"/>
      <c r="S1205" s="33"/>
      <c r="T1205" s="33"/>
      <c r="V1205" t="str">
        <f>IFERROR(VLOOKUP($D1205,MediaPartner[],2,FALSE),"")</f>
        <v/>
      </c>
      <c r="W1205" t="str">
        <f>IFERROR(VLOOKUP($E1205,Site[],2,FALSE),"")</f>
        <v/>
      </c>
      <c r="X1205" t="str">
        <f>IFERROR(VLOOKUP($F1205,FundingSource[],2,FALSE),"")</f>
        <v/>
      </c>
      <c r="Y1205" t="str">
        <f>IFERROR(VLOOKUP($G1205,Objective[],2,FALSE),"")</f>
        <v/>
      </c>
      <c r="Z1205" t="str">
        <f>IFERROR(VLOOKUP($H1205,AdType[],2,FALSE),"")</f>
        <v/>
      </c>
      <c r="AA1205" t="str">
        <f>IFERROR(VLOOKUP($I1205,AdSize[],2,FALSE),"")</f>
        <v/>
      </c>
      <c r="AB1205" t="str">
        <f>IFERROR(VLOOKUP($J1205,TargetingTactic[],2,FALSE),"")</f>
        <v/>
      </c>
      <c r="AC1205" t="str">
        <f>IFERROR(VLOOKUP($K1205,Audience[],2,FALSE),"")</f>
        <v/>
      </c>
      <c r="AD1205" t="str">
        <f>IFERROR(VLOOKUP($L1205,Country[],2,FALSE),"")</f>
        <v/>
      </c>
      <c r="AE1205" t="str">
        <f>IFERROR(VLOOKUP($M1205,Language[],2,FALSE),"")</f>
        <v/>
      </c>
      <c r="AF1205" t="str">
        <f>IFERROR(VLOOKUP($N1205,BuyType[],2,FALSE),"")</f>
        <v/>
      </c>
      <c r="AG1205" t="str">
        <f>IFERROR(VLOOKUP($S1205,StoreBU[],2,FALSE),"")</f>
        <v/>
      </c>
    </row>
    <row r="1206" spans="1:33" x14ac:dyDescent="0.3">
      <c r="A1206" t="str">
        <f t="shared" si="37"/>
        <v/>
      </c>
      <c r="C1206" t="str">
        <f t="shared" si="36"/>
        <v/>
      </c>
      <c r="D1206" s="33"/>
      <c r="E1206" s="33"/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  <c r="R1206" s="33"/>
      <c r="S1206" s="33"/>
      <c r="T1206" s="33"/>
      <c r="V1206" t="str">
        <f>IFERROR(VLOOKUP($D1206,MediaPartner[],2,FALSE),"")</f>
        <v/>
      </c>
      <c r="W1206" t="str">
        <f>IFERROR(VLOOKUP($E1206,Site[],2,FALSE),"")</f>
        <v/>
      </c>
      <c r="X1206" t="str">
        <f>IFERROR(VLOOKUP($F1206,FundingSource[],2,FALSE),"")</f>
        <v/>
      </c>
      <c r="Y1206" t="str">
        <f>IFERROR(VLOOKUP($G1206,Objective[],2,FALSE),"")</f>
        <v/>
      </c>
      <c r="Z1206" t="str">
        <f>IFERROR(VLOOKUP($H1206,AdType[],2,FALSE),"")</f>
        <v/>
      </c>
      <c r="AA1206" t="str">
        <f>IFERROR(VLOOKUP($I1206,AdSize[],2,FALSE),"")</f>
        <v/>
      </c>
      <c r="AB1206" t="str">
        <f>IFERROR(VLOOKUP($J1206,TargetingTactic[],2,FALSE),"")</f>
        <v/>
      </c>
      <c r="AC1206" t="str">
        <f>IFERROR(VLOOKUP($K1206,Audience[],2,FALSE),"")</f>
        <v/>
      </c>
      <c r="AD1206" t="str">
        <f>IFERROR(VLOOKUP($L1206,Country[],2,FALSE),"")</f>
        <v/>
      </c>
      <c r="AE1206" t="str">
        <f>IFERROR(VLOOKUP($M1206,Language[],2,FALSE),"")</f>
        <v/>
      </c>
      <c r="AF1206" t="str">
        <f>IFERROR(VLOOKUP($N1206,BuyType[],2,FALSE),"")</f>
        <v/>
      </c>
      <c r="AG1206" t="str">
        <f>IFERROR(VLOOKUP($S1206,StoreBU[],2,FALSE),"")</f>
        <v/>
      </c>
    </row>
    <row r="1207" spans="1:33" x14ac:dyDescent="0.3">
      <c r="A1207" t="str">
        <f t="shared" si="37"/>
        <v/>
      </c>
      <c r="C1207" t="str">
        <f t="shared" si="36"/>
        <v/>
      </c>
      <c r="D1207" s="33"/>
      <c r="E1207" s="33"/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  <c r="R1207" s="33"/>
      <c r="S1207" s="33"/>
      <c r="T1207" s="33"/>
      <c r="V1207" t="str">
        <f>IFERROR(VLOOKUP($D1207,MediaPartner[],2,FALSE),"")</f>
        <v/>
      </c>
      <c r="W1207" t="str">
        <f>IFERROR(VLOOKUP($E1207,Site[],2,FALSE),"")</f>
        <v/>
      </c>
      <c r="X1207" t="str">
        <f>IFERROR(VLOOKUP($F1207,FundingSource[],2,FALSE),"")</f>
        <v/>
      </c>
      <c r="Y1207" t="str">
        <f>IFERROR(VLOOKUP($G1207,Objective[],2,FALSE),"")</f>
        <v/>
      </c>
      <c r="Z1207" t="str">
        <f>IFERROR(VLOOKUP($H1207,AdType[],2,FALSE),"")</f>
        <v/>
      </c>
      <c r="AA1207" t="str">
        <f>IFERROR(VLOOKUP($I1207,AdSize[],2,FALSE),"")</f>
        <v/>
      </c>
      <c r="AB1207" t="str">
        <f>IFERROR(VLOOKUP($J1207,TargetingTactic[],2,FALSE),"")</f>
        <v/>
      </c>
      <c r="AC1207" t="str">
        <f>IFERROR(VLOOKUP($K1207,Audience[],2,FALSE),"")</f>
        <v/>
      </c>
      <c r="AD1207" t="str">
        <f>IFERROR(VLOOKUP($L1207,Country[],2,FALSE),"")</f>
        <v/>
      </c>
      <c r="AE1207" t="str">
        <f>IFERROR(VLOOKUP($M1207,Language[],2,FALSE),"")</f>
        <v/>
      </c>
      <c r="AF1207" t="str">
        <f>IFERROR(VLOOKUP($N1207,BuyType[],2,FALSE),"")</f>
        <v/>
      </c>
      <c r="AG1207" t="str">
        <f>IFERROR(VLOOKUP($S1207,StoreBU[],2,FALSE),"")</f>
        <v/>
      </c>
    </row>
    <row r="1208" spans="1:33" x14ac:dyDescent="0.3">
      <c r="A1208" t="str">
        <f t="shared" si="37"/>
        <v/>
      </c>
      <c r="C1208" t="str">
        <f t="shared" si="36"/>
        <v/>
      </c>
      <c r="D1208" s="33"/>
      <c r="E1208" s="33"/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  <c r="R1208" s="33"/>
      <c r="S1208" s="33"/>
      <c r="T1208" s="33"/>
      <c r="V1208" t="str">
        <f>IFERROR(VLOOKUP($D1208,MediaPartner[],2,FALSE),"")</f>
        <v/>
      </c>
      <c r="W1208" t="str">
        <f>IFERROR(VLOOKUP($E1208,Site[],2,FALSE),"")</f>
        <v/>
      </c>
      <c r="X1208" t="str">
        <f>IFERROR(VLOOKUP($F1208,FundingSource[],2,FALSE),"")</f>
        <v/>
      </c>
      <c r="Y1208" t="str">
        <f>IFERROR(VLOOKUP($G1208,Objective[],2,FALSE),"")</f>
        <v/>
      </c>
      <c r="Z1208" t="str">
        <f>IFERROR(VLOOKUP($H1208,AdType[],2,FALSE),"")</f>
        <v/>
      </c>
      <c r="AA1208" t="str">
        <f>IFERROR(VLOOKUP($I1208,AdSize[],2,FALSE),"")</f>
        <v/>
      </c>
      <c r="AB1208" t="str">
        <f>IFERROR(VLOOKUP($J1208,TargetingTactic[],2,FALSE),"")</f>
        <v/>
      </c>
      <c r="AC1208" t="str">
        <f>IFERROR(VLOOKUP($K1208,Audience[],2,FALSE),"")</f>
        <v/>
      </c>
      <c r="AD1208" t="str">
        <f>IFERROR(VLOOKUP($L1208,Country[],2,FALSE),"")</f>
        <v/>
      </c>
      <c r="AE1208" t="str">
        <f>IFERROR(VLOOKUP($M1208,Language[],2,FALSE),"")</f>
        <v/>
      </c>
      <c r="AF1208" t="str">
        <f>IFERROR(VLOOKUP($N1208,BuyType[],2,FALSE),"")</f>
        <v/>
      </c>
      <c r="AG1208" t="str">
        <f>IFERROR(VLOOKUP($S1208,StoreBU[],2,FALSE),"")</f>
        <v/>
      </c>
    </row>
    <row r="1209" spans="1:33" x14ac:dyDescent="0.3">
      <c r="A1209" t="str">
        <f t="shared" si="37"/>
        <v/>
      </c>
      <c r="C1209" t="str">
        <f t="shared" si="36"/>
        <v/>
      </c>
      <c r="D1209" s="33"/>
      <c r="E1209" s="33"/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  <c r="R1209" s="33"/>
      <c r="S1209" s="33"/>
      <c r="T1209" s="33"/>
      <c r="V1209" t="str">
        <f>IFERROR(VLOOKUP($D1209,MediaPartner[],2,FALSE),"")</f>
        <v/>
      </c>
      <c r="W1209" t="str">
        <f>IFERROR(VLOOKUP($E1209,Site[],2,FALSE),"")</f>
        <v/>
      </c>
      <c r="X1209" t="str">
        <f>IFERROR(VLOOKUP($F1209,FundingSource[],2,FALSE),"")</f>
        <v/>
      </c>
      <c r="Y1209" t="str">
        <f>IFERROR(VLOOKUP($G1209,Objective[],2,FALSE),"")</f>
        <v/>
      </c>
      <c r="Z1209" t="str">
        <f>IFERROR(VLOOKUP($H1209,AdType[],2,FALSE),"")</f>
        <v/>
      </c>
      <c r="AA1209" t="str">
        <f>IFERROR(VLOOKUP($I1209,AdSize[],2,FALSE),"")</f>
        <v/>
      </c>
      <c r="AB1209" t="str">
        <f>IFERROR(VLOOKUP($J1209,TargetingTactic[],2,FALSE),"")</f>
        <v/>
      </c>
      <c r="AC1209" t="str">
        <f>IFERROR(VLOOKUP($K1209,Audience[],2,FALSE),"")</f>
        <v/>
      </c>
      <c r="AD1209" t="str">
        <f>IFERROR(VLOOKUP($L1209,Country[],2,FALSE),"")</f>
        <v/>
      </c>
      <c r="AE1209" t="str">
        <f>IFERROR(VLOOKUP($M1209,Language[],2,FALSE),"")</f>
        <v/>
      </c>
      <c r="AF1209" t="str">
        <f>IFERROR(VLOOKUP($N1209,BuyType[],2,FALSE),"")</f>
        <v/>
      </c>
      <c r="AG1209" t="str">
        <f>IFERROR(VLOOKUP($S1209,StoreBU[],2,FALSE),"")</f>
        <v/>
      </c>
    </row>
    <row r="1210" spans="1:33" x14ac:dyDescent="0.3">
      <c r="A1210" t="str">
        <f t="shared" si="37"/>
        <v/>
      </c>
      <c r="C1210" t="str">
        <f t="shared" si="36"/>
        <v/>
      </c>
      <c r="D1210" s="33"/>
      <c r="E1210" s="33"/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  <c r="R1210" s="33"/>
      <c r="S1210" s="33"/>
      <c r="T1210" s="33"/>
      <c r="V1210" t="str">
        <f>IFERROR(VLOOKUP($D1210,MediaPartner[],2,FALSE),"")</f>
        <v/>
      </c>
      <c r="W1210" t="str">
        <f>IFERROR(VLOOKUP($E1210,Site[],2,FALSE),"")</f>
        <v/>
      </c>
      <c r="X1210" t="str">
        <f>IFERROR(VLOOKUP($F1210,FundingSource[],2,FALSE),"")</f>
        <v/>
      </c>
      <c r="Y1210" t="str">
        <f>IFERROR(VLOOKUP($G1210,Objective[],2,FALSE),"")</f>
        <v/>
      </c>
      <c r="Z1210" t="str">
        <f>IFERROR(VLOOKUP($H1210,AdType[],2,FALSE),"")</f>
        <v/>
      </c>
      <c r="AA1210" t="str">
        <f>IFERROR(VLOOKUP($I1210,AdSize[],2,FALSE),"")</f>
        <v/>
      </c>
      <c r="AB1210" t="str">
        <f>IFERROR(VLOOKUP($J1210,TargetingTactic[],2,FALSE),"")</f>
        <v/>
      </c>
      <c r="AC1210" t="str">
        <f>IFERROR(VLOOKUP($K1210,Audience[],2,FALSE),"")</f>
        <v/>
      </c>
      <c r="AD1210" t="str">
        <f>IFERROR(VLOOKUP($L1210,Country[],2,FALSE),"")</f>
        <v/>
      </c>
      <c r="AE1210" t="str">
        <f>IFERROR(VLOOKUP($M1210,Language[],2,FALSE),"")</f>
        <v/>
      </c>
      <c r="AF1210" t="str">
        <f>IFERROR(VLOOKUP($N1210,BuyType[],2,FALSE),"")</f>
        <v/>
      </c>
      <c r="AG1210" t="str">
        <f>IFERROR(VLOOKUP($S1210,StoreBU[],2,FALSE),"")</f>
        <v/>
      </c>
    </row>
    <row r="1211" spans="1:33" x14ac:dyDescent="0.3">
      <c r="A1211" t="str">
        <f t="shared" si="37"/>
        <v/>
      </c>
      <c r="C1211" t="str">
        <f t="shared" si="36"/>
        <v/>
      </c>
      <c r="D1211" s="33"/>
      <c r="E1211" s="33"/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  <c r="R1211" s="33"/>
      <c r="S1211" s="33"/>
      <c r="T1211" s="33"/>
      <c r="V1211" t="str">
        <f>IFERROR(VLOOKUP($D1211,MediaPartner[],2,FALSE),"")</f>
        <v/>
      </c>
      <c r="W1211" t="str">
        <f>IFERROR(VLOOKUP($E1211,Site[],2,FALSE),"")</f>
        <v/>
      </c>
      <c r="X1211" t="str">
        <f>IFERROR(VLOOKUP($F1211,FundingSource[],2,FALSE),"")</f>
        <v/>
      </c>
      <c r="Y1211" t="str">
        <f>IFERROR(VLOOKUP($G1211,Objective[],2,FALSE),"")</f>
        <v/>
      </c>
      <c r="Z1211" t="str">
        <f>IFERROR(VLOOKUP($H1211,AdType[],2,FALSE),"")</f>
        <v/>
      </c>
      <c r="AA1211" t="str">
        <f>IFERROR(VLOOKUP($I1211,AdSize[],2,FALSE),"")</f>
        <v/>
      </c>
      <c r="AB1211" t="str">
        <f>IFERROR(VLOOKUP($J1211,TargetingTactic[],2,FALSE),"")</f>
        <v/>
      </c>
      <c r="AC1211" t="str">
        <f>IFERROR(VLOOKUP($K1211,Audience[],2,FALSE),"")</f>
        <v/>
      </c>
      <c r="AD1211" t="str">
        <f>IFERROR(VLOOKUP($L1211,Country[],2,FALSE),"")</f>
        <v/>
      </c>
      <c r="AE1211" t="str">
        <f>IFERROR(VLOOKUP($M1211,Language[],2,FALSE),"")</f>
        <v/>
      </c>
      <c r="AF1211" t="str">
        <f>IFERROR(VLOOKUP($N1211,BuyType[],2,FALSE),"")</f>
        <v/>
      </c>
      <c r="AG1211" t="str">
        <f>IFERROR(VLOOKUP($S1211,StoreBU[],2,FALSE),"")</f>
        <v/>
      </c>
    </row>
    <row r="1212" spans="1:33" x14ac:dyDescent="0.3">
      <c r="A1212" t="str">
        <f t="shared" si="37"/>
        <v/>
      </c>
      <c r="C1212" t="str">
        <f t="shared" si="36"/>
        <v/>
      </c>
      <c r="D1212" s="33"/>
      <c r="E1212" s="33"/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  <c r="R1212" s="33"/>
      <c r="S1212" s="33"/>
      <c r="T1212" s="33"/>
      <c r="V1212" t="str">
        <f>IFERROR(VLOOKUP($D1212,MediaPartner[],2,FALSE),"")</f>
        <v/>
      </c>
      <c r="W1212" t="str">
        <f>IFERROR(VLOOKUP($E1212,Site[],2,FALSE),"")</f>
        <v/>
      </c>
      <c r="X1212" t="str">
        <f>IFERROR(VLOOKUP($F1212,FundingSource[],2,FALSE),"")</f>
        <v/>
      </c>
      <c r="Y1212" t="str">
        <f>IFERROR(VLOOKUP($G1212,Objective[],2,FALSE),"")</f>
        <v/>
      </c>
      <c r="Z1212" t="str">
        <f>IFERROR(VLOOKUP($H1212,AdType[],2,FALSE),"")</f>
        <v/>
      </c>
      <c r="AA1212" t="str">
        <f>IFERROR(VLOOKUP($I1212,AdSize[],2,FALSE),"")</f>
        <v/>
      </c>
      <c r="AB1212" t="str">
        <f>IFERROR(VLOOKUP($J1212,TargetingTactic[],2,FALSE),"")</f>
        <v/>
      </c>
      <c r="AC1212" t="str">
        <f>IFERROR(VLOOKUP($K1212,Audience[],2,FALSE),"")</f>
        <v/>
      </c>
      <c r="AD1212" t="str">
        <f>IFERROR(VLOOKUP($L1212,Country[],2,FALSE),"")</f>
        <v/>
      </c>
      <c r="AE1212" t="str">
        <f>IFERROR(VLOOKUP($M1212,Language[],2,FALSE),"")</f>
        <v/>
      </c>
      <c r="AF1212" t="str">
        <f>IFERROR(VLOOKUP($N1212,BuyType[],2,FALSE),"")</f>
        <v/>
      </c>
      <c r="AG1212" t="str">
        <f>IFERROR(VLOOKUP($S1212,StoreBU[],2,FALSE),"")</f>
        <v/>
      </c>
    </row>
    <row r="1213" spans="1:33" x14ac:dyDescent="0.3">
      <c r="A1213" t="str">
        <f t="shared" si="37"/>
        <v/>
      </c>
      <c r="C1213" t="str">
        <f t="shared" si="36"/>
        <v/>
      </c>
      <c r="D1213" s="33"/>
      <c r="E1213" s="33"/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  <c r="R1213" s="33"/>
      <c r="S1213" s="33"/>
      <c r="T1213" s="33"/>
      <c r="V1213" t="str">
        <f>IFERROR(VLOOKUP($D1213,MediaPartner[],2,FALSE),"")</f>
        <v/>
      </c>
      <c r="W1213" t="str">
        <f>IFERROR(VLOOKUP($E1213,Site[],2,FALSE),"")</f>
        <v/>
      </c>
      <c r="X1213" t="str">
        <f>IFERROR(VLOOKUP($F1213,FundingSource[],2,FALSE),"")</f>
        <v/>
      </c>
      <c r="Y1213" t="str">
        <f>IFERROR(VLOOKUP($G1213,Objective[],2,FALSE),"")</f>
        <v/>
      </c>
      <c r="Z1213" t="str">
        <f>IFERROR(VLOOKUP($H1213,AdType[],2,FALSE),"")</f>
        <v/>
      </c>
      <c r="AA1213" t="str">
        <f>IFERROR(VLOOKUP($I1213,AdSize[],2,FALSE),"")</f>
        <v/>
      </c>
      <c r="AB1213" t="str">
        <f>IFERROR(VLOOKUP($J1213,TargetingTactic[],2,FALSE),"")</f>
        <v/>
      </c>
      <c r="AC1213" t="str">
        <f>IFERROR(VLOOKUP($K1213,Audience[],2,FALSE),"")</f>
        <v/>
      </c>
      <c r="AD1213" t="str">
        <f>IFERROR(VLOOKUP($L1213,Country[],2,FALSE),"")</f>
        <v/>
      </c>
      <c r="AE1213" t="str">
        <f>IFERROR(VLOOKUP($M1213,Language[],2,FALSE),"")</f>
        <v/>
      </c>
      <c r="AF1213" t="str">
        <f>IFERROR(VLOOKUP($N1213,BuyType[],2,FALSE),"")</f>
        <v/>
      </c>
      <c r="AG1213" t="str">
        <f>IFERROR(VLOOKUP($S1213,StoreBU[],2,FALSE),"")</f>
        <v/>
      </c>
    </row>
    <row r="1214" spans="1:33" x14ac:dyDescent="0.3">
      <c r="A1214" t="str">
        <f t="shared" si="37"/>
        <v/>
      </c>
      <c r="C1214" t="str">
        <f t="shared" si="36"/>
        <v/>
      </c>
      <c r="D1214" s="33"/>
      <c r="E1214" s="33"/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  <c r="R1214" s="33"/>
      <c r="S1214" s="33"/>
      <c r="T1214" s="33"/>
      <c r="V1214" t="str">
        <f>IFERROR(VLOOKUP($D1214,MediaPartner[],2,FALSE),"")</f>
        <v/>
      </c>
      <c r="W1214" t="str">
        <f>IFERROR(VLOOKUP($E1214,Site[],2,FALSE),"")</f>
        <v/>
      </c>
      <c r="X1214" t="str">
        <f>IFERROR(VLOOKUP($F1214,FundingSource[],2,FALSE),"")</f>
        <v/>
      </c>
      <c r="Y1214" t="str">
        <f>IFERROR(VLOOKUP($G1214,Objective[],2,FALSE),"")</f>
        <v/>
      </c>
      <c r="Z1214" t="str">
        <f>IFERROR(VLOOKUP($H1214,AdType[],2,FALSE),"")</f>
        <v/>
      </c>
      <c r="AA1214" t="str">
        <f>IFERROR(VLOOKUP($I1214,AdSize[],2,FALSE),"")</f>
        <v/>
      </c>
      <c r="AB1214" t="str">
        <f>IFERROR(VLOOKUP($J1214,TargetingTactic[],2,FALSE),"")</f>
        <v/>
      </c>
      <c r="AC1214" t="str">
        <f>IFERROR(VLOOKUP($K1214,Audience[],2,FALSE),"")</f>
        <v/>
      </c>
      <c r="AD1214" t="str">
        <f>IFERROR(VLOOKUP($L1214,Country[],2,FALSE),"")</f>
        <v/>
      </c>
      <c r="AE1214" t="str">
        <f>IFERROR(VLOOKUP($M1214,Language[],2,FALSE),"")</f>
        <v/>
      </c>
      <c r="AF1214" t="str">
        <f>IFERROR(VLOOKUP($N1214,BuyType[],2,FALSE),"")</f>
        <v/>
      </c>
      <c r="AG1214" t="str">
        <f>IFERROR(VLOOKUP($S1214,StoreBU[],2,FALSE),"")</f>
        <v/>
      </c>
    </row>
    <row r="1215" spans="1:33" x14ac:dyDescent="0.3">
      <c r="A1215" t="str">
        <f t="shared" si="37"/>
        <v/>
      </c>
      <c r="C1215" t="str">
        <f t="shared" si="36"/>
        <v/>
      </c>
      <c r="D1215" s="33"/>
      <c r="E1215" s="33"/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  <c r="R1215" s="33"/>
      <c r="S1215" s="33"/>
      <c r="T1215" s="33"/>
      <c r="V1215" t="str">
        <f>IFERROR(VLOOKUP($D1215,MediaPartner[],2,FALSE),"")</f>
        <v/>
      </c>
      <c r="W1215" t="str">
        <f>IFERROR(VLOOKUP($E1215,Site[],2,FALSE),"")</f>
        <v/>
      </c>
      <c r="X1215" t="str">
        <f>IFERROR(VLOOKUP($F1215,FundingSource[],2,FALSE),"")</f>
        <v/>
      </c>
      <c r="Y1215" t="str">
        <f>IFERROR(VLOOKUP($G1215,Objective[],2,FALSE),"")</f>
        <v/>
      </c>
      <c r="Z1215" t="str">
        <f>IFERROR(VLOOKUP($H1215,AdType[],2,FALSE),"")</f>
        <v/>
      </c>
      <c r="AA1215" t="str">
        <f>IFERROR(VLOOKUP($I1215,AdSize[],2,FALSE),"")</f>
        <v/>
      </c>
      <c r="AB1215" t="str">
        <f>IFERROR(VLOOKUP($J1215,TargetingTactic[],2,FALSE),"")</f>
        <v/>
      </c>
      <c r="AC1215" t="str">
        <f>IFERROR(VLOOKUP($K1215,Audience[],2,FALSE),"")</f>
        <v/>
      </c>
      <c r="AD1215" t="str">
        <f>IFERROR(VLOOKUP($L1215,Country[],2,FALSE),"")</f>
        <v/>
      </c>
      <c r="AE1215" t="str">
        <f>IFERROR(VLOOKUP($M1215,Language[],2,FALSE),"")</f>
        <v/>
      </c>
      <c r="AF1215" t="str">
        <f>IFERROR(VLOOKUP($N1215,BuyType[],2,FALSE),"")</f>
        <v/>
      </c>
      <c r="AG1215" t="str">
        <f>IFERROR(VLOOKUP($S1215,StoreBU[],2,FALSE),"")</f>
        <v/>
      </c>
    </row>
    <row r="1216" spans="1:33" x14ac:dyDescent="0.3">
      <c r="A1216" t="str">
        <f t="shared" si="37"/>
        <v/>
      </c>
      <c r="C1216" t="str">
        <f t="shared" si="36"/>
        <v/>
      </c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  <c r="R1216" s="33"/>
      <c r="S1216" s="33"/>
      <c r="T1216" s="33"/>
      <c r="V1216" t="str">
        <f>IFERROR(VLOOKUP($D1216,MediaPartner[],2,FALSE),"")</f>
        <v/>
      </c>
      <c r="W1216" t="str">
        <f>IFERROR(VLOOKUP($E1216,Site[],2,FALSE),"")</f>
        <v/>
      </c>
      <c r="X1216" t="str">
        <f>IFERROR(VLOOKUP($F1216,FundingSource[],2,FALSE),"")</f>
        <v/>
      </c>
      <c r="Y1216" t="str">
        <f>IFERROR(VLOOKUP($G1216,Objective[],2,FALSE),"")</f>
        <v/>
      </c>
      <c r="Z1216" t="str">
        <f>IFERROR(VLOOKUP($H1216,AdType[],2,FALSE),"")</f>
        <v/>
      </c>
      <c r="AA1216" t="str">
        <f>IFERROR(VLOOKUP($I1216,AdSize[],2,FALSE),"")</f>
        <v/>
      </c>
      <c r="AB1216" t="str">
        <f>IFERROR(VLOOKUP($J1216,TargetingTactic[],2,FALSE),"")</f>
        <v/>
      </c>
      <c r="AC1216" t="str">
        <f>IFERROR(VLOOKUP($K1216,Audience[],2,FALSE),"")</f>
        <v/>
      </c>
      <c r="AD1216" t="str">
        <f>IFERROR(VLOOKUP($L1216,Country[],2,FALSE),"")</f>
        <v/>
      </c>
      <c r="AE1216" t="str">
        <f>IFERROR(VLOOKUP($M1216,Language[],2,FALSE),"")</f>
        <v/>
      </c>
      <c r="AF1216" t="str">
        <f>IFERROR(VLOOKUP($N1216,BuyType[],2,FALSE),"")</f>
        <v/>
      </c>
      <c r="AG1216" t="str">
        <f>IFERROR(VLOOKUP($S1216,StoreBU[],2,FALSE),"")</f>
        <v/>
      </c>
    </row>
    <row r="1217" spans="1:33" x14ac:dyDescent="0.3">
      <c r="A1217" t="str">
        <f t="shared" si="37"/>
        <v/>
      </c>
      <c r="C1217" t="str">
        <f t="shared" si="36"/>
        <v/>
      </c>
      <c r="D1217" s="33"/>
      <c r="E1217" s="33"/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  <c r="R1217" s="33"/>
      <c r="S1217" s="33"/>
      <c r="T1217" s="33"/>
      <c r="V1217" t="str">
        <f>IFERROR(VLOOKUP($D1217,MediaPartner[],2,FALSE),"")</f>
        <v/>
      </c>
      <c r="W1217" t="str">
        <f>IFERROR(VLOOKUP($E1217,Site[],2,FALSE),"")</f>
        <v/>
      </c>
      <c r="X1217" t="str">
        <f>IFERROR(VLOOKUP($F1217,FundingSource[],2,FALSE),"")</f>
        <v/>
      </c>
      <c r="Y1217" t="str">
        <f>IFERROR(VLOOKUP($G1217,Objective[],2,FALSE),"")</f>
        <v/>
      </c>
      <c r="Z1217" t="str">
        <f>IFERROR(VLOOKUP($H1217,AdType[],2,FALSE),"")</f>
        <v/>
      </c>
      <c r="AA1217" t="str">
        <f>IFERROR(VLOOKUP($I1217,AdSize[],2,FALSE),"")</f>
        <v/>
      </c>
      <c r="AB1217" t="str">
        <f>IFERROR(VLOOKUP($J1217,TargetingTactic[],2,FALSE),"")</f>
        <v/>
      </c>
      <c r="AC1217" t="str">
        <f>IFERROR(VLOOKUP($K1217,Audience[],2,FALSE),"")</f>
        <v/>
      </c>
      <c r="AD1217" t="str">
        <f>IFERROR(VLOOKUP($L1217,Country[],2,FALSE),"")</f>
        <v/>
      </c>
      <c r="AE1217" t="str">
        <f>IFERROR(VLOOKUP($M1217,Language[],2,FALSE),"")</f>
        <v/>
      </c>
      <c r="AF1217" t="str">
        <f>IFERROR(VLOOKUP($N1217,BuyType[],2,FALSE),"")</f>
        <v/>
      </c>
      <c r="AG1217" t="str">
        <f>IFERROR(VLOOKUP($S1217,StoreBU[],2,FALSE),"")</f>
        <v/>
      </c>
    </row>
    <row r="1218" spans="1:33" x14ac:dyDescent="0.3">
      <c r="A1218" t="str">
        <f t="shared" si="37"/>
        <v/>
      </c>
      <c r="C1218" t="str">
        <f t="shared" si="36"/>
        <v/>
      </c>
      <c r="D1218" s="33"/>
      <c r="E1218" s="33"/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  <c r="R1218" s="33"/>
      <c r="S1218" s="33"/>
      <c r="T1218" s="33"/>
      <c r="V1218" t="str">
        <f>IFERROR(VLOOKUP($D1218,MediaPartner[],2,FALSE),"")</f>
        <v/>
      </c>
      <c r="W1218" t="str">
        <f>IFERROR(VLOOKUP($E1218,Site[],2,FALSE),"")</f>
        <v/>
      </c>
      <c r="X1218" t="str">
        <f>IFERROR(VLOOKUP($F1218,FundingSource[],2,FALSE),"")</f>
        <v/>
      </c>
      <c r="Y1218" t="str">
        <f>IFERROR(VLOOKUP($G1218,Objective[],2,FALSE),"")</f>
        <v/>
      </c>
      <c r="Z1218" t="str">
        <f>IFERROR(VLOOKUP($H1218,AdType[],2,FALSE),"")</f>
        <v/>
      </c>
      <c r="AA1218" t="str">
        <f>IFERROR(VLOOKUP($I1218,AdSize[],2,FALSE),"")</f>
        <v/>
      </c>
      <c r="AB1218" t="str">
        <f>IFERROR(VLOOKUP($J1218,TargetingTactic[],2,FALSE),"")</f>
        <v/>
      </c>
      <c r="AC1218" t="str">
        <f>IFERROR(VLOOKUP($K1218,Audience[],2,FALSE),"")</f>
        <v/>
      </c>
      <c r="AD1218" t="str">
        <f>IFERROR(VLOOKUP($L1218,Country[],2,FALSE),"")</f>
        <v/>
      </c>
      <c r="AE1218" t="str">
        <f>IFERROR(VLOOKUP($M1218,Language[],2,FALSE),"")</f>
        <v/>
      </c>
      <c r="AF1218" t="str">
        <f>IFERROR(VLOOKUP($N1218,BuyType[],2,FALSE),"")</f>
        <v/>
      </c>
      <c r="AG1218" t="str">
        <f>IFERROR(VLOOKUP($S1218,StoreBU[],2,FALSE),"")</f>
        <v/>
      </c>
    </row>
    <row r="1219" spans="1:33" x14ac:dyDescent="0.3">
      <c r="A1219" t="str">
        <f t="shared" si="37"/>
        <v/>
      </c>
      <c r="C1219" t="str">
        <f t="shared" ref="C1219:C1282" si="38">IF(LEN(A1219)=0,"",LEN(A1219))</f>
        <v/>
      </c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  <c r="R1219" s="33"/>
      <c r="S1219" s="33"/>
      <c r="T1219" s="33"/>
      <c r="V1219" t="str">
        <f>IFERROR(VLOOKUP($D1219,MediaPartner[],2,FALSE),"")</f>
        <v/>
      </c>
      <c r="W1219" t="str">
        <f>IFERROR(VLOOKUP($E1219,Site[],2,FALSE),"")</f>
        <v/>
      </c>
      <c r="X1219" t="str">
        <f>IFERROR(VLOOKUP($F1219,FundingSource[],2,FALSE),"")</f>
        <v/>
      </c>
      <c r="Y1219" t="str">
        <f>IFERROR(VLOOKUP($G1219,Objective[],2,FALSE),"")</f>
        <v/>
      </c>
      <c r="Z1219" t="str">
        <f>IFERROR(VLOOKUP($H1219,AdType[],2,FALSE),"")</f>
        <v/>
      </c>
      <c r="AA1219" t="str">
        <f>IFERROR(VLOOKUP($I1219,AdSize[],2,FALSE),"")</f>
        <v/>
      </c>
      <c r="AB1219" t="str">
        <f>IFERROR(VLOOKUP($J1219,TargetingTactic[],2,FALSE),"")</f>
        <v/>
      </c>
      <c r="AC1219" t="str">
        <f>IFERROR(VLOOKUP($K1219,Audience[],2,FALSE),"")</f>
        <v/>
      </c>
      <c r="AD1219" t="str">
        <f>IFERROR(VLOOKUP($L1219,Country[],2,FALSE),"")</f>
        <v/>
      </c>
      <c r="AE1219" t="str">
        <f>IFERROR(VLOOKUP($M1219,Language[],2,FALSE),"")</f>
        <v/>
      </c>
      <c r="AF1219" t="str">
        <f>IFERROR(VLOOKUP($N1219,BuyType[],2,FALSE),"")</f>
        <v/>
      </c>
      <c r="AG1219" t="str">
        <f>IFERROR(VLOOKUP($S1219,StoreBU[],2,FALSE),"")</f>
        <v/>
      </c>
    </row>
    <row r="1220" spans="1:33" x14ac:dyDescent="0.3">
      <c r="A1220" t="str">
        <f t="shared" ref="A1220:A1283" si="39">IF(COUNTBLANK(D1220:T1220)=17,"",
SUBSTITUTE(
_xlfn.TEXTJOIN("_",TRUE,
(_xlfn.TEXTJOIN("_",FALSE,$V1220,$W1220,$X1220,$Y1220,$Z1220,$AA1220,$AB1220,$AC1220,$AD1220,$AE1220,$AF1220,$O1220)),
(_xlfn.TEXTJOIN("_",TRUE,$P1220,$Q1220,$R1220,$AG1220,$T1220))),
" ","-"))</f>
        <v/>
      </c>
      <c r="C1220" t="str">
        <f t="shared" si="38"/>
        <v/>
      </c>
      <c r="D1220" s="33"/>
      <c r="E1220" s="33"/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  <c r="R1220" s="33"/>
      <c r="S1220" s="33"/>
      <c r="T1220" s="33"/>
      <c r="V1220" t="str">
        <f>IFERROR(VLOOKUP($D1220,MediaPartner[],2,FALSE),"")</f>
        <v/>
      </c>
      <c r="W1220" t="str">
        <f>IFERROR(VLOOKUP($E1220,Site[],2,FALSE),"")</f>
        <v/>
      </c>
      <c r="X1220" t="str">
        <f>IFERROR(VLOOKUP($F1220,FundingSource[],2,FALSE),"")</f>
        <v/>
      </c>
      <c r="Y1220" t="str">
        <f>IFERROR(VLOOKUP($G1220,Objective[],2,FALSE),"")</f>
        <v/>
      </c>
      <c r="Z1220" t="str">
        <f>IFERROR(VLOOKUP($H1220,AdType[],2,FALSE),"")</f>
        <v/>
      </c>
      <c r="AA1220" t="str">
        <f>IFERROR(VLOOKUP($I1220,AdSize[],2,FALSE),"")</f>
        <v/>
      </c>
      <c r="AB1220" t="str">
        <f>IFERROR(VLOOKUP($J1220,TargetingTactic[],2,FALSE),"")</f>
        <v/>
      </c>
      <c r="AC1220" t="str">
        <f>IFERROR(VLOOKUP($K1220,Audience[],2,FALSE),"")</f>
        <v/>
      </c>
      <c r="AD1220" t="str">
        <f>IFERROR(VLOOKUP($L1220,Country[],2,FALSE),"")</f>
        <v/>
      </c>
      <c r="AE1220" t="str">
        <f>IFERROR(VLOOKUP($M1220,Language[],2,FALSE),"")</f>
        <v/>
      </c>
      <c r="AF1220" t="str">
        <f>IFERROR(VLOOKUP($N1220,BuyType[],2,FALSE),"")</f>
        <v/>
      </c>
      <c r="AG1220" t="str">
        <f>IFERROR(VLOOKUP($S1220,StoreBU[],2,FALSE),"")</f>
        <v/>
      </c>
    </row>
    <row r="1221" spans="1:33" x14ac:dyDescent="0.3">
      <c r="A1221" t="str">
        <f t="shared" si="39"/>
        <v/>
      </c>
      <c r="C1221" t="str">
        <f t="shared" si="38"/>
        <v/>
      </c>
      <c r="D1221" s="33"/>
      <c r="E1221" s="33"/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  <c r="R1221" s="33"/>
      <c r="S1221" s="33"/>
      <c r="T1221" s="33"/>
      <c r="V1221" t="str">
        <f>IFERROR(VLOOKUP($D1221,MediaPartner[],2,FALSE),"")</f>
        <v/>
      </c>
      <c r="W1221" t="str">
        <f>IFERROR(VLOOKUP($E1221,Site[],2,FALSE),"")</f>
        <v/>
      </c>
      <c r="X1221" t="str">
        <f>IFERROR(VLOOKUP($F1221,FundingSource[],2,FALSE),"")</f>
        <v/>
      </c>
      <c r="Y1221" t="str">
        <f>IFERROR(VLOOKUP($G1221,Objective[],2,FALSE),"")</f>
        <v/>
      </c>
      <c r="Z1221" t="str">
        <f>IFERROR(VLOOKUP($H1221,AdType[],2,FALSE),"")</f>
        <v/>
      </c>
      <c r="AA1221" t="str">
        <f>IFERROR(VLOOKUP($I1221,AdSize[],2,FALSE),"")</f>
        <v/>
      </c>
      <c r="AB1221" t="str">
        <f>IFERROR(VLOOKUP($J1221,TargetingTactic[],2,FALSE),"")</f>
        <v/>
      </c>
      <c r="AC1221" t="str">
        <f>IFERROR(VLOOKUP($K1221,Audience[],2,FALSE),"")</f>
        <v/>
      </c>
      <c r="AD1221" t="str">
        <f>IFERROR(VLOOKUP($L1221,Country[],2,FALSE),"")</f>
        <v/>
      </c>
      <c r="AE1221" t="str">
        <f>IFERROR(VLOOKUP($M1221,Language[],2,FALSE),"")</f>
        <v/>
      </c>
      <c r="AF1221" t="str">
        <f>IFERROR(VLOOKUP($N1221,BuyType[],2,FALSE),"")</f>
        <v/>
      </c>
      <c r="AG1221" t="str">
        <f>IFERROR(VLOOKUP($S1221,StoreBU[],2,FALSE),"")</f>
        <v/>
      </c>
    </row>
    <row r="1222" spans="1:33" x14ac:dyDescent="0.3">
      <c r="A1222" t="str">
        <f t="shared" si="39"/>
        <v/>
      </c>
      <c r="C1222" t="str">
        <f t="shared" si="38"/>
        <v/>
      </c>
      <c r="D1222" s="33"/>
      <c r="E1222" s="33"/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  <c r="R1222" s="33"/>
      <c r="S1222" s="33"/>
      <c r="T1222" s="33"/>
      <c r="V1222" t="str">
        <f>IFERROR(VLOOKUP($D1222,MediaPartner[],2,FALSE),"")</f>
        <v/>
      </c>
      <c r="W1222" t="str">
        <f>IFERROR(VLOOKUP($E1222,Site[],2,FALSE),"")</f>
        <v/>
      </c>
      <c r="X1222" t="str">
        <f>IFERROR(VLOOKUP($F1222,FundingSource[],2,FALSE),"")</f>
        <v/>
      </c>
      <c r="Y1222" t="str">
        <f>IFERROR(VLOOKUP($G1222,Objective[],2,FALSE),"")</f>
        <v/>
      </c>
      <c r="Z1222" t="str">
        <f>IFERROR(VLOOKUP($H1222,AdType[],2,FALSE),"")</f>
        <v/>
      </c>
      <c r="AA1222" t="str">
        <f>IFERROR(VLOOKUP($I1222,AdSize[],2,FALSE),"")</f>
        <v/>
      </c>
      <c r="AB1222" t="str">
        <f>IFERROR(VLOOKUP($J1222,TargetingTactic[],2,FALSE),"")</f>
        <v/>
      </c>
      <c r="AC1222" t="str">
        <f>IFERROR(VLOOKUP($K1222,Audience[],2,FALSE),"")</f>
        <v/>
      </c>
      <c r="AD1222" t="str">
        <f>IFERROR(VLOOKUP($L1222,Country[],2,FALSE),"")</f>
        <v/>
      </c>
      <c r="AE1222" t="str">
        <f>IFERROR(VLOOKUP($M1222,Language[],2,FALSE),"")</f>
        <v/>
      </c>
      <c r="AF1222" t="str">
        <f>IFERROR(VLOOKUP($N1222,BuyType[],2,FALSE),"")</f>
        <v/>
      </c>
      <c r="AG1222" t="str">
        <f>IFERROR(VLOOKUP($S1222,StoreBU[],2,FALSE),"")</f>
        <v/>
      </c>
    </row>
    <row r="1223" spans="1:33" x14ac:dyDescent="0.3">
      <c r="A1223" t="str">
        <f t="shared" si="39"/>
        <v/>
      </c>
      <c r="C1223" t="str">
        <f t="shared" si="38"/>
        <v/>
      </c>
      <c r="D1223" s="33"/>
      <c r="E1223" s="33"/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  <c r="R1223" s="33"/>
      <c r="S1223" s="33"/>
      <c r="T1223" s="33"/>
      <c r="V1223" t="str">
        <f>IFERROR(VLOOKUP($D1223,MediaPartner[],2,FALSE),"")</f>
        <v/>
      </c>
      <c r="W1223" t="str">
        <f>IFERROR(VLOOKUP($E1223,Site[],2,FALSE),"")</f>
        <v/>
      </c>
      <c r="X1223" t="str">
        <f>IFERROR(VLOOKUP($F1223,FundingSource[],2,FALSE),"")</f>
        <v/>
      </c>
      <c r="Y1223" t="str">
        <f>IFERROR(VLOOKUP($G1223,Objective[],2,FALSE),"")</f>
        <v/>
      </c>
      <c r="Z1223" t="str">
        <f>IFERROR(VLOOKUP($H1223,AdType[],2,FALSE),"")</f>
        <v/>
      </c>
      <c r="AA1223" t="str">
        <f>IFERROR(VLOOKUP($I1223,AdSize[],2,FALSE),"")</f>
        <v/>
      </c>
      <c r="AB1223" t="str">
        <f>IFERROR(VLOOKUP($J1223,TargetingTactic[],2,FALSE),"")</f>
        <v/>
      </c>
      <c r="AC1223" t="str">
        <f>IFERROR(VLOOKUP($K1223,Audience[],2,FALSE),"")</f>
        <v/>
      </c>
      <c r="AD1223" t="str">
        <f>IFERROR(VLOOKUP($L1223,Country[],2,FALSE),"")</f>
        <v/>
      </c>
      <c r="AE1223" t="str">
        <f>IFERROR(VLOOKUP($M1223,Language[],2,FALSE),"")</f>
        <v/>
      </c>
      <c r="AF1223" t="str">
        <f>IFERROR(VLOOKUP($N1223,BuyType[],2,FALSE),"")</f>
        <v/>
      </c>
      <c r="AG1223" t="str">
        <f>IFERROR(VLOOKUP($S1223,StoreBU[],2,FALSE),"")</f>
        <v/>
      </c>
    </row>
    <row r="1224" spans="1:33" x14ac:dyDescent="0.3">
      <c r="A1224" t="str">
        <f t="shared" si="39"/>
        <v/>
      </c>
      <c r="C1224" t="str">
        <f t="shared" si="38"/>
        <v/>
      </c>
      <c r="D1224" s="33"/>
      <c r="E1224" s="33"/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  <c r="R1224" s="33"/>
      <c r="S1224" s="33"/>
      <c r="T1224" s="33"/>
      <c r="V1224" t="str">
        <f>IFERROR(VLOOKUP($D1224,MediaPartner[],2,FALSE),"")</f>
        <v/>
      </c>
      <c r="W1224" t="str">
        <f>IFERROR(VLOOKUP($E1224,Site[],2,FALSE),"")</f>
        <v/>
      </c>
      <c r="X1224" t="str">
        <f>IFERROR(VLOOKUP($F1224,FundingSource[],2,FALSE),"")</f>
        <v/>
      </c>
      <c r="Y1224" t="str">
        <f>IFERROR(VLOOKUP($G1224,Objective[],2,FALSE),"")</f>
        <v/>
      </c>
      <c r="Z1224" t="str">
        <f>IFERROR(VLOOKUP($H1224,AdType[],2,FALSE),"")</f>
        <v/>
      </c>
      <c r="AA1224" t="str">
        <f>IFERROR(VLOOKUP($I1224,AdSize[],2,FALSE),"")</f>
        <v/>
      </c>
      <c r="AB1224" t="str">
        <f>IFERROR(VLOOKUP($J1224,TargetingTactic[],2,FALSE),"")</f>
        <v/>
      </c>
      <c r="AC1224" t="str">
        <f>IFERROR(VLOOKUP($K1224,Audience[],2,FALSE),"")</f>
        <v/>
      </c>
      <c r="AD1224" t="str">
        <f>IFERROR(VLOOKUP($L1224,Country[],2,FALSE),"")</f>
        <v/>
      </c>
      <c r="AE1224" t="str">
        <f>IFERROR(VLOOKUP($M1224,Language[],2,FALSE),"")</f>
        <v/>
      </c>
      <c r="AF1224" t="str">
        <f>IFERROR(VLOOKUP($N1224,BuyType[],2,FALSE),"")</f>
        <v/>
      </c>
      <c r="AG1224" t="str">
        <f>IFERROR(VLOOKUP($S1224,StoreBU[],2,FALSE),"")</f>
        <v/>
      </c>
    </row>
    <row r="1225" spans="1:33" x14ac:dyDescent="0.3">
      <c r="A1225" t="str">
        <f t="shared" si="39"/>
        <v/>
      </c>
      <c r="C1225" t="str">
        <f t="shared" si="38"/>
        <v/>
      </c>
      <c r="D1225" s="33"/>
      <c r="E1225" s="33"/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  <c r="R1225" s="33"/>
      <c r="S1225" s="33"/>
      <c r="T1225" s="33"/>
      <c r="V1225" t="str">
        <f>IFERROR(VLOOKUP($D1225,MediaPartner[],2,FALSE),"")</f>
        <v/>
      </c>
      <c r="W1225" t="str">
        <f>IFERROR(VLOOKUP($E1225,Site[],2,FALSE),"")</f>
        <v/>
      </c>
      <c r="X1225" t="str">
        <f>IFERROR(VLOOKUP($F1225,FundingSource[],2,FALSE),"")</f>
        <v/>
      </c>
      <c r="Y1225" t="str">
        <f>IFERROR(VLOOKUP($G1225,Objective[],2,FALSE),"")</f>
        <v/>
      </c>
      <c r="Z1225" t="str">
        <f>IFERROR(VLOOKUP($H1225,AdType[],2,FALSE),"")</f>
        <v/>
      </c>
      <c r="AA1225" t="str">
        <f>IFERROR(VLOOKUP($I1225,AdSize[],2,FALSE),"")</f>
        <v/>
      </c>
      <c r="AB1225" t="str">
        <f>IFERROR(VLOOKUP($J1225,TargetingTactic[],2,FALSE),"")</f>
        <v/>
      </c>
      <c r="AC1225" t="str">
        <f>IFERROR(VLOOKUP($K1225,Audience[],2,FALSE),"")</f>
        <v/>
      </c>
      <c r="AD1225" t="str">
        <f>IFERROR(VLOOKUP($L1225,Country[],2,FALSE),"")</f>
        <v/>
      </c>
      <c r="AE1225" t="str">
        <f>IFERROR(VLOOKUP($M1225,Language[],2,FALSE),"")</f>
        <v/>
      </c>
      <c r="AF1225" t="str">
        <f>IFERROR(VLOOKUP($N1225,BuyType[],2,FALSE),"")</f>
        <v/>
      </c>
      <c r="AG1225" t="str">
        <f>IFERROR(VLOOKUP($S1225,StoreBU[],2,FALSE),"")</f>
        <v/>
      </c>
    </row>
    <row r="1226" spans="1:33" x14ac:dyDescent="0.3">
      <c r="A1226" t="str">
        <f t="shared" si="39"/>
        <v/>
      </c>
      <c r="C1226" t="str">
        <f t="shared" si="38"/>
        <v/>
      </c>
      <c r="D1226" s="33"/>
      <c r="E1226" s="33"/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  <c r="R1226" s="33"/>
      <c r="S1226" s="33"/>
      <c r="T1226" s="33"/>
      <c r="V1226" t="str">
        <f>IFERROR(VLOOKUP($D1226,MediaPartner[],2,FALSE),"")</f>
        <v/>
      </c>
      <c r="W1226" t="str">
        <f>IFERROR(VLOOKUP($E1226,Site[],2,FALSE),"")</f>
        <v/>
      </c>
      <c r="X1226" t="str">
        <f>IFERROR(VLOOKUP($F1226,FundingSource[],2,FALSE),"")</f>
        <v/>
      </c>
      <c r="Y1226" t="str">
        <f>IFERROR(VLOOKUP($G1226,Objective[],2,FALSE),"")</f>
        <v/>
      </c>
      <c r="Z1226" t="str">
        <f>IFERROR(VLOOKUP($H1226,AdType[],2,FALSE),"")</f>
        <v/>
      </c>
      <c r="AA1226" t="str">
        <f>IFERROR(VLOOKUP($I1226,AdSize[],2,FALSE),"")</f>
        <v/>
      </c>
      <c r="AB1226" t="str">
        <f>IFERROR(VLOOKUP($J1226,TargetingTactic[],2,FALSE),"")</f>
        <v/>
      </c>
      <c r="AC1226" t="str">
        <f>IFERROR(VLOOKUP($K1226,Audience[],2,FALSE),"")</f>
        <v/>
      </c>
      <c r="AD1226" t="str">
        <f>IFERROR(VLOOKUP($L1226,Country[],2,FALSE),"")</f>
        <v/>
      </c>
      <c r="AE1226" t="str">
        <f>IFERROR(VLOOKUP($M1226,Language[],2,FALSE),"")</f>
        <v/>
      </c>
      <c r="AF1226" t="str">
        <f>IFERROR(VLOOKUP($N1226,BuyType[],2,FALSE),"")</f>
        <v/>
      </c>
      <c r="AG1226" t="str">
        <f>IFERROR(VLOOKUP($S1226,StoreBU[],2,FALSE),"")</f>
        <v/>
      </c>
    </row>
    <row r="1227" spans="1:33" x14ac:dyDescent="0.3">
      <c r="A1227" t="str">
        <f t="shared" si="39"/>
        <v/>
      </c>
      <c r="C1227" t="str">
        <f t="shared" si="38"/>
        <v/>
      </c>
      <c r="D1227" s="33"/>
      <c r="E1227" s="33"/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  <c r="R1227" s="33"/>
      <c r="S1227" s="33"/>
      <c r="T1227" s="33"/>
      <c r="V1227" t="str">
        <f>IFERROR(VLOOKUP($D1227,MediaPartner[],2,FALSE),"")</f>
        <v/>
      </c>
      <c r="W1227" t="str">
        <f>IFERROR(VLOOKUP($E1227,Site[],2,FALSE),"")</f>
        <v/>
      </c>
      <c r="X1227" t="str">
        <f>IFERROR(VLOOKUP($F1227,FundingSource[],2,FALSE),"")</f>
        <v/>
      </c>
      <c r="Y1227" t="str">
        <f>IFERROR(VLOOKUP($G1227,Objective[],2,FALSE),"")</f>
        <v/>
      </c>
      <c r="Z1227" t="str">
        <f>IFERROR(VLOOKUP($H1227,AdType[],2,FALSE),"")</f>
        <v/>
      </c>
      <c r="AA1227" t="str">
        <f>IFERROR(VLOOKUP($I1227,AdSize[],2,FALSE),"")</f>
        <v/>
      </c>
      <c r="AB1227" t="str">
        <f>IFERROR(VLOOKUP($J1227,TargetingTactic[],2,FALSE),"")</f>
        <v/>
      </c>
      <c r="AC1227" t="str">
        <f>IFERROR(VLOOKUP($K1227,Audience[],2,FALSE),"")</f>
        <v/>
      </c>
      <c r="AD1227" t="str">
        <f>IFERROR(VLOOKUP($L1227,Country[],2,FALSE),"")</f>
        <v/>
      </c>
      <c r="AE1227" t="str">
        <f>IFERROR(VLOOKUP($M1227,Language[],2,FALSE),"")</f>
        <v/>
      </c>
      <c r="AF1227" t="str">
        <f>IFERROR(VLOOKUP($N1227,BuyType[],2,FALSE),"")</f>
        <v/>
      </c>
      <c r="AG1227" t="str">
        <f>IFERROR(VLOOKUP($S1227,StoreBU[],2,FALSE),"")</f>
        <v/>
      </c>
    </row>
    <row r="1228" spans="1:33" x14ac:dyDescent="0.3">
      <c r="A1228" t="str">
        <f t="shared" si="39"/>
        <v/>
      </c>
      <c r="C1228" t="str">
        <f t="shared" si="38"/>
        <v/>
      </c>
      <c r="D1228" s="33"/>
      <c r="E1228" s="33"/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  <c r="R1228" s="33"/>
      <c r="S1228" s="33"/>
      <c r="T1228" s="33"/>
      <c r="V1228" t="str">
        <f>IFERROR(VLOOKUP($D1228,MediaPartner[],2,FALSE),"")</f>
        <v/>
      </c>
      <c r="W1228" t="str">
        <f>IFERROR(VLOOKUP($E1228,Site[],2,FALSE),"")</f>
        <v/>
      </c>
      <c r="X1228" t="str">
        <f>IFERROR(VLOOKUP($F1228,FundingSource[],2,FALSE),"")</f>
        <v/>
      </c>
      <c r="Y1228" t="str">
        <f>IFERROR(VLOOKUP($G1228,Objective[],2,FALSE),"")</f>
        <v/>
      </c>
      <c r="Z1228" t="str">
        <f>IFERROR(VLOOKUP($H1228,AdType[],2,FALSE),"")</f>
        <v/>
      </c>
      <c r="AA1228" t="str">
        <f>IFERROR(VLOOKUP($I1228,AdSize[],2,FALSE),"")</f>
        <v/>
      </c>
      <c r="AB1228" t="str">
        <f>IFERROR(VLOOKUP($J1228,TargetingTactic[],2,FALSE),"")</f>
        <v/>
      </c>
      <c r="AC1228" t="str">
        <f>IFERROR(VLOOKUP($K1228,Audience[],2,FALSE),"")</f>
        <v/>
      </c>
      <c r="AD1228" t="str">
        <f>IFERROR(VLOOKUP($L1228,Country[],2,FALSE),"")</f>
        <v/>
      </c>
      <c r="AE1228" t="str">
        <f>IFERROR(VLOOKUP($M1228,Language[],2,FALSE),"")</f>
        <v/>
      </c>
      <c r="AF1228" t="str">
        <f>IFERROR(VLOOKUP($N1228,BuyType[],2,FALSE),"")</f>
        <v/>
      </c>
      <c r="AG1228" t="str">
        <f>IFERROR(VLOOKUP($S1228,StoreBU[],2,FALSE),"")</f>
        <v/>
      </c>
    </row>
    <row r="1229" spans="1:33" x14ac:dyDescent="0.3">
      <c r="A1229" t="str">
        <f t="shared" si="39"/>
        <v/>
      </c>
      <c r="C1229" t="str">
        <f t="shared" si="38"/>
        <v/>
      </c>
      <c r="D1229" s="33"/>
      <c r="E1229" s="33"/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  <c r="R1229" s="33"/>
      <c r="S1229" s="33"/>
      <c r="T1229" s="33"/>
      <c r="V1229" t="str">
        <f>IFERROR(VLOOKUP($D1229,MediaPartner[],2,FALSE),"")</f>
        <v/>
      </c>
      <c r="W1229" t="str">
        <f>IFERROR(VLOOKUP($E1229,Site[],2,FALSE),"")</f>
        <v/>
      </c>
      <c r="X1229" t="str">
        <f>IFERROR(VLOOKUP($F1229,FundingSource[],2,FALSE),"")</f>
        <v/>
      </c>
      <c r="Y1229" t="str">
        <f>IFERROR(VLOOKUP($G1229,Objective[],2,FALSE),"")</f>
        <v/>
      </c>
      <c r="Z1229" t="str">
        <f>IFERROR(VLOOKUP($H1229,AdType[],2,FALSE),"")</f>
        <v/>
      </c>
      <c r="AA1229" t="str">
        <f>IFERROR(VLOOKUP($I1229,AdSize[],2,FALSE),"")</f>
        <v/>
      </c>
      <c r="AB1229" t="str">
        <f>IFERROR(VLOOKUP($J1229,TargetingTactic[],2,FALSE),"")</f>
        <v/>
      </c>
      <c r="AC1229" t="str">
        <f>IFERROR(VLOOKUP($K1229,Audience[],2,FALSE),"")</f>
        <v/>
      </c>
      <c r="AD1229" t="str">
        <f>IFERROR(VLOOKUP($L1229,Country[],2,FALSE),"")</f>
        <v/>
      </c>
      <c r="AE1229" t="str">
        <f>IFERROR(VLOOKUP($M1229,Language[],2,FALSE),"")</f>
        <v/>
      </c>
      <c r="AF1229" t="str">
        <f>IFERROR(VLOOKUP($N1229,BuyType[],2,FALSE),"")</f>
        <v/>
      </c>
      <c r="AG1229" t="str">
        <f>IFERROR(VLOOKUP($S1229,StoreBU[],2,FALSE),"")</f>
        <v/>
      </c>
    </row>
    <row r="1230" spans="1:33" x14ac:dyDescent="0.3">
      <c r="A1230" t="str">
        <f t="shared" si="39"/>
        <v/>
      </c>
      <c r="C1230" t="str">
        <f t="shared" si="38"/>
        <v/>
      </c>
      <c r="D1230" s="33"/>
      <c r="E1230" s="33"/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  <c r="R1230" s="33"/>
      <c r="S1230" s="33"/>
      <c r="T1230" s="33"/>
      <c r="V1230" t="str">
        <f>IFERROR(VLOOKUP($D1230,MediaPartner[],2,FALSE),"")</f>
        <v/>
      </c>
      <c r="W1230" t="str">
        <f>IFERROR(VLOOKUP($E1230,Site[],2,FALSE),"")</f>
        <v/>
      </c>
      <c r="X1230" t="str">
        <f>IFERROR(VLOOKUP($F1230,FundingSource[],2,FALSE),"")</f>
        <v/>
      </c>
      <c r="Y1230" t="str">
        <f>IFERROR(VLOOKUP($G1230,Objective[],2,FALSE),"")</f>
        <v/>
      </c>
      <c r="Z1230" t="str">
        <f>IFERROR(VLOOKUP($H1230,AdType[],2,FALSE),"")</f>
        <v/>
      </c>
      <c r="AA1230" t="str">
        <f>IFERROR(VLOOKUP($I1230,AdSize[],2,FALSE),"")</f>
        <v/>
      </c>
      <c r="AB1230" t="str">
        <f>IFERROR(VLOOKUP($J1230,TargetingTactic[],2,FALSE),"")</f>
        <v/>
      </c>
      <c r="AC1230" t="str">
        <f>IFERROR(VLOOKUP($K1230,Audience[],2,FALSE),"")</f>
        <v/>
      </c>
      <c r="AD1230" t="str">
        <f>IFERROR(VLOOKUP($L1230,Country[],2,FALSE),"")</f>
        <v/>
      </c>
      <c r="AE1230" t="str">
        <f>IFERROR(VLOOKUP($M1230,Language[],2,FALSE),"")</f>
        <v/>
      </c>
      <c r="AF1230" t="str">
        <f>IFERROR(VLOOKUP($N1230,BuyType[],2,FALSE),"")</f>
        <v/>
      </c>
      <c r="AG1230" t="str">
        <f>IFERROR(VLOOKUP($S1230,StoreBU[],2,FALSE),"")</f>
        <v/>
      </c>
    </row>
    <row r="1231" spans="1:33" x14ac:dyDescent="0.3">
      <c r="A1231" t="str">
        <f t="shared" si="39"/>
        <v/>
      </c>
      <c r="C1231" t="str">
        <f t="shared" si="38"/>
        <v/>
      </c>
      <c r="D1231" s="33"/>
      <c r="E1231" s="33"/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  <c r="R1231" s="33"/>
      <c r="S1231" s="33"/>
      <c r="T1231" s="33"/>
      <c r="V1231" t="str">
        <f>IFERROR(VLOOKUP($D1231,MediaPartner[],2,FALSE),"")</f>
        <v/>
      </c>
      <c r="W1231" t="str">
        <f>IFERROR(VLOOKUP($E1231,Site[],2,FALSE),"")</f>
        <v/>
      </c>
      <c r="X1231" t="str">
        <f>IFERROR(VLOOKUP($F1231,FundingSource[],2,FALSE),"")</f>
        <v/>
      </c>
      <c r="Y1231" t="str">
        <f>IFERROR(VLOOKUP($G1231,Objective[],2,FALSE),"")</f>
        <v/>
      </c>
      <c r="Z1231" t="str">
        <f>IFERROR(VLOOKUP($H1231,AdType[],2,FALSE),"")</f>
        <v/>
      </c>
      <c r="AA1231" t="str">
        <f>IFERROR(VLOOKUP($I1231,AdSize[],2,FALSE),"")</f>
        <v/>
      </c>
      <c r="AB1231" t="str">
        <f>IFERROR(VLOOKUP($J1231,TargetingTactic[],2,FALSE),"")</f>
        <v/>
      </c>
      <c r="AC1231" t="str">
        <f>IFERROR(VLOOKUP($K1231,Audience[],2,FALSE),"")</f>
        <v/>
      </c>
      <c r="AD1231" t="str">
        <f>IFERROR(VLOOKUP($L1231,Country[],2,FALSE),"")</f>
        <v/>
      </c>
      <c r="AE1231" t="str">
        <f>IFERROR(VLOOKUP($M1231,Language[],2,FALSE),"")</f>
        <v/>
      </c>
      <c r="AF1231" t="str">
        <f>IFERROR(VLOOKUP($N1231,BuyType[],2,FALSE),"")</f>
        <v/>
      </c>
      <c r="AG1231" t="str">
        <f>IFERROR(VLOOKUP($S1231,StoreBU[],2,FALSE),"")</f>
        <v/>
      </c>
    </row>
    <row r="1232" spans="1:33" x14ac:dyDescent="0.3">
      <c r="A1232" t="str">
        <f t="shared" si="39"/>
        <v/>
      </c>
      <c r="C1232" t="str">
        <f t="shared" si="38"/>
        <v/>
      </c>
      <c r="D1232" s="33"/>
      <c r="E1232" s="33"/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  <c r="R1232" s="33"/>
      <c r="S1232" s="33"/>
      <c r="T1232" s="33"/>
      <c r="V1232" t="str">
        <f>IFERROR(VLOOKUP($D1232,MediaPartner[],2,FALSE),"")</f>
        <v/>
      </c>
      <c r="W1232" t="str">
        <f>IFERROR(VLOOKUP($E1232,Site[],2,FALSE),"")</f>
        <v/>
      </c>
      <c r="X1232" t="str">
        <f>IFERROR(VLOOKUP($F1232,FundingSource[],2,FALSE),"")</f>
        <v/>
      </c>
      <c r="Y1232" t="str">
        <f>IFERROR(VLOOKUP($G1232,Objective[],2,FALSE),"")</f>
        <v/>
      </c>
      <c r="Z1232" t="str">
        <f>IFERROR(VLOOKUP($H1232,AdType[],2,FALSE),"")</f>
        <v/>
      </c>
      <c r="AA1232" t="str">
        <f>IFERROR(VLOOKUP($I1232,AdSize[],2,FALSE),"")</f>
        <v/>
      </c>
      <c r="AB1232" t="str">
        <f>IFERROR(VLOOKUP($J1232,TargetingTactic[],2,FALSE),"")</f>
        <v/>
      </c>
      <c r="AC1232" t="str">
        <f>IFERROR(VLOOKUP($K1232,Audience[],2,FALSE),"")</f>
        <v/>
      </c>
      <c r="AD1232" t="str">
        <f>IFERROR(VLOOKUP($L1232,Country[],2,FALSE),"")</f>
        <v/>
      </c>
      <c r="AE1232" t="str">
        <f>IFERROR(VLOOKUP($M1232,Language[],2,FALSE),"")</f>
        <v/>
      </c>
      <c r="AF1232" t="str">
        <f>IFERROR(VLOOKUP($N1232,BuyType[],2,FALSE),"")</f>
        <v/>
      </c>
      <c r="AG1232" t="str">
        <f>IFERROR(VLOOKUP($S1232,StoreBU[],2,FALSE),"")</f>
        <v/>
      </c>
    </row>
    <row r="1233" spans="1:33" x14ac:dyDescent="0.3">
      <c r="A1233" t="str">
        <f t="shared" si="39"/>
        <v/>
      </c>
      <c r="C1233" t="str">
        <f t="shared" si="38"/>
        <v/>
      </c>
      <c r="D1233" s="33"/>
      <c r="E1233" s="33"/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  <c r="R1233" s="33"/>
      <c r="S1233" s="33"/>
      <c r="T1233" s="33"/>
      <c r="V1233" t="str">
        <f>IFERROR(VLOOKUP($D1233,MediaPartner[],2,FALSE),"")</f>
        <v/>
      </c>
      <c r="W1233" t="str">
        <f>IFERROR(VLOOKUP($E1233,Site[],2,FALSE),"")</f>
        <v/>
      </c>
      <c r="X1233" t="str">
        <f>IFERROR(VLOOKUP($F1233,FundingSource[],2,FALSE),"")</f>
        <v/>
      </c>
      <c r="Y1233" t="str">
        <f>IFERROR(VLOOKUP($G1233,Objective[],2,FALSE),"")</f>
        <v/>
      </c>
      <c r="Z1233" t="str">
        <f>IFERROR(VLOOKUP($H1233,AdType[],2,FALSE),"")</f>
        <v/>
      </c>
      <c r="AA1233" t="str">
        <f>IFERROR(VLOOKUP($I1233,AdSize[],2,FALSE),"")</f>
        <v/>
      </c>
      <c r="AB1233" t="str">
        <f>IFERROR(VLOOKUP($J1233,TargetingTactic[],2,FALSE),"")</f>
        <v/>
      </c>
      <c r="AC1233" t="str">
        <f>IFERROR(VLOOKUP($K1233,Audience[],2,FALSE),"")</f>
        <v/>
      </c>
      <c r="AD1233" t="str">
        <f>IFERROR(VLOOKUP($L1233,Country[],2,FALSE),"")</f>
        <v/>
      </c>
      <c r="AE1233" t="str">
        <f>IFERROR(VLOOKUP($M1233,Language[],2,FALSE),"")</f>
        <v/>
      </c>
      <c r="AF1233" t="str">
        <f>IFERROR(VLOOKUP($N1233,BuyType[],2,FALSE),"")</f>
        <v/>
      </c>
      <c r="AG1233" t="str">
        <f>IFERROR(VLOOKUP($S1233,StoreBU[],2,FALSE),"")</f>
        <v/>
      </c>
    </row>
    <row r="1234" spans="1:33" x14ac:dyDescent="0.3">
      <c r="A1234" t="str">
        <f t="shared" si="39"/>
        <v/>
      </c>
      <c r="C1234" t="str">
        <f t="shared" si="38"/>
        <v/>
      </c>
      <c r="D1234" s="33"/>
      <c r="E1234" s="33"/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  <c r="R1234" s="33"/>
      <c r="S1234" s="33"/>
      <c r="T1234" s="33"/>
      <c r="V1234" t="str">
        <f>IFERROR(VLOOKUP($D1234,MediaPartner[],2,FALSE),"")</f>
        <v/>
      </c>
      <c r="W1234" t="str">
        <f>IFERROR(VLOOKUP($E1234,Site[],2,FALSE),"")</f>
        <v/>
      </c>
      <c r="X1234" t="str">
        <f>IFERROR(VLOOKUP($F1234,FundingSource[],2,FALSE),"")</f>
        <v/>
      </c>
      <c r="Y1234" t="str">
        <f>IFERROR(VLOOKUP($G1234,Objective[],2,FALSE),"")</f>
        <v/>
      </c>
      <c r="Z1234" t="str">
        <f>IFERROR(VLOOKUP($H1234,AdType[],2,FALSE),"")</f>
        <v/>
      </c>
      <c r="AA1234" t="str">
        <f>IFERROR(VLOOKUP($I1234,AdSize[],2,FALSE),"")</f>
        <v/>
      </c>
      <c r="AB1234" t="str">
        <f>IFERROR(VLOOKUP($J1234,TargetingTactic[],2,FALSE),"")</f>
        <v/>
      </c>
      <c r="AC1234" t="str">
        <f>IFERROR(VLOOKUP($K1234,Audience[],2,FALSE),"")</f>
        <v/>
      </c>
      <c r="AD1234" t="str">
        <f>IFERROR(VLOOKUP($L1234,Country[],2,FALSE),"")</f>
        <v/>
      </c>
      <c r="AE1234" t="str">
        <f>IFERROR(VLOOKUP($M1234,Language[],2,FALSE),"")</f>
        <v/>
      </c>
      <c r="AF1234" t="str">
        <f>IFERROR(VLOOKUP($N1234,BuyType[],2,FALSE),"")</f>
        <v/>
      </c>
      <c r="AG1234" t="str">
        <f>IFERROR(VLOOKUP($S1234,StoreBU[],2,FALSE),"")</f>
        <v/>
      </c>
    </row>
    <row r="1235" spans="1:33" x14ac:dyDescent="0.3">
      <c r="A1235" t="str">
        <f t="shared" si="39"/>
        <v/>
      </c>
      <c r="C1235" t="str">
        <f t="shared" si="38"/>
        <v/>
      </c>
      <c r="D1235" s="33"/>
      <c r="E1235" s="33"/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  <c r="R1235" s="33"/>
      <c r="S1235" s="33"/>
      <c r="T1235" s="33"/>
      <c r="V1235" t="str">
        <f>IFERROR(VLOOKUP($D1235,MediaPartner[],2,FALSE),"")</f>
        <v/>
      </c>
      <c r="W1235" t="str">
        <f>IFERROR(VLOOKUP($E1235,Site[],2,FALSE),"")</f>
        <v/>
      </c>
      <c r="X1235" t="str">
        <f>IFERROR(VLOOKUP($F1235,FundingSource[],2,FALSE),"")</f>
        <v/>
      </c>
      <c r="Y1235" t="str">
        <f>IFERROR(VLOOKUP($G1235,Objective[],2,FALSE),"")</f>
        <v/>
      </c>
      <c r="Z1235" t="str">
        <f>IFERROR(VLOOKUP($H1235,AdType[],2,FALSE),"")</f>
        <v/>
      </c>
      <c r="AA1235" t="str">
        <f>IFERROR(VLOOKUP($I1235,AdSize[],2,FALSE),"")</f>
        <v/>
      </c>
      <c r="AB1235" t="str">
        <f>IFERROR(VLOOKUP($J1235,TargetingTactic[],2,FALSE),"")</f>
        <v/>
      </c>
      <c r="AC1235" t="str">
        <f>IFERROR(VLOOKUP($K1235,Audience[],2,FALSE),"")</f>
        <v/>
      </c>
      <c r="AD1235" t="str">
        <f>IFERROR(VLOOKUP($L1235,Country[],2,FALSE),"")</f>
        <v/>
      </c>
      <c r="AE1235" t="str">
        <f>IFERROR(VLOOKUP($M1235,Language[],2,FALSE),"")</f>
        <v/>
      </c>
      <c r="AF1235" t="str">
        <f>IFERROR(VLOOKUP($N1235,BuyType[],2,FALSE),"")</f>
        <v/>
      </c>
      <c r="AG1235" t="str">
        <f>IFERROR(VLOOKUP($S1235,StoreBU[],2,FALSE),"")</f>
        <v/>
      </c>
    </row>
    <row r="1236" spans="1:33" x14ac:dyDescent="0.3">
      <c r="A1236" t="str">
        <f t="shared" si="39"/>
        <v/>
      </c>
      <c r="C1236" t="str">
        <f t="shared" si="38"/>
        <v/>
      </c>
      <c r="D1236" s="33"/>
      <c r="E1236" s="33"/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  <c r="R1236" s="33"/>
      <c r="S1236" s="33"/>
      <c r="T1236" s="33"/>
      <c r="V1236" t="str">
        <f>IFERROR(VLOOKUP($D1236,MediaPartner[],2,FALSE),"")</f>
        <v/>
      </c>
      <c r="W1236" t="str">
        <f>IFERROR(VLOOKUP($E1236,Site[],2,FALSE),"")</f>
        <v/>
      </c>
      <c r="X1236" t="str">
        <f>IFERROR(VLOOKUP($F1236,FundingSource[],2,FALSE),"")</f>
        <v/>
      </c>
      <c r="Y1236" t="str">
        <f>IFERROR(VLOOKUP($G1236,Objective[],2,FALSE),"")</f>
        <v/>
      </c>
      <c r="Z1236" t="str">
        <f>IFERROR(VLOOKUP($H1236,AdType[],2,FALSE),"")</f>
        <v/>
      </c>
      <c r="AA1236" t="str">
        <f>IFERROR(VLOOKUP($I1236,AdSize[],2,FALSE),"")</f>
        <v/>
      </c>
      <c r="AB1236" t="str">
        <f>IFERROR(VLOOKUP($J1236,TargetingTactic[],2,FALSE),"")</f>
        <v/>
      </c>
      <c r="AC1236" t="str">
        <f>IFERROR(VLOOKUP($K1236,Audience[],2,FALSE),"")</f>
        <v/>
      </c>
      <c r="AD1236" t="str">
        <f>IFERROR(VLOOKUP($L1236,Country[],2,FALSE),"")</f>
        <v/>
      </c>
      <c r="AE1236" t="str">
        <f>IFERROR(VLOOKUP($M1236,Language[],2,FALSE),"")</f>
        <v/>
      </c>
      <c r="AF1236" t="str">
        <f>IFERROR(VLOOKUP($N1236,BuyType[],2,FALSE),"")</f>
        <v/>
      </c>
      <c r="AG1236" t="str">
        <f>IFERROR(VLOOKUP($S1236,StoreBU[],2,FALSE),"")</f>
        <v/>
      </c>
    </row>
    <row r="1237" spans="1:33" x14ac:dyDescent="0.3">
      <c r="A1237" t="str">
        <f t="shared" si="39"/>
        <v/>
      </c>
      <c r="C1237" t="str">
        <f t="shared" si="38"/>
        <v/>
      </c>
      <c r="D1237" s="33"/>
      <c r="E1237" s="33"/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  <c r="R1237" s="33"/>
      <c r="S1237" s="33"/>
      <c r="T1237" s="33"/>
      <c r="V1237" t="str">
        <f>IFERROR(VLOOKUP($D1237,MediaPartner[],2,FALSE),"")</f>
        <v/>
      </c>
      <c r="W1237" t="str">
        <f>IFERROR(VLOOKUP($E1237,Site[],2,FALSE),"")</f>
        <v/>
      </c>
      <c r="X1237" t="str">
        <f>IFERROR(VLOOKUP($F1237,FundingSource[],2,FALSE),"")</f>
        <v/>
      </c>
      <c r="Y1237" t="str">
        <f>IFERROR(VLOOKUP($G1237,Objective[],2,FALSE),"")</f>
        <v/>
      </c>
      <c r="Z1237" t="str">
        <f>IFERROR(VLOOKUP($H1237,AdType[],2,FALSE),"")</f>
        <v/>
      </c>
      <c r="AA1237" t="str">
        <f>IFERROR(VLOOKUP($I1237,AdSize[],2,FALSE),"")</f>
        <v/>
      </c>
      <c r="AB1237" t="str">
        <f>IFERROR(VLOOKUP($J1237,TargetingTactic[],2,FALSE),"")</f>
        <v/>
      </c>
      <c r="AC1237" t="str">
        <f>IFERROR(VLOOKUP($K1237,Audience[],2,FALSE),"")</f>
        <v/>
      </c>
      <c r="AD1237" t="str">
        <f>IFERROR(VLOOKUP($L1237,Country[],2,FALSE),"")</f>
        <v/>
      </c>
      <c r="AE1237" t="str">
        <f>IFERROR(VLOOKUP($M1237,Language[],2,FALSE),"")</f>
        <v/>
      </c>
      <c r="AF1237" t="str">
        <f>IFERROR(VLOOKUP($N1237,BuyType[],2,FALSE),"")</f>
        <v/>
      </c>
      <c r="AG1237" t="str">
        <f>IFERROR(VLOOKUP($S1237,StoreBU[],2,FALSE),"")</f>
        <v/>
      </c>
    </row>
    <row r="1238" spans="1:33" x14ac:dyDescent="0.3">
      <c r="A1238" t="str">
        <f t="shared" si="39"/>
        <v/>
      </c>
      <c r="C1238" t="str">
        <f t="shared" si="38"/>
        <v/>
      </c>
      <c r="D1238" s="33"/>
      <c r="E1238" s="33"/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  <c r="R1238" s="33"/>
      <c r="S1238" s="33"/>
      <c r="T1238" s="33"/>
      <c r="V1238" t="str">
        <f>IFERROR(VLOOKUP($D1238,MediaPartner[],2,FALSE),"")</f>
        <v/>
      </c>
      <c r="W1238" t="str">
        <f>IFERROR(VLOOKUP($E1238,Site[],2,FALSE),"")</f>
        <v/>
      </c>
      <c r="X1238" t="str">
        <f>IFERROR(VLOOKUP($F1238,FundingSource[],2,FALSE),"")</f>
        <v/>
      </c>
      <c r="Y1238" t="str">
        <f>IFERROR(VLOOKUP($G1238,Objective[],2,FALSE),"")</f>
        <v/>
      </c>
      <c r="Z1238" t="str">
        <f>IFERROR(VLOOKUP($H1238,AdType[],2,FALSE),"")</f>
        <v/>
      </c>
      <c r="AA1238" t="str">
        <f>IFERROR(VLOOKUP($I1238,AdSize[],2,FALSE),"")</f>
        <v/>
      </c>
      <c r="AB1238" t="str">
        <f>IFERROR(VLOOKUP($J1238,TargetingTactic[],2,FALSE),"")</f>
        <v/>
      </c>
      <c r="AC1238" t="str">
        <f>IFERROR(VLOOKUP($K1238,Audience[],2,FALSE),"")</f>
        <v/>
      </c>
      <c r="AD1238" t="str">
        <f>IFERROR(VLOOKUP($L1238,Country[],2,FALSE),"")</f>
        <v/>
      </c>
      <c r="AE1238" t="str">
        <f>IFERROR(VLOOKUP($M1238,Language[],2,FALSE),"")</f>
        <v/>
      </c>
      <c r="AF1238" t="str">
        <f>IFERROR(VLOOKUP($N1238,BuyType[],2,FALSE),"")</f>
        <v/>
      </c>
      <c r="AG1238" t="str">
        <f>IFERROR(VLOOKUP($S1238,StoreBU[],2,FALSE),"")</f>
        <v/>
      </c>
    </row>
    <row r="1239" spans="1:33" x14ac:dyDescent="0.3">
      <c r="A1239" t="str">
        <f t="shared" si="39"/>
        <v/>
      </c>
      <c r="C1239" t="str">
        <f t="shared" si="38"/>
        <v/>
      </c>
      <c r="D1239" s="33"/>
      <c r="E1239" s="33"/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  <c r="R1239" s="33"/>
      <c r="S1239" s="33"/>
      <c r="T1239" s="33"/>
      <c r="V1239" t="str">
        <f>IFERROR(VLOOKUP($D1239,MediaPartner[],2,FALSE),"")</f>
        <v/>
      </c>
      <c r="W1239" t="str">
        <f>IFERROR(VLOOKUP($E1239,Site[],2,FALSE),"")</f>
        <v/>
      </c>
      <c r="X1239" t="str">
        <f>IFERROR(VLOOKUP($F1239,FundingSource[],2,FALSE),"")</f>
        <v/>
      </c>
      <c r="Y1239" t="str">
        <f>IFERROR(VLOOKUP($G1239,Objective[],2,FALSE),"")</f>
        <v/>
      </c>
      <c r="Z1239" t="str">
        <f>IFERROR(VLOOKUP($H1239,AdType[],2,FALSE),"")</f>
        <v/>
      </c>
      <c r="AA1239" t="str">
        <f>IFERROR(VLOOKUP($I1239,AdSize[],2,FALSE),"")</f>
        <v/>
      </c>
      <c r="AB1239" t="str">
        <f>IFERROR(VLOOKUP($J1239,TargetingTactic[],2,FALSE),"")</f>
        <v/>
      </c>
      <c r="AC1239" t="str">
        <f>IFERROR(VLOOKUP($K1239,Audience[],2,FALSE),"")</f>
        <v/>
      </c>
      <c r="AD1239" t="str">
        <f>IFERROR(VLOOKUP($L1239,Country[],2,FALSE),"")</f>
        <v/>
      </c>
      <c r="AE1239" t="str">
        <f>IFERROR(VLOOKUP($M1239,Language[],2,FALSE),"")</f>
        <v/>
      </c>
      <c r="AF1239" t="str">
        <f>IFERROR(VLOOKUP($N1239,BuyType[],2,FALSE),"")</f>
        <v/>
      </c>
      <c r="AG1239" t="str">
        <f>IFERROR(VLOOKUP($S1239,StoreBU[],2,FALSE),"")</f>
        <v/>
      </c>
    </row>
    <row r="1240" spans="1:33" x14ac:dyDescent="0.3">
      <c r="A1240" t="str">
        <f t="shared" si="39"/>
        <v/>
      </c>
      <c r="C1240" t="str">
        <f t="shared" si="38"/>
        <v/>
      </c>
      <c r="D1240" s="33"/>
      <c r="E1240" s="33"/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  <c r="R1240" s="33"/>
      <c r="S1240" s="33"/>
      <c r="T1240" s="33"/>
      <c r="V1240" t="str">
        <f>IFERROR(VLOOKUP($D1240,MediaPartner[],2,FALSE),"")</f>
        <v/>
      </c>
      <c r="W1240" t="str">
        <f>IFERROR(VLOOKUP($E1240,Site[],2,FALSE),"")</f>
        <v/>
      </c>
      <c r="X1240" t="str">
        <f>IFERROR(VLOOKUP($F1240,FundingSource[],2,FALSE),"")</f>
        <v/>
      </c>
      <c r="Y1240" t="str">
        <f>IFERROR(VLOOKUP($G1240,Objective[],2,FALSE),"")</f>
        <v/>
      </c>
      <c r="Z1240" t="str">
        <f>IFERROR(VLOOKUP($H1240,AdType[],2,FALSE),"")</f>
        <v/>
      </c>
      <c r="AA1240" t="str">
        <f>IFERROR(VLOOKUP($I1240,AdSize[],2,FALSE),"")</f>
        <v/>
      </c>
      <c r="AB1240" t="str">
        <f>IFERROR(VLOOKUP($J1240,TargetingTactic[],2,FALSE),"")</f>
        <v/>
      </c>
      <c r="AC1240" t="str">
        <f>IFERROR(VLOOKUP($K1240,Audience[],2,FALSE),"")</f>
        <v/>
      </c>
      <c r="AD1240" t="str">
        <f>IFERROR(VLOOKUP($L1240,Country[],2,FALSE),"")</f>
        <v/>
      </c>
      <c r="AE1240" t="str">
        <f>IFERROR(VLOOKUP($M1240,Language[],2,FALSE),"")</f>
        <v/>
      </c>
      <c r="AF1240" t="str">
        <f>IFERROR(VLOOKUP($N1240,BuyType[],2,FALSE),"")</f>
        <v/>
      </c>
      <c r="AG1240" t="str">
        <f>IFERROR(VLOOKUP($S1240,StoreBU[],2,FALSE),"")</f>
        <v/>
      </c>
    </row>
    <row r="1241" spans="1:33" x14ac:dyDescent="0.3">
      <c r="A1241" t="str">
        <f t="shared" si="39"/>
        <v/>
      </c>
      <c r="C1241" t="str">
        <f t="shared" si="38"/>
        <v/>
      </c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  <c r="R1241" s="33"/>
      <c r="S1241" s="33"/>
      <c r="T1241" s="33"/>
      <c r="V1241" t="str">
        <f>IFERROR(VLOOKUP($D1241,MediaPartner[],2,FALSE),"")</f>
        <v/>
      </c>
      <c r="W1241" t="str">
        <f>IFERROR(VLOOKUP($E1241,Site[],2,FALSE),"")</f>
        <v/>
      </c>
      <c r="X1241" t="str">
        <f>IFERROR(VLOOKUP($F1241,FundingSource[],2,FALSE),"")</f>
        <v/>
      </c>
      <c r="Y1241" t="str">
        <f>IFERROR(VLOOKUP($G1241,Objective[],2,FALSE),"")</f>
        <v/>
      </c>
      <c r="Z1241" t="str">
        <f>IFERROR(VLOOKUP($H1241,AdType[],2,FALSE),"")</f>
        <v/>
      </c>
      <c r="AA1241" t="str">
        <f>IFERROR(VLOOKUP($I1241,AdSize[],2,FALSE),"")</f>
        <v/>
      </c>
      <c r="AB1241" t="str">
        <f>IFERROR(VLOOKUP($J1241,TargetingTactic[],2,FALSE),"")</f>
        <v/>
      </c>
      <c r="AC1241" t="str">
        <f>IFERROR(VLOOKUP($K1241,Audience[],2,FALSE),"")</f>
        <v/>
      </c>
      <c r="AD1241" t="str">
        <f>IFERROR(VLOOKUP($L1241,Country[],2,FALSE),"")</f>
        <v/>
      </c>
      <c r="AE1241" t="str">
        <f>IFERROR(VLOOKUP($M1241,Language[],2,FALSE),"")</f>
        <v/>
      </c>
      <c r="AF1241" t="str">
        <f>IFERROR(VLOOKUP($N1241,BuyType[],2,FALSE),"")</f>
        <v/>
      </c>
      <c r="AG1241" t="str">
        <f>IFERROR(VLOOKUP($S1241,StoreBU[],2,FALSE),"")</f>
        <v/>
      </c>
    </row>
    <row r="1242" spans="1:33" x14ac:dyDescent="0.3">
      <c r="A1242" t="str">
        <f t="shared" si="39"/>
        <v/>
      </c>
      <c r="C1242" t="str">
        <f t="shared" si="38"/>
        <v/>
      </c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V1242" t="str">
        <f>IFERROR(VLOOKUP($D1242,MediaPartner[],2,FALSE),"")</f>
        <v/>
      </c>
      <c r="W1242" t="str">
        <f>IFERROR(VLOOKUP($E1242,Site[],2,FALSE),"")</f>
        <v/>
      </c>
      <c r="X1242" t="str">
        <f>IFERROR(VLOOKUP($F1242,FundingSource[],2,FALSE),"")</f>
        <v/>
      </c>
      <c r="Y1242" t="str">
        <f>IFERROR(VLOOKUP($G1242,Objective[],2,FALSE),"")</f>
        <v/>
      </c>
      <c r="Z1242" t="str">
        <f>IFERROR(VLOOKUP($H1242,AdType[],2,FALSE),"")</f>
        <v/>
      </c>
      <c r="AA1242" t="str">
        <f>IFERROR(VLOOKUP($I1242,AdSize[],2,FALSE),"")</f>
        <v/>
      </c>
      <c r="AB1242" t="str">
        <f>IFERROR(VLOOKUP($J1242,TargetingTactic[],2,FALSE),"")</f>
        <v/>
      </c>
      <c r="AC1242" t="str">
        <f>IFERROR(VLOOKUP($K1242,Audience[],2,FALSE),"")</f>
        <v/>
      </c>
      <c r="AD1242" t="str">
        <f>IFERROR(VLOOKUP($L1242,Country[],2,FALSE),"")</f>
        <v/>
      </c>
      <c r="AE1242" t="str">
        <f>IFERROR(VLOOKUP($M1242,Language[],2,FALSE),"")</f>
        <v/>
      </c>
      <c r="AF1242" t="str">
        <f>IFERROR(VLOOKUP($N1242,BuyType[],2,FALSE),"")</f>
        <v/>
      </c>
      <c r="AG1242" t="str">
        <f>IFERROR(VLOOKUP($S1242,StoreBU[],2,FALSE),"")</f>
        <v/>
      </c>
    </row>
    <row r="1243" spans="1:33" x14ac:dyDescent="0.3">
      <c r="A1243" t="str">
        <f t="shared" si="39"/>
        <v/>
      </c>
      <c r="C1243" t="str">
        <f t="shared" si="38"/>
        <v/>
      </c>
      <c r="D1243" s="33"/>
      <c r="E1243" s="33"/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  <c r="R1243" s="33"/>
      <c r="S1243" s="33"/>
      <c r="T1243" s="33"/>
      <c r="V1243" t="str">
        <f>IFERROR(VLOOKUP($D1243,MediaPartner[],2,FALSE),"")</f>
        <v/>
      </c>
      <c r="W1243" t="str">
        <f>IFERROR(VLOOKUP($E1243,Site[],2,FALSE),"")</f>
        <v/>
      </c>
      <c r="X1243" t="str">
        <f>IFERROR(VLOOKUP($F1243,FundingSource[],2,FALSE),"")</f>
        <v/>
      </c>
      <c r="Y1243" t="str">
        <f>IFERROR(VLOOKUP($G1243,Objective[],2,FALSE),"")</f>
        <v/>
      </c>
      <c r="Z1243" t="str">
        <f>IFERROR(VLOOKUP($H1243,AdType[],2,FALSE),"")</f>
        <v/>
      </c>
      <c r="AA1243" t="str">
        <f>IFERROR(VLOOKUP($I1243,AdSize[],2,FALSE),"")</f>
        <v/>
      </c>
      <c r="AB1243" t="str">
        <f>IFERROR(VLOOKUP($J1243,TargetingTactic[],2,FALSE),"")</f>
        <v/>
      </c>
      <c r="AC1243" t="str">
        <f>IFERROR(VLOOKUP($K1243,Audience[],2,FALSE),"")</f>
        <v/>
      </c>
      <c r="AD1243" t="str">
        <f>IFERROR(VLOOKUP($L1243,Country[],2,FALSE),"")</f>
        <v/>
      </c>
      <c r="AE1243" t="str">
        <f>IFERROR(VLOOKUP($M1243,Language[],2,FALSE),"")</f>
        <v/>
      </c>
      <c r="AF1243" t="str">
        <f>IFERROR(VLOOKUP($N1243,BuyType[],2,FALSE),"")</f>
        <v/>
      </c>
      <c r="AG1243" t="str">
        <f>IFERROR(VLOOKUP($S1243,StoreBU[],2,FALSE),"")</f>
        <v/>
      </c>
    </row>
    <row r="1244" spans="1:33" x14ac:dyDescent="0.3">
      <c r="A1244" t="str">
        <f t="shared" si="39"/>
        <v/>
      </c>
      <c r="C1244" t="str">
        <f t="shared" si="38"/>
        <v/>
      </c>
      <c r="D1244" s="33"/>
      <c r="E1244" s="33"/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  <c r="R1244" s="33"/>
      <c r="S1244" s="33"/>
      <c r="T1244" s="33"/>
      <c r="V1244" t="str">
        <f>IFERROR(VLOOKUP($D1244,MediaPartner[],2,FALSE),"")</f>
        <v/>
      </c>
      <c r="W1244" t="str">
        <f>IFERROR(VLOOKUP($E1244,Site[],2,FALSE),"")</f>
        <v/>
      </c>
      <c r="X1244" t="str">
        <f>IFERROR(VLOOKUP($F1244,FundingSource[],2,FALSE),"")</f>
        <v/>
      </c>
      <c r="Y1244" t="str">
        <f>IFERROR(VLOOKUP($G1244,Objective[],2,FALSE),"")</f>
        <v/>
      </c>
      <c r="Z1244" t="str">
        <f>IFERROR(VLOOKUP($H1244,AdType[],2,FALSE),"")</f>
        <v/>
      </c>
      <c r="AA1244" t="str">
        <f>IFERROR(VLOOKUP($I1244,AdSize[],2,FALSE),"")</f>
        <v/>
      </c>
      <c r="AB1244" t="str">
        <f>IFERROR(VLOOKUP($J1244,TargetingTactic[],2,FALSE),"")</f>
        <v/>
      </c>
      <c r="AC1244" t="str">
        <f>IFERROR(VLOOKUP($K1244,Audience[],2,FALSE),"")</f>
        <v/>
      </c>
      <c r="AD1244" t="str">
        <f>IFERROR(VLOOKUP($L1244,Country[],2,FALSE),"")</f>
        <v/>
      </c>
      <c r="AE1244" t="str">
        <f>IFERROR(VLOOKUP($M1244,Language[],2,FALSE),"")</f>
        <v/>
      </c>
      <c r="AF1244" t="str">
        <f>IFERROR(VLOOKUP($N1244,BuyType[],2,FALSE),"")</f>
        <v/>
      </c>
      <c r="AG1244" t="str">
        <f>IFERROR(VLOOKUP($S1244,StoreBU[],2,FALSE),"")</f>
        <v/>
      </c>
    </row>
    <row r="1245" spans="1:33" x14ac:dyDescent="0.3">
      <c r="A1245" t="str">
        <f t="shared" si="39"/>
        <v/>
      </c>
      <c r="C1245" t="str">
        <f t="shared" si="38"/>
        <v/>
      </c>
      <c r="D1245" s="33"/>
      <c r="E1245" s="33"/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  <c r="R1245" s="33"/>
      <c r="S1245" s="33"/>
      <c r="T1245" s="33"/>
      <c r="V1245" t="str">
        <f>IFERROR(VLOOKUP($D1245,MediaPartner[],2,FALSE),"")</f>
        <v/>
      </c>
      <c r="W1245" t="str">
        <f>IFERROR(VLOOKUP($E1245,Site[],2,FALSE),"")</f>
        <v/>
      </c>
      <c r="X1245" t="str">
        <f>IFERROR(VLOOKUP($F1245,FundingSource[],2,FALSE),"")</f>
        <v/>
      </c>
      <c r="Y1245" t="str">
        <f>IFERROR(VLOOKUP($G1245,Objective[],2,FALSE),"")</f>
        <v/>
      </c>
      <c r="Z1245" t="str">
        <f>IFERROR(VLOOKUP($H1245,AdType[],2,FALSE),"")</f>
        <v/>
      </c>
      <c r="AA1245" t="str">
        <f>IFERROR(VLOOKUP($I1245,AdSize[],2,FALSE),"")</f>
        <v/>
      </c>
      <c r="AB1245" t="str">
        <f>IFERROR(VLOOKUP($J1245,TargetingTactic[],2,FALSE),"")</f>
        <v/>
      </c>
      <c r="AC1245" t="str">
        <f>IFERROR(VLOOKUP($K1245,Audience[],2,FALSE),"")</f>
        <v/>
      </c>
      <c r="AD1245" t="str">
        <f>IFERROR(VLOOKUP($L1245,Country[],2,FALSE),"")</f>
        <v/>
      </c>
      <c r="AE1245" t="str">
        <f>IFERROR(VLOOKUP($M1245,Language[],2,FALSE),"")</f>
        <v/>
      </c>
      <c r="AF1245" t="str">
        <f>IFERROR(VLOOKUP($N1245,BuyType[],2,FALSE),"")</f>
        <v/>
      </c>
      <c r="AG1245" t="str">
        <f>IFERROR(VLOOKUP($S1245,StoreBU[],2,FALSE),"")</f>
        <v/>
      </c>
    </row>
    <row r="1246" spans="1:33" x14ac:dyDescent="0.3">
      <c r="A1246" t="str">
        <f t="shared" si="39"/>
        <v/>
      </c>
      <c r="C1246" t="str">
        <f t="shared" si="38"/>
        <v/>
      </c>
      <c r="D1246" s="33"/>
      <c r="E1246" s="33"/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  <c r="R1246" s="33"/>
      <c r="S1246" s="33"/>
      <c r="T1246" s="33"/>
      <c r="V1246" t="str">
        <f>IFERROR(VLOOKUP($D1246,MediaPartner[],2,FALSE),"")</f>
        <v/>
      </c>
      <c r="W1246" t="str">
        <f>IFERROR(VLOOKUP($E1246,Site[],2,FALSE),"")</f>
        <v/>
      </c>
      <c r="X1246" t="str">
        <f>IFERROR(VLOOKUP($F1246,FundingSource[],2,FALSE),"")</f>
        <v/>
      </c>
      <c r="Y1246" t="str">
        <f>IFERROR(VLOOKUP($G1246,Objective[],2,FALSE),"")</f>
        <v/>
      </c>
      <c r="Z1246" t="str">
        <f>IFERROR(VLOOKUP($H1246,AdType[],2,FALSE),"")</f>
        <v/>
      </c>
      <c r="AA1246" t="str">
        <f>IFERROR(VLOOKUP($I1246,AdSize[],2,FALSE),"")</f>
        <v/>
      </c>
      <c r="AB1246" t="str">
        <f>IFERROR(VLOOKUP($J1246,TargetingTactic[],2,FALSE),"")</f>
        <v/>
      </c>
      <c r="AC1246" t="str">
        <f>IFERROR(VLOOKUP($K1246,Audience[],2,FALSE),"")</f>
        <v/>
      </c>
      <c r="AD1246" t="str">
        <f>IFERROR(VLOOKUP($L1246,Country[],2,FALSE),"")</f>
        <v/>
      </c>
      <c r="AE1246" t="str">
        <f>IFERROR(VLOOKUP($M1246,Language[],2,FALSE),"")</f>
        <v/>
      </c>
      <c r="AF1246" t="str">
        <f>IFERROR(VLOOKUP($N1246,BuyType[],2,FALSE),"")</f>
        <v/>
      </c>
      <c r="AG1246" t="str">
        <f>IFERROR(VLOOKUP($S1246,StoreBU[],2,FALSE),"")</f>
        <v/>
      </c>
    </row>
    <row r="1247" spans="1:33" x14ac:dyDescent="0.3">
      <c r="A1247" t="str">
        <f t="shared" si="39"/>
        <v/>
      </c>
      <c r="C1247" t="str">
        <f t="shared" si="38"/>
        <v/>
      </c>
      <c r="D1247" s="33"/>
      <c r="E1247" s="33"/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  <c r="R1247" s="33"/>
      <c r="S1247" s="33"/>
      <c r="T1247" s="33"/>
      <c r="V1247" t="str">
        <f>IFERROR(VLOOKUP($D1247,MediaPartner[],2,FALSE),"")</f>
        <v/>
      </c>
      <c r="W1247" t="str">
        <f>IFERROR(VLOOKUP($E1247,Site[],2,FALSE),"")</f>
        <v/>
      </c>
      <c r="X1247" t="str">
        <f>IFERROR(VLOOKUP($F1247,FundingSource[],2,FALSE),"")</f>
        <v/>
      </c>
      <c r="Y1247" t="str">
        <f>IFERROR(VLOOKUP($G1247,Objective[],2,FALSE),"")</f>
        <v/>
      </c>
      <c r="Z1247" t="str">
        <f>IFERROR(VLOOKUP($H1247,AdType[],2,FALSE),"")</f>
        <v/>
      </c>
      <c r="AA1247" t="str">
        <f>IFERROR(VLOOKUP($I1247,AdSize[],2,FALSE),"")</f>
        <v/>
      </c>
      <c r="AB1247" t="str">
        <f>IFERROR(VLOOKUP($J1247,TargetingTactic[],2,FALSE),"")</f>
        <v/>
      </c>
      <c r="AC1247" t="str">
        <f>IFERROR(VLOOKUP($K1247,Audience[],2,FALSE),"")</f>
        <v/>
      </c>
      <c r="AD1247" t="str">
        <f>IFERROR(VLOOKUP($L1247,Country[],2,FALSE),"")</f>
        <v/>
      </c>
      <c r="AE1247" t="str">
        <f>IFERROR(VLOOKUP($M1247,Language[],2,FALSE),"")</f>
        <v/>
      </c>
      <c r="AF1247" t="str">
        <f>IFERROR(VLOOKUP($N1247,BuyType[],2,FALSE),"")</f>
        <v/>
      </c>
      <c r="AG1247" t="str">
        <f>IFERROR(VLOOKUP($S1247,StoreBU[],2,FALSE),"")</f>
        <v/>
      </c>
    </row>
    <row r="1248" spans="1:33" x14ac:dyDescent="0.3">
      <c r="A1248" t="str">
        <f t="shared" si="39"/>
        <v/>
      </c>
      <c r="C1248" t="str">
        <f t="shared" si="38"/>
        <v/>
      </c>
      <c r="D1248" s="33"/>
      <c r="E1248" s="33"/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  <c r="R1248" s="33"/>
      <c r="S1248" s="33"/>
      <c r="T1248" s="33"/>
      <c r="V1248" t="str">
        <f>IFERROR(VLOOKUP($D1248,MediaPartner[],2,FALSE),"")</f>
        <v/>
      </c>
      <c r="W1248" t="str">
        <f>IFERROR(VLOOKUP($E1248,Site[],2,FALSE),"")</f>
        <v/>
      </c>
      <c r="X1248" t="str">
        <f>IFERROR(VLOOKUP($F1248,FundingSource[],2,FALSE),"")</f>
        <v/>
      </c>
      <c r="Y1248" t="str">
        <f>IFERROR(VLOOKUP($G1248,Objective[],2,FALSE),"")</f>
        <v/>
      </c>
      <c r="Z1248" t="str">
        <f>IFERROR(VLOOKUP($H1248,AdType[],2,FALSE),"")</f>
        <v/>
      </c>
      <c r="AA1248" t="str">
        <f>IFERROR(VLOOKUP($I1248,AdSize[],2,FALSE),"")</f>
        <v/>
      </c>
      <c r="AB1248" t="str">
        <f>IFERROR(VLOOKUP($J1248,TargetingTactic[],2,FALSE),"")</f>
        <v/>
      </c>
      <c r="AC1248" t="str">
        <f>IFERROR(VLOOKUP($K1248,Audience[],2,FALSE),"")</f>
        <v/>
      </c>
      <c r="AD1248" t="str">
        <f>IFERROR(VLOOKUP($L1248,Country[],2,FALSE),"")</f>
        <v/>
      </c>
      <c r="AE1248" t="str">
        <f>IFERROR(VLOOKUP($M1248,Language[],2,FALSE),"")</f>
        <v/>
      </c>
      <c r="AF1248" t="str">
        <f>IFERROR(VLOOKUP($N1248,BuyType[],2,FALSE),"")</f>
        <v/>
      </c>
      <c r="AG1248" t="str">
        <f>IFERROR(VLOOKUP($S1248,StoreBU[],2,FALSE),"")</f>
        <v/>
      </c>
    </row>
    <row r="1249" spans="1:33" x14ac:dyDescent="0.3">
      <c r="A1249" t="str">
        <f t="shared" si="39"/>
        <v/>
      </c>
      <c r="C1249" t="str">
        <f t="shared" si="38"/>
        <v/>
      </c>
      <c r="D1249" s="33"/>
      <c r="E1249" s="33"/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  <c r="R1249" s="33"/>
      <c r="S1249" s="33"/>
      <c r="T1249" s="33"/>
      <c r="V1249" t="str">
        <f>IFERROR(VLOOKUP($D1249,MediaPartner[],2,FALSE),"")</f>
        <v/>
      </c>
      <c r="W1249" t="str">
        <f>IFERROR(VLOOKUP($E1249,Site[],2,FALSE),"")</f>
        <v/>
      </c>
      <c r="X1249" t="str">
        <f>IFERROR(VLOOKUP($F1249,FundingSource[],2,FALSE),"")</f>
        <v/>
      </c>
      <c r="Y1249" t="str">
        <f>IFERROR(VLOOKUP($G1249,Objective[],2,FALSE),"")</f>
        <v/>
      </c>
      <c r="Z1249" t="str">
        <f>IFERROR(VLOOKUP($H1249,AdType[],2,FALSE),"")</f>
        <v/>
      </c>
      <c r="AA1249" t="str">
        <f>IFERROR(VLOOKUP($I1249,AdSize[],2,FALSE),"")</f>
        <v/>
      </c>
      <c r="AB1249" t="str">
        <f>IFERROR(VLOOKUP($J1249,TargetingTactic[],2,FALSE),"")</f>
        <v/>
      </c>
      <c r="AC1249" t="str">
        <f>IFERROR(VLOOKUP($K1249,Audience[],2,FALSE),"")</f>
        <v/>
      </c>
      <c r="AD1249" t="str">
        <f>IFERROR(VLOOKUP($L1249,Country[],2,FALSE),"")</f>
        <v/>
      </c>
      <c r="AE1249" t="str">
        <f>IFERROR(VLOOKUP($M1249,Language[],2,FALSE),"")</f>
        <v/>
      </c>
      <c r="AF1249" t="str">
        <f>IFERROR(VLOOKUP($N1249,BuyType[],2,FALSE),"")</f>
        <v/>
      </c>
      <c r="AG1249" t="str">
        <f>IFERROR(VLOOKUP($S1249,StoreBU[],2,FALSE),"")</f>
        <v/>
      </c>
    </row>
    <row r="1250" spans="1:33" x14ac:dyDescent="0.3">
      <c r="A1250" t="str">
        <f t="shared" si="39"/>
        <v/>
      </c>
      <c r="C1250" t="str">
        <f t="shared" si="38"/>
        <v/>
      </c>
      <c r="D1250" s="33"/>
      <c r="E1250" s="33"/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  <c r="R1250" s="33"/>
      <c r="S1250" s="33"/>
      <c r="T1250" s="33"/>
      <c r="V1250" t="str">
        <f>IFERROR(VLOOKUP($D1250,MediaPartner[],2,FALSE),"")</f>
        <v/>
      </c>
      <c r="W1250" t="str">
        <f>IFERROR(VLOOKUP($E1250,Site[],2,FALSE),"")</f>
        <v/>
      </c>
      <c r="X1250" t="str">
        <f>IFERROR(VLOOKUP($F1250,FundingSource[],2,FALSE),"")</f>
        <v/>
      </c>
      <c r="Y1250" t="str">
        <f>IFERROR(VLOOKUP($G1250,Objective[],2,FALSE),"")</f>
        <v/>
      </c>
      <c r="Z1250" t="str">
        <f>IFERROR(VLOOKUP($H1250,AdType[],2,FALSE),"")</f>
        <v/>
      </c>
      <c r="AA1250" t="str">
        <f>IFERROR(VLOOKUP($I1250,AdSize[],2,FALSE),"")</f>
        <v/>
      </c>
      <c r="AB1250" t="str">
        <f>IFERROR(VLOOKUP($J1250,TargetingTactic[],2,FALSE),"")</f>
        <v/>
      </c>
      <c r="AC1250" t="str">
        <f>IFERROR(VLOOKUP($K1250,Audience[],2,FALSE),"")</f>
        <v/>
      </c>
      <c r="AD1250" t="str">
        <f>IFERROR(VLOOKUP($L1250,Country[],2,FALSE),"")</f>
        <v/>
      </c>
      <c r="AE1250" t="str">
        <f>IFERROR(VLOOKUP($M1250,Language[],2,FALSE),"")</f>
        <v/>
      </c>
      <c r="AF1250" t="str">
        <f>IFERROR(VLOOKUP($N1250,BuyType[],2,FALSE),"")</f>
        <v/>
      </c>
      <c r="AG1250" t="str">
        <f>IFERROR(VLOOKUP($S1250,StoreBU[],2,FALSE),"")</f>
        <v/>
      </c>
    </row>
    <row r="1251" spans="1:33" x14ac:dyDescent="0.3">
      <c r="A1251" t="str">
        <f t="shared" si="39"/>
        <v/>
      </c>
      <c r="C1251" t="str">
        <f t="shared" si="38"/>
        <v/>
      </c>
      <c r="D1251" s="33"/>
      <c r="E1251" s="33"/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  <c r="R1251" s="33"/>
      <c r="S1251" s="33"/>
      <c r="T1251" s="33"/>
      <c r="V1251" t="str">
        <f>IFERROR(VLOOKUP($D1251,MediaPartner[],2,FALSE),"")</f>
        <v/>
      </c>
      <c r="W1251" t="str">
        <f>IFERROR(VLOOKUP($E1251,Site[],2,FALSE),"")</f>
        <v/>
      </c>
      <c r="X1251" t="str">
        <f>IFERROR(VLOOKUP($F1251,FundingSource[],2,FALSE),"")</f>
        <v/>
      </c>
      <c r="Y1251" t="str">
        <f>IFERROR(VLOOKUP($G1251,Objective[],2,FALSE),"")</f>
        <v/>
      </c>
      <c r="Z1251" t="str">
        <f>IFERROR(VLOOKUP($H1251,AdType[],2,FALSE),"")</f>
        <v/>
      </c>
      <c r="AA1251" t="str">
        <f>IFERROR(VLOOKUP($I1251,AdSize[],2,FALSE),"")</f>
        <v/>
      </c>
      <c r="AB1251" t="str">
        <f>IFERROR(VLOOKUP($J1251,TargetingTactic[],2,FALSE),"")</f>
        <v/>
      </c>
      <c r="AC1251" t="str">
        <f>IFERROR(VLOOKUP($K1251,Audience[],2,FALSE),"")</f>
        <v/>
      </c>
      <c r="AD1251" t="str">
        <f>IFERROR(VLOOKUP($L1251,Country[],2,FALSE),"")</f>
        <v/>
      </c>
      <c r="AE1251" t="str">
        <f>IFERROR(VLOOKUP($M1251,Language[],2,FALSE),"")</f>
        <v/>
      </c>
      <c r="AF1251" t="str">
        <f>IFERROR(VLOOKUP($N1251,BuyType[],2,FALSE),"")</f>
        <v/>
      </c>
      <c r="AG1251" t="str">
        <f>IFERROR(VLOOKUP($S1251,StoreBU[],2,FALSE),"")</f>
        <v/>
      </c>
    </row>
    <row r="1252" spans="1:33" x14ac:dyDescent="0.3">
      <c r="A1252" t="str">
        <f t="shared" si="39"/>
        <v/>
      </c>
      <c r="C1252" t="str">
        <f t="shared" si="38"/>
        <v/>
      </c>
      <c r="D1252" s="33"/>
      <c r="E1252" s="33"/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  <c r="R1252" s="33"/>
      <c r="S1252" s="33"/>
      <c r="T1252" s="33"/>
      <c r="V1252" t="str">
        <f>IFERROR(VLOOKUP($D1252,MediaPartner[],2,FALSE),"")</f>
        <v/>
      </c>
      <c r="W1252" t="str">
        <f>IFERROR(VLOOKUP($E1252,Site[],2,FALSE),"")</f>
        <v/>
      </c>
      <c r="X1252" t="str">
        <f>IFERROR(VLOOKUP($F1252,FundingSource[],2,FALSE),"")</f>
        <v/>
      </c>
      <c r="Y1252" t="str">
        <f>IFERROR(VLOOKUP($G1252,Objective[],2,FALSE),"")</f>
        <v/>
      </c>
      <c r="Z1252" t="str">
        <f>IFERROR(VLOOKUP($H1252,AdType[],2,FALSE),"")</f>
        <v/>
      </c>
      <c r="AA1252" t="str">
        <f>IFERROR(VLOOKUP($I1252,AdSize[],2,FALSE),"")</f>
        <v/>
      </c>
      <c r="AB1252" t="str">
        <f>IFERROR(VLOOKUP($J1252,TargetingTactic[],2,FALSE),"")</f>
        <v/>
      </c>
      <c r="AC1252" t="str">
        <f>IFERROR(VLOOKUP($K1252,Audience[],2,FALSE),"")</f>
        <v/>
      </c>
      <c r="AD1252" t="str">
        <f>IFERROR(VLOOKUP($L1252,Country[],2,FALSE),"")</f>
        <v/>
      </c>
      <c r="AE1252" t="str">
        <f>IFERROR(VLOOKUP($M1252,Language[],2,FALSE),"")</f>
        <v/>
      </c>
      <c r="AF1252" t="str">
        <f>IFERROR(VLOOKUP($N1252,BuyType[],2,FALSE),"")</f>
        <v/>
      </c>
      <c r="AG1252" t="str">
        <f>IFERROR(VLOOKUP($S1252,StoreBU[],2,FALSE),"")</f>
        <v/>
      </c>
    </row>
    <row r="1253" spans="1:33" x14ac:dyDescent="0.3">
      <c r="A1253" t="str">
        <f t="shared" si="39"/>
        <v/>
      </c>
      <c r="C1253" t="str">
        <f t="shared" si="38"/>
        <v/>
      </c>
      <c r="D1253" s="33"/>
      <c r="E1253" s="33"/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  <c r="R1253" s="33"/>
      <c r="S1253" s="33"/>
      <c r="T1253" s="33"/>
      <c r="V1253" t="str">
        <f>IFERROR(VLOOKUP($D1253,MediaPartner[],2,FALSE),"")</f>
        <v/>
      </c>
      <c r="W1253" t="str">
        <f>IFERROR(VLOOKUP($E1253,Site[],2,FALSE),"")</f>
        <v/>
      </c>
      <c r="X1253" t="str">
        <f>IFERROR(VLOOKUP($F1253,FundingSource[],2,FALSE),"")</f>
        <v/>
      </c>
      <c r="Y1253" t="str">
        <f>IFERROR(VLOOKUP($G1253,Objective[],2,FALSE),"")</f>
        <v/>
      </c>
      <c r="Z1253" t="str">
        <f>IFERROR(VLOOKUP($H1253,AdType[],2,FALSE),"")</f>
        <v/>
      </c>
      <c r="AA1253" t="str">
        <f>IFERROR(VLOOKUP($I1253,AdSize[],2,FALSE),"")</f>
        <v/>
      </c>
      <c r="AB1253" t="str">
        <f>IFERROR(VLOOKUP($J1253,TargetingTactic[],2,FALSE),"")</f>
        <v/>
      </c>
      <c r="AC1253" t="str">
        <f>IFERROR(VLOOKUP($K1253,Audience[],2,FALSE),"")</f>
        <v/>
      </c>
      <c r="AD1253" t="str">
        <f>IFERROR(VLOOKUP($L1253,Country[],2,FALSE),"")</f>
        <v/>
      </c>
      <c r="AE1253" t="str">
        <f>IFERROR(VLOOKUP($M1253,Language[],2,FALSE),"")</f>
        <v/>
      </c>
      <c r="AF1253" t="str">
        <f>IFERROR(VLOOKUP($N1253,BuyType[],2,FALSE),"")</f>
        <v/>
      </c>
      <c r="AG1253" t="str">
        <f>IFERROR(VLOOKUP($S1253,StoreBU[],2,FALSE),"")</f>
        <v/>
      </c>
    </row>
    <row r="1254" spans="1:33" x14ac:dyDescent="0.3">
      <c r="A1254" t="str">
        <f t="shared" si="39"/>
        <v/>
      </c>
      <c r="C1254" t="str">
        <f t="shared" si="38"/>
        <v/>
      </c>
      <c r="D1254" s="33"/>
      <c r="E1254" s="33"/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  <c r="R1254" s="33"/>
      <c r="S1254" s="33"/>
      <c r="T1254" s="33"/>
      <c r="V1254" t="str">
        <f>IFERROR(VLOOKUP($D1254,MediaPartner[],2,FALSE),"")</f>
        <v/>
      </c>
      <c r="W1254" t="str">
        <f>IFERROR(VLOOKUP($E1254,Site[],2,FALSE),"")</f>
        <v/>
      </c>
      <c r="X1254" t="str">
        <f>IFERROR(VLOOKUP($F1254,FundingSource[],2,FALSE),"")</f>
        <v/>
      </c>
      <c r="Y1254" t="str">
        <f>IFERROR(VLOOKUP($G1254,Objective[],2,FALSE),"")</f>
        <v/>
      </c>
      <c r="Z1254" t="str">
        <f>IFERROR(VLOOKUP($H1254,AdType[],2,FALSE),"")</f>
        <v/>
      </c>
      <c r="AA1254" t="str">
        <f>IFERROR(VLOOKUP($I1254,AdSize[],2,FALSE),"")</f>
        <v/>
      </c>
      <c r="AB1254" t="str">
        <f>IFERROR(VLOOKUP($J1254,TargetingTactic[],2,FALSE),"")</f>
        <v/>
      </c>
      <c r="AC1254" t="str">
        <f>IFERROR(VLOOKUP($K1254,Audience[],2,FALSE),"")</f>
        <v/>
      </c>
      <c r="AD1254" t="str">
        <f>IFERROR(VLOOKUP($L1254,Country[],2,FALSE),"")</f>
        <v/>
      </c>
      <c r="AE1254" t="str">
        <f>IFERROR(VLOOKUP($M1254,Language[],2,FALSE),"")</f>
        <v/>
      </c>
      <c r="AF1254" t="str">
        <f>IFERROR(VLOOKUP($N1254,BuyType[],2,FALSE),"")</f>
        <v/>
      </c>
      <c r="AG1254" t="str">
        <f>IFERROR(VLOOKUP($S1254,StoreBU[],2,FALSE),"")</f>
        <v/>
      </c>
    </row>
    <row r="1255" spans="1:33" x14ac:dyDescent="0.3">
      <c r="A1255" t="str">
        <f t="shared" si="39"/>
        <v/>
      </c>
      <c r="C1255" t="str">
        <f t="shared" si="38"/>
        <v/>
      </c>
      <c r="D1255" s="33"/>
      <c r="E1255" s="33"/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  <c r="R1255" s="33"/>
      <c r="S1255" s="33"/>
      <c r="T1255" s="33"/>
      <c r="V1255" t="str">
        <f>IFERROR(VLOOKUP($D1255,MediaPartner[],2,FALSE),"")</f>
        <v/>
      </c>
      <c r="W1255" t="str">
        <f>IFERROR(VLOOKUP($E1255,Site[],2,FALSE),"")</f>
        <v/>
      </c>
      <c r="X1255" t="str">
        <f>IFERROR(VLOOKUP($F1255,FundingSource[],2,FALSE),"")</f>
        <v/>
      </c>
      <c r="Y1255" t="str">
        <f>IFERROR(VLOOKUP($G1255,Objective[],2,FALSE),"")</f>
        <v/>
      </c>
      <c r="Z1255" t="str">
        <f>IFERROR(VLOOKUP($H1255,AdType[],2,FALSE),"")</f>
        <v/>
      </c>
      <c r="AA1255" t="str">
        <f>IFERROR(VLOOKUP($I1255,AdSize[],2,FALSE),"")</f>
        <v/>
      </c>
      <c r="AB1255" t="str">
        <f>IFERROR(VLOOKUP($J1255,TargetingTactic[],2,FALSE),"")</f>
        <v/>
      </c>
      <c r="AC1255" t="str">
        <f>IFERROR(VLOOKUP($K1255,Audience[],2,FALSE),"")</f>
        <v/>
      </c>
      <c r="AD1255" t="str">
        <f>IFERROR(VLOOKUP($L1255,Country[],2,FALSE),"")</f>
        <v/>
      </c>
      <c r="AE1255" t="str">
        <f>IFERROR(VLOOKUP($M1255,Language[],2,FALSE),"")</f>
        <v/>
      </c>
      <c r="AF1255" t="str">
        <f>IFERROR(VLOOKUP($N1255,BuyType[],2,FALSE),"")</f>
        <v/>
      </c>
      <c r="AG1255" t="str">
        <f>IFERROR(VLOOKUP($S1255,StoreBU[],2,FALSE),"")</f>
        <v/>
      </c>
    </row>
    <row r="1256" spans="1:33" x14ac:dyDescent="0.3">
      <c r="A1256" t="str">
        <f t="shared" si="39"/>
        <v/>
      </c>
      <c r="C1256" t="str">
        <f t="shared" si="38"/>
        <v/>
      </c>
      <c r="D1256" s="33"/>
      <c r="E1256" s="33"/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  <c r="R1256" s="33"/>
      <c r="S1256" s="33"/>
      <c r="T1256" s="33"/>
      <c r="V1256" t="str">
        <f>IFERROR(VLOOKUP($D1256,MediaPartner[],2,FALSE),"")</f>
        <v/>
      </c>
      <c r="W1256" t="str">
        <f>IFERROR(VLOOKUP($E1256,Site[],2,FALSE),"")</f>
        <v/>
      </c>
      <c r="X1256" t="str">
        <f>IFERROR(VLOOKUP($F1256,FundingSource[],2,FALSE),"")</f>
        <v/>
      </c>
      <c r="Y1256" t="str">
        <f>IFERROR(VLOOKUP($G1256,Objective[],2,FALSE),"")</f>
        <v/>
      </c>
      <c r="Z1256" t="str">
        <f>IFERROR(VLOOKUP($H1256,AdType[],2,FALSE),"")</f>
        <v/>
      </c>
      <c r="AA1256" t="str">
        <f>IFERROR(VLOOKUP($I1256,AdSize[],2,FALSE),"")</f>
        <v/>
      </c>
      <c r="AB1256" t="str">
        <f>IFERROR(VLOOKUP($J1256,TargetingTactic[],2,FALSE),"")</f>
        <v/>
      </c>
      <c r="AC1256" t="str">
        <f>IFERROR(VLOOKUP($K1256,Audience[],2,FALSE),"")</f>
        <v/>
      </c>
      <c r="AD1256" t="str">
        <f>IFERROR(VLOOKUP($L1256,Country[],2,FALSE),"")</f>
        <v/>
      </c>
      <c r="AE1256" t="str">
        <f>IFERROR(VLOOKUP($M1256,Language[],2,FALSE),"")</f>
        <v/>
      </c>
      <c r="AF1256" t="str">
        <f>IFERROR(VLOOKUP($N1256,BuyType[],2,FALSE),"")</f>
        <v/>
      </c>
      <c r="AG1256" t="str">
        <f>IFERROR(VLOOKUP($S1256,StoreBU[],2,FALSE),"")</f>
        <v/>
      </c>
    </row>
    <row r="1257" spans="1:33" x14ac:dyDescent="0.3">
      <c r="A1257" t="str">
        <f t="shared" si="39"/>
        <v/>
      </c>
      <c r="C1257" t="str">
        <f t="shared" si="38"/>
        <v/>
      </c>
      <c r="D1257" s="33"/>
      <c r="E1257" s="33"/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  <c r="R1257" s="33"/>
      <c r="S1257" s="33"/>
      <c r="T1257" s="33"/>
      <c r="V1257" t="str">
        <f>IFERROR(VLOOKUP($D1257,MediaPartner[],2,FALSE),"")</f>
        <v/>
      </c>
      <c r="W1257" t="str">
        <f>IFERROR(VLOOKUP($E1257,Site[],2,FALSE),"")</f>
        <v/>
      </c>
      <c r="X1257" t="str">
        <f>IFERROR(VLOOKUP($F1257,FundingSource[],2,FALSE),"")</f>
        <v/>
      </c>
      <c r="Y1257" t="str">
        <f>IFERROR(VLOOKUP($G1257,Objective[],2,FALSE),"")</f>
        <v/>
      </c>
      <c r="Z1257" t="str">
        <f>IFERROR(VLOOKUP($H1257,AdType[],2,FALSE),"")</f>
        <v/>
      </c>
      <c r="AA1257" t="str">
        <f>IFERROR(VLOOKUP($I1257,AdSize[],2,FALSE),"")</f>
        <v/>
      </c>
      <c r="AB1257" t="str">
        <f>IFERROR(VLOOKUP($J1257,TargetingTactic[],2,FALSE),"")</f>
        <v/>
      </c>
      <c r="AC1257" t="str">
        <f>IFERROR(VLOOKUP($K1257,Audience[],2,FALSE),"")</f>
        <v/>
      </c>
      <c r="AD1257" t="str">
        <f>IFERROR(VLOOKUP($L1257,Country[],2,FALSE),"")</f>
        <v/>
      </c>
      <c r="AE1257" t="str">
        <f>IFERROR(VLOOKUP($M1257,Language[],2,FALSE),"")</f>
        <v/>
      </c>
      <c r="AF1257" t="str">
        <f>IFERROR(VLOOKUP($N1257,BuyType[],2,FALSE),"")</f>
        <v/>
      </c>
      <c r="AG1257" t="str">
        <f>IFERROR(VLOOKUP($S1257,StoreBU[],2,FALSE),"")</f>
        <v/>
      </c>
    </row>
    <row r="1258" spans="1:33" x14ac:dyDescent="0.3">
      <c r="A1258" t="str">
        <f t="shared" si="39"/>
        <v/>
      </c>
      <c r="C1258" t="str">
        <f t="shared" si="38"/>
        <v/>
      </c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V1258" t="str">
        <f>IFERROR(VLOOKUP($D1258,MediaPartner[],2,FALSE),"")</f>
        <v/>
      </c>
      <c r="W1258" t="str">
        <f>IFERROR(VLOOKUP($E1258,Site[],2,FALSE),"")</f>
        <v/>
      </c>
      <c r="X1258" t="str">
        <f>IFERROR(VLOOKUP($F1258,FundingSource[],2,FALSE),"")</f>
        <v/>
      </c>
      <c r="Y1258" t="str">
        <f>IFERROR(VLOOKUP($G1258,Objective[],2,FALSE),"")</f>
        <v/>
      </c>
      <c r="Z1258" t="str">
        <f>IFERROR(VLOOKUP($H1258,AdType[],2,FALSE),"")</f>
        <v/>
      </c>
      <c r="AA1258" t="str">
        <f>IFERROR(VLOOKUP($I1258,AdSize[],2,FALSE),"")</f>
        <v/>
      </c>
      <c r="AB1258" t="str">
        <f>IFERROR(VLOOKUP($J1258,TargetingTactic[],2,FALSE),"")</f>
        <v/>
      </c>
      <c r="AC1258" t="str">
        <f>IFERROR(VLOOKUP($K1258,Audience[],2,FALSE),"")</f>
        <v/>
      </c>
      <c r="AD1258" t="str">
        <f>IFERROR(VLOOKUP($L1258,Country[],2,FALSE),"")</f>
        <v/>
      </c>
      <c r="AE1258" t="str">
        <f>IFERROR(VLOOKUP($M1258,Language[],2,FALSE),"")</f>
        <v/>
      </c>
      <c r="AF1258" t="str">
        <f>IFERROR(VLOOKUP($N1258,BuyType[],2,FALSE),"")</f>
        <v/>
      </c>
      <c r="AG1258" t="str">
        <f>IFERROR(VLOOKUP($S1258,StoreBU[],2,FALSE),"")</f>
        <v/>
      </c>
    </row>
    <row r="1259" spans="1:33" x14ac:dyDescent="0.3">
      <c r="A1259" t="str">
        <f t="shared" si="39"/>
        <v/>
      </c>
      <c r="C1259" t="str">
        <f t="shared" si="38"/>
        <v/>
      </c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  <c r="R1259" s="33"/>
      <c r="S1259" s="33"/>
      <c r="T1259" s="33"/>
      <c r="V1259" t="str">
        <f>IFERROR(VLOOKUP($D1259,MediaPartner[],2,FALSE),"")</f>
        <v/>
      </c>
      <c r="W1259" t="str">
        <f>IFERROR(VLOOKUP($E1259,Site[],2,FALSE),"")</f>
        <v/>
      </c>
      <c r="X1259" t="str">
        <f>IFERROR(VLOOKUP($F1259,FundingSource[],2,FALSE),"")</f>
        <v/>
      </c>
      <c r="Y1259" t="str">
        <f>IFERROR(VLOOKUP($G1259,Objective[],2,FALSE),"")</f>
        <v/>
      </c>
      <c r="Z1259" t="str">
        <f>IFERROR(VLOOKUP($H1259,AdType[],2,FALSE),"")</f>
        <v/>
      </c>
      <c r="AA1259" t="str">
        <f>IFERROR(VLOOKUP($I1259,AdSize[],2,FALSE),"")</f>
        <v/>
      </c>
      <c r="AB1259" t="str">
        <f>IFERROR(VLOOKUP($J1259,TargetingTactic[],2,FALSE),"")</f>
        <v/>
      </c>
      <c r="AC1259" t="str">
        <f>IFERROR(VLOOKUP($K1259,Audience[],2,FALSE),"")</f>
        <v/>
      </c>
      <c r="AD1259" t="str">
        <f>IFERROR(VLOOKUP($L1259,Country[],2,FALSE),"")</f>
        <v/>
      </c>
      <c r="AE1259" t="str">
        <f>IFERROR(VLOOKUP($M1259,Language[],2,FALSE),"")</f>
        <v/>
      </c>
      <c r="AF1259" t="str">
        <f>IFERROR(VLOOKUP($N1259,BuyType[],2,FALSE),"")</f>
        <v/>
      </c>
      <c r="AG1259" t="str">
        <f>IFERROR(VLOOKUP($S1259,StoreBU[],2,FALSE),"")</f>
        <v/>
      </c>
    </row>
    <row r="1260" spans="1:33" x14ac:dyDescent="0.3">
      <c r="A1260" t="str">
        <f t="shared" si="39"/>
        <v/>
      </c>
      <c r="C1260" t="str">
        <f t="shared" si="38"/>
        <v/>
      </c>
      <c r="D1260" s="33"/>
      <c r="E1260" s="33"/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  <c r="R1260" s="33"/>
      <c r="S1260" s="33"/>
      <c r="T1260" s="33"/>
      <c r="V1260" t="str">
        <f>IFERROR(VLOOKUP($D1260,MediaPartner[],2,FALSE),"")</f>
        <v/>
      </c>
      <c r="W1260" t="str">
        <f>IFERROR(VLOOKUP($E1260,Site[],2,FALSE),"")</f>
        <v/>
      </c>
      <c r="X1260" t="str">
        <f>IFERROR(VLOOKUP($F1260,FundingSource[],2,FALSE),"")</f>
        <v/>
      </c>
      <c r="Y1260" t="str">
        <f>IFERROR(VLOOKUP($G1260,Objective[],2,FALSE),"")</f>
        <v/>
      </c>
      <c r="Z1260" t="str">
        <f>IFERROR(VLOOKUP($H1260,AdType[],2,FALSE),"")</f>
        <v/>
      </c>
      <c r="AA1260" t="str">
        <f>IFERROR(VLOOKUP($I1260,AdSize[],2,FALSE),"")</f>
        <v/>
      </c>
      <c r="AB1260" t="str">
        <f>IFERROR(VLOOKUP($J1260,TargetingTactic[],2,FALSE),"")</f>
        <v/>
      </c>
      <c r="AC1260" t="str">
        <f>IFERROR(VLOOKUP($K1260,Audience[],2,FALSE),"")</f>
        <v/>
      </c>
      <c r="AD1260" t="str">
        <f>IFERROR(VLOOKUP($L1260,Country[],2,FALSE),"")</f>
        <v/>
      </c>
      <c r="AE1260" t="str">
        <f>IFERROR(VLOOKUP($M1260,Language[],2,FALSE),"")</f>
        <v/>
      </c>
      <c r="AF1260" t="str">
        <f>IFERROR(VLOOKUP($N1260,BuyType[],2,FALSE),"")</f>
        <v/>
      </c>
      <c r="AG1260" t="str">
        <f>IFERROR(VLOOKUP($S1260,StoreBU[],2,FALSE),"")</f>
        <v/>
      </c>
    </row>
    <row r="1261" spans="1:33" x14ac:dyDescent="0.3">
      <c r="A1261" t="str">
        <f t="shared" si="39"/>
        <v/>
      </c>
      <c r="C1261" t="str">
        <f t="shared" si="38"/>
        <v/>
      </c>
      <c r="D1261" s="33"/>
      <c r="E1261" s="33"/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  <c r="R1261" s="33"/>
      <c r="S1261" s="33"/>
      <c r="T1261" s="33"/>
      <c r="V1261" t="str">
        <f>IFERROR(VLOOKUP($D1261,MediaPartner[],2,FALSE),"")</f>
        <v/>
      </c>
      <c r="W1261" t="str">
        <f>IFERROR(VLOOKUP($E1261,Site[],2,FALSE),"")</f>
        <v/>
      </c>
      <c r="X1261" t="str">
        <f>IFERROR(VLOOKUP($F1261,FundingSource[],2,FALSE),"")</f>
        <v/>
      </c>
      <c r="Y1261" t="str">
        <f>IFERROR(VLOOKUP($G1261,Objective[],2,FALSE),"")</f>
        <v/>
      </c>
      <c r="Z1261" t="str">
        <f>IFERROR(VLOOKUP($H1261,AdType[],2,FALSE),"")</f>
        <v/>
      </c>
      <c r="AA1261" t="str">
        <f>IFERROR(VLOOKUP($I1261,AdSize[],2,FALSE),"")</f>
        <v/>
      </c>
      <c r="AB1261" t="str">
        <f>IFERROR(VLOOKUP($J1261,TargetingTactic[],2,FALSE),"")</f>
        <v/>
      </c>
      <c r="AC1261" t="str">
        <f>IFERROR(VLOOKUP($K1261,Audience[],2,FALSE),"")</f>
        <v/>
      </c>
      <c r="AD1261" t="str">
        <f>IFERROR(VLOOKUP($L1261,Country[],2,FALSE),"")</f>
        <v/>
      </c>
      <c r="AE1261" t="str">
        <f>IFERROR(VLOOKUP($M1261,Language[],2,FALSE),"")</f>
        <v/>
      </c>
      <c r="AF1261" t="str">
        <f>IFERROR(VLOOKUP($N1261,BuyType[],2,FALSE),"")</f>
        <v/>
      </c>
      <c r="AG1261" t="str">
        <f>IFERROR(VLOOKUP($S1261,StoreBU[],2,FALSE),"")</f>
        <v/>
      </c>
    </row>
    <row r="1262" spans="1:33" x14ac:dyDescent="0.3">
      <c r="A1262" t="str">
        <f t="shared" si="39"/>
        <v/>
      </c>
      <c r="C1262" t="str">
        <f t="shared" si="38"/>
        <v/>
      </c>
      <c r="D1262" s="33"/>
      <c r="E1262" s="33"/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  <c r="R1262" s="33"/>
      <c r="S1262" s="33"/>
      <c r="T1262" s="33"/>
      <c r="V1262" t="str">
        <f>IFERROR(VLOOKUP($D1262,MediaPartner[],2,FALSE),"")</f>
        <v/>
      </c>
      <c r="W1262" t="str">
        <f>IFERROR(VLOOKUP($E1262,Site[],2,FALSE),"")</f>
        <v/>
      </c>
      <c r="X1262" t="str">
        <f>IFERROR(VLOOKUP($F1262,FundingSource[],2,FALSE),"")</f>
        <v/>
      </c>
      <c r="Y1262" t="str">
        <f>IFERROR(VLOOKUP($G1262,Objective[],2,FALSE),"")</f>
        <v/>
      </c>
      <c r="Z1262" t="str">
        <f>IFERROR(VLOOKUP($H1262,AdType[],2,FALSE),"")</f>
        <v/>
      </c>
      <c r="AA1262" t="str">
        <f>IFERROR(VLOOKUP($I1262,AdSize[],2,FALSE),"")</f>
        <v/>
      </c>
      <c r="AB1262" t="str">
        <f>IFERROR(VLOOKUP($J1262,TargetingTactic[],2,FALSE),"")</f>
        <v/>
      </c>
      <c r="AC1262" t="str">
        <f>IFERROR(VLOOKUP($K1262,Audience[],2,FALSE),"")</f>
        <v/>
      </c>
      <c r="AD1262" t="str">
        <f>IFERROR(VLOOKUP($L1262,Country[],2,FALSE),"")</f>
        <v/>
      </c>
      <c r="AE1262" t="str">
        <f>IFERROR(VLOOKUP($M1262,Language[],2,FALSE),"")</f>
        <v/>
      </c>
      <c r="AF1262" t="str">
        <f>IFERROR(VLOOKUP($N1262,BuyType[],2,FALSE),"")</f>
        <v/>
      </c>
      <c r="AG1262" t="str">
        <f>IFERROR(VLOOKUP($S1262,StoreBU[],2,FALSE),"")</f>
        <v/>
      </c>
    </row>
    <row r="1263" spans="1:33" x14ac:dyDescent="0.3">
      <c r="A1263" t="str">
        <f t="shared" si="39"/>
        <v/>
      </c>
      <c r="C1263" t="str">
        <f t="shared" si="38"/>
        <v/>
      </c>
      <c r="D1263" s="33"/>
      <c r="E1263" s="33"/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  <c r="R1263" s="33"/>
      <c r="S1263" s="33"/>
      <c r="T1263" s="33"/>
      <c r="V1263" t="str">
        <f>IFERROR(VLOOKUP($D1263,MediaPartner[],2,FALSE),"")</f>
        <v/>
      </c>
      <c r="W1263" t="str">
        <f>IFERROR(VLOOKUP($E1263,Site[],2,FALSE),"")</f>
        <v/>
      </c>
      <c r="X1263" t="str">
        <f>IFERROR(VLOOKUP($F1263,FundingSource[],2,FALSE),"")</f>
        <v/>
      </c>
      <c r="Y1263" t="str">
        <f>IFERROR(VLOOKUP($G1263,Objective[],2,FALSE),"")</f>
        <v/>
      </c>
      <c r="Z1263" t="str">
        <f>IFERROR(VLOOKUP($H1263,AdType[],2,FALSE),"")</f>
        <v/>
      </c>
      <c r="AA1263" t="str">
        <f>IFERROR(VLOOKUP($I1263,AdSize[],2,FALSE),"")</f>
        <v/>
      </c>
      <c r="AB1263" t="str">
        <f>IFERROR(VLOOKUP($J1263,TargetingTactic[],2,FALSE),"")</f>
        <v/>
      </c>
      <c r="AC1263" t="str">
        <f>IFERROR(VLOOKUP($K1263,Audience[],2,FALSE),"")</f>
        <v/>
      </c>
      <c r="AD1263" t="str">
        <f>IFERROR(VLOOKUP($L1263,Country[],2,FALSE),"")</f>
        <v/>
      </c>
      <c r="AE1263" t="str">
        <f>IFERROR(VLOOKUP($M1263,Language[],2,FALSE),"")</f>
        <v/>
      </c>
      <c r="AF1263" t="str">
        <f>IFERROR(VLOOKUP($N1263,BuyType[],2,FALSE),"")</f>
        <v/>
      </c>
      <c r="AG1263" t="str">
        <f>IFERROR(VLOOKUP($S1263,StoreBU[],2,FALSE),"")</f>
        <v/>
      </c>
    </row>
    <row r="1264" spans="1:33" x14ac:dyDescent="0.3">
      <c r="A1264" t="str">
        <f t="shared" si="39"/>
        <v/>
      </c>
      <c r="C1264" t="str">
        <f t="shared" si="38"/>
        <v/>
      </c>
      <c r="D1264" s="33"/>
      <c r="E1264" s="33"/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  <c r="R1264" s="33"/>
      <c r="S1264" s="33"/>
      <c r="T1264" s="33"/>
      <c r="V1264" t="str">
        <f>IFERROR(VLOOKUP($D1264,MediaPartner[],2,FALSE),"")</f>
        <v/>
      </c>
      <c r="W1264" t="str">
        <f>IFERROR(VLOOKUP($E1264,Site[],2,FALSE),"")</f>
        <v/>
      </c>
      <c r="X1264" t="str">
        <f>IFERROR(VLOOKUP($F1264,FundingSource[],2,FALSE),"")</f>
        <v/>
      </c>
      <c r="Y1264" t="str">
        <f>IFERROR(VLOOKUP($G1264,Objective[],2,FALSE),"")</f>
        <v/>
      </c>
      <c r="Z1264" t="str">
        <f>IFERROR(VLOOKUP($H1264,AdType[],2,FALSE),"")</f>
        <v/>
      </c>
      <c r="AA1264" t="str">
        <f>IFERROR(VLOOKUP($I1264,AdSize[],2,FALSE),"")</f>
        <v/>
      </c>
      <c r="AB1264" t="str">
        <f>IFERROR(VLOOKUP($J1264,TargetingTactic[],2,FALSE),"")</f>
        <v/>
      </c>
      <c r="AC1264" t="str">
        <f>IFERROR(VLOOKUP($K1264,Audience[],2,FALSE),"")</f>
        <v/>
      </c>
      <c r="AD1264" t="str">
        <f>IFERROR(VLOOKUP($L1264,Country[],2,FALSE),"")</f>
        <v/>
      </c>
      <c r="AE1264" t="str">
        <f>IFERROR(VLOOKUP($M1264,Language[],2,FALSE),"")</f>
        <v/>
      </c>
      <c r="AF1264" t="str">
        <f>IFERROR(VLOOKUP($N1264,BuyType[],2,FALSE),"")</f>
        <v/>
      </c>
      <c r="AG1264" t="str">
        <f>IFERROR(VLOOKUP($S1264,StoreBU[],2,FALSE),"")</f>
        <v/>
      </c>
    </row>
    <row r="1265" spans="1:33" x14ac:dyDescent="0.3">
      <c r="A1265" t="str">
        <f t="shared" si="39"/>
        <v/>
      </c>
      <c r="C1265" t="str">
        <f t="shared" si="38"/>
        <v/>
      </c>
      <c r="D1265" s="33"/>
      <c r="E1265" s="33"/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  <c r="R1265" s="33"/>
      <c r="S1265" s="33"/>
      <c r="T1265" s="33"/>
      <c r="V1265" t="str">
        <f>IFERROR(VLOOKUP($D1265,MediaPartner[],2,FALSE),"")</f>
        <v/>
      </c>
      <c r="W1265" t="str">
        <f>IFERROR(VLOOKUP($E1265,Site[],2,FALSE),"")</f>
        <v/>
      </c>
      <c r="X1265" t="str">
        <f>IFERROR(VLOOKUP($F1265,FundingSource[],2,FALSE),"")</f>
        <v/>
      </c>
      <c r="Y1265" t="str">
        <f>IFERROR(VLOOKUP($G1265,Objective[],2,FALSE),"")</f>
        <v/>
      </c>
      <c r="Z1265" t="str">
        <f>IFERROR(VLOOKUP($H1265,AdType[],2,FALSE),"")</f>
        <v/>
      </c>
      <c r="AA1265" t="str">
        <f>IFERROR(VLOOKUP($I1265,AdSize[],2,FALSE),"")</f>
        <v/>
      </c>
      <c r="AB1265" t="str">
        <f>IFERROR(VLOOKUP($J1265,TargetingTactic[],2,FALSE),"")</f>
        <v/>
      </c>
      <c r="AC1265" t="str">
        <f>IFERROR(VLOOKUP($K1265,Audience[],2,FALSE),"")</f>
        <v/>
      </c>
      <c r="AD1265" t="str">
        <f>IFERROR(VLOOKUP($L1265,Country[],2,FALSE),"")</f>
        <v/>
      </c>
      <c r="AE1265" t="str">
        <f>IFERROR(VLOOKUP($M1265,Language[],2,FALSE),"")</f>
        <v/>
      </c>
      <c r="AF1265" t="str">
        <f>IFERROR(VLOOKUP($N1265,BuyType[],2,FALSE),"")</f>
        <v/>
      </c>
      <c r="AG1265" t="str">
        <f>IFERROR(VLOOKUP($S1265,StoreBU[],2,FALSE),"")</f>
        <v/>
      </c>
    </row>
    <row r="1266" spans="1:33" x14ac:dyDescent="0.3">
      <c r="A1266" t="str">
        <f t="shared" si="39"/>
        <v/>
      </c>
      <c r="C1266" t="str">
        <f t="shared" si="38"/>
        <v/>
      </c>
      <c r="D1266" s="33"/>
      <c r="E1266" s="33"/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  <c r="R1266" s="33"/>
      <c r="S1266" s="33"/>
      <c r="T1266" s="33"/>
      <c r="V1266" t="str">
        <f>IFERROR(VLOOKUP($D1266,MediaPartner[],2,FALSE),"")</f>
        <v/>
      </c>
      <c r="W1266" t="str">
        <f>IFERROR(VLOOKUP($E1266,Site[],2,FALSE),"")</f>
        <v/>
      </c>
      <c r="X1266" t="str">
        <f>IFERROR(VLOOKUP($F1266,FundingSource[],2,FALSE),"")</f>
        <v/>
      </c>
      <c r="Y1266" t="str">
        <f>IFERROR(VLOOKUP($G1266,Objective[],2,FALSE),"")</f>
        <v/>
      </c>
      <c r="Z1266" t="str">
        <f>IFERROR(VLOOKUP($H1266,AdType[],2,FALSE),"")</f>
        <v/>
      </c>
      <c r="AA1266" t="str">
        <f>IFERROR(VLOOKUP($I1266,AdSize[],2,FALSE),"")</f>
        <v/>
      </c>
      <c r="AB1266" t="str">
        <f>IFERROR(VLOOKUP($J1266,TargetingTactic[],2,FALSE),"")</f>
        <v/>
      </c>
      <c r="AC1266" t="str">
        <f>IFERROR(VLOOKUP($K1266,Audience[],2,FALSE),"")</f>
        <v/>
      </c>
      <c r="AD1266" t="str">
        <f>IFERROR(VLOOKUP($L1266,Country[],2,FALSE),"")</f>
        <v/>
      </c>
      <c r="AE1266" t="str">
        <f>IFERROR(VLOOKUP($M1266,Language[],2,FALSE),"")</f>
        <v/>
      </c>
      <c r="AF1266" t="str">
        <f>IFERROR(VLOOKUP($N1266,BuyType[],2,FALSE),"")</f>
        <v/>
      </c>
      <c r="AG1266" t="str">
        <f>IFERROR(VLOOKUP($S1266,StoreBU[],2,FALSE),"")</f>
        <v/>
      </c>
    </row>
    <row r="1267" spans="1:33" x14ac:dyDescent="0.3">
      <c r="A1267" t="str">
        <f t="shared" si="39"/>
        <v/>
      </c>
      <c r="C1267" t="str">
        <f t="shared" si="38"/>
        <v/>
      </c>
      <c r="D1267" s="33"/>
      <c r="E1267" s="33"/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  <c r="R1267" s="33"/>
      <c r="S1267" s="33"/>
      <c r="T1267" s="33"/>
      <c r="V1267" t="str">
        <f>IFERROR(VLOOKUP($D1267,MediaPartner[],2,FALSE),"")</f>
        <v/>
      </c>
      <c r="W1267" t="str">
        <f>IFERROR(VLOOKUP($E1267,Site[],2,FALSE),"")</f>
        <v/>
      </c>
      <c r="X1267" t="str">
        <f>IFERROR(VLOOKUP($F1267,FundingSource[],2,FALSE),"")</f>
        <v/>
      </c>
      <c r="Y1267" t="str">
        <f>IFERROR(VLOOKUP($G1267,Objective[],2,FALSE),"")</f>
        <v/>
      </c>
      <c r="Z1267" t="str">
        <f>IFERROR(VLOOKUP($H1267,AdType[],2,FALSE),"")</f>
        <v/>
      </c>
      <c r="AA1267" t="str">
        <f>IFERROR(VLOOKUP($I1267,AdSize[],2,FALSE),"")</f>
        <v/>
      </c>
      <c r="AB1267" t="str">
        <f>IFERROR(VLOOKUP($J1267,TargetingTactic[],2,FALSE),"")</f>
        <v/>
      </c>
      <c r="AC1267" t="str">
        <f>IFERROR(VLOOKUP($K1267,Audience[],2,FALSE),"")</f>
        <v/>
      </c>
      <c r="AD1267" t="str">
        <f>IFERROR(VLOOKUP($L1267,Country[],2,FALSE),"")</f>
        <v/>
      </c>
      <c r="AE1267" t="str">
        <f>IFERROR(VLOOKUP($M1267,Language[],2,FALSE),"")</f>
        <v/>
      </c>
      <c r="AF1267" t="str">
        <f>IFERROR(VLOOKUP($N1267,BuyType[],2,FALSE),"")</f>
        <v/>
      </c>
      <c r="AG1267" t="str">
        <f>IFERROR(VLOOKUP($S1267,StoreBU[],2,FALSE),"")</f>
        <v/>
      </c>
    </row>
    <row r="1268" spans="1:33" x14ac:dyDescent="0.3">
      <c r="A1268" t="str">
        <f t="shared" si="39"/>
        <v/>
      </c>
      <c r="C1268" t="str">
        <f t="shared" si="38"/>
        <v/>
      </c>
      <c r="D1268" s="33"/>
      <c r="E1268" s="33"/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  <c r="R1268" s="33"/>
      <c r="S1268" s="33"/>
      <c r="T1268" s="33"/>
      <c r="V1268" t="str">
        <f>IFERROR(VLOOKUP($D1268,MediaPartner[],2,FALSE),"")</f>
        <v/>
      </c>
      <c r="W1268" t="str">
        <f>IFERROR(VLOOKUP($E1268,Site[],2,FALSE),"")</f>
        <v/>
      </c>
      <c r="X1268" t="str">
        <f>IFERROR(VLOOKUP($F1268,FundingSource[],2,FALSE),"")</f>
        <v/>
      </c>
      <c r="Y1268" t="str">
        <f>IFERROR(VLOOKUP($G1268,Objective[],2,FALSE),"")</f>
        <v/>
      </c>
      <c r="Z1268" t="str">
        <f>IFERROR(VLOOKUP($H1268,AdType[],2,FALSE),"")</f>
        <v/>
      </c>
      <c r="AA1268" t="str">
        <f>IFERROR(VLOOKUP($I1268,AdSize[],2,FALSE),"")</f>
        <v/>
      </c>
      <c r="AB1268" t="str">
        <f>IFERROR(VLOOKUP($J1268,TargetingTactic[],2,FALSE),"")</f>
        <v/>
      </c>
      <c r="AC1268" t="str">
        <f>IFERROR(VLOOKUP($K1268,Audience[],2,FALSE),"")</f>
        <v/>
      </c>
      <c r="AD1268" t="str">
        <f>IFERROR(VLOOKUP($L1268,Country[],2,FALSE),"")</f>
        <v/>
      </c>
      <c r="AE1268" t="str">
        <f>IFERROR(VLOOKUP($M1268,Language[],2,FALSE),"")</f>
        <v/>
      </c>
      <c r="AF1268" t="str">
        <f>IFERROR(VLOOKUP($N1268,BuyType[],2,FALSE),"")</f>
        <v/>
      </c>
      <c r="AG1268" t="str">
        <f>IFERROR(VLOOKUP($S1268,StoreBU[],2,FALSE),"")</f>
        <v/>
      </c>
    </row>
    <row r="1269" spans="1:33" x14ac:dyDescent="0.3">
      <c r="A1269" t="str">
        <f t="shared" si="39"/>
        <v/>
      </c>
      <c r="C1269" t="str">
        <f t="shared" si="38"/>
        <v/>
      </c>
      <c r="D1269" s="33"/>
      <c r="E1269" s="33"/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  <c r="R1269" s="33"/>
      <c r="S1269" s="33"/>
      <c r="T1269" s="33"/>
      <c r="V1269" t="str">
        <f>IFERROR(VLOOKUP($D1269,MediaPartner[],2,FALSE),"")</f>
        <v/>
      </c>
      <c r="W1269" t="str">
        <f>IFERROR(VLOOKUP($E1269,Site[],2,FALSE),"")</f>
        <v/>
      </c>
      <c r="X1269" t="str">
        <f>IFERROR(VLOOKUP($F1269,FundingSource[],2,FALSE),"")</f>
        <v/>
      </c>
      <c r="Y1269" t="str">
        <f>IFERROR(VLOOKUP($G1269,Objective[],2,FALSE),"")</f>
        <v/>
      </c>
      <c r="Z1269" t="str">
        <f>IFERROR(VLOOKUP($H1269,AdType[],2,FALSE),"")</f>
        <v/>
      </c>
      <c r="AA1269" t="str">
        <f>IFERROR(VLOOKUP($I1269,AdSize[],2,FALSE),"")</f>
        <v/>
      </c>
      <c r="AB1269" t="str">
        <f>IFERROR(VLOOKUP($J1269,TargetingTactic[],2,FALSE),"")</f>
        <v/>
      </c>
      <c r="AC1269" t="str">
        <f>IFERROR(VLOOKUP($K1269,Audience[],2,FALSE),"")</f>
        <v/>
      </c>
      <c r="AD1269" t="str">
        <f>IFERROR(VLOOKUP($L1269,Country[],2,FALSE),"")</f>
        <v/>
      </c>
      <c r="AE1269" t="str">
        <f>IFERROR(VLOOKUP($M1269,Language[],2,FALSE),"")</f>
        <v/>
      </c>
      <c r="AF1269" t="str">
        <f>IFERROR(VLOOKUP($N1269,BuyType[],2,FALSE),"")</f>
        <v/>
      </c>
      <c r="AG1269" t="str">
        <f>IFERROR(VLOOKUP($S1269,StoreBU[],2,FALSE),"")</f>
        <v/>
      </c>
    </row>
    <row r="1270" spans="1:33" x14ac:dyDescent="0.3">
      <c r="A1270" t="str">
        <f t="shared" si="39"/>
        <v/>
      </c>
      <c r="C1270" t="str">
        <f t="shared" si="38"/>
        <v/>
      </c>
      <c r="D1270" s="33"/>
      <c r="E1270" s="33"/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  <c r="R1270" s="33"/>
      <c r="S1270" s="33"/>
      <c r="T1270" s="33"/>
      <c r="V1270" t="str">
        <f>IFERROR(VLOOKUP($D1270,MediaPartner[],2,FALSE),"")</f>
        <v/>
      </c>
      <c r="W1270" t="str">
        <f>IFERROR(VLOOKUP($E1270,Site[],2,FALSE),"")</f>
        <v/>
      </c>
      <c r="X1270" t="str">
        <f>IFERROR(VLOOKUP($F1270,FundingSource[],2,FALSE),"")</f>
        <v/>
      </c>
      <c r="Y1270" t="str">
        <f>IFERROR(VLOOKUP($G1270,Objective[],2,FALSE),"")</f>
        <v/>
      </c>
      <c r="Z1270" t="str">
        <f>IFERROR(VLOOKUP($H1270,AdType[],2,FALSE),"")</f>
        <v/>
      </c>
      <c r="AA1270" t="str">
        <f>IFERROR(VLOOKUP($I1270,AdSize[],2,FALSE),"")</f>
        <v/>
      </c>
      <c r="AB1270" t="str">
        <f>IFERROR(VLOOKUP($J1270,TargetingTactic[],2,FALSE),"")</f>
        <v/>
      </c>
      <c r="AC1270" t="str">
        <f>IFERROR(VLOOKUP($K1270,Audience[],2,FALSE),"")</f>
        <v/>
      </c>
      <c r="AD1270" t="str">
        <f>IFERROR(VLOOKUP($L1270,Country[],2,FALSE),"")</f>
        <v/>
      </c>
      <c r="AE1270" t="str">
        <f>IFERROR(VLOOKUP($M1270,Language[],2,FALSE),"")</f>
        <v/>
      </c>
      <c r="AF1270" t="str">
        <f>IFERROR(VLOOKUP($N1270,BuyType[],2,FALSE),"")</f>
        <v/>
      </c>
      <c r="AG1270" t="str">
        <f>IFERROR(VLOOKUP($S1270,StoreBU[],2,FALSE),"")</f>
        <v/>
      </c>
    </row>
    <row r="1271" spans="1:33" x14ac:dyDescent="0.3">
      <c r="A1271" t="str">
        <f t="shared" si="39"/>
        <v/>
      </c>
      <c r="C1271" t="str">
        <f t="shared" si="38"/>
        <v/>
      </c>
      <c r="D1271" s="33"/>
      <c r="E1271" s="33"/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  <c r="R1271" s="33"/>
      <c r="S1271" s="33"/>
      <c r="T1271" s="33"/>
      <c r="V1271" t="str">
        <f>IFERROR(VLOOKUP($D1271,MediaPartner[],2,FALSE),"")</f>
        <v/>
      </c>
      <c r="W1271" t="str">
        <f>IFERROR(VLOOKUP($E1271,Site[],2,FALSE),"")</f>
        <v/>
      </c>
      <c r="X1271" t="str">
        <f>IFERROR(VLOOKUP($F1271,FundingSource[],2,FALSE),"")</f>
        <v/>
      </c>
      <c r="Y1271" t="str">
        <f>IFERROR(VLOOKUP($G1271,Objective[],2,FALSE),"")</f>
        <v/>
      </c>
      <c r="Z1271" t="str">
        <f>IFERROR(VLOOKUP($H1271,AdType[],2,FALSE),"")</f>
        <v/>
      </c>
      <c r="AA1271" t="str">
        <f>IFERROR(VLOOKUP($I1271,AdSize[],2,FALSE),"")</f>
        <v/>
      </c>
      <c r="AB1271" t="str">
        <f>IFERROR(VLOOKUP($J1271,TargetingTactic[],2,FALSE),"")</f>
        <v/>
      </c>
      <c r="AC1271" t="str">
        <f>IFERROR(VLOOKUP($K1271,Audience[],2,FALSE),"")</f>
        <v/>
      </c>
      <c r="AD1271" t="str">
        <f>IFERROR(VLOOKUP($L1271,Country[],2,FALSE),"")</f>
        <v/>
      </c>
      <c r="AE1271" t="str">
        <f>IFERROR(VLOOKUP($M1271,Language[],2,FALSE),"")</f>
        <v/>
      </c>
      <c r="AF1271" t="str">
        <f>IFERROR(VLOOKUP($N1271,BuyType[],2,FALSE),"")</f>
        <v/>
      </c>
      <c r="AG1271" t="str">
        <f>IFERROR(VLOOKUP($S1271,StoreBU[],2,FALSE),"")</f>
        <v/>
      </c>
    </row>
    <row r="1272" spans="1:33" x14ac:dyDescent="0.3">
      <c r="A1272" t="str">
        <f t="shared" si="39"/>
        <v/>
      </c>
      <c r="C1272" t="str">
        <f t="shared" si="38"/>
        <v/>
      </c>
      <c r="D1272" s="33"/>
      <c r="E1272" s="33"/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  <c r="R1272" s="33"/>
      <c r="S1272" s="33"/>
      <c r="T1272" s="33"/>
      <c r="V1272" t="str">
        <f>IFERROR(VLOOKUP($D1272,MediaPartner[],2,FALSE),"")</f>
        <v/>
      </c>
      <c r="W1272" t="str">
        <f>IFERROR(VLOOKUP($E1272,Site[],2,FALSE),"")</f>
        <v/>
      </c>
      <c r="X1272" t="str">
        <f>IFERROR(VLOOKUP($F1272,FundingSource[],2,FALSE),"")</f>
        <v/>
      </c>
      <c r="Y1272" t="str">
        <f>IFERROR(VLOOKUP($G1272,Objective[],2,FALSE),"")</f>
        <v/>
      </c>
      <c r="Z1272" t="str">
        <f>IFERROR(VLOOKUP($H1272,AdType[],2,FALSE),"")</f>
        <v/>
      </c>
      <c r="AA1272" t="str">
        <f>IFERROR(VLOOKUP($I1272,AdSize[],2,FALSE),"")</f>
        <v/>
      </c>
      <c r="AB1272" t="str">
        <f>IFERROR(VLOOKUP($J1272,TargetingTactic[],2,FALSE),"")</f>
        <v/>
      </c>
      <c r="AC1272" t="str">
        <f>IFERROR(VLOOKUP($K1272,Audience[],2,FALSE),"")</f>
        <v/>
      </c>
      <c r="AD1272" t="str">
        <f>IFERROR(VLOOKUP($L1272,Country[],2,FALSE),"")</f>
        <v/>
      </c>
      <c r="AE1272" t="str">
        <f>IFERROR(VLOOKUP($M1272,Language[],2,FALSE),"")</f>
        <v/>
      </c>
      <c r="AF1272" t="str">
        <f>IFERROR(VLOOKUP($N1272,BuyType[],2,FALSE),"")</f>
        <v/>
      </c>
      <c r="AG1272" t="str">
        <f>IFERROR(VLOOKUP($S1272,StoreBU[],2,FALSE),"")</f>
        <v/>
      </c>
    </row>
    <row r="1273" spans="1:33" x14ac:dyDescent="0.3">
      <c r="A1273" t="str">
        <f t="shared" si="39"/>
        <v/>
      </c>
      <c r="C1273" t="str">
        <f t="shared" si="38"/>
        <v/>
      </c>
      <c r="D1273" s="33"/>
      <c r="E1273" s="33"/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  <c r="R1273" s="33"/>
      <c r="S1273" s="33"/>
      <c r="T1273" s="33"/>
      <c r="V1273" t="str">
        <f>IFERROR(VLOOKUP($D1273,MediaPartner[],2,FALSE),"")</f>
        <v/>
      </c>
      <c r="W1273" t="str">
        <f>IFERROR(VLOOKUP($E1273,Site[],2,FALSE),"")</f>
        <v/>
      </c>
      <c r="X1273" t="str">
        <f>IFERROR(VLOOKUP($F1273,FundingSource[],2,FALSE),"")</f>
        <v/>
      </c>
      <c r="Y1273" t="str">
        <f>IFERROR(VLOOKUP($G1273,Objective[],2,FALSE),"")</f>
        <v/>
      </c>
      <c r="Z1273" t="str">
        <f>IFERROR(VLOOKUP($H1273,AdType[],2,FALSE),"")</f>
        <v/>
      </c>
      <c r="AA1273" t="str">
        <f>IFERROR(VLOOKUP($I1273,AdSize[],2,FALSE),"")</f>
        <v/>
      </c>
      <c r="AB1273" t="str">
        <f>IFERROR(VLOOKUP($J1273,TargetingTactic[],2,FALSE),"")</f>
        <v/>
      </c>
      <c r="AC1273" t="str">
        <f>IFERROR(VLOOKUP($K1273,Audience[],2,FALSE),"")</f>
        <v/>
      </c>
      <c r="AD1273" t="str">
        <f>IFERROR(VLOOKUP($L1273,Country[],2,FALSE),"")</f>
        <v/>
      </c>
      <c r="AE1273" t="str">
        <f>IFERROR(VLOOKUP($M1273,Language[],2,FALSE),"")</f>
        <v/>
      </c>
      <c r="AF1273" t="str">
        <f>IFERROR(VLOOKUP($N1273,BuyType[],2,FALSE),"")</f>
        <v/>
      </c>
      <c r="AG1273" t="str">
        <f>IFERROR(VLOOKUP($S1273,StoreBU[],2,FALSE),"")</f>
        <v/>
      </c>
    </row>
    <row r="1274" spans="1:33" x14ac:dyDescent="0.3">
      <c r="A1274" t="str">
        <f t="shared" si="39"/>
        <v/>
      </c>
      <c r="C1274" t="str">
        <f t="shared" si="38"/>
        <v/>
      </c>
      <c r="D1274" s="33"/>
      <c r="E1274" s="33"/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  <c r="R1274" s="33"/>
      <c r="S1274" s="33"/>
      <c r="T1274" s="33"/>
      <c r="V1274" t="str">
        <f>IFERROR(VLOOKUP($D1274,MediaPartner[],2,FALSE),"")</f>
        <v/>
      </c>
      <c r="W1274" t="str">
        <f>IFERROR(VLOOKUP($E1274,Site[],2,FALSE),"")</f>
        <v/>
      </c>
      <c r="X1274" t="str">
        <f>IFERROR(VLOOKUP($F1274,FundingSource[],2,FALSE),"")</f>
        <v/>
      </c>
      <c r="Y1274" t="str">
        <f>IFERROR(VLOOKUP($G1274,Objective[],2,FALSE),"")</f>
        <v/>
      </c>
      <c r="Z1274" t="str">
        <f>IFERROR(VLOOKUP($H1274,AdType[],2,FALSE),"")</f>
        <v/>
      </c>
      <c r="AA1274" t="str">
        <f>IFERROR(VLOOKUP($I1274,AdSize[],2,FALSE),"")</f>
        <v/>
      </c>
      <c r="AB1274" t="str">
        <f>IFERROR(VLOOKUP($J1274,TargetingTactic[],2,FALSE),"")</f>
        <v/>
      </c>
      <c r="AC1274" t="str">
        <f>IFERROR(VLOOKUP($K1274,Audience[],2,FALSE),"")</f>
        <v/>
      </c>
      <c r="AD1274" t="str">
        <f>IFERROR(VLOOKUP($L1274,Country[],2,FALSE),"")</f>
        <v/>
      </c>
      <c r="AE1274" t="str">
        <f>IFERROR(VLOOKUP($M1274,Language[],2,FALSE),"")</f>
        <v/>
      </c>
      <c r="AF1274" t="str">
        <f>IFERROR(VLOOKUP($N1274,BuyType[],2,FALSE),"")</f>
        <v/>
      </c>
      <c r="AG1274" t="str">
        <f>IFERROR(VLOOKUP($S1274,StoreBU[],2,FALSE),"")</f>
        <v/>
      </c>
    </row>
    <row r="1275" spans="1:33" x14ac:dyDescent="0.3">
      <c r="A1275" t="str">
        <f t="shared" si="39"/>
        <v/>
      </c>
      <c r="C1275" t="str">
        <f t="shared" si="38"/>
        <v/>
      </c>
      <c r="D1275" s="33"/>
      <c r="E1275" s="33"/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  <c r="R1275" s="33"/>
      <c r="S1275" s="33"/>
      <c r="T1275" s="33"/>
      <c r="V1275" t="str">
        <f>IFERROR(VLOOKUP($D1275,MediaPartner[],2,FALSE),"")</f>
        <v/>
      </c>
      <c r="W1275" t="str">
        <f>IFERROR(VLOOKUP($E1275,Site[],2,FALSE),"")</f>
        <v/>
      </c>
      <c r="X1275" t="str">
        <f>IFERROR(VLOOKUP($F1275,FundingSource[],2,FALSE),"")</f>
        <v/>
      </c>
      <c r="Y1275" t="str">
        <f>IFERROR(VLOOKUP($G1275,Objective[],2,FALSE),"")</f>
        <v/>
      </c>
      <c r="Z1275" t="str">
        <f>IFERROR(VLOOKUP($H1275,AdType[],2,FALSE),"")</f>
        <v/>
      </c>
      <c r="AA1275" t="str">
        <f>IFERROR(VLOOKUP($I1275,AdSize[],2,FALSE),"")</f>
        <v/>
      </c>
      <c r="AB1275" t="str">
        <f>IFERROR(VLOOKUP($J1275,TargetingTactic[],2,FALSE),"")</f>
        <v/>
      </c>
      <c r="AC1275" t="str">
        <f>IFERROR(VLOOKUP($K1275,Audience[],2,FALSE),"")</f>
        <v/>
      </c>
      <c r="AD1275" t="str">
        <f>IFERROR(VLOOKUP($L1275,Country[],2,FALSE),"")</f>
        <v/>
      </c>
      <c r="AE1275" t="str">
        <f>IFERROR(VLOOKUP($M1275,Language[],2,FALSE),"")</f>
        <v/>
      </c>
      <c r="AF1275" t="str">
        <f>IFERROR(VLOOKUP($N1275,BuyType[],2,FALSE),"")</f>
        <v/>
      </c>
      <c r="AG1275" t="str">
        <f>IFERROR(VLOOKUP($S1275,StoreBU[],2,FALSE),"")</f>
        <v/>
      </c>
    </row>
    <row r="1276" spans="1:33" x14ac:dyDescent="0.3">
      <c r="A1276" t="str">
        <f t="shared" si="39"/>
        <v/>
      </c>
      <c r="C1276" t="str">
        <f t="shared" si="38"/>
        <v/>
      </c>
      <c r="D1276" s="33"/>
      <c r="E1276" s="33"/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  <c r="R1276" s="33"/>
      <c r="S1276" s="33"/>
      <c r="T1276" s="33"/>
      <c r="V1276" t="str">
        <f>IFERROR(VLOOKUP($D1276,MediaPartner[],2,FALSE),"")</f>
        <v/>
      </c>
      <c r="W1276" t="str">
        <f>IFERROR(VLOOKUP($E1276,Site[],2,FALSE),"")</f>
        <v/>
      </c>
      <c r="X1276" t="str">
        <f>IFERROR(VLOOKUP($F1276,FundingSource[],2,FALSE),"")</f>
        <v/>
      </c>
      <c r="Y1276" t="str">
        <f>IFERROR(VLOOKUP($G1276,Objective[],2,FALSE),"")</f>
        <v/>
      </c>
      <c r="Z1276" t="str">
        <f>IFERROR(VLOOKUP($H1276,AdType[],2,FALSE),"")</f>
        <v/>
      </c>
      <c r="AA1276" t="str">
        <f>IFERROR(VLOOKUP($I1276,AdSize[],2,FALSE),"")</f>
        <v/>
      </c>
      <c r="AB1276" t="str">
        <f>IFERROR(VLOOKUP($J1276,TargetingTactic[],2,FALSE),"")</f>
        <v/>
      </c>
      <c r="AC1276" t="str">
        <f>IFERROR(VLOOKUP($K1276,Audience[],2,FALSE),"")</f>
        <v/>
      </c>
      <c r="AD1276" t="str">
        <f>IFERROR(VLOOKUP($L1276,Country[],2,FALSE),"")</f>
        <v/>
      </c>
      <c r="AE1276" t="str">
        <f>IFERROR(VLOOKUP($M1276,Language[],2,FALSE),"")</f>
        <v/>
      </c>
      <c r="AF1276" t="str">
        <f>IFERROR(VLOOKUP($N1276,BuyType[],2,FALSE),"")</f>
        <v/>
      </c>
      <c r="AG1276" t="str">
        <f>IFERROR(VLOOKUP($S1276,StoreBU[],2,FALSE),"")</f>
        <v/>
      </c>
    </row>
    <row r="1277" spans="1:33" x14ac:dyDescent="0.3">
      <c r="A1277" t="str">
        <f t="shared" si="39"/>
        <v/>
      </c>
      <c r="C1277" t="str">
        <f t="shared" si="38"/>
        <v/>
      </c>
      <c r="D1277" s="33"/>
      <c r="E1277" s="33"/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  <c r="R1277" s="33"/>
      <c r="S1277" s="33"/>
      <c r="T1277" s="33"/>
      <c r="V1277" t="str">
        <f>IFERROR(VLOOKUP($D1277,MediaPartner[],2,FALSE),"")</f>
        <v/>
      </c>
      <c r="W1277" t="str">
        <f>IFERROR(VLOOKUP($E1277,Site[],2,FALSE),"")</f>
        <v/>
      </c>
      <c r="X1277" t="str">
        <f>IFERROR(VLOOKUP($F1277,FundingSource[],2,FALSE),"")</f>
        <v/>
      </c>
      <c r="Y1277" t="str">
        <f>IFERROR(VLOOKUP($G1277,Objective[],2,FALSE),"")</f>
        <v/>
      </c>
      <c r="Z1277" t="str">
        <f>IFERROR(VLOOKUP($H1277,AdType[],2,FALSE),"")</f>
        <v/>
      </c>
      <c r="AA1277" t="str">
        <f>IFERROR(VLOOKUP($I1277,AdSize[],2,FALSE),"")</f>
        <v/>
      </c>
      <c r="AB1277" t="str">
        <f>IFERROR(VLOOKUP($J1277,TargetingTactic[],2,FALSE),"")</f>
        <v/>
      </c>
      <c r="AC1277" t="str">
        <f>IFERROR(VLOOKUP($K1277,Audience[],2,FALSE),"")</f>
        <v/>
      </c>
      <c r="AD1277" t="str">
        <f>IFERROR(VLOOKUP($L1277,Country[],2,FALSE),"")</f>
        <v/>
      </c>
      <c r="AE1277" t="str">
        <f>IFERROR(VLOOKUP($M1277,Language[],2,FALSE),"")</f>
        <v/>
      </c>
      <c r="AF1277" t="str">
        <f>IFERROR(VLOOKUP($N1277,BuyType[],2,FALSE),"")</f>
        <v/>
      </c>
      <c r="AG1277" t="str">
        <f>IFERROR(VLOOKUP($S1277,StoreBU[],2,FALSE),"")</f>
        <v/>
      </c>
    </row>
    <row r="1278" spans="1:33" x14ac:dyDescent="0.3">
      <c r="A1278" t="str">
        <f t="shared" si="39"/>
        <v/>
      </c>
      <c r="C1278" t="str">
        <f t="shared" si="38"/>
        <v/>
      </c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V1278" t="str">
        <f>IFERROR(VLOOKUP($D1278,MediaPartner[],2,FALSE),"")</f>
        <v/>
      </c>
      <c r="W1278" t="str">
        <f>IFERROR(VLOOKUP($E1278,Site[],2,FALSE),"")</f>
        <v/>
      </c>
      <c r="X1278" t="str">
        <f>IFERROR(VLOOKUP($F1278,FundingSource[],2,FALSE),"")</f>
        <v/>
      </c>
      <c r="Y1278" t="str">
        <f>IFERROR(VLOOKUP($G1278,Objective[],2,FALSE),"")</f>
        <v/>
      </c>
      <c r="Z1278" t="str">
        <f>IFERROR(VLOOKUP($H1278,AdType[],2,FALSE),"")</f>
        <v/>
      </c>
      <c r="AA1278" t="str">
        <f>IFERROR(VLOOKUP($I1278,AdSize[],2,FALSE),"")</f>
        <v/>
      </c>
      <c r="AB1278" t="str">
        <f>IFERROR(VLOOKUP($J1278,TargetingTactic[],2,FALSE),"")</f>
        <v/>
      </c>
      <c r="AC1278" t="str">
        <f>IFERROR(VLOOKUP($K1278,Audience[],2,FALSE),"")</f>
        <v/>
      </c>
      <c r="AD1278" t="str">
        <f>IFERROR(VLOOKUP($L1278,Country[],2,FALSE),"")</f>
        <v/>
      </c>
      <c r="AE1278" t="str">
        <f>IFERROR(VLOOKUP($M1278,Language[],2,FALSE),"")</f>
        <v/>
      </c>
      <c r="AF1278" t="str">
        <f>IFERROR(VLOOKUP($N1278,BuyType[],2,FALSE),"")</f>
        <v/>
      </c>
      <c r="AG1278" t="str">
        <f>IFERROR(VLOOKUP($S1278,StoreBU[],2,FALSE),"")</f>
        <v/>
      </c>
    </row>
    <row r="1279" spans="1:33" x14ac:dyDescent="0.3">
      <c r="A1279" t="str">
        <f t="shared" si="39"/>
        <v/>
      </c>
      <c r="C1279" t="str">
        <f t="shared" si="38"/>
        <v/>
      </c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V1279" t="str">
        <f>IFERROR(VLOOKUP($D1279,MediaPartner[],2,FALSE),"")</f>
        <v/>
      </c>
      <c r="W1279" t="str">
        <f>IFERROR(VLOOKUP($E1279,Site[],2,FALSE),"")</f>
        <v/>
      </c>
      <c r="X1279" t="str">
        <f>IFERROR(VLOOKUP($F1279,FundingSource[],2,FALSE),"")</f>
        <v/>
      </c>
      <c r="Y1279" t="str">
        <f>IFERROR(VLOOKUP($G1279,Objective[],2,FALSE),"")</f>
        <v/>
      </c>
      <c r="Z1279" t="str">
        <f>IFERROR(VLOOKUP($H1279,AdType[],2,FALSE),"")</f>
        <v/>
      </c>
      <c r="AA1279" t="str">
        <f>IFERROR(VLOOKUP($I1279,AdSize[],2,FALSE),"")</f>
        <v/>
      </c>
      <c r="AB1279" t="str">
        <f>IFERROR(VLOOKUP($J1279,TargetingTactic[],2,FALSE),"")</f>
        <v/>
      </c>
      <c r="AC1279" t="str">
        <f>IFERROR(VLOOKUP($K1279,Audience[],2,FALSE),"")</f>
        <v/>
      </c>
      <c r="AD1279" t="str">
        <f>IFERROR(VLOOKUP($L1279,Country[],2,FALSE),"")</f>
        <v/>
      </c>
      <c r="AE1279" t="str">
        <f>IFERROR(VLOOKUP($M1279,Language[],2,FALSE),"")</f>
        <v/>
      </c>
      <c r="AF1279" t="str">
        <f>IFERROR(VLOOKUP($N1279,BuyType[],2,FALSE),"")</f>
        <v/>
      </c>
      <c r="AG1279" t="str">
        <f>IFERROR(VLOOKUP($S1279,StoreBU[],2,FALSE),"")</f>
        <v/>
      </c>
    </row>
    <row r="1280" spans="1:33" x14ac:dyDescent="0.3">
      <c r="A1280" t="str">
        <f t="shared" si="39"/>
        <v/>
      </c>
      <c r="C1280" t="str">
        <f t="shared" si="38"/>
        <v/>
      </c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  <c r="R1280" s="33"/>
      <c r="S1280" s="33"/>
      <c r="T1280" s="33"/>
      <c r="V1280" t="str">
        <f>IFERROR(VLOOKUP($D1280,MediaPartner[],2,FALSE),"")</f>
        <v/>
      </c>
      <c r="W1280" t="str">
        <f>IFERROR(VLOOKUP($E1280,Site[],2,FALSE),"")</f>
        <v/>
      </c>
      <c r="X1280" t="str">
        <f>IFERROR(VLOOKUP($F1280,FundingSource[],2,FALSE),"")</f>
        <v/>
      </c>
      <c r="Y1280" t="str">
        <f>IFERROR(VLOOKUP($G1280,Objective[],2,FALSE),"")</f>
        <v/>
      </c>
      <c r="Z1280" t="str">
        <f>IFERROR(VLOOKUP($H1280,AdType[],2,FALSE),"")</f>
        <v/>
      </c>
      <c r="AA1280" t="str">
        <f>IFERROR(VLOOKUP($I1280,AdSize[],2,FALSE),"")</f>
        <v/>
      </c>
      <c r="AB1280" t="str">
        <f>IFERROR(VLOOKUP($J1280,TargetingTactic[],2,FALSE),"")</f>
        <v/>
      </c>
      <c r="AC1280" t="str">
        <f>IFERROR(VLOOKUP($K1280,Audience[],2,FALSE),"")</f>
        <v/>
      </c>
      <c r="AD1280" t="str">
        <f>IFERROR(VLOOKUP($L1280,Country[],2,FALSE),"")</f>
        <v/>
      </c>
      <c r="AE1280" t="str">
        <f>IFERROR(VLOOKUP($M1280,Language[],2,FALSE),"")</f>
        <v/>
      </c>
      <c r="AF1280" t="str">
        <f>IFERROR(VLOOKUP($N1280,BuyType[],2,FALSE),"")</f>
        <v/>
      </c>
      <c r="AG1280" t="str">
        <f>IFERROR(VLOOKUP($S1280,StoreBU[],2,FALSE),"")</f>
        <v/>
      </c>
    </row>
    <row r="1281" spans="1:33" x14ac:dyDescent="0.3">
      <c r="A1281" t="str">
        <f t="shared" si="39"/>
        <v/>
      </c>
      <c r="C1281" t="str">
        <f t="shared" si="38"/>
        <v/>
      </c>
      <c r="D1281" s="33"/>
      <c r="E1281" s="33"/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  <c r="R1281" s="33"/>
      <c r="S1281" s="33"/>
      <c r="T1281" s="33"/>
      <c r="V1281" t="str">
        <f>IFERROR(VLOOKUP($D1281,MediaPartner[],2,FALSE),"")</f>
        <v/>
      </c>
      <c r="W1281" t="str">
        <f>IFERROR(VLOOKUP($E1281,Site[],2,FALSE),"")</f>
        <v/>
      </c>
      <c r="X1281" t="str">
        <f>IFERROR(VLOOKUP($F1281,FundingSource[],2,FALSE),"")</f>
        <v/>
      </c>
      <c r="Y1281" t="str">
        <f>IFERROR(VLOOKUP($G1281,Objective[],2,FALSE),"")</f>
        <v/>
      </c>
      <c r="Z1281" t="str">
        <f>IFERROR(VLOOKUP($H1281,AdType[],2,FALSE),"")</f>
        <v/>
      </c>
      <c r="AA1281" t="str">
        <f>IFERROR(VLOOKUP($I1281,AdSize[],2,FALSE),"")</f>
        <v/>
      </c>
      <c r="AB1281" t="str">
        <f>IFERROR(VLOOKUP($J1281,TargetingTactic[],2,FALSE),"")</f>
        <v/>
      </c>
      <c r="AC1281" t="str">
        <f>IFERROR(VLOOKUP($K1281,Audience[],2,FALSE),"")</f>
        <v/>
      </c>
      <c r="AD1281" t="str">
        <f>IFERROR(VLOOKUP($L1281,Country[],2,FALSE),"")</f>
        <v/>
      </c>
      <c r="AE1281" t="str">
        <f>IFERROR(VLOOKUP($M1281,Language[],2,FALSE),"")</f>
        <v/>
      </c>
      <c r="AF1281" t="str">
        <f>IFERROR(VLOOKUP($N1281,BuyType[],2,FALSE),"")</f>
        <v/>
      </c>
      <c r="AG1281" t="str">
        <f>IFERROR(VLOOKUP($S1281,StoreBU[],2,FALSE),"")</f>
        <v/>
      </c>
    </row>
    <row r="1282" spans="1:33" x14ac:dyDescent="0.3">
      <c r="A1282" t="str">
        <f t="shared" si="39"/>
        <v/>
      </c>
      <c r="C1282" t="str">
        <f t="shared" si="38"/>
        <v/>
      </c>
      <c r="D1282" s="33"/>
      <c r="E1282" s="33"/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  <c r="R1282" s="33"/>
      <c r="S1282" s="33"/>
      <c r="T1282" s="33"/>
      <c r="V1282" t="str">
        <f>IFERROR(VLOOKUP($D1282,MediaPartner[],2,FALSE),"")</f>
        <v/>
      </c>
      <c r="W1282" t="str">
        <f>IFERROR(VLOOKUP($E1282,Site[],2,FALSE),"")</f>
        <v/>
      </c>
      <c r="X1282" t="str">
        <f>IFERROR(VLOOKUP($F1282,FundingSource[],2,FALSE),"")</f>
        <v/>
      </c>
      <c r="Y1282" t="str">
        <f>IFERROR(VLOOKUP($G1282,Objective[],2,FALSE),"")</f>
        <v/>
      </c>
      <c r="Z1282" t="str">
        <f>IFERROR(VLOOKUP($H1282,AdType[],2,FALSE),"")</f>
        <v/>
      </c>
      <c r="AA1282" t="str">
        <f>IFERROR(VLOOKUP($I1282,AdSize[],2,FALSE),"")</f>
        <v/>
      </c>
      <c r="AB1282" t="str">
        <f>IFERROR(VLOOKUP($J1282,TargetingTactic[],2,FALSE),"")</f>
        <v/>
      </c>
      <c r="AC1282" t="str">
        <f>IFERROR(VLOOKUP($K1282,Audience[],2,FALSE),"")</f>
        <v/>
      </c>
      <c r="AD1282" t="str">
        <f>IFERROR(VLOOKUP($L1282,Country[],2,FALSE),"")</f>
        <v/>
      </c>
      <c r="AE1282" t="str">
        <f>IFERROR(VLOOKUP($M1282,Language[],2,FALSE),"")</f>
        <v/>
      </c>
      <c r="AF1282" t="str">
        <f>IFERROR(VLOOKUP($N1282,BuyType[],2,FALSE),"")</f>
        <v/>
      </c>
      <c r="AG1282" t="str">
        <f>IFERROR(VLOOKUP($S1282,StoreBU[],2,FALSE),"")</f>
        <v/>
      </c>
    </row>
    <row r="1283" spans="1:33" x14ac:dyDescent="0.3">
      <c r="A1283" t="str">
        <f t="shared" si="39"/>
        <v/>
      </c>
      <c r="C1283" t="str">
        <f t="shared" ref="C1283:C1346" si="40">IF(LEN(A1283)=0,"",LEN(A1283))</f>
        <v/>
      </c>
      <c r="D1283" s="33"/>
      <c r="E1283" s="33"/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  <c r="R1283" s="33"/>
      <c r="S1283" s="33"/>
      <c r="T1283" s="33"/>
      <c r="V1283" t="str">
        <f>IFERROR(VLOOKUP($D1283,MediaPartner[],2,FALSE),"")</f>
        <v/>
      </c>
      <c r="W1283" t="str">
        <f>IFERROR(VLOOKUP($E1283,Site[],2,FALSE),"")</f>
        <v/>
      </c>
      <c r="X1283" t="str">
        <f>IFERROR(VLOOKUP($F1283,FundingSource[],2,FALSE),"")</f>
        <v/>
      </c>
      <c r="Y1283" t="str">
        <f>IFERROR(VLOOKUP($G1283,Objective[],2,FALSE),"")</f>
        <v/>
      </c>
      <c r="Z1283" t="str">
        <f>IFERROR(VLOOKUP($H1283,AdType[],2,FALSE),"")</f>
        <v/>
      </c>
      <c r="AA1283" t="str">
        <f>IFERROR(VLOOKUP($I1283,AdSize[],2,FALSE),"")</f>
        <v/>
      </c>
      <c r="AB1283" t="str">
        <f>IFERROR(VLOOKUP($J1283,TargetingTactic[],2,FALSE),"")</f>
        <v/>
      </c>
      <c r="AC1283" t="str">
        <f>IFERROR(VLOOKUP($K1283,Audience[],2,FALSE),"")</f>
        <v/>
      </c>
      <c r="AD1283" t="str">
        <f>IFERROR(VLOOKUP($L1283,Country[],2,FALSE),"")</f>
        <v/>
      </c>
      <c r="AE1283" t="str">
        <f>IFERROR(VLOOKUP($M1283,Language[],2,FALSE),"")</f>
        <v/>
      </c>
      <c r="AF1283" t="str">
        <f>IFERROR(VLOOKUP($N1283,BuyType[],2,FALSE),"")</f>
        <v/>
      </c>
      <c r="AG1283" t="str">
        <f>IFERROR(VLOOKUP($S1283,StoreBU[],2,FALSE),"")</f>
        <v/>
      </c>
    </row>
    <row r="1284" spans="1:33" x14ac:dyDescent="0.3">
      <c r="A1284" t="str">
        <f t="shared" ref="A1284:A1347" si="41">IF(COUNTBLANK(D1284:T1284)=17,"",
SUBSTITUTE(
_xlfn.TEXTJOIN("_",TRUE,
(_xlfn.TEXTJOIN("_",FALSE,$V1284,$W1284,$X1284,$Y1284,$Z1284,$AA1284,$AB1284,$AC1284,$AD1284,$AE1284,$AF1284,$O1284)),
(_xlfn.TEXTJOIN("_",TRUE,$P1284,$Q1284,$R1284,$AG1284,$T1284))),
" ","-"))</f>
        <v/>
      </c>
      <c r="C1284" t="str">
        <f t="shared" si="40"/>
        <v/>
      </c>
      <c r="D1284" s="33"/>
      <c r="E1284" s="33"/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  <c r="R1284" s="33"/>
      <c r="S1284" s="33"/>
      <c r="T1284" s="33"/>
      <c r="V1284" t="str">
        <f>IFERROR(VLOOKUP($D1284,MediaPartner[],2,FALSE),"")</f>
        <v/>
      </c>
      <c r="W1284" t="str">
        <f>IFERROR(VLOOKUP($E1284,Site[],2,FALSE),"")</f>
        <v/>
      </c>
      <c r="X1284" t="str">
        <f>IFERROR(VLOOKUP($F1284,FundingSource[],2,FALSE),"")</f>
        <v/>
      </c>
      <c r="Y1284" t="str">
        <f>IFERROR(VLOOKUP($G1284,Objective[],2,FALSE),"")</f>
        <v/>
      </c>
      <c r="Z1284" t="str">
        <f>IFERROR(VLOOKUP($H1284,AdType[],2,FALSE),"")</f>
        <v/>
      </c>
      <c r="AA1284" t="str">
        <f>IFERROR(VLOOKUP($I1284,AdSize[],2,FALSE),"")</f>
        <v/>
      </c>
      <c r="AB1284" t="str">
        <f>IFERROR(VLOOKUP($J1284,TargetingTactic[],2,FALSE),"")</f>
        <v/>
      </c>
      <c r="AC1284" t="str">
        <f>IFERROR(VLOOKUP($K1284,Audience[],2,FALSE),"")</f>
        <v/>
      </c>
      <c r="AD1284" t="str">
        <f>IFERROR(VLOOKUP($L1284,Country[],2,FALSE),"")</f>
        <v/>
      </c>
      <c r="AE1284" t="str">
        <f>IFERROR(VLOOKUP($M1284,Language[],2,FALSE),"")</f>
        <v/>
      </c>
      <c r="AF1284" t="str">
        <f>IFERROR(VLOOKUP($N1284,BuyType[],2,FALSE),"")</f>
        <v/>
      </c>
      <c r="AG1284" t="str">
        <f>IFERROR(VLOOKUP($S1284,StoreBU[],2,FALSE),"")</f>
        <v/>
      </c>
    </row>
    <row r="1285" spans="1:33" x14ac:dyDescent="0.3">
      <c r="A1285" t="str">
        <f t="shared" si="41"/>
        <v/>
      </c>
      <c r="C1285" t="str">
        <f t="shared" si="40"/>
        <v/>
      </c>
      <c r="D1285" s="33"/>
      <c r="E1285" s="33"/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  <c r="R1285" s="33"/>
      <c r="S1285" s="33"/>
      <c r="T1285" s="33"/>
      <c r="V1285" t="str">
        <f>IFERROR(VLOOKUP($D1285,MediaPartner[],2,FALSE),"")</f>
        <v/>
      </c>
      <c r="W1285" t="str">
        <f>IFERROR(VLOOKUP($E1285,Site[],2,FALSE),"")</f>
        <v/>
      </c>
      <c r="X1285" t="str">
        <f>IFERROR(VLOOKUP($F1285,FundingSource[],2,FALSE),"")</f>
        <v/>
      </c>
      <c r="Y1285" t="str">
        <f>IFERROR(VLOOKUP($G1285,Objective[],2,FALSE),"")</f>
        <v/>
      </c>
      <c r="Z1285" t="str">
        <f>IFERROR(VLOOKUP($H1285,AdType[],2,FALSE),"")</f>
        <v/>
      </c>
      <c r="AA1285" t="str">
        <f>IFERROR(VLOOKUP($I1285,AdSize[],2,FALSE),"")</f>
        <v/>
      </c>
      <c r="AB1285" t="str">
        <f>IFERROR(VLOOKUP($J1285,TargetingTactic[],2,FALSE),"")</f>
        <v/>
      </c>
      <c r="AC1285" t="str">
        <f>IFERROR(VLOOKUP($K1285,Audience[],2,FALSE),"")</f>
        <v/>
      </c>
      <c r="AD1285" t="str">
        <f>IFERROR(VLOOKUP($L1285,Country[],2,FALSE),"")</f>
        <v/>
      </c>
      <c r="AE1285" t="str">
        <f>IFERROR(VLOOKUP($M1285,Language[],2,FALSE),"")</f>
        <v/>
      </c>
      <c r="AF1285" t="str">
        <f>IFERROR(VLOOKUP($N1285,BuyType[],2,FALSE),"")</f>
        <v/>
      </c>
      <c r="AG1285" t="str">
        <f>IFERROR(VLOOKUP($S1285,StoreBU[],2,FALSE),"")</f>
        <v/>
      </c>
    </row>
    <row r="1286" spans="1:33" x14ac:dyDescent="0.3">
      <c r="A1286" t="str">
        <f t="shared" si="41"/>
        <v/>
      </c>
      <c r="C1286" t="str">
        <f t="shared" si="40"/>
        <v/>
      </c>
      <c r="D1286" s="33"/>
      <c r="E1286" s="33"/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  <c r="R1286" s="33"/>
      <c r="S1286" s="33"/>
      <c r="T1286" s="33"/>
      <c r="V1286" t="str">
        <f>IFERROR(VLOOKUP($D1286,MediaPartner[],2,FALSE),"")</f>
        <v/>
      </c>
      <c r="W1286" t="str">
        <f>IFERROR(VLOOKUP($E1286,Site[],2,FALSE),"")</f>
        <v/>
      </c>
      <c r="X1286" t="str">
        <f>IFERROR(VLOOKUP($F1286,FundingSource[],2,FALSE),"")</f>
        <v/>
      </c>
      <c r="Y1286" t="str">
        <f>IFERROR(VLOOKUP($G1286,Objective[],2,FALSE),"")</f>
        <v/>
      </c>
      <c r="Z1286" t="str">
        <f>IFERROR(VLOOKUP($H1286,AdType[],2,FALSE),"")</f>
        <v/>
      </c>
      <c r="AA1286" t="str">
        <f>IFERROR(VLOOKUP($I1286,AdSize[],2,FALSE),"")</f>
        <v/>
      </c>
      <c r="AB1286" t="str">
        <f>IFERROR(VLOOKUP($J1286,TargetingTactic[],2,FALSE),"")</f>
        <v/>
      </c>
      <c r="AC1286" t="str">
        <f>IFERROR(VLOOKUP($K1286,Audience[],2,FALSE),"")</f>
        <v/>
      </c>
      <c r="AD1286" t="str">
        <f>IFERROR(VLOOKUP($L1286,Country[],2,FALSE),"")</f>
        <v/>
      </c>
      <c r="AE1286" t="str">
        <f>IFERROR(VLOOKUP($M1286,Language[],2,FALSE),"")</f>
        <v/>
      </c>
      <c r="AF1286" t="str">
        <f>IFERROR(VLOOKUP($N1286,BuyType[],2,FALSE),"")</f>
        <v/>
      </c>
      <c r="AG1286" t="str">
        <f>IFERROR(VLOOKUP($S1286,StoreBU[],2,FALSE),"")</f>
        <v/>
      </c>
    </row>
    <row r="1287" spans="1:33" x14ac:dyDescent="0.3">
      <c r="A1287" t="str">
        <f t="shared" si="41"/>
        <v/>
      </c>
      <c r="C1287" t="str">
        <f t="shared" si="40"/>
        <v/>
      </c>
      <c r="D1287" s="33"/>
      <c r="E1287" s="33"/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  <c r="R1287" s="33"/>
      <c r="S1287" s="33"/>
      <c r="T1287" s="33"/>
      <c r="V1287" t="str">
        <f>IFERROR(VLOOKUP($D1287,MediaPartner[],2,FALSE),"")</f>
        <v/>
      </c>
      <c r="W1287" t="str">
        <f>IFERROR(VLOOKUP($E1287,Site[],2,FALSE),"")</f>
        <v/>
      </c>
      <c r="X1287" t="str">
        <f>IFERROR(VLOOKUP($F1287,FundingSource[],2,FALSE),"")</f>
        <v/>
      </c>
      <c r="Y1287" t="str">
        <f>IFERROR(VLOOKUP($G1287,Objective[],2,FALSE),"")</f>
        <v/>
      </c>
      <c r="Z1287" t="str">
        <f>IFERROR(VLOOKUP($H1287,AdType[],2,FALSE),"")</f>
        <v/>
      </c>
      <c r="AA1287" t="str">
        <f>IFERROR(VLOOKUP($I1287,AdSize[],2,FALSE),"")</f>
        <v/>
      </c>
      <c r="AB1287" t="str">
        <f>IFERROR(VLOOKUP($J1287,TargetingTactic[],2,FALSE),"")</f>
        <v/>
      </c>
      <c r="AC1287" t="str">
        <f>IFERROR(VLOOKUP($K1287,Audience[],2,FALSE),"")</f>
        <v/>
      </c>
      <c r="AD1287" t="str">
        <f>IFERROR(VLOOKUP($L1287,Country[],2,FALSE),"")</f>
        <v/>
      </c>
      <c r="AE1287" t="str">
        <f>IFERROR(VLOOKUP($M1287,Language[],2,FALSE),"")</f>
        <v/>
      </c>
      <c r="AF1287" t="str">
        <f>IFERROR(VLOOKUP($N1287,BuyType[],2,FALSE),"")</f>
        <v/>
      </c>
      <c r="AG1287" t="str">
        <f>IFERROR(VLOOKUP($S1287,StoreBU[],2,FALSE),"")</f>
        <v/>
      </c>
    </row>
    <row r="1288" spans="1:33" x14ac:dyDescent="0.3">
      <c r="A1288" t="str">
        <f t="shared" si="41"/>
        <v/>
      </c>
      <c r="C1288" t="str">
        <f t="shared" si="40"/>
        <v/>
      </c>
      <c r="D1288" s="33"/>
      <c r="E1288" s="33"/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  <c r="R1288" s="33"/>
      <c r="S1288" s="33"/>
      <c r="T1288" s="33"/>
      <c r="V1288" t="str">
        <f>IFERROR(VLOOKUP($D1288,MediaPartner[],2,FALSE),"")</f>
        <v/>
      </c>
      <c r="W1288" t="str">
        <f>IFERROR(VLOOKUP($E1288,Site[],2,FALSE),"")</f>
        <v/>
      </c>
      <c r="X1288" t="str">
        <f>IFERROR(VLOOKUP($F1288,FundingSource[],2,FALSE),"")</f>
        <v/>
      </c>
      <c r="Y1288" t="str">
        <f>IFERROR(VLOOKUP($G1288,Objective[],2,FALSE),"")</f>
        <v/>
      </c>
      <c r="Z1288" t="str">
        <f>IFERROR(VLOOKUP($H1288,AdType[],2,FALSE),"")</f>
        <v/>
      </c>
      <c r="AA1288" t="str">
        <f>IFERROR(VLOOKUP($I1288,AdSize[],2,FALSE),"")</f>
        <v/>
      </c>
      <c r="AB1288" t="str">
        <f>IFERROR(VLOOKUP($J1288,TargetingTactic[],2,FALSE),"")</f>
        <v/>
      </c>
      <c r="AC1288" t="str">
        <f>IFERROR(VLOOKUP($K1288,Audience[],2,FALSE),"")</f>
        <v/>
      </c>
      <c r="AD1288" t="str">
        <f>IFERROR(VLOOKUP($L1288,Country[],2,FALSE),"")</f>
        <v/>
      </c>
      <c r="AE1288" t="str">
        <f>IFERROR(VLOOKUP($M1288,Language[],2,FALSE),"")</f>
        <v/>
      </c>
      <c r="AF1288" t="str">
        <f>IFERROR(VLOOKUP($N1288,BuyType[],2,FALSE),"")</f>
        <v/>
      </c>
      <c r="AG1288" t="str">
        <f>IFERROR(VLOOKUP($S1288,StoreBU[],2,FALSE),"")</f>
        <v/>
      </c>
    </row>
    <row r="1289" spans="1:33" x14ac:dyDescent="0.3">
      <c r="A1289" t="str">
        <f t="shared" si="41"/>
        <v/>
      </c>
      <c r="C1289" t="str">
        <f t="shared" si="40"/>
        <v/>
      </c>
      <c r="D1289" s="33"/>
      <c r="E1289" s="33"/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  <c r="R1289" s="33"/>
      <c r="S1289" s="33"/>
      <c r="T1289" s="33"/>
      <c r="V1289" t="str">
        <f>IFERROR(VLOOKUP($D1289,MediaPartner[],2,FALSE),"")</f>
        <v/>
      </c>
      <c r="W1289" t="str">
        <f>IFERROR(VLOOKUP($E1289,Site[],2,FALSE),"")</f>
        <v/>
      </c>
      <c r="X1289" t="str">
        <f>IFERROR(VLOOKUP($F1289,FundingSource[],2,FALSE),"")</f>
        <v/>
      </c>
      <c r="Y1289" t="str">
        <f>IFERROR(VLOOKUP($G1289,Objective[],2,FALSE),"")</f>
        <v/>
      </c>
      <c r="Z1289" t="str">
        <f>IFERROR(VLOOKUP($H1289,AdType[],2,FALSE),"")</f>
        <v/>
      </c>
      <c r="AA1289" t="str">
        <f>IFERROR(VLOOKUP($I1289,AdSize[],2,FALSE),"")</f>
        <v/>
      </c>
      <c r="AB1289" t="str">
        <f>IFERROR(VLOOKUP($J1289,TargetingTactic[],2,FALSE),"")</f>
        <v/>
      </c>
      <c r="AC1289" t="str">
        <f>IFERROR(VLOOKUP($K1289,Audience[],2,FALSE),"")</f>
        <v/>
      </c>
      <c r="AD1289" t="str">
        <f>IFERROR(VLOOKUP($L1289,Country[],2,FALSE),"")</f>
        <v/>
      </c>
      <c r="AE1289" t="str">
        <f>IFERROR(VLOOKUP($M1289,Language[],2,FALSE),"")</f>
        <v/>
      </c>
      <c r="AF1289" t="str">
        <f>IFERROR(VLOOKUP($N1289,BuyType[],2,FALSE),"")</f>
        <v/>
      </c>
      <c r="AG1289" t="str">
        <f>IFERROR(VLOOKUP($S1289,StoreBU[],2,FALSE),"")</f>
        <v/>
      </c>
    </row>
    <row r="1290" spans="1:33" x14ac:dyDescent="0.3">
      <c r="A1290" t="str">
        <f t="shared" si="41"/>
        <v/>
      </c>
      <c r="C1290" t="str">
        <f t="shared" si="40"/>
        <v/>
      </c>
      <c r="D1290" s="33"/>
      <c r="E1290" s="33"/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  <c r="R1290" s="33"/>
      <c r="S1290" s="33"/>
      <c r="T1290" s="33"/>
      <c r="V1290" t="str">
        <f>IFERROR(VLOOKUP($D1290,MediaPartner[],2,FALSE),"")</f>
        <v/>
      </c>
      <c r="W1290" t="str">
        <f>IFERROR(VLOOKUP($E1290,Site[],2,FALSE),"")</f>
        <v/>
      </c>
      <c r="X1290" t="str">
        <f>IFERROR(VLOOKUP($F1290,FundingSource[],2,FALSE),"")</f>
        <v/>
      </c>
      <c r="Y1290" t="str">
        <f>IFERROR(VLOOKUP($G1290,Objective[],2,FALSE),"")</f>
        <v/>
      </c>
      <c r="Z1290" t="str">
        <f>IFERROR(VLOOKUP($H1290,AdType[],2,FALSE),"")</f>
        <v/>
      </c>
      <c r="AA1290" t="str">
        <f>IFERROR(VLOOKUP($I1290,AdSize[],2,FALSE),"")</f>
        <v/>
      </c>
      <c r="AB1290" t="str">
        <f>IFERROR(VLOOKUP($J1290,TargetingTactic[],2,FALSE),"")</f>
        <v/>
      </c>
      <c r="AC1290" t="str">
        <f>IFERROR(VLOOKUP($K1290,Audience[],2,FALSE),"")</f>
        <v/>
      </c>
      <c r="AD1290" t="str">
        <f>IFERROR(VLOOKUP($L1290,Country[],2,FALSE),"")</f>
        <v/>
      </c>
      <c r="AE1290" t="str">
        <f>IFERROR(VLOOKUP($M1290,Language[],2,FALSE),"")</f>
        <v/>
      </c>
      <c r="AF1290" t="str">
        <f>IFERROR(VLOOKUP($N1290,BuyType[],2,FALSE),"")</f>
        <v/>
      </c>
      <c r="AG1290" t="str">
        <f>IFERROR(VLOOKUP($S1290,StoreBU[],2,FALSE),"")</f>
        <v/>
      </c>
    </row>
    <row r="1291" spans="1:33" x14ac:dyDescent="0.3">
      <c r="A1291" t="str">
        <f t="shared" si="41"/>
        <v/>
      </c>
      <c r="C1291" t="str">
        <f t="shared" si="40"/>
        <v/>
      </c>
      <c r="D1291" s="33"/>
      <c r="E1291" s="33"/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  <c r="R1291" s="33"/>
      <c r="S1291" s="33"/>
      <c r="T1291" s="33"/>
      <c r="V1291" t="str">
        <f>IFERROR(VLOOKUP($D1291,MediaPartner[],2,FALSE),"")</f>
        <v/>
      </c>
      <c r="W1291" t="str">
        <f>IFERROR(VLOOKUP($E1291,Site[],2,FALSE),"")</f>
        <v/>
      </c>
      <c r="X1291" t="str">
        <f>IFERROR(VLOOKUP($F1291,FundingSource[],2,FALSE),"")</f>
        <v/>
      </c>
      <c r="Y1291" t="str">
        <f>IFERROR(VLOOKUP($G1291,Objective[],2,FALSE),"")</f>
        <v/>
      </c>
      <c r="Z1291" t="str">
        <f>IFERROR(VLOOKUP($H1291,AdType[],2,FALSE),"")</f>
        <v/>
      </c>
      <c r="AA1291" t="str">
        <f>IFERROR(VLOOKUP($I1291,AdSize[],2,FALSE),"")</f>
        <v/>
      </c>
      <c r="AB1291" t="str">
        <f>IFERROR(VLOOKUP($J1291,TargetingTactic[],2,FALSE),"")</f>
        <v/>
      </c>
      <c r="AC1291" t="str">
        <f>IFERROR(VLOOKUP($K1291,Audience[],2,FALSE),"")</f>
        <v/>
      </c>
      <c r="AD1291" t="str">
        <f>IFERROR(VLOOKUP($L1291,Country[],2,FALSE),"")</f>
        <v/>
      </c>
      <c r="AE1291" t="str">
        <f>IFERROR(VLOOKUP($M1291,Language[],2,FALSE),"")</f>
        <v/>
      </c>
      <c r="AF1291" t="str">
        <f>IFERROR(VLOOKUP($N1291,BuyType[],2,FALSE),"")</f>
        <v/>
      </c>
      <c r="AG1291" t="str">
        <f>IFERROR(VLOOKUP($S1291,StoreBU[],2,FALSE),"")</f>
        <v/>
      </c>
    </row>
    <row r="1292" spans="1:33" x14ac:dyDescent="0.3">
      <c r="A1292" t="str">
        <f t="shared" si="41"/>
        <v/>
      </c>
      <c r="C1292" t="str">
        <f t="shared" si="40"/>
        <v/>
      </c>
      <c r="D1292" s="33"/>
      <c r="E1292" s="33"/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  <c r="R1292" s="33"/>
      <c r="S1292" s="33"/>
      <c r="T1292" s="33"/>
      <c r="V1292" t="str">
        <f>IFERROR(VLOOKUP($D1292,MediaPartner[],2,FALSE),"")</f>
        <v/>
      </c>
      <c r="W1292" t="str">
        <f>IFERROR(VLOOKUP($E1292,Site[],2,FALSE),"")</f>
        <v/>
      </c>
      <c r="X1292" t="str">
        <f>IFERROR(VLOOKUP($F1292,FundingSource[],2,FALSE),"")</f>
        <v/>
      </c>
      <c r="Y1292" t="str">
        <f>IFERROR(VLOOKUP($G1292,Objective[],2,FALSE),"")</f>
        <v/>
      </c>
      <c r="Z1292" t="str">
        <f>IFERROR(VLOOKUP($H1292,AdType[],2,FALSE),"")</f>
        <v/>
      </c>
      <c r="AA1292" t="str">
        <f>IFERROR(VLOOKUP($I1292,AdSize[],2,FALSE),"")</f>
        <v/>
      </c>
      <c r="AB1292" t="str">
        <f>IFERROR(VLOOKUP($J1292,TargetingTactic[],2,FALSE),"")</f>
        <v/>
      </c>
      <c r="AC1292" t="str">
        <f>IFERROR(VLOOKUP($K1292,Audience[],2,FALSE),"")</f>
        <v/>
      </c>
      <c r="AD1292" t="str">
        <f>IFERROR(VLOOKUP($L1292,Country[],2,FALSE),"")</f>
        <v/>
      </c>
      <c r="AE1292" t="str">
        <f>IFERROR(VLOOKUP($M1292,Language[],2,FALSE),"")</f>
        <v/>
      </c>
      <c r="AF1292" t="str">
        <f>IFERROR(VLOOKUP($N1292,BuyType[],2,FALSE),"")</f>
        <v/>
      </c>
      <c r="AG1292" t="str">
        <f>IFERROR(VLOOKUP($S1292,StoreBU[],2,FALSE),"")</f>
        <v/>
      </c>
    </row>
    <row r="1293" spans="1:33" x14ac:dyDescent="0.3">
      <c r="A1293" t="str">
        <f t="shared" si="41"/>
        <v/>
      </c>
      <c r="C1293" t="str">
        <f t="shared" si="40"/>
        <v/>
      </c>
      <c r="D1293" s="33"/>
      <c r="E1293" s="33"/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  <c r="R1293" s="33"/>
      <c r="S1293" s="33"/>
      <c r="T1293" s="33"/>
      <c r="V1293" t="str">
        <f>IFERROR(VLOOKUP($D1293,MediaPartner[],2,FALSE),"")</f>
        <v/>
      </c>
      <c r="W1293" t="str">
        <f>IFERROR(VLOOKUP($E1293,Site[],2,FALSE),"")</f>
        <v/>
      </c>
      <c r="X1293" t="str">
        <f>IFERROR(VLOOKUP($F1293,FundingSource[],2,FALSE),"")</f>
        <v/>
      </c>
      <c r="Y1293" t="str">
        <f>IFERROR(VLOOKUP($G1293,Objective[],2,FALSE),"")</f>
        <v/>
      </c>
      <c r="Z1293" t="str">
        <f>IFERROR(VLOOKUP($H1293,AdType[],2,FALSE),"")</f>
        <v/>
      </c>
      <c r="AA1293" t="str">
        <f>IFERROR(VLOOKUP($I1293,AdSize[],2,FALSE),"")</f>
        <v/>
      </c>
      <c r="AB1293" t="str">
        <f>IFERROR(VLOOKUP($J1293,TargetingTactic[],2,FALSE),"")</f>
        <v/>
      </c>
      <c r="AC1293" t="str">
        <f>IFERROR(VLOOKUP($K1293,Audience[],2,FALSE),"")</f>
        <v/>
      </c>
      <c r="AD1293" t="str">
        <f>IFERROR(VLOOKUP($L1293,Country[],2,FALSE),"")</f>
        <v/>
      </c>
      <c r="AE1293" t="str">
        <f>IFERROR(VLOOKUP($M1293,Language[],2,FALSE),"")</f>
        <v/>
      </c>
      <c r="AF1293" t="str">
        <f>IFERROR(VLOOKUP($N1293,BuyType[],2,FALSE),"")</f>
        <v/>
      </c>
      <c r="AG1293" t="str">
        <f>IFERROR(VLOOKUP($S1293,StoreBU[],2,FALSE),"")</f>
        <v/>
      </c>
    </row>
    <row r="1294" spans="1:33" x14ac:dyDescent="0.3">
      <c r="A1294" t="str">
        <f t="shared" si="41"/>
        <v/>
      </c>
      <c r="C1294" t="str">
        <f t="shared" si="40"/>
        <v/>
      </c>
      <c r="D1294" s="33"/>
      <c r="E1294" s="33"/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  <c r="R1294" s="33"/>
      <c r="S1294" s="33"/>
      <c r="T1294" s="33"/>
      <c r="V1294" t="str">
        <f>IFERROR(VLOOKUP($D1294,MediaPartner[],2,FALSE),"")</f>
        <v/>
      </c>
      <c r="W1294" t="str">
        <f>IFERROR(VLOOKUP($E1294,Site[],2,FALSE),"")</f>
        <v/>
      </c>
      <c r="X1294" t="str">
        <f>IFERROR(VLOOKUP($F1294,FundingSource[],2,FALSE),"")</f>
        <v/>
      </c>
      <c r="Y1294" t="str">
        <f>IFERROR(VLOOKUP($G1294,Objective[],2,FALSE),"")</f>
        <v/>
      </c>
      <c r="Z1294" t="str">
        <f>IFERROR(VLOOKUP($H1294,AdType[],2,FALSE),"")</f>
        <v/>
      </c>
      <c r="AA1294" t="str">
        <f>IFERROR(VLOOKUP($I1294,AdSize[],2,FALSE),"")</f>
        <v/>
      </c>
      <c r="AB1294" t="str">
        <f>IFERROR(VLOOKUP($J1294,TargetingTactic[],2,FALSE),"")</f>
        <v/>
      </c>
      <c r="AC1294" t="str">
        <f>IFERROR(VLOOKUP($K1294,Audience[],2,FALSE),"")</f>
        <v/>
      </c>
      <c r="AD1294" t="str">
        <f>IFERROR(VLOOKUP($L1294,Country[],2,FALSE),"")</f>
        <v/>
      </c>
      <c r="AE1294" t="str">
        <f>IFERROR(VLOOKUP($M1294,Language[],2,FALSE),"")</f>
        <v/>
      </c>
      <c r="AF1294" t="str">
        <f>IFERROR(VLOOKUP($N1294,BuyType[],2,FALSE),"")</f>
        <v/>
      </c>
      <c r="AG1294" t="str">
        <f>IFERROR(VLOOKUP($S1294,StoreBU[],2,FALSE),"")</f>
        <v/>
      </c>
    </row>
    <row r="1295" spans="1:33" x14ac:dyDescent="0.3">
      <c r="A1295" t="str">
        <f t="shared" si="41"/>
        <v/>
      </c>
      <c r="C1295" t="str">
        <f t="shared" si="40"/>
        <v/>
      </c>
      <c r="D1295" s="33"/>
      <c r="E1295" s="33"/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  <c r="R1295" s="33"/>
      <c r="S1295" s="33"/>
      <c r="T1295" s="33"/>
      <c r="V1295" t="str">
        <f>IFERROR(VLOOKUP($D1295,MediaPartner[],2,FALSE),"")</f>
        <v/>
      </c>
      <c r="W1295" t="str">
        <f>IFERROR(VLOOKUP($E1295,Site[],2,FALSE),"")</f>
        <v/>
      </c>
      <c r="X1295" t="str">
        <f>IFERROR(VLOOKUP($F1295,FundingSource[],2,FALSE),"")</f>
        <v/>
      </c>
      <c r="Y1295" t="str">
        <f>IFERROR(VLOOKUP($G1295,Objective[],2,FALSE),"")</f>
        <v/>
      </c>
      <c r="Z1295" t="str">
        <f>IFERROR(VLOOKUP($H1295,AdType[],2,FALSE),"")</f>
        <v/>
      </c>
      <c r="AA1295" t="str">
        <f>IFERROR(VLOOKUP($I1295,AdSize[],2,FALSE),"")</f>
        <v/>
      </c>
      <c r="AB1295" t="str">
        <f>IFERROR(VLOOKUP($J1295,TargetingTactic[],2,FALSE),"")</f>
        <v/>
      </c>
      <c r="AC1295" t="str">
        <f>IFERROR(VLOOKUP($K1295,Audience[],2,FALSE),"")</f>
        <v/>
      </c>
      <c r="AD1295" t="str">
        <f>IFERROR(VLOOKUP($L1295,Country[],2,FALSE),"")</f>
        <v/>
      </c>
      <c r="AE1295" t="str">
        <f>IFERROR(VLOOKUP($M1295,Language[],2,FALSE),"")</f>
        <v/>
      </c>
      <c r="AF1295" t="str">
        <f>IFERROR(VLOOKUP($N1295,BuyType[],2,FALSE),"")</f>
        <v/>
      </c>
      <c r="AG1295" t="str">
        <f>IFERROR(VLOOKUP($S1295,StoreBU[],2,FALSE),"")</f>
        <v/>
      </c>
    </row>
    <row r="1296" spans="1:33" x14ac:dyDescent="0.3">
      <c r="A1296" t="str">
        <f t="shared" si="41"/>
        <v/>
      </c>
      <c r="C1296" t="str">
        <f t="shared" si="40"/>
        <v/>
      </c>
      <c r="D1296" s="33"/>
      <c r="E1296" s="33"/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  <c r="R1296" s="33"/>
      <c r="S1296" s="33"/>
      <c r="T1296" s="33"/>
      <c r="V1296" t="str">
        <f>IFERROR(VLOOKUP($D1296,MediaPartner[],2,FALSE),"")</f>
        <v/>
      </c>
      <c r="W1296" t="str">
        <f>IFERROR(VLOOKUP($E1296,Site[],2,FALSE),"")</f>
        <v/>
      </c>
      <c r="X1296" t="str">
        <f>IFERROR(VLOOKUP($F1296,FundingSource[],2,FALSE),"")</f>
        <v/>
      </c>
      <c r="Y1296" t="str">
        <f>IFERROR(VLOOKUP($G1296,Objective[],2,FALSE),"")</f>
        <v/>
      </c>
      <c r="Z1296" t="str">
        <f>IFERROR(VLOOKUP($H1296,AdType[],2,FALSE),"")</f>
        <v/>
      </c>
      <c r="AA1296" t="str">
        <f>IFERROR(VLOOKUP($I1296,AdSize[],2,FALSE),"")</f>
        <v/>
      </c>
      <c r="AB1296" t="str">
        <f>IFERROR(VLOOKUP($J1296,TargetingTactic[],2,FALSE),"")</f>
        <v/>
      </c>
      <c r="AC1296" t="str">
        <f>IFERROR(VLOOKUP($K1296,Audience[],2,FALSE),"")</f>
        <v/>
      </c>
      <c r="AD1296" t="str">
        <f>IFERROR(VLOOKUP($L1296,Country[],2,FALSE),"")</f>
        <v/>
      </c>
      <c r="AE1296" t="str">
        <f>IFERROR(VLOOKUP($M1296,Language[],2,FALSE),"")</f>
        <v/>
      </c>
      <c r="AF1296" t="str">
        <f>IFERROR(VLOOKUP($N1296,BuyType[],2,FALSE),"")</f>
        <v/>
      </c>
      <c r="AG1296" t="str">
        <f>IFERROR(VLOOKUP($S1296,StoreBU[],2,FALSE),"")</f>
        <v/>
      </c>
    </row>
    <row r="1297" spans="1:33" x14ac:dyDescent="0.3">
      <c r="A1297" t="str">
        <f t="shared" si="41"/>
        <v/>
      </c>
      <c r="C1297" t="str">
        <f t="shared" si="40"/>
        <v/>
      </c>
      <c r="D1297" s="33"/>
      <c r="E1297" s="33"/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  <c r="R1297" s="33"/>
      <c r="S1297" s="33"/>
      <c r="T1297" s="33"/>
      <c r="V1297" t="str">
        <f>IFERROR(VLOOKUP($D1297,MediaPartner[],2,FALSE),"")</f>
        <v/>
      </c>
      <c r="W1297" t="str">
        <f>IFERROR(VLOOKUP($E1297,Site[],2,FALSE),"")</f>
        <v/>
      </c>
      <c r="X1297" t="str">
        <f>IFERROR(VLOOKUP($F1297,FundingSource[],2,FALSE),"")</f>
        <v/>
      </c>
      <c r="Y1297" t="str">
        <f>IFERROR(VLOOKUP($G1297,Objective[],2,FALSE),"")</f>
        <v/>
      </c>
      <c r="Z1297" t="str">
        <f>IFERROR(VLOOKUP($H1297,AdType[],2,FALSE),"")</f>
        <v/>
      </c>
      <c r="AA1297" t="str">
        <f>IFERROR(VLOOKUP($I1297,AdSize[],2,FALSE),"")</f>
        <v/>
      </c>
      <c r="AB1297" t="str">
        <f>IFERROR(VLOOKUP($J1297,TargetingTactic[],2,FALSE),"")</f>
        <v/>
      </c>
      <c r="AC1297" t="str">
        <f>IFERROR(VLOOKUP($K1297,Audience[],2,FALSE),"")</f>
        <v/>
      </c>
      <c r="AD1297" t="str">
        <f>IFERROR(VLOOKUP($L1297,Country[],2,FALSE),"")</f>
        <v/>
      </c>
      <c r="AE1297" t="str">
        <f>IFERROR(VLOOKUP($M1297,Language[],2,FALSE),"")</f>
        <v/>
      </c>
      <c r="AF1297" t="str">
        <f>IFERROR(VLOOKUP($N1297,BuyType[],2,FALSE),"")</f>
        <v/>
      </c>
      <c r="AG1297" t="str">
        <f>IFERROR(VLOOKUP($S1297,StoreBU[],2,FALSE),"")</f>
        <v/>
      </c>
    </row>
    <row r="1298" spans="1:33" x14ac:dyDescent="0.3">
      <c r="A1298" t="str">
        <f t="shared" si="41"/>
        <v/>
      </c>
      <c r="C1298" t="str">
        <f t="shared" si="40"/>
        <v/>
      </c>
      <c r="D1298" s="33"/>
      <c r="E1298" s="33"/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  <c r="R1298" s="33"/>
      <c r="S1298" s="33"/>
      <c r="T1298" s="33"/>
      <c r="V1298" t="str">
        <f>IFERROR(VLOOKUP($D1298,MediaPartner[],2,FALSE),"")</f>
        <v/>
      </c>
      <c r="W1298" t="str">
        <f>IFERROR(VLOOKUP($E1298,Site[],2,FALSE),"")</f>
        <v/>
      </c>
      <c r="X1298" t="str">
        <f>IFERROR(VLOOKUP($F1298,FundingSource[],2,FALSE),"")</f>
        <v/>
      </c>
      <c r="Y1298" t="str">
        <f>IFERROR(VLOOKUP($G1298,Objective[],2,FALSE),"")</f>
        <v/>
      </c>
      <c r="Z1298" t="str">
        <f>IFERROR(VLOOKUP($H1298,AdType[],2,FALSE),"")</f>
        <v/>
      </c>
      <c r="AA1298" t="str">
        <f>IFERROR(VLOOKUP($I1298,AdSize[],2,FALSE),"")</f>
        <v/>
      </c>
      <c r="AB1298" t="str">
        <f>IFERROR(VLOOKUP($J1298,TargetingTactic[],2,FALSE),"")</f>
        <v/>
      </c>
      <c r="AC1298" t="str">
        <f>IFERROR(VLOOKUP($K1298,Audience[],2,FALSE),"")</f>
        <v/>
      </c>
      <c r="AD1298" t="str">
        <f>IFERROR(VLOOKUP($L1298,Country[],2,FALSE),"")</f>
        <v/>
      </c>
      <c r="AE1298" t="str">
        <f>IFERROR(VLOOKUP($M1298,Language[],2,FALSE),"")</f>
        <v/>
      </c>
      <c r="AF1298" t="str">
        <f>IFERROR(VLOOKUP($N1298,BuyType[],2,FALSE),"")</f>
        <v/>
      </c>
      <c r="AG1298" t="str">
        <f>IFERROR(VLOOKUP($S1298,StoreBU[],2,FALSE),"")</f>
        <v/>
      </c>
    </row>
    <row r="1299" spans="1:33" x14ac:dyDescent="0.3">
      <c r="A1299" t="str">
        <f t="shared" si="41"/>
        <v/>
      </c>
      <c r="C1299" t="str">
        <f t="shared" si="40"/>
        <v/>
      </c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  <c r="R1299" s="33"/>
      <c r="S1299" s="33"/>
      <c r="T1299" s="33"/>
      <c r="V1299" t="str">
        <f>IFERROR(VLOOKUP($D1299,MediaPartner[],2,FALSE),"")</f>
        <v/>
      </c>
      <c r="W1299" t="str">
        <f>IFERROR(VLOOKUP($E1299,Site[],2,FALSE),"")</f>
        <v/>
      </c>
      <c r="X1299" t="str">
        <f>IFERROR(VLOOKUP($F1299,FundingSource[],2,FALSE),"")</f>
        <v/>
      </c>
      <c r="Y1299" t="str">
        <f>IFERROR(VLOOKUP($G1299,Objective[],2,FALSE),"")</f>
        <v/>
      </c>
      <c r="Z1299" t="str">
        <f>IFERROR(VLOOKUP($H1299,AdType[],2,FALSE),"")</f>
        <v/>
      </c>
      <c r="AA1299" t="str">
        <f>IFERROR(VLOOKUP($I1299,AdSize[],2,FALSE),"")</f>
        <v/>
      </c>
      <c r="AB1299" t="str">
        <f>IFERROR(VLOOKUP($J1299,TargetingTactic[],2,FALSE),"")</f>
        <v/>
      </c>
      <c r="AC1299" t="str">
        <f>IFERROR(VLOOKUP($K1299,Audience[],2,FALSE),"")</f>
        <v/>
      </c>
      <c r="AD1299" t="str">
        <f>IFERROR(VLOOKUP($L1299,Country[],2,FALSE),"")</f>
        <v/>
      </c>
      <c r="AE1299" t="str">
        <f>IFERROR(VLOOKUP($M1299,Language[],2,FALSE),"")</f>
        <v/>
      </c>
      <c r="AF1299" t="str">
        <f>IFERROR(VLOOKUP($N1299,BuyType[],2,FALSE),"")</f>
        <v/>
      </c>
      <c r="AG1299" t="str">
        <f>IFERROR(VLOOKUP($S1299,StoreBU[],2,FALSE),"")</f>
        <v/>
      </c>
    </row>
    <row r="1300" spans="1:33" x14ac:dyDescent="0.3">
      <c r="A1300" t="str">
        <f t="shared" si="41"/>
        <v/>
      </c>
      <c r="C1300" t="str">
        <f t="shared" si="40"/>
        <v/>
      </c>
      <c r="D1300" s="33"/>
      <c r="E1300" s="33"/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  <c r="R1300" s="33"/>
      <c r="S1300" s="33"/>
      <c r="T1300" s="33"/>
      <c r="V1300" t="str">
        <f>IFERROR(VLOOKUP($D1300,MediaPartner[],2,FALSE),"")</f>
        <v/>
      </c>
      <c r="W1300" t="str">
        <f>IFERROR(VLOOKUP($E1300,Site[],2,FALSE),"")</f>
        <v/>
      </c>
      <c r="X1300" t="str">
        <f>IFERROR(VLOOKUP($F1300,FundingSource[],2,FALSE),"")</f>
        <v/>
      </c>
      <c r="Y1300" t="str">
        <f>IFERROR(VLOOKUP($G1300,Objective[],2,FALSE),"")</f>
        <v/>
      </c>
      <c r="Z1300" t="str">
        <f>IFERROR(VLOOKUP($H1300,AdType[],2,FALSE),"")</f>
        <v/>
      </c>
      <c r="AA1300" t="str">
        <f>IFERROR(VLOOKUP($I1300,AdSize[],2,FALSE),"")</f>
        <v/>
      </c>
      <c r="AB1300" t="str">
        <f>IFERROR(VLOOKUP($J1300,TargetingTactic[],2,FALSE),"")</f>
        <v/>
      </c>
      <c r="AC1300" t="str">
        <f>IFERROR(VLOOKUP($K1300,Audience[],2,FALSE),"")</f>
        <v/>
      </c>
      <c r="AD1300" t="str">
        <f>IFERROR(VLOOKUP($L1300,Country[],2,FALSE),"")</f>
        <v/>
      </c>
      <c r="AE1300" t="str">
        <f>IFERROR(VLOOKUP($M1300,Language[],2,FALSE),"")</f>
        <v/>
      </c>
      <c r="AF1300" t="str">
        <f>IFERROR(VLOOKUP($N1300,BuyType[],2,FALSE),"")</f>
        <v/>
      </c>
      <c r="AG1300" t="str">
        <f>IFERROR(VLOOKUP($S1300,StoreBU[],2,FALSE),"")</f>
        <v/>
      </c>
    </row>
    <row r="1301" spans="1:33" x14ac:dyDescent="0.3">
      <c r="A1301" t="str">
        <f t="shared" si="41"/>
        <v/>
      </c>
      <c r="C1301" t="str">
        <f t="shared" si="40"/>
        <v/>
      </c>
      <c r="D1301" s="33"/>
      <c r="E1301" s="33"/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  <c r="R1301" s="33"/>
      <c r="S1301" s="33"/>
      <c r="T1301" s="33"/>
      <c r="V1301" t="str">
        <f>IFERROR(VLOOKUP($D1301,MediaPartner[],2,FALSE),"")</f>
        <v/>
      </c>
      <c r="W1301" t="str">
        <f>IFERROR(VLOOKUP($E1301,Site[],2,FALSE),"")</f>
        <v/>
      </c>
      <c r="X1301" t="str">
        <f>IFERROR(VLOOKUP($F1301,FundingSource[],2,FALSE),"")</f>
        <v/>
      </c>
      <c r="Y1301" t="str">
        <f>IFERROR(VLOOKUP($G1301,Objective[],2,FALSE),"")</f>
        <v/>
      </c>
      <c r="Z1301" t="str">
        <f>IFERROR(VLOOKUP($H1301,AdType[],2,FALSE),"")</f>
        <v/>
      </c>
      <c r="AA1301" t="str">
        <f>IFERROR(VLOOKUP($I1301,AdSize[],2,FALSE),"")</f>
        <v/>
      </c>
      <c r="AB1301" t="str">
        <f>IFERROR(VLOOKUP($J1301,TargetingTactic[],2,FALSE),"")</f>
        <v/>
      </c>
      <c r="AC1301" t="str">
        <f>IFERROR(VLOOKUP($K1301,Audience[],2,FALSE),"")</f>
        <v/>
      </c>
      <c r="AD1301" t="str">
        <f>IFERROR(VLOOKUP($L1301,Country[],2,FALSE),"")</f>
        <v/>
      </c>
      <c r="AE1301" t="str">
        <f>IFERROR(VLOOKUP($M1301,Language[],2,FALSE),"")</f>
        <v/>
      </c>
      <c r="AF1301" t="str">
        <f>IFERROR(VLOOKUP($N1301,BuyType[],2,FALSE),"")</f>
        <v/>
      </c>
      <c r="AG1301" t="str">
        <f>IFERROR(VLOOKUP($S1301,StoreBU[],2,FALSE),"")</f>
        <v/>
      </c>
    </row>
    <row r="1302" spans="1:33" x14ac:dyDescent="0.3">
      <c r="A1302" t="str">
        <f t="shared" si="41"/>
        <v/>
      </c>
      <c r="C1302" t="str">
        <f t="shared" si="40"/>
        <v/>
      </c>
      <c r="D1302" s="33"/>
      <c r="E1302" s="33"/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  <c r="R1302" s="33"/>
      <c r="S1302" s="33"/>
      <c r="T1302" s="33"/>
      <c r="V1302" t="str">
        <f>IFERROR(VLOOKUP($D1302,MediaPartner[],2,FALSE),"")</f>
        <v/>
      </c>
      <c r="W1302" t="str">
        <f>IFERROR(VLOOKUP($E1302,Site[],2,FALSE),"")</f>
        <v/>
      </c>
      <c r="X1302" t="str">
        <f>IFERROR(VLOOKUP($F1302,FundingSource[],2,FALSE),"")</f>
        <v/>
      </c>
      <c r="Y1302" t="str">
        <f>IFERROR(VLOOKUP($G1302,Objective[],2,FALSE),"")</f>
        <v/>
      </c>
      <c r="Z1302" t="str">
        <f>IFERROR(VLOOKUP($H1302,AdType[],2,FALSE),"")</f>
        <v/>
      </c>
      <c r="AA1302" t="str">
        <f>IFERROR(VLOOKUP($I1302,AdSize[],2,FALSE),"")</f>
        <v/>
      </c>
      <c r="AB1302" t="str">
        <f>IFERROR(VLOOKUP($J1302,TargetingTactic[],2,FALSE),"")</f>
        <v/>
      </c>
      <c r="AC1302" t="str">
        <f>IFERROR(VLOOKUP($K1302,Audience[],2,FALSE),"")</f>
        <v/>
      </c>
      <c r="AD1302" t="str">
        <f>IFERROR(VLOOKUP($L1302,Country[],2,FALSE),"")</f>
        <v/>
      </c>
      <c r="AE1302" t="str">
        <f>IFERROR(VLOOKUP($M1302,Language[],2,FALSE),"")</f>
        <v/>
      </c>
      <c r="AF1302" t="str">
        <f>IFERROR(VLOOKUP($N1302,BuyType[],2,FALSE),"")</f>
        <v/>
      </c>
      <c r="AG1302" t="str">
        <f>IFERROR(VLOOKUP($S1302,StoreBU[],2,FALSE),"")</f>
        <v/>
      </c>
    </row>
    <row r="1303" spans="1:33" x14ac:dyDescent="0.3">
      <c r="A1303" t="str">
        <f t="shared" si="41"/>
        <v/>
      </c>
      <c r="C1303" t="str">
        <f t="shared" si="40"/>
        <v/>
      </c>
      <c r="D1303" s="33"/>
      <c r="E1303" s="33"/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  <c r="R1303" s="33"/>
      <c r="S1303" s="33"/>
      <c r="T1303" s="33"/>
      <c r="V1303" t="str">
        <f>IFERROR(VLOOKUP($D1303,MediaPartner[],2,FALSE),"")</f>
        <v/>
      </c>
      <c r="W1303" t="str">
        <f>IFERROR(VLOOKUP($E1303,Site[],2,FALSE),"")</f>
        <v/>
      </c>
      <c r="X1303" t="str">
        <f>IFERROR(VLOOKUP($F1303,FundingSource[],2,FALSE),"")</f>
        <v/>
      </c>
      <c r="Y1303" t="str">
        <f>IFERROR(VLOOKUP($G1303,Objective[],2,FALSE),"")</f>
        <v/>
      </c>
      <c r="Z1303" t="str">
        <f>IFERROR(VLOOKUP($H1303,AdType[],2,FALSE),"")</f>
        <v/>
      </c>
      <c r="AA1303" t="str">
        <f>IFERROR(VLOOKUP($I1303,AdSize[],2,FALSE),"")</f>
        <v/>
      </c>
      <c r="AB1303" t="str">
        <f>IFERROR(VLOOKUP($J1303,TargetingTactic[],2,FALSE),"")</f>
        <v/>
      </c>
      <c r="AC1303" t="str">
        <f>IFERROR(VLOOKUP($K1303,Audience[],2,FALSE),"")</f>
        <v/>
      </c>
      <c r="AD1303" t="str">
        <f>IFERROR(VLOOKUP($L1303,Country[],2,FALSE),"")</f>
        <v/>
      </c>
      <c r="AE1303" t="str">
        <f>IFERROR(VLOOKUP($M1303,Language[],2,FALSE),"")</f>
        <v/>
      </c>
      <c r="AF1303" t="str">
        <f>IFERROR(VLOOKUP($N1303,BuyType[],2,FALSE),"")</f>
        <v/>
      </c>
      <c r="AG1303" t="str">
        <f>IFERROR(VLOOKUP($S1303,StoreBU[],2,FALSE),"")</f>
        <v/>
      </c>
    </row>
    <row r="1304" spans="1:33" x14ac:dyDescent="0.3">
      <c r="A1304" t="str">
        <f t="shared" si="41"/>
        <v/>
      </c>
      <c r="C1304" t="str">
        <f t="shared" si="40"/>
        <v/>
      </c>
      <c r="D1304" s="33"/>
      <c r="E1304" s="33"/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  <c r="R1304" s="33"/>
      <c r="S1304" s="33"/>
      <c r="T1304" s="33"/>
      <c r="V1304" t="str">
        <f>IFERROR(VLOOKUP($D1304,MediaPartner[],2,FALSE),"")</f>
        <v/>
      </c>
      <c r="W1304" t="str">
        <f>IFERROR(VLOOKUP($E1304,Site[],2,FALSE),"")</f>
        <v/>
      </c>
      <c r="X1304" t="str">
        <f>IFERROR(VLOOKUP($F1304,FundingSource[],2,FALSE),"")</f>
        <v/>
      </c>
      <c r="Y1304" t="str">
        <f>IFERROR(VLOOKUP($G1304,Objective[],2,FALSE),"")</f>
        <v/>
      </c>
      <c r="Z1304" t="str">
        <f>IFERROR(VLOOKUP($H1304,AdType[],2,FALSE),"")</f>
        <v/>
      </c>
      <c r="AA1304" t="str">
        <f>IFERROR(VLOOKUP($I1304,AdSize[],2,FALSE),"")</f>
        <v/>
      </c>
      <c r="AB1304" t="str">
        <f>IFERROR(VLOOKUP($J1304,TargetingTactic[],2,FALSE),"")</f>
        <v/>
      </c>
      <c r="AC1304" t="str">
        <f>IFERROR(VLOOKUP($K1304,Audience[],2,FALSE),"")</f>
        <v/>
      </c>
      <c r="AD1304" t="str">
        <f>IFERROR(VLOOKUP($L1304,Country[],2,FALSE),"")</f>
        <v/>
      </c>
      <c r="AE1304" t="str">
        <f>IFERROR(VLOOKUP($M1304,Language[],2,FALSE),"")</f>
        <v/>
      </c>
      <c r="AF1304" t="str">
        <f>IFERROR(VLOOKUP($N1304,BuyType[],2,FALSE),"")</f>
        <v/>
      </c>
      <c r="AG1304" t="str">
        <f>IFERROR(VLOOKUP($S1304,StoreBU[],2,FALSE),"")</f>
        <v/>
      </c>
    </row>
    <row r="1305" spans="1:33" x14ac:dyDescent="0.3">
      <c r="A1305" t="str">
        <f t="shared" si="41"/>
        <v/>
      </c>
      <c r="C1305" t="str">
        <f t="shared" si="40"/>
        <v/>
      </c>
      <c r="D1305" s="33"/>
      <c r="E1305" s="33"/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  <c r="R1305" s="33"/>
      <c r="S1305" s="33"/>
      <c r="T1305" s="33"/>
      <c r="V1305" t="str">
        <f>IFERROR(VLOOKUP($D1305,MediaPartner[],2,FALSE),"")</f>
        <v/>
      </c>
      <c r="W1305" t="str">
        <f>IFERROR(VLOOKUP($E1305,Site[],2,FALSE),"")</f>
        <v/>
      </c>
      <c r="X1305" t="str">
        <f>IFERROR(VLOOKUP($F1305,FundingSource[],2,FALSE),"")</f>
        <v/>
      </c>
      <c r="Y1305" t="str">
        <f>IFERROR(VLOOKUP($G1305,Objective[],2,FALSE),"")</f>
        <v/>
      </c>
      <c r="Z1305" t="str">
        <f>IFERROR(VLOOKUP($H1305,AdType[],2,FALSE),"")</f>
        <v/>
      </c>
      <c r="AA1305" t="str">
        <f>IFERROR(VLOOKUP($I1305,AdSize[],2,FALSE),"")</f>
        <v/>
      </c>
      <c r="AB1305" t="str">
        <f>IFERROR(VLOOKUP($J1305,TargetingTactic[],2,FALSE),"")</f>
        <v/>
      </c>
      <c r="AC1305" t="str">
        <f>IFERROR(VLOOKUP($K1305,Audience[],2,FALSE),"")</f>
        <v/>
      </c>
      <c r="AD1305" t="str">
        <f>IFERROR(VLOOKUP($L1305,Country[],2,FALSE),"")</f>
        <v/>
      </c>
      <c r="AE1305" t="str">
        <f>IFERROR(VLOOKUP($M1305,Language[],2,FALSE),"")</f>
        <v/>
      </c>
      <c r="AF1305" t="str">
        <f>IFERROR(VLOOKUP($N1305,BuyType[],2,FALSE),"")</f>
        <v/>
      </c>
      <c r="AG1305" t="str">
        <f>IFERROR(VLOOKUP($S1305,StoreBU[],2,FALSE),"")</f>
        <v/>
      </c>
    </row>
    <row r="1306" spans="1:33" x14ac:dyDescent="0.3">
      <c r="A1306" t="str">
        <f t="shared" si="41"/>
        <v/>
      </c>
      <c r="C1306" t="str">
        <f t="shared" si="40"/>
        <v/>
      </c>
      <c r="D1306" s="33"/>
      <c r="E1306" s="33"/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  <c r="R1306" s="33"/>
      <c r="S1306" s="33"/>
      <c r="T1306" s="33"/>
      <c r="V1306" t="str">
        <f>IFERROR(VLOOKUP($D1306,MediaPartner[],2,FALSE),"")</f>
        <v/>
      </c>
      <c r="W1306" t="str">
        <f>IFERROR(VLOOKUP($E1306,Site[],2,FALSE),"")</f>
        <v/>
      </c>
      <c r="X1306" t="str">
        <f>IFERROR(VLOOKUP($F1306,FundingSource[],2,FALSE),"")</f>
        <v/>
      </c>
      <c r="Y1306" t="str">
        <f>IFERROR(VLOOKUP($G1306,Objective[],2,FALSE),"")</f>
        <v/>
      </c>
      <c r="Z1306" t="str">
        <f>IFERROR(VLOOKUP($H1306,AdType[],2,FALSE),"")</f>
        <v/>
      </c>
      <c r="AA1306" t="str">
        <f>IFERROR(VLOOKUP($I1306,AdSize[],2,FALSE),"")</f>
        <v/>
      </c>
      <c r="AB1306" t="str">
        <f>IFERROR(VLOOKUP($J1306,TargetingTactic[],2,FALSE),"")</f>
        <v/>
      </c>
      <c r="AC1306" t="str">
        <f>IFERROR(VLOOKUP($K1306,Audience[],2,FALSE),"")</f>
        <v/>
      </c>
      <c r="AD1306" t="str">
        <f>IFERROR(VLOOKUP($L1306,Country[],2,FALSE),"")</f>
        <v/>
      </c>
      <c r="AE1306" t="str">
        <f>IFERROR(VLOOKUP($M1306,Language[],2,FALSE),"")</f>
        <v/>
      </c>
      <c r="AF1306" t="str">
        <f>IFERROR(VLOOKUP($N1306,BuyType[],2,FALSE),"")</f>
        <v/>
      </c>
      <c r="AG1306" t="str">
        <f>IFERROR(VLOOKUP($S1306,StoreBU[],2,FALSE),"")</f>
        <v/>
      </c>
    </row>
    <row r="1307" spans="1:33" x14ac:dyDescent="0.3">
      <c r="A1307" t="str">
        <f t="shared" si="41"/>
        <v/>
      </c>
      <c r="C1307" t="str">
        <f t="shared" si="40"/>
        <v/>
      </c>
      <c r="D1307" s="33"/>
      <c r="E1307" s="33"/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  <c r="R1307" s="33"/>
      <c r="S1307" s="33"/>
      <c r="T1307" s="33"/>
      <c r="V1307" t="str">
        <f>IFERROR(VLOOKUP($D1307,MediaPartner[],2,FALSE),"")</f>
        <v/>
      </c>
      <c r="W1307" t="str">
        <f>IFERROR(VLOOKUP($E1307,Site[],2,FALSE),"")</f>
        <v/>
      </c>
      <c r="X1307" t="str">
        <f>IFERROR(VLOOKUP($F1307,FundingSource[],2,FALSE),"")</f>
        <v/>
      </c>
      <c r="Y1307" t="str">
        <f>IFERROR(VLOOKUP($G1307,Objective[],2,FALSE),"")</f>
        <v/>
      </c>
      <c r="Z1307" t="str">
        <f>IFERROR(VLOOKUP($H1307,AdType[],2,FALSE),"")</f>
        <v/>
      </c>
      <c r="AA1307" t="str">
        <f>IFERROR(VLOOKUP($I1307,AdSize[],2,FALSE),"")</f>
        <v/>
      </c>
      <c r="AB1307" t="str">
        <f>IFERROR(VLOOKUP($J1307,TargetingTactic[],2,FALSE),"")</f>
        <v/>
      </c>
      <c r="AC1307" t="str">
        <f>IFERROR(VLOOKUP($K1307,Audience[],2,FALSE),"")</f>
        <v/>
      </c>
      <c r="AD1307" t="str">
        <f>IFERROR(VLOOKUP($L1307,Country[],2,FALSE),"")</f>
        <v/>
      </c>
      <c r="AE1307" t="str">
        <f>IFERROR(VLOOKUP($M1307,Language[],2,FALSE),"")</f>
        <v/>
      </c>
      <c r="AF1307" t="str">
        <f>IFERROR(VLOOKUP($N1307,BuyType[],2,FALSE),"")</f>
        <v/>
      </c>
      <c r="AG1307" t="str">
        <f>IFERROR(VLOOKUP($S1307,StoreBU[],2,FALSE),"")</f>
        <v/>
      </c>
    </row>
    <row r="1308" spans="1:33" x14ac:dyDescent="0.3">
      <c r="A1308" t="str">
        <f t="shared" si="41"/>
        <v/>
      </c>
      <c r="C1308" t="str">
        <f t="shared" si="40"/>
        <v/>
      </c>
      <c r="D1308" s="33"/>
      <c r="E1308" s="33"/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  <c r="R1308" s="33"/>
      <c r="S1308" s="33"/>
      <c r="T1308" s="33"/>
      <c r="V1308" t="str">
        <f>IFERROR(VLOOKUP($D1308,MediaPartner[],2,FALSE),"")</f>
        <v/>
      </c>
      <c r="W1308" t="str">
        <f>IFERROR(VLOOKUP($E1308,Site[],2,FALSE),"")</f>
        <v/>
      </c>
      <c r="X1308" t="str">
        <f>IFERROR(VLOOKUP($F1308,FundingSource[],2,FALSE),"")</f>
        <v/>
      </c>
      <c r="Y1308" t="str">
        <f>IFERROR(VLOOKUP($G1308,Objective[],2,FALSE),"")</f>
        <v/>
      </c>
      <c r="Z1308" t="str">
        <f>IFERROR(VLOOKUP($H1308,AdType[],2,FALSE),"")</f>
        <v/>
      </c>
      <c r="AA1308" t="str">
        <f>IFERROR(VLOOKUP($I1308,AdSize[],2,FALSE),"")</f>
        <v/>
      </c>
      <c r="AB1308" t="str">
        <f>IFERROR(VLOOKUP($J1308,TargetingTactic[],2,FALSE),"")</f>
        <v/>
      </c>
      <c r="AC1308" t="str">
        <f>IFERROR(VLOOKUP($K1308,Audience[],2,FALSE),"")</f>
        <v/>
      </c>
      <c r="AD1308" t="str">
        <f>IFERROR(VLOOKUP($L1308,Country[],2,FALSE),"")</f>
        <v/>
      </c>
      <c r="AE1308" t="str">
        <f>IFERROR(VLOOKUP($M1308,Language[],2,FALSE),"")</f>
        <v/>
      </c>
      <c r="AF1308" t="str">
        <f>IFERROR(VLOOKUP($N1308,BuyType[],2,FALSE),"")</f>
        <v/>
      </c>
      <c r="AG1308" t="str">
        <f>IFERROR(VLOOKUP($S1308,StoreBU[],2,FALSE),"")</f>
        <v/>
      </c>
    </row>
    <row r="1309" spans="1:33" x14ac:dyDescent="0.3">
      <c r="A1309" t="str">
        <f t="shared" si="41"/>
        <v/>
      </c>
      <c r="C1309" t="str">
        <f t="shared" si="40"/>
        <v/>
      </c>
      <c r="D1309" s="33"/>
      <c r="E1309" s="33"/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  <c r="R1309" s="33"/>
      <c r="S1309" s="33"/>
      <c r="T1309" s="33"/>
      <c r="V1309" t="str">
        <f>IFERROR(VLOOKUP($D1309,MediaPartner[],2,FALSE),"")</f>
        <v/>
      </c>
      <c r="W1309" t="str">
        <f>IFERROR(VLOOKUP($E1309,Site[],2,FALSE),"")</f>
        <v/>
      </c>
      <c r="X1309" t="str">
        <f>IFERROR(VLOOKUP($F1309,FundingSource[],2,FALSE),"")</f>
        <v/>
      </c>
      <c r="Y1309" t="str">
        <f>IFERROR(VLOOKUP($G1309,Objective[],2,FALSE),"")</f>
        <v/>
      </c>
      <c r="Z1309" t="str">
        <f>IFERROR(VLOOKUP($H1309,AdType[],2,FALSE),"")</f>
        <v/>
      </c>
      <c r="AA1309" t="str">
        <f>IFERROR(VLOOKUP($I1309,AdSize[],2,FALSE),"")</f>
        <v/>
      </c>
      <c r="AB1309" t="str">
        <f>IFERROR(VLOOKUP($J1309,TargetingTactic[],2,FALSE),"")</f>
        <v/>
      </c>
      <c r="AC1309" t="str">
        <f>IFERROR(VLOOKUP($K1309,Audience[],2,FALSE),"")</f>
        <v/>
      </c>
      <c r="AD1309" t="str">
        <f>IFERROR(VLOOKUP($L1309,Country[],2,FALSE),"")</f>
        <v/>
      </c>
      <c r="AE1309" t="str">
        <f>IFERROR(VLOOKUP($M1309,Language[],2,FALSE),"")</f>
        <v/>
      </c>
      <c r="AF1309" t="str">
        <f>IFERROR(VLOOKUP($N1309,BuyType[],2,FALSE),"")</f>
        <v/>
      </c>
      <c r="AG1309" t="str">
        <f>IFERROR(VLOOKUP($S1309,StoreBU[],2,FALSE),"")</f>
        <v/>
      </c>
    </row>
    <row r="1310" spans="1:33" x14ac:dyDescent="0.3">
      <c r="A1310" t="str">
        <f t="shared" si="41"/>
        <v/>
      </c>
      <c r="C1310" t="str">
        <f t="shared" si="40"/>
        <v/>
      </c>
      <c r="D1310" s="33"/>
      <c r="E1310" s="33"/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  <c r="R1310" s="33"/>
      <c r="S1310" s="33"/>
      <c r="T1310" s="33"/>
      <c r="V1310" t="str">
        <f>IFERROR(VLOOKUP($D1310,MediaPartner[],2,FALSE),"")</f>
        <v/>
      </c>
      <c r="W1310" t="str">
        <f>IFERROR(VLOOKUP($E1310,Site[],2,FALSE),"")</f>
        <v/>
      </c>
      <c r="X1310" t="str">
        <f>IFERROR(VLOOKUP($F1310,FundingSource[],2,FALSE),"")</f>
        <v/>
      </c>
      <c r="Y1310" t="str">
        <f>IFERROR(VLOOKUP($G1310,Objective[],2,FALSE),"")</f>
        <v/>
      </c>
      <c r="Z1310" t="str">
        <f>IFERROR(VLOOKUP($H1310,AdType[],2,FALSE),"")</f>
        <v/>
      </c>
      <c r="AA1310" t="str">
        <f>IFERROR(VLOOKUP($I1310,AdSize[],2,FALSE),"")</f>
        <v/>
      </c>
      <c r="AB1310" t="str">
        <f>IFERROR(VLOOKUP($J1310,TargetingTactic[],2,FALSE),"")</f>
        <v/>
      </c>
      <c r="AC1310" t="str">
        <f>IFERROR(VLOOKUP($K1310,Audience[],2,FALSE),"")</f>
        <v/>
      </c>
      <c r="AD1310" t="str">
        <f>IFERROR(VLOOKUP($L1310,Country[],2,FALSE),"")</f>
        <v/>
      </c>
      <c r="AE1310" t="str">
        <f>IFERROR(VLOOKUP($M1310,Language[],2,FALSE),"")</f>
        <v/>
      </c>
      <c r="AF1310" t="str">
        <f>IFERROR(VLOOKUP($N1310,BuyType[],2,FALSE),"")</f>
        <v/>
      </c>
      <c r="AG1310" t="str">
        <f>IFERROR(VLOOKUP($S1310,StoreBU[],2,FALSE),"")</f>
        <v/>
      </c>
    </row>
    <row r="1311" spans="1:33" x14ac:dyDescent="0.3">
      <c r="A1311" t="str">
        <f t="shared" si="41"/>
        <v/>
      </c>
      <c r="C1311" t="str">
        <f t="shared" si="40"/>
        <v/>
      </c>
      <c r="D1311" s="33"/>
      <c r="E1311" s="33"/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  <c r="R1311" s="33"/>
      <c r="S1311" s="33"/>
      <c r="T1311" s="33"/>
      <c r="V1311" t="str">
        <f>IFERROR(VLOOKUP($D1311,MediaPartner[],2,FALSE),"")</f>
        <v/>
      </c>
      <c r="W1311" t="str">
        <f>IFERROR(VLOOKUP($E1311,Site[],2,FALSE),"")</f>
        <v/>
      </c>
      <c r="X1311" t="str">
        <f>IFERROR(VLOOKUP($F1311,FundingSource[],2,FALSE),"")</f>
        <v/>
      </c>
      <c r="Y1311" t="str">
        <f>IFERROR(VLOOKUP($G1311,Objective[],2,FALSE),"")</f>
        <v/>
      </c>
      <c r="Z1311" t="str">
        <f>IFERROR(VLOOKUP($H1311,AdType[],2,FALSE),"")</f>
        <v/>
      </c>
      <c r="AA1311" t="str">
        <f>IFERROR(VLOOKUP($I1311,AdSize[],2,FALSE),"")</f>
        <v/>
      </c>
      <c r="AB1311" t="str">
        <f>IFERROR(VLOOKUP($J1311,TargetingTactic[],2,FALSE),"")</f>
        <v/>
      </c>
      <c r="AC1311" t="str">
        <f>IFERROR(VLOOKUP($K1311,Audience[],2,FALSE),"")</f>
        <v/>
      </c>
      <c r="AD1311" t="str">
        <f>IFERROR(VLOOKUP($L1311,Country[],2,FALSE),"")</f>
        <v/>
      </c>
      <c r="AE1311" t="str">
        <f>IFERROR(VLOOKUP($M1311,Language[],2,FALSE),"")</f>
        <v/>
      </c>
      <c r="AF1311" t="str">
        <f>IFERROR(VLOOKUP($N1311,BuyType[],2,FALSE),"")</f>
        <v/>
      </c>
      <c r="AG1311" t="str">
        <f>IFERROR(VLOOKUP($S1311,StoreBU[],2,FALSE),"")</f>
        <v/>
      </c>
    </row>
    <row r="1312" spans="1:33" x14ac:dyDescent="0.3">
      <c r="A1312" t="str">
        <f t="shared" si="41"/>
        <v/>
      </c>
      <c r="C1312" t="str">
        <f t="shared" si="40"/>
        <v/>
      </c>
      <c r="D1312" s="33"/>
      <c r="E1312" s="33"/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  <c r="R1312" s="33"/>
      <c r="S1312" s="33"/>
      <c r="T1312" s="33"/>
      <c r="V1312" t="str">
        <f>IFERROR(VLOOKUP($D1312,MediaPartner[],2,FALSE),"")</f>
        <v/>
      </c>
      <c r="W1312" t="str">
        <f>IFERROR(VLOOKUP($E1312,Site[],2,FALSE),"")</f>
        <v/>
      </c>
      <c r="X1312" t="str">
        <f>IFERROR(VLOOKUP($F1312,FundingSource[],2,FALSE),"")</f>
        <v/>
      </c>
      <c r="Y1312" t="str">
        <f>IFERROR(VLOOKUP($G1312,Objective[],2,FALSE),"")</f>
        <v/>
      </c>
      <c r="Z1312" t="str">
        <f>IFERROR(VLOOKUP($H1312,AdType[],2,FALSE),"")</f>
        <v/>
      </c>
      <c r="AA1312" t="str">
        <f>IFERROR(VLOOKUP($I1312,AdSize[],2,FALSE),"")</f>
        <v/>
      </c>
      <c r="AB1312" t="str">
        <f>IFERROR(VLOOKUP($J1312,TargetingTactic[],2,FALSE),"")</f>
        <v/>
      </c>
      <c r="AC1312" t="str">
        <f>IFERROR(VLOOKUP($K1312,Audience[],2,FALSE),"")</f>
        <v/>
      </c>
      <c r="AD1312" t="str">
        <f>IFERROR(VLOOKUP($L1312,Country[],2,FALSE),"")</f>
        <v/>
      </c>
      <c r="AE1312" t="str">
        <f>IFERROR(VLOOKUP($M1312,Language[],2,FALSE),"")</f>
        <v/>
      </c>
      <c r="AF1312" t="str">
        <f>IFERROR(VLOOKUP($N1312,BuyType[],2,FALSE),"")</f>
        <v/>
      </c>
      <c r="AG1312" t="str">
        <f>IFERROR(VLOOKUP($S1312,StoreBU[],2,FALSE),"")</f>
        <v/>
      </c>
    </row>
    <row r="1313" spans="1:33" x14ac:dyDescent="0.3">
      <c r="A1313" t="str">
        <f t="shared" si="41"/>
        <v/>
      </c>
      <c r="C1313" t="str">
        <f t="shared" si="40"/>
        <v/>
      </c>
      <c r="D1313" s="33"/>
      <c r="E1313" s="33"/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  <c r="R1313" s="33"/>
      <c r="S1313" s="33"/>
      <c r="T1313" s="33"/>
      <c r="V1313" t="str">
        <f>IFERROR(VLOOKUP($D1313,MediaPartner[],2,FALSE),"")</f>
        <v/>
      </c>
      <c r="W1313" t="str">
        <f>IFERROR(VLOOKUP($E1313,Site[],2,FALSE),"")</f>
        <v/>
      </c>
      <c r="X1313" t="str">
        <f>IFERROR(VLOOKUP($F1313,FundingSource[],2,FALSE),"")</f>
        <v/>
      </c>
      <c r="Y1313" t="str">
        <f>IFERROR(VLOOKUP($G1313,Objective[],2,FALSE),"")</f>
        <v/>
      </c>
      <c r="Z1313" t="str">
        <f>IFERROR(VLOOKUP($H1313,AdType[],2,FALSE),"")</f>
        <v/>
      </c>
      <c r="AA1313" t="str">
        <f>IFERROR(VLOOKUP($I1313,AdSize[],2,FALSE),"")</f>
        <v/>
      </c>
      <c r="AB1313" t="str">
        <f>IFERROR(VLOOKUP($J1313,TargetingTactic[],2,FALSE),"")</f>
        <v/>
      </c>
      <c r="AC1313" t="str">
        <f>IFERROR(VLOOKUP($K1313,Audience[],2,FALSE),"")</f>
        <v/>
      </c>
      <c r="AD1313" t="str">
        <f>IFERROR(VLOOKUP($L1313,Country[],2,FALSE),"")</f>
        <v/>
      </c>
      <c r="AE1313" t="str">
        <f>IFERROR(VLOOKUP($M1313,Language[],2,FALSE),"")</f>
        <v/>
      </c>
      <c r="AF1313" t="str">
        <f>IFERROR(VLOOKUP($N1313,BuyType[],2,FALSE),"")</f>
        <v/>
      </c>
      <c r="AG1313" t="str">
        <f>IFERROR(VLOOKUP($S1313,StoreBU[],2,FALSE),"")</f>
        <v/>
      </c>
    </row>
    <row r="1314" spans="1:33" x14ac:dyDescent="0.3">
      <c r="A1314" t="str">
        <f t="shared" si="41"/>
        <v/>
      </c>
      <c r="C1314" t="str">
        <f t="shared" si="40"/>
        <v/>
      </c>
      <c r="D1314" s="33"/>
      <c r="E1314" s="33"/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  <c r="R1314" s="33"/>
      <c r="S1314" s="33"/>
      <c r="T1314" s="33"/>
      <c r="V1314" t="str">
        <f>IFERROR(VLOOKUP($D1314,MediaPartner[],2,FALSE),"")</f>
        <v/>
      </c>
      <c r="W1314" t="str">
        <f>IFERROR(VLOOKUP($E1314,Site[],2,FALSE),"")</f>
        <v/>
      </c>
      <c r="X1314" t="str">
        <f>IFERROR(VLOOKUP($F1314,FundingSource[],2,FALSE),"")</f>
        <v/>
      </c>
      <c r="Y1314" t="str">
        <f>IFERROR(VLOOKUP($G1314,Objective[],2,FALSE),"")</f>
        <v/>
      </c>
      <c r="Z1314" t="str">
        <f>IFERROR(VLOOKUP($H1314,AdType[],2,FALSE),"")</f>
        <v/>
      </c>
      <c r="AA1314" t="str">
        <f>IFERROR(VLOOKUP($I1314,AdSize[],2,FALSE),"")</f>
        <v/>
      </c>
      <c r="AB1314" t="str">
        <f>IFERROR(VLOOKUP($J1314,TargetingTactic[],2,FALSE),"")</f>
        <v/>
      </c>
      <c r="AC1314" t="str">
        <f>IFERROR(VLOOKUP($K1314,Audience[],2,FALSE),"")</f>
        <v/>
      </c>
      <c r="AD1314" t="str">
        <f>IFERROR(VLOOKUP($L1314,Country[],2,FALSE),"")</f>
        <v/>
      </c>
      <c r="AE1314" t="str">
        <f>IFERROR(VLOOKUP($M1314,Language[],2,FALSE),"")</f>
        <v/>
      </c>
      <c r="AF1314" t="str">
        <f>IFERROR(VLOOKUP($N1314,BuyType[],2,FALSE),"")</f>
        <v/>
      </c>
      <c r="AG1314" t="str">
        <f>IFERROR(VLOOKUP($S1314,StoreBU[],2,FALSE),"")</f>
        <v/>
      </c>
    </row>
    <row r="1315" spans="1:33" x14ac:dyDescent="0.3">
      <c r="A1315" t="str">
        <f t="shared" si="41"/>
        <v/>
      </c>
      <c r="C1315" t="str">
        <f t="shared" si="40"/>
        <v/>
      </c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  <c r="R1315" s="33"/>
      <c r="S1315" s="33"/>
      <c r="T1315" s="33"/>
      <c r="V1315" t="str">
        <f>IFERROR(VLOOKUP($D1315,MediaPartner[],2,FALSE),"")</f>
        <v/>
      </c>
      <c r="W1315" t="str">
        <f>IFERROR(VLOOKUP($E1315,Site[],2,FALSE),"")</f>
        <v/>
      </c>
      <c r="X1315" t="str">
        <f>IFERROR(VLOOKUP($F1315,FundingSource[],2,FALSE),"")</f>
        <v/>
      </c>
      <c r="Y1315" t="str">
        <f>IFERROR(VLOOKUP($G1315,Objective[],2,FALSE),"")</f>
        <v/>
      </c>
      <c r="Z1315" t="str">
        <f>IFERROR(VLOOKUP($H1315,AdType[],2,FALSE),"")</f>
        <v/>
      </c>
      <c r="AA1315" t="str">
        <f>IFERROR(VLOOKUP($I1315,AdSize[],2,FALSE),"")</f>
        <v/>
      </c>
      <c r="AB1315" t="str">
        <f>IFERROR(VLOOKUP($J1315,TargetingTactic[],2,FALSE),"")</f>
        <v/>
      </c>
      <c r="AC1315" t="str">
        <f>IFERROR(VLOOKUP($K1315,Audience[],2,FALSE),"")</f>
        <v/>
      </c>
      <c r="AD1315" t="str">
        <f>IFERROR(VLOOKUP($L1315,Country[],2,FALSE),"")</f>
        <v/>
      </c>
      <c r="AE1315" t="str">
        <f>IFERROR(VLOOKUP($M1315,Language[],2,FALSE),"")</f>
        <v/>
      </c>
      <c r="AF1315" t="str">
        <f>IFERROR(VLOOKUP($N1315,BuyType[],2,FALSE),"")</f>
        <v/>
      </c>
      <c r="AG1315" t="str">
        <f>IFERROR(VLOOKUP($S1315,StoreBU[],2,FALSE),"")</f>
        <v/>
      </c>
    </row>
    <row r="1316" spans="1:33" x14ac:dyDescent="0.3">
      <c r="A1316" t="str">
        <f t="shared" si="41"/>
        <v/>
      </c>
      <c r="C1316" t="str">
        <f t="shared" si="40"/>
        <v/>
      </c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V1316" t="str">
        <f>IFERROR(VLOOKUP($D1316,MediaPartner[],2,FALSE),"")</f>
        <v/>
      </c>
      <c r="W1316" t="str">
        <f>IFERROR(VLOOKUP($E1316,Site[],2,FALSE),"")</f>
        <v/>
      </c>
      <c r="X1316" t="str">
        <f>IFERROR(VLOOKUP($F1316,FundingSource[],2,FALSE),"")</f>
        <v/>
      </c>
      <c r="Y1316" t="str">
        <f>IFERROR(VLOOKUP($G1316,Objective[],2,FALSE),"")</f>
        <v/>
      </c>
      <c r="Z1316" t="str">
        <f>IFERROR(VLOOKUP($H1316,AdType[],2,FALSE),"")</f>
        <v/>
      </c>
      <c r="AA1316" t="str">
        <f>IFERROR(VLOOKUP($I1316,AdSize[],2,FALSE),"")</f>
        <v/>
      </c>
      <c r="AB1316" t="str">
        <f>IFERROR(VLOOKUP($J1316,TargetingTactic[],2,FALSE),"")</f>
        <v/>
      </c>
      <c r="AC1316" t="str">
        <f>IFERROR(VLOOKUP($K1316,Audience[],2,FALSE),"")</f>
        <v/>
      </c>
      <c r="AD1316" t="str">
        <f>IFERROR(VLOOKUP($L1316,Country[],2,FALSE),"")</f>
        <v/>
      </c>
      <c r="AE1316" t="str">
        <f>IFERROR(VLOOKUP($M1316,Language[],2,FALSE),"")</f>
        <v/>
      </c>
      <c r="AF1316" t="str">
        <f>IFERROR(VLOOKUP($N1316,BuyType[],2,FALSE),"")</f>
        <v/>
      </c>
      <c r="AG1316" t="str">
        <f>IFERROR(VLOOKUP($S1316,StoreBU[],2,FALSE),"")</f>
        <v/>
      </c>
    </row>
    <row r="1317" spans="1:33" x14ac:dyDescent="0.3">
      <c r="A1317" t="str">
        <f t="shared" si="41"/>
        <v/>
      </c>
      <c r="C1317" t="str">
        <f t="shared" si="40"/>
        <v/>
      </c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V1317" t="str">
        <f>IFERROR(VLOOKUP($D1317,MediaPartner[],2,FALSE),"")</f>
        <v/>
      </c>
      <c r="W1317" t="str">
        <f>IFERROR(VLOOKUP($E1317,Site[],2,FALSE),"")</f>
        <v/>
      </c>
      <c r="X1317" t="str">
        <f>IFERROR(VLOOKUP($F1317,FundingSource[],2,FALSE),"")</f>
        <v/>
      </c>
      <c r="Y1317" t="str">
        <f>IFERROR(VLOOKUP($G1317,Objective[],2,FALSE),"")</f>
        <v/>
      </c>
      <c r="Z1317" t="str">
        <f>IFERROR(VLOOKUP($H1317,AdType[],2,FALSE),"")</f>
        <v/>
      </c>
      <c r="AA1317" t="str">
        <f>IFERROR(VLOOKUP($I1317,AdSize[],2,FALSE),"")</f>
        <v/>
      </c>
      <c r="AB1317" t="str">
        <f>IFERROR(VLOOKUP($J1317,TargetingTactic[],2,FALSE),"")</f>
        <v/>
      </c>
      <c r="AC1317" t="str">
        <f>IFERROR(VLOOKUP($K1317,Audience[],2,FALSE),"")</f>
        <v/>
      </c>
      <c r="AD1317" t="str">
        <f>IFERROR(VLOOKUP($L1317,Country[],2,FALSE),"")</f>
        <v/>
      </c>
      <c r="AE1317" t="str">
        <f>IFERROR(VLOOKUP($M1317,Language[],2,FALSE),"")</f>
        <v/>
      </c>
      <c r="AF1317" t="str">
        <f>IFERROR(VLOOKUP($N1317,BuyType[],2,FALSE),"")</f>
        <v/>
      </c>
      <c r="AG1317" t="str">
        <f>IFERROR(VLOOKUP($S1317,StoreBU[],2,FALSE),"")</f>
        <v/>
      </c>
    </row>
    <row r="1318" spans="1:33" x14ac:dyDescent="0.3">
      <c r="A1318" t="str">
        <f t="shared" si="41"/>
        <v/>
      </c>
      <c r="C1318" t="str">
        <f t="shared" si="40"/>
        <v/>
      </c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  <c r="S1318" s="33"/>
      <c r="T1318" s="33"/>
      <c r="V1318" t="str">
        <f>IFERROR(VLOOKUP($D1318,MediaPartner[],2,FALSE),"")</f>
        <v/>
      </c>
      <c r="W1318" t="str">
        <f>IFERROR(VLOOKUP($E1318,Site[],2,FALSE),"")</f>
        <v/>
      </c>
      <c r="X1318" t="str">
        <f>IFERROR(VLOOKUP($F1318,FundingSource[],2,FALSE),"")</f>
        <v/>
      </c>
      <c r="Y1318" t="str">
        <f>IFERROR(VLOOKUP($G1318,Objective[],2,FALSE),"")</f>
        <v/>
      </c>
      <c r="Z1318" t="str">
        <f>IFERROR(VLOOKUP($H1318,AdType[],2,FALSE),"")</f>
        <v/>
      </c>
      <c r="AA1318" t="str">
        <f>IFERROR(VLOOKUP($I1318,AdSize[],2,FALSE),"")</f>
        <v/>
      </c>
      <c r="AB1318" t="str">
        <f>IFERROR(VLOOKUP($J1318,TargetingTactic[],2,FALSE),"")</f>
        <v/>
      </c>
      <c r="AC1318" t="str">
        <f>IFERROR(VLOOKUP($K1318,Audience[],2,FALSE),"")</f>
        <v/>
      </c>
      <c r="AD1318" t="str">
        <f>IFERROR(VLOOKUP($L1318,Country[],2,FALSE),"")</f>
        <v/>
      </c>
      <c r="AE1318" t="str">
        <f>IFERROR(VLOOKUP($M1318,Language[],2,FALSE),"")</f>
        <v/>
      </c>
      <c r="AF1318" t="str">
        <f>IFERROR(VLOOKUP($N1318,BuyType[],2,FALSE),"")</f>
        <v/>
      </c>
      <c r="AG1318" t="str">
        <f>IFERROR(VLOOKUP($S1318,StoreBU[],2,FALSE),"")</f>
        <v/>
      </c>
    </row>
    <row r="1319" spans="1:33" x14ac:dyDescent="0.3">
      <c r="A1319" t="str">
        <f t="shared" si="41"/>
        <v/>
      </c>
      <c r="C1319" t="str">
        <f t="shared" si="40"/>
        <v/>
      </c>
      <c r="D1319" s="33"/>
      <c r="E1319" s="33"/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  <c r="R1319" s="33"/>
      <c r="S1319" s="33"/>
      <c r="T1319" s="33"/>
      <c r="V1319" t="str">
        <f>IFERROR(VLOOKUP($D1319,MediaPartner[],2,FALSE),"")</f>
        <v/>
      </c>
      <c r="W1319" t="str">
        <f>IFERROR(VLOOKUP($E1319,Site[],2,FALSE),"")</f>
        <v/>
      </c>
      <c r="X1319" t="str">
        <f>IFERROR(VLOOKUP($F1319,FundingSource[],2,FALSE),"")</f>
        <v/>
      </c>
      <c r="Y1319" t="str">
        <f>IFERROR(VLOOKUP($G1319,Objective[],2,FALSE),"")</f>
        <v/>
      </c>
      <c r="Z1319" t="str">
        <f>IFERROR(VLOOKUP($H1319,AdType[],2,FALSE),"")</f>
        <v/>
      </c>
      <c r="AA1319" t="str">
        <f>IFERROR(VLOOKUP($I1319,AdSize[],2,FALSE),"")</f>
        <v/>
      </c>
      <c r="AB1319" t="str">
        <f>IFERROR(VLOOKUP($J1319,TargetingTactic[],2,FALSE),"")</f>
        <v/>
      </c>
      <c r="AC1319" t="str">
        <f>IFERROR(VLOOKUP($K1319,Audience[],2,FALSE),"")</f>
        <v/>
      </c>
      <c r="AD1319" t="str">
        <f>IFERROR(VLOOKUP($L1319,Country[],2,FALSE),"")</f>
        <v/>
      </c>
      <c r="AE1319" t="str">
        <f>IFERROR(VLOOKUP($M1319,Language[],2,FALSE),"")</f>
        <v/>
      </c>
      <c r="AF1319" t="str">
        <f>IFERROR(VLOOKUP($N1319,BuyType[],2,FALSE),"")</f>
        <v/>
      </c>
      <c r="AG1319" t="str">
        <f>IFERROR(VLOOKUP($S1319,StoreBU[],2,FALSE),"")</f>
        <v/>
      </c>
    </row>
    <row r="1320" spans="1:33" x14ac:dyDescent="0.3">
      <c r="A1320" t="str">
        <f t="shared" si="41"/>
        <v/>
      </c>
      <c r="C1320" t="str">
        <f t="shared" si="40"/>
        <v/>
      </c>
      <c r="D1320" s="33"/>
      <c r="E1320" s="33"/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  <c r="R1320" s="33"/>
      <c r="S1320" s="33"/>
      <c r="T1320" s="33"/>
      <c r="V1320" t="str">
        <f>IFERROR(VLOOKUP($D1320,MediaPartner[],2,FALSE),"")</f>
        <v/>
      </c>
      <c r="W1320" t="str">
        <f>IFERROR(VLOOKUP($E1320,Site[],2,FALSE),"")</f>
        <v/>
      </c>
      <c r="X1320" t="str">
        <f>IFERROR(VLOOKUP($F1320,FundingSource[],2,FALSE),"")</f>
        <v/>
      </c>
      <c r="Y1320" t="str">
        <f>IFERROR(VLOOKUP($G1320,Objective[],2,FALSE),"")</f>
        <v/>
      </c>
      <c r="Z1320" t="str">
        <f>IFERROR(VLOOKUP($H1320,AdType[],2,FALSE),"")</f>
        <v/>
      </c>
      <c r="AA1320" t="str">
        <f>IFERROR(VLOOKUP($I1320,AdSize[],2,FALSE),"")</f>
        <v/>
      </c>
      <c r="AB1320" t="str">
        <f>IFERROR(VLOOKUP($J1320,TargetingTactic[],2,FALSE),"")</f>
        <v/>
      </c>
      <c r="AC1320" t="str">
        <f>IFERROR(VLOOKUP($K1320,Audience[],2,FALSE),"")</f>
        <v/>
      </c>
      <c r="AD1320" t="str">
        <f>IFERROR(VLOOKUP($L1320,Country[],2,FALSE),"")</f>
        <v/>
      </c>
      <c r="AE1320" t="str">
        <f>IFERROR(VLOOKUP($M1320,Language[],2,FALSE),"")</f>
        <v/>
      </c>
      <c r="AF1320" t="str">
        <f>IFERROR(VLOOKUP($N1320,BuyType[],2,FALSE),"")</f>
        <v/>
      </c>
      <c r="AG1320" t="str">
        <f>IFERROR(VLOOKUP($S1320,StoreBU[],2,FALSE),"")</f>
        <v/>
      </c>
    </row>
    <row r="1321" spans="1:33" x14ac:dyDescent="0.3">
      <c r="A1321" t="str">
        <f t="shared" si="41"/>
        <v/>
      </c>
      <c r="C1321" t="str">
        <f t="shared" si="40"/>
        <v/>
      </c>
      <c r="D1321" s="33"/>
      <c r="E1321" s="33"/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  <c r="R1321" s="33"/>
      <c r="S1321" s="33"/>
      <c r="T1321" s="33"/>
      <c r="V1321" t="str">
        <f>IFERROR(VLOOKUP($D1321,MediaPartner[],2,FALSE),"")</f>
        <v/>
      </c>
      <c r="W1321" t="str">
        <f>IFERROR(VLOOKUP($E1321,Site[],2,FALSE),"")</f>
        <v/>
      </c>
      <c r="X1321" t="str">
        <f>IFERROR(VLOOKUP($F1321,FundingSource[],2,FALSE),"")</f>
        <v/>
      </c>
      <c r="Y1321" t="str">
        <f>IFERROR(VLOOKUP($G1321,Objective[],2,FALSE),"")</f>
        <v/>
      </c>
      <c r="Z1321" t="str">
        <f>IFERROR(VLOOKUP($H1321,AdType[],2,FALSE),"")</f>
        <v/>
      </c>
      <c r="AA1321" t="str">
        <f>IFERROR(VLOOKUP($I1321,AdSize[],2,FALSE),"")</f>
        <v/>
      </c>
      <c r="AB1321" t="str">
        <f>IFERROR(VLOOKUP($J1321,TargetingTactic[],2,FALSE),"")</f>
        <v/>
      </c>
      <c r="AC1321" t="str">
        <f>IFERROR(VLOOKUP($K1321,Audience[],2,FALSE),"")</f>
        <v/>
      </c>
      <c r="AD1321" t="str">
        <f>IFERROR(VLOOKUP($L1321,Country[],2,FALSE),"")</f>
        <v/>
      </c>
      <c r="AE1321" t="str">
        <f>IFERROR(VLOOKUP($M1321,Language[],2,FALSE),"")</f>
        <v/>
      </c>
      <c r="AF1321" t="str">
        <f>IFERROR(VLOOKUP($N1321,BuyType[],2,FALSE),"")</f>
        <v/>
      </c>
      <c r="AG1321" t="str">
        <f>IFERROR(VLOOKUP($S1321,StoreBU[],2,FALSE),"")</f>
        <v/>
      </c>
    </row>
    <row r="1322" spans="1:33" x14ac:dyDescent="0.3">
      <c r="A1322" t="str">
        <f t="shared" si="41"/>
        <v/>
      </c>
      <c r="C1322" t="str">
        <f t="shared" si="40"/>
        <v/>
      </c>
      <c r="D1322" s="33"/>
      <c r="E1322" s="33"/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  <c r="R1322" s="33"/>
      <c r="S1322" s="33"/>
      <c r="T1322" s="33"/>
      <c r="V1322" t="str">
        <f>IFERROR(VLOOKUP($D1322,MediaPartner[],2,FALSE),"")</f>
        <v/>
      </c>
      <c r="W1322" t="str">
        <f>IFERROR(VLOOKUP($E1322,Site[],2,FALSE),"")</f>
        <v/>
      </c>
      <c r="X1322" t="str">
        <f>IFERROR(VLOOKUP($F1322,FundingSource[],2,FALSE),"")</f>
        <v/>
      </c>
      <c r="Y1322" t="str">
        <f>IFERROR(VLOOKUP($G1322,Objective[],2,FALSE),"")</f>
        <v/>
      </c>
      <c r="Z1322" t="str">
        <f>IFERROR(VLOOKUP($H1322,AdType[],2,FALSE),"")</f>
        <v/>
      </c>
      <c r="AA1322" t="str">
        <f>IFERROR(VLOOKUP($I1322,AdSize[],2,FALSE),"")</f>
        <v/>
      </c>
      <c r="AB1322" t="str">
        <f>IFERROR(VLOOKUP($J1322,TargetingTactic[],2,FALSE),"")</f>
        <v/>
      </c>
      <c r="AC1322" t="str">
        <f>IFERROR(VLOOKUP($K1322,Audience[],2,FALSE),"")</f>
        <v/>
      </c>
      <c r="AD1322" t="str">
        <f>IFERROR(VLOOKUP($L1322,Country[],2,FALSE),"")</f>
        <v/>
      </c>
      <c r="AE1322" t="str">
        <f>IFERROR(VLOOKUP($M1322,Language[],2,FALSE),"")</f>
        <v/>
      </c>
      <c r="AF1322" t="str">
        <f>IFERROR(VLOOKUP($N1322,BuyType[],2,FALSE),"")</f>
        <v/>
      </c>
      <c r="AG1322" t="str">
        <f>IFERROR(VLOOKUP($S1322,StoreBU[],2,FALSE),"")</f>
        <v/>
      </c>
    </row>
    <row r="1323" spans="1:33" x14ac:dyDescent="0.3">
      <c r="A1323" t="str">
        <f t="shared" si="41"/>
        <v/>
      </c>
      <c r="C1323" t="str">
        <f t="shared" si="40"/>
        <v/>
      </c>
      <c r="D1323" s="33"/>
      <c r="E1323" s="33"/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  <c r="R1323" s="33"/>
      <c r="S1323" s="33"/>
      <c r="T1323" s="33"/>
      <c r="V1323" t="str">
        <f>IFERROR(VLOOKUP($D1323,MediaPartner[],2,FALSE),"")</f>
        <v/>
      </c>
      <c r="W1323" t="str">
        <f>IFERROR(VLOOKUP($E1323,Site[],2,FALSE),"")</f>
        <v/>
      </c>
      <c r="X1323" t="str">
        <f>IFERROR(VLOOKUP($F1323,FundingSource[],2,FALSE),"")</f>
        <v/>
      </c>
      <c r="Y1323" t="str">
        <f>IFERROR(VLOOKUP($G1323,Objective[],2,FALSE),"")</f>
        <v/>
      </c>
      <c r="Z1323" t="str">
        <f>IFERROR(VLOOKUP($H1323,AdType[],2,FALSE),"")</f>
        <v/>
      </c>
      <c r="AA1323" t="str">
        <f>IFERROR(VLOOKUP($I1323,AdSize[],2,FALSE),"")</f>
        <v/>
      </c>
      <c r="AB1323" t="str">
        <f>IFERROR(VLOOKUP($J1323,TargetingTactic[],2,FALSE),"")</f>
        <v/>
      </c>
      <c r="AC1323" t="str">
        <f>IFERROR(VLOOKUP($K1323,Audience[],2,FALSE),"")</f>
        <v/>
      </c>
      <c r="AD1323" t="str">
        <f>IFERROR(VLOOKUP($L1323,Country[],2,FALSE),"")</f>
        <v/>
      </c>
      <c r="AE1323" t="str">
        <f>IFERROR(VLOOKUP($M1323,Language[],2,FALSE),"")</f>
        <v/>
      </c>
      <c r="AF1323" t="str">
        <f>IFERROR(VLOOKUP($N1323,BuyType[],2,FALSE),"")</f>
        <v/>
      </c>
      <c r="AG1323" t="str">
        <f>IFERROR(VLOOKUP($S1323,StoreBU[],2,FALSE),"")</f>
        <v/>
      </c>
    </row>
    <row r="1324" spans="1:33" x14ac:dyDescent="0.3">
      <c r="A1324" t="str">
        <f t="shared" si="41"/>
        <v/>
      </c>
      <c r="C1324" t="str">
        <f t="shared" si="40"/>
        <v/>
      </c>
      <c r="D1324" s="33"/>
      <c r="E1324" s="33"/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  <c r="R1324" s="33"/>
      <c r="S1324" s="33"/>
      <c r="T1324" s="33"/>
      <c r="V1324" t="str">
        <f>IFERROR(VLOOKUP($D1324,MediaPartner[],2,FALSE),"")</f>
        <v/>
      </c>
      <c r="W1324" t="str">
        <f>IFERROR(VLOOKUP($E1324,Site[],2,FALSE),"")</f>
        <v/>
      </c>
      <c r="X1324" t="str">
        <f>IFERROR(VLOOKUP($F1324,FundingSource[],2,FALSE),"")</f>
        <v/>
      </c>
      <c r="Y1324" t="str">
        <f>IFERROR(VLOOKUP($G1324,Objective[],2,FALSE),"")</f>
        <v/>
      </c>
      <c r="Z1324" t="str">
        <f>IFERROR(VLOOKUP($H1324,AdType[],2,FALSE),"")</f>
        <v/>
      </c>
      <c r="AA1324" t="str">
        <f>IFERROR(VLOOKUP($I1324,AdSize[],2,FALSE),"")</f>
        <v/>
      </c>
      <c r="AB1324" t="str">
        <f>IFERROR(VLOOKUP($J1324,TargetingTactic[],2,FALSE),"")</f>
        <v/>
      </c>
      <c r="AC1324" t="str">
        <f>IFERROR(VLOOKUP($K1324,Audience[],2,FALSE),"")</f>
        <v/>
      </c>
      <c r="AD1324" t="str">
        <f>IFERROR(VLOOKUP($L1324,Country[],2,FALSE),"")</f>
        <v/>
      </c>
      <c r="AE1324" t="str">
        <f>IFERROR(VLOOKUP($M1324,Language[],2,FALSE),"")</f>
        <v/>
      </c>
      <c r="AF1324" t="str">
        <f>IFERROR(VLOOKUP($N1324,BuyType[],2,FALSE),"")</f>
        <v/>
      </c>
      <c r="AG1324" t="str">
        <f>IFERROR(VLOOKUP($S1324,StoreBU[],2,FALSE),"")</f>
        <v/>
      </c>
    </row>
    <row r="1325" spans="1:33" x14ac:dyDescent="0.3">
      <c r="A1325" t="str">
        <f t="shared" si="41"/>
        <v/>
      </c>
      <c r="C1325" t="str">
        <f t="shared" si="40"/>
        <v/>
      </c>
      <c r="D1325" s="33"/>
      <c r="E1325" s="33"/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  <c r="R1325" s="33"/>
      <c r="S1325" s="33"/>
      <c r="T1325" s="33"/>
      <c r="V1325" t="str">
        <f>IFERROR(VLOOKUP($D1325,MediaPartner[],2,FALSE),"")</f>
        <v/>
      </c>
      <c r="W1325" t="str">
        <f>IFERROR(VLOOKUP($E1325,Site[],2,FALSE),"")</f>
        <v/>
      </c>
      <c r="X1325" t="str">
        <f>IFERROR(VLOOKUP($F1325,FundingSource[],2,FALSE),"")</f>
        <v/>
      </c>
      <c r="Y1325" t="str">
        <f>IFERROR(VLOOKUP($G1325,Objective[],2,FALSE),"")</f>
        <v/>
      </c>
      <c r="Z1325" t="str">
        <f>IFERROR(VLOOKUP($H1325,AdType[],2,FALSE),"")</f>
        <v/>
      </c>
      <c r="AA1325" t="str">
        <f>IFERROR(VLOOKUP($I1325,AdSize[],2,FALSE),"")</f>
        <v/>
      </c>
      <c r="AB1325" t="str">
        <f>IFERROR(VLOOKUP($J1325,TargetingTactic[],2,FALSE),"")</f>
        <v/>
      </c>
      <c r="AC1325" t="str">
        <f>IFERROR(VLOOKUP($K1325,Audience[],2,FALSE),"")</f>
        <v/>
      </c>
      <c r="AD1325" t="str">
        <f>IFERROR(VLOOKUP($L1325,Country[],2,FALSE),"")</f>
        <v/>
      </c>
      <c r="AE1325" t="str">
        <f>IFERROR(VLOOKUP($M1325,Language[],2,FALSE),"")</f>
        <v/>
      </c>
      <c r="AF1325" t="str">
        <f>IFERROR(VLOOKUP($N1325,BuyType[],2,FALSE),"")</f>
        <v/>
      </c>
      <c r="AG1325" t="str">
        <f>IFERROR(VLOOKUP($S1325,StoreBU[],2,FALSE),"")</f>
        <v/>
      </c>
    </row>
    <row r="1326" spans="1:33" x14ac:dyDescent="0.3">
      <c r="A1326" t="str">
        <f t="shared" si="41"/>
        <v/>
      </c>
      <c r="C1326" t="str">
        <f t="shared" si="40"/>
        <v/>
      </c>
      <c r="D1326" s="33"/>
      <c r="E1326" s="33"/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  <c r="R1326" s="33"/>
      <c r="S1326" s="33"/>
      <c r="T1326" s="33"/>
      <c r="V1326" t="str">
        <f>IFERROR(VLOOKUP($D1326,MediaPartner[],2,FALSE),"")</f>
        <v/>
      </c>
      <c r="W1326" t="str">
        <f>IFERROR(VLOOKUP($E1326,Site[],2,FALSE),"")</f>
        <v/>
      </c>
      <c r="X1326" t="str">
        <f>IFERROR(VLOOKUP($F1326,FundingSource[],2,FALSE),"")</f>
        <v/>
      </c>
      <c r="Y1326" t="str">
        <f>IFERROR(VLOOKUP($G1326,Objective[],2,FALSE),"")</f>
        <v/>
      </c>
      <c r="Z1326" t="str">
        <f>IFERROR(VLOOKUP($H1326,AdType[],2,FALSE),"")</f>
        <v/>
      </c>
      <c r="AA1326" t="str">
        <f>IFERROR(VLOOKUP($I1326,AdSize[],2,FALSE),"")</f>
        <v/>
      </c>
      <c r="AB1326" t="str">
        <f>IFERROR(VLOOKUP($J1326,TargetingTactic[],2,FALSE),"")</f>
        <v/>
      </c>
      <c r="AC1326" t="str">
        <f>IFERROR(VLOOKUP($K1326,Audience[],2,FALSE),"")</f>
        <v/>
      </c>
      <c r="AD1326" t="str">
        <f>IFERROR(VLOOKUP($L1326,Country[],2,FALSE),"")</f>
        <v/>
      </c>
      <c r="AE1326" t="str">
        <f>IFERROR(VLOOKUP($M1326,Language[],2,FALSE),"")</f>
        <v/>
      </c>
      <c r="AF1326" t="str">
        <f>IFERROR(VLOOKUP($N1326,BuyType[],2,FALSE),"")</f>
        <v/>
      </c>
      <c r="AG1326" t="str">
        <f>IFERROR(VLOOKUP($S1326,StoreBU[],2,FALSE),"")</f>
        <v/>
      </c>
    </row>
    <row r="1327" spans="1:33" x14ac:dyDescent="0.3">
      <c r="A1327" t="str">
        <f t="shared" si="41"/>
        <v/>
      </c>
      <c r="C1327" t="str">
        <f t="shared" si="40"/>
        <v/>
      </c>
      <c r="D1327" s="33"/>
      <c r="E1327" s="33"/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  <c r="R1327" s="33"/>
      <c r="S1327" s="33"/>
      <c r="T1327" s="33"/>
      <c r="V1327" t="str">
        <f>IFERROR(VLOOKUP($D1327,MediaPartner[],2,FALSE),"")</f>
        <v/>
      </c>
      <c r="W1327" t="str">
        <f>IFERROR(VLOOKUP($E1327,Site[],2,FALSE),"")</f>
        <v/>
      </c>
      <c r="X1327" t="str">
        <f>IFERROR(VLOOKUP($F1327,FundingSource[],2,FALSE),"")</f>
        <v/>
      </c>
      <c r="Y1327" t="str">
        <f>IFERROR(VLOOKUP($G1327,Objective[],2,FALSE),"")</f>
        <v/>
      </c>
      <c r="Z1327" t="str">
        <f>IFERROR(VLOOKUP($H1327,AdType[],2,FALSE),"")</f>
        <v/>
      </c>
      <c r="AA1327" t="str">
        <f>IFERROR(VLOOKUP($I1327,AdSize[],2,FALSE),"")</f>
        <v/>
      </c>
      <c r="AB1327" t="str">
        <f>IFERROR(VLOOKUP($J1327,TargetingTactic[],2,FALSE),"")</f>
        <v/>
      </c>
      <c r="AC1327" t="str">
        <f>IFERROR(VLOOKUP($K1327,Audience[],2,FALSE),"")</f>
        <v/>
      </c>
      <c r="AD1327" t="str">
        <f>IFERROR(VLOOKUP($L1327,Country[],2,FALSE),"")</f>
        <v/>
      </c>
      <c r="AE1327" t="str">
        <f>IFERROR(VLOOKUP($M1327,Language[],2,FALSE),"")</f>
        <v/>
      </c>
      <c r="AF1327" t="str">
        <f>IFERROR(VLOOKUP($N1327,BuyType[],2,FALSE),"")</f>
        <v/>
      </c>
      <c r="AG1327" t="str">
        <f>IFERROR(VLOOKUP($S1327,StoreBU[],2,FALSE),"")</f>
        <v/>
      </c>
    </row>
    <row r="1328" spans="1:33" x14ac:dyDescent="0.3">
      <c r="A1328" t="str">
        <f t="shared" si="41"/>
        <v/>
      </c>
      <c r="C1328" t="str">
        <f t="shared" si="40"/>
        <v/>
      </c>
      <c r="D1328" s="33"/>
      <c r="E1328" s="33"/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  <c r="R1328" s="33"/>
      <c r="S1328" s="33"/>
      <c r="T1328" s="33"/>
      <c r="V1328" t="str">
        <f>IFERROR(VLOOKUP($D1328,MediaPartner[],2,FALSE),"")</f>
        <v/>
      </c>
      <c r="W1328" t="str">
        <f>IFERROR(VLOOKUP($E1328,Site[],2,FALSE),"")</f>
        <v/>
      </c>
      <c r="X1328" t="str">
        <f>IFERROR(VLOOKUP($F1328,FundingSource[],2,FALSE),"")</f>
        <v/>
      </c>
      <c r="Y1328" t="str">
        <f>IFERROR(VLOOKUP($G1328,Objective[],2,FALSE),"")</f>
        <v/>
      </c>
      <c r="Z1328" t="str">
        <f>IFERROR(VLOOKUP($H1328,AdType[],2,FALSE),"")</f>
        <v/>
      </c>
      <c r="AA1328" t="str">
        <f>IFERROR(VLOOKUP($I1328,AdSize[],2,FALSE),"")</f>
        <v/>
      </c>
      <c r="AB1328" t="str">
        <f>IFERROR(VLOOKUP($J1328,TargetingTactic[],2,FALSE),"")</f>
        <v/>
      </c>
      <c r="AC1328" t="str">
        <f>IFERROR(VLOOKUP($K1328,Audience[],2,FALSE),"")</f>
        <v/>
      </c>
      <c r="AD1328" t="str">
        <f>IFERROR(VLOOKUP($L1328,Country[],2,FALSE),"")</f>
        <v/>
      </c>
      <c r="AE1328" t="str">
        <f>IFERROR(VLOOKUP($M1328,Language[],2,FALSE),"")</f>
        <v/>
      </c>
      <c r="AF1328" t="str">
        <f>IFERROR(VLOOKUP($N1328,BuyType[],2,FALSE),"")</f>
        <v/>
      </c>
      <c r="AG1328" t="str">
        <f>IFERROR(VLOOKUP($S1328,StoreBU[],2,FALSE),"")</f>
        <v/>
      </c>
    </row>
    <row r="1329" spans="1:33" x14ac:dyDescent="0.3">
      <c r="A1329" t="str">
        <f t="shared" si="41"/>
        <v/>
      </c>
      <c r="C1329" t="str">
        <f t="shared" si="40"/>
        <v/>
      </c>
      <c r="D1329" s="33"/>
      <c r="E1329" s="33"/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  <c r="R1329" s="33"/>
      <c r="S1329" s="33"/>
      <c r="T1329" s="33"/>
      <c r="V1329" t="str">
        <f>IFERROR(VLOOKUP($D1329,MediaPartner[],2,FALSE),"")</f>
        <v/>
      </c>
      <c r="W1329" t="str">
        <f>IFERROR(VLOOKUP($E1329,Site[],2,FALSE),"")</f>
        <v/>
      </c>
      <c r="X1329" t="str">
        <f>IFERROR(VLOOKUP($F1329,FundingSource[],2,FALSE),"")</f>
        <v/>
      </c>
      <c r="Y1329" t="str">
        <f>IFERROR(VLOOKUP($G1329,Objective[],2,FALSE),"")</f>
        <v/>
      </c>
      <c r="Z1329" t="str">
        <f>IFERROR(VLOOKUP($H1329,AdType[],2,FALSE),"")</f>
        <v/>
      </c>
      <c r="AA1329" t="str">
        <f>IFERROR(VLOOKUP($I1329,AdSize[],2,FALSE),"")</f>
        <v/>
      </c>
      <c r="AB1329" t="str">
        <f>IFERROR(VLOOKUP($J1329,TargetingTactic[],2,FALSE),"")</f>
        <v/>
      </c>
      <c r="AC1329" t="str">
        <f>IFERROR(VLOOKUP($K1329,Audience[],2,FALSE),"")</f>
        <v/>
      </c>
      <c r="AD1329" t="str">
        <f>IFERROR(VLOOKUP($L1329,Country[],2,FALSE),"")</f>
        <v/>
      </c>
      <c r="AE1329" t="str">
        <f>IFERROR(VLOOKUP($M1329,Language[],2,FALSE),"")</f>
        <v/>
      </c>
      <c r="AF1329" t="str">
        <f>IFERROR(VLOOKUP($N1329,BuyType[],2,FALSE),"")</f>
        <v/>
      </c>
      <c r="AG1329" t="str">
        <f>IFERROR(VLOOKUP($S1329,StoreBU[],2,FALSE),"")</f>
        <v/>
      </c>
    </row>
    <row r="1330" spans="1:33" x14ac:dyDescent="0.3">
      <c r="A1330" t="str">
        <f t="shared" si="41"/>
        <v/>
      </c>
      <c r="C1330" t="str">
        <f t="shared" si="40"/>
        <v/>
      </c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V1330" t="str">
        <f>IFERROR(VLOOKUP($D1330,MediaPartner[],2,FALSE),"")</f>
        <v/>
      </c>
      <c r="W1330" t="str">
        <f>IFERROR(VLOOKUP($E1330,Site[],2,FALSE),"")</f>
        <v/>
      </c>
      <c r="X1330" t="str">
        <f>IFERROR(VLOOKUP($F1330,FundingSource[],2,FALSE),"")</f>
        <v/>
      </c>
      <c r="Y1330" t="str">
        <f>IFERROR(VLOOKUP($G1330,Objective[],2,FALSE),"")</f>
        <v/>
      </c>
      <c r="Z1330" t="str">
        <f>IFERROR(VLOOKUP($H1330,AdType[],2,FALSE),"")</f>
        <v/>
      </c>
      <c r="AA1330" t="str">
        <f>IFERROR(VLOOKUP($I1330,AdSize[],2,FALSE),"")</f>
        <v/>
      </c>
      <c r="AB1330" t="str">
        <f>IFERROR(VLOOKUP($J1330,TargetingTactic[],2,FALSE),"")</f>
        <v/>
      </c>
      <c r="AC1330" t="str">
        <f>IFERROR(VLOOKUP($K1330,Audience[],2,FALSE),"")</f>
        <v/>
      </c>
      <c r="AD1330" t="str">
        <f>IFERROR(VLOOKUP($L1330,Country[],2,FALSE),"")</f>
        <v/>
      </c>
      <c r="AE1330" t="str">
        <f>IFERROR(VLOOKUP($M1330,Language[],2,FALSE),"")</f>
        <v/>
      </c>
      <c r="AF1330" t="str">
        <f>IFERROR(VLOOKUP($N1330,BuyType[],2,FALSE),"")</f>
        <v/>
      </c>
      <c r="AG1330" t="str">
        <f>IFERROR(VLOOKUP($S1330,StoreBU[],2,FALSE),"")</f>
        <v/>
      </c>
    </row>
    <row r="1331" spans="1:33" x14ac:dyDescent="0.3">
      <c r="A1331" t="str">
        <f t="shared" si="41"/>
        <v/>
      </c>
      <c r="C1331" t="str">
        <f t="shared" si="40"/>
        <v/>
      </c>
      <c r="D1331" s="33"/>
      <c r="E1331" s="33"/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  <c r="R1331" s="33"/>
      <c r="S1331" s="33"/>
      <c r="T1331" s="33"/>
      <c r="V1331" t="str">
        <f>IFERROR(VLOOKUP($D1331,MediaPartner[],2,FALSE),"")</f>
        <v/>
      </c>
      <c r="W1331" t="str">
        <f>IFERROR(VLOOKUP($E1331,Site[],2,FALSE),"")</f>
        <v/>
      </c>
      <c r="X1331" t="str">
        <f>IFERROR(VLOOKUP($F1331,FundingSource[],2,FALSE),"")</f>
        <v/>
      </c>
      <c r="Y1331" t="str">
        <f>IFERROR(VLOOKUP($G1331,Objective[],2,FALSE),"")</f>
        <v/>
      </c>
      <c r="Z1331" t="str">
        <f>IFERROR(VLOOKUP($H1331,AdType[],2,FALSE),"")</f>
        <v/>
      </c>
      <c r="AA1331" t="str">
        <f>IFERROR(VLOOKUP($I1331,AdSize[],2,FALSE),"")</f>
        <v/>
      </c>
      <c r="AB1331" t="str">
        <f>IFERROR(VLOOKUP($J1331,TargetingTactic[],2,FALSE),"")</f>
        <v/>
      </c>
      <c r="AC1331" t="str">
        <f>IFERROR(VLOOKUP($K1331,Audience[],2,FALSE),"")</f>
        <v/>
      </c>
      <c r="AD1331" t="str">
        <f>IFERROR(VLOOKUP($L1331,Country[],2,FALSE),"")</f>
        <v/>
      </c>
      <c r="AE1331" t="str">
        <f>IFERROR(VLOOKUP($M1331,Language[],2,FALSE),"")</f>
        <v/>
      </c>
      <c r="AF1331" t="str">
        <f>IFERROR(VLOOKUP($N1331,BuyType[],2,FALSE),"")</f>
        <v/>
      </c>
      <c r="AG1331" t="str">
        <f>IFERROR(VLOOKUP($S1331,StoreBU[],2,FALSE),"")</f>
        <v/>
      </c>
    </row>
    <row r="1332" spans="1:33" x14ac:dyDescent="0.3">
      <c r="A1332" t="str">
        <f t="shared" si="41"/>
        <v/>
      </c>
      <c r="C1332" t="str">
        <f t="shared" si="40"/>
        <v/>
      </c>
      <c r="D1332" s="33"/>
      <c r="E1332" s="33"/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  <c r="R1332" s="33"/>
      <c r="S1332" s="33"/>
      <c r="T1332" s="33"/>
      <c r="V1332" t="str">
        <f>IFERROR(VLOOKUP($D1332,MediaPartner[],2,FALSE),"")</f>
        <v/>
      </c>
      <c r="W1332" t="str">
        <f>IFERROR(VLOOKUP($E1332,Site[],2,FALSE),"")</f>
        <v/>
      </c>
      <c r="X1332" t="str">
        <f>IFERROR(VLOOKUP($F1332,FundingSource[],2,FALSE),"")</f>
        <v/>
      </c>
      <c r="Y1332" t="str">
        <f>IFERROR(VLOOKUP($G1332,Objective[],2,FALSE),"")</f>
        <v/>
      </c>
      <c r="Z1332" t="str">
        <f>IFERROR(VLOOKUP($H1332,AdType[],2,FALSE),"")</f>
        <v/>
      </c>
      <c r="AA1332" t="str">
        <f>IFERROR(VLOOKUP($I1332,AdSize[],2,FALSE),"")</f>
        <v/>
      </c>
      <c r="AB1332" t="str">
        <f>IFERROR(VLOOKUP($J1332,TargetingTactic[],2,FALSE),"")</f>
        <v/>
      </c>
      <c r="AC1332" t="str">
        <f>IFERROR(VLOOKUP($K1332,Audience[],2,FALSE),"")</f>
        <v/>
      </c>
      <c r="AD1332" t="str">
        <f>IFERROR(VLOOKUP($L1332,Country[],2,FALSE),"")</f>
        <v/>
      </c>
      <c r="AE1332" t="str">
        <f>IFERROR(VLOOKUP($M1332,Language[],2,FALSE),"")</f>
        <v/>
      </c>
      <c r="AF1332" t="str">
        <f>IFERROR(VLOOKUP($N1332,BuyType[],2,FALSE),"")</f>
        <v/>
      </c>
      <c r="AG1332" t="str">
        <f>IFERROR(VLOOKUP($S1332,StoreBU[],2,FALSE),"")</f>
        <v/>
      </c>
    </row>
    <row r="1333" spans="1:33" x14ac:dyDescent="0.3">
      <c r="A1333" t="str">
        <f t="shared" si="41"/>
        <v/>
      </c>
      <c r="C1333" t="str">
        <f t="shared" si="40"/>
        <v/>
      </c>
      <c r="D1333" s="33"/>
      <c r="E1333" s="33"/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  <c r="R1333" s="33"/>
      <c r="S1333" s="33"/>
      <c r="T1333" s="33"/>
      <c r="V1333" t="str">
        <f>IFERROR(VLOOKUP($D1333,MediaPartner[],2,FALSE),"")</f>
        <v/>
      </c>
      <c r="W1333" t="str">
        <f>IFERROR(VLOOKUP($E1333,Site[],2,FALSE),"")</f>
        <v/>
      </c>
      <c r="X1333" t="str">
        <f>IFERROR(VLOOKUP($F1333,FundingSource[],2,FALSE),"")</f>
        <v/>
      </c>
      <c r="Y1333" t="str">
        <f>IFERROR(VLOOKUP($G1333,Objective[],2,FALSE),"")</f>
        <v/>
      </c>
      <c r="Z1333" t="str">
        <f>IFERROR(VLOOKUP($H1333,AdType[],2,FALSE),"")</f>
        <v/>
      </c>
      <c r="AA1333" t="str">
        <f>IFERROR(VLOOKUP($I1333,AdSize[],2,FALSE),"")</f>
        <v/>
      </c>
      <c r="AB1333" t="str">
        <f>IFERROR(VLOOKUP($J1333,TargetingTactic[],2,FALSE),"")</f>
        <v/>
      </c>
      <c r="AC1333" t="str">
        <f>IFERROR(VLOOKUP($K1333,Audience[],2,FALSE),"")</f>
        <v/>
      </c>
      <c r="AD1333" t="str">
        <f>IFERROR(VLOOKUP($L1333,Country[],2,FALSE),"")</f>
        <v/>
      </c>
      <c r="AE1333" t="str">
        <f>IFERROR(VLOOKUP($M1333,Language[],2,FALSE),"")</f>
        <v/>
      </c>
      <c r="AF1333" t="str">
        <f>IFERROR(VLOOKUP($N1333,BuyType[],2,FALSE),"")</f>
        <v/>
      </c>
      <c r="AG1333" t="str">
        <f>IFERROR(VLOOKUP($S1333,StoreBU[],2,FALSE),"")</f>
        <v/>
      </c>
    </row>
    <row r="1334" spans="1:33" x14ac:dyDescent="0.3">
      <c r="A1334" t="str">
        <f t="shared" si="41"/>
        <v/>
      </c>
      <c r="C1334" t="str">
        <f t="shared" si="40"/>
        <v/>
      </c>
      <c r="D1334" s="33"/>
      <c r="E1334" s="33"/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  <c r="R1334" s="33"/>
      <c r="S1334" s="33"/>
      <c r="T1334" s="33"/>
      <c r="V1334" t="str">
        <f>IFERROR(VLOOKUP($D1334,MediaPartner[],2,FALSE),"")</f>
        <v/>
      </c>
      <c r="W1334" t="str">
        <f>IFERROR(VLOOKUP($E1334,Site[],2,FALSE),"")</f>
        <v/>
      </c>
      <c r="X1334" t="str">
        <f>IFERROR(VLOOKUP($F1334,FundingSource[],2,FALSE),"")</f>
        <v/>
      </c>
      <c r="Y1334" t="str">
        <f>IFERROR(VLOOKUP($G1334,Objective[],2,FALSE),"")</f>
        <v/>
      </c>
      <c r="Z1334" t="str">
        <f>IFERROR(VLOOKUP($H1334,AdType[],2,FALSE),"")</f>
        <v/>
      </c>
      <c r="AA1334" t="str">
        <f>IFERROR(VLOOKUP($I1334,AdSize[],2,FALSE),"")</f>
        <v/>
      </c>
      <c r="AB1334" t="str">
        <f>IFERROR(VLOOKUP($J1334,TargetingTactic[],2,FALSE),"")</f>
        <v/>
      </c>
      <c r="AC1334" t="str">
        <f>IFERROR(VLOOKUP($K1334,Audience[],2,FALSE),"")</f>
        <v/>
      </c>
      <c r="AD1334" t="str">
        <f>IFERROR(VLOOKUP($L1334,Country[],2,FALSE),"")</f>
        <v/>
      </c>
      <c r="AE1334" t="str">
        <f>IFERROR(VLOOKUP($M1334,Language[],2,FALSE),"")</f>
        <v/>
      </c>
      <c r="AF1334" t="str">
        <f>IFERROR(VLOOKUP($N1334,BuyType[],2,FALSE),"")</f>
        <v/>
      </c>
      <c r="AG1334" t="str">
        <f>IFERROR(VLOOKUP($S1334,StoreBU[],2,FALSE),"")</f>
        <v/>
      </c>
    </row>
    <row r="1335" spans="1:33" x14ac:dyDescent="0.3">
      <c r="A1335" t="str">
        <f t="shared" si="41"/>
        <v/>
      </c>
      <c r="C1335" t="str">
        <f t="shared" si="40"/>
        <v/>
      </c>
      <c r="D1335" s="33"/>
      <c r="E1335" s="33"/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  <c r="R1335" s="33"/>
      <c r="S1335" s="33"/>
      <c r="T1335" s="33"/>
      <c r="V1335" t="str">
        <f>IFERROR(VLOOKUP($D1335,MediaPartner[],2,FALSE),"")</f>
        <v/>
      </c>
      <c r="W1335" t="str">
        <f>IFERROR(VLOOKUP($E1335,Site[],2,FALSE),"")</f>
        <v/>
      </c>
      <c r="X1335" t="str">
        <f>IFERROR(VLOOKUP($F1335,FundingSource[],2,FALSE),"")</f>
        <v/>
      </c>
      <c r="Y1335" t="str">
        <f>IFERROR(VLOOKUP($G1335,Objective[],2,FALSE),"")</f>
        <v/>
      </c>
      <c r="Z1335" t="str">
        <f>IFERROR(VLOOKUP($H1335,AdType[],2,FALSE),"")</f>
        <v/>
      </c>
      <c r="AA1335" t="str">
        <f>IFERROR(VLOOKUP($I1335,AdSize[],2,FALSE),"")</f>
        <v/>
      </c>
      <c r="AB1335" t="str">
        <f>IFERROR(VLOOKUP($J1335,TargetingTactic[],2,FALSE),"")</f>
        <v/>
      </c>
      <c r="AC1335" t="str">
        <f>IFERROR(VLOOKUP($K1335,Audience[],2,FALSE),"")</f>
        <v/>
      </c>
      <c r="AD1335" t="str">
        <f>IFERROR(VLOOKUP($L1335,Country[],2,FALSE),"")</f>
        <v/>
      </c>
      <c r="AE1335" t="str">
        <f>IFERROR(VLOOKUP($M1335,Language[],2,FALSE),"")</f>
        <v/>
      </c>
      <c r="AF1335" t="str">
        <f>IFERROR(VLOOKUP($N1335,BuyType[],2,FALSE),"")</f>
        <v/>
      </c>
      <c r="AG1335" t="str">
        <f>IFERROR(VLOOKUP($S1335,StoreBU[],2,FALSE),"")</f>
        <v/>
      </c>
    </row>
    <row r="1336" spans="1:33" x14ac:dyDescent="0.3">
      <c r="A1336" t="str">
        <f t="shared" si="41"/>
        <v/>
      </c>
      <c r="C1336" t="str">
        <f t="shared" si="40"/>
        <v/>
      </c>
      <c r="D1336" s="33"/>
      <c r="E1336" s="33"/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  <c r="R1336" s="33"/>
      <c r="S1336" s="33"/>
      <c r="T1336" s="33"/>
      <c r="V1336" t="str">
        <f>IFERROR(VLOOKUP($D1336,MediaPartner[],2,FALSE),"")</f>
        <v/>
      </c>
      <c r="W1336" t="str">
        <f>IFERROR(VLOOKUP($E1336,Site[],2,FALSE),"")</f>
        <v/>
      </c>
      <c r="X1336" t="str">
        <f>IFERROR(VLOOKUP($F1336,FundingSource[],2,FALSE),"")</f>
        <v/>
      </c>
      <c r="Y1336" t="str">
        <f>IFERROR(VLOOKUP($G1336,Objective[],2,FALSE),"")</f>
        <v/>
      </c>
      <c r="Z1336" t="str">
        <f>IFERROR(VLOOKUP($H1336,AdType[],2,FALSE),"")</f>
        <v/>
      </c>
      <c r="AA1336" t="str">
        <f>IFERROR(VLOOKUP($I1336,AdSize[],2,FALSE),"")</f>
        <v/>
      </c>
      <c r="AB1336" t="str">
        <f>IFERROR(VLOOKUP($J1336,TargetingTactic[],2,FALSE),"")</f>
        <v/>
      </c>
      <c r="AC1336" t="str">
        <f>IFERROR(VLOOKUP($K1336,Audience[],2,FALSE),"")</f>
        <v/>
      </c>
      <c r="AD1336" t="str">
        <f>IFERROR(VLOOKUP($L1336,Country[],2,FALSE),"")</f>
        <v/>
      </c>
      <c r="AE1336" t="str">
        <f>IFERROR(VLOOKUP($M1336,Language[],2,FALSE),"")</f>
        <v/>
      </c>
      <c r="AF1336" t="str">
        <f>IFERROR(VLOOKUP($N1336,BuyType[],2,FALSE),"")</f>
        <v/>
      </c>
      <c r="AG1336" t="str">
        <f>IFERROR(VLOOKUP($S1336,StoreBU[],2,FALSE),"")</f>
        <v/>
      </c>
    </row>
    <row r="1337" spans="1:33" x14ac:dyDescent="0.3">
      <c r="A1337" t="str">
        <f t="shared" si="41"/>
        <v/>
      </c>
      <c r="C1337" t="str">
        <f t="shared" si="40"/>
        <v/>
      </c>
      <c r="D1337" s="33"/>
      <c r="E1337" s="33"/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  <c r="R1337" s="33"/>
      <c r="S1337" s="33"/>
      <c r="T1337" s="33"/>
      <c r="V1337" t="str">
        <f>IFERROR(VLOOKUP($D1337,MediaPartner[],2,FALSE),"")</f>
        <v/>
      </c>
      <c r="W1337" t="str">
        <f>IFERROR(VLOOKUP($E1337,Site[],2,FALSE),"")</f>
        <v/>
      </c>
      <c r="X1337" t="str">
        <f>IFERROR(VLOOKUP($F1337,FundingSource[],2,FALSE),"")</f>
        <v/>
      </c>
      <c r="Y1337" t="str">
        <f>IFERROR(VLOOKUP($G1337,Objective[],2,FALSE),"")</f>
        <v/>
      </c>
      <c r="Z1337" t="str">
        <f>IFERROR(VLOOKUP($H1337,AdType[],2,FALSE),"")</f>
        <v/>
      </c>
      <c r="AA1337" t="str">
        <f>IFERROR(VLOOKUP($I1337,AdSize[],2,FALSE),"")</f>
        <v/>
      </c>
      <c r="AB1337" t="str">
        <f>IFERROR(VLOOKUP($J1337,TargetingTactic[],2,FALSE),"")</f>
        <v/>
      </c>
      <c r="AC1337" t="str">
        <f>IFERROR(VLOOKUP($K1337,Audience[],2,FALSE),"")</f>
        <v/>
      </c>
      <c r="AD1337" t="str">
        <f>IFERROR(VLOOKUP($L1337,Country[],2,FALSE),"")</f>
        <v/>
      </c>
      <c r="AE1337" t="str">
        <f>IFERROR(VLOOKUP($M1337,Language[],2,FALSE),"")</f>
        <v/>
      </c>
      <c r="AF1337" t="str">
        <f>IFERROR(VLOOKUP($N1337,BuyType[],2,FALSE),"")</f>
        <v/>
      </c>
      <c r="AG1337" t="str">
        <f>IFERROR(VLOOKUP($S1337,StoreBU[],2,FALSE),"")</f>
        <v/>
      </c>
    </row>
    <row r="1338" spans="1:33" x14ac:dyDescent="0.3">
      <c r="A1338" t="str">
        <f t="shared" si="41"/>
        <v/>
      </c>
      <c r="C1338" t="str">
        <f t="shared" si="40"/>
        <v/>
      </c>
      <c r="D1338" s="33"/>
      <c r="E1338" s="33"/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  <c r="R1338" s="33"/>
      <c r="S1338" s="33"/>
      <c r="T1338" s="33"/>
      <c r="V1338" t="str">
        <f>IFERROR(VLOOKUP($D1338,MediaPartner[],2,FALSE),"")</f>
        <v/>
      </c>
      <c r="W1338" t="str">
        <f>IFERROR(VLOOKUP($E1338,Site[],2,FALSE),"")</f>
        <v/>
      </c>
      <c r="X1338" t="str">
        <f>IFERROR(VLOOKUP($F1338,FundingSource[],2,FALSE),"")</f>
        <v/>
      </c>
      <c r="Y1338" t="str">
        <f>IFERROR(VLOOKUP($G1338,Objective[],2,FALSE),"")</f>
        <v/>
      </c>
      <c r="Z1338" t="str">
        <f>IFERROR(VLOOKUP($H1338,AdType[],2,FALSE),"")</f>
        <v/>
      </c>
      <c r="AA1338" t="str">
        <f>IFERROR(VLOOKUP($I1338,AdSize[],2,FALSE),"")</f>
        <v/>
      </c>
      <c r="AB1338" t="str">
        <f>IFERROR(VLOOKUP($J1338,TargetingTactic[],2,FALSE),"")</f>
        <v/>
      </c>
      <c r="AC1338" t="str">
        <f>IFERROR(VLOOKUP($K1338,Audience[],2,FALSE),"")</f>
        <v/>
      </c>
      <c r="AD1338" t="str">
        <f>IFERROR(VLOOKUP($L1338,Country[],2,FALSE),"")</f>
        <v/>
      </c>
      <c r="AE1338" t="str">
        <f>IFERROR(VLOOKUP($M1338,Language[],2,FALSE),"")</f>
        <v/>
      </c>
      <c r="AF1338" t="str">
        <f>IFERROR(VLOOKUP($N1338,BuyType[],2,FALSE),"")</f>
        <v/>
      </c>
      <c r="AG1338" t="str">
        <f>IFERROR(VLOOKUP($S1338,StoreBU[],2,FALSE),"")</f>
        <v/>
      </c>
    </row>
    <row r="1339" spans="1:33" x14ac:dyDescent="0.3">
      <c r="A1339" t="str">
        <f t="shared" si="41"/>
        <v/>
      </c>
      <c r="C1339" t="str">
        <f t="shared" si="40"/>
        <v/>
      </c>
      <c r="D1339" s="33"/>
      <c r="E1339" s="33"/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  <c r="R1339" s="33"/>
      <c r="S1339" s="33"/>
      <c r="T1339" s="33"/>
      <c r="V1339" t="str">
        <f>IFERROR(VLOOKUP($D1339,MediaPartner[],2,FALSE),"")</f>
        <v/>
      </c>
      <c r="W1339" t="str">
        <f>IFERROR(VLOOKUP($E1339,Site[],2,FALSE),"")</f>
        <v/>
      </c>
      <c r="X1339" t="str">
        <f>IFERROR(VLOOKUP($F1339,FundingSource[],2,FALSE),"")</f>
        <v/>
      </c>
      <c r="Y1339" t="str">
        <f>IFERROR(VLOOKUP($G1339,Objective[],2,FALSE),"")</f>
        <v/>
      </c>
      <c r="Z1339" t="str">
        <f>IFERROR(VLOOKUP($H1339,AdType[],2,FALSE),"")</f>
        <v/>
      </c>
      <c r="AA1339" t="str">
        <f>IFERROR(VLOOKUP($I1339,AdSize[],2,FALSE),"")</f>
        <v/>
      </c>
      <c r="AB1339" t="str">
        <f>IFERROR(VLOOKUP($J1339,TargetingTactic[],2,FALSE),"")</f>
        <v/>
      </c>
      <c r="AC1339" t="str">
        <f>IFERROR(VLOOKUP($K1339,Audience[],2,FALSE),"")</f>
        <v/>
      </c>
      <c r="AD1339" t="str">
        <f>IFERROR(VLOOKUP($L1339,Country[],2,FALSE),"")</f>
        <v/>
      </c>
      <c r="AE1339" t="str">
        <f>IFERROR(VLOOKUP($M1339,Language[],2,FALSE),"")</f>
        <v/>
      </c>
      <c r="AF1339" t="str">
        <f>IFERROR(VLOOKUP($N1339,BuyType[],2,FALSE),"")</f>
        <v/>
      </c>
      <c r="AG1339" t="str">
        <f>IFERROR(VLOOKUP($S1339,StoreBU[],2,FALSE),"")</f>
        <v/>
      </c>
    </row>
    <row r="1340" spans="1:33" x14ac:dyDescent="0.3">
      <c r="A1340" t="str">
        <f t="shared" si="41"/>
        <v/>
      </c>
      <c r="C1340" t="str">
        <f t="shared" si="40"/>
        <v/>
      </c>
      <c r="D1340" s="33"/>
      <c r="E1340" s="33"/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  <c r="R1340" s="33"/>
      <c r="S1340" s="33"/>
      <c r="T1340" s="33"/>
      <c r="V1340" t="str">
        <f>IFERROR(VLOOKUP($D1340,MediaPartner[],2,FALSE),"")</f>
        <v/>
      </c>
      <c r="W1340" t="str">
        <f>IFERROR(VLOOKUP($E1340,Site[],2,FALSE),"")</f>
        <v/>
      </c>
      <c r="X1340" t="str">
        <f>IFERROR(VLOOKUP($F1340,FundingSource[],2,FALSE),"")</f>
        <v/>
      </c>
      <c r="Y1340" t="str">
        <f>IFERROR(VLOOKUP($G1340,Objective[],2,FALSE),"")</f>
        <v/>
      </c>
      <c r="Z1340" t="str">
        <f>IFERROR(VLOOKUP($H1340,AdType[],2,FALSE),"")</f>
        <v/>
      </c>
      <c r="AA1340" t="str">
        <f>IFERROR(VLOOKUP($I1340,AdSize[],2,FALSE),"")</f>
        <v/>
      </c>
      <c r="AB1340" t="str">
        <f>IFERROR(VLOOKUP($J1340,TargetingTactic[],2,FALSE),"")</f>
        <v/>
      </c>
      <c r="AC1340" t="str">
        <f>IFERROR(VLOOKUP($K1340,Audience[],2,FALSE),"")</f>
        <v/>
      </c>
      <c r="AD1340" t="str">
        <f>IFERROR(VLOOKUP($L1340,Country[],2,FALSE),"")</f>
        <v/>
      </c>
      <c r="AE1340" t="str">
        <f>IFERROR(VLOOKUP($M1340,Language[],2,FALSE),"")</f>
        <v/>
      </c>
      <c r="AF1340" t="str">
        <f>IFERROR(VLOOKUP($N1340,BuyType[],2,FALSE),"")</f>
        <v/>
      </c>
      <c r="AG1340" t="str">
        <f>IFERROR(VLOOKUP($S1340,StoreBU[],2,FALSE),"")</f>
        <v/>
      </c>
    </row>
    <row r="1341" spans="1:33" x14ac:dyDescent="0.3">
      <c r="A1341" t="str">
        <f t="shared" si="41"/>
        <v/>
      </c>
      <c r="C1341" t="str">
        <f t="shared" si="40"/>
        <v/>
      </c>
      <c r="D1341" s="33"/>
      <c r="E1341" s="33"/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  <c r="R1341" s="33"/>
      <c r="S1341" s="33"/>
      <c r="T1341" s="33"/>
      <c r="V1341" t="str">
        <f>IFERROR(VLOOKUP($D1341,MediaPartner[],2,FALSE),"")</f>
        <v/>
      </c>
      <c r="W1341" t="str">
        <f>IFERROR(VLOOKUP($E1341,Site[],2,FALSE),"")</f>
        <v/>
      </c>
      <c r="X1341" t="str">
        <f>IFERROR(VLOOKUP($F1341,FundingSource[],2,FALSE),"")</f>
        <v/>
      </c>
      <c r="Y1341" t="str">
        <f>IFERROR(VLOOKUP($G1341,Objective[],2,FALSE),"")</f>
        <v/>
      </c>
      <c r="Z1341" t="str">
        <f>IFERROR(VLOOKUP($H1341,AdType[],2,FALSE),"")</f>
        <v/>
      </c>
      <c r="AA1341" t="str">
        <f>IFERROR(VLOOKUP($I1341,AdSize[],2,FALSE),"")</f>
        <v/>
      </c>
      <c r="AB1341" t="str">
        <f>IFERROR(VLOOKUP($J1341,TargetingTactic[],2,FALSE),"")</f>
        <v/>
      </c>
      <c r="AC1341" t="str">
        <f>IFERROR(VLOOKUP($K1341,Audience[],2,FALSE),"")</f>
        <v/>
      </c>
      <c r="AD1341" t="str">
        <f>IFERROR(VLOOKUP($L1341,Country[],2,FALSE),"")</f>
        <v/>
      </c>
      <c r="AE1341" t="str">
        <f>IFERROR(VLOOKUP($M1341,Language[],2,FALSE),"")</f>
        <v/>
      </c>
      <c r="AF1341" t="str">
        <f>IFERROR(VLOOKUP($N1341,BuyType[],2,FALSE),"")</f>
        <v/>
      </c>
      <c r="AG1341" t="str">
        <f>IFERROR(VLOOKUP($S1341,StoreBU[],2,FALSE),"")</f>
        <v/>
      </c>
    </row>
    <row r="1342" spans="1:33" x14ac:dyDescent="0.3">
      <c r="A1342" t="str">
        <f t="shared" si="41"/>
        <v/>
      </c>
      <c r="C1342" t="str">
        <f t="shared" si="40"/>
        <v/>
      </c>
      <c r="D1342" s="33"/>
      <c r="E1342" s="33"/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  <c r="R1342" s="33"/>
      <c r="S1342" s="33"/>
      <c r="T1342" s="33"/>
      <c r="V1342" t="str">
        <f>IFERROR(VLOOKUP($D1342,MediaPartner[],2,FALSE),"")</f>
        <v/>
      </c>
      <c r="W1342" t="str">
        <f>IFERROR(VLOOKUP($E1342,Site[],2,FALSE),"")</f>
        <v/>
      </c>
      <c r="X1342" t="str">
        <f>IFERROR(VLOOKUP($F1342,FundingSource[],2,FALSE),"")</f>
        <v/>
      </c>
      <c r="Y1342" t="str">
        <f>IFERROR(VLOOKUP($G1342,Objective[],2,FALSE),"")</f>
        <v/>
      </c>
      <c r="Z1342" t="str">
        <f>IFERROR(VLOOKUP($H1342,AdType[],2,FALSE),"")</f>
        <v/>
      </c>
      <c r="AA1342" t="str">
        <f>IFERROR(VLOOKUP($I1342,AdSize[],2,FALSE),"")</f>
        <v/>
      </c>
      <c r="AB1342" t="str">
        <f>IFERROR(VLOOKUP($J1342,TargetingTactic[],2,FALSE),"")</f>
        <v/>
      </c>
      <c r="AC1342" t="str">
        <f>IFERROR(VLOOKUP($K1342,Audience[],2,FALSE),"")</f>
        <v/>
      </c>
      <c r="AD1342" t="str">
        <f>IFERROR(VLOOKUP($L1342,Country[],2,FALSE),"")</f>
        <v/>
      </c>
      <c r="AE1342" t="str">
        <f>IFERROR(VLOOKUP($M1342,Language[],2,FALSE),"")</f>
        <v/>
      </c>
      <c r="AF1342" t="str">
        <f>IFERROR(VLOOKUP($N1342,BuyType[],2,FALSE),"")</f>
        <v/>
      </c>
      <c r="AG1342" t="str">
        <f>IFERROR(VLOOKUP($S1342,StoreBU[],2,FALSE),"")</f>
        <v/>
      </c>
    </row>
    <row r="1343" spans="1:33" x14ac:dyDescent="0.3">
      <c r="A1343" t="str">
        <f t="shared" si="41"/>
        <v/>
      </c>
      <c r="C1343" t="str">
        <f t="shared" si="40"/>
        <v/>
      </c>
      <c r="D1343" s="33"/>
      <c r="E1343" s="33"/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  <c r="R1343" s="33"/>
      <c r="S1343" s="33"/>
      <c r="T1343" s="33"/>
      <c r="V1343" t="str">
        <f>IFERROR(VLOOKUP($D1343,MediaPartner[],2,FALSE),"")</f>
        <v/>
      </c>
      <c r="W1343" t="str">
        <f>IFERROR(VLOOKUP($E1343,Site[],2,FALSE),"")</f>
        <v/>
      </c>
      <c r="X1343" t="str">
        <f>IFERROR(VLOOKUP($F1343,FundingSource[],2,FALSE),"")</f>
        <v/>
      </c>
      <c r="Y1343" t="str">
        <f>IFERROR(VLOOKUP($G1343,Objective[],2,FALSE),"")</f>
        <v/>
      </c>
      <c r="Z1343" t="str">
        <f>IFERROR(VLOOKUP($H1343,AdType[],2,FALSE),"")</f>
        <v/>
      </c>
      <c r="AA1343" t="str">
        <f>IFERROR(VLOOKUP($I1343,AdSize[],2,FALSE),"")</f>
        <v/>
      </c>
      <c r="AB1343" t="str">
        <f>IFERROR(VLOOKUP($J1343,TargetingTactic[],2,FALSE),"")</f>
        <v/>
      </c>
      <c r="AC1343" t="str">
        <f>IFERROR(VLOOKUP($K1343,Audience[],2,FALSE),"")</f>
        <v/>
      </c>
      <c r="AD1343" t="str">
        <f>IFERROR(VLOOKUP($L1343,Country[],2,FALSE),"")</f>
        <v/>
      </c>
      <c r="AE1343" t="str">
        <f>IFERROR(VLOOKUP($M1343,Language[],2,FALSE),"")</f>
        <v/>
      </c>
      <c r="AF1343" t="str">
        <f>IFERROR(VLOOKUP($N1343,BuyType[],2,FALSE),"")</f>
        <v/>
      </c>
      <c r="AG1343" t="str">
        <f>IFERROR(VLOOKUP($S1343,StoreBU[],2,FALSE),"")</f>
        <v/>
      </c>
    </row>
    <row r="1344" spans="1:33" x14ac:dyDescent="0.3">
      <c r="A1344" t="str">
        <f t="shared" si="41"/>
        <v/>
      </c>
      <c r="C1344" t="str">
        <f t="shared" si="40"/>
        <v/>
      </c>
      <c r="D1344" s="33"/>
      <c r="E1344" s="33"/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  <c r="R1344" s="33"/>
      <c r="S1344" s="33"/>
      <c r="T1344" s="33"/>
      <c r="V1344" t="str">
        <f>IFERROR(VLOOKUP($D1344,MediaPartner[],2,FALSE),"")</f>
        <v/>
      </c>
      <c r="W1344" t="str">
        <f>IFERROR(VLOOKUP($E1344,Site[],2,FALSE),"")</f>
        <v/>
      </c>
      <c r="X1344" t="str">
        <f>IFERROR(VLOOKUP($F1344,FundingSource[],2,FALSE),"")</f>
        <v/>
      </c>
      <c r="Y1344" t="str">
        <f>IFERROR(VLOOKUP($G1344,Objective[],2,FALSE),"")</f>
        <v/>
      </c>
      <c r="Z1344" t="str">
        <f>IFERROR(VLOOKUP($H1344,AdType[],2,FALSE),"")</f>
        <v/>
      </c>
      <c r="AA1344" t="str">
        <f>IFERROR(VLOOKUP($I1344,AdSize[],2,FALSE),"")</f>
        <v/>
      </c>
      <c r="AB1344" t="str">
        <f>IFERROR(VLOOKUP($J1344,TargetingTactic[],2,FALSE),"")</f>
        <v/>
      </c>
      <c r="AC1344" t="str">
        <f>IFERROR(VLOOKUP($K1344,Audience[],2,FALSE),"")</f>
        <v/>
      </c>
      <c r="AD1344" t="str">
        <f>IFERROR(VLOOKUP($L1344,Country[],2,FALSE),"")</f>
        <v/>
      </c>
      <c r="AE1344" t="str">
        <f>IFERROR(VLOOKUP($M1344,Language[],2,FALSE),"")</f>
        <v/>
      </c>
      <c r="AF1344" t="str">
        <f>IFERROR(VLOOKUP($N1344,BuyType[],2,FALSE),"")</f>
        <v/>
      </c>
      <c r="AG1344" t="str">
        <f>IFERROR(VLOOKUP($S1344,StoreBU[],2,FALSE),"")</f>
        <v/>
      </c>
    </row>
    <row r="1345" spans="1:33" x14ac:dyDescent="0.3">
      <c r="A1345" t="str">
        <f t="shared" si="41"/>
        <v/>
      </c>
      <c r="C1345" t="str">
        <f t="shared" si="40"/>
        <v/>
      </c>
      <c r="D1345" s="33"/>
      <c r="E1345" s="33"/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  <c r="R1345" s="33"/>
      <c r="S1345" s="33"/>
      <c r="T1345" s="33"/>
      <c r="V1345" t="str">
        <f>IFERROR(VLOOKUP($D1345,MediaPartner[],2,FALSE),"")</f>
        <v/>
      </c>
      <c r="W1345" t="str">
        <f>IFERROR(VLOOKUP($E1345,Site[],2,FALSE),"")</f>
        <v/>
      </c>
      <c r="X1345" t="str">
        <f>IFERROR(VLOOKUP($F1345,FundingSource[],2,FALSE),"")</f>
        <v/>
      </c>
      <c r="Y1345" t="str">
        <f>IFERROR(VLOOKUP($G1345,Objective[],2,FALSE),"")</f>
        <v/>
      </c>
      <c r="Z1345" t="str">
        <f>IFERROR(VLOOKUP($H1345,AdType[],2,FALSE),"")</f>
        <v/>
      </c>
      <c r="AA1345" t="str">
        <f>IFERROR(VLOOKUP($I1345,AdSize[],2,FALSE),"")</f>
        <v/>
      </c>
      <c r="AB1345" t="str">
        <f>IFERROR(VLOOKUP($J1345,TargetingTactic[],2,FALSE),"")</f>
        <v/>
      </c>
      <c r="AC1345" t="str">
        <f>IFERROR(VLOOKUP($K1345,Audience[],2,FALSE),"")</f>
        <v/>
      </c>
      <c r="AD1345" t="str">
        <f>IFERROR(VLOOKUP($L1345,Country[],2,FALSE),"")</f>
        <v/>
      </c>
      <c r="AE1345" t="str">
        <f>IFERROR(VLOOKUP($M1345,Language[],2,FALSE),"")</f>
        <v/>
      </c>
      <c r="AF1345" t="str">
        <f>IFERROR(VLOOKUP($N1345,BuyType[],2,FALSE),"")</f>
        <v/>
      </c>
      <c r="AG1345" t="str">
        <f>IFERROR(VLOOKUP($S1345,StoreBU[],2,FALSE),"")</f>
        <v/>
      </c>
    </row>
    <row r="1346" spans="1:33" x14ac:dyDescent="0.3">
      <c r="A1346" t="str">
        <f t="shared" si="41"/>
        <v/>
      </c>
      <c r="C1346" t="str">
        <f t="shared" si="40"/>
        <v/>
      </c>
      <c r="D1346" s="33"/>
      <c r="E1346" s="33"/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  <c r="R1346" s="33"/>
      <c r="S1346" s="33"/>
      <c r="T1346" s="33"/>
      <c r="V1346" t="str">
        <f>IFERROR(VLOOKUP($D1346,MediaPartner[],2,FALSE),"")</f>
        <v/>
      </c>
      <c r="W1346" t="str">
        <f>IFERROR(VLOOKUP($E1346,Site[],2,FALSE),"")</f>
        <v/>
      </c>
      <c r="X1346" t="str">
        <f>IFERROR(VLOOKUP($F1346,FundingSource[],2,FALSE),"")</f>
        <v/>
      </c>
      <c r="Y1346" t="str">
        <f>IFERROR(VLOOKUP($G1346,Objective[],2,FALSE),"")</f>
        <v/>
      </c>
      <c r="Z1346" t="str">
        <f>IFERROR(VLOOKUP($H1346,AdType[],2,FALSE),"")</f>
        <v/>
      </c>
      <c r="AA1346" t="str">
        <f>IFERROR(VLOOKUP($I1346,AdSize[],2,FALSE),"")</f>
        <v/>
      </c>
      <c r="AB1346" t="str">
        <f>IFERROR(VLOOKUP($J1346,TargetingTactic[],2,FALSE),"")</f>
        <v/>
      </c>
      <c r="AC1346" t="str">
        <f>IFERROR(VLOOKUP($K1346,Audience[],2,FALSE),"")</f>
        <v/>
      </c>
      <c r="AD1346" t="str">
        <f>IFERROR(VLOOKUP($L1346,Country[],2,FALSE),"")</f>
        <v/>
      </c>
      <c r="AE1346" t="str">
        <f>IFERROR(VLOOKUP($M1346,Language[],2,FALSE),"")</f>
        <v/>
      </c>
      <c r="AF1346" t="str">
        <f>IFERROR(VLOOKUP($N1346,BuyType[],2,FALSE),"")</f>
        <v/>
      </c>
      <c r="AG1346" t="str">
        <f>IFERROR(VLOOKUP($S1346,StoreBU[],2,FALSE),"")</f>
        <v/>
      </c>
    </row>
    <row r="1347" spans="1:33" x14ac:dyDescent="0.3">
      <c r="A1347" t="str">
        <f t="shared" si="41"/>
        <v/>
      </c>
      <c r="C1347" t="str">
        <f t="shared" ref="C1347:C1410" si="42">IF(LEN(A1347)=0,"",LEN(A1347))</f>
        <v/>
      </c>
      <c r="D1347" s="33"/>
      <c r="E1347" s="33"/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  <c r="R1347" s="33"/>
      <c r="S1347" s="33"/>
      <c r="T1347" s="33"/>
      <c r="V1347" t="str">
        <f>IFERROR(VLOOKUP($D1347,MediaPartner[],2,FALSE),"")</f>
        <v/>
      </c>
      <c r="W1347" t="str">
        <f>IFERROR(VLOOKUP($E1347,Site[],2,FALSE),"")</f>
        <v/>
      </c>
      <c r="X1347" t="str">
        <f>IFERROR(VLOOKUP($F1347,FundingSource[],2,FALSE),"")</f>
        <v/>
      </c>
      <c r="Y1347" t="str">
        <f>IFERROR(VLOOKUP($G1347,Objective[],2,FALSE),"")</f>
        <v/>
      </c>
      <c r="Z1347" t="str">
        <f>IFERROR(VLOOKUP($H1347,AdType[],2,FALSE),"")</f>
        <v/>
      </c>
      <c r="AA1347" t="str">
        <f>IFERROR(VLOOKUP($I1347,AdSize[],2,FALSE),"")</f>
        <v/>
      </c>
      <c r="AB1347" t="str">
        <f>IFERROR(VLOOKUP($J1347,TargetingTactic[],2,FALSE),"")</f>
        <v/>
      </c>
      <c r="AC1347" t="str">
        <f>IFERROR(VLOOKUP($K1347,Audience[],2,FALSE),"")</f>
        <v/>
      </c>
      <c r="AD1347" t="str">
        <f>IFERROR(VLOOKUP($L1347,Country[],2,FALSE),"")</f>
        <v/>
      </c>
      <c r="AE1347" t="str">
        <f>IFERROR(VLOOKUP($M1347,Language[],2,FALSE),"")</f>
        <v/>
      </c>
      <c r="AF1347" t="str">
        <f>IFERROR(VLOOKUP($N1347,BuyType[],2,FALSE),"")</f>
        <v/>
      </c>
      <c r="AG1347" t="str">
        <f>IFERROR(VLOOKUP($S1347,StoreBU[],2,FALSE),"")</f>
        <v/>
      </c>
    </row>
    <row r="1348" spans="1:33" x14ac:dyDescent="0.3">
      <c r="A1348" t="str">
        <f t="shared" ref="A1348:A1411" si="43">IF(COUNTBLANK(D1348:T1348)=17,"",
SUBSTITUTE(
_xlfn.TEXTJOIN("_",TRUE,
(_xlfn.TEXTJOIN("_",FALSE,$V1348,$W1348,$X1348,$Y1348,$Z1348,$AA1348,$AB1348,$AC1348,$AD1348,$AE1348,$AF1348,$O1348)),
(_xlfn.TEXTJOIN("_",TRUE,$P1348,$Q1348,$R1348,$AG1348,$T1348))),
" ","-"))</f>
        <v/>
      </c>
      <c r="C1348" t="str">
        <f t="shared" si="42"/>
        <v/>
      </c>
      <c r="D1348" s="33"/>
      <c r="E1348" s="33"/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  <c r="R1348" s="33"/>
      <c r="S1348" s="33"/>
      <c r="T1348" s="33"/>
      <c r="V1348" t="str">
        <f>IFERROR(VLOOKUP($D1348,MediaPartner[],2,FALSE),"")</f>
        <v/>
      </c>
      <c r="W1348" t="str">
        <f>IFERROR(VLOOKUP($E1348,Site[],2,FALSE),"")</f>
        <v/>
      </c>
      <c r="X1348" t="str">
        <f>IFERROR(VLOOKUP($F1348,FundingSource[],2,FALSE),"")</f>
        <v/>
      </c>
      <c r="Y1348" t="str">
        <f>IFERROR(VLOOKUP($G1348,Objective[],2,FALSE),"")</f>
        <v/>
      </c>
      <c r="Z1348" t="str">
        <f>IFERROR(VLOOKUP($H1348,AdType[],2,FALSE),"")</f>
        <v/>
      </c>
      <c r="AA1348" t="str">
        <f>IFERROR(VLOOKUP($I1348,AdSize[],2,FALSE),"")</f>
        <v/>
      </c>
      <c r="AB1348" t="str">
        <f>IFERROR(VLOOKUP($J1348,TargetingTactic[],2,FALSE),"")</f>
        <v/>
      </c>
      <c r="AC1348" t="str">
        <f>IFERROR(VLOOKUP($K1348,Audience[],2,FALSE),"")</f>
        <v/>
      </c>
      <c r="AD1348" t="str">
        <f>IFERROR(VLOOKUP($L1348,Country[],2,FALSE),"")</f>
        <v/>
      </c>
      <c r="AE1348" t="str">
        <f>IFERROR(VLOOKUP($M1348,Language[],2,FALSE),"")</f>
        <v/>
      </c>
      <c r="AF1348" t="str">
        <f>IFERROR(VLOOKUP($N1348,BuyType[],2,FALSE),"")</f>
        <v/>
      </c>
      <c r="AG1348" t="str">
        <f>IFERROR(VLOOKUP($S1348,StoreBU[],2,FALSE),"")</f>
        <v/>
      </c>
    </row>
    <row r="1349" spans="1:33" x14ac:dyDescent="0.3">
      <c r="A1349" t="str">
        <f t="shared" si="43"/>
        <v/>
      </c>
      <c r="C1349" t="str">
        <f t="shared" si="42"/>
        <v/>
      </c>
      <c r="D1349" s="33"/>
      <c r="E1349" s="33"/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  <c r="R1349" s="33"/>
      <c r="S1349" s="33"/>
      <c r="T1349" s="33"/>
      <c r="V1349" t="str">
        <f>IFERROR(VLOOKUP($D1349,MediaPartner[],2,FALSE),"")</f>
        <v/>
      </c>
      <c r="W1349" t="str">
        <f>IFERROR(VLOOKUP($E1349,Site[],2,FALSE),"")</f>
        <v/>
      </c>
      <c r="X1349" t="str">
        <f>IFERROR(VLOOKUP($F1349,FundingSource[],2,FALSE),"")</f>
        <v/>
      </c>
      <c r="Y1349" t="str">
        <f>IFERROR(VLOOKUP($G1349,Objective[],2,FALSE),"")</f>
        <v/>
      </c>
      <c r="Z1349" t="str">
        <f>IFERROR(VLOOKUP($H1349,AdType[],2,FALSE),"")</f>
        <v/>
      </c>
      <c r="AA1349" t="str">
        <f>IFERROR(VLOOKUP($I1349,AdSize[],2,FALSE),"")</f>
        <v/>
      </c>
      <c r="AB1349" t="str">
        <f>IFERROR(VLOOKUP($J1349,TargetingTactic[],2,FALSE),"")</f>
        <v/>
      </c>
      <c r="AC1349" t="str">
        <f>IFERROR(VLOOKUP($K1349,Audience[],2,FALSE),"")</f>
        <v/>
      </c>
      <c r="AD1349" t="str">
        <f>IFERROR(VLOOKUP($L1349,Country[],2,FALSE),"")</f>
        <v/>
      </c>
      <c r="AE1349" t="str">
        <f>IFERROR(VLOOKUP($M1349,Language[],2,FALSE),"")</f>
        <v/>
      </c>
      <c r="AF1349" t="str">
        <f>IFERROR(VLOOKUP($N1349,BuyType[],2,FALSE),"")</f>
        <v/>
      </c>
      <c r="AG1349" t="str">
        <f>IFERROR(VLOOKUP($S1349,StoreBU[],2,FALSE),"")</f>
        <v/>
      </c>
    </row>
    <row r="1350" spans="1:33" x14ac:dyDescent="0.3">
      <c r="A1350" t="str">
        <f t="shared" si="43"/>
        <v/>
      </c>
      <c r="C1350" t="str">
        <f t="shared" si="42"/>
        <v/>
      </c>
      <c r="D1350" s="33"/>
      <c r="E1350" s="33"/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  <c r="R1350" s="33"/>
      <c r="S1350" s="33"/>
      <c r="T1350" s="33"/>
      <c r="V1350" t="str">
        <f>IFERROR(VLOOKUP($D1350,MediaPartner[],2,FALSE),"")</f>
        <v/>
      </c>
      <c r="W1350" t="str">
        <f>IFERROR(VLOOKUP($E1350,Site[],2,FALSE),"")</f>
        <v/>
      </c>
      <c r="X1350" t="str">
        <f>IFERROR(VLOOKUP($F1350,FundingSource[],2,FALSE),"")</f>
        <v/>
      </c>
      <c r="Y1350" t="str">
        <f>IFERROR(VLOOKUP($G1350,Objective[],2,FALSE),"")</f>
        <v/>
      </c>
      <c r="Z1350" t="str">
        <f>IFERROR(VLOOKUP($H1350,AdType[],2,FALSE),"")</f>
        <v/>
      </c>
      <c r="AA1350" t="str">
        <f>IFERROR(VLOOKUP($I1350,AdSize[],2,FALSE),"")</f>
        <v/>
      </c>
      <c r="AB1350" t="str">
        <f>IFERROR(VLOOKUP($J1350,TargetingTactic[],2,FALSE),"")</f>
        <v/>
      </c>
      <c r="AC1350" t="str">
        <f>IFERROR(VLOOKUP($K1350,Audience[],2,FALSE),"")</f>
        <v/>
      </c>
      <c r="AD1350" t="str">
        <f>IFERROR(VLOOKUP($L1350,Country[],2,FALSE),"")</f>
        <v/>
      </c>
      <c r="AE1350" t="str">
        <f>IFERROR(VLOOKUP($M1350,Language[],2,FALSE),"")</f>
        <v/>
      </c>
      <c r="AF1350" t="str">
        <f>IFERROR(VLOOKUP($N1350,BuyType[],2,FALSE),"")</f>
        <v/>
      </c>
      <c r="AG1350" t="str">
        <f>IFERROR(VLOOKUP($S1350,StoreBU[],2,FALSE),"")</f>
        <v/>
      </c>
    </row>
    <row r="1351" spans="1:33" x14ac:dyDescent="0.3">
      <c r="A1351" t="str">
        <f t="shared" si="43"/>
        <v/>
      </c>
      <c r="C1351" t="str">
        <f t="shared" si="42"/>
        <v/>
      </c>
      <c r="D1351" s="33"/>
      <c r="E1351" s="33"/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  <c r="R1351" s="33"/>
      <c r="S1351" s="33"/>
      <c r="T1351" s="33"/>
      <c r="V1351" t="str">
        <f>IFERROR(VLOOKUP($D1351,MediaPartner[],2,FALSE),"")</f>
        <v/>
      </c>
      <c r="W1351" t="str">
        <f>IFERROR(VLOOKUP($E1351,Site[],2,FALSE),"")</f>
        <v/>
      </c>
      <c r="X1351" t="str">
        <f>IFERROR(VLOOKUP($F1351,FundingSource[],2,FALSE),"")</f>
        <v/>
      </c>
      <c r="Y1351" t="str">
        <f>IFERROR(VLOOKUP($G1351,Objective[],2,FALSE),"")</f>
        <v/>
      </c>
      <c r="Z1351" t="str">
        <f>IFERROR(VLOOKUP($H1351,AdType[],2,FALSE),"")</f>
        <v/>
      </c>
      <c r="AA1351" t="str">
        <f>IFERROR(VLOOKUP($I1351,AdSize[],2,FALSE),"")</f>
        <v/>
      </c>
      <c r="AB1351" t="str">
        <f>IFERROR(VLOOKUP($J1351,TargetingTactic[],2,FALSE),"")</f>
        <v/>
      </c>
      <c r="AC1351" t="str">
        <f>IFERROR(VLOOKUP($K1351,Audience[],2,FALSE),"")</f>
        <v/>
      </c>
      <c r="AD1351" t="str">
        <f>IFERROR(VLOOKUP($L1351,Country[],2,FALSE),"")</f>
        <v/>
      </c>
      <c r="AE1351" t="str">
        <f>IFERROR(VLOOKUP($M1351,Language[],2,FALSE),"")</f>
        <v/>
      </c>
      <c r="AF1351" t="str">
        <f>IFERROR(VLOOKUP($N1351,BuyType[],2,FALSE),"")</f>
        <v/>
      </c>
      <c r="AG1351" t="str">
        <f>IFERROR(VLOOKUP($S1351,StoreBU[],2,FALSE),"")</f>
        <v/>
      </c>
    </row>
    <row r="1352" spans="1:33" x14ac:dyDescent="0.3">
      <c r="A1352" t="str">
        <f t="shared" si="43"/>
        <v/>
      </c>
      <c r="C1352" t="str">
        <f t="shared" si="42"/>
        <v/>
      </c>
      <c r="D1352" s="33"/>
      <c r="E1352" s="33"/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  <c r="R1352" s="33"/>
      <c r="S1352" s="33"/>
      <c r="T1352" s="33"/>
      <c r="V1352" t="str">
        <f>IFERROR(VLOOKUP($D1352,MediaPartner[],2,FALSE),"")</f>
        <v/>
      </c>
      <c r="W1352" t="str">
        <f>IFERROR(VLOOKUP($E1352,Site[],2,FALSE),"")</f>
        <v/>
      </c>
      <c r="X1352" t="str">
        <f>IFERROR(VLOOKUP($F1352,FundingSource[],2,FALSE),"")</f>
        <v/>
      </c>
      <c r="Y1352" t="str">
        <f>IFERROR(VLOOKUP($G1352,Objective[],2,FALSE),"")</f>
        <v/>
      </c>
      <c r="Z1352" t="str">
        <f>IFERROR(VLOOKUP($H1352,AdType[],2,FALSE),"")</f>
        <v/>
      </c>
      <c r="AA1352" t="str">
        <f>IFERROR(VLOOKUP($I1352,AdSize[],2,FALSE),"")</f>
        <v/>
      </c>
      <c r="AB1352" t="str">
        <f>IFERROR(VLOOKUP($J1352,TargetingTactic[],2,FALSE),"")</f>
        <v/>
      </c>
      <c r="AC1352" t="str">
        <f>IFERROR(VLOOKUP($K1352,Audience[],2,FALSE),"")</f>
        <v/>
      </c>
      <c r="AD1352" t="str">
        <f>IFERROR(VLOOKUP($L1352,Country[],2,FALSE),"")</f>
        <v/>
      </c>
      <c r="AE1352" t="str">
        <f>IFERROR(VLOOKUP($M1352,Language[],2,FALSE),"")</f>
        <v/>
      </c>
      <c r="AF1352" t="str">
        <f>IFERROR(VLOOKUP($N1352,BuyType[],2,FALSE),"")</f>
        <v/>
      </c>
      <c r="AG1352" t="str">
        <f>IFERROR(VLOOKUP($S1352,StoreBU[],2,FALSE),"")</f>
        <v/>
      </c>
    </row>
    <row r="1353" spans="1:33" x14ac:dyDescent="0.3">
      <c r="A1353" t="str">
        <f t="shared" si="43"/>
        <v/>
      </c>
      <c r="C1353" t="str">
        <f t="shared" si="42"/>
        <v/>
      </c>
      <c r="D1353" s="33"/>
      <c r="E1353" s="33"/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  <c r="R1353" s="33"/>
      <c r="S1353" s="33"/>
      <c r="T1353" s="33"/>
      <c r="V1353" t="str">
        <f>IFERROR(VLOOKUP($D1353,MediaPartner[],2,FALSE),"")</f>
        <v/>
      </c>
      <c r="W1353" t="str">
        <f>IFERROR(VLOOKUP($E1353,Site[],2,FALSE),"")</f>
        <v/>
      </c>
      <c r="X1353" t="str">
        <f>IFERROR(VLOOKUP($F1353,FundingSource[],2,FALSE),"")</f>
        <v/>
      </c>
      <c r="Y1353" t="str">
        <f>IFERROR(VLOOKUP($G1353,Objective[],2,FALSE),"")</f>
        <v/>
      </c>
      <c r="Z1353" t="str">
        <f>IFERROR(VLOOKUP($H1353,AdType[],2,FALSE),"")</f>
        <v/>
      </c>
      <c r="AA1353" t="str">
        <f>IFERROR(VLOOKUP($I1353,AdSize[],2,FALSE),"")</f>
        <v/>
      </c>
      <c r="AB1353" t="str">
        <f>IFERROR(VLOOKUP($J1353,TargetingTactic[],2,FALSE),"")</f>
        <v/>
      </c>
      <c r="AC1353" t="str">
        <f>IFERROR(VLOOKUP($K1353,Audience[],2,FALSE),"")</f>
        <v/>
      </c>
      <c r="AD1353" t="str">
        <f>IFERROR(VLOOKUP($L1353,Country[],2,FALSE),"")</f>
        <v/>
      </c>
      <c r="AE1353" t="str">
        <f>IFERROR(VLOOKUP($M1353,Language[],2,FALSE),"")</f>
        <v/>
      </c>
      <c r="AF1353" t="str">
        <f>IFERROR(VLOOKUP($N1353,BuyType[],2,FALSE),"")</f>
        <v/>
      </c>
      <c r="AG1353" t="str">
        <f>IFERROR(VLOOKUP($S1353,StoreBU[],2,FALSE),"")</f>
        <v/>
      </c>
    </row>
    <row r="1354" spans="1:33" x14ac:dyDescent="0.3">
      <c r="A1354" t="str">
        <f t="shared" si="43"/>
        <v/>
      </c>
      <c r="C1354" t="str">
        <f t="shared" si="42"/>
        <v/>
      </c>
      <c r="D1354" s="33"/>
      <c r="E1354" s="33"/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  <c r="R1354" s="33"/>
      <c r="S1354" s="33"/>
      <c r="T1354" s="33"/>
      <c r="V1354" t="str">
        <f>IFERROR(VLOOKUP($D1354,MediaPartner[],2,FALSE),"")</f>
        <v/>
      </c>
      <c r="W1354" t="str">
        <f>IFERROR(VLOOKUP($E1354,Site[],2,FALSE),"")</f>
        <v/>
      </c>
      <c r="X1354" t="str">
        <f>IFERROR(VLOOKUP($F1354,FundingSource[],2,FALSE),"")</f>
        <v/>
      </c>
      <c r="Y1354" t="str">
        <f>IFERROR(VLOOKUP($G1354,Objective[],2,FALSE),"")</f>
        <v/>
      </c>
      <c r="Z1354" t="str">
        <f>IFERROR(VLOOKUP($H1354,AdType[],2,FALSE),"")</f>
        <v/>
      </c>
      <c r="AA1354" t="str">
        <f>IFERROR(VLOOKUP($I1354,AdSize[],2,FALSE),"")</f>
        <v/>
      </c>
      <c r="AB1354" t="str">
        <f>IFERROR(VLOOKUP($J1354,TargetingTactic[],2,FALSE),"")</f>
        <v/>
      </c>
      <c r="AC1354" t="str">
        <f>IFERROR(VLOOKUP($K1354,Audience[],2,FALSE),"")</f>
        <v/>
      </c>
      <c r="AD1354" t="str">
        <f>IFERROR(VLOOKUP($L1354,Country[],2,FALSE),"")</f>
        <v/>
      </c>
      <c r="AE1354" t="str">
        <f>IFERROR(VLOOKUP($M1354,Language[],2,FALSE),"")</f>
        <v/>
      </c>
      <c r="AF1354" t="str">
        <f>IFERROR(VLOOKUP($N1354,BuyType[],2,FALSE),"")</f>
        <v/>
      </c>
      <c r="AG1354" t="str">
        <f>IFERROR(VLOOKUP($S1354,StoreBU[],2,FALSE),"")</f>
        <v/>
      </c>
    </row>
    <row r="1355" spans="1:33" x14ac:dyDescent="0.3">
      <c r="A1355" t="str">
        <f t="shared" si="43"/>
        <v/>
      </c>
      <c r="C1355" t="str">
        <f t="shared" si="42"/>
        <v/>
      </c>
      <c r="D1355" s="33"/>
      <c r="E1355" s="33"/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  <c r="R1355" s="33"/>
      <c r="S1355" s="33"/>
      <c r="T1355" s="33"/>
      <c r="V1355" t="str">
        <f>IFERROR(VLOOKUP($D1355,MediaPartner[],2,FALSE),"")</f>
        <v/>
      </c>
      <c r="W1355" t="str">
        <f>IFERROR(VLOOKUP($E1355,Site[],2,FALSE),"")</f>
        <v/>
      </c>
      <c r="X1355" t="str">
        <f>IFERROR(VLOOKUP($F1355,FundingSource[],2,FALSE),"")</f>
        <v/>
      </c>
      <c r="Y1355" t="str">
        <f>IFERROR(VLOOKUP($G1355,Objective[],2,FALSE),"")</f>
        <v/>
      </c>
      <c r="Z1355" t="str">
        <f>IFERROR(VLOOKUP($H1355,AdType[],2,FALSE),"")</f>
        <v/>
      </c>
      <c r="AA1355" t="str">
        <f>IFERROR(VLOOKUP($I1355,AdSize[],2,FALSE),"")</f>
        <v/>
      </c>
      <c r="AB1355" t="str">
        <f>IFERROR(VLOOKUP($J1355,TargetingTactic[],2,FALSE),"")</f>
        <v/>
      </c>
      <c r="AC1355" t="str">
        <f>IFERROR(VLOOKUP($K1355,Audience[],2,FALSE),"")</f>
        <v/>
      </c>
      <c r="AD1355" t="str">
        <f>IFERROR(VLOOKUP($L1355,Country[],2,FALSE),"")</f>
        <v/>
      </c>
      <c r="AE1355" t="str">
        <f>IFERROR(VLOOKUP($M1355,Language[],2,FALSE),"")</f>
        <v/>
      </c>
      <c r="AF1355" t="str">
        <f>IFERROR(VLOOKUP($N1355,BuyType[],2,FALSE),"")</f>
        <v/>
      </c>
      <c r="AG1355" t="str">
        <f>IFERROR(VLOOKUP($S1355,StoreBU[],2,FALSE),"")</f>
        <v/>
      </c>
    </row>
    <row r="1356" spans="1:33" x14ac:dyDescent="0.3">
      <c r="A1356" t="str">
        <f t="shared" si="43"/>
        <v/>
      </c>
      <c r="C1356" t="str">
        <f t="shared" si="42"/>
        <v/>
      </c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V1356" t="str">
        <f>IFERROR(VLOOKUP($D1356,MediaPartner[],2,FALSE),"")</f>
        <v/>
      </c>
      <c r="W1356" t="str">
        <f>IFERROR(VLOOKUP($E1356,Site[],2,FALSE),"")</f>
        <v/>
      </c>
      <c r="X1356" t="str">
        <f>IFERROR(VLOOKUP($F1356,FundingSource[],2,FALSE),"")</f>
        <v/>
      </c>
      <c r="Y1356" t="str">
        <f>IFERROR(VLOOKUP($G1356,Objective[],2,FALSE),"")</f>
        <v/>
      </c>
      <c r="Z1356" t="str">
        <f>IFERROR(VLOOKUP($H1356,AdType[],2,FALSE),"")</f>
        <v/>
      </c>
      <c r="AA1356" t="str">
        <f>IFERROR(VLOOKUP($I1356,AdSize[],2,FALSE),"")</f>
        <v/>
      </c>
      <c r="AB1356" t="str">
        <f>IFERROR(VLOOKUP($J1356,TargetingTactic[],2,FALSE),"")</f>
        <v/>
      </c>
      <c r="AC1356" t="str">
        <f>IFERROR(VLOOKUP($K1356,Audience[],2,FALSE),"")</f>
        <v/>
      </c>
      <c r="AD1356" t="str">
        <f>IFERROR(VLOOKUP($L1356,Country[],2,FALSE),"")</f>
        <v/>
      </c>
      <c r="AE1356" t="str">
        <f>IFERROR(VLOOKUP($M1356,Language[],2,FALSE),"")</f>
        <v/>
      </c>
      <c r="AF1356" t="str">
        <f>IFERROR(VLOOKUP($N1356,BuyType[],2,FALSE),"")</f>
        <v/>
      </c>
      <c r="AG1356" t="str">
        <f>IFERROR(VLOOKUP($S1356,StoreBU[],2,FALSE),"")</f>
        <v/>
      </c>
    </row>
    <row r="1357" spans="1:33" x14ac:dyDescent="0.3">
      <c r="A1357" t="str">
        <f t="shared" si="43"/>
        <v/>
      </c>
      <c r="C1357" t="str">
        <f t="shared" si="42"/>
        <v/>
      </c>
      <c r="D1357" s="33"/>
      <c r="E1357" s="33"/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  <c r="R1357" s="33"/>
      <c r="S1357" s="33"/>
      <c r="T1357" s="33"/>
      <c r="V1357" t="str">
        <f>IFERROR(VLOOKUP($D1357,MediaPartner[],2,FALSE),"")</f>
        <v/>
      </c>
      <c r="W1357" t="str">
        <f>IFERROR(VLOOKUP($E1357,Site[],2,FALSE),"")</f>
        <v/>
      </c>
      <c r="X1357" t="str">
        <f>IFERROR(VLOOKUP($F1357,FundingSource[],2,FALSE),"")</f>
        <v/>
      </c>
      <c r="Y1357" t="str">
        <f>IFERROR(VLOOKUP($G1357,Objective[],2,FALSE),"")</f>
        <v/>
      </c>
      <c r="Z1357" t="str">
        <f>IFERROR(VLOOKUP($H1357,AdType[],2,FALSE),"")</f>
        <v/>
      </c>
      <c r="AA1357" t="str">
        <f>IFERROR(VLOOKUP($I1357,AdSize[],2,FALSE),"")</f>
        <v/>
      </c>
      <c r="AB1357" t="str">
        <f>IFERROR(VLOOKUP($J1357,TargetingTactic[],2,FALSE),"")</f>
        <v/>
      </c>
      <c r="AC1357" t="str">
        <f>IFERROR(VLOOKUP($K1357,Audience[],2,FALSE),"")</f>
        <v/>
      </c>
      <c r="AD1357" t="str">
        <f>IFERROR(VLOOKUP($L1357,Country[],2,FALSE),"")</f>
        <v/>
      </c>
      <c r="AE1357" t="str">
        <f>IFERROR(VLOOKUP($M1357,Language[],2,FALSE),"")</f>
        <v/>
      </c>
      <c r="AF1357" t="str">
        <f>IFERROR(VLOOKUP($N1357,BuyType[],2,FALSE),"")</f>
        <v/>
      </c>
      <c r="AG1357" t="str">
        <f>IFERROR(VLOOKUP($S1357,StoreBU[],2,FALSE),"")</f>
        <v/>
      </c>
    </row>
    <row r="1358" spans="1:33" x14ac:dyDescent="0.3">
      <c r="A1358" t="str">
        <f t="shared" si="43"/>
        <v/>
      </c>
      <c r="C1358" t="str">
        <f t="shared" si="42"/>
        <v/>
      </c>
      <c r="D1358" s="33"/>
      <c r="E1358" s="33"/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  <c r="R1358" s="33"/>
      <c r="S1358" s="33"/>
      <c r="T1358" s="33"/>
      <c r="V1358" t="str">
        <f>IFERROR(VLOOKUP($D1358,MediaPartner[],2,FALSE),"")</f>
        <v/>
      </c>
      <c r="W1358" t="str">
        <f>IFERROR(VLOOKUP($E1358,Site[],2,FALSE),"")</f>
        <v/>
      </c>
      <c r="X1358" t="str">
        <f>IFERROR(VLOOKUP($F1358,FundingSource[],2,FALSE),"")</f>
        <v/>
      </c>
      <c r="Y1358" t="str">
        <f>IFERROR(VLOOKUP($G1358,Objective[],2,FALSE),"")</f>
        <v/>
      </c>
      <c r="Z1358" t="str">
        <f>IFERROR(VLOOKUP($H1358,AdType[],2,FALSE),"")</f>
        <v/>
      </c>
      <c r="AA1358" t="str">
        <f>IFERROR(VLOOKUP($I1358,AdSize[],2,FALSE),"")</f>
        <v/>
      </c>
      <c r="AB1358" t="str">
        <f>IFERROR(VLOOKUP($J1358,TargetingTactic[],2,FALSE),"")</f>
        <v/>
      </c>
      <c r="AC1358" t="str">
        <f>IFERROR(VLOOKUP($K1358,Audience[],2,FALSE),"")</f>
        <v/>
      </c>
      <c r="AD1358" t="str">
        <f>IFERROR(VLOOKUP($L1358,Country[],2,FALSE),"")</f>
        <v/>
      </c>
      <c r="AE1358" t="str">
        <f>IFERROR(VLOOKUP($M1358,Language[],2,FALSE),"")</f>
        <v/>
      </c>
      <c r="AF1358" t="str">
        <f>IFERROR(VLOOKUP($N1358,BuyType[],2,FALSE),"")</f>
        <v/>
      </c>
      <c r="AG1358" t="str">
        <f>IFERROR(VLOOKUP($S1358,StoreBU[],2,FALSE),"")</f>
        <v/>
      </c>
    </row>
    <row r="1359" spans="1:33" x14ac:dyDescent="0.3">
      <c r="A1359" t="str">
        <f t="shared" si="43"/>
        <v/>
      </c>
      <c r="C1359" t="str">
        <f t="shared" si="42"/>
        <v/>
      </c>
      <c r="D1359" s="33"/>
      <c r="E1359" s="33"/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  <c r="R1359" s="33"/>
      <c r="S1359" s="33"/>
      <c r="T1359" s="33"/>
      <c r="V1359" t="str">
        <f>IFERROR(VLOOKUP($D1359,MediaPartner[],2,FALSE),"")</f>
        <v/>
      </c>
      <c r="W1359" t="str">
        <f>IFERROR(VLOOKUP($E1359,Site[],2,FALSE),"")</f>
        <v/>
      </c>
      <c r="X1359" t="str">
        <f>IFERROR(VLOOKUP($F1359,FundingSource[],2,FALSE),"")</f>
        <v/>
      </c>
      <c r="Y1359" t="str">
        <f>IFERROR(VLOOKUP($G1359,Objective[],2,FALSE),"")</f>
        <v/>
      </c>
      <c r="Z1359" t="str">
        <f>IFERROR(VLOOKUP($H1359,AdType[],2,FALSE),"")</f>
        <v/>
      </c>
      <c r="AA1359" t="str">
        <f>IFERROR(VLOOKUP($I1359,AdSize[],2,FALSE),"")</f>
        <v/>
      </c>
      <c r="AB1359" t="str">
        <f>IFERROR(VLOOKUP($J1359,TargetingTactic[],2,FALSE),"")</f>
        <v/>
      </c>
      <c r="AC1359" t="str">
        <f>IFERROR(VLOOKUP($K1359,Audience[],2,FALSE),"")</f>
        <v/>
      </c>
      <c r="AD1359" t="str">
        <f>IFERROR(VLOOKUP($L1359,Country[],2,FALSE),"")</f>
        <v/>
      </c>
      <c r="AE1359" t="str">
        <f>IFERROR(VLOOKUP($M1359,Language[],2,FALSE),"")</f>
        <v/>
      </c>
      <c r="AF1359" t="str">
        <f>IFERROR(VLOOKUP($N1359,BuyType[],2,FALSE),"")</f>
        <v/>
      </c>
      <c r="AG1359" t="str">
        <f>IFERROR(VLOOKUP($S1359,StoreBU[],2,FALSE),"")</f>
        <v/>
      </c>
    </row>
    <row r="1360" spans="1:33" x14ac:dyDescent="0.3">
      <c r="A1360" t="str">
        <f t="shared" si="43"/>
        <v/>
      </c>
      <c r="C1360" t="str">
        <f t="shared" si="42"/>
        <v/>
      </c>
      <c r="D1360" s="33"/>
      <c r="E1360" s="33"/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  <c r="R1360" s="33"/>
      <c r="S1360" s="33"/>
      <c r="T1360" s="33"/>
      <c r="V1360" t="str">
        <f>IFERROR(VLOOKUP($D1360,MediaPartner[],2,FALSE),"")</f>
        <v/>
      </c>
      <c r="W1360" t="str">
        <f>IFERROR(VLOOKUP($E1360,Site[],2,FALSE),"")</f>
        <v/>
      </c>
      <c r="X1360" t="str">
        <f>IFERROR(VLOOKUP($F1360,FundingSource[],2,FALSE),"")</f>
        <v/>
      </c>
      <c r="Y1360" t="str">
        <f>IFERROR(VLOOKUP($G1360,Objective[],2,FALSE),"")</f>
        <v/>
      </c>
      <c r="Z1360" t="str">
        <f>IFERROR(VLOOKUP($H1360,AdType[],2,FALSE),"")</f>
        <v/>
      </c>
      <c r="AA1360" t="str">
        <f>IFERROR(VLOOKUP($I1360,AdSize[],2,FALSE),"")</f>
        <v/>
      </c>
      <c r="AB1360" t="str">
        <f>IFERROR(VLOOKUP($J1360,TargetingTactic[],2,FALSE),"")</f>
        <v/>
      </c>
      <c r="AC1360" t="str">
        <f>IFERROR(VLOOKUP($K1360,Audience[],2,FALSE),"")</f>
        <v/>
      </c>
      <c r="AD1360" t="str">
        <f>IFERROR(VLOOKUP($L1360,Country[],2,FALSE),"")</f>
        <v/>
      </c>
      <c r="AE1360" t="str">
        <f>IFERROR(VLOOKUP($M1360,Language[],2,FALSE),"")</f>
        <v/>
      </c>
      <c r="AF1360" t="str">
        <f>IFERROR(VLOOKUP($N1360,BuyType[],2,FALSE),"")</f>
        <v/>
      </c>
      <c r="AG1360" t="str">
        <f>IFERROR(VLOOKUP($S1360,StoreBU[],2,FALSE),"")</f>
        <v/>
      </c>
    </row>
    <row r="1361" spans="1:33" x14ac:dyDescent="0.3">
      <c r="A1361" t="str">
        <f t="shared" si="43"/>
        <v/>
      </c>
      <c r="C1361" t="str">
        <f t="shared" si="42"/>
        <v/>
      </c>
      <c r="D1361" s="33"/>
      <c r="E1361" s="33"/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  <c r="R1361" s="33"/>
      <c r="S1361" s="33"/>
      <c r="T1361" s="33"/>
      <c r="V1361" t="str">
        <f>IFERROR(VLOOKUP($D1361,MediaPartner[],2,FALSE),"")</f>
        <v/>
      </c>
      <c r="W1361" t="str">
        <f>IFERROR(VLOOKUP($E1361,Site[],2,FALSE),"")</f>
        <v/>
      </c>
      <c r="X1361" t="str">
        <f>IFERROR(VLOOKUP($F1361,FundingSource[],2,FALSE),"")</f>
        <v/>
      </c>
      <c r="Y1361" t="str">
        <f>IFERROR(VLOOKUP($G1361,Objective[],2,FALSE),"")</f>
        <v/>
      </c>
      <c r="Z1361" t="str">
        <f>IFERROR(VLOOKUP($H1361,AdType[],2,FALSE),"")</f>
        <v/>
      </c>
      <c r="AA1361" t="str">
        <f>IFERROR(VLOOKUP($I1361,AdSize[],2,FALSE),"")</f>
        <v/>
      </c>
      <c r="AB1361" t="str">
        <f>IFERROR(VLOOKUP($J1361,TargetingTactic[],2,FALSE),"")</f>
        <v/>
      </c>
      <c r="AC1361" t="str">
        <f>IFERROR(VLOOKUP($K1361,Audience[],2,FALSE),"")</f>
        <v/>
      </c>
      <c r="AD1361" t="str">
        <f>IFERROR(VLOOKUP($L1361,Country[],2,FALSE),"")</f>
        <v/>
      </c>
      <c r="AE1361" t="str">
        <f>IFERROR(VLOOKUP($M1361,Language[],2,FALSE),"")</f>
        <v/>
      </c>
      <c r="AF1361" t="str">
        <f>IFERROR(VLOOKUP($N1361,BuyType[],2,FALSE),"")</f>
        <v/>
      </c>
      <c r="AG1361" t="str">
        <f>IFERROR(VLOOKUP($S1361,StoreBU[],2,FALSE),"")</f>
        <v/>
      </c>
    </row>
    <row r="1362" spans="1:33" x14ac:dyDescent="0.3">
      <c r="A1362" t="str">
        <f t="shared" si="43"/>
        <v/>
      </c>
      <c r="C1362" t="str">
        <f t="shared" si="42"/>
        <v/>
      </c>
      <c r="D1362" s="33"/>
      <c r="E1362" s="33"/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  <c r="R1362" s="33"/>
      <c r="S1362" s="33"/>
      <c r="T1362" s="33"/>
      <c r="V1362" t="str">
        <f>IFERROR(VLOOKUP($D1362,MediaPartner[],2,FALSE),"")</f>
        <v/>
      </c>
      <c r="W1362" t="str">
        <f>IFERROR(VLOOKUP($E1362,Site[],2,FALSE),"")</f>
        <v/>
      </c>
      <c r="X1362" t="str">
        <f>IFERROR(VLOOKUP($F1362,FundingSource[],2,FALSE),"")</f>
        <v/>
      </c>
      <c r="Y1362" t="str">
        <f>IFERROR(VLOOKUP($G1362,Objective[],2,FALSE),"")</f>
        <v/>
      </c>
      <c r="Z1362" t="str">
        <f>IFERROR(VLOOKUP($H1362,AdType[],2,FALSE),"")</f>
        <v/>
      </c>
      <c r="AA1362" t="str">
        <f>IFERROR(VLOOKUP($I1362,AdSize[],2,FALSE),"")</f>
        <v/>
      </c>
      <c r="AB1362" t="str">
        <f>IFERROR(VLOOKUP($J1362,TargetingTactic[],2,FALSE),"")</f>
        <v/>
      </c>
      <c r="AC1362" t="str">
        <f>IFERROR(VLOOKUP($K1362,Audience[],2,FALSE),"")</f>
        <v/>
      </c>
      <c r="AD1362" t="str">
        <f>IFERROR(VLOOKUP($L1362,Country[],2,FALSE),"")</f>
        <v/>
      </c>
      <c r="AE1362" t="str">
        <f>IFERROR(VLOOKUP($M1362,Language[],2,FALSE),"")</f>
        <v/>
      </c>
      <c r="AF1362" t="str">
        <f>IFERROR(VLOOKUP($N1362,BuyType[],2,FALSE),"")</f>
        <v/>
      </c>
      <c r="AG1362" t="str">
        <f>IFERROR(VLOOKUP($S1362,StoreBU[],2,FALSE),"")</f>
        <v/>
      </c>
    </row>
    <row r="1363" spans="1:33" x14ac:dyDescent="0.3">
      <c r="A1363" t="str">
        <f t="shared" si="43"/>
        <v/>
      </c>
      <c r="C1363" t="str">
        <f t="shared" si="42"/>
        <v/>
      </c>
      <c r="D1363" s="33"/>
      <c r="E1363" s="33"/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  <c r="R1363" s="33"/>
      <c r="S1363" s="33"/>
      <c r="T1363" s="33"/>
      <c r="V1363" t="str">
        <f>IFERROR(VLOOKUP($D1363,MediaPartner[],2,FALSE),"")</f>
        <v/>
      </c>
      <c r="W1363" t="str">
        <f>IFERROR(VLOOKUP($E1363,Site[],2,FALSE),"")</f>
        <v/>
      </c>
      <c r="X1363" t="str">
        <f>IFERROR(VLOOKUP($F1363,FundingSource[],2,FALSE),"")</f>
        <v/>
      </c>
      <c r="Y1363" t="str">
        <f>IFERROR(VLOOKUP($G1363,Objective[],2,FALSE),"")</f>
        <v/>
      </c>
      <c r="Z1363" t="str">
        <f>IFERROR(VLOOKUP($H1363,AdType[],2,FALSE),"")</f>
        <v/>
      </c>
      <c r="AA1363" t="str">
        <f>IFERROR(VLOOKUP($I1363,AdSize[],2,FALSE),"")</f>
        <v/>
      </c>
      <c r="AB1363" t="str">
        <f>IFERROR(VLOOKUP($J1363,TargetingTactic[],2,FALSE),"")</f>
        <v/>
      </c>
      <c r="AC1363" t="str">
        <f>IFERROR(VLOOKUP($K1363,Audience[],2,FALSE),"")</f>
        <v/>
      </c>
      <c r="AD1363" t="str">
        <f>IFERROR(VLOOKUP($L1363,Country[],2,FALSE),"")</f>
        <v/>
      </c>
      <c r="AE1363" t="str">
        <f>IFERROR(VLOOKUP($M1363,Language[],2,FALSE),"")</f>
        <v/>
      </c>
      <c r="AF1363" t="str">
        <f>IFERROR(VLOOKUP($N1363,BuyType[],2,FALSE),"")</f>
        <v/>
      </c>
      <c r="AG1363" t="str">
        <f>IFERROR(VLOOKUP($S1363,StoreBU[],2,FALSE),"")</f>
        <v/>
      </c>
    </row>
    <row r="1364" spans="1:33" x14ac:dyDescent="0.3">
      <c r="A1364" t="str">
        <f t="shared" si="43"/>
        <v/>
      </c>
      <c r="C1364" t="str">
        <f t="shared" si="42"/>
        <v/>
      </c>
      <c r="D1364" s="33"/>
      <c r="E1364" s="33"/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  <c r="R1364" s="33"/>
      <c r="S1364" s="33"/>
      <c r="T1364" s="33"/>
      <c r="V1364" t="str">
        <f>IFERROR(VLOOKUP($D1364,MediaPartner[],2,FALSE),"")</f>
        <v/>
      </c>
      <c r="W1364" t="str">
        <f>IFERROR(VLOOKUP($E1364,Site[],2,FALSE),"")</f>
        <v/>
      </c>
      <c r="X1364" t="str">
        <f>IFERROR(VLOOKUP($F1364,FundingSource[],2,FALSE),"")</f>
        <v/>
      </c>
      <c r="Y1364" t="str">
        <f>IFERROR(VLOOKUP($G1364,Objective[],2,FALSE),"")</f>
        <v/>
      </c>
      <c r="Z1364" t="str">
        <f>IFERROR(VLOOKUP($H1364,AdType[],2,FALSE),"")</f>
        <v/>
      </c>
      <c r="AA1364" t="str">
        <f>IFERROR(VLOOKUP($I1364,AdSize[],2,FALSE),"")</f>
        <v/>
      </c>
      <c r="AB1364" t="str">
        <f>IFERROR(VLOOKUP($J1364,TargetingTactic[],2,FALSE),"")</f>
        <v/>
      </c>
      <c r="AC1364" t="str">
        <f>IFERROR(VLOOKUP($K1364,Audience[],2,FALSE),"")</f>
        <v/>
      </c>
      <c r="AD1364" t="str">
        <f>IFERROR(VLOOKUP($L1364,Country[],2,FALSE),"")</f>
        <v/>
      </c>
      <c r="AE1364" t="str">
        <f>IFERROR(VLOOKUP($M1364,Language[],2,FALSE),"")</f>
        <v/>
      </c>
      <c r="AF1364" t="str">
        <f>IFERROR(VLOOKUP($N1364,BuyType[],2,FALSE),"")</f>
        <v/>
      </c>
      <c r="AG1364" t="str">
        <f>IFERROR(VLOOKUP($S1364,StoreBU[],2,FALSE),"")</f>
        <v/>
      </c>
    </row>
    <row r="1365" spans="1:33" x14ac:dyDescent="0.3">
      <c r="A1365" t="str">
        <f t="shared" si="43"/>
        <v/>
      </c>
      <c r="C1365" t="str">
        <f t="shared" si="42"/>
        <v/>
      </c>
      <c r="D1365" s="33"/>
      <c r="E1365" s="33"/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  <c r="R1365" s="33"/>
      <c r="S1365" s="33"/>
      <c r="T1365" s="33"/>
      <c r="V1365" t="str">
        <f>IFERROR(VLOOKUP($D1365,MediaPartner[],2,FALSE),"")</f>
        <v/>
      </c>
      <c r="W1365" t="str">
        <f>IFERROR(VLOOKUP($E1365,Site[],2,FALSE),"")</f>
        <v/>
      </c>
      <c r="X1365" t="str">
        <f>IFERROR(VLOOKUP($F1365,FundingSource[],2,FALSE),"")</f>
        <v/>
      </c>
      <c r="Y1365" t="str">
        <f>IFERROR(VLOOKUP($G1365,Objective[],2,FALSE),"")</f>
        <v/>
      </c>
      <c r="Z1365" t="str">
        <f>IFERROR(VLOOKUP($H1365,AdType[],2,FALSE),"")</f>
        <v/>
      </c>
      <c r="AA1365" t="str">
        <f>IFERROR(VLOOKUP($I1365,AdSize[],2,FALSE),"")</f>
        <v/>
      </c>
      <c r="AB1365" t="str">
        <f>IFERROR(VLOOKUP($J1365,TargetingTactic[],2,FALSE),"")</f>
        <v/>
      </c>
      <c r="AC1365" t="str">
        <f>IFERROR(VLOOKUP($K1365,Audience[],2,FALSE),"")</f>
        <v/>
      </c>
      <c r="AD1365" t="str">
        <f>IFERROR(VLOOKUP($L1365,Country[],2,FALSE),"")</f>
        <v/>
      </c>
      <c r="AE1365" t="str">
        <f>IFERROR(VLOOKUP($M1365,Language[],2,FALSE),"")</f>
        <v/>
      </c>
      <c r="AF1365" t="str">
        <f>IFERROR(VLOOKUP($N1365,BuyType[],2,FALSE),"")</f>
        <v/>
      </c>
      <c r="AG1365" t="str">
        <f>IFERROR(VLOOKUP($S1365,StoreBU[],2,FALSE),"")</f>
        <v/>
      </c>
    </row>
    <row r="1366" spans="1:33" x14ac:dyDescent="0.3">
      <c r="A1366" t="str">
        <f t="shared" si="43"/>
        <v/>
      </c>
      <c r="C1366" t="str">
        <f t="shared" si="42"/>
        <v/>
      </c>
      <c r="D1366" s="33"/>
      <c r="E1366" s="33"/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  <c r="R1366" s="33"/>
      <c r="S1366" s="33"/>
      <c r="T1366" s="33"/>
      <c r="V1366" t="str">
        <f>IFERROR(VLOOKUP($D1366,MediaPartner[],2,FALSE),"")</f>
        <v/>
      </c>
      <c r="W1366" t="str">
        <f>IFERROR(VLOOKUP($E1366,Site[],2,FALSE),"")</f>
        <v/>
      </c>
      <c r="X1366" t="str">
        <f>IFERROR(VLOOKUP($F1366,FundingSource[],2,FALSE),"")</f>
        <v/>
      </c>
      <c r="Y1366" t="str">
        <f>IFERROR(VLOOKUP($G1366,Objective[],2,FALSE),"")</f>
        <v/>
      </c>
      <c r="Z1366" t="str">
        <f>IFERROR(VLOOKUP($H1366,AdType[],2,FALSE),"")</f>
        <v/>
      </c>
      <c r="AA1366" t="str">
        <f>IFERROR(VLOOKUP($I1366,AdSize[],2,FALSE),"")</f>
        <v/>
      </c>
      <c r="AB1366" t="str">
        <f>IFERROR(VLOOKUP($J1366,TargetingTactic[],2,FALSE),"")</f>
        <v/>
      </c>
      <c r="AC1366" t="str">
        <f>IFERROR(VLOOKUP($K1366,Audience[],2,FALSE),"")</f>
        <v/>
      </c>
      <c r="AD1366" t="str">
        <f>IFERROR(VLOOKUP($L1366,Country[],2,FALSE),"")</f>
        <v/>
      </c>
      <c r="AE1366" t="str">
        <f>IFERROR(VLOOKUP($M1366,Language[],2,FALSE),"")</f>
        <v/>
      </c>
      <c r="AF1366" t="str">
        <f>IFERROR(VLOOKUP($N1366,BuyType[],2,FALSE),"")</f>
        <v/>
      </c>
      <c r="AG1366" t="str">
        <f>IFERROR(VLOOKUP($S1366,StoreBU[],2,FALSE),"")</f>
        <v/>
      </c>
    </row>
    <row r="1367" spans="1:33" x14ac:dyDescent="0.3">
      <c r="A1367" t="str">
        <f t="shared" si="43"/>
        <v/>
      </c>
      <c r="C1367" t="str">
        <f t="shared" si="42"/>
        <v/>
      </c>
      <c r="D1367" s="33"/>
      <c r="E1367" s="33"/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  <c r="R1367" s="33"/>
      <c r="S1367" s="33"/>
      <c r="T1367" s="33"/>
      <c r="V1367" t="str">
        <f>IFERROR(VLOOKUP($D1367,MediaPartner[],2,FALSE),"")</f>
        <v/>
      </c>
      <c r="W1367" t="str">
        <f>IFERROR(VLOOKUP($E1367,Site[],2,FALSE),"")</f>
        <v/>
      </c>
      <c r="X1367" t="str">
        <f>IFERROR(VLOOKUP($F1367,FundingSource[],2,FALSE),"")</f>
        <v/>
      </c>
      <c r="Y1367" t="str">
        <f>IFERROR(VLOOKUP($G1367,Objective[],2,FALSE),"")</f>
        <v/>
      </c>
      <c r="Z1367" t="str">
        <f>IFERROR(VLOOKUP($H1367,AdType[],2,FALSE),"")</f>
        <v/>
      </c>
      <c r="AA1367" t="str">
        <f>IFERROR(VLOOKUP($I1367,AdSize[],2,FALSE),"")</f>
        <v/>
      </c>
      <c r="AB1367" t="str">
        <f>IFERROR(VLOOKUP($J1367,TargetingTactic[],2,FALSE),"")</f>
        <v/>
      </c>
      <c r="AC1367" t="str">
        <f>IFERROR(VLOOKUP($K1367,Audience[],2,FALSE),"")</f>
        <v/>
      </c>
      <c r="AD1367" t="str">
        <f>IFERROR(VLOOKUP($L1367,Country[],2,FALSE),"")</f>
        <v/>
      </c>
      <c r="AE1367" t="str">
        <f>IFERROR(VLOOKUP($M1367,Language[],2,FALSE),"")</f>
        <v/>
      </c>
      <c r="AF1367" t="str">
        <f>IFERROR(VLOOKUP($N1367,BuyType[],2,FALSE),"")</f>
        <v/>
      </c>
      <c r="AG1367" t="str">
        <f>IFERROR(VLOOKUP($S1367,StoreBU[],2,FALSE),"")</f>
        <v/>
      </c>
    </row>
    <row r="1368" spans="1:33" x14ac:dyDescent="0.3">
      <c r="A1368" t="str">
        <f t="shared" si="43"/>
        <v/>
      </c>
      <c r="C1368" t="str">
        <f t="shared" si="42"/>
        <v/>
      </c>
      <c r="D1368" s="33"/>
      <c r="E1368" s="33"/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  <c r="R1368" s="33"/>
      <c r="S1368" s="33"/>
      <c r="T1368" s="33"/>
      <c r="V1368" t="str">
        <f>IFERROR(VLOOKUP($D1368,MediaPartner[],2,FALSE),"")</f>
        <v/>
      </c>
      <c r="W1368" t="str">
        <f>IFERROR(VLOOKUP($E1368,Site[],2,FALSE),"")</f>
        <v/>
      </c>
      <c r="X1368" t="str">
        <f>IFERROR(VLOOKUP($F1368,FundingSource[],2,FALSE),"")</f>
        <v/>
      </c>
      <c r="Y1368" t="str">
        <f>IFERROR(VLOOKUP($G1368,Objective[],2,FALSE),"")</f>
        <v/>
      </c>
      <c r="Z1368" t="str">
        <f>IFERROR(VLOOKUP($H1368,AdType[],2,FALSE),"")</f>
        <v/>
      </c>
      <c r="AA1368" t="str">
        <f>IFERROR(VLOOKUP($I1368,AdSize[],2,FALSE),"")</f>
        <v/>
      </c>
      <c r="AB1368" t="str">
        <f>IFERROR(VLOOKUP($J1368,TargetingTactic[],2,FALSE),"")</f>
        <v/>
      </c>
      <c r="AC1368" t="str">
        <f>IFERROR(VLOOKUP($K1368,Audience[],2,FALSE),"")</f>
        <v/>
      </c>
      <c r="AD1368" t="str">
        <f>IFERROR(VLOOKUP($L1368,Country[],2,FALSE),"")</f>
        <v/>
      </c>
      <c r="AE1368" t="str">
        <f>IFERROR(VLOOKUP($M1368,Language[],2,FALSE),"")</f>
        <v/>
      </c>
      <c r="AF1368" t="str">
        <f>IFERROR(VLOOKUP($N1368,BuyType[],2,FALSE),"")</f>
        <v/>
      </c>
      <c r="AG1368" t="str">
        <f>IFERROR(VLOOKUP($S1368,StoreBU[],2,FALSE),"")</f>
        <v/>
      </c>
    </row>
    <row r="1369" spans="1:33" x14ac:dyDescent="0.3">
      <c r="A1369" t="str">
        <f t="shared" si="43"/>
        <v/>
      </c>
      <c r="C1369" t="str">
        <f t="shared" si="42"/>
        <v/>
      </c>
      <c r="D1369" s="33"/>
      <c r="E1369" s="33"/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  <c r="R1369" s="33"/>
      <c r="S1369" s="33"/>
      <c r="T1369" s="33"/>
      <c r="V1369" t="str">
        <f>IFERROR(VLOOKUP($D1369,MediaPartner[],2,FALSE),"")</f>
        <v/>
      </c>
      <c r="W1369" t="str">
        <f>IFERROR(VLOOKUP($E1369,Site[],2,FALSE),"")</f>
        <v/>
      </c>
      <c r="X1369" t="str">
        <f>IFERROR(VLOOKUP($F1369,FundingSource[],2,FALSE),"")</f>
        <v/>
      </c>
      <c r="Y1369" t="str">
        <f>IFERROR(VLOOKUP($G1369,Objective[],2,FALSE),"")</f>
        <v/>
      </c>
      <c r="Z1369" t="str">
        <f>IFERROR(VLOOKUP($H1369,AdType[],2,FALSE),"")</f>
        <v/>
      </c>
      <c r="AA1369" t="str">
        <f>IFERROR(VLOOKUP($I1369,AdSize[],2,FALSE),"")</f>
        <v/>
      </c>
      <c r="AB1369" t="str">
        <f>IFERROR(VLOOKUP($J1369,TargetingTactic[],2,FALSE),"")</f>
        <v/>
      </c>
      <c r="AC1369" t="str">
        <f>IFERROR(VLOOKUP($K1369,Audience[],2,FALSE),"")</f>
        <v/>
      </c>
      <c r="AD1369" t="str">
        <f>IFERROR(VLOOKUP($L1369,Country[],2,FALSE),"")</f>
        <v/>
      </c>
      <c r="AE1369" t="str">
        <f>IFERROR(VLOOKUP($M1369,Language[],2,FALSE),"")</f>
        <v/>
      </c>
      <c r="AF1369" t="str">
        <f>IFERROR(VLOOKUP($N1369,BuyType[],2,FALSE),"")</f>
        <v/>
      </c>
      <c r="AG1369" t="str">
        <f>IFERROR(VLOOKUP($S1369,StoreBU[],2,FALSE),"")</f>
        <v/>
      </c>
    </row>
    <row r="1370" spans="1:33" x14ac:dyDescent="0.3">
      <c r="A1370" t="str">
        <f t="shared" si="43"/>
        <v/>
      </c>
      <c r="C1370" t="str">
        <f t="shared" si="42"/>
        <v/>
      </c>
      <c r="D1370" s="33"/>
      <c r="E1370" s="33"/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  <c r="R1370" s="33"/>
      <c r="S1370" s="33"/>
      <c r="T1370" s="33"/>
      <c r="V1370" t="str">
        <f>IFERROR(VLOOKUP($D1370,MediaPartner[],2,FALSE),"")</f>
        <v/>
      </c>
      <c r="W1370" t="str">
        <f>IFERROR(VLOOKUP($E1370,Site[],2,FALSE),"")</f>
        <v/>
      </c>
      <c r="X1370" t="str">
        <f>IFERROR(VLOOKUP($F1370,FundingSource[],2,FALSE),"")</f>
        <v/>
      </c>
      <c r="Y1370" t="str">
        <f>IFERROR(VLOOKUP($G1370,Objective[],2,FALSE),"")</f>
        <v/>
      </c>
      <c r="Z1370" t="str">
        <f>IFERROR(VLOOKUP($H1370,AdType[],2,FALSE),"")</f>
        <v/>
      </c>
      <c r="AA1370" t="str">
        <f>IFERROR(VLOOKUP($I1370,AdSize[],2,FALSE),"")</f>
        <v/>
      </c>
      <c r="AB1370" t="str">
        <f>IFERROR(VLOOKUP($J1370,TargetingTactic[],2,FALSE),"")</f>
        <v/>
      </c>
      <c r="AC1370" t="str">
        <f>IFERROR(VLOOKUP($K1370,Audience[],2,FALSE),"")</f>
        <v/>
      </c>
      <c r="AD1370" t="str">
        <f>IFERROR(VLOOKUP($L1370,Country[],2,FALSE),"")</f>
        <v/>
      </c>
      <c r="AE1370" t="str">
        <f>IFERROR(VLOOKUP($M1370,Language[],2,FALSE),"")</f>
        <v/>
      </c>
      <c r="AF1370" t="str">
        <f>IFERROR(VLOOKUP($N1370,BuyType[],2,FALSE),"")</f>
        <v/>
      </c>
      <c r="AG1370" t="str">
        <f>IFERROR(VLOOKUP($S1370,StoreBU[],2,FALSE),"")</f>
        <v/>
      </c>
    </row>
    <row r="1371" spans="1:33" x14ac:dyDescent="0.3">
      <c r="A1371" t="str">
        <f t="shared" si="43"/>
        <v/>
      </c>
      <c r="C1371" t="str">
        <f t="shared" si="42"/>
        <v/>
      </c>
      <c r="D1371" s="33"/>
      <c r="E1371" s="33"/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  <c r="R1371" s="33"/>
      <c r="S1371" s="33"/>
      <c r="T1371" s="33"/>
      <c r="V1371" t="str">
        <f>IFERROR(VLOOKUP($D1371,MediaPartner[],2,FALSE),"")</f>
        <v/>
      </c>
      <c r="W1371" t="str">
        <f>IFERROR(VLOOKUP($E1371,Site[],2,FALSE),"")</f>
        <v/>
      </c>
      <c r="X1371" t="str">
        <f>IFERROR(VLOOKUP($F1371,FundingSource[],2,FALSE),"")</f>
        <v/>
      </c>
      <c r="Y1371" t="str">
        <f>IFERROR(VLOOKUP($G1371,Objective[],2,FALSE),"")</f>
        <v/>
      </c>
      <c r="Z1371" t="str">
        <f>IFERROR(VLOOKUP($H1371,AdType[],2,FALSE),"")</f>
        <v/>
      </c>
      <c r="AA1371" t="str">
        <f>IFERROR(VLOOKUP($I1371,AdSize[],2,FALSE),"")</f>
        <v/>
      </c>
      <c r="AB1371" t="str">
        <f>IFERROR(VLOOKUP($J1371,TargetingTactic[],2,FALSE),"")</f>
        <v/>
      </c>
      <c r="AC1371" t="str">
        <f>IFERROR(VLOOKUP($K1371,Audience[],2,FALSE),"")</f>
        <v/>
      </c>
      <c r="AD1371" t="str">
        <f>IFERROR(VLOOKUP($L1371,Country[],2,FALSE),"")</f>
        <v/>
      </c>
      <c r="AE1371" t="str">
        <f>IFERROR(VLOOKUP($M1371,Language[],2,FALSE),"")</f>
        <v/>
      </c>
      <c r="AF1371" t="str">
        <f>IFERROR(VLOOKUP($N1371,BuyType[],2,FALSE),"")</f>
        <v/>
      </c>
      <c r="AG1371" t="str">
        <f>IFERROR(VLOOKUP($S1371,StoreBU[],2,FALSE),"")</f>
        <v/>
      </c>
    </row>
    <row r="1372" spans="1:33" x14ac:dyDescent="0.3">
      <c r="A1372" t="str">
        <f t="shared" si="43"/>
        <v/>
      </c>
      <c r="C1372" t="str">
        <f t="shared" si="42"/>
        <v/>
      </c>
      <c r="D1372" s="33"/>
      <c r="E1372" s="33"/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  <c r="R1372" s="33"/>
      <c r="S1372" s="33"/>
      <c r="T1372" s="33"/>
      <c r="V1372" t="str">
        <f>IFERROR(VLOOKUP($D1372,MediaPartner[],2,FALSE),"")</f>
        <v/>
      </c>
      <c r="W1372" t="str">
        <f>IFERROR(VLOOKUP($E1372,Site[],2,FALSE),"")</f>
        <v/>
      </c>
      <c r="X1372" t="str">
        <f>IFERROR(VLOOKUP($F1372,FundingSource[],2,FALSE),"")</f>
        <v/>
      </c>
      <c r="Y1372" t="str">
        <f>IFERROR(VLOOKUP($G1372,Objective[],2,FALSE),"")</f>
        <v/>
      </c>
      <c r="Z1372" t="str">
        <f>IFERROR(VLOOKUP($H1372,AdType[],2,FALSE),"")</f>
        <v/>
      </c>
      <c r="AA1372" t="str">
        <f>IFERROR(VLOOKUP($I1372,AdSize[],2,FALSE),"")</f>
        <v/>
      </c>
      <c r="AB1372" t="str">
        <f>IFERROR(VLOOKUP($J1372,TargetingTactic[],2,FALSE),"")</f>
        <v/>
      </c>
      <c r="AC1372" t="str">
        <f>IFERROR(VLOOKUP($K1372,Audience[],2,FALSE),"")</f>
        <v/>
      </c>
      <c r="AD1372" t="str">
        <f>IFERROR(VLOOKUP($L1372,Country[],2,FALSE),"")</f>
        <v/>
      </c>
      <c r="AE1372" t="str">
        <f>IFERROR(VLOOKUP($M1372,Language[],2,FALSE),"")</f>
        <v/>
      </c>
      <c r="AF1372" t="str">
        <f>IFERROR(VLOOKUP($N1372,BuyType[],2,FALSE),"")</f>
        <v/>
      </c>
      <c r="AG1372" t="str">
        <f>IFERROR(VLOOKUP($S1372,StoreBU[],2,FALSE),"")</f>
        <v/>
      </c>
    </row>
    <row r="1373" spans="1:33" x14ac:dyDescent="0.3">
      <c r="A1373" t="str">
        <f t="shared" si="43"/>
        <v/>
      </c>
      <c r="C1373" t="str">
        <f t="shared" si="42"/>
        <v/>
      </c>
      <c r="D1373" s="33"/>
      <c r="E1373" s="33"/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  <c r="R1373" s="33"/>
      <c r="S1373" s="33"/>
      <c r="T1373" s="33"/>
      <c r="V1373" t="str">
        <f>IFERROR(VLOOKUP($D1373,MediaPartner[],2,FALSE),"")</f>
        <v/>
      </c>
      <c r="W1373" t="str">
        <f>IFERROR(VLOOKUP($E1373,Site[],2,FALSE),"")</f>
        <v/>
      </c>
      <c r="X1373" t="str">
        <f>IFERROR(VLOOKUP($F1373,FundingSource[],2,FALSE),"")</f>
        <v/>
      </c>
      <c r="Y1373" t="str">
        <f>IFERROR(VLOOKUP($G1373,Objective[],2,FALSE),"")</f>
        <v/>
      </c>
      <c r="Z1373" t="str">
        <f>IFERROR(VLOOKUP($H1373,AdType[],2,FALSE),"")</f>
        <v/>
      </c>
      <c r="AA1373" t="str">
        <f>IFERROR(VLOOKUP($I1373,AdSize[],2,FALSE),"")</f>
        <v/>
      </c>
      <c r="AB1373" t="str">
        <f>IFERROR(VLOOKUP($J1373,TargetingTactic[],2,FALSE),"")</f>
        <v/>
      </c>
      <c r="AC1373" t="str">
        <f>IFERROR(VLOOKUP($K1373,Audience[],2,FALSE),"")</f>
        <v/>
      </c>
      <c r="AD1373" t="str">
        <f>IFERROR(VLOOKUP($L1373,Country[],2,FALSE),"")</f>
        <v/>
      </c>
      <c r="AE1373" t="str">
        <f>IFERROR(VLOOKUP($M1373,Language[],2,FALSE),"")</f>
        <v/>
      </c>
      <c r="AF1373" t="str">
        <f>IFERROR(VLOOKUP($N1373,BuyType[],2,FALSE),"")</f>
        <v/>
      </c>
      <c r="AG1373" t="str">
        <f>IFERROR(VLOOKUP($S1373,StoreBU[],2,FALSE),"")</f>
        <v/>
      </c>
    </row>
    <row r="1374" spans="1:33" x14ac:dyDescent="0.3">
      <c r="A1374" t="str">
        <f t="shared" si="43"/>
        <v/>
      </c>
      <c r="C1374" t="str">
        <f t="shared" si="42"/>
        <v/>
      </c>
      <c r="D1374" s="33"/>
      <c r="E1374" s="33"/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  <c r="R1374" s="33"/>
      <c r="S1374" s="33"/>
      <c r="T1374" s="33"/>
      <c r="V1374" t="str">
        <f>IFERROR(VLOOKUP($D1374,MediaPartner[],2,FALSE),"")</f>
        <v/>
      </c>
      <c r="W1374" t="str">
        <f>IFERROR(VLOOKUP($E1374,Site[],2,FALSE),"")</f>
        <v/>
      </c>
      <c r="X1374" t="str">
        <f>IFERROR(VLOOKUP($F1374,FundingSource[],2,FALSE),"")</f>
        <v/>
      </c>
      <c r="Y1374" t="str">
        <f>IFERROR(VLOOKUP($G1374,Objective[],2,FALSE),"")</f>
        <v/>
      </c>
      <c r="Z1374" t="str">
        <f>IFERROR(VLOOKUP($H1374,AdType[],2,FALSE),"")</f>
        <v/>
      </c>
      <c r="AA1374" t="str">
        <f>IFERROR(VLOOKUP($I1374,AdSize[],2,FALSE),"")</f>
        <v/>
      </c>
      <c r="AB1374" t="str">
        <f>IFERROR(VLOOKUP($J1374,TargetingTactic[],2,FALSE),"")</f>
        <v/>
      </c>
      <c r="AC1374" t="str">
        <f>IFERROR(VLOOKUP($K1374,Audience[],2,FALSE),"")</f>
        <v/>
      </c>
      <c r="AD1374" t="str">
        <f>IFERROR(VLOOKUP($L1374,Country[],2,FALSE),"")</f>
        <v/>
      </c>
      <c r="AE1374" t="str">
        <f>IFERROR(VLOOKUP($M1374,Language[],2,FALSE),"")</f>
        <v/>
      </c>
      <c r="AF1374" t="str">
        <f>IFERROR(VLOOKUP($N1374,BuyType[],2,FALSE),"")</f>
        <v/>
      </c>
      <c r="AG1374" t="str">
        <f>IFERROR(VLOOKUP($S1374,StoreBU[],2,FALSE),"")</f>
        <v/>
      </c>
    </row>
    <row r="1375" spans="1:33" x14ac:dyDescent="0.3">
      <c r="A1375" t="str">
        <f t="shared" si="43"/>
        <v/>
      </c>
      <c r="C1375" t="str">
        <f t="shared" si="42"/>
        <v/>
      </c>
      <c r="D1375" s="33"/>
      <c r="E1375" s="33"/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  <c r="R1375" s="33"/>
      <c r="S1375" s="33"/>
      <c r="T1375" s="33"/>
      <c r="V1375" t="str">
        <f>IFERROR(VLOOKUP($D1375,MediaPartner[],2,FALSE),"")</f>
        <v/>
      </c>
      <c r="W1375" t="str">
        <f>IFERROR(VLOOKUP($E1375,Site[],2,FALSE),"")</f>
        <v/>
      </c>
      <c r="X1375" t="str">
        <f>IFERROR(VLOOKUP($F1375,FundingSource[],2,FALSE),"")</f>
        <v/>
      </c>
      <c r="Y1375" t="str">
        <f>IFERROR(VLOOKUP($G1375,Objective[],2,FALSE),"")</f>
        <v/>
      </c>
      <c r="Z1375" t="str">
        <f>IFERROR(VLOOKUP($H1375,AdType[],2,FALSE),"")</f>
        <v/>
      </c>
      <c r="AA1375" t="str">
        <f>IFERROR(VLOOKUP($I1375,AdSize[],2,FALSE),"")</f>
        <v/>
      </c>
      <c r="AB1375" t="str">
        <f>IFERROR(VLOOKUP($J1375,TargetingTactic[],2,FALSE),"")</f>
        <v/>
      </c>
      <c r="AC1375" t="str">
        <f>IFERROR(VLOOKUP($K1375,Audience[],2,FALSE),"")</f>
        <v/>
      </c>
      <c r="AD1375" t="str">
        <f>IFERROR(VLOOKUP($L1375,Country[],2,FALSE),"")</f>
        <v/>
      </c>
      <c r="AE1375" t="str">
        <f>IFERROR(VLOOKUP($M1375,Language[],2,FALSE),"")</f>
        <v/>
      </c>
      <c r="AF1375" t="str">
        <f>IFERROR(VLOOKUP($N1375,BuyType[],2,FALSE),"")</f>
        <v/>
      </c>
      <c r="AG1375" t="str">
        <f>IFERROR(VLOOKUP($S1375,StoreBU[],2,FALSE),"")</f>
        <v/>
      </c>
    </row>
    <row r="1376" spans="1:33" x14ac:dyDescent="0.3">
      <c r="A1376" t="str">
        <f t="shared" si="43"/>
        <v/>
      </c>
      <c r="C1376" t="str">
        <f t="shared" si="42"/>
        <v/>
      </c>
      <c r="D1376" s="33"/>
      <c r="E1376" s="33"/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  <c r="R1376" s="33"/>
      <c r="S1376" s="33"/>
      <c r="T1376" s="33"/>
      <c r="V1376" t="str">
        <f>IFERROR(VLOOKUP($D1376,MediaPartner[],2,FALSE),"")</f>
        <v/>
      </c>
      <c r="W1376" t="str">
        <f>IFERROR(VLOOKUP($E1376,Site[],2,FALSE),"")</f>
        <v/>
      </c>
      <c r="X1376" t="str">
        <f>IFERROR(VLOOKUP($F1376,FundingSource[],2,FALSE),"")</f>
        <v/>
      </c>
      <c r="Y1376" t="str">
        <f>IFERROR(VLOOKUP($G1376,Objective[],2,FALSE),"")</f>
        <v/>
      </c>
      <c r="Z1376" t="str">
        <f>IFERROR(VLOOKUP($H1376,AdType[],2,FALSE),"")</f>
        <v/>
      </c>
      <c r="AA1376" t="str">
        <f>IFERROR(VLOOKUP($I1376,AdSize[],2,FALSE),"")</f>
        <v/>
      </c>
      <c r="AB1376" t="str">
        <f>IFERROR(VLOOKUP($J1376,TargetingTactic[],2,FALSE),"")</f>
        <v/>
      </c>
      <c r="AC1376" t="str">
        <f>IFERROR(VLOOKUP($K1376,Audience[],2,FALSE),"")</f>
        <v/>
      </c>
      <c r="AD1376" t="str">
        <f>IFERROR(VLOOKUP($L1376,Country[],2,FALSE),"")</f>
        <v/>
      </c>
      <c r="AE1376" t="str">
        <f>IFERROR(VLOOKUP($M1376,Language[],2,FALSE),"")</f>
        <v/>
      </c>
      <c r="AF1376" t="str">
        <f>IFERROR(VLOOKUP($N1376,BuyType[],2,FALSE),"")</f>
        <v/>
      </c>
      <c r="AG1376" t="str">
        <f>IFERROR(VLOOKUP($S1376,StoreBU[],2,FALSE),"")</f>
        <v/>
      </c>
    </row>
    <row r="1377" spans="1:33" x14ac:dyDescent="0.3">
      <c r="A1377" t="str">
        <f t="shared" si="43"/>
        <v/>
      </c>
      <c r="C1377" t="str">
        <f t="shared" si="42"/>
        <v/>
      </c>
      <c r="D1377" s="33"/>
      <c r="E1377" s="33"/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  <c r="R1377" s="33"/>
      <c r="S1377" s="33"/>
      <c r="T1377" s="33"/>
      <c r="V1377" t="str">
        <f>IFERROR(VLOOKUP($D1377,MediaPartner[],2,FALSE),"")</f>
        <v/>
      </c>
      <c r="W1377" t="str">
        <f>IFERROR(VLOOKUP($E1377,Site[],2,FALSE),"")</f>
        <v/>
      </c>
      <c r="X1377" t="str">
        <f>IFERROR(VLOOKUP($F1377,FundingSource[],2,FALSE),"")</f>
        <v/>
      </c>
      <c r="Y1377" t="str">
        <f>IFERROR(VLOOKUP($G1377,Objective[],2,FALSE),"")</f>
        <v/>
      </c>
      <c r="Z1377" t="str">
        <f>IFERROR(VLOOKUP($H1377,AdType[],2,FALSE),"")</f>
        <v/>
      </c>
      <c r="AA1377" t="str">
        <f>IFERROR(VLOOKUP($I1377,AdSize[],2,FALSE),"")</f>
        <v/>
      </c>
      <c r="AB1377" t="str">
        <f>IFERROR(VLOOKUP($J1377,TargetingTactic[],2,FALSE),"")</f>
        <v/>
      </c>
      <c r="AC1377" t="str">
        <f>IFERROR(VLOOKUP($K1377,Audience[],2,FALSE),"")</f>
        <v/>
      </c>
      <c r="AD1377" t="str">
        <f>IFERROR(VLOOKUP($L1377,Country[],2,FALSE),"")</f>
        <v/>
      </c>
      <c r="AE1377" t="str">
        <f>IFERROR(VLOOKUP($M1377,Language[],2,FALSE),"")</f>
        <v/>
      </c>
      <c r="AF1377" t="str">
        <f>IFERROR(VLOOKUP($N1377,BuyType[],2,FALSE),"")</f>
        <v/>
      </c>
      <c r="AG1377" t="str">
        <f>IFERROR(VLOOKUP($S1377,StoreBU[],2,FALSE),"")</f>
        <v/>
      </c>
    </row>
    <row r="1378" spans="1:33" x14ac:dyDescent="0.3">
      <c r="A1378" t="str">
        <f t="shared" si="43"/>
        <v/>
      </c>
      <c r="C1378" t="str">
        <f t="shared" si="42"/>
        <v/>
      </c>
      <c r="D1378" s="33"/>
      <c r="E1378" s="33"/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  <c r="R1378" s="33"/>
      <c r="S1378" s="33"/>
      <c r="T1378" s="33"/>
      <c r="V1378" t="str">
        <f>IFERROR(VLOOKUP($D1378,MediaPartner[],2,FALSE),"")</f>
        <v/>
      </c>
      <c r="W1378" t="str">
        <f>IFERROR(VLOOKUP($E1378,Site[],2,FALSE),"")</f>
        <v/>
      </c>
      <c r="X1378" t="str">
        <f>IFERROR(VLOOKUP($F1378,FundingSource[],2,FALSE),"")</f>
        <v/>
      </c>
      <c r="Y1378" t="str">
        <f>IFERROR(VLOOKUP($G1378,Objective[],2,FALSE),"")</f>
        <v/>
      </c>
      <c r="Z1378" t="str">
        <f>IFERROR(VLOOKUP($H1378,AdType[],2,FALSE),"")</f>
        <v/>
      </c>
      <c r="AA1378" t="str">
        <f>IFERROR(VLOOKUP($I1378,AdSize[],2,FALSE),"")</f>
        <v/>
      </c>
      <c r="AB1378" t="str">
        <f>IFERROR(VLOOKUP($J1378,TargetingTactic[],2,FALSE),"")</f>
        <v/>
      </c>
      <c r="AC1378" t="str">
        <f>IFERROR(VLOOKUP($K1378,Audience[],2,FALSE),"")</f>
        <v/>
      </c>
      <c r="AD1378" t="str">
        <f>IFERROR(VLOOKUP($L1378,Country[],2,FALSE),"")</f>
        <v/>
      </c>
      <c r="AE1378" t="str">
        <f>IFERROR(VLOOKUP($M1378,Language[],2,FALSE),"")</f>
        <v/>
      </c>
      <c r="AF1378" t="str">
        <f>IFERROR(VLOOKUP($N1378,BuyType[],2,FALSE),"")</f>
        <v/>
      </c>
      <c r="AG1378" t="str">
        <f>IFERROR(VLOOKUP($S1378,StoreBU[],2,FALSE),"")</f>
        <v/>
      </c>
    </row>
    <row r="1379" spans="1:33" x14ac:dyDescent="0.3">
      <c r="A1379" t="str">
        <f t="shared" si="43"/>
        <v/>
      </c>
      <c r="C1379" t="str">
        <f t="shared" si="42"/>
        <v/>
      </c>
      <c r="D1379" s="33"/>
      <c r="E1379" s="33"/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  <c r="R1379" s="33"/>
      <c r="S1379" s="33"/>
      <c r="T1379" s="33"/>
      <c r="V1379" t="str">
        <f>IFERROR(VLOOKUP($D1379,MediaPartner[],2,FALSE),"")</f>
        <v/>
      </c>
      <c r="W1379" t="str">
        <f>IFERROR(VLOOKUP($E1379,Site[],2,FALSE),"")</f>
        <v/>
      </c>
      <c r="X1379" t="str">
        <f>IFERROR(VLOOKUP($F1379,FundingSource[],2,FALSE),"")</f>
        <v/>
      </c>
      <c r="Y1379" t="str">
        <f>IFERROR(VLOOKUP($G1379,Objective[],2,FALSE),"")</f>
        <v/>
      </c>
      <c r="Z1379" t="str">
        <f>IFERROR(VLOOKUP($H1379,AdType[],2,FALSE),"")</f>
        <v/>
      </c>
      <c r="AA1379" t="str">
        <f>IFERROR(VLOOKUP($I1379,AdSize[],2,FALSE),"")</f>
        <v/>
      </c>
      <c r="AB1379" t="str">
        <f>IFERROR(VLOOKUP($J1379,TargetingTactic[],2,FALSE),"")</f>
        <v/>
      </c>
      <c r="AC1379" t="str">
        <f>IFERROR(VLOOKUP($K1379,Audience[],2,FALSE),"")</f>
        <v/>
      </c>
      <c r="AD1379" t="str">
        <f>IFERROR(VLOOKUP($L1379,Country[],2,FALSE),"")</f>
        <v/>
      </c>
      <c r="AE1379" t="str">
        <f>IFERROR(VLOOKUP($M1379,Language[],2,FALSE),"")</f>
        <v/>
      </c>
      <c r="AF1379" t="str">
        <f>IFERROR(VLOOKUP($N1379,BuyType[],2,FALSE),"")</f>
        <v/>
      </c>
      <c r="AG1379" t="str">
        <f>IFERROR(VLOOKUP($S1379,StoreBU[],2,FALSE),"")</f>
        <v/>
      </c>
    </row>
    <row r="1380" spans="1:33" x14ac:dyDescent="0.3">
      <c r="A1380" t="str">
        <f t="shared" si="43"/>
        <v/>
      </c>
      <c r="C1380" t="str">
        <f t="shared" si="42"/>
        <v/>
      </c>
      <c r="D1380" s="33"/>
      <c r="E1380" s="33"/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  <c r="R1380" s="33"/>
      <c r="S1380" s="33"/>
      <c r="T1380" s="33"/>
      <c r="V1380" t="str">
        <f>IFERROR(VLOOKUP($D1380,MediaPartner[],2,FALSE),"")</f>
        <v/>
      </c>
      <c r="W1380" t="str">
        <f>IFERROR(VLOOKUP($E1380,Site[],2,FALSE),"")</f>
        <v/>
      </c>
      <c r="X1380" t="str">
        <f>IFERROR(VLOOKUP($F1380,FundingSource[],2,FALSE),"")</f>
        <v/>
      </c>
      <c r="Y1380" t="str">
        <f>IFERROR(VLOOKUP($G1380,Objective[],2,FALSE),"")</f>
        <v/>
      </c>
      <c r="Z1380" t="str">
        <f>IFERROR(VLOOKUP($H1380,AdType[],2,FALSE),"")</f>
        <v/>
      </c>
      <c r="AA1380" t="str">
        <f>IFERROR(VLOOKUP($I1380,AdSize[],2,FALSE),"")</f>
        <v/>
      </c>
      <c r="AB1380" t="str">
        <f>IFERROR(VLOOKUP($J1380,TargetingTactic[],2,FALSE),"")</f>
        <v/>
      </c>
      <c r="AC1380" t="str">
        <f>IFERROR(VLOOKUP($K1380,Audience[],2,FALSE),"")</f>
        <v/>
      </c>
      <c r="AD1380" t="str">
        <f>IFERROR(VLOOKUP($L1380,Country[],2,FALSE),"")</f>
        <v/>
      </c>
      <c r="AE1380" t="str">
        <f>IFERROR(VLOOKUP($M1380,Language[],2,FALSE),"")</f>
        <v/>
      </c>
      <c r="AF1380" t="str">
        <f>IFERROR(VLOOKUP($N1380,BuyType[],2,FALSE),"")</f>
        <v/>
      </c>
      <c r="AG1380" t="str">
        <f>IFERROR(VLOOKUP($S1380,StoreBU[],2,FALSE),"")</f>
        <v/>
      </c>
    </row>
    <row r="1381" spans="1:33" x14ac:dyDescent="0.3">
      <c r="A1381" t="str">
        <f t="shared" si="43"/>
        <v/>
      </c>
      <c r="C1381" t="str">
        <f t="shared" si="42"/>
        <v/>
      </c>
      <c r="D1381" s="33"/>
      <c r="E1381" s="33"/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  <c r="R1381" s="33"/>
      <c r="S1381" s="33"/>
      <c r="T1381" s="33"/>
      <c r="V1381" t="str">
        <f>IFERROR(VLOOKUP($D1381,MediaPartner[],2,FALSE),"")</f>
        <v/>
      </c>
      <c r="W1381" t="str">
        <f>IFERROR(VLOOKUP($E1381,Site[],2,FALSE),"")</f>
        <v/>
      </c>
      <c r="X1381" t="str">
        <f>IFERROR(VLOOKUP($F1381,FundingSource[],2,FALSE),"")</f>
        <v/>
      </c>
      <c r="Y1381" t="str">
        <f>IFERROR(VLOOKUP($G1381,Objective[],2,FALSE),"")</f>
        <v/>
      </c>
      <c r="Z1381" t="str">
        <f>IFERROR(VLOOKUP($H1381,AdType[],2,FALSE),"")</f>
        <v/>
      </c>
      <c r="AA1381" t="str">
        <f>IFERROR(VLOOKUP($I1381,AdSize[],2,FALSE),"")</f>
        <v/>
      </c>
      <c r="AB1381" t="str">
        <f>IFERROR(VLOOKUP($J1381,TargetingTactic[],2,FALSE),"")</f>
        <v/>
      </c>
      <c r="AC1381" t="str">
        <f>IFERROR(VLOOKUP($K1381,Audience[],2,FALSE),"")</f>
        <v/>
      </c>
      <c r="AD1381" t="str">
        <f>IFERROR(VLOOKUP($L1381,Country[],2,FALSE),"")</f>
        <v/>
      </c>
      <c r="AE1381" t="str">
        <f>IFERROR(VLOOKUP($M1381,Language[],2,FALSE),"")</f>
        <v/>
      </c>
      <c r="AF1381" t="str">
        <f>IFERROR(VLOOKUP($N1381,BuyType[],2,FALSE),"")</f>
        <v/>
      </c>
      <c r="AG1381" t="str">
        <f>IFERROR(VLOOKUP($S1381,StoreBU[],2,FALSE),"")</f>
        <v/>
      </c>
    </row>
    <row r="1382" spans="1:33" x14ac:dyDescent="0.3">
      <c r="A1382" t="str">
        <f t="shared" si="43"/>
        <v/>
      </c>
      <c r="C1382" t="str">
        <f t="shared" si="42"/>
        <v/>
      </c>
      <c r="D1382" s="33"/>
      <c r="E1382" s="33"/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  <c r="R1382" s="33"/>
      <c r="S1382" s="33"/>
      <c r="T1382" s="33"/>
      <c r="V1382" t="str">
        <f>IFERROR(VLOOKUP($D1382,MediaPartner[],2,FALSE),"")</f>
        <v/>
      </c>
      <c r="W1382" t="str">
        <f>IFERROR(VLOOKUP($E1382,Site[],2,FALSE),"")</f>
        <v/>
      </c>
      <c r="X1382" t="str">
        <f>IFERROR(VLOOKUP($F1382,FundingSource[],2,FALSE),"")</f>
        <v/>
      </c>
      <c r="Y1382" t="str">
        <f>IFERROR(VLOOKUP($G1382,Objective[],2,FALSE),"")</f>
        <v/>
      </c>
      <c r="Z1382" t="str">
        <f>IFERROR(VLOOKUP($H1382,AdType[],2,FALSE),"")</f>
        <v/>
      </c>
      <c r="AA1382" t="str">
        <f>IFERROR(VLOOKUP($I1382,AdSize[],2,FALSE),"")</f>
        <v/>
      </c>
      <c r="AB1382" t="str">
        <f>IFERROR(VLOOKUP($J1382,TargetingTactic[],2,FALSE),"")</f>
        <v/>
      </c>
      <c r="AC1382" t="str">
        <f>IFERROR(VLOOKUP($K1382,Audience[],2,FALSE),"")</f>
        <v/>
      </c>
      <c r="AD1382" t="str">
        <f>IFERROR(VLOOKUP($L1382,Country[],2,FALSE),"")</f>
        <v/>
      </c>
      <c r="AE1382" t="str">
        <f>IFERROR(VLOOKUP($M1382,Language[],2,FALSE),"")</f>
        <v/>
      </c>
      <c r="AF1382" t="str">
        <f>IFERROR(VLOOKUP($N1382,BuyType[],2,FALSE),"")</f>
        <v/>
      </c>
      <c r="AG1382" t="str">
        <f>IFERROR(VLOOKUP($S1382,StoreBU[],2,FALSE),"")</f>
        <v/>
      </c>
    </row>
    <row r="1383" spans="1:33" x14ac:dyDescent="0.3">
      <c r="A1383" t="str">
        <f t="shared" si="43"/>
        <v/>
      </c>
      <c r="C1383" t="str">
        <f t="shared" si="42"/>
        <v/>
      </c>
      <c r="D1383" s="33"/>
      <c r="E1383" s="33"/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  <c r="R1383" s="33"/>
      <c r="S1383" s="33"/>
      <c r="T1383" s="33"/>
      <c r="V1383" t="str">
        <f>IFERROR(VLOOKUP($D1383,MediaPartner[],2,FALSE),"")</f>
        <v/>
      </c>
      <c r="W1383" t="str">
        <f>IFERROR(VLOOKUP($E1383,Site[],2,FALSE),"")</f>
        <v/>
      </c>
      <c r="X1383" t="str">
        <f>IFERROR(VLOOKUP($F1383,FundingSource[],2,FALSE),"")</f>
        <v/>
      </c>
      <c r="Y1383" t="str">
        <f>IFERROR(VLOOKUP($G1383,Objective[],2,FALSE),"")</f>
        <v/>
      </c>
      <c r="Z1383" t="str">
        <f>IFERROR(VLOOKUP($H1383,AdType[],2,FALSE),"")</f>
        <v/>
      </c>
      <c r="AA1383" t="str">
        <f>IFERROR(VLOOKUP($I1383,AdSize[],2,FALSE),"")</f>
        <v/>
      </c>
      <c r="AB1383" t="str">
        <f>IFERROR(VLOOKUP($J1383,TargetingTactic[],2,FALSE),"")</f>
        <v/>
      </c>
      <c r="AC1383" t="str">
        <f>IFERROR(VLOOKUP($K1383,Audience[],2,FALSE),"")</f>
        <v/>
      </c>
      <c r="AD1383" t="str">
        <f>IFERROR(VLOOKUP($L1383,Country[],2,FALSE),"")</f>
        <v/>
      </c>
      <c r="AE1383" t="str">
        <f>IFERROR(VLOOKUP($M1383,Language[],2,FALSE),"")</f>
        <v/>
      </c>
      <c r="AF1383" t="str">
        <f>IFERROR(VLOOKUP($N1383,BuyType[],2,FALSE),"")</f>
        <v/>
      </c>
      <c r="AG1383" t="str">
        <f>IFERROR(VLOOKUP($S1383,StoreBU[],2,FALSE),"")</f>
        <v/>
      </c>
    </row>
    <row r="1384" spans="1:33" x14ac:dyDescent="0.3">
      <c r="A1384" t="str">
        <f t="shared" si="43"/>
        <v/>
      </c>
      <c r="C1384" t="str">
        <f t="shared" si="42"/>
        <v/>
      </c>
      <c r="D1384" s="33"/>
      <c r="E1384" s="33"/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  <c r="R1384" s="33"/>
      <c r="S1384" s="33"/>
      <c r="T1384" s="33"/>
      <c r="V1384" t="str">
        <f>IFERROR(VLOOKUP($D1384,MediaPartner[],2,FALSE),"")</f>
        <v/>
      </c>
      <c r="W1384" t="str">
        <f>IFERROR(VLOOKUP($E1384,Site[],2,FALSE),"")</f>
        <v/>
      </c>
      <c r="X1384" t="str">
        <f>IFERROR(VLOOKUP($F1384,FundingSource[],2,FALSE),"")</f>
        <v/>
      </c>
      <c r="Y1384" t="str">
        <f>IFERROR(VLOOKUP($G1384,Objective[],2,FALSE),"")</f>
        <v/>
      </c>
      <c r="Z1384" t="str">
        <f>IFERROR(VLOOKUP($H1384,AdType[],2,FALSE),"")</f>
        <v/>
      </c>
      <c r="AA1384" t="str">
        <f>IFERROR(VLOOKUP($I1384,AdSize[],2,FALSE),"")</f>
        <v/>
      </c>
      <c r="AB1384" t="str">
        <f>IFERROR(VLOOKUP($J1384,TargetingTactic[],2,FALSE),"")</f>
        <v/>
      </c>
      <c r="AC1384" t="str">
        <f>IFERROR(VLOOKUP($K1384,Audience[],2,FALSE),"")</f>
        <v/>
      </c>
      <c r="AD1384" t="str">
        <f>IFERROR(VLOOKUP($L1384,Country[],2,FALSE),"")</f>
        <v/>
      </c>
      <c r="AE1384" t="str">
        <f>IFERROR(VLOOKUP($M1384,Language[],2,FALSE),"")</f>
        <v/>
      </c>
      <c r="AF1384" t="str">
        <f>IFERROR(VLOOKUP($N1384,BuyType[],2,FALSE),"")</f>
        <v/>
      </c>
      <c r="AG1384" t="str">
        <f>IFERROR(VLOOKUP($S1384,StoreBU[],2,FALSE),"")</f>
        <v/>
      </c>
    </row>
    <row r="1385" spans="1:33" x14ac:dyDescent="0.3">
      <c r="A1385" t="str">
        <f t="shared" si="43"/>
        <v/>
      </c>
      <c r="C1385" t="str">
        <f t="shared" si="42"/>
        <v/>
      </c>
      <c r="D1385" s="33"/>
      <c r="E1385" s="33"/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  <c r="R1385" s="33"/>
      <c r="S1385" s="33"/>
      <c r="T1385" s="33"/>
      <c r="V1385" t="str">
        <f>IFERROR(VLOOKUP($D1385,MediaPartner[],2,FALSE),"")</f>
        <v/>
      </c>
      <c r="W1385" t="str">
        <f>IFERROR(VLOOKUP($E1385,Site[],2,FALSE),"")</f>
        <v/>
      </c>
      <c r="X1385" t="str">
        <f>IFERROR(VLOOKUP($F1385,FundingSource[],2,FALSE),"")</f>
        <v/>
      </c>
      <c r="Y1385" t="str">
        <f>IFERROR(VLOOKUP($G1385,Objective[],2,FALSE),"")</f>
        <v/>
      </c>
      <c r="Z1385" t="str">
        <f>IFERROR(VLOOKUP($H1385,AdType[],2,FALSE),"")</f>
        <v/>
      </c>
      <c r="AA1385" t="str">
        <f>IFERROR(VLOOKUP($I1385,AdSize[],2,FALSE),"")</f>
        <v/>
      </c>
      <c r="AB1385" t="str">
        <f>IFERROR(VLOOKUP($J1385,TargetingTactic[],2,FALSE),"")</f>
        <v/>
      </c>
      <c r="AC1385" t="str">
        <f>IFERROR(VLOOKUP($K1385,Audience[],2,FALSE),"")</f>
        <v/>
      </c>
      <c r="AD1385" t="str">
        <f>IFERROR(VLOOKUP($L1385,Country[],2,FALSE),"")</f>
        <v/>
      </c>
      <c r="AE1385" t="str">
        <f>IFERROR(VLOOKUP($M1385,Language[],2,FALSE),"")</f>
        <v/>
      </c>
      <c r="AF1385" t="str">
        <f>IFERROR(VLOOKUP($N1385,BuyType[],2,FALSE),"")</f>
        <v/>
      </c>
      <c r="AG1385" t="str">
        <f>IFERROR(VLOOKUP($S1385,StoreBU[],2,FALSE),"")</f>
        <v/>
      </c>
    </row>
    <row r="1386" spans="1:33" x14ac:dyDescent="0.3">
      <c r="A1386" t="str">
        <f t="shared" si="43"/>
        <v/>
      </c>
      <c r="C1386" t="str">
        <f t="shared" si="42"/>
        <v/>
      </c>
      <c r="D1386" s="33"/>
      <c r="E1386" s="33"/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  <c r="R1386" s="33"/>
      <c r="S1386" s="33"/>
      <c r="T1386" s="33"/>
      <c r="V1386" t="str">
        <f>IFERROR(VLOOKUP($D1386,MediaPartner[],2,FALSE),"")</f>
        <v/>
      </c>
      <c r="W1386" t="str">
        <f>IFERROR(VLOOKUP($E1386,Site[],2,FALSE),"")</f>
        <v/>
      </c>
      <c r="X1386" t="str">
        <f>IFERROR(VLOOKUP($F1386,FundingSource[],2,FALSE),"")</f>
        <v/>
      </c>
      <c r="Y1386" t="str">
        <f>IFERROR(VLOOKUP($G1386,Objective[],2,FALSE),"")</f>
        <v/>
      </c>
      <c r="Z1386" t="str">
        <f>IFERROR(VLOOKUP($H1386,AdType[],2,FALSE),"")</f>
        <v/>
      </c>
      <c r="AA1386" t="str">
        <f>IFERROR(VLOOKUP($I1386,AdSize[],2,FALSE),"")</f>
        <v/>
      </c>
      <c r="AB1386" t="str">
        <f>IFERROR(VLOOKUP($J1386,TargetingTactic[],2,FALSE),"")</f>
        <v/>
      </c>
      <c r="AC1386" t="str">
        <f>IFERROR(VLOOKUP($K1386,Audience[],2,FALSE),"")</f>
        <v/>
      </c>
      <c r="AD1386" t="str">
        <f>IFERROR(VLOOKUP($L1386,Country[],2,FALSE),"")</f>
        <v/>
      </c>
      <c r="AE1386" t="str">
        <f>IFERROR(VLOOKUP($M1386,Language[],2,FALSE),"")</f>
        <v/>
      </c>
      <c r="AF1386" t="str">
        <f>IFERROR(VLOOKUP($N1386,BuyType[],2,FALSE),"")</f>
        <v/>
      </c>
      <c r="AG1386" t="str">
        <f>IFERROR(VLOOKUP($S1386,StoreBU[],2,FALSE),"")</f>
        <v/>
      </c>
    </row>
    <row r="1387" spans="1:33" x14ac:dyDescent="0.3">
      <c r="A1387" t="str">
        <f t="shared" si="43"/>
        <v/>
      </c>
      <c r="C1387" t="str">
        <f t="shared" si="42"/>
        <v/>
      </c>
      <c r="D1387" s="33"/>
      <c r="E1387" s="33"/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  <c r="R1387" s="33"/>
      <c r="S1387" s="33"/>
      <c r="T1387" s="33"/>
      <c r="V1387" t="str">
        <f>IFERROR(VLOOKUP($D1387,MediaPartner[],2,FALSE),"")</f>
        <v/>
      </c>
      <c r="W1387" t="str">
        <f>IFERROR(VLOOKUP($E1387,Site[],2,FALSE),"")</f>
        <v/>
      </c>
      <c r="X1387" t="str">
        <f>IFERROR(VLOOKUP($F1387,FundingSource[],2,FALSE),"")</f>
        <v/>
      </c>
      <c r="Y1387" t="str">
        <f>IFERROR(VLOOKUP($G1387,Objective[],2,FALSE),"")</f>
        <v/>
      </c>
      <c r="Z1387" t="str">
        <f>IFERROR(VLOOKUP($H1387,AdType[],2,FALSE),"")</f>
        <v/>
      </c>
      <c r="AA1387" t="str">
        <f>IFERROR(VLOOKUP($I1387,AdSize[],2,FALSE),"")</f>
        <v/>
      </c>
      <c r="AB1387" t="str">
        <f>IFERROR(VLOOKUP($J1387,TargetingTactic[],2,FALSE),"")</f>
        <v/>
      </c>
      <c r="AC1387" t="str">
        <f>IFERROR(VLOOKUP($K1387,Audience[],2,FALSE),"")</f>
        <v/>
      </c>
      <c r="AD1387" t="str">
        <f>IFERROR(VLOOKUP($L1387,Country[],2,FALSE),"")</f>
        <v/>
      </c>
      <c r="AE1387" t="str">
        <f>IFERROR(VLOOKUP($M1387,Language[],2,FALSE),"")</f>
        <v/>
      </c>
      <c r="AF1387" t="str">
        <f>IFERROR(VLOOKUP($N1387,BuyType[],2,FALSE),"")</f>
        <v/>
      </c>
      <c r="AG1387" t="str">
        <f>IFERROR(VLOOKUP($S1387,StoreBU[],2,FALSE),"")</f>
        <v/>
      </c>
    </row>
    <row r="1388" spans="1:33" x14ac:dyDescent="0.3">
      <c r="A1388" t="str">
        <f t="shared" si="43"/>
        <v/>
      </c>
      <c r="C1388" t="str">
        <f t="shared" si="42"/>
        <v/>
      </c>
      <c r="D1388" s="33"/>
      <c r="E1388" s="33"/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  <c r="R1388" s="33"/>
      <c r="S1388" s="33"/>
      <c r="T1388" s="33"/>
      <c r="V1388" t="str">
        <f>IFERROR(VLOOKUP($D1388,MediaPartner[],2,FALSE),"")</f>
        <v/>
      </c>
      <c r="W1388" t="str">
        <f>IFERROR(VLOOKUP($E1388,Site[],2,FALSE),"")</f>
        <v/>
      </c>
      <c r="X1388" t="str">
        <f>IFERROR(VLOOKUP($F1388,FundingSource[],2,FALSE),"")</f>
        <v/>
      </c>
      <c r="Y1388" t="str">
        <f>IFERROR(VLOOKUP($G1388,Objective[],2,FALSE),"")</f>
        <v/>
      </c>
      <c r="Z1388" t="str">
        <f>IFERROR(VLOOKUP($H1388,AdType[],2,FALSE),"")</f>
        <v/>
      </c>
      <c r="AA1388" t="str">
        <f>IFERROR(VLOOKUP($I1388,AdSize[],2,FALSE),"")</f>
        <v/>
      </c>
      <c r="AB1388" t="str">
        <f>IFERROR(VLOOKUP($J1388,TargetingTactic[],2,FALSE),"")</f>
        <v/>
      </c>
      <c r="AC1388" t="str">
        <f>IFERROR(VLOOKUP($K1388,Audience[],2,FALSE),"")</f>
        <v/>
      </c>
      <c r="AD1388" t="str">
        <f>IFERROR(VLOOKUP($L1388,Country[],2,FALSE),"")</f>
        <v/>
      </c>
      <c r="AE1388" t="str">
        <f>IFERROR(VLOOKUP($M1388,Language[],2,FALSE),"")</f>
        <v/>
      </c>
      <c r="AF1388" t="str">
        <f>IFERROR(VLOOKUP($N1388,BuyType[],2,FALSE),"")</f>
        <v/>
      </c>
      <c r="AG1388" t="str">
        <f>IFERROR(VLOOKUP($S1388,StoreBU[],2,FALSE),"")</f>
        <v/>
      </c>
    </row>
    <row r="1389" spans="1:33" x14ac:dyDescent="0.3">
      <c r="A1389" t="str">
        <f t="shared" si="43"/>
        <v/>
      </c>
      <c r="C1389" t="str">
        <f t="shared" si="42"/>
        <v/>
      </c>
      <c r="D1389" s="33"/>
      <c r="E1389" s="33"/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  <c r="R1389" s="33"/>
      <c r="S1389" s="33"/>
      <c r="T1389" s="33"/>
      <c r="V1389" t="str">
        <f>IFERROR(VLOOKUP($D1389,MediaPartner[],2,FALSE),"")</f>
        <v/>
      </c>
      <c r="W1389" t="str">
        <f>IFERROR(VLOOKUP($E1389,Site[],2,FALSE),"")</f>
        <v/>
      </c>
      <c r="X1389" t="str">
        <f>IFERROR(VLOOKUP($F1389,FundingSource[],2,FALSE),"")</f>
        <v/>
      </c>
      <c r="Y1389" t="str">
        <f>IFERROR(VLOOKUP($G1389,Objective[],2,FALSE),"")</f>
        <v/>
      </c>
      <c r="Z1389" t="str">
        <f>IFERROR(VLOOKUP($H1389,AdType[],2,FALSE),"")</f>
        <v/>
      </c>
      <c r="AA1389" t="str">
        <f>IFERROR(VLOOKUP($I1389,AdSize[],2,FALSE),"")</f>
        <v/>
      </c>
      <c r="AB1389" t="str">
        <f>IFERROR(VLOOKUP($J1389,TargetingTactic[],2,FALSE),"")</f>
        <v/>
      </c>
      <c r="AC1389" t="str">
        <f>IFERROR(VLOOKUP($K1389,Audience[],2,FALSE),"")</f>
        <v/>
      </c>
      <c r="AD1389" t="str">
        <f>IFERROR(VLOOKUP($L1389,Country[],2,FALSE),"")</f>
        <v/>
      </c>
      <c r="AE1389" t="str">
        <f>IFERROR(VLOOKUP($M1389,Language[],2,FALSE),"")</f>
        <v/>
      </c>
      <c r="AF1389" t="str">
        <f>IFERROR(VLOOKUP($N1389,BuyType[],2,FALSE),"")</f>
        <v/>
      </c>
      <c r="AG1389" t="str">
        <f>IFERROR(VLOOKUP($S1389,StoreBU[],2,FALSE),"")</f>
        <v/>
      </c>
    </row>
    <row r="1390" spans="1:33" x14ac:dyDescent="0.3">
      <c r="A1390" t="str">
        <f t="shared" si="43"/>
        <v/>
      </c>
      <c r="C1390" t="str">
        <f t="shared" si="42"/>
        <v/>
      </c>
      <c r="D1390" s="33"/>
      <c r="E1390" s="33"/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  <c r="R1390" s="33"/>
      <c r="S1390" s="33"/>
      <c r="T1390" s="33"/>
      <c r="V1390" t="str">
        <f>IFERROR(VLOOKUP($D1390,MediaPartner[],2,FALSE),"")</f>
        <v/>
      </c>
      <c r="W1390" t="str">
        <f>IFERROR(VLOOKUP($E1390,Site[],2,FALSE),"")</f>
        <v/>
      </c>
      <c r="X1390" t="str">
        <f>IFERROR(VLOOKUP($F1390,FundingSource[],2,FALSE),"")</f>
        <v/>
      </c>
      <c r="Y1390" t="str">
        <f>IFERROR(VLOOKUP($G1390,Objective[],2,FALSE),"")</f>
        <v/>
      </c>
      <c r="Z1390" t="str">
        <f>IFERROR(VLOOKUP($H1390,AdType[],2,FALSE),"")</f>
        <v/>
      </c>
      <c r="AA1390" t="str">
        <f>IFERROR(VLOOKUP($I1390,AdSize[],2,FALSE),"")</f>
        <v/>
      </c>
      <c r="AB1390" t="str">
        <f>IFERROR(VLOOKUP($J1390,TargetingTactic[],2,FALSE),"")</f>
        <v/>
      </c>
      <c r="AC1390" t="str">
        <f>IFERROR(VLOOKUP($K1390,Audience[],2,FALSE),"")</f>
        <v/>
      </c>
      <c r="AD1390" t="str">
        <f>IFERROR(VLOOKUP($L1390,Country[],2,FALSE),"")</f>
        <v/>
      </c>
      <c r="AE1390" t="str">
        <f>IFERROR(VLOOKUP($M1390,Language[],2,FALSE),"")</f>
        <v/>
      </c>
      <c r="AF1390" t="str">
        <f>IFERROR(VLOOKUP($N1390,BuyType[],2,FALSE),"")</f>
        <v/>
      </c>
      <c r="AG1390" t="str">
        <f>IFERROR(VLOOKUP($S1390,StoreBU[],2,FALSE),"")</f>
        <v/>
      </c>
    </row>
    <row r="1391" spans="1:33" x14ac:dyDescent="0.3">
      <c r="A1391" t="str">
        <f t="shared" si="43"/>
        <v/>
      </c>
      <c r="C1391" t="str">
        <f t="shared" si="42"/>
        <v/>
      </c>
      <c r="D1391" s="33"/>
      <c r="E1391" s="33"/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  <c r="R1391" s="33"/>
      <c r="S1391" s="33"/>
      <c r="T1391" s="33"/>
      <c r="V1391" t="str">
        <f>IFERROR(VLOOKUP($D1391,MediaPartner[],2,FALSE),"")</f>
        <v/>
      </c>
      <c r="W1391" t="str">
        <f>IFERROR(VLOOKUP($E1391,Site[],2,FALSE),"")</f>
        <v/>
      </c>
      <c r="X1391" t="str">
        <f>IFERROR(VLOOKUP($F1391,FundingSource[],2,FALSE),"")</f>
        <v/>
      </c>
      <c r="Y1391" t="str">
        <f>IFERROR(VLOOKUP($G1391,Objective[],2,FALSE),"")</f>
        <v/>
      </c>
      <c r="Z1391" t="str">
        <f>IFERROR(VLOOKUP($H1391,AdType[],2,FALSE),"")</f>
        <v/>
      </c>
      <c r="AA1391" t="str">
        <f>IFERROR(VLOOKUP($I1391,AdSize[],2,FALSE),"")</f>
        <v/>
      </c>
      <c r="AB1391" t="str">
        <f>IFERROR(VLOOKUP($J1391,TargetingTactic[],2,FALSE),"")</f>
        <v/>
      </c>
      <c r="AC1391" t="str">
        <f>IFERROR(VLOOKUP($K1391,Audience[],2,FALSE),"")</f>
        <v/>
      </c>
      <c r="AD1391" t="str">
        <f>IFERROR(VLOOKUP($L1391,Country[],2,FALSE),"")</f>
        <v/>
      </c>
      <c r="AE1391" t="str">
        <f>IFERROR(VLOOKUP($M1391,Language[],2,FALSE),"")</f>
        <v/>
      </c>
      <c r="AF1391" t="str">
        <f>IFERROR(VLOOKUP($N1391,BuyType[],2,FALSE),"")</f>
        <v/>
      </c>
      <c r="AG1391" t="str">
        <f>IFERROR(VLOOKUP($S1391,StoreBU[],2,FALSE),"")</f>
        <v/>
      </c>
    </row>
    <row r="1392" spans="1:33" x14ac:dyDescent="0.3">
      <c r="A1392" t="str">
        <f t="shared" si="43"/>
        <v/>
      </c>
      <c r="C1392" t="str">
        <f t="shared" si="42"/>
        <v/>
      </c>
      <c r="D1392" s="33"/>
      <c r="E1392" s="33"/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  <c r="R1392" s="33"/>
      <c r="S1392" s="33"/>
      <c r="T1392" s="33"/>
      <c r="V1392" t="str">
        <f>IFERROR(VLOOKUP($D1392,MediaPartner[],2,FALSE),"")</f>
        <v/>
      </c>
      <c r="W1392" t="str">
        <f>IFERROR(VLOOKUP($E1392,Site[],2,FALSE),"")</f>
        <v/>
      </c>
      <c r="X1392" t="str">
        <f>IFERROR(VLOOKUP($F1392,FundingSource[],2,FALSE),"")</f>
        <v/>
      </c>
      <c r="Y1392" t="str">
        <f>IFERROR(VLOOKUP($G1392,Objective[],2,FALSE),"")</f>
        <v/>
      </c>
      <c r="Z1392" t="str">
        <f>IFERROR(VLOOKUP($H1392,AdType[],2,FALSE),"")</f>
        <v/>
      </c>
      <c r="AA1392" t="str">
        <f>IFERROR(VLOOKUP($I1392,AdSize[],2,FALSE),"")</f>
        <v/>
      </c>
      <c r="AB1392" t="str">
        <f>IFERROR(VLOOKUP($J1392,TargetingTactic[],2,FALSE),"")</f>
        <v/>
      </c>
      <c r="AC1392" t="str">
        <f>IFERROR(VLOOKUP($K1392,Audience[],2,FALSE),"")</f>
        <v/>
      </c>
      <c r="AD1392" t="str">
        <f>IFERROR(VLOOKUP($L1392,Country[],2,FALSE),"")</f>
        <v/>
      </c>
      <c r="AE1392" t="str">
        <f>IFERROR(VLOOKUP($M1392,Language[],2,FALSE),"")</f>
        <v/>
      </c>
      <c r="AF1392" t="str">
        <f>IFERROR(VLOOKUP($N1392,BuyType[],2,FALSE),"")</f>
        <v/>
      </c>
      <c r="AG1392" t="str">
        <f>IFERROR(VLOOKUP($S1392,StoreBU[],2,FALSE),"")</f>
        <v/>
      </c>
    </row>
    <row r="1393" spans="1:33" x14ac:dyDescent="0.3">
      <c r="A1393" t="str">
        <f t="shared" si="43"/>
        <v/>
      </c>
      <c r="C1393" t="str">
        <f t="shared" si="42"/>
        <v/>
      </c>
      <c r="D1393" s="33"/>
      <c r="E1393" s="33"/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  <c r="R1393" s="33"/>
      <c r="S1393" s="33"/>
      <c r="T1393" s="33"/>
      <c r="V1393" t="str">
        <f>IFERROR(VLOOKUP($D1393,MediaPartner[],2,FALSE),"")</f>
        <v/>
      </c>
      <c r="W1393" t="str">
        <f>IFERROR(VLOOKUP($E1393,Site[],2,FALSE),"")</f>
        <v/>
      </c>
      <c r="X1393" t="str">
        <f>IFERROR(VLOOKUP($F1393,FundingSource[],2,FALSE),"")</f>
        <v/>
      </c>
      <c r="Y1393" t="str">
        <f>IFERROR(VLOOKUP($G1393,Objective[],2,FALSE),"")</f>
        <v/>
      </c>
      <c r="Z1393" t="str">
        <f>IFERROR(VLOOKUP($H1393,AdType[],2,FALSE),"")</f>
        <v/>
      </c>
      <c r="AA1393" t="str">
        <f>IFERROR(VLOOKUP($I1393,AdSize[],2,FALSE),"")</f>
        <v/>
      </c>
      <c r="AB1393" t="str">
        <f>IFERROR(VLOOKUP($J1393,TargetingTactic[],2,FALSE),"")</f>
        <v/>
      </c>
      <c r="AC1393" t="str">
        <f>IFERROR(VLOOKUP($K1393,Audience[],2,FALSE),"")</f>
        <v/>
      </c>
      <c r="AD1393" t="str">
        <f>IFERROR(VLOOKUP($L1393,Country[],2,FALSE),"")</f>
        <v/>
      </c>
      <c r="AE1393" t="str">
        <f>IFERROR(VLOOKUP($M1393,Language[],2,FALSE),"")</f>
        <v/>
      </c>
      <c r="AF1393" t="str">
        <f>IFERROR(VLOOKUP($N1393,BuyType[],2,FALSE),"")</f>
        <v/>
      </c>
      <c r="AG1393" t="str">
        <f>IFERROR(VLOOKUP($S1393,StoreBU[],2,FALSE),"")</f>
        <v/>
      </c>
    </row>
    <row r="1394" spans="1:33" x14ac:dyDescent="0.3">
      <c r="A1394" t="str">
        <f t="shared" si="43"/>
        <v/>
      </c>
      <c r="C1394" t="str">
        <f t="shared" si="42"/>
        <v/>
      </c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V1394" t="str">
        <f>IFERROR(VLOOKUP($D1394,MediaPartner[],2,FALSE),"")</f>
        <v/>
      </c>
      <c r="W1394" t="str">
        <f>IFERROR(VLOOKUP($E1394,Site[],2,FALSE),"")</f>
        <v/>
      </c>
      <c r="X1394" t="str">
        <f>IFERROR(VLOOKUP($F1394,FundingSource[],2,FALSE),"")</f>
        <v/>
      </c>
      <c r="Y1394" t="str">
        <f>IFERROR(VLOOKUP($G1394,Objective[],2,FALSE),"")</f>
        <v/>
      </c>
      <c r="Z1394" t="str">
        <f>IFERROR(VLOOKUP($H1394,AdType[],2,FALSE),"")</f>
        <v/>
      </c>
      <c r="AA1394" t="str">
        <f>IFERROR(VLOOKUP($I1394,AdSize[],2,FALSE),"")</f>
        <v/>
      </c>
      <c r="AB1394" t="str">
        <f>IFERROR(VLOOKUP($J1394,TargetingTactic[],2,FALSE),"")</f>
        <v/>
      </c>
      <c r="AC1394" t="str">
        <f>IFERROR(VLOOKUP($K1394,Audience[],2,FALSE),"")</f>
        <v/>
      </c>
      <c r="AD1394" t="str">
        <f>IFERROR(VLOOKUP($L1394,Country[],2,FALSE),"")</f>
        <v/>
      </c>
      <c r="AE1394" t="str">
        <f>IFERROR(VLOOKUP($M1394,Language[],2,FALSE),"")</f>
        <v/>
      </c>
      <c r="AF1394" t="str">
        <f>IFERROR(VLOOKUP($N1394,BuyType[],2,FALSE),"")</f>
        <v/>
      </c>
      <c r="AG1394" t="str">
        <f>IFERROR(VLOOKUP($S1394,StoreBU[],2,FALSE),"")</f>
        <v/>
      </c>
    </row>
    <row r="1395" spans="1:33" x14ac:dyDescent="0.3">
      <c r="A1395" t="str">
        <f t="shared" si="43"/>
        <v/>
      </c>
      <c r="C1395" t="str">
        <f t="shared" si="42"/>
        <v/>
      </c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V1395" t="str">
        <f>IFERROR(VLOOKUP($D1395,MediaPartner[],2,FALSE),"")</f>
        <v/>
      </c>
      <c r="W1395" t="str">
        <f>IFERROR(VLOOKUP($E1395,Site[],2,FALSE),"")</f>
        <v/>
      </c>
      <c r="X1395" t="str">
        <f>IFERROR(VLOOKUP($F1395,FundingSource[],2,FALSE),"")</f>
        <v/>
      </c>
      <c r="Y1395" t="str">
        <f>IFERROR(VLOOKUP($G1395,Objective[],2,FALSE),"")</f>
        <v/>
      </c>
      <c r="Z1395" t="str">
        <f>IFERROR(VLOOKUP($H1395,AdType[],2,FALSE),"")</f>
        <v/>
      </c>
      <c r="AA1395" t="str">
        <f>IFERROR(VLOOKUP($I1395,AdSize[],2,FALSE),"")</f>
        <v/>
      </c>
      <c r="AB1395" t="str">
        <f>IFERROR(VLOOKUP($J1395,TargetingTactic[],2,FALSE),"")</f>
        <v/>
      </c>
      <c r="AC1395" t="str">
        <f>IFERROR(VLOOKUP($K1395,Audience[],2,FALSE),"")</f>
        <v/>
      </c>
      <c r="AD1395" t="str">
        <f>IFERROR(VLOOKUP($L1395,Country[],2,FALSE),"")</f>
        <v/>
      </c>
      <c r="AE1395" t="str">
        <f>IFERROR(VLOOKUP($M1395,Language[],2,FALSE),"")</f>
        <v/>
      </c>
      <c r="AF1395" t="str">
        <f>IFERROR(VLOOKUP($N1395,BuyType[],2,FALSE),"")</f>
        <v/>
      </c>
      <c r="AG1395" t="str">
        <f>IFERROR(VLOOKUP($S1395,StoreBU[],2,FALSE),"")</f>
        <v/>
      </c>
    </row>
    <row r="1396" spans="1:33" x14ac:dyDescent="0.3">
      <c r="A1396" t="str">
        <f t="shared" si="43"/>
        <v/>
      </c>
      <c r="C1396" t="str">
        <f t="shared" si="42"/>
        <v/>
      </c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V1396" t="str">
        <f>IFERROR(VLOOKUP($D1396,MediaPartner[],2,FALSE),"")</f>
        <v/>
      </c>
      <c r="W1396" t="str">
        <f>IFERROR(VLOOKUP($E1396,Site[],2,FALSE),"")</f>
        <v/>
      </c>
      <c r="X1396" t="str">
        <f>IFERROR(VLOOKUP($F1396,FundingSource[],2,FALSE),"")</f>
        <v/>
      </c>
      <c r="Y1396" t="str">
        <f>IFERROR(VLOOKUP($G1396,Objective[],2,FALSE),"")</f>
        <v/>
      </c>
      <c r="Z1396" t="str">
        <f>IFERROR(VLOOKUP($H1396,AdType[],2,FALSE),"")</f>
        <v/>
      </c>
      <c r="AA1396" t="str">
        <f>IFERROR(VLOOKUP($I1396,AdSize[],2,FALSE),"")</f>
        <v/>
      </c>
      <c r="AB1396" t="str">
        <f>IFERROR(VLOOKUP($J1396,TargetingTactic[],2,FALSE),"")</f>
        <v/>
      </c>
      <c r="AC1396" t="str">
        <f>IFERROR(VLOOKUP($K1396,Audience[],2,FALSE),"")</f>
        <v/>
      </c>
      <c r="AD1396" t="str">
        <f>IFERROR(VLOOKUP($L1396,Country[],2,FALSE),"")</f>
        <v/>
      </c>
      <c r="AE1396" t="str">
        <f>IFERROR(VLOOKUP($M1396,Language[],2,FALSE),"")</f>
        <v/>
      </c>
      <c r="AF1396" t="str">
        <f>IFERROR(VLOOKUP($N1396,BuyType[],2,FALSE),"")</f>
        <v/>
      </c>
      <c r="AG1396" t="str">
        <f>IFERROR(VLOOKUP($S1396,StoreBU[],2,FALSE),"")</f>
        <v/>
      </c>
    </row>
    <row r="1397" spans="1:33" x14ac:dyDescent="0.3">
      <c r="A1397" t="str">
        <f t="shared" si="43"/>
        <v/>
      </c>
      <c r="C1397" t="str">
        <f t="shared" si="42"/>
        <v/>
      </c>
      <c r="D1397" s="33"/>
      <c r="E1397" s="33"/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  <c r="R1397" s="33"/>
      <c r="S1397" s="33"/>
      <c r="T1397" s="33"/>
      <c r="V1397" t="str">
        <f>IFERROR(VLOOKUP($D1397,MediaPartner[],2,FALSE),"")</f>
        <v/>
      </c>
      <c r="W1397" t="str">
        <f>IFERROR(VLOOKUP($E1397,Site[],2,FALSE),"")</f>
        <v/>
      </c>
      <c r="X1397" t="str">
        <f>IFERROR(VLOOKUP($F1397,FundingSource[],2,FALSE),"")</f>
        <v/>
      </c>
      <c r="Y1397" t="str">
        <f>IFERROR(VLOOKUP($G1397,Objective[],2,FALSE),"")</f>
        <v/>
      </c>
      <c r="Z1397" t="str">
        <f>IFERROR(VLOOKUP($H1397,AdType[],2,FALSE),"")</f>
        <v/>
      </c>
      <c r="AA1397" t="str">
        <f>IFERROR(VLOOKUP($I1397,AdSize[],2,FALSE),"")</f>
        <v/>
      </c>
      <c r="AB1397" t="str">
        <f>IFERROR(VLOOKUP($J1397,TargetingTactic[],2,FALSE),"")</f>
        <v/>
      </c>
      <c r="AC1397" t="str">
        <f>IFERROR(VLOOKUP($K1397,Audience[],2,FALSE),"")</f>
        <v/>
      </c>
      <c r="AD1397" t="str">
        <f>IFERROR(VLOOKUP($L1397,Country[],2,FALSE),"")</f>
        <v/>
      </c>
      <c r="AE1397" t="str">
        <f>IFERROR(VLOOKUP($M1397,Language[],2,FALSE),"")</f>
        <v/>
      </c>
      <c r="AF1397" t="str">
        <f>IFERROR(VLOOKUP($N1397,BuyType[],2,FALSE),"")</f>
        <v/>
      </c>
      <c r="AG1397" t="str">
        <f>IFERROR(VLOOKUP($S1397,StoreBU[],2,FALSE),"")</f>
        <v/>
      </c>
    </row>
    <row r="1398" spans="1:33" x14ac:dyDescent="0.3">
      <c r="A1398" t="str">
        <f t="shared" si="43"/>
        <v/>
      </c>
      <c r="C1398" t="str">
        <f t="shared" si="42"/>
        <v/>
      </c>
      <c r="D1398" s="33"/>
      <c r="E1398" s="33"/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  <c r="R1398" s="33"/>
      <c r="S1398" s="33"/>
      <c r="T1398" s="33"/>
      <c r="V1398" t="str">
        <f>IFERROR(VLOOKUP($D1398,MediaPartner[],2,FALSE),"")</f>
        <v/>
      </c>
      <c r="W1398" t="str">
        <f>IFERROR(VLOOKUP($E1398,Site[],2,FALSE),"")</f>
        <v/>
      </c>
      <c r="X1398" t="str">
        <f>IFERROR(VLOOKUP($F1398,FundingSource[],2,FALSE),"")</f>
        <v/>
      </c>
      <c r="Y1398" t="str">
        <f>IFERROR(VLOOKUP($G1398,Objective[],2,FALSE),"")</f>
        <v/>
      </c>
      <c r="Z1398" t="str">
        <f>IFERROR(VLOOKUP($H1398,AdType[],2,FALSE),"")</f>
        <v/>
      </c>
      <c r="AA1398" t="str">
        <f>IFERROR(VLOOKUP($I1398,AdSize[],2,FALSE),"")</f>
        <v/>
      </c>
      <c r="AB1398" t="str">
        <f>IFERROR(VLOOKUP($J1398,TargetingTactic[],2,FALSE),"")</f>
        <v/>
      </c>
      <c r="AC1398" t="str">
        <f>IFERROR(VLOOKUP($K1398,Audience[],2,FALSE),"")</f>
        <v/>
      </c>
      <c r="AD1398" t="str">
        <f>IFERROR(VLOOKUP($L1398,Country[],2,FALSE),"")</f>
        <v/>
      </c>
      <c r="AE1398" t="str">
        <f>IFERROR(VLOOKUP($M1398,Language[],2,FALSE),"")</f>
        <v/>
      </c>
      <c r="AF1398" t="str">
        <f>IFERROR(VLOOKUP($N1398,BuyType[],2,FALSE),"")</f>
        <v/>
      </c>
      <c r="AG1398" t="str">
        <f>IFERROR(VLOOKUP($S1398,StoreBU[],2,FALSE),"")</f>
        <v/>
      </c>
    </row>
    <row r="1399" spans="1:33" x14ac:dyDescent="0.3">
      <c r="A1399" t="str">
        <f t="shared" si="43"/>
        <v/>
      </c>
      <c r="C1399" t="str">
        <f t="shared" si="42"/>
        <v/>
      </c>
      <c r="D1399" s="33"/>
      <c r="E1399" s="33"/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  <c r="R1399" s="33"/>
      <c r="S1399" s="33"/>
      <c r="T1399" s="33"/>
      <c r="V1399" t="str">
        <f>IFERROR(VLOOKUP($D1399,MediaPartner[],2,FALSE),"")</f>
        <v/>
      </c>
      <c r="W1399" t="str">
        <f>IFERROR(VLOOKUP($E1399,Site[],2,FALSE),"")</f>
        <v/>
      </c>
      <c r="X1399" t="str">
        <f>IFERROR(VLOOKUP($F1399,FundingSource[],2,FALSE),"")</f>
        <v/>
      </c>
      <c r="Y1399" t="str">
        <f>IFERROR(VLOOKUP($G1399,Objective[],2,FALSE),"")</f>
        <v/>
      </c>
      <c r="Z1399" t="str">
        <f>IFERROR(VLOOKUP($H1399,AdType[],2,FALSE),"")</f>
        <v/>
      </c>
      <c r="AA1399" t="str">
        <f>IFERROR(VLOOKUP($I1399,AdSize[],2,FALSE),"")</f>
        <v/>
      </c>
      <c r="AB1399" t="str">
        <f>IFERROR(VLOOKUP($J1399,TargetingTactic[],2,FALSE),"")</f>
        <v/>
      </c>
      <c r="AC1399" t="str">
        <f>IFERROR(VLOOKUP($K1399,Audience[],2,FALSE),"")</f>
        <v/>
      </c>
      <c r="AD1399" t="str">
        <f>IFERROR(VLOOKUP($L1399,Country[],2,FALSE),"")</f>
        <v/>
      </c>
      <c r="AE1399" t="str">
        <f>IFERROR(VLOOKUP($M1399,Language[],2,FALSE),"")</f>
        <v/>
      </c>
      <c r="AF1399" t="str">
        <f>IFERROR(VLOOKUP($N1399,BuyType[],2,FALSE),"")</f>
        <v/>
      </c>
      <c r="AG1399" t="str">
        <f>IFERROR(VLOOKUP($S1399,StoreBU[],2,FALSE),"")</f>
        <v/>
      </c>
    </row>
    <row r="1400" spans="1:33" x14ac:dyDescent="0.3">
      <c r="A1400" t="str">
        <f t="shared" si="43"/>
        <v/>
      </c>
      <c r="C1400" t="str">
        <f t="shared" si="42"/>
        <v/>
      </c>
      <c r="D1400" s="33"/>
      <c r="E1400" s="33"/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  <c r="R1400" s="33"/>
      <c r="S1400" s="33"/>
      <c r="T1400" s="33"/>
      <c r="V1400" t="str">
        <f>IFERROR(VLOOKUP($D1400,MediaPartner[],2,FALSE),"")</f>
        <v/>
      </c>
      <c r="W1400" t="str">
        <f>IFERROR(VLOOKUP($E1400,Site[],2,FALSE),"")</f>
        <v/>
      </c>
      <c r="X1400" t="str">
        <f>IFERROR(VLOOKUP($F1400,FundingSource[],2,FALSE),"")</f>
        <v/>
      </c>
      <c r="Y1400" t="str">
        <f>IFERROR(VLOOKUP($G1400,Objective[],2,FALSE),"")</f>
        <v/>
      </c>
      <c r="Z1400" t="str">
        <f>IFERROR(VLOOKUP($H1400,AdType[],2,FALSE),"")</f>
        <v/>
      </c>
      <c r="AA1400" t="str">
        <f>IFERROR(VLOOKUP($I1400,AdSize[],2,FALSE),"")</f>
        <v/>
      </c>
      <c r="AB1400" t="str">
        <f>IFERROR(VLOOKUP($J1400,TargetingTactic[],2,FALSE),"")</f>
        <v/>
      </c>
      <c r="AC1400" t="str">
        <f>IFERROR(VLOOKUP($K1400,Audience[],2,FALSE),"")</f>
        <v/>
      </c>
      <c r="AD1400" t="str">
        <f>IFERROR(VLOOKUP($L1400,Country[],2,FALSE),"")</f>
        <v/>
      </c>
      <c r="AE1400" t="str">
        <f>IFERROR(VLOOKUP($M1400,Language[],2,FALSE),"")</f>
        <v/>
      </c>
      <c r="AF1400" t="str">
        <f>IFERROR(VLOOKUP($N1400,BuyType[],2,FALSE),"")</f>
        <v/>
      </c>
      <c r="AG1400" t="str">
        <f>IFERROR(VLOOKUP($S1400,StoreBU[],2,FALSE),"")</f>
        <v/>
      </c>
    </row>
    <row r="1401" spans="1:33" x14ac:dyDescent="0.3">
      <c r="A1401" t="str">
        <f t="shared" si="43"/>
        <v/>
      </c>
      <c r="C1401" t="str">
        <f t="shared" si="42"/>
        <v/>
      </c>
      <c r="D1401" s="33"/>
      <c r="E1401" s="33"/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  <c r="R1401" s="33"/>
      <c r="S1401" s="33"/>
      <c r="T1401" s="33"/>
      <c r="V1401" t="str">
        <f>IFERROR(VLOOKUP($D1401,MediaPartner[],2,FALSE),"")</f>
        <v/>
      </c>
      <c r="W1401" t="str">
        <f>IFERROR(VLOOKUP($E1401,Site[],2,FALSE),"")</f>
        <v/>
      </c>
      <c r="X1401" t="str">
        <f>IFERROR(VLOOKUP($F1401,FundingSource[],2,FALSE),"")</f>
        <v/>
      </c>
      <c r="Y1401" t="str">
        <f>IFERROR(VLOOKUP($G1401,Objective[],2,FALSE),"")</f>
        <v/>
      </c>
      <c r="Z1401" t="str">
        <f>IFERROR(VLOOKUP($H1401,AdType[],2,FALSE),"")</f>
        <v/>
      </c>
      <c r="AA1401" t="str">
        <f>IFERROR(VLOOKUP($I1401,AdSize[],2,FALSE),"")</f>
        <v/>
      </c>
      <c r="AB1401" t="str">
        <f>IFERROR(VLOOKUP($J1401,TargetingTactic[],2,FALSE),"")</f>
        <v/>
      </c>
      <c r="AC1401" t="str">
        <f>IFERROR(VLOOKUP($K1401,Audience[],2,FALSE),"")</f>
        <v/>
      </c>
      <c r="AD1401" t="str">
        <f>IFERROR(VLOOKUP($L1401,Country[],2,FALSE),"")</f>
        <v/>
      </c>
      <c r="AE1401" t="str">
        <f>IFERROR(VLOOKUP($M1401,Language[],2,FALSE),"")</f>
        <v/>
      </c>
      <c r="AF1401" t="str">
        <f>IFERROR(VLOOKUP($N1401,BuyType[],2,FALSE),"")</f>
        <v/>
      </c>
      <c r="AG1401" t="str">
        <f>IFERROR(VLOOKUP($S1401,StoreBU[],2,FALSE),"")</f>
        <v/>
      </c>
    </row>
    <row r="1402" spans="1:33" x14ac:dyDescent="0.3">
      <c r="A1402" t="str">
        <f t="shared" si="43"/>
        <v/>
      </c>
      <c r="C1402" t="str">
        <f t="shared" si="42"/>
        <v/>
      </c>
      <c r="D1402" s="33"/>
      <c r="E1402" s="33"/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  <c r="R1402" s="33"/>
      <c r="S1402" s="33"/>
      <c r="T1402" s="33"/>
      <c r="V1402" t="str">
        <f>IFERROR(VLOOKUP($D1402,MediaPartner[],2,FALSE),"")</f>
        <v/>
      </c>
      <c r="W1402" t="str">
        <f>IFERROR(VLOOKUP($E1402,Site[],2,FALSE),"")</f>
        <v/>
      </c>
      <c r="X1402" t="str">
        <f>IFERROR(VLOOKUP($F1402,FundingSource[],2,FALSE),"")</f>
        <v/>
      </c>
      <c r="Y1402" t="str">
        <f>IFERROR(VLOOKUP($G1402,Objective[],2,FALSE),"")</f>
        <v/>
      </c>
      <c r="Z1402" t="str">
        <f>IFERROR(VLOOKUP($H1402,AdType[],2,FALSE),"")</f>
        <v/>
      </c>
      <c r="AA1402" t="str">
        <f>IFERROR(VLOOKUP($I1402,AdSize[],2,FALSE),"")</f>
        <v/>
      </c>
      <c r="AB1402" t="str">
        <f>IFERROR(VLOOKUP($J1402,TargetingTactic[],2,FALSE),"")</f>
        <v/>
      </c>
      <c r="AC1402" t="str">
        <f>IFERROR(VLOOKUP($K1402,Audience[],2,FALSE),"")</f>
        <v/>
      </c>
      <c r="AD1402" t="str">
        <f>IFERROR(VLOOKUP($L1402,Country[],2,FALSE),"")</f>
        <v/>
      </c>
      <c r="AE1402" t="str">
        <f>IFERROR(VLOOKUP($M1402,Language[],2,FALSE),"")</f>
        <v/>
      </c>
      <c r="AF1402" t="str">
        <f>IFERROR(VLOOKUP($N1402,BuyType[],2,FALSE),"")</f>
        <v/>
      </c>
      <c r="AG1402" t="str">
        <f>IFERROR(VLOOKUP($S1402,StoreBU[],2,FALSE),"")</f>
        <v/>
      </c>
    </row>
    <row r="1403" spans="1:33" x14ac:dyDescent="0.3">
      <c r="A1403" t="str">
        <f t="shared" si="43"/>
        <v/>
      </c>
      <c r="C1403" t="str">
        <f t="shared" si="42"/>
        <v/>
      </c>
      <c r="D1403" s="33"/>
      <c r="E1403" s="33"/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  <c r="R1403" s="33"/>
      <c r="S1403" s="33"/>
      <c r="T1403" s="33"/>
      <c r="V1403" t="str">
        <f>IFERROR(VLOOKUP($D1403,MediaPartner[],2,FALSE),"")</f>
        <v/>
      </c>
      <c r="W1403" t="str">
        <f>IFERROR(VLOOKUP($E1403,Site[],2,FALSE),"")</f>
        <v/>
      </c>
      <c r="X1403" t="str">
        <f>IFERROR(VLOOKUP($F1403,FundingSource[],2,FALSE),"")</f>
        <v/>
      </c>
      <c r="Y1403" t="str">
        <f>IFERROR(VLOOKUP($G1403,Objective[],2,FALSE),"")</f>
        <v/>
      </c>
      <c r="Z1403" t="str">
        <f>IFERROR(VLOOKUP($H1403,AdType[],2,FALSE),"")</f>
        <v/>
      </c>
      <c r="AA1403" t="str">
        <f>IFERROR(VLOOKUP($I1403,AdSize[],2,FALSE),"")</f>
        <v/>
      </c>
      <c r="AB1403" t="str">
        <f>IFERROR(VLOOKUP($J1403,TargetingTactic[],2,FALSE),"")</f>
        <v/>
      </c>
      <c r="AC1403" t="str">
        <f>IFERROR(VLOOKUP($K1403,Audience[],2,FALSE),"")</f>
        <v/>
      </c>
      <c r="AD1403" t="str">
        <f>IFERROR(VLOOKUP($L1403,Country[],2,FALSE),"")</f>
        <v/>
      </c>
      <c r="AE1403" t="str">
        <f>IFERROR(VLOOKUP($M1403,Language[],2,FALSE),"")</f>
        <v/>
      </c>
      <c r="AF1403" t="str">
        <f>IFERROR(VLOOKUP($N1403,BuyType[],2,FALSE),"")</f>
        <v/>
      </c>
      <c r="AG1403" t="str">
        <f>IFERROR(VLOOKUP($S1403,StoreBU[],2,FALSE),"")</f>
        <v/>
      </c>
    </row>
    <row r="1404" spans="1:33" x14ac:dyDescent="0.3">
      <c r="A1404" t="str">
        <f t="shared" si="43"/>
        <v/>
      </c>
      <c r="C1404" t="str">
        <f t="shared" si="42"/>
        <v/>
      </c>
      <c r="D1404" s="33"/>
      <c r="E1404" s="33"/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  <c r="R1404" s="33"/>
      <c r="S1404" s="33"/>
      <c r="T1404" s="33"/>
      <c r="V1404" t="str">
        <f>IFERROR(VLOOKUP($D1404,MediaPartner[],2,FALSE),"")</f>
        <v/>
      </c>
      <c r="W1404" t="str">
        <f>IFERROR(VLOOKUP($E1404,Site[],2,FALSE),"")</f>
        <v/>
      </c>
      <c r="X1404" t="str">
        <f>IFERROR(VLOOKUP($F1404,FundingSource[],2,FALSE),"")</f>
        <v/>
      </c>
      <c r="Y1404" t="str">
        <f>IFERROR(VLOOKUP($G1404,Objective[],2,FALSE),"")</f>
        <v/>
      </c>
      <c r="Z1404" t="str">
        <f>IFERROR(VLOOKUP($H1404,AdType[],2,FALSE),"")</f>
        <v/>
      </c>
      <c r="AA1404" t="str">
        <f>IFERROR(VLOOKUP($I1404,AdSize[],2,FALSE),"")</f>
        <v/>
      </c>
      <c r="AB1404" t="str">
        <f>IFERROR(VLOOKUP($J1404,TargetingTactic[],2,FALSE),"")</f>
        <v/>
      </c>
      <c r="AC1404" t="str">
        <f>IFERROR(VLOOKUP($K1404,Audience[],2,FALSE),"")</f>
        <v/>
      </c>
      <c r="AD1404" t="str">
        <f>IFERROR(VLOOKUP($L1404,Country[],2,FALSE),"")</f>
        <v/>
      </c>
      <c r="AE1404" t="str">
        <f>IFERROR(VLOOKUP($M1404,Language[],2,FALSE),"")</f>
        <v/>
      </c>
      <c r="AF1404" t="str">
        <f>IFERROR(VLOOKUP($N1404,BuyType[],2,FALSE),"")</f>
        <v/>
      </c>
      <c r="AG1404" t="str">
        <f>IFERROR(VLOOKUP($S1404,StoreBU[],2,FALSE),"")</f>
        <v/>
      </c>
    </row>
    <row r="1405" spans="1:33" x14ac:dyDescent="0.3">
      <c r="A1405" t="str">
        <f t="shared" si="43"/>
        <v/>
      </c>
      <c r="C1405" t="str">
        <f t="shared" si="42"/>
        <v/>
      </c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V1405" t="str">
        <f>IFERROR(VLOOKUP($D1405,MediaPartner[],2,FALSE),"")</f>
        <v/>
      </c>
      <c r="W1405" t="str">
        <f>IFERROR(VLOOKUP($E1405,Site[],2,FALSE),"")</f>
        <v/>
      </c>
      <c r="X1405" t="str">
        <f>IFERROR(VLOOKUP($F1405,FundingSource[],2,FALSE),"")</f>
        <v/>
      </c>
      <c r="Y1405" t="str">
        <f>IFERROR(VLOOKUP($G1405,Objective[],2,FALSE),"")</f>
        <v/>
      </c>
      <c r="Z1405" t="str">
        <f>IFERROR(VLOOKUP($H1405,AdType[],2,FALSE),"")</f>
        <v/>
      </c>
      <c r="AA1405" t="str">
        <f>IFERROR(VLOOKUP($I1405,AdSize[],2,FALSE),"")</f>
        <v/>
      </c>
      <c r="AB1405" t="str">
        <f>IFERROR(VLOOKUP($J1405,TargetingTactic[],2,FALSE),"")</f>
        <v/>
      </c>
      <c r="AC1405" t="str">
        <f>IFERROR(VLOOKUP($K1405,Audience[],2,FALSE),"")</f>
        <v/>
      </c>
      <c r="AD1405" t="str">
        <f>IFERROR(VLOOKUP($L1405,Country[],2,FALSE),"")</f>
        <v/>
      </c>
      <c r="AE1405" t="str">
        <f>IFERROR(VLOOKUP($M1405,Language[],2,FALSE),"")</f>
        <v/>
      </c>
      <c r="AF1405" t="str">
        <f>IFERROR(VLOOKUP($N1405,BuyType[],2,FALSE),"")</f>
        <v/>
      </c>
      <c r="AG1405" t="str">
        <f>IFERROR(VLOOKUP($S1405,StoreBU[],2,FALSE),"")</f>
        <v/>
      </c>
    </row>
    <row r="1406" spans="1:33" x14ac:dyDescent="0.3">
      <c r="A1406" t="str">
        <f t="shared" si="43"/>
        <v/>
      </c>
      <c r="C1406" t="str">
        <f t="shared" si="42"/>
        <v/>
      </c>
      <c r="D1406" s="33"/>
      <c r="E1406" s="33"/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  <c r="R1406" s="33"/>
      <c r="S1406" s="33"/>
      <c r="T1406" s="33"/>
      <c r="V1406" t="str">
        <f>IFERROR(VLOOKUP($D1406,MediaPartner[],2,FALSE),"")</f>
        <v/>
      </c>
      <c r="W1406" t="str">
        <f>IFERROR(VLOOKUP($E1406,Site[],2,FALSE),"")</f>
        <v/>
      </c>
      <c r="X1406" t="str">
        <f>IFERROR(VLOOKUP($F1406,FundingSource[],2,FALSE),"")</f>
        <v/>
      </c>
      <c r="Y1406" t="str">
        <f>IFERROR(VLOOKUP($G1406,Objective[],2,FALSE),"")</f>
        <v/>
      </c>
      <c r="Z1406" t="str">
        <f>IFERROR(VLOOKUP($H1406,AdType[],2,FALSE),"")</f>
        <v/>
      </c>
      <c r="AA1406" t="str">
        <f>IFERROR(VLOOKUP($I1406,AdSize[],2,FALSE),"")</f>
        <v/>
      </c>
      <c r="AB1406" t="str">
        <f>IFERROR(VLOOKUP($J1406,TargetingTactic[],2,FALSE),"")</f>
        <v/>
      </c>
      <c r="AC1406" t="str">
        <f>IFERROR(VLOOKUP($K1406,Audience[],2,FALSE),"")</f>
        <v/>
      </c>
      <c r="AD1406" t="str">
        <f>IFERROR(VLOOKUP($L1406,Country[],2,FALSE),"")</f>
        <v/>
      </c>
      <c r="AE1406" t="str">
        <f>IFERROR(VLOOKUP($M1406,Language[],2,FALSE),"")</f>
        <v/>
      </c>
      <c r="AF1406" t="str">
        <f>IFERROR(VLOOKUP($N1406,BuyType[],2,FALSE),"")</f>
        <v/>
      </c>
      <c r="AG1406" t="str">
        <f>IFERROR(VLOOKUP($S1406,StoreBU[],2,FALSE),"")</f>
        <v/>
      </c>
    </row>
    <row r="1407" spans="1:33" x14ac:dyDescent="0.3">
      <c r="A1407" t="str">
        <f t="shared" si="43"/>
        <v/>
      </c>
      <c r="C1407" t="str">
        <f t="shared" si="42"/>
        <v/>
      </c>
      <c r="D1407" s="33"/>
      <c r="E1407" s="33"/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  <c r="R1407" s="33"/>
      <c r="S1407" s="33"/>
      <c r="T1407" s="33"/>
      <c r="V1407" t="str">
        <f>IFERROR(VLOOKUP($D1407,MediaPartner[],2,FALSE),"")</f>
        <v/>
      </c>
      <c r="W1407" t="str">
        <f>IFERROR(VLOOKUP($E1407,Site[],2,FALSE),"")</f>
        <v/>
      </c>
      <c r="X1407" t="str">
        <f>IFERROR(VLOOKUP($F1407,FundingSource[],2,FALSE),"")</f>
        <v/>
      </c>
      <c r="Y1407" t="str">
        <f>IFERROR(VLOOKUP($G1407,Objective[],2,FALSE),"")</f>
        <v/>
      </c>
      <c r="Z1407" t="str">
        <f>IFERROR(VLOOKUP($H1407,AdType[],2,FALSE),"")</f>
        <v/>
      </c>
      <c r="AA1407" t="str">
        <f>IFERROR(VLOOKUP($I1407,AdSize[],2,FALSE),"")</f>
        <v/>
      </c>
      <c r="AB1407" t="str">
        <f>IFERROR(VLOOKUP($J1407,TargetingTactic[],2,FALSE),"")</f>
        <v/>
      </c>
      <c r="AC1407" t="str">
        <f>IFERROR(VLOOKUP($K1407,Audience[],2,FALSE),"")</f>
        <v/>
      </c>
      <c r="AD1407" t="str">
        <f>IFERROR(VLOOKUP($L1407,Country[],2,FALSE),"")</f>
        <v/>
      </c>
      <c r="AE1407" t="str">
        <f>IFERROR(VLOOKUP($M1407,Language[],2,FALSE),"")</f>
        <v/>
      </c>
      <c r="AF1407" t="str">
        <f>IFERROR(VLOOKUP($N1407,BuyType[],2,FALSE),"")</f>
        <v/>
      </c>
      <c r="AG1407" t="str">
        <f>IFERROR(VLOOKUP($S1407,StoreBU[],2,FALSE),"")</f>
        <v/>
      </c>
    </row>
    <row r="1408" spans="1:33" x14ac:dyDescent="0.3">
      <c r="A1408" t="str">
        <f t="shared" si="43"/>
        <v/>
      </c>
      <c r="C1408" t="str">
        <f t="shared" si="42"/>
        <v/>
      </c>
      <c r="D1408" s="33"/>
      <c r="E1408" s="33"/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  <c r="R1408" s="33"/>
      <c r="S1408" s="33"/>
      <c r="T1408" s="33"/>
      <c r="V1408" t="str">
        <f>IFERROR(VLOOKUP($D1408,MediaPartner[],2,FALSE),"")</f>
        <v/>
      </c>
      <c r="W1408" t="str">
        <f>IFERROR(VLOOKUP($E1408,Site[],2,FALSE),"")</f>
        <v/>
      </c>
      <c r="X1408" t="str">
        <f>IFERROR(VLOOKUP($F1408,FundingSource[],2,FALSE),"")</f>
        <v/>
      </c>
      <c r="Y1408" t="str">
        <f>IFERROR(VLOOKUP($G1408,Objective[],2,FALSE),"")</f>
        <v/>
      </c>
      <c r="Z1408" t="str">
        <f>IFERROR(VLOOKUP($H1408,AdType[],2,FALSE),"")</f>
        <v/>
      </c>
      <c r="AA1408" t="str">
        <f>IFERROR(VLOOKUP($I1408,AdSize[],2,FALSE),"")</f>
        <v/>
      </c>
      <c r="AB1408" t="str">
        <f>IFERROR(VLOOKUP($J1408,TargetingTactic[],2,FALSE),"")</f>
        <v/>
      </c>
      <c r="AC1408" t="str">
        <f>IFERROR(VLOOKUP($K1408,Audience[],2,FALSE),"")</f>
        <v/>
      </c>
      <c r="AD1408" t="str">
        <f>IFERROR(VLOOKUP($L1408,Country[],2,FALSE),"")</f>
        <v/>
      </c>
      <c r="AE1408" t="str">
        <f>IFERROR(VLOOKUP($M1408,Language[],2,FALSE),"")</f>
        <v/>
      </c>
      <c r="AF1408" t="str">
        <f>IFERROR(VLOOKUP($N1408,BuyType[],2,FALSE),"")</f>
        <v/>
      </c>
      <c r="AG1408" t="str">
        <f>IFERROR(VLOOKUP($S1408,StoreBU[],2,FALSE),"")</f>
        <v/>
      </c>
    </row>
    <row r="1409" spans="1:33" x14ac:dyDescent="0.3">
      <c r="A1409" t="str">
        <f t="shared" si="43"/>
        <v/>
      </c>
      <c r="C1409" t="str">
        <f t="shared" si="42"/>
        <v/>
      </c>
      <c r="D1409" s="33"/>
      <c r="E1409" s="33"/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  <c r="R1409" s="33"/>
      <c r="S1409" s="33"/>
      <c r="T1409" s="33"/>
      <c r="V1409" t="str">
        <f>IFERROR(VLOOKUP($D1409,MediaPartner[],2,FALSE),"")</f>
        <v/>
      </c>
      <c r="W1409" t="str">
        <f>IFERROR(VLOOKUP($E1409,Site[],2,FALSE),"")</f>
        <v/>
      </c>
      <c r="X1409" t="str">
        <f>IFERROR(VLOOKUP($F1409,FundingSource[],2,FALSE),"")</f>
        <v/>
      </c>
      <c r="Y1409" t="str">
        <f>IFERROR(VLOOKUP($G1409,Objective[],2,FALSE),"")</f>
        <v/>
      </c>
      <c r="Z1409" t="str">
        <f>IFERROR(VLOOKUP($H1409,AdType[],2,FALSE),"")</f>
        <v/>
      </c>
      <c r="AA1409" t="str">
        <f>IFERROR(VLOOKUP($I1409,AdSize[],2,FALSE),"")</f>
        <v/>
      </c>
      <c r="AB1409" t="str">
        <f>IFERROR(VLOOKUP($J1409,TargetingTactic[],2,FALSE),"")</f>
        <v/>
      </c>
      <c r="AC1409" t="str">
        <f>IFERROR(VLOOKUP($K1409,Audience[],2,FALSE),"")</f>
        <v/>
      </c>
      <c r="AD1409" t="str">
        <f>IFERROR(VLOOKUP($L1409,Country[],2,FALSE),"")</f>
        <v/>
      </c>
      <c r="AE1409" t="str">
        <f>IFERROR(VLOOKUP($M1409,Language[],2,FALSE),"")</f>
        <v/>
      </c>
      <c r="AF1409" t="str">
        <f>IFERROR(VLOOKUP($N1409,BuyType[],2,FALSE),"")</f>
        <v/>
      </c>
      <c r="AG1409" t="str">
        <f>IFERROR(VLOOKUP($S1409,StoreBU[],2,FALSE),"")</f>
        <v/>
      </c>
    </row>
    <row r="1410" spans="1:33" x14ac:dyDescent="0.3">
      <c r="A1410" t="str">
        <f t="shared" si="43"/>
        <v/>
      </c>
      <c r="C1410" t="str">
        <f t="shared" si="42"/>
        <v/>
      </c>
      <c r="D1410" s="33"/>
      <c r="E1410" s="33"/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  <c r="R1410" s="33"/>
      <c r="S1410" s="33"/>
      <c r="T1410" s="33"/>
      <c r="V1410" t="str">
        <f>IFERROR(VLOOKUP($D1410,MediaPartner[],2,FALSE),"")</f>
        <v/>
      </c>
      <c r="W1410" t="str">
        <f>IFERROR(VLOOKUP($E1410,Site[],2,FALSE),"")</f>
        <v/>
      </c>
      <c r="X1410" t="str">
        <f>IFERROR(VLOOKUP($F1410,FundingSource[],2,FALSE),"")</f>
        <v/>
      </c>
      <c r="Y1410" t="str">
        <f>IFERROR(VLOOKUP($G1410,Objective[],2,FALSE),"")</f>
        <v/>
      </c>
      <c r="Z1410" t="str">
        <f>IFERROR(VLOOKUP($H1410,AdType[],2,FALSE),"")</f>
        <v/>
      </c>
      <c r="AA1410" t="str">
        <f>IFERROR(VLOOKUP($I1410,AdSize[],2,FALSE),"")</f>
        <v/>
      </c>
      <c r="AB1410" t="str">
        <f>IFERROR(VLOOKUP($J1410,TargetingTactic[],2,FALSE),"")</f>
        <v/>
      </c>
      <c r="AC1410" t="str">
        <f>IFERROR(VLOOKUP($K1410,Audience[],2,FALSE),"")</f>
        <v/>
      </c>
      <c r="AD1410" t="str">
        <f>IFERROR(VLOOKUP($L1410,Country[],2,FALSE),"")</f>
        <v/>
      </c>
      <c r="AE1410" t="str">
        <f>IFERROR(VLOOKUP($M1410,Language[],2,FALSE),"")</f>
        <v/>
      </c>
      <c r="AF1410" t="str">
        <f>IFERROR(VLOOKUP($N1410,BuyType[],2,FALSE),"")</f>
        <v/>
      </c>
      <c r="AG1410" t="str">
        <f>IFERROR(VLOOKUP($S1410,StoreBU[],2,FALSE),"")</f>
        <v/>
      </c>
    </row>
    <row r="1411" spans="1:33" x14ac:dyDescent="0.3">
      <c r="A1411" t="str">
        <f t="shared" si="43"/>
        <v/>
      </c>
      <c r="C1411" t="str">
        <f t="shared" ref="C1411:C1474" si="44">IF(LEN(A1411)=0,"",LEN(A1411))</f>
        <v/>
      </c>
      <c r="D1411" s="33"/>
      <c r="E1411" s="33"/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  <c r="R1411" s="33"/>
      <c r="S1411" s="33"/>
      <c r="T1411" s="33"/>
      <c r="V1411" t="str">
        <f>IFERROR(VLOOKUP($D1411,MediaPartner[],2,FALSE),"")</f>
        <v/>
      </c>
      <c r="W1411" t="str">
        <f>IFERROR(VLOOKUP($E1411,Site[],2,FALSE),"")</f>
        <v/>
      </c>
      <c r="X1411" t="str">
        <f>IFERROR(VLOOKUP($F1411,FundingSource[],2,FALSE),"")</f>
        <v/>
      </c>
      <c r="Y1411" t="str">
        <f>IFERROR(VLOOKUP($G1411,Objective[],2,FALSE),"")</f>
        <v/>
      </c>
      <c r="Z1411" t="str">
        <f>IFERROR(VLOOKUP($H1411,AdType[],2,FALSE),"")</f>
        <v/>
      </c>
      <c r="AA1411" t="str">
        <f>IFERROR(VLOOKUP($I1411,AdSize[],2,FALSE),"")</f>
        <v/>
      </c>
      <c r="AB1411" t="str">
        <f>IFERROR(VLOOKUP($J1411,TargetingTactic[],2,FALSE),"")</f>
        <v/>
      </c>
      <c r="AC1411" t="str">
        <f>IFERROR(VLOOKUP($K1411,Audience[],2,FALSE),"")</f>
        <v/>
      </c>
      <c r="AD1411" t="str">
        <f>IFERROR(VLOOKUP($L1411,Country[],2,FALSE),"")</f>
        <v/>
      </c>
      <c r="AE1411" t="str">
        <f>IFERROR(VLOOKUP($M1411,Language[],2,FALSE),"")</f>
        <v/>
      </c>
      <c r="AF1411" t="str">
        <f>IFERROR(VLOOKUP($N1411,BuyType[],2,FALSE),"")</f>
        <v/>
      </c>
      <c r="AG1411" t="str">
        <f>IFERROR(VLOOKUP($S1411,StoreBU[],2,FALSE),"")</f>
        <v/>
      </c>
    </row>
    <row r="1412" spans="1:33" x14ac:dyDescent="0.3">
      <c r="A1412" t="str">
        <f t="shared" ref="A1412:A1475" si="45">IF(COUNTBLANK(D1412:T1412)=17,"",
SUBSTITUTE(
_xlfn.TEXTJOIN("_",TRUE,
(_xlfn.TEXTJOIN("_",FALSE,$V1412,$W1412,$X1412,$Y1412,$Z1412,$AA1412,$AB1412,$AC1412,$AD1412,$AE1412,$AF1412,$O1412)),
(_xlfn.TEXTJOIN("_",TRUE,$P1412,$Q1412,$R1412,$AG1412,$T1412))),
" ","-"))</f>
        <v/>
      </c>
      <c r="C1412" t="str">
        <f t="shared" si="44"/>
        <v/>
      </c>
      <c r="D1412" s="33"/>
      <c r="E1412" s="33"/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  <c r="R1412" s="33"/>
      <c r="S1412" s="33"/>
      <c r="T1412" s="33"/>
      <c r="V1412" t="str">
        <f>IFERROR(VLOOKUP($D1412,MediaPartner[],2,FALSE),"")</f>
        <v/>
      </c>
      <c r="W1412" t="str">
        <f>IFERROR(VLOOKUP($E1412,Site[],2,FALSE),"")</f>
        <v/>
      </c>
      <c r="X1412" t="str">
        <f>IFERROR(VLOOKUP($F1412,FundingSource[],2,FALSE),"")</f>
        <v/>
      </c>
      <c r="Y1412" t="str">
        <f>IFERROR(VLOOKUP($G1412,Objective[],2,FALSE),"")</f>
        <v/>
      </c>
      <c r="Z1412" t="str">
        <f>IFERROR(VLOOKUP($H1412,AdType[],2,FALSE),"")</f>
        <v/>
      </c>
      <c r="AA1412" t="str">
        <f>IFERROR(VLOOKUP($I1412,AdSize[],2,FALSE),"")</f>
        <v/>
      </c>
      <c r="AB1412" t="str">
        <f>IFERROR(VLOOKUP($J1412,TargetingTactic[],2,FALSE),"")</f>
        <v/>
      </c>
      <c r="AC1412" t="str">
        <f>IFERROR(VLOOKUP($K1412,Audience[],2,FALSE),"")</f>
        <v/>
      </c>
      <c r="AD1412" t="str">
        <f>IFERROR(VLOOKUP($L1412,Country[],2,FALSE),"")</f>
        <v/>
      </c>
      <c r="AE1412" t="str">
        <f>IFERROR(VLOOKUP($M1412,Language[],2,FALSE),"")</f>
        <v/>
      </c>
      <c r="AF1412" t="str">
        <f>IFERROR(VLOOKUP($N1412,BuyType[],2,FALSE),"")</f>
        <v/>
      </c>
      <c r="AG1412" t="str">
        <f>IFERROR(VLOOKUP($S1412,StoreBU[],2,FALSE),"")</f>
        <v/>
      </c>
    </row>
    <row r="1413" spans="1:33" x14ac:dyDescent="0.3">
      <c r="A1413" t="str">
        <f t="shared" si="45"/>
        <v/>
      </c>
      <c r="C1413" t="str">
        <f t="shared" si="44"/>
        <v/>
      </c>
      <c r="D1413" s="33"/>
      <c r="E1413" s="33"/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  <c r="R1413" s="33"/>
      <c r="S1413" s="33"/>
      <c r="T1413" s="33"/>
      <c r="V1413" t="str">
        <f>IFERROR(VLOOKUP($D1413,MediaPartner[],2,FALSE),"")</f>
        <v/>
      </c>
      <c r="W1413" t="str">
        <f>IFERROR(VLOOKUP($E1413,Site[],2,FALSE),"")</f>
        <v/>
      </c>
      <c r="X1413" t="str">
        <f>IFERROR(VLOOKUP($F1413,FundingSource[],2,FALSE),"")</f>
        <v/>
      </c>
      <c r="Y1413" t="str">
        <f>IFERROR(VLOOKUP($G1413,Objective[],2,FALSE),"")</f>
        <v/>
      </c>
      <c r="Z1413" t="str">
        <f>IFERROR(VLOOKUP($H1413,AdType[],2,FALSE),"")</f>
        <v/>
      </c>
      <c r="AA1413" t="str">
        <f>IFERROR(VLOOKUP($I1413,AdSize[],2,FALSE),"")</f>
        <v/>
      </c>
      <c r="AB1413" t="str">
        <f>IFERROR(VLOOKUP($J1413,TargetingTactic[],2,FALSE),"")</f>
        <v/>
      </c>
      <c r="AC1413" t="str">
        <f>IFERROR(VLOOKUP($K1413,Audience[],2,FALSE),"")</f>
        <v/>
      </c>
      <c r="AD1413" t="str">
        <f>IFERROR(VLOOKUP($L1413,Country[],2,FALSE),"")</f>
        <v/>
      </c>
      <c r="AE1413" t="str">
        <f>IFERROR(VLOOKUP($M1413,Language[],2,FALSE),"")</f>
        <v/>
      </c>
      <c r="AF1413" t="str">
        <f>IFERROR(VLOOKUP($N1413,BuyType[],2,FALSE),"")</f>
        <v/>
      </c>
      <c r="AG1413" t="str">
        <f>IFERROR(VLOOKUP($S1413,StoreBU[],2,FALSE),"")</f>
        <v/>
      </c>
    </row>
    <row r="1414" spans="1:33" x14ac:dyDescent="0.3">
      <c r="A1414" t="str">
        <f t="shared" si="45"/>
        <v/>
      </c>
      <c r="C1414" t="str">
        <f t="shared" si="44"/>
        <v/>
      </c>
      <c r="D1414" s="33"/>
      <c r="E1414" s="33"/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  <c r="R1414" s="33"/>
      <c r="S1414" s="33"/>
      <c r="T1414" s="33"/>
      <c r="V1414" t="str">
        <f>IFERROR(VLOOKUP($D1414,MediaPartner[],2,FALSE),"")</f>
        <v/>
      </c>
      <c r="W1414" t="str">
        <f>IFERROR(VLOOKUP($E1414,Site[],2,FALSE),"")</f>
        <v/>
      </c>
      <c r="X1414" t="str">
        <f>IFERROR(VLOOKUP($F1414,FundingSource[],2,FALSE),"")</f>
        <v/>
      </c>
      <c r="Y1414" t="str">
        <f>IFERROR(VLOOKUP($G1414,Objective[],2,FALSE),"")</f>
        <v/>
      </c>
      <c r="Z1414" t="str">
        <f>IFERROR(VLOOKUP($H1414,AdType[],2,FALSE),"")</f>
        <v/>
      </c>
      <c r="AA1414" t="str">
        <f>IFERROR(VLOOKUP($I1414,AdSize[],2,FALSE),"")</f>
        <v/>
      </c>
      <c r="AB1414" t="str">
        <f>IFERROR(VLOOKUP($J1414,TargetingTactic[],2,FALSE),"")</f>
        <v/>
      </c>
      <c r="AC1414" t="str">
        <f>IFERROR(VLOOKUP($K1414,Audience[],2,FALSE),"")</f>
        <v/>
      </c>
      <c r="AD1414" t="str">
        <f>IFERROR(VLOOKUP($L1414,Country[],2,FALSE),"")</f>
        <v/>
      </c>
      <c r="AE1414" t="str">
        <f>IFERROR(VLOOKUP($M1414,Language[],2,FALSE),"")</f>
        <v/>
      </c>
      <c r="AF1414" t="str">
        <f>IFERROR(VLOOKUP($N1414,BuyType[],2,FALSE),"")</f>
        <v/>
      </c>
      <c r="AG1414" t="str">
        <f>IFERROR(VLOOKUP($S1414,StoreBU[],2,FALSE),"")</f>
        <v/>
      </c>
    </row>
    <row r="1415" spans="1:33" x14ac:dyDescent="0.3">
      <c r="A1415" t="str">
        <f t="shared" si="45"/>
        <v/>
      </c>
      <c r="C1415" t="str">
        <f t="shared" si="44"/>
        <v/>
      </c>
      <c r="D1415" s="33"/>
      <c r="E1415" s="33"/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  <c r="R1415" s="33"/>
      <c r="S1415" s="33"/>
      <c r="T1415" s="33"/>
      <c r="V1415" t="str">
        <f>IFERROR(VLOOKUP($D1415,MediaPartner[],2,FALSE),"")</f>
        <v/>
      </c>
      <c r="W1415" t="str">
        <f>IFERROR(VLOOKUP($E1415,Site[],2,FALSE),"")</f>
        <v/>
      </c>
      <c r="X1415" t="str">
        <f>IFERROR(VLOOKUP($F1415,FundingSource[],2,FALSE),"")</f>
        <v/>
      </c>
      <c r="Y1415" t="str">
        <f>IFERROR(VLOOKUP($G1415,Objective[],2,FALSE),"")</f>
        <v/>
      </c>
      <c r="Z1415" t="str">
        <f>IFERROR(VLOOKUP($H1415,AdType[],2,FALSE),"")</f>
        <v/>
      </c>
      <c r="AA1415" t="str">
        <f>IFERROR(VLOOKUP($I1415,AdSize[],2,FALSE),"")</f>
        <v/>
      </c>
      <c r="AB1415" t="str">
        <f>IFERROR(VLOOKUP($J1415,TargetingTactic[],2,FALSE),"")</f>
        <v/>
      </c>
      <c r="AC1415" t="str">
        <f>IFERROR(VLOOKUP($K1415,Audience[],2,FALSE),"")</f>
        <v/>
      </c>
      <c r="AD1415" t="str">
        <f>IFERROR(VLOOKUP($L1415,Country[],2,FALSE),"")</f>
        <v/>
      </c>
      <c r="AE1415" t="str">
        <f>IFERROR(VLOOKUP($M1415,Language[],2,FALSE),"")</f>
        <v/>
      </c>
      <c r="AF1415" t="str">
        <f>IFERROR(VLOOKUP($N1415,BuyType[],2,FALSE),"")</f>
        <v/>
      </c>
      <c r="AG1415" t="str">
        <f>IFERROR(VLOOKUP($S1415,StoreBU[],2,FALSE),"")</f>
        <v/>
      </c>
    </row>
    <row r="1416" spans="1:33" x14ac:dyDescent="0.3">
      <c r="A1416" t="str">
        <f t="shared" si="45"/>
        <v/>
      </c>
      <c r="C1416" t="str">
        <f t="shared" si="44"/>
        <v/>
      </c>
      <c r="D1416" s="33"/>
      <c r="E1416" s="33"/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  <c r="R1416" s="33"/>
      <c r="S1416" s="33"/>
      <c r="T1416" s="33"/>
      <c r="V1416" t="str">
        <f>IFERROR(VLOOKUP($D1416,MediaPartner[],2,FALSE),"")</f>
        <v/>
      </c>
      <c r="W1416" t="str">
        <f>IFERROR(VLOOKUP($E1416,Site[],2,FALSE),"")</f>
        <v/>
      </c>
      <c r="X1416" t="str">
        <f>IFERROR(VLOOKUP($F1416,FundingSource[],2,FALSE),"")</f>
        <v/>
      </c>
      <c r="Y1416" t="str">
        <f>IFERROR(VLOOKUP($G1416,Objective[],2,FALSE),"")</f>
        <v/>
      </c>
      <c r="Z1416" t="str">
        <f>IFERROR(VLOOKUP($H1416,AdType[],2,FALSE),"")</f>
        <v/>
      </c>
      <c r="AA1416" t="str">
        <f>IFERROR(VLOOKUP($I1416,AdSize[],2,FALSE),"")</f>
        <v/>
      </c>
      <c r="AB1416" t="str">
        <f>IFERROR(VLOOKUP($J1416,TargetingTactic[],2,FALSE),"")</f>
        <v/>
      </c>
      <c r="AC1416" t="str">
        <f>IFERROR(VLOOKUP($K1416,Audience[],2,FALSE),"")</f>
        <v/>
      </c>
      <c r="AD1416" t="str">
        <f>IFERROR(VLOOKUP($L1416,Country[],2,FALSE),"")</f>
        <v/>
      </c>
      <c r="AE1416" t="str">
        <f>IFERROR(VLOOKUP($M1416,Language[],2,FALSE),"")</f>
        <v/>
      </c>
      <c r="AF1416" t="str">
        <f>IFERROR(VLOOKUP($N1416,BuyType[],2,FALSE),"")</f>
        <v/>
      </c>
      <c r="AG1416" t="str">
        <f>IFERROR(VLOOKUP($S1416,StoreBU[],2,FALSE),"")</f>
        <v/>
      </c>
    </row>
    <row r="1417" spans="1:33" x14ac:dyDescent="0.3">
      <c r="A1417" t="str">
        <f t="shared" si="45"/>
        <v/>
      </c>
      <c r="C1417" t="str">
        <f t="shared" si="44"/>
        <v/>
      </c>
      <c r="D1417" s="33"/>
      <c r="E1417" s="33"/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  <c r="R1417" s="33"/>
      <c r="S1417" s="33"/>
      <c r="T1417" s="33"/>
      <c r="V1417" t="str">
        <f>IFERROR(VLOOKUP($D1417,MediaPartner[],2,FALSE),"")</f>
        <v/>
      </c>
      <c r="W1417" t="str">
        <f>IFERROR(VLOOKUP($E1417,Site[],2,FALSE),"")</f>
        <v/>
      </c>
      <c r="X1417" t="str">
        <f>IFERROR(VLOOKUP($F1417,FundingSource[],2,FALSE),"")</f>
        <v/>
      </c>
      <c r="Y1417" t="str">
        <f>IFERROR(VLOOKUP($G1417,Objective[],2,FALSE),"")</f>
        <v/>
      </c>
      <c r="Z1417" t="str">
        <f>IFERROR(VLOOKUP($H1417,AdType[],2,FALSE),"")</f>
        <v/>
      </c>
      <c r="AA1417" t="str">
        <f>IFERROR(VLOOKUP($I1417,AdSize[],2,FALSE),"")</f>
        <v/>
      </c>
      <c r="AB1417" t="str">
        <f>IFERROR(VLOOKUP($J1417,TargetingTactic[],2,FALSE),"")</f>
        <v/>
      </c>
      <c r="AC1417" t="str">
        <f>IFERROR(VLOOKUP($K1417,Audience[],2,FALSE),"")</f>
        <v/>
      </c>
      <c r="AD1417" t="str">
        <f>IFERROR(VLOOKUP($L1417,Country[],2,FALSE),"")</f>
        <v/>
      </c>
      <c r="AE1417" t="str">
        <f>IFERROR(VLOOKUP($M1417,Language[],2,FALSE),"")</f>
        <v/>
      </c>
      <c r="AF1417" t="str">
        <f>IFERROR(VLOOKUP($N1417,BuyType[],2,FALSE),"")</f>
        <v/>
      </c>
      <c r="AG1417" t="str">
        <f>IFERROR(VLOOKUP($S1417,StoreBU[],2,FALSE),"")</f>
        <v/>
      </c>
    </row>
    <row r="1418" spans="1:33" x14ac:dyDescent="0.3">
      <c r="A1418" t="str">
        <f t="shared" si="45"/>
        <v/>
      </c>
      <c r="C1418" t="str">
        <f t="shared" si="44"/>
        <v/>
      </c>
      <c r="D1418" s="33"/>
      <c r="E1418" s="33"/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  <c r="R1418" s="33"/>
      <c r="S1418" s="33"/>
      <c r="T1418" s="33"/>
      <c r="V1418" t="str">
        <f>IFERROR(VLOOKUP($D1418,MediaPartner[],2,FALSE),"")</f>
        <v/>
      </c>
      <c r="W1418" t="str">
        <f>IFERROR(VLOOKUP($E1418,Site[],2,FALSE),"")</f>
        <v/>
      </c>
      <c r="X1418" t="str">
        <f>IFERROR(VLOOKUP($F1418,FundingSource[],2,FALSE),"")</f>
        <v/>
      </c>
      <c r="Y1418" t="str">
        <f>IFERROR(VLOOKUP($G1418,Objective[],2,FALSE),"")</f>
        <v/>
      </c>
      <c r="Z1418" t="str">
        <f>IFERROR(VLOOKUP($H1418,AdType[],2,FALSE),"")</f>
        <v/>
      </c>
      <c r="AA1418" t="str">
        <f>IFERROR(VLOOKUP($I1418,AdSize[],2,FALSE),"")</f>
        <v/>
      </c>
      <c r="AB1418" t="str">
        <f>IFERROR(VLOOKUP($J1418,TargetingTactic[],2,FALSE),"")</f>
        <v/>
      </c>
      <c r="AC1418" t="str">
        <f>IFERROR(VLOOKUP($K1418,Audience[],2,FALSE),"")</f>
        <v/>
      </c>
      <c r="AD1418" t="str">
        <f>IFERROR(VLOOKUP($L1418,Country[],2,FALSE),"")</f>
        <v/>
      </c>
      <c r="AE1418" t="str">
        <f>IFERROR(VLOOKUP($M1418,Language[],2,FALSE),"")</f>
        <v/>
      </c>
      <c r="AF1418" t="str">
        <f>IFERROR(VLOOKUP($N1418,BuyType[],2,FALSE),"")</f>
        <v/>
      </c>
      <c r="AG1418" t="str">
        <f>IFERROR(VLOOKUP($S1418,StoreBU[],2,FALSE),"")</f>
        <v/>
      </c>
    </row>
    <row r="1419" spans="1:33" x14ac:dyDescent="0.3">
      <c r="A1419" t="str">
        <f t="shared" si="45"/>
        <v/>
      </c>
      <c r="C1419" t="str">
        <f t="shared" si="44"/>
        <v/>
      </c>
      <c r="D1419" s="33"/>
      <c r="E1419" s="33"/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  <c r="R1419" s="33"/>
      <c r="S1419" s="33"/>
      <c r="T1419" s="33"/>
      <c r="V1419" t="str">
        <f>IFERROR(VLOOKUP($D1419,MediaPartner[],2,FALSE),"")</f>
        <v/>
      </c>
      <c r="W1419" t="str">
        <f>IFERROR(VLOOKUP($E1419,Site[],2,FALSE),"")</f>
        <v/>
      </c>
      <c r="X1419" t="str">
        <f>IFERROR(VLOOKUP($F1419,FundingSource[],2,FALSE),"")</f>
        <v/>
      </c>
      <c r="Y1419" t="str">
        <f>IFERROR(VLOOKUP($G1419,Objective[],2,FALSE),"")</f>
        <v/>
      </c>
      <c r="Z1419" t="str">
        <f>IFERROR(VLOOKUP($H1419,AdType[],2,FALSE),"")</f>
        <v/>
      </c>
      <c r="AA1419" t="str">
        <f>IFERROR(VLOOKUP($I1419,AdSize[],2,FALSE),"")</f>
        <v/>
      </c>
      <c r="AB1419" t="str">
        <f>IFERROR(VLOOKUP($J1419,TargetingTactic[],2,FALSE),"")</f>
        <v/>
      </c>
      <c r="AC1419" t="str">
        <f>IFERROR(VLOOKUP($K1419,Audience[],2,FALSE),"")</f>
        <v/>
      </c>
      <c r="AD1419" t="str">
        <f>IFERROR(VLOOKUP($L1419,Country[],2,FALSE),"")</f>
        <v/>
      </c>
      <c r="AE1419" t="str">
        <f>IFERROR(VLOOKUP($M1419,Language[],2,FALSE),"")</f>
        <v/>
      </c>
      <c r="AF1419" t="str">
        <f>IFERROR(VLOOKUP($N1419,BuyType[],2,FALSE),"")</f>
        <v/>
      </c>
      <c r="AG1419" t="str">
        <f>IFERROR(VLOOKUP($S1419,StoreBU[],2,FALSE),"")</f>
        <v/>
      </c>
    </row>
    <row r="1420" spans="1:33" x14ac:dyDescent="0.3">
      <c r="A1420" t="str">
        <f t="shared" si="45"/>
        <v/>
      </c>
      <c r="C1420" t="str">
        <f t="shared" si="44"/>
        <v/>
      </c>
      <c r="D1420" s="33"/>
      <c r="E1420" s="33"/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  <c r="R1420" s="33"/>
      <c r="S1420" s="33"/>
      <c r="T1420" s="33"/>
      <c r="V1420" t="str">
        <f>IFERROR(VLOOKUP($D1420,MediaPartner[],2,FALSE),"")</f>
        <v/>
      </c>
      <c r="W1420" t="str">
        <f>IFERROR(VLOOKUP($E1420,Site[],2,FALSE),"")</f>
        <v/>
      </c>
      <c r="X1420" t="str">
        <f>IFERROR(VLOOKUP($F1420,FundingSource[],2,FALSE),"")</f>
        <v/>
      </c>
      <c r="Y1420" t="str">
        <f>IFERROR(VLOOKUP($G1420,Objective[],2,FALSE),"")</f>
        <v/>
      </c>
      <c r="Z1420" t="str">
        <f>IFERROR(VLOOKUP($H1420,AdType[],2,FALSE),"")</f>
        <v/>
      </c>
      <c r="AA1420" t="str">
        <f>IFERROR(VLOOKUP($I1420,AdSize[],2,FALSE),"")</f>
        <v/>
      </c>
      <c r="AB1420" t="str">
        <f>IFERROR(VLOOKUP($J1420,TargetingTactic[],2,FALSE),"")</f>
        <v/>
      </c>
      <c r="AC1420" t="str">
        <f>IFERROR(VLOOKUP($K1420,Audience[],2,FALSE),"")</f>
        <v/>
      </c>
      <c r="AD1420" t="str">
        <f>IFERROR(VLOOKUP($L1420,Country[],2,FALSE),"")</f>
        <v/>
      </c>
      <c r="AE1420" t="str">
        <f>IFERROR(VLOOKUP($M1420,Language[],2,FALSE),"")</f>
        <v/>
      </c>
      <c r="AF1420" t="str">
        <f>IFERROR(VLOOKUP($N1420,BuyType[],2,FALSE),"")</f>
        <v/>
      </c>
      <c r="AG1420" t="str">
        <f>IFERROR(VLOOKUP($S1420,StoreBU[],2,FALSE),"")</f>
        <v/>
      </c>
    </row>
    <row r="1421" spans="1:33" x14ac:dyDescent="0.3">
      <c r="A1421" t="str">
        <f t="shared" si="45"/>
        <v/>
      </c>
      <c r="C1421" t="str">
        <f t="shared" si="44"/>
        <v/>
      </c>
      <c r="D1421" s="33"/>
      <c r="E1421" s="33"/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  <c r="R1421" s="33"/>
      <c r="S1421" s="33"/>
      <c r="T1421" s="33"/>
      <c r="V1421" t="str">
        <f>IFERROR(VLOOKUP($D1421,MediaPartner[],2,FALSE),"")</f>
        <v/>
      </c>
      <c r="W1421" t="str">
        <f>IFERROR(VLOOKUP($E1421,Site[],2,FALSE),"")</f>
        <v/>
      </c>
      <c r="X1421" t="str">
        <f>IFERROR(VLOOKUP($F1421,FundingSource[],2,FALSE),"")</f>
        <v/>
      </c>
      <c r="Y1421" t="str">
        <f>IFERROR(VLOOKUP($G1421,Objective[],2,FALSE),"")</f>
        <v/>
      </c>
      <c r="Z1421" t="str">
        <f>IFERROR(VLOOKUP($H1421,AdType[],2,FALSE),"")</f>
        <v/>
      </c>
      <c r="AA1421" t="str">
        <f>IFERROR(VLOOKUP($I1421,AdSize[],2,FALSE),"")</f>
        <v/>
      </c>
      <c r="AB1421" t="str">
        <f>IFERROR(VLOOKUP($J1421,TargetingTactic[],2,FALSE),"")</f>
        <v/>
      </c>
      <c r="AC1421" t="str">
        <f>IFERROR(VLOOKUP($K1421,Audience[],2,FALSE),"")</f>
        <v/>
      </c>
      <c r="AD1421" t="str">
        <f>IFERROR(VLOOKUP($L1421,Country[],2,FALSE),"")</f>
        <v/>
      </c>
      <c r="AE1421" t="str">
        <f>IFERROR(VLOOKUP($M1421,Language[],2,FALSE),"")</f>
        <v/>
      </c>
      <c r="AF1421" t="str">
        <f>IFERROR(VLOOKUP($N1421,BuyType[],2,FALSE),"")</f>
        <v/>
      </c>
      <c r="AG1421" t="str">
        <f>IFERROR(VLOOKUP($S1421,StoreBU[],2,FALSE),"")</f>
        <v/>
      </c>
    </row>
    <row r="1422" spans="1:33" x14ac:dyDescent="0.3">
      <c r="A1422" t="str">
        <f t="shared" si="45"/>
        <v/>
      </c>
      <c r="C1422" t="str">
        <f t="shared" si="44"/>
        <v/>
      </c>
      <c r="D1422" s="33"/>
      <c r="E1422" s="33"/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  <c r="R1422" s="33"/>
      <c r="S1422" s="33"/>
      <c r="T1422" s="33"/>
      <c r="V1422" t="str">
        <f>IFERROR(VLOOKUP($D1422,MediaPartner[],2,FALSE),"")</f>
        <v/>
      </c>
      <c r="W1422" t="str">
        <f>IFERROR(VLOOKUP($E1422,Site[],2,FALSE),"")</f>
        <v/>
      </c>
      <c r="X1422" t="str">
        <f>IFERROR(VLOOKUP($F1422,FundingSource[],2,FALSE),"")</f>
        <v/>
      </c>
      <c r="Y1422" t="str">
        <f>IFERROR(VLOOKUP($G1422,Objective[],2,FALSE),"")</f>
        <v/>
      </c>
      <c r="Z1422" t="str">
        <f>IFERROR(VLOOKUP($H1422,AdType[],2,FALSE),"")</f>
        <v/>
      </c>
      <c r="AA1422" t="str">
        <f>IFERROR(VLOOKUP($I1422,AdSize[],2,FALSE),"")</f>
        <v/>
      </c>
      <c r="AB1422" t="str">
        <f>IFERROR(VLOOKUP($J1422,TargetingTactic[],2,FALSE),"")</f>
        <v/>
      </c>
      <c r="AC1422" t="str">
        <f>IFERROR(VLOOKUP($K1422,Audience[],2,FALSE),"")</f>
        <v/>
      </c>
      <c r="AD1422" t="str">
        <f>IFERROR(VLOOKUP($L1422,Country[],2,FALSE),"")</f>
        <v/>
      </c>
      <c r="AE1422" t="str">
        <f>IFERROR(VLOOKUP($M1422,Language[],2,FALSE),"")</f>
        <v/>
      </c>
      <c r="AF1422" t="str">
        <f>IFERROR(VLOOKUP($N1422,BuyType[],2,FALSE),"")</f>
        <v/>
      </c>
      <c r="AG1422" t="str">
        <f>IFERROR(VLOOKUP($S1422,StoreBU[],2,FALSE),"")</f>
        <v/>
      </c>
    </row>
    <row r="1423" spans="1:33" x14ac:dyDescent="0.3">
      <c r="A1423" t="str">
        <f t="shared" si="45"/>
        <v/>
      </c>
      <c r="C1423" t="str">
        <f t="shared" si="44"/>
        <v/>
      </c>
      <c r="D1423" s="33"/>
      <c r="E1423" s="33"/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  <c r="R1423" s="33"/>
      <c r="S1423" s="33"/>
      <c r="T1423" s="33"/>
      <c r="V1423" t="str">
        <f>IFERROR(VLOOKUP($D1423,MediaPartner[],2,FALSE),"")</f>
        <v/>
      </c>
      <c r="W1423" t="str">
        <f>IFERROR(VLOOKUP($E1423,Site[],2,FALSE),"")</f>
        <v/>
      </c>
      <c r="X1423" t="str">
        <f>IFERROR(VLOOKUP($F1423,FundingSource[],2,FALSE),"")</f>
        <v/>
      </c>
      <c r="Y1423" t="str">
        <f>IFERROR(VLOOKUP($G1423,Objective[],2,FALSE),"")</f>
        <v/>
      </c>
      <c r="Z1423" t="str">
        <f>IFERROR(VLOOKUP($H1423,AdType[],2,FALSE),"")</f>
        <v/>
      </c>
      <c r="AA1423" t="str">
        <f>IFERROR(VLOOKUP($I1423,AdSize[],2,FALSE),"")</f>
        <v/>
      </c>
      <c r="AB1423" t="str">
        <f>IFERROR(VLOOKUP($J1423,TargetingTactic[],2,FALSE),"")</f>
        <v/>
      </c>
      <c r="AC1423" t="str">
        <f>IFERROR(VLOOKUP($K1423,Audience[],2,FALSE),"")</f>
        <v/>
      </c>
      <c r="AD1423" t="str">
        <f>IFERROR(VLOOKUP($L1423,Country[],2,FALSE),"")</f>
        <v/>
      </c>
      <c r="AE1423" t="str">
        <f>IFERROR(VLOOKUP($M1423,Language[],2,FALSE),"")</f>
        <v/>
      </c>
      <c r="AF1423" t="str">
        <f>IFERROR(VLOOKUP($N1423,BuyType[],2,FALSE),"")</f>
        <v/>
      </c>
      <c r="AG1423" t="str">
        <f>IFERROR(VLOOKUP($S1423,StoreBU[],2,FALSE),"")</f>
        <v/>
      </c>
    </row>
    <row r="1424" spans="1:33" x14ac:dyDescent="0.3">
      <c r="A1424" t="str">
        <f t="shared" si="45"/>
        <v/>
      </c>
      <c r="C1424" t="str">
        <f t="shared" si="44"/>
        <v/>
      </c>
      <c r="D1424" s="33"/>
      <c r="E1424" s="33"/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  <c r="R1424" s="33"/>
      <c r="S1424" s="33"/>
      <c r="T1424" s="33"/>
      <c r="V1424" t="str">
        <f>IFERROR(VLOOKUP($D1424,MediaPartner[],2,FALSE),"")</f>
        <v/>
      </c>
      <c r="W1424" t="str">
        <f>IFERROR(VLOOKUP($E1424,Site[],2,FALSE),"")</f>
        <v/>
      </c>
      <c r="X1424" t="str">
        <f>IFERROR(VLOOKUP($F1424,FundingSource[],2,FALSE),"")</f>
        <v/>
      </c>
      <c r="Y1424" t="str">
        <f>IFERROR(VLOOKUP($G1424,Objective[],2,FALSE),"")</f>
        <v/>
      </c>
      <c r="Z1424" t="str">
        <f>IFERROR(VLOOKUP($H1424,AdType[],2,FALSE),"")</f>
        <v/>
      </c>
      <c r="AA1424" t="str">
        <f>IFERROR(VLOOKUP($I1424,AdSize[],2,FALSE),"")</f>
        <v/>
      </c>
      <c r="AB1424" t="str">
        <f>IFERROR(VLOOKUP($J1424,TargetingTactic[],2,FALSE),"")</f>
        <v/>
      </c>
      <c r="AC1424" t="str">
        <f>IFERROR(VLOOKUP($K1424,Audience[],2,FALSE),"")</f>
        <v/>
      </c>
      <c r="AD1424" t="str">
        <f>IFERROR(VLOOKUP($L1424,Country[],2,FALSE),"")</f>
        <v/>
      </c>
      <c r="AE1424" t="str">
        <f>IFERROR(VLOOKUP($M1424,Language[],2,FALSE),"")</f>
        <v/>
      </c>
      <c r="AF1424" t="str">
        <f>IFERROR(VLOOKUP($N1424,BuyType[],2,FALSE),"")</f>
        <v/>
      </c>
      <c r="AG1424" t="str">
        <f>IFERROR(VLOOKUP($S1424,StoreBU[],2,FALSE),"")</f>
        <v/>
      </c>
    </row>
    <row r="1425" spans="1:33" x14ac:dyDescent="0.3">
      <c r="A1425" t="str">
        <f t="shared" si="45"/>
        <v/>
      </c>
      <c r="C1425" t="str">
        <f t="shared" si="44"/>
        <v/>
      </c>
      <c r="D1425" s="33"/>
      <c r="E1425" s="33"/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  <c r="R1425" s="33"/>
      <c r="S1425" s="33"/>
      <c r="T1425" s="33"/>
      <c r="V1425" t="str">
        <f>IFERROR(VLOOKUP($D1425,MediaPartner[],2,FALSE),"")</f>
        <v/>
      </c>
      <c r="W1425" t="str">
        <f>IFERROR(VLOOKUP($E1425,Site[],2,FALSE),"")</f>
        <v/>
      </c>
      <c r="X1425" t="str">
        <f>IFERROR(VLOOKUP($F1425,FundingSource[],2,FALSE),"")</f>
        <v/>
      </c>
      <c r="Y1425" t="str">
        <f>IFERROR(VLOOKUP($G1425,Objective[],2,FALSE),"")</f>
        <v/>
      </c>
      <c r="Z1425" t="str">
        <f>IFERROR(VLOOKUP($H1425,AdType[],2,FALSE),"")</f>
        <v/>
      </c>
      <c r="AA1425" t="str">
        <f>IFERROR(VLOOKUP($I1425,AdSize[],2,FALSE),"")</f>
        <v/>
      </c>
      <c r="AB1425" t="str">
        <f>IFERROR(VLOOKUP($J1425,TargetingTactic[],2,FALSE),"")</f>
        <v/>
      </c>
      <c r="AC1425" t="str">
        <f>IFERROR(VLOOKUP($K1425,Audience[],2,FALSE),"")</f>
        <v/>
      </c>
      <c r="AD1425" t="str">
        <f>IFERROR(VLOOKUP($L1425,Country[],2,FALSE),"")</f>
        <v/>
      </c>
      <c r="AE1425" t="str">
        <f>IFERROR(VLOOKUP($M1425,Language[],2,FALSE),"")</f>
        <v/>
      </c>
      <c r="AF1425" t="str">
        <f>IFERROR(VLOOKUP($N1425,BuyType[],2,FALSE),"")</f>
        <v/>
      </c>
      <c r="AG1425" t="str">
        <f>IFERROR(VLOOKUP($S1425,StoreBU[],2,FALSE),"")</f>
        <v/>
      </c>
    </row>
    <row r="1426" spans="1:33" x14ac:dyDescent="0.3">
      <c r="A1426" t="str">
        <f t="shared" si="45"/>
        <v/>
      </c>
      <c r="C1426" t="str">
        <f t="shared" si="44"/>
        <v/>
      </c>
      <c r="D1426" s="33"/>
      <c r="E1426" s="33"/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  <c r="R1426" s="33"/>
      <c r="S1426" s="33"/>
      <c r="T1426" s="33"/>
      <c r="V1426" t="str">
        <f>IFERROR(VLOOKUP($D1426,MediaPartner[],2,FALSE),"")</f>
        <v/>
      </c>
      <c r="W1426" t="str">
        <f>IFERROR(VLOOKUP($E1426,Site[],2,FALSE),"")</f>
        <v/>
      </c>
      <c r="X1426" t="str">
        <f>IFERROR(VLOOKUP($F1426,FundingSource[],2,FALSE),"")</f>
        <v/>
      </c>
      <c r="Y1426" t="str">
        <f>IFERROR(VLOOKUP($G1426,Objective[],2,FALSE),"")</f>
        <v/>
      </c>
      <c r="Z1426" t="str">
        <f>IFERROR(VLOOKUP($H1426,AdType[],2,FALSE),"")</f>
        <v/>
      </c>
      <c r="AA1426" t="str">
        <f>IFERROR(VLOOKUP($I1426,AdSize[],2,FALSE),"")</f>
        <v/>
      </c>
      <c r="AB1426" t="str">
        <f>IFERROR(VLOOKUP($J1426,TargetingTactic[],2,FALSE),"")</f>
        <v/>
      </c>
      <c r="AC1426" t="str">
        <f>IFERROR(VLOOKUP($K1426,Audience[],2,FALSE),"")</f>
        <v/>
      </c>
      <c r="AD1426" t="str">
        <f>IFERROR(VLOOKUP($L1426,Country[],2,FALSE),"")</f>
        <v/>
      </c>
      <c r="AE1426" t="str">
        <f>IFERROR(VLOOKUP($M1426,Language[],2,FALSE),"")</f>
        <v/>
      </c>
      <c r="AF1426" t="str">
        <f>IFERROR(VLOOKUP($N1426,BuyType[],2,FALSE),"")</f>
        <v/>
      </c>
      <c r="AG1426" t="str">
        <f>IFERROR(VLOOKUP($S1426,StoreBU[],2,FALSE),"")</f>
        <v/>
      </c>
    </row>
    <row r="1427" spans="1:33" x14ac:dyDescent="0.3">
      <c r="A1427" t="str">
        <f t="shared" si="45"/>
        <v/>
      </c>
      <c r="C1427" t="str">
        <f t="shared" si="44"/>
        <v/>
      </c>
      <c r="D1427" s="33"/>
      <c r="E1427" s="33"/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  <c r="R1427" s="33"/>
      <c r="S1427" s="33"/>
      <c r="T1427" s="33"/>
      <c r="V1427" t="str">
        <f>IFERROR(VLOOKUP($D1427,MediaPartner[],2,FALSE),"")</f>
        <v/>
      </c>
      <c r="W1427" t="str">
        <f>IFERROR(VLOOKUP($E1427,Site[],2,FALSE),"")</f>
        <v/>
      </c>
      <c r="X1427" t="str">
        <f>IFERROR(VLOOKUP($F1427,FundingSource[],2,FALSE),"")</f>
        <v/>
      </c>
      <c r="Y1427" t="str">
        <f>IFERROR(VLOOKUP($G1427,Objective[],2,FALSE),"")</f>
        <v/>
      </c>
      <c r="Z1427" t="str">
        <f>IFERROR(VLOOKUP($H1427,AdType[],2,FALSE),"")</f>
        <v/>
      </c>
      <c r="AA1427" t="str">
        <f>IFERROR(VLOOKUP($I1427,AdSize[],2,FALSE),"")</f>
        <v/>
      </c>
      <c r="AB1427" t="str">
        <f>IFERROR(VLOOKUP($J1427,TargetingTactic[],2,FALSE),"")</f>
        <v/>
      </c>
      <c r="AC1427" t="str">
        <f>IFERROR(VLOOKUP($K1427,Audience[],2,FALSE),"")</f>
        <v/>
      </c>
      <c r="AD1427" t="str">
        <f>IFERROR(VLOOKUP($L1427,Country[],2,FALSE),"")</f>
        <v/>
      </c>
      <c r="AE1427" t="str">
        <f>IFERROR(VLOOKUP($M1427,Language[],2,FALSE),"")</f>
        <v/>
      </c>
      <c r="AF1427" t="str">
        <f>IFERROR(VLOOKUP($N1427,BuyType[],2,FALSE),"")</f>
        <v/>
      </c>
      <c r="AG1427" t="str">
        <f>IFERROR(VLOOKUP($S1427,StoreBU[],2,FALSE),"")</f>
        <v/>
      </c>
    </row>
    <row r="1428" spans="1:33" x14ac:dyDescent="0.3">
      <c r="A1428" t="str">
        <f t="shared" si="45"/>
        <v/>
      </c>
      <c r="C1428" t="str">
        <f t="shared" si="44"/>
        <v/>
      </c>
      <c r="D1428" s="33"/>
      <c r="E1428" s="33"/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  <c r="R1428" s="33"/>
      <c r="S1428" s="33"/>
      <c r="T1428" s="33"/>
      <c r="V1428" t="str">
        <f>IFERROR(VLOOKUP($D1428,MediaPartner[],2,FALSE),"")</f>
        <v/>
      </c>
      <c r="W1428" t="str">
        <f>IFERROR(VLOOKUP($E1428,Site[],2,FALSE),"")</f>
        <v/>
      </c>
      <c r="X1428" t="str">
        <f>IFERROR(VLOOKUP($F1428,FundingSource[],2,FALSE),"")</f>
        <v/>
      </c>
      <c r="Y1428" t="str">
        <f>IFERROR(VLOOKUP($G1428,Objective[],2,FALSE),"")</f>
        <v/>
      </c>
      <c r="Z1428" t="str">
        <f>IFERROR(VLOOKUP($H1428,AdType[],2,FALSE),"")</f>
        <v/>
      </c>
      <c r="AA1428" t="str">
        <f>IFERROR(VLOOKUP($I1428,AdSize[],2,FALSE),"")</f>
        <v/>
      </c>
      <c r="AB1428" t="str">
        <f>IFERROR(VLOOKUP($J1428,TargetingTactic[],2,FALSE),"")</f>
        <v/>
      </c>
      <c r="AC1428" t="str">
        <f>IFERROR(VLOOKUP($K1428,Audience[],2,FALSE),"")</f>
        <v/>
      </c>
      <c r="AD1428" t="str">
        <f>IFERROR(VLOOKUP($L1428,Country[],2,FALSE),"")</f>
        <v/>
      </c>
      <c r="AE1428" t="str">
        <f>IFERROR(VLOOKUP($M1428,Language[],2,FALSE),"")</f>
        <v/>
      </c>
      <c r="AF1428" t="str">
        <f>IFERROR(VLOOKUP($N1428,BuyType[],2,FALSE),"")</f>
        <v/>
      </c>
      <c r="AG1428" t="str">
        <f>IFERROR(VLOOKUP($S1428,StoreBU[],2,FALSE),"")</f>
        <v/>
      </c>
    </row>
    <row r="1429" spans="1:33" x14ac:dyDescent="0.3">
      <c r="A1429" t="str">
        <f t="shared" si="45"/>
        <v/>
      </c>
      <c r="C1429" t="str">
        <f t="shared" si="44"/>
        <v/>
      </c>
      <c r="D1429" s="33"/>
      <c r="E1429" s="33"/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  <c r="R1429" s="33"/>
      <c r="S1429" s="33"/>
      <c r="T1429" s="33"/>
      <c r="V1429" t="str">
        <f>IFERROR(VLOOKUP($D1429,MediaPartner[],2,FALSE),"")</f>
        <v/>
      </c>
      <c r="W1429" t="str">
        <f>IFERROR(VLOOKUP($E1429,Site[],2,FALSE),"")</f>
        <v/>
      </c>
      <c r="X1429" t="str">
        <f>IFERROR(VLOOKUP($F1429,FundingSource[],2,FALSE),"")</f>
        <v/>
      </c>
      <c r="Y1429" t="str">
        <f>IFERROR(VLOOKUP($G1429,Objective[],2,FALSE),"")</f>
        <v/>
      </c>
      <c r="Z1429" t="str">
        <f>IFERROR(VLOOKUP($H1429,AdType[],2,FALSE),"")</f>
        <v/>
      </c>
      <c r="AA1429" t="str">
        <f>IFERROR(VLOOKUP($I1429,AdSize[],2,FALSE),"")</f>
        <v/>
      </c>
      <c r="AB1429" t="str">
        <f>IFERROR(VLOOKUP($J1429,TargetingTactic[],2,FALSE),"")</f>
        <v/>
      </c>
      <c r="AC1429" t="str">
        <f>IFERROR(VLOOKUP($K1429,Audience[],2,FALSE),"")</f>
        <v/>
      </c>
      <c r="AD1429" t="str">
        <f>IFERROR(VLOOKUP($L1429,Country[],2,FALSE),"")</f>
        <v/>
      </c>
      <c r="AE1429" t="str">
        <f>IFERROR(VLOOKUP($M1429,Language[],2,FALSE),"")</f>
        <v/>
      </c>
      <c r="AF1429" t="str">
        <f>IFERROR(VLOOKUP($N1429,BuyType[],2,FALSE),"")</f>
        <v/>
      </c>
      <c r="AG1429" t="str">
        <f>IFERROR(VLOOKUP($S1429,StoreBU[],2,FALSE),"")</f>
        <v/>
      </c>
    </row>
    <row r="1430" spans="1:33" x14ac:dyDescent="0.3">
      <c r="A1430" t="str">
        <f t="shared" si="45"/>
        <v/>
      </c>
      <c r="C1430" t="str">
        <f t="shared" si="44"/>
        <v/>
      </c>
      <c r="D1430" s="33"/>
      <c r="E1430" s="33"/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  <c r="R1430" s="33"/>
      <c r="S1430" s="33"/>
      <c r="T1430" s="33"/>
      <c r="V1430" t="str">
        <f>IFERROR(VLOOKUP($D1430,MediaPartner[],2,FALSE),"")</f>
        <v/>
      </c>
      <c r="W1430" t="str">
        <f>IFERROR(VLOOKUP($E1430,Site[],2,FALSE),"")</f>
        <v/>
      </c>
      <c r="X1430" t="str">
        <f>IFERROR(VLOOKUP($F1430,FundingSource[],2,FALSE),"")</f>
        <v/>
      </c>
      <c r="Y1430" t="str">
        <f>IFERROR(VLOOKUP($G1430,Objective[],2,FALSE),"")</f>
        <v/>
      </c>
      <c r="Z1430" t="str">
        <f>IFERROR(VLOOKUP($H1430,AdType[],2,FALSE),"")</f>
        <v/>
      </c>
      <c r="AA1430" t="str">
        <f>IFERROR(VLOOKUP($I1430,AdSize[],2,FALSE),"")</f>
        <v/>
      </c>
      <c r="AB1430" t="str">
        <f>IFERROR(VLOOKUP($J1430,TargetingTactic[],2,FALSE),"")</f>
        <v/>
      </c>
      <c r="AC1430" t="str">
        <f>IFERROR(VLOOKUP($K1430,Audience[],2,FALSE),"")</f>
        <v/>
      </c>
      <c r="AD1430" t="str">
        <f>IFERROR(VLOOKUP($L1430,Country[],2,FALSE),"")</f>
        <v/>
      </c>
      <c r="AE1430" t="str">
        <f>IFERROR(VLOOKUP($M1430,Language[],2,FALSE),"")</f>
        <v/>
      </c>
      <c r="AF1430" t="str">
        <f>IFERROR(VLOOKUP($N1430,BuyType[],2,FALSE),"")</f>
        <v/>
      </c>
      <c r="AG1430" t="str">
        <f>IFERROR(VLOOKUP($S1430,StoreBU[],2,FALSE),"")</f>
        <v/>
      </c>
    </row>
    <row r="1431" spans="1:33" x14ac:dyDescent="0.3">
      <c r="A1431" t="str">
        <f t="shared" si="45"/>
        <v/>
      </c>
      <c r="C1431" t="str">
        <f t="shared" si="44"/>
        <v/>
      </c>
      <c r="D1431" s="33"/>
      <c r="E1431" s="33"/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  <c r="R1431" s="33"/>
      <c r="S1431" s="33"/>
      <c r="T1431" s="33"/>
      <c r="V1431" t="str">
        <f>IFERROR(VLOOKUP($D1431,MediaPartner[],2,FALSE),"")</f>
        <v/>
      </c>
      <c r="W1431" t="str">
        <f>IFERROR(VLOOKUP($E1431,Site[],2,FALSE),"")</f>
        <v/>
      </c>
      <c r="X1431" t="str">
        <f>IFERROR(VLOOKUP($F1431,FundingSource[],2,FALSE),"")</f>
        <v/>
      </c>
      <c r="Y1431" t="str">
        <f>IFERROR(VLOOKUP($G1431,Objective[],2,FALSE),"")</f>
        <v/>
      </c>
      <c r="Z1431" t="str">
        <f>IFERROR(VLOOKUP($H1431,AdType[],2,FALSE),"")</f>
        <v/>
      </c>
      <c r="AA1431" t="str">
        <f>IFERROR(VLOOKUP($I1431,AdSize[],2,FALSE),"")</f>
        <v/>
      </c>
      <c r="AB1431" t="str">
        <f>IFERROR(VLOOKUP($J1431,TargetingTactic[],2,FALSE),"")</f>
        <v/>
      </c>
      <c r="AC1431" t="str">
        <f>IFERROR(VLOOKUP($K1431,Audience[],2,FALSE),"")</f>
        <v/>
      </c>
      <c r="AD1431" t="str">
        <f>IFERROR(VLOOKUP($L1431,Country[],2,FALSE),"")</f>
        <v/>
      </c>
      <c r="AE1431" t="str">
        <f>IFERROR(VLOOKUP($M1431,Language[],2,FALSE),"")</f>
        <v/>
      </c>
      <c r="AF1431" t="str">
        <f>IFERROR(VLOOKUP($N1431,BuyType[],2,FALSE),"")</f>
        <v/>
      </c>
      <c r="AG1431" t="str">
        <f>IFERROR(VLOOKUP($S1431,StoreBU[],2,FALSE),"")</f>
        <v/>
      </c>
    </row>
    <row r="1432" spans="1:33" x14ac:dyDescent="0.3">
      <c r="A1432" t="str">
        <f t="shared" si="45"/>
        <v/>
      </c>
      <c r="C1432" t="str">
        <f t="shared" si="44"/>
        <v/>
      </c>
      <c r="D1432" s="33"/>
      <c r="E1432" s="33"/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  <c r="R1432" s="33"/>
      <c r="S1432" s="33"/>
      <c r="T1432" s="33"/>
      <c r="V1432" t="str">
        <f>IFERROR(VLOOKUP($D1432,MediaPartner[],2,FALSE),"")</f>
        <v/>
      </c>
      <c r="W1432" t="str">
        <f>IFERROR(VLOOKUP($E1432,Site[],2,FALSE),"")</f>
        <v/>
      </c>
      <c r="X1432" t="str">
        <f>IFERROR(VLOOKUP($F1432,FundingSource[],2,FALSE),"")</f>
        <v/>
      </c>
      <c r="Y1432" t="str">
        <f>IFERROR(VLOOKUP($G1432,Objective[],2,FALSE),"")</f>
        <v/>
      </c>
      <c r="Z1432" t="str">
        <f>IFERROR(VLOOKUP($H1432,AdType[],2,FALSE),"")</f>
        <v/>
      </c>
      <c r="AA1432" t="str">
        <f>IFERROR(VLOOKUP($I1432,AdSize[],2,FALSE),"")</f>
        <v/>
      </c>
      <c r="AB1432" t="str">
        <f>IFERROR(VLOOKUP($J1432,TargetingTactic[],2,FALSE),"")</f>
        <v/>
      </c>
      <c r="AC1432" t="str">
        <f>IFERROR(VLOOKUP($K1432,Audience[],2,FALSE),"")</f>
        <v/>
      </c>
      <c r="AD1432" t="str">
        <f>IFERROR(VLOOKUP($L1432,Country[],2,FALSE),"")</f>
        <v/>
      </c>
      <c r="AE1432" t="str">
        <f>IFERROR(VLOOKUP($M1432,Language[],2,FALSE),"")</f>
        <v/>
      </c>
      <c r="AF1432" t="str">
        <f>IFERROR(VLOOKUP($N1432,BuyType[],2,FALSE),"")</f>
        <v/>
      </c>
      <c r="AG1432" t="str">
        <f>IFERROR(VLOOKUP($S1432,StoreBU[],2,FALSE),"")</f>
        <v/>
      </c>
    </row>
    <row r="1433" spans="1:33" x14ac:dyDescent="0.3">
      <c r="A1433" t="str">
        <f t="shared" si="45"/>
        <v/>
      </c>
      <c r="C1433" t="str">
        <f t="shared" si="44"/>
        <v/>
      </c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V1433" t="str">
        <f>IFERROR(VLOOKUP($D1433,MediaPartner[],2,FALSE),"")</f>
        <v/>
      </c>
      <c r="W1433" t="str">
        <f>IFERROR(VLOOKUP($E1433,Site[],2,FALSE),"")</f>
        <v/>
      </c>
      <c r="X1433" t="str">
        <f>IFERROR(VLOOKUP($F1433,FundingSource[],2,FALSE),"")</f>
        <v/>
      </c>
      <c r="Y1433" t="str">
        <f>IFERROR(VLOOKUP($G1433,Objective[],2,FALSE),"")</f>
        <v/>
      </c>
      <c r="Z1433" t="str">
        <f>IFERROR(VLOOKUP($H1433,AdType[],2,FALSE),"")</f>
        <v/>
      </c>
      <c r="AA1433" t="str">
        <f>IFERROR(VLOOKUP($I1433,AdSize[],2,FALSE),"")</f>
        <v/>
      </c>
      <c r="AB1433" t="str">
        <f>IFERROR(VLOOKUP($J1433,TargetingTactic[],2,FALSE),"")</f>
        <v/>
      </c>
      <c r="AC1433" t="str">
        <f>IFERROR(VLOOKUP($K1433,Audience[],2,FALSE),"")</f>
        <v/>
      </c>
      <c r="AD1433" t="str">
        <f>IFERROR(VLOOKUP($L1433,Country[],2,FALSE),"")</f>
        <v/>
      </c>
      <c r="AE1433" t="str">
        <f>IFERROR(VLOOKUP($M1433,Language[],2,FALSE),"")</f>
        <v/>
      </c>
      <c r="AF1433" t="str">
        <f>IFERROR(VLOOKUP($N1433,BuyType[],2,FALSE),"")</f>
        <v/>
      </c>
      <c r="AG1433" t="str">
        <f>IFERROR(VLOOKUP($S1433,StoreBU[],2,FALSE),"")</f>
        <v/>
      </c>
    </row>
    <row r="1434" spans="1:33" x14ac:dyDescent="0.3">
      <c r="A1434" t="str">
        <f t="shared" si="45"/>
        <v/>
      </c>
      <c r="C1434" t="str">
        <f t="shared" si="44"/>
        <v/>
      </c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V1434" t="str">
        <f>IFERROR(VLOOKUP($D1434,MediaPartner[],2,FALSE),"")</f>
        <v/>
      </c>
      <c r="W1434" t="str">
        <f>IFERROR(VLOOKUP($E1434,Site[],2,FALSE),"")</f>
        <v/>
      </c>
      <c r="X1434" t="str">
        <f>IFERROR(VLOOKUP($F1434,FundingSource[],2,FALSE),"")</f>
        <v/>
      </c>
      <c r="Y1434" t="str">
        <f>IFERROR(VLOOKUP($G1434,Objective[],2,FALSE),"")</f>
        <v/>
      </c>
      <c r="Z1434" t="str">
        <f>IFERROR(VLOOKUP($H1434,AdType[],2,FALSE),"")</f>
        <v/>
      </c>
      <c r="AA1434" t="str">
        <f>IFERROR(VLOOKUP($I1434,AdSize[],2,FALSE),"")</f>
        <v/>
      </c>
      <c r="AB1434" t="str">
        <f>IFERROR(VLOOKUP($J1434,TargetingTactic[],2,FALSE),"")</f>
        <v/>
      </c>
      <c r="AC1434" t="str">
        <f>IFERROR(VLOOKUP($K1434,Audience[],2,FALSE),"")</f>
        <v/>
      </c>
      <c r="AD1434" t="str">
        <f>IFERROR(VLOOKUP($L1434,Country[],2,FALSE),"")</f>
        <v/>
      </c>
      <c r="AE1434" t="str">
        <f>IFERROR(VLOOKUP($M1434,Language[],2,FALSE),"")</f>
        <v/>
      </c>
      <c r="AF1434" t="str">
        <f>IFERROR(VLOOKUP($N1434,BuyType[],2,FALSE),"")</f>
        <v/>
      </c>
      <c r="AG1434" t="str">
        <f>IFERROR(VLOOKUP($S1434,StoreBU[],2,FALSE),"")</f>
        <v/>
      </c>
    </row>
    <row r="1435" spans="1:33" x14ac:dyDescent="0.3">
      <c r="A1435" t="str">
        <f t="shared" si="45"/>
        <v/>
      </c>
      <c r="C1435" t="str">
        <f t="shared" si="44"/>
        <v/>
      </c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V1435" t="str">
        <f>IFERROR(VLOOKUP($D1435,MediaPartner[],2,FALSE),"")</f>
        <v/>
      </c>
      <c r="W1435" t="str">
        <f>IFERROR(VLOOKUP($E1435,Site[],2,FALSE),"")</f>
        <v/>
      </c>
      <c r="X1435" t="str">
        <f>IFERROR(VLOOKUP($F1435,FundingSource[],2,FALSE),"")</f>
        <v/>
      </c>
      <c r="Y1435" t="str">
        <f>IFERROR(VLOOKUP($G1435,Objective[],2,FALSE),"")</f>
        <v/>
      </c>
      <c r="Z1435" t="str">
        <f>IFERROR(VLOOKUP($H1435,AdType[],2,FALSE),"")</f>
        <v/>
      </c>
      <c r="AA1435" t="str">
        <f>IFERROR(VLOOKUP($I1435,AdSize[],2,FALSE),"")</f>
        <v/>
      </c>
      <c r="AB1435" t="str">
        <f>IFERROR(VLOOKUP($J1435,TargetingTactic[],2,FALSE),"")</f>
        <v/>
      </c>
      <c r="AC1435" t="str">
        <f>IFERROR(VLOOKUP($K1435,Audience[],2,FALSE),"")</f>
        <v/>
      </c>
      <c r="AD1435" t="str">
        <f>IFERROR(VLOOKUP($L1435,Country[],2,FALSE),"")</f>
        <v/>
      </c>
      <c r="AE1435" t="str">
        <f>IFERROR(VLOOKUP($M1435,Language[],2,FALSE),"")</f>
        <v/>
      </c>
      <c r="AF1435" t="str">
        <f>IFERROR(VLOOKUP($N1435,BuyType[],2,FALSE),"")</f>
        <v/>
      </c>
      <c r="AG1435" t="str">
        <f>IFERROR(VLOOKUP($S1435,StoreBU[],2,FALSE),"")</f>
        <v/>
      </c>
    </row>
    <row r="1436" spans="1:33" x14ac:dyDescent="0.3">
      <c r="A1436" t="str">
        <f t="shared" si="45"/>
        <v/>
      </c>
      <c r="C1436" t="str">
        <f t="shared" si="44"/>
        <v/>
      </c>
      <c r="D1436" s="33"/>
      <c r="E1436" s="33"/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  <c r="R1436" s="33"/>
      <c r="S1436" s="33"/>
      <c r="T1436" s="33"/>
      <c r="V1436" t="str">
        <f>IFERROR(VLOOKUP($D1436,MediaPartner[],2,FALSE),"")</f>
        <v/>
      </c>
      <c r="W1436" t="str">
        <f>IFERROR(VLOOKUP($E1436,Site[],2,FALSE),"")</f>
        <v/>
      </c>
      <c r="X1436" t="str">
        <f>IFERROR(VLOOKUP($F1436,FundingSource[],2,FALSE),"")</f>
        <v/>
      </c>
      <c r="Y1436" t="str">
        <f>IFERROR(VLOOKUP($G1436,Objective[],2,FALSE),"")</f>
        <v/>
      </c>
      <c r="Z1436" t="str">
        <f>IFERROR(VLOOKUP($H1436,AdType[],2,FALSE),"")</f>
        <v/>
      </c>
      <c r="AA1436" t="str">
        <f>IFERROR(VLOOKUP($I1436,AdSize[],2,FALSE),"")</f>
        <v/>
      </c>
      <c r="AB1436" t="str">
        <f>IFERROR(VLOOKUP($J1436,TargetingTactic[],2,FALSE),"")</f>
        <v/>
      </c>
      <c r="AC1436" t="str">
        <f>IFERROR(VLOOKUP($K1436,Audience[],2,FALSE),"")</f>
        <v/>
      </c>
      <c r="AD1436" t="str">
        <f>IFERROR(VLOOKUP($L1436,Country[],2,FALSE),"")</f>
        <v/>
      </c>
      <c r="AE1436" t="str">
        <f>IFERROR(VLOOKUP($M1436,Language[],2,FALSE),"")</f>
        <v/>
      </c>
      <c r="AF1436" t="str">
        <f>IFERROR(VLOOKUP($N1436,BuyType[],2,FALSE),"")</f>
        <v/>
      </c>
      <c r="AG1436" t="str">
        <f>IFERROR(VLOOKUP($S1436,StoreBU[],2,FALSE),"")</f>
        <v/>
      </c>
    </row>
    <row r="1437" spans="1:33" x14ac:dyDescent="0.3">
      <c r="A1437" t="str">
        <f t="shared" si="45"/>
        <v/>
      </c>
      <c r="C1437" t="str">
        <f t="shared" si="44"/>
        <v/>
      </c>
      <c r="D1437" s="33"/>
      <c r="E1437" s="33"/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  <c r="R1437" s="33"/>
      <c r="S1437" s="33"/>
      <c r="T1437" s="33"/>
      <c r="V1437" t="str">
        <f>IFERROR(VLOOKUP($D1437,MediaPartner[],2,FALSE),"")</f>
        <v/>
      </c>
      <c r="W1437" t="str">
        <f>IFERROR(VLOOKUP($E1437,Site[],2,FALSE),"")</f>
        <v/>
      </c>
      <c r="X1437" t="str">
        <f>IFERROR(VLOOKUP($F1437,FundingSource[],2,FALSE),"")</f>
        <v/>
      </c>
      <c r="Y1437" t="str">
        <f>IFERROR(VLOOKUP($G1437,Objective[],2,FALSE),"")</f>
        <v/>
      </c>
      <c r="Z1437" t="str">
        <f>IFERROR(VLOOKUP($H1437,AdType[],2,FALSE),"")</f>
        <v/>
      </c>
      <c r="AA1437" t="str">
        <f>IFERROR(VLOOKUP($I1437,AdSize[],2,FALSE),"")</f>
        <v/>
      </c>
      <c r="AB1437" t="str">
        <f>IFERROR(VLOOKUP($J1437,TargetingTactic[],2,FALSE),"")</f>
        <v/>
      </c>
      <c r="AC1437" t="str">
        <f>IFERROR(VLOOKUP($K1437,Audience[],2,FALSE),"")</f>
        <v/>
      </c>
      <c r="AD1437" t="str">
        <f>IFERROR(VLOOKUP($L1437,Country[],2,FALSE),"")</f>
        <v/>
      </c>
      <c r="AE1437" t="str">
        <f>IFERROR(VLOOKUP($M1437,Language[],2,FALSE),"")</f>
        <v/>
      </c>
      <c r="AF1437" t="str">
        <f>IFERROR(VLOOKUP($N1437,BuyType[],2,FALSE),"")</f>
        <v/>
      </c>
      <c r="AG1437" t="str">
        <f>IFERROR(VLOOKUP($S1437,StoreBU[],2,FALSE),"")</f>
        <v/>
      </c>
    </row>
    <row r="1438" spans="1:33" x14ac:dyDescent="0.3">
      <c r="A1438" t="str">
        <f t="shared" si="45"/>
        <v/>
      </c>
      <c r="C1438" t="str">
        <f t="shared" si="44"/>
        <v/>
      </c>
      <c r="D1438" s="33"/>
      <c r="E1438" s="33"/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  <c r="R1438" s="33"/>
      <c r="S1438" s="33"/>
      <c r="T1438" s="33"/>
      <c r="V1438" t="str">
        <f>IFERROR(VLOOKUP($D1438,MediaPartner[],2,FALSE),"")</f>
        <v/>
      </c>
      <c r="W1438" t="str">
        <f>IFERROR(VLOOKUP($E1438,Site[],2,FALSE),"")</f>
        <v/>
      </c>
      <c r="X1438" t="str">
        <f>IFERROR(VLOOKUP($F1438,FundingSource[],2,FALSE),"")</f>
        <v/>
      </c>
      <c r="Y1438" t="str">
        <f>IFERROR(VLOOKUP($G1438,Objective[],2,FALSE),"")</f>
        <v/>
      </c>
      <c r="Z1438" t="str">
        <f>IFERROR(VLOOKUP($H1438,AdType[],2,FALSE),"")</f>
        <v/>
      </c>
      <c r="AA1438" t="str">
        <f>IFERROR(VLOOKUP($I1438,AdSize[],2,FALSE),"")</f>
        <v/>
      </c>
      <c r="AB1438" t="str">
        <f>IFERROR(VLOOKUP($J1438,TargetingTactic[],2,FALSE),"")</f>
        <v/>
      </c>
      <c r="AC1438" t="str">
        <f>IFERROR(VLOOKUP($K1438,Audience[],2,FALSE),"")</f>
        <v/>
      </c>
      <c r="AD1438" t="str">
        <f>IFERROR(VLOOKUP($L1438,Country[],2,FALSE),"")</f>
        <v/>
      </c>
      <c r="AE1438" t="str">
        <f>IFERROR(VLOOKUP($M1438,Language[],2,FALSE),"")</f>
        <v/>
      </c>
      <c r="AF1438" t="str">
        <f>IFERROR(VLOOKUP($N1438,BuyType[],2,FALSE),"")</f>
        <v/>
      </c>
      <c r="AG1438" t="str">
        <f>IFERROR(VLOOKUP($S1438,StoreBU[],2,FALSE),"")</f>
        <v/>
      </c>
    </row>
    <row r="1439" spans="1:33" x14ac:dyDescent="0.3">
      <c r="A1439" t="str">
        <f t="shared" si="45"/>
        <v/>
      </c>
      <c r="C1439" t="str">
        <f t="shared" si="44"/>
        <v/>
      </c>
      <c r="D1439" s="33"/>
      <c r="E1439" s="33"/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  <c r="R1439" s="33"/>
      <c r="S1439" s="33"/>
      <c r="T1439" s="33"/>
      <c r="V1439" t="str">
        <f>IFERROR(VLOOKUP($D1439,MediaPartner[],2,FALSE),"")</f>
        <v/>
      </c>
      <c r="W1439" t="str">
        <f>IFERROR(VLOOKUP($E1439,Site[],2,FALSE),"")</f>
        <v/>
      </c>
      <c r="X1439" t="str">
        <f>IFERROR(VLOOKUP($F1439,FundingSource[],2,FALSE),"")</f>
        <v/>
      </c>
      <c r="Y1439" t="str">
        <f>IFERROR(VLOOKUP($G1439,Objective[],2,FALSE),"")</f>
        <v/>
      </c>
      <c r="Z1439" t="str">
        <f>IFERROR(VLOOKUP($H1439,AdType[],2,FALSE),"")</f>
        <v/>
      </c>
      <c r="AA1439" t="str">
        <f>IFERROR(VLOOKUP($I1439,AdSize[],2,FALSE),"")</f>
        <v/>
      </c>
      <c r="AB1439" t="str">
        <f>IFERROR(VLOOKUP($J1439,TargetingTactic[],2,FALSE),"")</f>
        <v/>
      </c>
      <c r="AC1439" t="str">
        <f>IFERROR(VLOOKUP($K1439,Audience[],2,FALSE),"")</f>
        <v/>
      </c>
      <c r="AD1439" t="str">
        <f>IFERROR(VLOOKUP($L1439,Country[],2,FALSE),"")</f>
        <v/>
      </c>
      <c r="AE1439" t="str">
        <f>IFERROR(VLOOKUP($M1439,Language[],2,FALSE),"")</f>
        <v/>
      </c>
      <c r="AF1439" t="str">
        <f>IFERROR(VLOOKUP($N1439,BuyType[],2,FALSE),"")</f>
        <v/>
      </c>
      <c r="AG1439" t="str">
        <f>IFERROR(VLOOKUP($S1439,StoreBU[],2,FALSE),"")</f>
        <v/>
      </c>
    </row>
    <row r="1440" spans="1:33" x14ac:dyDescent="0.3">
      <c r="A1440" t="str">
        <f t="shared" si="45"/>
        <v/>
      </c>
      <c r="C1440" t="str">
        <f t="shared" si="44"/>
        <v/>
      </c>
      <c r="D1440" s="33"/>
      <c r="E1440" s="33"/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  <c r="R1440" s="33"/>
      <c r="S1440" s="33"/>
      <c r="T1440" s="33"/>
      <c r="V1440" t="str">
        <f>IFERROR(VLOOKUP($D1440,MediaPartner[],2,FALSE),"")</f>
        <v/>
      </c>
      <c r="W1440" t="str">
        <f>IFERROR(VLOOKUP($E1440,Site[],2,FALSE),"")</f>
        <v/>
      </c>
      <c r="X1440" t="str">
        <f>IFERROR(VLOOKUP($F1440,FundingSource[],2,FALSE),"")</f>
        <v/>
      </c>
      <c r="Y1440" t="str">
        <f>IFERROR(VLOOKUP($G1440,Objective[],2,FALSE),"")</f>
        <v/>
      </c>
      <c r="Z1440" t="str">
        <f>IFERROR(VLOOKUP($H1440,AdType[],2,FALSE),"")</f>
        <v/>
      </c>
      <c r="AA1440" t="str">
        <f>IFERROR(VLOOKUP($I1440,AdSize[],2,FALSE),"")</f>
        <v/>
      </c>
      <c r="AB1440" t="str">
        <f>IFERROR(VLOOKUP($J1440,TargetingTactic[],2,FALSE),"")</f>
        <v/>
      </c>
      <c r="AC1440" t="str">
        <f>IFERROR(VLOOKUP($K1440,Audience[],2,FALSE),"")</f>
        <v/>
      </c>
      <c r="AD1440" t="str">
        <f>IFERROR(VLOOKUP($L1440,Country[],2,FALSE),"")</f>
        <v/>
      </c>
      <c r="AE1440" t="str">
        <f>IFERROR(VLOOKUP($M1440,Language[],2,FALSE),"")</f>
        <v/>
      </c>
      <c r="AF1440" t="str">
        <f>IFERROR(VLOOKUP($N1440,BuyType[],2,FALSE),"")</f>
        <v/>
      </c>
      <c r="AG1440" t="str">
        <f>IFERROR(VLOOKUP($S1440,StoreBU[],2,FALSE),"")</f>
        <v/>
      </c>
    </row>
    <row r="1441" spans="1:33" x14ac:dyDescent="0.3">
      <c r="A1441" t="str">
        <f t="shared" si="45"/>
        <v/>
      </c>
      <c r="C1441" t="str">
        <f t="shared" si="44"/>
        <v/>
      </c>
      <c r="D1441" s="33"/>
      <c r="E1441" s="33"/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  <c r="R1441" s="33"/>
      <c r="S1441" s="33"/>
      <c r="T1441" s="33"/>
      <c r="V1441" t="str">
        <f>IFERROR(VLOOKUP($D1441,MediaPartner[],2,FALSE),"")</f>
        <v/>
      </c>
      <c r="W1441" t="str">
        <f>IFERROR(VLOOKUP($E1441,Site[],2,FALSE),"")</f>
        <v/>
      </c>
      <c r="X1441" t="str">
        <f>IFERROR(VLOOKUP($F1441,FundingSource[],2,FALSE),"")</f>
        <v/>
      </c>
      <c r="Y1441" t="str">
        <f>IFERROR(VLOOKUP($G1441,Objective[],2,FALSE),"")</f>
        <v/>
      </c>
      <c r="Z1441" t="str">
        <f>IFERROR(VLOOKUP($H1441,AdType[],2,FALSE),"")</f>
        <v/>
      </c>
      <c r="AA1441" t="str">
        <f>IFERROR(VLOOKUP($I1441,AdSize[],2,FALSE),"")</f>
        <v/>
      </c>
      <c r="AB1441" t="str">
        <f>IFERROR(VLOOKUP($J1441,TargetingTactic[],2,FALSE),"")</f>
        <v/>
      </c>
      <c r="AC1441" t="str">
        <f>IFERROR(VLOOKUP($K1441,Audience[],2,FALSE),"")</f>
        <v/>
      </c>
      <c r="AD1441" t="str">
        <f>IFERROR(VLOOKUP($L1441,Country[],2,FALSE),"")</f>
        <v/>
      </c>
      <c r="AE1441" t="str">
        <f>IFERROR(VLOOKUP($M1441,Language[],2,FALSE),"")</f>
        <v/>
      </c>
      <c r="AF1441" t="str">
        <f>IFERROR(VLOOKUP($N1441,BuyType[],2,FALSE),"")</f>
        <v/>
      </c>
      <c r="AG1441" t="str">
        <f>IFERROR(VLOOKUP($S1441,StoreBU[],2,FALSE),"")</f>
        <v/>
      </c>
    </row>
    <row r="1442" spans="1:33" x14ac:dyDescent="0.3">
      <c r="A1442" t="str">
        <f t="shared" si="45"/>
        <v/>
      </c>
      <c r="C1442" t="str">
        <f t="shared" si="44"/>
        <v/>
      </c>
      <c r="D1442" s="33"/>
      <c r="E1442" s="33"/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  <c r="R1442" s="33"/>
      <c r="S1442" s="33"/>
      <c r="T1442" s="33"/>
      <c r="V1442" t="str">
        <f>IFERROR(VLOOKUP($D1442,MediaPartner[],2,FALSE),"")</f>
        <v/>
      </c>
      <c r="W1442" t="str">
        <f>IFERROR(VLOOKUP($E1442,Site[],2,FALSE),"")</f>
        <v/>
      </c>
      <c r="X1442" t="str">
        <f>IFERROR(VLOOKUP($F1442,FundingSource[],2,FALSE),"")</f>
        <v/>
      </c>
      <c r="Y1442" t="str">
        <f>IFERROR(VLOOKUP($G1442,Objective[],2,FALSE),"")</f>
        <v/>
      </c>
      <c r="Z1442" t="str">
        <f>IFERROR(VLOOKUP($H1442,AdType[],2,FALSE),"")</f>
        <v/>
      </c>
      <c r="AA1442" t="str">
        <f>IFERROR(VLOOKUP($I1442,AdSize[],2,FALSE),"")</f>
        <v/>
      </c>
      <c r="AB1442" t="str">
        <f>IFERROR(VLOOKUP($J1442,TargetingTactic[],2,FALSE),"")</f>
        <v/>
      </c>
      <c r="AC1442" t="str">
        <f>IFERROR(VLOOKUP($K1442,Audience[],2,FALSE),"")</f>
        <v/>
      </c>
      <c r="AD1442" t="str">
        <f>IFERROR(VLOOKUP($L1442,Country[],2,FALSE),"")</f>
        <v/>
      </c>
      <c r="AE1442" t="str">
        <f>IFERROR(VLOOKUP($M1442,Language[],2,FALSE),"")</f>
        <v/>
      </c>
      <c r="AF1442" t="str">
        <f>IFERROR(VLOOKUP($N1442,BuyType[],2,FALSE),"")</f>
        <v/>
      </c>
      <c r="AG1442" t="str">
        <f>IFERROR(VLOOKUP($S1442,StoreBU[],2,FALSE),"")</f>
        <v/>
      </c>
    </row>
    <row r="1443" spans="1:33" x14ac:dyDescent="0.3">
      <c r="A1443" t="str">
        <f t="shared" si="45"/>
        <v/>
      </c>
      <c r="C1443" t="str">
        <f t="shared" si="44"/>
        <v/>
      </c>
      <c r="D1443" s="33"/>
      <c r="E1443" s="33"/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  <c r="R1443" s="33"/>
      <c r="S1443" s="33"/>
      <c r="T1443" s="33"/>
      <c r="V1443" t="str">
        <f>IFERROR(VLOOKUP($D1443,MediaPartner[],2,FALSE),"")</f>
        <v/>
      </c>
      <c r="W1443" t="str">
        <f>IFERROR(VLOOKUP($E1443,Site[],2,FALSE),"")</f>
        <v/>
      </c>
      <c r="X1443" t="str">
        <f>IFERROR(VLOOKUP($F1443,FundingSource[],2,FALSE),"")</f>
        <v/>
      </c>
      <c r="Y1443" t="str">
        <f>IFERROR(VLOOKUP($G1443,Objective[],2,FALSE),"")</f>
        <v/>
      </c>
      <c r="Z1443" t="str">
        <f>IFERROR(VLOOKUP($H1443,AdType[],2,FALSE),"")</f>
        <v/>
      </c>
      <c r="AA1443" t="str">
        <f>IFERROR(VLOOKUP($I1443,AdSize[],2,FALSE),"")</f>
        <v/>
      </c>
      <c r="AB1443" t="str">
        <f>IFERROR(VLOOKUP($J1443,TargetingTactic[],2,FALSE),"")</f>
        <v/>
      </c>
      <c r="AC1443" t="str">
        <f>IFERROR(VLOOKUP($K1443,Audience[],2,FALSE),"")</f>
        <v/>
      </c>
      <c r="AD1443" t="str">
        <f>IFERROR(VLOOKUP($L1443,Country[],2,FALSE),"")</f>
        <v/>
      </c>
      <c r="AE1443" t="str">
        <f>IFERROR(VLOOKUP($M1443,Language[],2,FALSE),"")</f>
        <v/>
      </c>
      <c r="AF1443" t="str">
        <f>IFERROR(VLOOKUP($N1443,BuyType[],2,FALSE),"")</f>
        <v/>
      </c>
      <c r="AG1443" t="str">
        <f>IFERROR(VLOOKUP($S1443,StoreBU[],2,FALSE),"")</f>
        <v/>
      </c>
    </row>
    <row r="1444" spans="1:33" x14ac:dyDescent="0.3">
      <c r="A1444" t="str">
        <f t="shared" si="45"/>
        <v/>
      </c>
      <c r="C1444" t="str">
        <f t="shared" si="44"/>
        <v/>
      </c>
      <c r="D1444" s="33"/>
      <c r="E1444" s="33"/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  <c r="R1444" s="33"/>
      <c r="S1444" s="33"/>
      <c r="T1444" s="33"/>
      <c r="V1444" t="str">
        <f>IFERROR(VLOOKUP($D1444,MediaPartner[],2,FALSE),"")</f>
        <v/>
      </c>
      <c r="W1444" t="str">
        <f>IFERROR(VLOOKUP($E1444,Site[],2,FALSE),"")</f>
        <v/>
      </c>
      <c r="X1444" t="str">
        <f>IFERROR(VLOOKUP($F1444,FundingSource[],2,FALSE),"")</f>
        <v/>
      </c>
      <c r="Y1444" t="str">
        <f>IFERROR(VLOOKUP($G1444,Objective[],2,FALSE),"")</f>
        <v/>
      </c>
      <c r="Z1444" t="str">
        <f>IFERROR(VLOOKUP($H1444,AdType[],2,FALSE),"")</f>
        <v/>
      </c>
      <c r="AA1444" t="str">
        <f>IFERROR(VLOOKUP($I1444,AdSize[],2,FALSE),"")</f>
        <v/>
      </c>
      <c r="AB1444" t="str">
        <f>IFERROR(VLOOKUP($J1444,TargetingTactic[],2,FALSE),"")</f>
        <v/>
      </c>
      <c r="AC1444" t="str">
        <f>IFERROR(VLOOKUP($K1444,Audience[],2,FALSE),"")</f>
        <v/>
      </c>
      <c r="AD1444" t="str">
        <f>IFERROR(VLOOKUP($L1444,Country[],2,FALSE),"")</f>
        <v/>
      </c>
      <c r="AE1444" t="str">
        <f>IFERROR(VLOOKUP($M1444,Language[],2,FALSE),"")</f>
        <v/>
      </c>
      <c r="AF1444" t="str">
        <f>IFERROR(VLOOKUP($N1444,BuyType[],2,FALSE),"")</f>
        <v/>
      </c>
      <c r="AG1444" t="str">
        <f>IFERROR(VLOOKUP($S1444,StoreBU[],2,FALSE),"")</f>
        <v/>
      </c>
    </row>
    <row r="1445" spans="1:33" x14ac:dyDescent="0.3">
      <c r="A1445" t="str">
        <f t="shared" si="45"/>
        <v/>
      </c>
      <c r="C1445" t="str">
        <f t="shared" si="44"/>
        <v/>
      </c>
      <c r="D1445" s="33"/>
      <c r="E1445" s="33"/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  <c r="R1445" s="33"/>
      <c r="S1445" s="33"/>
      <c r="T1445" s="33"/>
      <c r="V1445" t="str">
        <f>IFERROR(VLOOKUP($D1445,MediaPartner[],2,FALSE),"")</f>
        <v/>
      </c>
      <c r="W1445" t="str">
        <f>IFERROR(VLOOKUP($E1445,Site[],2,FALSE),"")</f>
        <v/>
      </c>
      <c r="X1445" t="str">
        <f>IFERROR(VLOOKUP($F1445,FundingSource[],2,FALSE),"")</f>
        <v/>
      </c>
      <c r="Y1445" t="str">
        <f>IFERROR(VLOOKUP($G1445,Objective[],2,FALSE),"")</f>
        <v/>
      </c>
      <c r="Z1445" t="str">
        <f>IFERROR(VLOOKUP($H1445,AdType[],2,FALSE),"")</f>
        <v/>
      </c>
      <c r="AA1445" t="str">
        <f>IFERROR(VLOOKUP($I1445,AdSize[],2,FALSE),"")</f>
        <v/>
      </c>
      <c r="AB1445" t="str">
        <f>IFERROR(VLOOKUP($J1445,TargetingTactic[],2,FALSE),"")</f>
        <v/>
      </c>
      <c r="AC1445" t="str">
        <f>IFERROR(VLOOKUP($K1445,Audience[],2,FALSE),"")</f>
        <v/>
      </c>
      <c r="AD1445" t="str">
        <f>IFERROR(VLOOKUP($L1445,Country[],2,FALSE),"")</f>
        <v/>
      </c>
      <c r="AE1445" t="str">
        <f>IFERROR(VLOOKUP($M1445,Language[],2,FALSE),"")</f>
        <v/>
      </c>
      <c r="AF1445" t="str">
        <f>IFERROR(VLOOKUP($N1445,BuyType[],2,FALSE),"")</f>
        <v/>
      </c>
      <c r="AG1445" t="str">
        <f>IFERROR(VLOOKUP($S1445,StoreBU[],2,FALSE),"")</f>
        <v/>
      </c>
    </row>
    <row r="1446" spans="1:33" x14ac:dyDescent="0.3">
      <c r="A1446" t="str">
        <f t="shared" si="45"/>
        <v/>
      </c>
      <c r="C1446" t="str">
        <f t="shared" si="44"/>
        <v/>
      </c>
      <c r="D1446" s="33"/>
      <c r="E1446" s="33"/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  <c r="R1446" s="33"/>
      <c r="S1446" s="33"/>
      <c r="T1446" s="33"/>
      <c r="V1446" t="str">
        <f>IFERROR(VLOOKUP($D1446,MediaPartner[],2,FALSE),"")</f>
        <v/>
      </c>
      <c r="W1446" t="str">
        <f>IFERROR(VLOOKUP($E1446,Site[],2,FALSE),"")</f>
        <v/>
      </c>
      <c r="X1446" t="str">
        <f>IFERROR(VLOOKUP($F1446,FundingSource[],2,FALSE),"")</f>
        <v/>
      </c>
      <c r="Y1446" t="str">
        <f>IFERROR(VLOOKUP($G1446,Objective[],2,FALSE),"")</f>
        <v/>
      </c>
      <c r="Z1446" t="str">
        <f>IFERROR(VLOOKUP($H1446,AdType[],2,FALSE),"")</f>
        <v/>
      </c>
      <c r="AA1446" t="str">
        <f>IFERROR(VLOOKUP($I1446,AdSize[],2,FALSE),"")</f>
        <v/>
      </c>
      <c r="AB1446" t="str">
        <f>IFERROR(VLOOKUP($J1446,TargetingTactic[],2,FALSE),"")</f>
        <v/>
      </c>
      <c r="AC1446" t="str">
        <f>IFERROR(VLOOKUP($K1446,Audience[],2,FALSE),"")</f>
        <v/>
      </c>
      <c r="AD1446" t="str">
        <f>IFERROR(VLOOKUP($L1446,Country[],2,FALSE),"")</f>
        <v/>
      </c>
      <c r="AE1446" t="str">
        <f>IFERROR(VLOOKUP($M1446,Language[],2,FALSE),"")</f>
        <v/>
      </c>
      <c r="AF1446" t="str">
        <f>IFERROR(VLOOKUP($N1446,BuyType[],2,FALSE),"")</f>
        <v/>
      </c>
      <c r="AG1446" t="str">
        <f>IFERROR(VLOOKUP($S1446,StoreBU[],2,FALSE),"")</f>
        <v/>
      </c>
    </row>
    <row r="1447" spans="1:33" x14ac:dyDescent="0.3">
      <c r="A1447" t="str">
        <f t="shared" si="45"/>
        <v/>
      </c>
      <c r="C1447" t="str">
        <f t="shared" si="44"/>
        <v/>
      </c>
      <c r="D1447" s="33"/>
      <c r="E1447" s="33"/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  <c r="R1447" s="33"/>
      <c r="S1447" s="33"/>
      <c r="T1447" s="33"/>
      <c r="V1447" t="str">
        <f>IFERROR(VLOOKUP($D1447,MediaPartner[],2,FALSE),"")</f>
        <v/>
      </c>
      <c r="W1447" t="str">
        <f>IFERROR(VLOOKUP($E1447,Site[],2,FALSE),"")</f>
        <v/>
      </c>
      <c r="X1447" t="str">
        <f>IFERROR(VLOOKUP($F1447,FundingSource[],2,FALSE),"")</f>
        <v/>
      </c>
      <c r="Y1447" t="str">
        <f>IFERROR(VLOOKUP($G1447,Objective[],2,FALSE),"")</f>
        <v/>
      </c>
      <c r="Z1447" t="str">
        <f>IFERROR(VLOOKUP($H1447,AdType[],2,FALSE),"")</f>
        <v/>
      </c>
      <c r="AA1447" t="str">
        <f>IFERROR(VLOOKUP($I1447,AdSize[],2,FALSE),"")</f>
        <v/>
      </c>
      <c r="AB1447" t="str">
        <f>IFERROR(VLOOKUP($J1447,TargetingTactic[],2,FALSE),"")</f>
        <v/>
      </c>
      <c r="AC1447" t="str">
        <f>IFERROR(VLOOKUP($K1447,Audience[],2,FALSE),"")</f>
        <v/>
      </c>
      <c r="AD1447" t="str">
        <f>IFERROR(VLOOKUP($L1447,Country[],2,FALSE),"")</f>
        <v/>
      </c>
      <c r="AE1447" t="str">
        <f>IFERROR(VLOOKUP($M1447,Language[],2,FALSE),"")</f>
        <v/>
      </c>
      <c r="AF1447" t="str">
        <f>IFERROR(VLOOKUP($N1447,BuyType[],2,FALSE),"")</f>
        <v/>
      </c>
      <c r="AG1447" t="str">
        <f>IFERROR(VLOOKUP($S1447,StoreBU[],2,FALSE),"")</f>
        <v/>
      </c>
    </row>
    <row r="1448" spans="1:33" x14ac:dyDescent="0.3">
      <c r="A1448" t="str">
        <f t="shared" si="45"/>
        <v/>
      </c>
      <c r="C1448" t="str">
        <f t="shared" si="44"/>
        <v/>
      </c>
      <c r="D1448" s="33"/>
      <c r="E1448" s="33"/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  <c r="R1448" s="33"/>
      <c r="S1448" s="33"/>
      <c r="T1448" s="33"/>
      <c r="V1448" t="str">
        <f>IFERROR(VLOOKUP($D1448,MediaPartner[],2,FALSE),"")</f>
        <v/>
      </c>
      <c r="W1448" t="str">
        <f>IFERROR(VLOOKUP($E1448,Site[],2,FALSE),"")</f>
        <v/>
      </c>
      <c r="X1448" t="str">
        <f>IFERROR(VLOOKUP($F1448,FundingSource[],2,FALSE),"")</f>
        <v/>
      </c>
      <c r="Y1448" t="str">
        <f>IFERROR(VLOOKUP($G1448,Objective[],2,FALSE),"")</f>
        <v/>
      </c>
      <c r="Z1448" t="str">
        <f>IFERROR(VLOOKUP($H1448,AdType[],2,FALSE),"")</f>
        <v/>
      </c>
      <c r="AA1448" t="str">
        <f>IFERROR(VLOOKUP($I1448,AdSize[],2,FALSE),"")</f>
        <v/>
      </c>
      <c r="AB1448" t="str">
        <f>IFERROR(VLOOKUP($J1448,TargetingTactic[],2,FALSE),"")</f>
        <v/>
      </c>
      <c r="AC1448" t="str">
        <f>IFERROR(VLOOKUP($K1448,Audience[],2,FALSE),"")</f>
        <v/>
      </c>
      <c r="AD1448" t="str">
        <f>IFERROR(VLOOKUP($L1448,Country[],2,FALSE),"")</f>
        <v/>
      </c>
      <c r="AE1448" t="str">
        <f>IFERROR(VLOOKUP($M1448,Language[],2,FALSE),"")</f>
        <v/>
      </c>
      <c r="AF1448" t="str">
        <f>IFERROR(VLOOKUP($N1448,BuyType[],2,FALSE),"")</f>
        <v/>
      </c>
      <c r="AG1448" t="str">
        <f>IFERROR(VLOOKUP($S1448,StoreBU[],2,FALSE),"")</f>
        <v/>
      </c>
    </row>
    <row r="1449" spans="1:33" x14ac:dyDescent="0.3">
      <c r="A1449" t="str">
        <f t="shared" si="45"/>
        <v/>
      </c>
      <c r="C1449" t="str">
        <f t="shared" si="44"/>
        <v/>
      </c>
      <c r="D1449" s="33"/>
      <c r="E1449" s="33"/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  <c r="R1449" s="33"/>
      <c r="S1449" s="33"/>
      <c r="T1449" s="33"/>
      <c r="V1449" t="str">
        <f>IFERROR(VLOOKUP($D1449,MediaPartner[],2,FALSE),"")</f>
        <v/>
      </c>
      <c r="W1449" t="str">
        <f>IFERROR(VLOOKUP($E1449,Site[],2,FALSE),"")</f>
        <v/>
      </c>
      <c r="X1449" t="str">
        <f>IFERROR(VLOOKUP($F1449,FundingSource[],2,FALSE),"")</f>
        <v/>
      </c>
      <c r="Y1449" t="str">
        <f>IFERROR(VLOOKUP($G1449,Objective[],2,FALSE),"")</f>
        <v/>
      </c>
      <c r="Z1449" t="str">
        <f>IFERROR(VLOOKUP($H1449,AdType[],2,FALSE),"")</f>
        <v/>
      </c>
      <c r="AA1449" t="str">
        <f>IFERROR(VLOOKUP($I1449,AdSize[],2,FALSE),"")</f>
        <v/>
      </c>
      <c r="AB1449" t="str">
        <f>IFERROR(VLOOKUP($J1449,TargetingTactic[],2,FALSE),"")</f>
        <v/>
      </c>
      <c r="AC1449" t="str">
        <f>IFERROR(VLOOKUP($K1449,Audience[],2,FALSE),"")</f>
        <v/>
      </c>
      <c r="AD1449" t="str">
        <f>IFERROR(VLOOKUP($L1449,Country[],2,FALSE),"")</f>
        <v/>
      </c>
      <c r="AE1449" t="str">
        <f>IFERROR(VLOOKUP($M1449,Language[],2,FALSE),"")</f>
        <v/>
      </c>
      <c r="AF1449" t="str">
        <f>IFERROR(VLOOKUP($N1449,BuyType[],2,FALSE),"")</f>
        <v/>
      </c>
      <c r="AG1449" t="str">
        <f>IFERROR(VLOOKUP($S1449,StoreBU[],2,FALSE),"")</f>
        <v/>
      </c>
    </row>
    <row r="1450" spans="1:33" x14ac:dyDescent="0.3">
      <c r="A1450" t="str">
        <f t="shared" si="45"/>
        <v/>
      </c>
      <c r="C1450" t="str">
        <f t="shared" si="44"/>
        <v/>
      </c>
      <c r="D1450" s="33"/>
      <c r="E1450" s="33"/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  <c r="R1450" s="33"/>
      <c r="S1450" s="33"/>
      <c r="T1450" s="33"/>
      <c r="V1450" t="str">
        <f>IFERROR(VLOOKUP($D1450,MediaPartner[],2,FALSE),"")</f>
        <v/>
      </c>
      <c r="W1450" t="str">
        <f>IFERROR(VLOOKUP($E1450,Site[],2,FALSE),"")</f>
        <v/>
      </c>
      <c r="X1450" t="str">
        <f>IFERROR(VLOOKUP($F1450,FundingSource[],2,FALSE),"")</f>
        <v/>
      </c>
      <c r="Y1450" t="str">
        <f>IFERROR(VLOOKUP($G1450,Objective[],2,FALSE),"")</f>
        <v/>
      </c>
      <c r="Z1450" t="str">
        <f>IFERROR(VLOOKUP($H1450,AdType[],2,FALSE),"")</f>
        <v/>
      </c>
      <c r="AA1450" t="str">
        <f>IFERROR(VLOOKUP($I1450,AdSize[],2,FALSE),"")</f>
        <v/>
      </c>
      <c r="AB1450" t="str">
        <f>IFERROR(VLOOKUP($J1450,TargetingTactic[],2,FALSE),"")</f>
        <v/>
      </c>
      <c r="AC1450" t="str">
        <f>IFERROR(VLOOKUP($K1450,Audience[],2,FALSE),"")</f>
        <v/>
      </c>
      <c r="AD1450" t="str">
        <f>IFERROR(VLOOKUP($L1450,Country[],2,FALSE),"")</f>
        <v/>
      </c>
      <c r="AE1450" t="str">
        <f>IFERROR(VLOOKUP($M1450,Language[],2,FALSE),"")</f>
        <v/>
      </c>
      <c r="AF1450" t="str">
        <f>IFERROR(VLOOKUP($N1450,BuyType[],2,FALSE),"")</f>
        <v/>
      </c>
      <c r="AG1450" t="str">
        <f>IFERROR(VLOOKUP($S1450,StoreBU[],2,FALSE),"")</f>
        <v/>
      </c>
    </row>
    <row r="1451" spans="1:33" x14ac:dyDescent="0.3">
      <c r="A1451" t="str">
        <f t="shared" si="45"/>
        <v/>
      </c>
      <c r="C1451" t="str">
        <f t="shared" si="44"/>
        <v/>
      </c>
      <c r="D1451" s="33"/>
      <c r="E1451" s="33"/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  <c r="R1451" s="33"/>
      <c r="S1451" s="33"/>
      <c r="T1451" s="33"/>
      <c r="V1451" t="str">
        <f>IFERROR(VLOOKUP($D1451,MediaPartner[],2,FALSE),"")</f>
        <v/>
      </c>
      <c r="W1451" t="str">
        <f>IFERROR(VLOOKUP($E1451,Site[],2,FALSE),"")</f>
        <v/>
      </c>
      <c r="X1451" t="str">
        <f>IFERROR(VLOOKUP($F1451,FundingSource[],2,FALSE),"")</f>
        <v/>
      </c>
      <c r="Y1451" t="str">
        <f>IFERROR(VLOOKUP($G1451,Objective[],2,FALSE),"")</f>
        <v/>
      </c>
      <c r="Z1451" t="str">
        <f>IFERROR(VLOOKUP($H1451,AdType[],2,FALSE),"")</f>
        <v/>
      </c>
      <c r="AA1451" t="str">
        <f>IFERROR(VLOOKUP($I1451,AdSize[],2,FALSE),"")</f>
        <v/>
      </c>
      <c r="AB1451" t="str">
        <f>IFERROR(VLOOKUP($J1451,TargetingTactic[],2,FALSE),"")</f>
        <v/>
      </c>
      <c r="AC1451" t="str">
        <f>IFERROR(VLOOKUP($K1451,Audience[],2,FALSE),"")</f>
        <v/>
      </c>
      <c r="AD1451" t="str">
        <f>IFERROR(VLOOKUP($L1451,Country[],2,FALSE),"")</f>
        <v/>
      </c>
      <c r="AE1451" t="str">
        <f>IFERROR(VLOOKUP($M1451,Language[],2,FALSE),"")</f>
        <v/>
      </c>
      <c r="AF1451" t="str">
        <f>IFERROR(VLOOKUP($N1451,BuyType[],2,FALSE),"")</f>
        <v/>
      </c>
      <c r="AG1451" t="str">
        <f>IFERROR(VLOOKUP($S1451,StoreBU[],2,FALSE),"")</f>
        <v/>
      </c>
    </row>
    <row r="1452" spans="1:33" x14ac:dyDescent="0.3">
      <c r="A1452" t="str">
        <f t="shared" si="45"/>
        <v/>
      </c>
      <c r="C1452" t="str">
        <f t="shared" si="44"/>
        <v/>
      </c>
      <c r="D1452" s="33"/>
      <c r="E1452" s="33"/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  <c r="R1452" s="33"/>
      <c r="S1452" s="33"/>
      <c r="T1452" s="33"/>
      <c r="V1452" t="str">
        <f>IFERROR(VLOOKUP($D1452,MediaPartner[],2,FALSE),"")</f>
        <v/>
      </c>
      <c r="W1452" t="str">
        <f>IFERROR(VLOOKUP($E1452,Site[],2,FALSE),"")</f>
        <v/>
      </c>
      <c r="X1452" t="str">
        <f>IFERROR(VLOOKUP($F1452,FundingSource[],2,FALSE),"")</f>
        <v/>
      </c>
      <c r="Y1452" t="str">
        <f>IFERROR(VLOOKUP($G1452,Objective[],2,FALSE),"")</f>
        <v/>
      </c>
      <c r="Z1452" t="str">
        <f>IFERROR(VLOOKUP($H1452,AdType[],2,FALSE),"")</f>
        <v/>
      </c>
      <c r="AA1452" t="str">
        <f>IFERROR(VLOOKUP($I1452,AdSize[],2,FALSE),"")</f>
        <v/>
      </c>
      <c r="AB1452" t="str">
        <f>IFERROR(VLOOKUP($J1452,TargetingTactic[],2,FALSE),"")</f>
        <v/>
      </c>
      <c r="AC1452" t="str">
        <f>IFERROR(VLOOKUP($K1452,Audience[],2,FALSE),"")</f>
        <v/>
      </c>
      <c r="AD1452" t="str">
        <f>IFERROR(VLOOKUP($L1452,Country[],2,FALSE),"")</f>
        <v/>
      </c>
      <c r="AE1452" t="str">
        <f>IFERROR(VLOOKUP($M1452,Language[],2,FALSE),"")</f>
        <v/>
      </c>
      <c r="AF1452" t="str">
        <f>IFERROR(VLOOKUP($N1452,BuyType[],2,FALSE),"")</f>
        <v/>
      </c>
      <c r="AG1452" t="str">
        <f>IFERROR(VLOOKUP($S1452,StoreBU[],2,FALSE),"")</f>
        <v/>
      </c>
    </row>
    <row r="1453" spans="1:33" x14ac:dyDescent="0.3">
      <c r="A1453" t="str">
        <f t="shared" si="45"/>
        <v/>
      </c>
      <c r="C1453" t="str">
        <f t="shared" si="44"/>
        <v/>
      </c>
      <c r="D1453" s="33"/>
      <c r="E1453" s="33"/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  <c r="R1453" s="33"/>
      <c r="S1453" s="33"/>
      <c r="T1453" s="33"/>
      <c r="V1453" t="str">
        <f>IFERROR(VLOOKUP($D1453,MediaPartner[],2,FALSE),"")</f>
        <v/>
      </c>
      <c r="W1453" t="str">
        <f>IFERROR(VLOOKUP($E1453,Site[],2,FALSE),"")</f>
        <v/>
      </c>
      <c r="X1453" t="str">
        <f>IFERROR(VLOOKUP($F1453,FundingSource[],2,FALSE),"")</f>
        <v/>
      </c>
      <c r="Y1453" t="str">
        <f>IFERROR(VLOOKUP($G1453,Objective[],2,FALSE),"")</f>
        <v/>
      </c>
      <c r="Z1453" t="str">
        <f>IFERROR(VLOOKUP($H1453,AdType[],2,FALSE),"")</f>
        <v/>
      </c>
      <c r="AA1453" t="str">
        <f>IFERROR(VLOOKUP($I1453,AdSize[],2,FALSE),"")</f>
        <v/>
      </c>
      <c r="AB1453" t="str">
        <f>IFERROR(VLOOKUP($J1453,TargetingTactic[],2,FALSE),"")</f>
        <v/>
      </c>
      <c r="AC1453" t="str">
        <f>IFERROR(VLOOKUP($K1453,Audience[],2,FALSE),"")</f>
        <v/>
      </c>
      <c r="AD1453" t="str">
        <f>IFERROR(VLOOKUP($L1453,Country[],2,FALSE),"")</f>
        <v/>
      </c>
      <c r="AE1453" t="str">
        <f>IFERROR(VLOOKUP($M1453,Language[],2,FALSE),"")</f>
        <v/>
      </c>
      <c r="AF1453" t="str">
        <f>IFERROR(VLOOKUP($N1453,BuyType[],2,FALSE),"")</f>
        <v/>
      </c>
      <c r="AG1453" t="str">
        <f>IFERROR(VLOOKUP($S1453,StoreBU[],2,FALSE),"")</f>
        <v/>
      </c>
    </row>
    <row r="1454" spans="1:33" x14ac:dyDescent="0.3">
      <c r="A1454" t="str">
        <f t="shared" si="45"/>
        <v/>
      </c>
      <c r="C1454" t="str">
        <f t="shared" si="44"/>
        <v/>
      </c>
      <c r="D1454" s="33"/>
      <c r="E1454" s="33"/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  <c r="R1454" s="33"/>
      <c r="S1454" s="33"/>
      <c r="T1454" s="33"/>
      <c r="V1454" t="str">
        <f>IFERROR(VLOOKUP($D1454,MediaPartner[],2,FALSE),"")</f>
        <v/>
      </c>
      <c r="W1454" t="str">
        <f>IFERROR(VLOOKUP($E1454,Site[],2,FALSE),"")</f>
        <v/>
      </c>
      <c r="X1454" t="str">
        <f>IFERROR(VLOOKUP($F1454,FundingSource[],2,FALSE),"")</f>
        <v/>
      </c>
      <c r="Y1454" t="str">
        <f>IFERROR(VLOOKUP($G1454,Objective[],2,FALSE),"")</f>
        <v/>
      </c>
      <c r="Z1454" t="str">
        <f>IFERROR(VLOOKUP($H1454,AdType[],2,FALSE),"")</f>
        <v/>
      </c>
      <c r="AA1454" t="str">
        <f>IFERROR(VLOOKUP($I1454,AdSize[],2,FALSE),"")</f>
        <v/>
      </c>
      <c r="AB1454" t="str">
        <f>IFERROR(VLOOKUP($J1454,TargetingTactic[],2,FALSE),"")</f>
        <v/>
      </c>
      <c r="AC1454" t="str">
        <f>IFERROR(VLOOKUP($K1454,Audience[],2,FALSE),"")</f>
        <v/>
      </c>
      <c r="AD1454" t="str">
        <f>IFERROR(VLOOKUP($L1454,Country[],2,FALSE),"")</f>
        <v/>
      </c>
      <c r="AE1454" t="str">
        <f>IFERROR(VLOOKUP($M1454,Language[],2,FALSE),"")</f>
        <v/>
      </c>
      <c r="AF1454" t="str">
        <f>IFERROR(VLOOKUP($N1454,BuyType[],2,FALSE),"")</f>
        <v/>
      </c>
      <c r="AG1454" t="str">
        <f>IFERROR(VLOOKUP($S1454,StoreBU[],2,FALSE),"")</f>
        <v/>
      </c>
    </row>
    <row r="1455" spans="1:33" x14ac:dyDescent="0.3">
      <c r="A1455" t="str">
        <f t="shared" si="45"/>
        <v/>
      </c>
      <c r="C1455" t="str">
        <f t="shared" si="44"/>
        <v/>
      </c>
      <c r="D1455" s="33"/>
      <c r="E1455" s="33"/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  <c r="R1455" s="33"/>
      <c r="S1455" s="33"/>
      <c r="T1455" s="33"/>
      <c r="V1455" t="str">
        <f>IFERROR(VLOOKUP($D1455,MediaPartner[],2,FALSE),"")</f>
        <v/>
      </c>
      <c r="W1455" t="str">
        <f>IFERROR(VLOOKUP($E1455,Site[],2,FALSE),"")</f>
        <v/>
      </c>
      <c r="X1455" t="str">
        <f>IFERROR(VLOOKUP($F1455,FundingSource[],2,FALSE),"")</f>
        <v/>
      </c>
      <c r="Y1455" t="str">
        <f>IFERROR(VLOOKUP($G1455,Objective[],2,FALSE),"")</f>
        <v/>
      </c>
      <c r="Z1455" t="str">
        <f>IFERROR(VLOOKUP($H1455,AdType[],2,FALSE),"")</f>
        <v/>
      </c>
      <c r="AA1455" t="str">
        <f>IFERROR(VLOOKUP($I1455,AdSize[],2,FALSE),"")</f>
        <v/>
      </c>
      <c r="AB1455" t="str">
        <f>IFERROR(VLOOKUP($J1455,TargetingTactic[],2,FALSE),"")</f>
        <v/>
      </c>
      <c r="AC1455" t="str">
        <f>IFERROR(VLOOKUP($K1455,Audience[],2,FALSE),"")</f>
        <v/>
      </c>
      <c r="AD1455" t="str">
        <f>IFERROR(VLOOKUP($L1455,Country[],2,FALSE),"")</f>
        <v/>
      </c>
      <c r="AE1455" t="str">
        <f>IFERROR(VLOOKUP($M1455,Language[],2,FALSE),"")</f>
        <v/>
      </c>
      <c r="AF1455" t="str">
        <f>IFERROR(VLOOKUP($N1455,BuyType[],2,FALSE),"")</f>
        <v/>
      </c>
      <c r="AG1455" t="str">
        <f>IFERROR(VLOOKUP($S1455,StoreBU[],2,FALSE),"")</f>
        <v/>
      </c>
    </row>
    <row r="1456" spans="1:33" x14ac:dyDescent="0.3">
      <c r="A1456" t="str">
        <f t="shared" si="45"/>
        <v/>
      </c>
      <c r="C1456" t="str">
        <f t="shared" si="44"/>
        <v/>
      </c>
      <c r="D1456" s="33"/>
      <c r="E1456" s="33"/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  <c r="R1456" s="33"/>
      <c r="S1456" s="33"/>
      <c r="T1456" s="33"/>
      <c r="V1456" t="str">
        <f>IFERROR(VLOOKUP($D1456,MediaPartner[],2,FALSE),"")</f>
        <v/>
      </c>
      <c r="W1456" t="str">
        <f>IFERROR(VLOOKUP($E1456,Site[],2,FALSE),"")</f>
        <v/>
      </c>
      <c r="X1456" t="str">
        <f>IFERROR(VLOOKUP($F1456,FundingSource[],2,FALSE),"")</f>
        <v/>
      </c>
      <c r="Y1456" t="str">
        <f>IFERROR(VLOOKUP($G1456,Objective[],2,FALSE),"")</f>
        <v/>
      </c>
      <c r="Z1456" t="str">
        <f>IFERROR(VLOOKUP($H1456,AdType[],2,FALSE),"")</f>
        <v/>
      </c>
      <c r="AA1456" t="str">
        <f>IFERROR(VLOOKUP($I1456,AdSize[],2,FALSE),"")</f>
        <v/>
      </c>
      <c r="AB1456" t="str">
        <f>IFERROR(VLOOKUP($J1456,TargetingTactic[],2,FALSE),"")</f>
        <v/>
      </c>
      <c r="AC1456" t="str">
        <f>IFERROR(VLOOKUP($K1456,Audience[],2,FALSE),"")</f>
        <v/>
      </c>
      <c r="AD1456" t="str">
        <f>IFERROR(VLOOKUP($L1456,Country[],2,FALSE),"")</f>
        <v/>
      </c>
      <c r="AE1456" t="str">
        <f>IFERROR(VLOOKUP($M1456,Language[],2,FALSE),"")</f>
        <v/>
      </c>
      <c r="AF1456" t="str">
        <f>IFERROR(VLOOKUP($N1456,BuyType[],2,FALSE),"")</f>
        <v/>
      </c>
      <c r="AG1456" t="str">
        <f>IFERROR(VLOOKUP($S1456,StoreBU[],2,FALSE),"")</f>
        <v/>
      </c>
    </row>
    <row r="1457" spans="1:33" x14ac:dyDescent="0.3">
      <c r="A1457" t="str">
        <f t="shared" si="45"/>
        <v/>
      </c>
      <c r="C1457" t="str">
        <f t="shared" si="44"/>
        <v/>
      </c>
      <c r="D1457" s="33"/>
      <c r="E1457" s="33"/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  <c r="R1457" s="33"/>
      <c r="S1457" s="33"/>
      <c r="T1457" s="33"/>
      <c r="V1457" t="str">
        <f>IFERROR(VLOOKUP($D1457,MediaPartner[],2,FALSE),"")</f>
        <v/>
      </c>
      <c r="W1457" t="str">
        <f>IFERROR(VLOOKUP($E1457,Site[],2,FALSE),"")</f>
        <v/>
      </c>
      <c r="X1457" t="str">
        <f>IFERROR(VLOOKUP($F1457,FundingSource[],2,FALSE),"")</f>
        <v/>
      </c>
      <c r="Y1457" t="str">
        <f>IFERROR(VLOOKUP($G1457,Objective[],2,FALSE),"")</f>
        <v/>
      </c>
      <c r="Z1457" t="str">
        <f>IFERROR(VLOOKUP($H1457,AdType[],2,FALSE),"")</f>
        <v/>
      </c>
      <c r="AA1457" t="str">
        <f>IFERROR(VLOOKUP($I1457,AdSize[],2,FALSE),"")</f>
        <v/>
      </c>
      <c r="AB1457" t="str">
        <f>IFERROR(VLOOKUP($J1457,TargetingTactic[],2,FALSE),"")</f>
        <v/>
      </c>
      <c r="AC1457" t="str">
        <f>IFERROR(VLOOKUP($K1457,Audience[],2,FALSE),"")</f>
        <v/>
      </c>
      <c r="AD1457" t="str">
        <f>IFERROR(VLOOKUP($L1457,Country[],2,FALSE),"")</f>
        <v/>
      </c>
      <c r="AE1457" t="str">
        <f>IFERROR(VLOOKUP($M1457,Language[],2,FALSE),"")</f>
        <v/>
      </c>
      <c r="AF1457" t="str">
        <f>IFERROR(VLOOKUP($N1457,BuyType[],2,FALSE),"")</f>
        <v/>
      </c>
      <c r="AG1457" t="str">
        <f>IFERROR(VLOOKUP($S1457,StoreBU[],2,FALSE),"")</f>
        <v/>
      </c>
    </row>
    <row r="1458" spans="1:33" x14ac:dyDescent="0.3">
      <c r="A1458" t="str">
        <f t="shared" si="45"/>
        <v/>
      </c>
      <c r="C1458" t="str">
        <f t="shared" si="44"/>
        <v/>
      </c>
      <c r="D1458" s="33"/>
      <c r="E1458" s="33"/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  <c r="R1458" s="33"/>
      <c r="S1458" s="33"/>
      <c r="T1458" s="33"/>
      <c r="V1458" t="str">
        <f>IFERROR(VLOOKUP($D1458,MediaPartner[],2,FALSE),"")</f>
        <v/>
      </c>
      <c r="W1458" t="str">
        <f>IFERROR(VLOOKUP($E1458,Site[],2,FALSE),"")</f>
        <v/>
      </c>
      <c r="X1458" t="str">
        <f>IFERROR(VLOOKUP($F1458,FundingSource[],2,FALSE),"")</f>
        <v/>
      </c>
      <c r="Y1458" t="str">
        <f>IFERROR(VLOOKUP($G1458,Objective[],2,FALSE),"")</f>
        <v/>
      </c>
      <c r="Z1458" t="str">
        <f>IFERROR(VLOOKUP($H1458,AdType[],2,FALSE),"")</f>
        <v/>
      </c>
      <c r="AA1458" t="str">
        <f>IFERROR(VLOOKUP($I1458,AdSize[],2,FALSE),"")</f>
        <v/>
      </c>
      <c r="AB1458" t="str">
        <f>IFERROR(VLOOKUP($J1458,TargetingTactic[],2,FALSE),"")</f>
        <v/>
      </c>
      <c r="AC1458" t="str">
        <f>IFERROR(VLOOKUP($K1458,Audience[],2,FALSE),"")</f>
        <v/>
      </c>
      <c r="AD1458" t="str">
        <f>IFERROR(VLOOKUP($L1458,Country[],2,FALSE),"")</f>
        <v/>
      </c>
      <c r="AE1458" t="str">
        <f>IFERROR(VLOOKUP($M1458,Language[],2,FALSE),"")</f>
        <v/>
      </c>
      <c r="AF1458" t="str">
        <f>IFERROR(VLOOKUP($N1458,BuyType[],2,FALSE),"")</f>
        <v/>
      </c>
      <c r="AG1458" t="str">
        <f>IFERROR(VLOOKUP($S1458,StoreBU[],2,FALSE),"")</f>
        <v/>
      </c>
    </row>
    <row r="1459" spans="1:33" x14ac:dyDescent="0.3">
      <c r="A1459" t="str">
        <f t="shared" si="45"/>
        <v/>
      </c>
      <c r="C1459" t="str">
        <f t="shared" si="44"/>
        <v/>
      </c>
      <c r="D1459" s="33"/>
      <c r="E1459" s="33"/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  <c r="R1459" s="33"/>
      <c r="S1459" s="33"/>
      <c r="T1459" s="33"/>
      <c r="V1459" t="str">
        <f>IFERROR(VLOOKUP($D1459,MediaPartner[],2,FALSE),"")</f>
        <v/>
      </c>
      <c r="W1459" t="str">
        <f>IFERROR(VLOOKUP($E1459,Site[],2,FALSE),"")</f>
        <v/>
      </c>
      <c r="X1459" t="str">
        <f>IFERROR(VLOOKUP($F1459,FundingSource[],2,FALSE),"")</f>
        <v/>
      </c>
      <c r="Y1459" t="str">
        <f>IFERROR(VLOOKUP($G1459,Objective[],2,FALSE),"")</f>
        <v/>
      </c>
      <c r="Z1459" t="str">
        <f>IFERROR(VLOOKUP($H1459,AdType[],2,FALSE),"")</f>
        <v/>
      </c>
      <c r="AA1459" t="str">
        <f>IFERROR(VLOOKUP($I1459,AdSize[],2,FALSE),"")</f>
        <v/>
      </c>
      <c r="AB1459" t="str">
        <f>IFERROR(VLOOKUP($J1459,TargetingTactic[],2,FALSE),"")</f>
        <v/>
      </c>
      <c r="AC1459" t="str">
        <f>IFERROR(VLOOKUP($K1459,Audience[],2,FALSE),"")</f>
        <v/>
      </c>
      <c r="AD1459" t="str">
        <f>IFERROR(VLOOKUP($L1459,Country[],2,FALSE),"")</f>
        <v/>
      </c>
      <c r="AE1459" t="str">
        <f>IFERROR(VLOOKUP($M1459,Language[],2,FALSE),"")</f>
        <v/>
      </c>
      <c r="AF1459" t="str">
        <f>IFERROR(VLOOKUP($N1459,BuyType[],2,FALSE),"")</f>
        <v/>
      </c>
      <c r="AG1459" t="str">
        <f>IFERROR(VLOOKUP($S1459,StoreBU[],2,FALSE),"")</f>
        <v/>
      </c>
    </row>
    <row r="1460" spans="1:33" x14ac:dyDescent="0.3">
      <c r="A1460" t="str">
        <f t="shared" si="45"/>
        <v/>
      </c>
      <c r="C1460" t="str">
        <f t="shared" si="44"/>
        <v/>
      </c>
      <c r="D1460" s="33"/>
      <c r="E1460" s="33"/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  <c r="R1460" s="33"/>
      <c r="S1460" s="33"/>
      <c r="T1460" s="33"/>
      <c r="V1460" t="str">
        <f>IFERROR(VLOOKUP($D1460,MediaPartner[],2,FALSE),"")</f>
        <v/>
      </c>
      <c r="W1460" t="str">
        <f>IFERROR(VLOOKUP($E1460,Site[],2,FALSE),"")</f>
        <v/>
      </c>
      <c r="X1460" t="str">
        <f>IFERROR(VLOOKUP($F1460,FundingSource[],2,FALSE),"")</f>
        <v/>
      </c>
      <c r="Y1460" t="str">
        <f>IFERROR(VLOOKUP($G1460,Objective[],2,FALSE),"")</f>
        <v/>
      </c>
      <c r="Z1460" t="str">
        <f>IFERROR(VLOOKUP($H1460,AdType[],2,FALSE),"")</f>
        <v/>
      </c>
      <c r="AA1460" t="str">
        <f>IFERROR(VLOOKUP($I1460,AdSize[],2,FALSE),"")</f>
        <v/>
      </c>
      <c r="AB1460" t="str">
        <f>IFERROR(VLOOKUP($J1460,TargetingTactic[],2,FALSE),"")</f>
        <v/>
      </c>
      <c r="AC1460" t="str">
        <f>IFERROR(VLOOKUP($K1460,Audience[],2,FALSE),"")</f>
        <v/>
      </c>
      <c r="AD1460" t="str">
        <f>IFERROR(VLOOKUP($L1460,Country[],2,FALSE),"")</f>
        <v/>
      </c>
      <c r="AE1460" t="str">
        <f>IFERROR(VLOOKUP($M1460,Language[],2,FALSE),"")</f>
        <v/>
      </c>
      <c r="AF1460" t="str">
        <f>IFERROR(VLOOKUP($N1460,BuyType[],2,FALSE),"")</f>
        <v/>
      </c>
      <c r="AG1460" t="str">
        <f>IFERROR(VLOOKUP($S1460,StoreBU[],2,FALSE),"")</f>
        <v/>
      </c>
    </row>
    <row r="1461" spans="1:33" x14ac:dyDescent="0.3">
      <c r="A1461" t="str">
        <f t="shared" si="45"/>
        <v/>
      </c>
      <c r="C1461" t="str">
        <f t="shared" si="44"/>
        <v/>
      </c>
      <c r="D1461" s="33"/>
      <c r="E1461" s="33"/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  <c r="R1461" s="33"/>
      <c r="S1461" s="33"/>
      <c r="T1461" s="33"/>
      <c r="V1461" t="str">
        <f>IFERROR(VLOOKUP($D1461,MediaPartner[],2,FALSE),"")</f>
        <v/>
      </c>
      <c r="W1461" t="str">
        <f>IFERROR(VLOOKUP($E1461,Site[],2,FALSE),"")</f>
        <v/>
      </c>
      <c r="X1461" t="str">
        <f>IFERROR(VLOOKUP($F1461,FundingSource[],2,FALSE),"")</f>
        <v/>
      </c>
      <c r="Y1461" t="str">
        <f>IFERROR(VLOOKUP($G1461,Objective[],2,FALSE),"")</f>
        <v/>
      </c>
      <c r="Z1461" t="str">
        <f>IFERROR(VLOOKUP($H1461,AdType[],2,FALSE),"")</f>
        <v/>
      </c>
      <c r="AA1461" t="str">
        <f>IFERROR(VLOOKUP($I1461,AdSize[],2,FALSE),"")</f>
        <v/>
      </c>
      <c r="AB1461" t="str">
        <f>IFERROR(VLOOKUP($J1461,TargetingTactic[],2,FALSE),"")</f>
        <v/>
      </c>
      <c r="AC1461" t="str">
        <f>IFERROR(VLOOKUP($K1461,Audience[],2,FALSE),"")</f>
        <v/>
      </c>
      <c r="AD1461" t="str">
        <f>IFERROR(VLOOKUP($L1461,Country[],2,FALSE),"")</f>
        <v/>
      </c>
      <c r="AE1461" t="str">
        <f>IFERROR(VLOOKUP($M1461,Language[],2,FALSE),"")</f>
        <v/>
      </c>
      <c r="AF1461" t="str">
        <f>IFERROR(VLOOKUP($N1461,BuyType[],2,FALSE),"")</f>
        <v/>
      </c>
      <c r="AG1461" t="str">
        <f>IFERROR(VLOOKUP($S1461,StoreBU[],2,FALSE),"")</f>
        <v/>
      </c>
    </row>
    <row r="1462" spans="1:33" x14ac:dyDescent="0.3">
      <c r="A1462" t="str">
        <f t="shared" si="45"/>
        <v/>
      </c>
      <c r="C1462" t="str">
        <f t="shared" si="44"/>
        <v/>
      </c>
      <c r="D1462" s="33"/>
      <c r="E1462" s="33"/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  <c r="R1462" s="33"/>
      <c r="S1462" s="33"/>
      <c r="T1462" s="33"/>
      <c r="V1462" t="str">
        <f>IFERROR(VLOOKUP($D1462,MediaPartner[],2,FALSE),"")</f>
        <v/>
      </c>
      <c r="W1462" t="str">
        <f>IFERROR(VLOOKUP($E1462,Site[],2,FALSE),"")</f>
        <v/>
      </c>
      <c r="X1462" t="str">
        <f>IFERROR(VLOOKUP($F1462,FundingSource[],2,FALSE),"")</f>
        <v/>
      </c>
      <c r="Y1462" t="str">
        <f>IFERROR(VLOOKUP($G1462,Objective[],2,FALSE),"")</f>
        <v/>
      </c>
      <c r="Z1462" t="str">
        <f>IFERROR(VLOOKUP($H1462,AdType[],2,FALSE),"")</f>
        <v/>
      </c>
      <c r="AA1462" t="str">
        <f>IFERROR(VLOOKUP($I1462,AdSize[],2,FALSE),"")</f>
        <v/>
      </c>
      <c r="AB1462" t="str">
        <f>IFERROR(VLOOKUP($J1462,TargetingTactic[],2,FALSE),"")</f>
        <v/>
      </c>
      <c r="AC1462" t="str">
        <f>IFERROR(VLOOKUP($K1462,Audience[],2,FALSE),"")</f>
        <v/>
      </c>
      <c r="AD1462" t="str">
        <f>IFERROR(VLOOKUP($L1462,Country[],2,FALSE),"")</f>
        <v/>
      </c>
      <c r="AE1462" t="str">
        <f>IFERROR(VLOOKUP($M1462,Language[],2,FALSE),"")</f>
        <v/>
      </c>
      <c r="AF1462" t="str">
        <f>IFERROR(VLOOKUP($N1462,BuyType[],2,FALSE),"")</f>
        <v/>
      </c>
      <c r="AG1462" t="str">
        <f>IFERROR(VLOOKUP($S1462,StoreBU[],2,FALSE),"")</f>
        <v/>
      </c>
    </row>
    <row r="1463" spans="1:33" x14ac:dyDescent="0.3">
      <c r="A1463" t="str">
        <f t="shared" si="45"/>
        <v/>
      </c>
      <c r="C1463" t="str">
        <f t="shared" si="44"/>
        <v/>
      </c>
      <c r="D1463" s="33"/>
      <c r="E1463" s="33"/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  <c r="R1463" s="33"/>
      <c r="S1463" s="33"/>
      <c r="T1463" s="33"/>
      <c r="V1463" t="str">
        <f>IFERROR(VLOOKUP($D1463,MediaPartner[],2,FALSE),"")</f>
        <v/>
      </c>
      <c r="W1463" t="str">
        <f>IFERROR(VLOOKUP($E1463,Site[],2,FALSE),"")</f>
        <v/>
      </c>
      <c r="X1463" t="str">
        <f>IFERROR(VLOOKUP($F1463,FundingSource[],2,FALSE),"")</f>
        <v/>
      </c>
      <c r="Y1463" t="str">
        <f>IFERROR(VLOOKUP($G1463,Objective[],2,FALSE),"")</f>
        <v/>
      </c>
      <c r="Z1463" t="str">
        <f>IFERROR(VLOOKUP($H1463,AdType[],2,FALSE),"")</f>
        <v/>
      </c>
      <c r="AA1463" t="str">
        <f>IFERROR(VLOOKUP($I1463,AdSize[],2,FALSE),"")</f>
        <v/>
      </c>
      <c r="AB1463" t="str">
        <f>IFERROR(VLOOKUP($J1463,TargetingTactic[],2,FALSE),"")</f>
        <v/>
      </c>
      <c r="AC1463" t="str">
        <f>IFERROR(VLOOKUP($K1463,Audience[],2,FALSE),"")</f>
        <v/>
      </c>
      <c r="AD1463" t="str">
        <f>IFERROR(VLOOKUP($L1463,Country[],2,FALSE),"")</f>
        <v/>
      </c>
      <c r="AE1463" t="str">
        <f>IFERROR(VLOOKUP($M1463,Language[],2,FALSE),"")</f>
        <v/>
      </c>
      <c r="AF1463" t="str">
        <f>IFERROR(VLOOKUP($N1463,BuyType[],2,FALSE),"")</f>
        <v/>
      </c>
      <c r="AG1463" t="str">
        <f>IFERROR(VLOOKUP($S1463,StoreBU[],2,FALSE),"")</f>
        <v/>
      </c>
    </row>
    <row r="1464" spans="1:33" x14ac:dyDescent="0.3">
      <c r="A1464" t="str">
        <f t="shared" si="45"/>
        <v/>
      </c>
      <c r="C1464" t="str">
        <f t="shared" si="44"/>
        <v/>
      </c>
      <c r="D1464" s="33"/>
      <c r="E1464" s="33"/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  <c r="R1464" s="33"/>
      <c r="S1464" s="33"/>
      <c r="T1464" s="33"/>
      <c r="V1464" t="str">
        <f>IFERROR(VLOOKUP($D1464,MediaPartner[],2,FALSE),"")</f>
        <v/>
      </c>
      <c r="W1464" t="str">
        <f>IFERROR(VLOOKUP($E1464,Site[],2,FALSE),"")</f>
        <v/>
      </c>
      <c r="X1464" t="str">
        <f>IFERROR(VLOOKUP($F1464,FundingSource[],2,FALSE),"")</f>
        <v/>
      </c>
      <c r="Y1464" t="str">
        <f>IFERROR(VLOOKUP($G1464,Objective[],2,FALSE),"")</f>
        <v/>
      </c>
      <c r="Z1464" t="str">
        <f>IFERROR(VLOOKUP($H1464,AdType[],2,FALSE),"")</f>
        <v/>
      </c>
      <c r="AA1464" t="str">
        <f>IFERROR(VLOOKUP($I1464,AdSize[],2,FALSE),"")</f>
        <v/>
      </c>
      <c r="AB1464" t="str">
        <f>IFERROR(VLOOKUP($J1464,TargetingTactic[],2,FALSE),"")</f>
        <v/>
      </c>
      <c r="AC1464" t="str">
        <f>IFERROR(VLOOKUP($K1464,Audience[],2,FALSE),"")</f>
        <v/>
      </c>
      <c r="AD1464" t="str">
        <f>IFERROR(VLOOKUP($L1464,Country[],2,FALSE),"")</f>
        <v/>
      </c>
      <c r="AE1464" t="str">
        <f>IFERROR(VLOOKUP($M1464,Language[],2,FALSE),"")</f>
        <v/>
      </c>
      <c r="AF1464" t="str">
        <f>IFERROR(VLOOKUP($N1464,BuyType[],2,FALSE),"")</f>
        <v/>
      </c>
      <c r="AG1464" t="str">
        <f>IFERROR(VLOOKUP($S1464,StoreBU[],2,FALSE),"")</f>
        <v/>
      </c>
    </row>
    <row r="1465" spans="1:33" x14ac:dyDescent="0.3">
      <c r="A1465" t="str">
        <f t="shared" si="45"/>
        <v/>
      </c>
      <c r="C1465" t="str">
        <f t="shared" si="44"/>
        <v/>
      </c>
      <c r="D1465" s="33"/>
      <c r="E1465" s="33"/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  <c r="R1465" s="33"/>
      <c r="S1465" s="33"/>
      <c r="T1465" s="33"/>
      <c r="V1465" t="str">
        <f>IFERROR(VLOOKUP($D1465,MediaPartner[],2,FALSE),"")</f>
        <v/>
      </c>
      <c r="W1465" t="str">
        <f>IFERROR(VLOOKUP($E1465,Site[],2,FALSE),"")</f>
        <v/>
      </c>
      <c r="X1465" t="str">
        <f>IFERROR(VLOOKUP($F1465,FundingSource[],2,FALSE),"")</f>
        <v/>
      </c>
      <c r="Y1465" t="str">
        <f>IFERROR(VLOOKUP($G1465,Objective[],2,FALSE),"")</f>
        <v/>
      </c>
      <c r="Z1465" t="str">
        <f>IFERROR(VLOOKUP($H1465,AdType[],2,FALSE),"")</f>
        <v/>
      </c>
      <c r="AA1465" t="str">
        <f>IFERROR(VLOOKUP($I1465,AdSize[],2,FALSE),"")</f>
        <v/>
      </c>
      <c r="AB1465" t="str">
        <f>IFERROR(VLOOKUP($J1465,TargetingTactic[],2,FALSE),"")</f>
        <v/>
      </c>
      <c r="AC1465" t="str">
        <f>IFERROR(VLOOKUP($K1465,Audience[],2,FALSE),"")</f>
        <v/>
      </c>
      <c r="AD1465" t="str">
        <f>IFERROR(VLOOKUP($L1465,Country[],2,FALSE),"")</f>
        <v/>
      </c>
      <c r="AE1465" t="str">
        <f>IFERROR(VLOOKUP($M1465,Language[],2,FALSE),"")</f>
        <v/>
      </c>
      <c r="AF1465" t="str">
        <f>IFERROR(VLOOKUP($N1465,BuyType[],2,FALSE),"")</f>
        <v/>
      </c>
      <c r="AG1465" t="str">
        <f>IFERROR(VLOOKUP($S1465,StoreBU[],2,FALSE),"")</f>
        <v/>
      </c>
    </row>
    <row r="1466" spans="1:33" x14ac:dyDescent="0.3">
      <c r="A1466" t="str">
        <f t="shared" si="45"/>
        <v/>
      </c>
      <c r="C1466" t="str">
        <f t="shared" si="44"/>
        <v/>
      </c>
      <c r="D1466" s="33"/>
      <c r="E1466" s="33"/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  <c r="R1466" s="33"/>
      <c r="S1466" s="33"/>
      <c r="T1466" s="33"/>
      <c r="V1466" t="str">
        <f>IFERROR(VLOOKUP($D1466,MediaPartner[],2,FALSE),"")</f>
        <v/>
      </c>
      <c r="W1466" t="str">
        <f>IFERROR(VLOOKUP($E1466,Site[],2,FALSE),"")</f>
        <v/>
      </c>
      <c r="X1466" t="str">
        <f>IFERROR(VLOOKUP($F1466,FundingSource[],2,FALSE),"")</f>
        <v/>
      </c>
      <c r="Y1466" t="str">
        <f>IFERROR(VLOOKUP($G1466,Objective[],2,FALSE),"")</f>
        <v/>
      </c>
      <c r="Z1466" t="str">
        <f>IFERROR(VLOOKUP($H1466,AdType[],2,FALSE),"")</f>
        <v/>
      </c>
      <c r="AA1466" t="str">
        <f>IFERROR(VLOOKUP($I1466,AdSize[],2,FALSE),"")</f>
        <v/>
      </c>
      <c r="AB1466" t="str">
        <f>IFERROR(VLOOKUP($J1466,TargetingTactic[],2,FALSE),"")</f>
        <v/>
      </c>
      <c r="AC1466" t="str">
        <f>IFERROR(VLOOKUP($K1466,Audience[],2,FALSE),"")</f>
        <v/>
      </c>
      <c r="AD1466" t="str">
        <f>IFERROR(VLOOKUP($L1466,Country[],2,FALSE),"")</f>
        <v/>
      </c>
      <c r="AE1466" t="str">
        <f>IFERROR(VLOOKUP($M1466,Language[],2,FALSE),"")</f>
        <v/>
      </c>
      <c r="AF1466" t="str">
        <f>IFERROR(VLOOKUP($N1466,BuyType[],2,FALSE),"")</f>
        <v/>
      </c>
      <c r="AG1466" t="str">
        <f>IFERROR(VLOOKUP($S1466,StoreBU[],2,FALSE),"")</f>
        <v/>
      </c>
    </row>
    <row r="1467" spans="1:33" x14ac:dyDescent="0.3">
      <c r="A1467" t="str">
        <f t="shared" si="45"/>
        <v/>
      </c>
      <c r="C1467" t="str">
        <f t="shared" si="44"/>
        <v/>
      </c>
      <c r="D1467" s="33"/>
      <c r="E1467" s="33"/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  <c r="R1467" s="33"/>
      <c r="S1467" s="33"/>
      <c r="T1467" s="33"/>
      <c r="V1467" t="str">
        <f>IFERROR(VLOOKUP($D1467,MediaPartner[],2,FALSE),"")</f>
        <v/>
      </c>
      <c r="W1467" t="str">
        <f>IFERROR(VLOOKUP($E1467,Site[],2,FALSE),"")</f>
        <v/>
      </c>
      <c r="X1467" t="str">
        <f>IFERROR(VLOOKUP($F1467,FundingSource[],2,FALSE),"")</f>
        <v/>
      </c>
      <c r="Y1467" t="str">
        <f>IFERROR(VLOOKUP($G1467,Objective[],2,FALSE),"")</f>
        <v/>
      </c>
      <c r="Z1467" t="str">
        <f>IFERROR(VLOOKUP($H1467,AdType[],2,FALSE),"")</f>
        <v/>
      </c>
      <c r="AA1467" t="str">
        <f>IFERROR(VLOOKUP($I1467,AdSize[],2,FALSE),"")</f>
        <v/>
      </c>
      <c r="AB1467" t="str">
        <f>IFERROR(VLOOKUP($J1467,TargetingTactic[],2,FALSE),"")</f>
        <v/>
      </c>
      <c r="AC1467" t="str">
        <f>IFERROR(VLOOKUP($K1467,Audience[],2,FALSE),"")</f>
        <v/>
      </c>
      <c r="AD1467" t="str">
        <f>IFERROR(VLOOKUP($L1467,Country[],2,FALSE),"")</f>
        <v/>
      </c>
      <c r="AE1467" t="str">
        <f>IFERROR(VLOOKUP($M1467,Language[],2,FALSE),"")</f>
        <v/>
      </c>
      <c r="AF1467" t="str">
        <f>IFERROR(VLOOKUP($N1467,BuyType[],2,FALSE),"")</f>
        <v/>
      </c>
      <c r="AG1467" t="str">
        <f>IFERROR(VLOOKUP($S1467,StoreBU[],2,FALSE),"")</f>
        <v/>
      </c>
    </row>
    <row r="1468" spans="1:33" x14ac:dyDescent="0.3">
      <c r="A1468" t="str">
        <f t="shared" si="45"/>
        <v/>
      </c>
      <c r="C1468" t="str">
        <f t="shared" si="44"/>
        <v/>
      </c>
      <c r="D1468" s="33"/>
      <c r="E1468" s="33"/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  <c r="R1468" s="33"/>
      <c r="S1468" s="33"/>
      <c r="T1468" s="33"/>
      <c r="V1468" t="str">
        <f>IFERROR(VLOOKUP($D1468,MediaPartner[],2,FALSE),"")</f>
        <v/>
      </c>
      <c r="W1468" t="str">
        <f>IFERROR(VLOOKUP($E1468,Site[],2,FALSE),"")</f>
        <v/>
      </c>
      <c r="X1468" t="str">
        <f>IFERROR(VLOOKUP($F1468,FundingSource[],2,FALSE),"")</f>
        <v/>
      </c>
      <c r="Y1468" t="str">
        <f>IFERROR(VLOOKUP($G1468,Objective[],2,FALSE),"")</f>
        <v/>
      </c>
      <c r="Z1468" t="str">
        <f>IFERROR(VLOOKUP($H1468,AdType[],2,FALSE),"")</f>
        <v/>
      </c>
      <c r="AA1468" t="str">
        <f>IFERROR(VLOOKUP($I1468,AdSize[],2,FALSE),"")</f>
        <v/>
      </c>
      <c r="AB1468" t="str">
        <f>IFERROR(VLOOKUP($J1468,TargetingTactic[],2,FALSE),"")</f>
        <v/>
      </c>
      <c r="AC1468" t="str">
        <f>IFERROR(VLOOKUP($K1468,Audience[],2,FALSE),"")</f>
        <v/>
      </c>
      <c r="AD1468" t="str">
        <f>IFERROR(VLOOKUP($L1468,Country[],2,FALSE),"")</f>
        <v/>
      </c>
      <c r="AE1468" t="str">
        <f>IFERROR(VLOOKUP($M1468,Language[],2,FALSE),"")</f>
        <v/>
      </c>
      <c r="AF1468" t="str">
        <f>IFERROR(VLOOKUP($N1468,BuyType[],2,FALSE),"")</f>
        <v/>
      </c>
      <c r="AG1468" t="str">
        <f>IFERROR(VLOOKUP($S1468,StoreBU[],2,FALSE),"")</f>
        <v/>
      </c>
    </row>
    <row r="1469" spans="1:33" x14ac:dyDescent="0.3">
      <c r="A1469" t="str">
        <f t="shared" si="45"/>
        <v/>
      </c>
      <c r="C1469" t="str">
        <f t="shared" si="44"/>
        <v/>
      </c>
      <c r="D1469" s="33"/>
      <c r="E1469" s="33"/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  <c r="R1469" s="33"/>
      <c r="S1469" s="33"/>
      <c r="T1469" s="33"/>
      <c r="V1469" t="str">
        <f>IFERROR(VLOOKUP($D1469,MediaPartner[],2,FALSE),"")</f>
        <v/>
      </c>
      <c r="W1469" t="str">
        <f>IFERROR(VLOOKUP($E1469,Site[],2,FALSE),"")</f>
        <v/>
      </c>
      <c r="X1469" t="str">
        <f>IFERROR(VLOOKUP($F1469,FundingSource[],2,FALSE),"")</f>
        <v/>
      </c>
      <c r="Y1469" t="str">
        <f>IFERROR(VLOOKUP($G1469,Objective[],2,FALSE),"")</f>
        <v/>
      </c>
      <c r="Z1469" t="str">
        <f>IFERROR(VLOOKUP($H1469,AdType[],2,FALSE),"")</f>
        <v/>
      </c>
      <c r="AA1469" t="str">
        <f>IFERROR(VLOOKUP($I1469,AdSize[],2,FALSE),"")</f>
        <v/>
      </c>
      <c r="AB1469" t="str">
        <f>IFERROR(VLOOKUP($J1469,TargetingTactic[],2,FALSE),"")</f>
        <v/>
      </c>
      <c r="AC1469" t="str">
        <f>IFERROR(VLOOKUP($K1469,Audience[],2,FALSE),"")</f>
        <v/>
      </c>
      <c r="AD1469" t="str">
        <f>IFERROR(VLOOKUP($L1469,Country[],2,FALSE),"")</f>
        <v/>
      </c>
      <c r="AE1469" t="str">
        <f>IFERROR(VLOOKUP($M1469,Language[],2,FALSE),"")</f>
        <v/>
      </c>
      <c r="AF1469" t="str">
        <f>IFERROR(VLOOKUP($N1469,BuyType[],2,FALSE),"")</f>
        <v/>
      </c>
      <c r="AG1469" t="str">
        <f>IFERROR(VLOOKUP($S1469,StoreBU[],2,FALSE),"")</f>
        <v/>
      </c>
    </row>
    <row r="1470" spans="1:33" x14ac:dyDescent="0.3">
      <c r="A1470" t="str">
        <f t="shared" si="45"/>
        <v/>
      </c>
      <c r="C1470" t="str">
        <f t="shared" si="44"/>
        <v/>
      </c>
      <c r="D1470" s="33"/>
      <c r="E1470" s="33"/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  <c r="R1470" s="33"/>
      <c r="S1470" s="33"/>
      <c r="T1470" s="33"/>
      <c r="V1470" t="str">
        <f>IFERROR(VLOOKUP($D1470,MediaPartner[],2,FALSE),"")</f>
        <v/>
      </c>
      <c r="W1470" t="str">
        <f>IFERROR(VLOOKUP($E1470,Site[],2,FALSE),"")</f>
        <v/>
      </c>
      <c r="X1470" t="str">
        <f>IFERROR(VLOOKUP($F1470,FundingSource[],2,FALSE),"")</f>
        <v/>
      </c>
      <c r="Y1470" t="str">
        <f>IFERROR(VLOOKUP($G1470,Objective[],2,FALSE),"")</f>
        <v/>
      </c>
      <c r="Z1470" t="str">
        <f>IFERROR(VLOOKUP($H1470,AdType[],2,FALSE),"")</f>
        <v/>
      </c>
      <c r="AA1470" t="str">
        <f>IFERROR(VLOOKUP($I1470,AdSize[],2,FALSE),"")</f>
        <v/>
      </c>
      <c r="AB1470" t="str">
        <f>IFERROR(VLOOKUP($J1470,TargetingTactic[],2,FALSE),"")</f>
        <v/>
      </c>
      <c r="AC1470" t="str">
        <f>IFERROR(VLOOKUP($K1470,Audience[],2,FALSE),"")</f>
        <v/>
      </c>
      <c r="AD1470" t="str">
        <f>IFERROR(VLOOKUP($L1470,Country[],2,FALSE),"")</f>
        <v/>
      </c>
      <c r="AE1470" t="str">
        <f>IFERROR(VLOOKUP($M1470,Language[],2,FALSE),"")</f>
        <v/>
      </c>
      <c r="AF1470" t="str">
        <f>IFERROR(VLOOKUP($N1470,BuyType[],2,FALSE),"")</f>
        <v/>
      </c>
      <c r="AG1470" t="str">
        <f>IFERROR(VLOOKUP($S1470,StoreBU[],2,FALSE),"")</f>
        <v/>
      </c>
    </row>
    <row r="1471" spans="1:33" x14ac:dyDescent="0.3">
      <c r="A1471" t="str">
        <f t="shared" si="45"/>
        <v/>
      </c>
      <c r="C1471" t="str">
        <f t="shared" si="44"/>
        <v/>
      </c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3"/>
      <c r="T1471" s="33"/>
      <c r="V1471" t="str">
        <f>IFERROR(VLOOKUP($D1471,MediaPartner[],2,FALSE),"")</f>
        <v/>
      </c>
      <c r="W1471" t="str">
        <f>IFERROR(VLOOKUP($E1471,Site[],2,FALSE),"")</f>
        <v/>
      </c>
      <c r="X1471" t="str">
        <f>IFERROR(VLOOKUP($F1471,FundingSource[],2,FALSE),"")</f>
        <v/>
      </c>
      <c r="Y1471" t="str">
        <f>IFERROR(VLOOKUP($G1471,Objective[],2,FALSE),"")</f>
        <v/>
      </c>
      <c r="Z1471" t="str">
        <f>IFERROR(VLOOKUP($H1471,AdType[],2,FALSE),"")</f>
        <v/>
      </c>
      <c r="AA1471" t="str">
        <f>IFERROR(VLOOKUP($I1471,AdSize[],2,FALSE),"")</f>
        <v/>
      </c>
      <c r="AB1471" t="str">
        <f>IFERROR(VLOOKUP($J1471,TargetingTactic[],2,FALSE),"")</f>
        <v/>
      </c>
      <c r="AC1471" t="str">
        <f>IFERROR(VLOOKUP($K1471,Audience[],2,FALSE),"")</f>
        <v/>
      </c>
      <c r="AD1471" t="str">
        <f>IFERROR(VLOOKUP($L1471,Country[],2,FALSE),"")</f>
        <v/>
      </c>
      <c r="AE1471" t="str">
        <f>IFERROR(VLOOKUP($M1471,Language[],2,FALSE),"")</f>
        <v/>
      </c>
      <c r="AF1471" t="str">
        <f>IFERROR(VLOOKUP($N1471,BuyType[],2,FALSE),"")</f>
        <v/>
      </c>
      <c r="AG1471" t="str">
        <f>IFERROR(VLOOKUP($S1471,StoreBU[],2,FALSE),"")</f>
        <v/>
      </c>
    </row>
    <row r="1472" spans="1:33" x14ac:dyDescent="0.3">
      <c r="A1472" t="str">
        <f t="shared" si="45"/>
        <v/>
      </c>
      <c r="C1472" t="str">
        <f t="shared" si="44"/>
        <v/>
      </c>
      <c r="D1472" s="33"/>
      <c r="E1472" s="33"/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3"/>
      <c r="T1472" s="33"/>
      <c r="V1472" t="str">
        <f>IFERROR(VLOOKUP($D1472,MediaPartner[],2,FALSE),"")</f>
        <v/>
      </c>
      <c r="W1472" t="str">
        <f>IFERROR(VLOOKUP($E1472,Site[],2,FALSE),"")</f>
        <v/>
      </c>
      <c r="X1472" t="str">
        <f>IFERROR(VLOOKUP($F1472,FundingSource[],2,FALSE),"")</f>
        <v/>
      </c>
      <c r="Y1472" t="str">
        <f>IFERROR(VLOOKUP($G1472,Objective[],2,FALSE),"")</f>
        <v/>
      </c>
      <c r="Z1472" t="str">
        <f>IFERROR(VLOOKUP($H1472,AdType[],2,FALSE),"")</f>
        <v/>
      </c>
      <c r="AA1472" t="str">
        <f>IFERROR(VLOOKUP($I1472,AdSize[],2,FALSE),"")</f>
        <v/>
      </c>
      <c r="AB1472" t="str">
        <f>IFERROR(VLOOKUP($J1472,TargetingTactic[],2,FALSE),"")</f>
        <v/>
      </c>
      <c r="AC1472" t="str">
        <f>IFERROR(VLOOKUP($K1472,Audience[],2,FALSE),"")</f>
        <v/>
      </c>
      <c r="AD1472" t="str">
        <f>IFERROR(VLOOKUP($L1472,Country[],2,FALSE),"")</f>
        <v/>
      </c>
      <c r="AE1472" t="str">
        <f>IFERROR(VLOOKUP($M1472,Language[],2,FALSE),"")</f>
        <v/>
      </c>
      <c r="AF1472" t="str">
        <f>IFERROR(VLOOKUP($N1472,BuyType[],2,FALSE),"")</f>
        <v/>
      </c>
      <c r="AG1472" t="str">
        <f>IFERROR(VLOOKUP($S1472,StoreBU[],2,FALSE),"")</f>
        <v/>
      </c>
    </row>
    <row r="1473" spans="1:33" x14ac:dyDescent="0.3">
      <c r="A1473" t="str">
        <f t="shared" si="45"/>
        <v/>
      </c>
      <c r="C1473" t="str">
        <f t="shared" si="44"/>
        <v/>
      </c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V1473" t="str">
        <f>IFERROR(VLOOKUP($D1473,MediaPartner[],2,FALSE),"")</f>
        <v/>
      </c>
      <c r="W1473" t="str">
        <f>IFERROR(VLOOKUP($E1473,Site[],2,FALSE),"")</f>
        <v/>
      </c>
      <c r="X1473" t="str">
        <f>IFERROR(VLOOKUP($F1473,FundingSource[],2,FALSE),"")</f>
        <v/>
      </c>
      <c r="Y1473" t="str">
        <f>IFERROR(VLOOKUP($G1473,Objective[],2,FALSE),"")</f>
        <v/>
      </c>
      <c r="Z1473" t="str">
        <f>IFERROR(VLOOKUP($H1473,AdType[],2,FALSE),"")</f>
        <v/>
      </c>
      <c r="AA1473" t="str">
        <f>IFERROR(VLOOKUP($I1473,AdSize[],2,FALSE),"")</f>
        <v/>
      </c>
      <c r="AB1473" t="str">
        <f>IFERROR(VLOOKUP($J1473,TargetingTactic[],2,FALSE),"")</f>
        <v/>
      </c>
      <c r="AC1473" t="str">
        <f>IFERROR(VLOOKUP($K1473,Audience[],2,FALSE),"")</f>
        <v/>
      </c>
      <c r="AD1473" t="str">
        <f>IFERROR(VLOOKUP($L1473,Country[],2,FALSE),"")</f>
        <v/>
      </c>
      <c r="AE1473" t="str">
        <f>IFERROR(VLOOKUP($M1473,Language[],2,FALSE),"")</f>
        <v/>
      </c>
      <c r="AF1473" t="str">
        <f>IFERROR(VLOOKUP($N1473,BuyType[],2,FALSE),"")</f>
        <v/>
      </c>
      <c r="AG1473" t="str">
        <f>IFERROR(VLOOKUP($S1473,StoreBU[],2,FALSE),"")</f>
        <v/>
      </c>
    </row>
    <row r="1474" spans="1:33" x14ac:dyDescent="0.3">
      <c r="A1474" t="str">
        <f t="shared" si="45"/>
        <v/>
      </c>
      <c r="C1474" t="str">
        <f t="shared" si="44"/>
        <v/>
      </c>
      <c r="D1474" s="33"/>
      <c r="E1474" s="33"/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  <c r="R1474" s="33"/>
      <c r="S1474" s="33"/>
      <c r="T1474" s="33"/>
      <c r="V1474" t="str">
        <f>IFERROR(VLOOKUP($D1474,MediaPartner[],2,FALSE),"")</f>
        <v/>
      </c>
      <c r="W1474" t="str">
        <f>IFERROR(VLOOKUP($E1474,Site[],2,FALSE),"")</f>
        <v/>
      </c>
      <c r="X1474" t="str">
        <f>IFERROR(VLOOKUP($F1474,FundingSource[],2,FALSE),"")</f>
        <v/>
      </c>
      <c r="Y1474" t="str">
        <f>IFERROR(VLOOKUP($G1474,Objective[],2,FALSE),"")</f>
        <v/>
      </c>
      <c r="Z1474" t="str">
        <f>IFERROR(VLOOKUP($H1474,AdType[],2,FALSE),"")</f>
        <v/>
      </c>
      <c r="AA1474" t="str">
        <f>IFERROR(VLOOKUP($I1474,AdSize[],2,FALSE),"")</f>
        <v/>
      </c>
      <c r="AB1474" t="str">
        <f>IFERROR(VLOOKUP($J1474,TargetingTactic[],2,FALSE),"")</f>
        <v/>
      </c>
      <c r="AC1474" t="str">
        <f>IFERROR(VLOOKUP($K1474,Audience[],2,FALSE),"")</f>
        <v/>
      </c>
      <c r="AD1474" t="str">
        <f>IFERROR(VLOOKUP($L1474,Country[],2,FALSE),"")</f>
        <v/>
      </c>
      <c r="AE1474" t="str">
        <f>IFERROR(VLOOKUP($M1474,Language[],2,FALSE),"")</f>
        <v/>
      </c>
      <c r="AF1474" t="str">
        <f>IFERROR(VLOOKUP($N1474,BuyType[],2,FALSE),"")</f>
        <v/>
      </c>
      <c r="AG1474" t="str">
        <f>IFERROR(VLOOKUP($S1474,StoreBU[],2,FALSE),"")</f>
        <v/>
      </c>
    </row>
    <row r="1475" spans="1:33" x14ac:dyDescent="0.3">
      <c r="A1475" t="str">
        <f t="shared" si="45"/>
        <v/>
      </c>
      <c r="C1475" t="str">
        <f t="shared" ref="C1475:C1538" si="46">IF(LEN(A1475)=0,"",LEN(A1475))</f>
        <v/>
      </c>
      <c r="D1475" s="33"/>
      <c r="E1475" s="33"/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  <c r="R1475" s="33"/>
      <c r="S1475" s="33"/>
      <c r="T1475" s="33"/>
      <c r="V1475" t="str">
        <f>IFERROR(VLOOKUP($D1475,MediaPartner[],2,FALSE),"")</f>
        <v/>
      </c>
      <c r="W1475" t="str">
        <f>IFERROR(VLOOKUP($E1475,Site[],2,FALSE),"")</f>
        <v/>
      </c>
      <c r="X1475" t="str">
        <f>IFERROR(VLOOKUP($F1475,FundingSource[],2,FALSE),"")</f>
        <v/>
      </c>
      <c r="Y1475" t="str">
        <f>IFERROR(VLOOKUP($G1475,Objective[],2,FALSE),"")</f>
        <v/>
      </c>
      <c r="Z1475" t="str">
        <f>IFERROR(VLOOKUP($H1475,AdType[],2,FALSE),"")</f>
        <v/>
      </c>
      <c r="AA1475" t="str">
        <f>IFERROR(VLOOKUP($I1475,AdSize[],2,FALSE),"")</f>
        <v/>
      </c>
      <c r="AB1475" t="str">
        <f>IFERROR(VLOOKUP($J1475,TargetingTactic[],2,FALSE),"")</f>
        <v/>
      </c>
      <c r="AC1475" t="str">
        <f>IFERROR(VLOOKUP($K1475,Audience[],2,FALSE),"")</f>
        <v/>
      </c>
      <c r="AD1475" t="str">
        <f>IFERROR(VLOOKUP($L1475,Country[],2,FALSE),"")</f>
        <v/>
      </c>
      <c r="AE1475" t="str">
        <f>IFERROR(VLOOKUP($M1475,Language[],2,FALSE),"")</f>
        <v/>
      </c>
      <c r="AF1475" t="str">
        <f>IFERROR(VLOOKUP($N1475,BuyType[],2,FALSE),"")</f>
        <v/>
      </c>
      <c r="AG1475" t="str">
        <f>IFERROR(VLOOKUP($S1475,StoreBU[],2,FALSE),"")</f>
        <v/>
      </c>
    </row>
    <row r="1476" spans="1:33" x14ac:dyDescent="0.3">
      <c r="A1476" t="str">
        <f t="shared" ref="A1476:A1539" si="47">IF(COUNTBLANK(D1476:T1476)=17,"",
SUBSTITUTE(
_xlfn.TEXTJOIN("_",TRUE,
(_xlfn.TEXTJOIN("_",FALSE,$V1476,$W1476,$X1476,$Y1476,$Z1476,$AA1476,$AB1476,$AC1476,$AD1476,$AE1476,$AF1476,$O1476)),
(_xlfn.TEXTJOIN("_",TRUE,$P1476,$Q1476,$R1476,$AG1476,$T1476))),
" ","-"))</f>
        <v/>
      </c>
      <c r="C1476" t="str">
        <f t="shared" si="46"/>
        <v/>
      </c>
      <c r="D1476" s="33"/>
      <c r="E1476" s="33"/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  <c r="R1476" s="33"/>
      <c r="S1476" s="33"/>
      <c r="T1476" s="33"/>
      <c r="V1476" t="str">
        <f>IFERROR(VLOOKUP($D1476,MediaPartner[],2,FALSE),"")</f>
        <v/>
      </c>
      <c r="W1476" t="str">
        <f>IFERROR(VLOOKUP($E1476,Site[],2,FALSE),"")</f>
        <v/>
      </c>
      <c r="X1476" t="str">
        <f>IFERROR(VLOOKUP($F1476,FundingSource[],2,FALSE),"")</f>
        <v/>
      </c>
      <c r="Y1476" t="str">
        <f>IFERROR(VLOOKUP($G1476,Objective[],2,FALSE),"")</f>
        <v/>
      </c>
      <c r="Z1476" t="str">
        <f>IFERROR(VLOOKUP($H1476,AdType[],2,FALSE),"")</f>
        <v/>
      </c>
      <c r="AA1476" t="str">
        <f>IFERROR(VLOOKUP($I1476,AdSize[],2,FALSE),"")</f>
        <v/>
      </c>
      <c r="AB1476" t="str">
        <f>IFERROR(VLOOKUP($J1476,TargetingTactic[],2,FALSE),"")</f>
        <v/>
      </c>
      <c r="AC1476" t="str">
        <f>IFERROR(VLOOKUP($K1476,Audience[],2,FALSE),"")</f>
        <v/>
      </c>
      <c r="AD1476" t="str">
        <f>IFERROR(VLOOKUP($L1476,Country[],2,FALSE),"")</f>
        <v/>
      </c>
      <c r="AE1476" t="str">
        <f>IFERROR(VLOOKUP($M1476,Language[],2,FALSE),"")</f>
        <v/>
      </c>
      <c r="AF1476" t="str">
        <f>IFERROR(VLOOKUP($N1476,BuyType[],2,FALSE),"")</f>
        <v/>
      </c>
      <c r="AG1476" t="str">
        <f>IFERROR(VLOOKUP($S1476,StoreBU[],2,FALSE),"")</f>
        <v/>
      </c>
    </row>
    <row r="1477" spans="1:33" x14ac:dyDescent="0.3">
      <c r="A1477" t="str">
        <f t="shared" si="47"/>
        <v/>
      </c>
      <c r="C1477" t="str">
        <f t="shared" si="46"/>
        <v/>
      </c>
      <c r="D1477" s="33"/>
      <c r="E1477" s="33"/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  <c r="R1477" s="33"/>
      <c r="S1477" s="33"/>
      <c r="T1477" s="33"/>
      <c r="V1477" t="str">
        <f>IFERROR(VLOOKUP($D1477,MediaPartner[],2,FALSE),"")</f>
        <v/>
      </c>
      <c r="W1477" t="str">
        <f>IFERROR(VLOOKUP($E1477,Site[],2,FALSE),"")</f>
        <v/>
      </c>
      <c r="X1477" t="str">
        <f>IFERROR(VLOOKUP($F1477,FundingSource[],2,FALSE),"")</f>
        <v/>
      </c>
      <c r="Y1477" t="str">
        <f>IFERROR(VLOOKUP($G1477,Objective[],2,FALSE),"")</f>
        <v/>
      </c>
      <c r="Z1477" t="str">
        <f>IFERROR(VLOOKUP($H1477,AdType[],2,FALSE),"")</f>
        <v/>
      </c>
      <c r="AA1477" t="str">
        <f>IFERROR(VLOOKUP($I1477,AdSize[],2,FALSE),"")</f>
        <v/>
      </c>
      <c r="AB1477" t="str">
        <f>IFERROR(VLOOKUP($J1477,TargetingTactic[],2,FALSE),"")</f>
        <v/>
      </c>
      <c r="AC1477" t="str">
        <f>IFERROR(VLOOKUP($K1477,Audience[],2,FALSE),"")</f>
        <v/>
      </c>
      <c r="AD1477" t="str">
        <f>IFERROR(VLOOKUP($L1477,Country[],2,FALSE),"")</f>
        <v/>
      </c>
      <c r="AE1477" t="str">
        <f>IFERROR(VLOOKUP($M1477,Language[],2,FALSE),"")</f>
        <v/>
      </c>
      <c r="AF1477" t="str">
        <f>IFERROR(VLOOKUP($N1477,BuyType[],2,FALSE),"")</f>
        <v/>
      </c>
      <c r="AG1477" t="str">
        <f>IFERROR(VLOOKUP($S1477,StoreBU[],2,FALSE),"")</f>
        <v/>
      </c>
    </row>
    <row r="1478" spans="1:33" x14ac:dyDescent="0.3">
      <c r="A1478" t="str">
        <f t="shared" si="47"/>
        <v/>
      </c>
      <c r="C1478" t="str">
        <f t="shared" si="46"/>
        <v/>
      </c>
      <c r="D1478" s="33"/>
      <c r="E1478" s="33"/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  <c r="R1478" s="33"/>
      <c r="S1478" s="33"/>
      <c r="T1478" s="33"/>
      <c r="V1478" t="str">
        <f>IFERROR(VLOOKUP($D1478,MediaPartner[],2,FALSE),"")</f>
        <v/>
      </c>
      <c r="W1478" t="str">
        <f>IFERROR(VLOOKUP($E1478,Site[],2,FALSE),"")</f>
        <v/>
      </c>
      <c r="X1478" t="str">
        <f>IFERROR(VLOOKUP($F1478,FundingSource[],2,FALSE),"")</f>
        <v/>
      </c>
      <c r="Y1478" t="str">
        <f>IFERROR(VLOOKUP($G1478,Objective[],2,FALSE),"")</f>
        <v/>
      </c>
      <c r="Z1478" t="str">
        <f>IFERROR(VLOOKUP($H1478,AdType[],2,FALSE),"")</f>
        <v/>
      </c>
      <c r="AA1478" t="str">
        <f>IFERROR(VLOOKUP($I1478,AdSize[],2,FALSE),"")</f>
        <v/>
      </c>
      <c r="AB1478" t="str">
        <f>IFERROR(VLOOKUP($J1478,TargetingTactic[],2,FALSE),"")</f>
        <v/>
      </c>
      <c r="AC1478" t="str">
        <f>IFERROR(VLOOKUP($K1478,Audience[],2,FALSE),"")</f>
        <v/>
      </c>
      <c r="AD1478" t="str">
        <f>IFERROR(VLOOKUP($L1478,Country[],2,FALSE),"")</f>
        <v/>
      </c>
      <c r="AE1478" t="str">
        <f>IFERROR(VLOOKUP($M1478,Language[],2,FALSE),"")</f>
        <v/>
      </c>
      <c r="AF1478" t="str">
        <f>IFERROR(VLOOKUP($N1478,BuyType[],2,FALSE),"")</f>
        <v/>
      </c>
      <c r="AG1478" t="str">
        <f>IFERROR(VLOOKUP($S1478,StoreBU[],2,FALSE),"")</f>
        <v/>
      </c>
    </row>
    <row r="1479" spans="1:33" x14ac:dyDescent="0.3">
      <c r="A1479" t="str">
        <f t="shared" si="47"/>
        <v/>
      </c>
      <c r="C1479" t="str">
        <f t="shared" si="46"/>
        <v/>
      </c>
      <c r="D1479" s="33"/>
      <c r="E1479" s="33"/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  <c r="R1479" s="33"/>
      <c r="S1479" s="33"/>
      <c r="T1479" s="33"/>
      <c r="V1479" t="str">
        <f>IFERROR(VLOOKUP($D1479,MediaPartner[],2,FALSE),"")</f>
        <v/>
      </c>
      <c r="W1479" t="str">
        <f>IFERROR(VLOOKUP($E1479,Site[],2,FALSE),"")</f>
        <v/>
      </c>
      <c r="X1479" t="str">
        <f>IFERROR(VLOOKUP($F1479,FundingSource[],2,FALSE),"")</f>
        <v/>
      </c>
      <c r="Y1479" t="str">
        <f>IFERROR(VLOOKUP($G1479,Objective[],2,FALSE),"")</f>
        <v/>
      </c>
      <c r="Z1479" t="str">
        <f>IFERROR(VLOOKUP($H1479,AdType[],2,FALSE),"")</f>
        <v/>
      </c>
      <c r="AA1479" t="str">
        <f>IFERROR(VLOOKUP($I1479,AdSize[],2,FALSE),"")</f>
        <v/>
      </c>
      <c r="AB1479" t="str">
        <f>IFERROR(VLOOKUP($J1479,TargetingTactic[],2,FALSE),"")</f>
        <v/>
      </c>
      <c r="AC1479" t="str">
        <f>IFERROR(VLOOKUP($K1479,Audience[],2,FALSE),"")</f>
        <v/>
      </c>
      <c r="AD1479" t="str">
        <f>IFERROR(VLOOKUP($L1479,Country[],2,FALSE),"")</f>
        <v/>
      </c>
      <c r="AE1479" t="str">
        <f>IFERROR(VLOOKUP($M1479,Language[],2,FALSE),"")</f>
        <v/>
      </c>
      <c r="AF1479" t="str">
        <f>IFERROR(VLOOKUP($N1479,BuyType[],2,FALSE),"")</f>
        <v/>
      </c>
      <c r="AG1479" t="str">
        <f>IFERROR(VLOOKUP($S1479,StoreBU[],2,FALSE),"")</f>
        <v/>
      </c>
    </row>
    <row r="1480" spans="1:33" x14ac:dyDescent="0.3">
      <c r="A1480" t="str">
        <f t="shared" si="47"/>
        <v/>
      </c>
      <c r="C1480" t="str">
        <f t="shared" si="46"/>
        <v/>
      </c>
      <c r="D1480" s="33"/>
      <c r="E1480" s="33"/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  <c r="R1480" s="33"/>
      <c r="S1480" s="33"/>
      <c r="T1480" s="33"/>
      <c r="V1480" t="str">
        <f>IFERROR(VLOOKUP($D1480,MediaPartner[],2,FALSE),"")</f>
        <v/>
      </c>
      <c r="W1480" t="str">
        <f>IFERROR(VLOOKUP($E1480,Site[],2,FALSE),"")</f>
        <v/>
      </c>
      <c r="X1480" t="str">
        <f>IFERROR(VLOOKUP($F1480,FundingSource[],2,FALSE),"")</f>
        <v/>
      </c>
      <c r="Y1480" t="str">
        <f>IFERROR(VLOOKUP($G1480,Objective[],2,FALSE),"")</f>
        <v/>
      </c>
      <c r="Z1480" t="str">
        <f>IFERROR(VLOOKUP($H1480,AdType[],2,FALSE),"")</f>
        <v/>
      </c>
      <c r="AA1480" t="str">
        <f>IFERROR(VLOOKUP($I1480,AdSize[],2,FALSE),"")</f>
        <v/>
      </c>
      <c r="AB1480" t="str">
        <f>IFERROR(VLOOKUP($J1480,TargetingTactic[],2,FALSE),"")</f>
        <v/>
      </c>
      <c r="AC1480" t="str">
        <f>IFERROR(VLOOKUP($K1480,Audience[],2,FALSE),"")</f>
        <v/>
      </c>
      <c r="AD1480" t="str">
        <f>IFERROR(VLOOKUP($L1480,Country[],2,FALSE),"")</f>
        <v/>
      </c>
      <c r="AE1480" t="str">
        <f>IFERROR(VLOOKUP($M1480,Language[],2,FALSE),"")</f>
        <v/>
      </c>
      <c r="AF1480" t="str">
        <f>IFERROR(VLOOKUP($N1480,BuyType[],2,FALSE),"")</f>
        <v/>
      </c>
      <c r="AG1480" t="str">
        <f>IFERROR(VLOOKUP($S1480,StoreBU[],2,FALSE),"")</f>
        <v/>
      </c>
    </row>
    <row r="1481" spans="1:33" x14ac:dyDescent="0.3">
      <c r="A1481" t="str">
        <f t="shared" si="47"/>
        <v/>
      </c>
      <c r="C1481" t="str">
        <f t="shared" si="46"/>
        <v/>
      </c>
      <c r="D1481" s="33"/>
      <c r="E1481" s="33"/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  <c r="R1481" s="33"/>
      <c r="S1481" s="33"/>
      <c r="T1481" s="33"/>
      <c r="V1481" t="str">
        <f>IFERROR(VLOOKUP($D1481,MediaPartner[],2,FALSE),"")</f>
        <v/>
      </c>
      <c r="W1481" t="str">
        <f>IFERROR(VLOOKUP($E1481,Site[],2,FALSE),"")</f>
        <v/>
      </c>
      <c r="X1481" t="str">
        <f>IFERROR(VLOOKUP($F1481,FundingSource[],2,FALSE),"")</f>
        <v/>
      </c>
      <c r="Y1481" t="str">
        <f>IFERROR(VLOOKUP($G1481,Objective[],2,FALSE),"")</f>
        <v/>
      </c>
      <c r="Z1481" t="str">
        <f>IFERROR(VLOOKUP($H1481,AdType[],2,FALSE),"")</f>
        <v/>
      </c>
      <c r="AA1481" t="str">
        <f>IFERROR(VLOOKUP($I1481,AdSize[],2,FALSE),"")</f>
        <v/>
      </c>
      <c r="AB1481" t="str">
        <f>IFERROR(VLOOKUP($J1481,TargetingTactic[],2,FALSE),"")</f>
        <v/>
      </c>
      <c r="AC1481" t="str">
        <f>IFERROR(VLOOKUP($K1481,Audience[],2,FALSE),"")</f>
        <v/>
      </c>
      <c r="AD1481" t="str">
        <f>IFERROR(VLOOKUP($L1481,Country[],2,FALSE),"")</f>
        <v/>
      </c>
      <c r="AE1481" t="str">
        <f>IFERROR(VLOOKUP($M1481,Language[],2,FALSE),"")</f>
        <v/>
      </c>
      <c r="AF1481" t="str">
        <f>IFERROR(VLOOKUP($N1481,BuyType[],2,FALSE),"")</f>
        <v/>
      </c>
      <c r="AG1481" t="str">
        <f>IFERROR(VLOOKUP($S1481,StoreBU[],2,FALSE),"")</f>
        <v/>
      </c>
    </row>
    <row r="1482" spans="1:33" x14ac:dyDescent="0.3">
      <c r="A1482" t="str">
        <f t="shared" si="47"/>
        <v/>
      </c>
      <c r="C1482" t="str">
        <f t="shared" si="46"/>
        <v/>
      </c>
      <c r="D1482" s="33"/>
      <c r="E1482" s="33"/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  <c r="R1482" s="33"/>
      <c r="S1482" s="33"/>
      <c r="T1482" s="33"/>
      <c r="V1482" t="str">
        <f>IFERROR(VLOOKUP($D1482,MediaPartner[],2,FALSE),"")</f>
        <v/>
      </c>
      <c r="W1482" t="str">
        <f>IFERROR(VLOOKUP($E1482,Site[],2,FALSE),"")</f>
        <v/>
      </c>
      <c r="X1482" t="str">
        <f>IFERROR(VLOOKUP($F1482,FundingSource[],2,FALSE),"")</f>
        <v/>
      </c>
      <c r="Y1482" t="str">
        <f>IFERROR(VLOOKUP($G1482,Objective[],2,FALSE),"")</f>
        <v/>
      </c>
      <c r="Z1482" t="str">
        <f>IFERROR(VLOOKUP($H1482,AdType[],2,FALSE),"")</f>
        <v/>
      </c>
      <c r="AA1482" t="str">
        <f>IFERROR(VLOOKUP($I1482,AdSize[],2,FALSE),"")</f>
        <v/>
      </c>
      <c r="AB1482" t="str">
        <f>IFERROR(VLOOKUP($J1482,TargetingTactic[],2,FALSE),"")</f>
        <v/>
      </c>
      <c r="AC1482" t="str">
        <f>IFERROR(VLOOKUP($K1482,Audience[],2,FALSE),"")</f>
        <v/>
      </c>
      <c r="AD1482" t="str">
        <f>IFERROR(VLOOKUP($L1482,Country[],2,FALSE),"")</f>
        <v/>
      </c>
      <c r="AE1482" t="str">
        <f>IFERROR(VLOOKUP($M1482,Language[],2,FALSE),"")</f>
        <v/>
      </c>
      <c r="AF1482" t="str">
        <f>IFERROR(VLOOKUP($N1482,BuyType[],2,FALSE),"")</f>
        <v/>
      </c>
      <c r="AG1482" t="str">
        <f>IFERROR(VLOOKUP($S1482,StoreBU[],2,FALSE),"")</f>
        <v/>
      </c>
    </row>
    <row r="1483" spans="1:33" x14ac:dyDescent="0.3">
      <c r="A1483" t="str">
        <f t="shared" si="47"/>
        <v/>
      </c>
      <c r="C1483" t="str">
        <f t="shared" si="46"/>
        <v/>
      </c>
      <c r="D1483" s="33"/>
      <c r="E1483" s="33"/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  <c r="R1483" s="33"/>
      <c r="S1483" s="33"/>
      <c r="T1483" s="33"/>
      <c r="V1483" t="str">
        <f>IFERROR(VLOOKUP($D1483,MediaPartner[],2,FALSE),"")</f>
        <v/>
      </c>
      <c r="W1483" t="str">
        <f>IFERROR(VLOOKUP($E1483,Site[],2,FALSE),"")</f>
        <v/>
      </c>
      <c r="X1483" t="str">
        <f>IFERROR(VLOOKUP($F1483,FundingSource[],2,FALSE),"")</f>
        <v/>
      </c>
      <c r="Y1483" t="str">
        <f>IFERROR(VLOOKUP($G1483,Objective[],2,FALSE),"")</f>
        <v/>
      </c>
      <c r="Z1483" t="str">
        <f>IFERROR(VLOOKUP($H1483,AdType[],2,FALSE),"")</f>
        <v/>
      </c>
      <c r="AA1483" t="str">
        <f>IFERROR(VLOOKUP($I1483,AdSize[],2,FALSE),"")</f>
        <v/>
      </c>
      <c r="AB1483" t="str">
        <f>IFERROR(VLOOKUP($J1483,TargetingTactic[],2,FALSE),"")</f>
        <v/>
      </c>
      <c r="AC1483" t="str">
        <f>IFERROR(VLOOKUP($K1483,Audience[],2,FALSE),"")</f>
        <v/>
      </c>
      <c r="AD1483" t="str">
        <f>IFERROR(VLOOKUP($L1483,Country[],2,FALSE),"")</f>
        <v/>
      </c>
      <c r="AE1483" t="str">
        <f>IFERROR(VLOOKUP($M1483,Language[],2,FALSE),"")</f>
        <v/>
      </c>
      <c r="AF1483" t="str">
        <f>IFERROR(VLOOKUP($N1483,BuyType[],2,FALSE),"")</f>
        <v/>
      </c>
      <c r="AG1483" t="str">
        <f>IFERROR(VLOOKUP($S1483,StoreBU[],2,FALSE),"")</f>
        <v/>
      </c>
    </row>
    <row r="1484" spans="1:33" x14ac:dyDescent="0.3">
      <c r="A1484" t="str">
        <f t="shared" si="47"/>
        <v/>
      </c>
      <c r="C1484" t="str">
        <f t="shared" si="46"/>
        <v/>
      </c>
      <c r="D1484" s="33"/>
      <c r="E1484" s="33"/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  <c r="R1484" s="33"/>
      <c r="S1484" s="33"/>
      <c r="T1484" s="33"/>
      <c r="V1484" t="str">
        <f>IFERROR(VLOOKUP($D1484,MediaPartner[],2,FALSE),"")</f>
        <v/>
      </c>
      <c r="W1484" t="str">
        <f>IFERROR(VLOOKUP($E1484,Site[],2,FALSE),"")</f>
        <v/>
      </c>
      <c r="X1484" t="str">
        <f>IFERROR(VLOOKUP($F1484,FundingSource[],2,FALSE),"")</f>
        <v/>
      </c>
      <c r="Y1484" t="str">
        <f>IFERROR(VLOOKUP($G1484,Objective[],2,FALSE),"")</f>
        <v/>
      </c>
      <c r="Z1484" t="str">
        <f>IFERROR(VLOOKUP($H1484,AdType[],2,FALSE),"")</f>
        <v/>
      </c>
      <c r="AA1484" t="str">
        <f>IFERROR(VLOOKUP($I1484,AdSize[],2,FALSE),"")</f>
        <v/>
      </c>
      <c r="AB1484" t="str">
        <f>IFERROR(VLOOKUP($J1484,TargetingTactic[],2,FALSE),"")</f>
        <v/>
      </c>
      <c r="AC1484" t="str">
        <f>IFERROR(VLOOKUP($K1484,Audience[],2,FALSE),"")</f>
        <v/>
      </c>
      <c r="AD1484" t="str">
        <f>IFERROR(VLOOKUP($L1484,Country[],2,FALSE),"")</f>
        <v/>
      </c>
      <c r="AE1484" t="str">
        <f>IFERROR(VLOOKUP($M1484,Language[],2,FALSE),"")</f>
        <v/>
      </c>
      <c r="AF1484" t="str">
        <f>IFERROR(VLOOKUP($N1484,BuyType[],2,FALSE),"")</f>
        <v/>
      </c>
      <c r="AG1484" t="str">
        <f>IFERROR(VLOOKUP($S1484,StoreBU[],2,FALSE),"")</f>
        <v/>
      </c>
    </row>
    <row r="1485" spans="1:33" x14ac:dyDescent="0.3">
      <c r="A1485" t="str">
        <f t="shared" si="47"/>
        <v/>
      </c>
      <c r="C1485" t="str">
        <f t="shared" si="46"/>
        <v/>
      </c>
      <c r="D1485" s="33"/>
      <c r="E1485" s="33"/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  <c r="R1485" s="33"/>
      <c r="S1485" s="33"/>
      <c r="T1485" s="33"/>
      <c r="V1485" t="str">
        <f>IFERROR(VLOOKUP($D1485,MediaPartner[],2,FALSE),"")</f>
        <v/>
      </c>
      <c r="W1485" t="str">
        <f>IFERROR(VLOOKUP($E1485,Site[],2,FALSE),"")</f>
        <v/>
      </c>
      <c r="X1485" t="str">
        <f>IFERROR(VLOOKUP($F1485,FundingSource[],2,FALSE),"")</f>
        <v/>
      </c>
      <c r="Y1485" t="str">
        <f>IFERROR(VLOOKUP($G1485,Objective[],2,FALSE),"")</f>
        <v/>
      </c>
      <c r="Z1485" t="str">
        <f>IFERROR(VLOOKUP($H1485,AdType[],2,FALSE),"")</f>
        <v/>
      </c>
      <c r="AA1485" t="str">
        <f>IFERROR(VLOOKUP($I1485,AdSize[],2,FALSE),"")</f>
        <v/>
      </c>
      <c r="AB1485" t="str">
        <f>IFERROR(VLOOKUP($J1485,TargetingTactic[],2,FALSE),"")</f>
        <v/>
      </c>
      <c r="AC1485" t="str">
        <f>IFERROR(VLOOKUP($K1485,Audience[],2,FALSE),"")</f>
        <v/>
      </c>
      <c r="AD1485" t="str">
        <f>IFERROR(VLOOKUP($L1485,Country[],2,FALSE),"")</f>
        <v/>
      </c>
      <c r="AE1485" t="str">
        <f>IFERROR(VLOOKUP($M1485,Language[],2,FALSE),"")</f>
        <v/>
      </c>
      <c r="AF1485" t="str">
        <f>IFERROR(VLOOKUP($N1485,BuyType[],2,FALSE),"")</f>
        <v/>
      </c>
      <c r="AG1485" t="str">
        <f>IFERROR(VLOOKUP($S1485,StoreBU[],2,FALSE),"")</f>
        <v/>
      </c>
    </row>
    <row r="1486" spans="1:33" x14ac:dyDescent="0.3">
      <c r="A1486" t="str">
        <f t="shared" si="47"/>
        <v/>
      </c>
      <c r="C1486" t="str">
        <f t="shared" si="46"/>
        <v/>
      </c>
      <c r="D1486" s="33"/>
      <c r="E1486" s="33"/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  <c r="R1486" s="33"/>
      <c r="S1486" s="33"/>
      <c r="T1486" s="33"/>
      <c r="V1486" t="str">
        <f>IFERROR(VLOOKUP($D1486,MediaPartner[],2,FALSE),"")</f>
        <v/>
      </c>
      <c r="W1486" t="str">
        <f>IFERROR(VLOOKUP($E1486,Site[],2,FALSE),"")</f>
        <v/>
      </c>
      <c r="X1486" t="str">
        <f>IFERROR(VLOOKUP($F1486,FundingSource[],2,FALSE),"")</f>
        <v/>
      </c>
      <c r="Y1486" t="str">
        <f>IFERROR(VLOOKUP($G1486,Objective[],2,FALSE),"")</f>
        <v/>
      </c>
      <c r="Z1486" t="str">
        <f>IFERROR(VLOOKUP($H1486,AdType[],2,FALSE),"")</f>
        <v/>
      </c>
      <c r="AA1486" t="str">
        <f>IFERROR(VLOOKUP($I1486,AdSize[],2,FALSE),"")</f>
        <v/>
      </c>
      <c r="AB1486" t="str">
        <f>IFERROR(VLOOKUP($J1486,TargetingTactic[],2,FALSE),"")</f>
        <v/>
      </c>
      <c r="AC1486" t="str">
        <f>IFERROR(VLOOKUP($K1486,Audience[],2,FALSE),"")</f>
        <v/>
      </c>
      <c r="AD1486" t="str">
        <f>IFERROR(VLOOKUP($L1486,Country[],2,FALSE),"")</f>
        <v/>
      </c>
      <c r="AE1486" t="str">
        <f>IFERROR(VLOOKUP($M1486,Language[],2,FALSE),"")</f>
        <v/>
      </c>
      <c r="AF1486" t="str">
        <f>IFERROR(VLOOKUP($N1486,BuyType[],2,FALSE),"")</f>
        <v/>
      </c>
      <c r="AG1486" t="str">
        <f>IFERROR(VLOOKUP($S1486,StoreBU[],2,FALSE),"")</f>
        <v/>
      </c>
    </row>
    <row r="1487" spans="1:33" x14ac:dyDescent="0.3">
      <c r="A1487" t="str">
        <f t="shared" si="47"/>
        <v/>
      </c>
      <c r="C1487" t="str">
        <f t="shared" si="46"/>
        <v/>
      </c>
      <c r="D1487" s="33"/>
      <c r="E1487" s="33"/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  <c r="R1487" s="33"/>
      <c r="S1487" s="33"/>
      <c r="T1487" s="33"/>
      <c r="V1487" t="str">
        <f>IFERROR(VLOOKUP($D1487,MediaPartner[],2,FALSE),"")</f>
        <v/>
      </c>
      <c r="W1487" t="str">
        <f>IFERROR(VLOOKUP($E1487,Site[],2,FALSE),"")</f>
        <v/>
      </c>
      <c r="X1487" t="str">
        <f>IFERROR(VLOOKUP($F1487,FundingSource[],2,FALSE),"")</f>
        <v/>
      </c>
      <c r="Y1487" t="str">
        <f>IFERROR(VLOOKUP($G1487,Objective[],2,FALSE),"")</f>
        <v/>
      </c>
      <c r="Z1487" t="str">
        <f>IFERROR(VLOOKUP($H1487,AdType[],2,FALSE),"")</f>
        <v/>
      </c>
      <c r="AA1487" t="str">
        <f>IFERROR(VLOOKUP($I1487,AdSize[],2,FALSE),"")</f>
        <v/>
      </c>
      <c r="AB1487" t="str">
        <f>IFERROR(VLOOKUP($J1487,TargetingTactic[],2,FALSE),"")</f>
        <v/>
      </c>
      <c r="AC1487" t="str">
        <f>IFERROR(VLOOKUP($K1487,Audience[],2,FALSE),"")</f>
        <v/>
      </c>
      <c r="AD1487" t="str">
        <f>IFERROR(VLOOKUP($L1487,Country[],2,FALSE),"")</f>
        <v/>
      </c>
      <c r="AE1487" t="str">
        <f>IFERROR(VLOOKUP($M1487,Language[],2,FALSE),"")</f>
        <v/>
      </c>
      <c r="AF1487" t="str">
        <f>IFERROR(VLOOKUP($N1487,BuyType[],2,FALSE),"")</f>
        <v/>
      </c>
      <c r="AG1487" t="str">
        <f>IFERROR(VLOOKUP($S1487,StoreBU[],2,FALSE),"")</f>
        <v/>
      </c>
    </row>
    <row r="1488" spans="1:33" x14ac:dyDescent="0.3">
      <c r="A1488" t="str">
        <f t="shared" si="47"/>
        <v/>
      </c>
      <c r="C1488" t="str">
        <f t="shared" si="46"/>
        <v/>
      </c>
      <c r="D1488" s="33"/>
      <c r="E1488" s="33"/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  <c r="R1488" s="33"/>
      <c r="S1488" s="33"/>
      <c r="T1488" s="33"/>
      <c r="V1488" t="str">
        <f>IFERROR(VLOOKUP($D1488,MediaPartner[],2,FALSE),"")</f>
        <v/>
      </c>
      <c r="W1488" t="str">
        <f>IFERROR(VLOOKUP($E1488,Site[],2,FALSE),"")</f>
        <v/>
      </c>
      <c r="X1488" t="str">
        <f>IFERROR(VLOOKUP($F1488,FundingSource[],2,FALSE),"")</f>
        <v/>
      </c>
      <c r="Y1488" t="str">
        <f>IFERROR(VLOOKUP($G1488,Objective[],2,FALSE),"")</f>
        <v/>
      </c>
      <c r="Z1488" t="str">
        <f>IFERROR(VLOOKUP($H1488,AdType[],2,FALSE),"")</f>
        <v/>
      </c>
      <c r="AA1488" t="str">
        <f>IFERROR(VLOOKUP($I1488,AdSize[],2,FALSE),"")</f>
        <v/>
      </c>
      <c r="AB1488" t="str">
        <f>IFERROR(VLOOKUP($J1488,TargetingTactic[],2,FALSE),"")</f>
        <v/>
      </c>
      <c r="AC1488" t="str">
        <f>IFERROR(VLOOKUP($K1488,Audience[],2,FALSE),"")</f>
        <v/>
      </c>
      <c r="AD1488" t="str">
        <f>IFERROR(VLOOKUP($L1488,Country[],2,FALSE),"")</f>
        <v/>
      </c>
      <c r="AE1488" t="str">
        <f>IFERROR(VLOOKUP($M1488,Language[],2,FALSE),"")</f>
        <v/>
      </c>
      <c r="AF1488" t="str">
        <f>IFERROR(VLOOKUP($N1488,BuyType[],2,FALSE),"")</f>
        <v/>
      </c>
      <c r="AG1488" t="str">
        <f>IFERROR(VLOOKUP($S1488,StoreBU[],2,FALSE),"")</f>
        <v/>
      </c>
    </row>
    <row r="1489" spans="1:33" x14ac:dyDescent="0.3">
      <c r="A1489" t="str">
        <f t="shared" si="47"/>
        <v/>
      </c>
      <c r="C1489" t="str">
        <f t="shared" si="46"/>
        <v/>
      </c>
      <c r="D1489" s="33"/>
      <c r="E1489" s="33"/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  <c r="R1489" s="33"/>
      <c r="S1489" s="33"/>
      <c r="T1489" s="33"/>
      <c r="V1489" t="str">
        <f>IFERROR(VLOOKUP($D1489,MediaPartner[],2,FALSE),"")</f>
        <v/>
      </c>
      <c r="W1489" t="str">
        <f>IFERROR(VLOOKUP($E1489,Site[],2,FALSE),"")</f>
        <v/>
      </c>
      <c r="X1489" t="str">
        <f>IFERROR(VLOOKUP($F1489,FundingSource[],2,FALSE),"")</f>
        <v/>
      </c>
      <c r="Y1489" t="str">
        <f>IFERROR(VLOOKUP($G1489,Objective[],2,FALSE),"")</f>
        <v/>
      </c>
      <c r="Z1489" t="str">
        <f>IFERROR(VLOOKUP($H1489,AdType[],2,FALSE),"")</f>
        <v/>
      </c>
      <c r="AA1489" t="str">
        <f>IFERROR(VLOOKUP($I1489,AdSize[],2,FALSE),"")</f>
        <v/>
      </c>
      <c r="AB1489" t="str">
        <f>IFERROR(VLOOKUP($J1489,TargetingTactic[],2,FALSE),"")</f>
        <v/>
      </c>
      <c r="AC1489" t="str">
        <f>IFERROR(VLOOKUP($K1489,Audience[],2,FALSE),"")</f>
        <v/>
      </c>
      <c r="AD1489" t="str">
        <f>IFERROR(VLOOKUP($L1489,Country[],2,FALSE),"")</f>
        <v/>
      </c>
      <c r="AE1489" t="str">
        <f>IFERROR(VLOOKUP($M1489,Language[],2,FALSE),"")</f>
        <v/>
      </c>
      <c r="AF1489" t="str">
        <f>IFERROR(VLOOKUP($N1489,BuyType[],2,FALSE),"")</f>
        <v/>
      </c>
      <c r="AG1489" t="str">
        <f>IFERROR(VLOOKUP($S1489,StoreBU[],2,FALSE),"")</f>
        <v/>
      </c>
    </row>
    <row r="1490" spans="1:33" x14ac:dyDescent="0.3">
      <c r="A1490" t="str">
        <f t="shared" si="47"/>
        <v/>
      </c>
      <c r="C1490" t="str">
        <f t="shared" si="46"/>
        <v/>
      </c>
      <c r="D1490" s="33"/>
      <c r="E1490" s="33"/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  <c r="R1490" s="33"/>
      <c r="S1490" s="33"/>
      <c r="T1490" s="33"/>
      <c r="V1490" t="str">
        <f>IFERROR(VLOOKUP($D1490,MediaPartner[],2,FALSE),"")</f>
        <v/>
      </c>
      <c r="W1490" t="str">
        <f>IFERROR(VLOOKUP($E1490,Site[],2,FALSE),"")</f>
        <v/>
      </c>
      <c r="X1490" t="str">
        <f>IFERROR(VLOOKUP($F1490,FundingSource[],2,FALSE),"")</f>
        <v/>
      </c>
      <c r="Y1490" t="str">
        <f>IFERROR(VLOOKUP($G1490,Objective[],2,FALSE),"")</f>
        <v/>
      </c>
      <c r="Z1490" t="str">
        <f>IFERROR(VLOOKUP($H1490,AdType[],2,FALSE),"")</f>
        <v/>
      </c>
      <c r="AA1490" t="str">
        <f>IFERROR(VLOOKUP($I1490,AdSize[],2,FALSE),"")</f>
        <v/>
      </c>
      <c r="AB1490" t="str">
        <f>IFERROR(VLOOKUP($J1490,TargetingTactic[],2,FALSE),"")</f>
        <v/>
      </c>
      <c r="AC1490" t="str">
        <f>IFERROR(VLOOKUP($K1490,Audience[],2,FALSE),"")</f>
        <v/>
      </c>
      <c r="AD1490" t="str">
        <f>IFERROR(VLOOKUP($L1490,Country[],2,FALSE),"")</f>
        <v/>
      </c>
      <c r="AE1490" t="str">
        <f>IFERROR(VLOOKUP($M1490,Language[],2,FALSE),"")</f>
        <v/>
      </c>
      <c r="AF1490" t="str">
        <f>IFERROR(VLOOKUP($N1490,BuyType[],2,FALSE),"")</f>
        <v/>
      </c>
      <c r="AG1490" t="str">
        <f>IFERROR(VLOOKUP($S1490,StoreBU[],2,FALSE),"")</f>
        <v/>
      </c>
    </row>
    <row r="1491" spans="1:33" x14ac:dyDescent="0.3">
      <c r="A1491" t="str">
        <f t="shared" si="47"/>
        <v/>
      </c>
      <c r="C1491" t="str">
        <f t="shared" si="46"/>
        <v/>
      </c>
      <c r="D1491" s="33"/>
      <c r="E1491" s="33"/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  <c r="R1491" s="33"/>
      <c r="S1491" s="33"/>
      <c r="T1491" s="33"/>
      <c r="V1491" t="str">
        <f>IFERROR(VLOOKUP($D1491,MediaPartner[],2,FALSE),"")</f>
        <v/>
      </c>
      <c r="W1491" t="str">
        <f>IFERROR(VLOOKUP($E1491,Site[],2,FALSE),"")</f>
        <v/>
      </c>
      <c r="X1491" t="str">
        <f>IFERROR(VLOOKUP($F1491,FundingSource[],2,FALSE),"")</f>
        <v/>
      </c>
      <c r="Y1491" t="str">
        <f>IFERROR(VLOOKUP($G1491,Objective[],2,FALSE),"")</f>
        <v/>
      </c>
      <c r="Z1491" t="str">
        <f>IFERROR(VLOOKUP($H1491,AdType[],2,FALSE),"")</f>
        <v/>
      </c>
      <c r="AA1491" t="str">
        <f>IFERROR(VLOOKUP($I1491,AdSize[],2,FALSE),"")</f>
        <v/>
      </c>
      <c r="AB1491" t="str">
        <f>IFERROR(VLOOKUP($J1491,TargetingTactic[],2,FALSE),"")</f>
        <v/>
      </c>
      <c r="AC1491" t="str">
        <f>IFERROR(VLOOKUP($K1491,Audience[],2,FALSE),"")</f>
        <v/>
      </c>
      <c r="AD1491" t="str">
        <f>IFERROR(VLOOKUP($L1491,Country[],2,FALSE),"")</f>
        <v/>
      </c>
      <c r="AE1491" t="str">
        <f>IFERROR(VLOOKUP($M1491,Language[],2,FALSE),"")</f>
        <v/>
      </c>
      <c r="AF1491" t="str">
        <f>IFERROR(VLOOKUP($N1491,BuyType[],2,FALSE),"")</f>
        <v/>
      </c>
      <c r="AG1491" t="str">
        <f>IFERROR(VLOOKUP($S1491,StoreBU[],2,FALSE),"")</f>
        <v/>
      </c>
    </row>
    <row r="1492" spans="1:33" x14ac:dyDescent="0.3">
      <c r="A1492" t="str">
        <f t="shared" si="47"/>
        <v/>
      </c>
      <c r="C1492" t="str">
        <f t="shared" si="46"/>
        <v/>
      </c>
      <c r="D1492" s="33"/>
      <c r="E1492" s="33"/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  <c r="R1492" s="33"/>
      <c r="S1492" s="33"/>
      <c r="T1492" s="33"/>
      <c r="V1492" t="str">
        <f>IFERROR(VLOOKUP($D1492,MediaPartner[],2,FALSE),"")</f>
        <v/>
      </c>
      <c r="W1492" t="str">
        <f>IFERROR(VLOOKUP($E1492,Site[],2,FALSE),"")</f>
        <v/>
      </c>
      <c r="X1492" t="str">
        <f>IFERROR(VLOOKUP($F1492,FundingSource[],2,FALSE),"")</f>
        <v/>
      </c>
      <c r="Y1492" t="str">
        <f>IFERROR(VLOOKUP($G1492,Objective[],2,FALSE),"")</f>
        <v/>
      </c>
      <c r="Z1492" t="str">
        <f>IFERROR(VLOOKUP($H1492,AdType[],2,FALSE),"")</f>
        <v/>
      </c>
      <c r="AA1492" t="str">
        <f>IFERROR(VLOOKUP($I1492,AdSize[],2,FALSE),"")</f>
        <v/>
      </c>
      <c r="AB1492" t="str">
        <f>IFERROR(VLOOKUP($J1492,TargetingTactic[],2,FALSE),"")</f>
        <v/>
      </c>
      <c r="AC1492" t="str">
        <f>IFERROR(VLOOKUP($K1492,Audience[],2,FALSE),"")</f>
        <v/>
      </c>
      <c r="AD1492" t="str">
        <f>IFERROR(VLOOKUP($L1492,Country[],2,FALSE),"")</f>
        <v/>
      </c>
      <c r="AE1492" t="str">
        <f>IFERROR(VLOOKUP($M1492,Language[],2,FALSE),"")</f>
        <v/>
      </c>
      <c r="AF1492" t="str">
        <f>IFERROR(VLOOKUP($N1492,BuyType[],2,FALSE),"")</f>
        <v/>
      </c>
      <c r="AG1492" t="str">
        <f>IFERROR(VLOOKUP($S1492,StoreBU[],2,FALSE),"")</f>
        <v/>
      </c>
    </row>
    <row r="1493" spans="1:33" x14ac:dyDescent="0.3">
      <c r="A1493" t="str">
        <f t="shared" si="47"/>
        <v/>
      </c>
      <c r="C1493" t="str">
        <f t="shared" si="46"/>
        <v/>
      </c>
      <c r="D1493" s="33"/>
      <c r="E1493" s="33"/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  <c r="R1493" s="33"/>
      <c r="S1493" s="33"/>
      <c r="T1493" s="33"/>
      <c r="V1493" t="str">
        <f>IFERROR(VLOOKUP($D1493,MediaPartner[],2,FALSE),"")</f>
        <v/>
      </c>
      <c r="W1493" t="str">
        <f>IFERROR(VLOOKUP($E1493,Site[],2,FALSE),"")</f>
        <v/>
      </c>
      <c r="X1493" t="str">
        <f>IFERROR(VLOOKUP($F1493,FundingSource[],2,FALSE),"")</f>
        <v/>
      </c>
      <c r="Y1493" t="str">
        <f>IFERROR(VLOOKUP($G1493,Objective[],2,FALSE),"")</f>
        <v/>
      </c>
      <c r="Z1493" t="str">
        <f>IFERROR(VLOOKUP($H1493,AdType[],2,FALSE),"")</f>
        <v/>
      </c>
      <c r="AA1493" t="str">
        <f>IFERROR(VLOOKUP($I1493,AdSize[],2,FALSE),"")</f>
        <v/>
      </c>
      <c r="AB1493" t="str">
        <f>IFERROR(VLOOKUP($J1493,TargetingTactic[],2,FALSE),"")</f>
        <v/>
      </c>
      <c r="AC1493" t="str">
        <f>IFERROR(VLOOKUP($K1493,Audience[],2,FALSE),"")</f>
        <v/>
      </c>
      <c r="AD1493" t="str">
        <f>IFERROR(VLOOKUP($L1493,Country[],2,FALSE),"")</f>
        <v/>
      </c>
      <c r="AE1493" t="str">
        <f>IFERROR(VLOOKUP($M1493,Language[],2,FALSE),"")</f>
        <v/>
      </c>
      <c r="AF1493" t="str">
        <f>IFERROR(VLOOKUP($N1493,BuyType[],2,FALSE),"")</f>
        <v/>
      </c>
      <c r="AG1493" t="str">
        <f>IFERROR(VLOOKUP($S1493,StoreBU[],2,FALSE),"")</f>
        <v/>
      </c>
    </row>
    <row r="1494" spans="1:33" x14ac:dyDescent="0.3">
      <c r="A1494" t="str">
        <f t="shared" si="47"/>
        <v/>
      </c>
      <c r="C1494" t="str">
        <f t="shared" si="46"/>
        <v/>
      </c>
      <c r="D1494" s="33"/>
      <c r="E1494" s="33"/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  <c r="R1494" s="33"/>
      <c r="S1494" s="33"/>
      <c r="T1494" s="33"/>
      <c r="V1494" t="str">
        <f>IFERROR(VLOOKUP($D1494,MediaPartner[],2,FALSE),"")</f>
        <v/>
      </c>
      <c r="W1494" t="str">
        <f>IFERROR(VLOOKUP($E1494,Site[],2,FALSE),"")</f>
        <v/>
      </c>
      <c r="X1494" t="str">
        <f>IFERROR(VLOOKUP($F1494,FundingSource[],2,FALSE),"")</f>
        <v/>
      </c>
      <c r="Y1494" t="str">
        <f>IFERROR(VLOOKUP($G1494,Objective[],2,FALSE),"")</f>
        <v/>
      </c>
      <c r="Z1494" t="str">
        <f>IFERROR(VLOOKUP($H1494,AdType[],2,FALSE),"")</f>
        <v/>
      </c>
      <c r="AA1494" t="str">
        <f>IFERROR(VLOOKUP($I1494,AdSize[],2,FALSE),"")</f>
        <v/>
      </c>
      <c r="AB1494" t="str">
        <f>IFERROR(VLOOKUP($J1494,TargetingTactic[],2,FALSE),"")</f>
        <v/>
      </c>
      <c r="AC1494" t="str">
        <f>IFERROR(VLOOKUP($K1494,Audience[],2,FALSE),"")</f>
        <v/>
      </c>
      <c r="AD1494" t="str">
        <f>IFERROR(VLOOKUP($L1494,Country[],2,FALSE),"")</f>
        <v/>
      </c>
      <c r="AE1494" t="str">
        <f>IFERROR(VLOOKUP($M1494,Language[],2,FALSE),"")</f>
        <v/>
      </c>
      <c r="AF1494" t="str">
        <f>IFERROR(VLOOKUP($N1494,BuyType[],2,FALSE),"")</f>
        <v/>
      </c>
      <c r="AG1494" t="str">
        <f>IFERROR(VLOOKUP($S1494,StoreBU[],2,FALSE),"")</f>
        <v/>
      </c>
    </row>
    <row r="1495" spans="1:33" x14ac:dyDescent="0.3">
      <c r="A1495" t="str">
        <f t="shared" si="47"/>
        <v/>
      </c>
      <c r="C1495" t="str">
        <f t="shared" si="46"/>
        <v/>
      </c>
      <c r="D1495" s="33"/>
      <c r="E1495" s="33"/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  <c r="R1495" s="33"/>
      <c r="S1495" s="33"/>
      <c r="T1495" s="33"/>
      <c r="V1495" t="str">
        <f>IFERROR(VLOOKUP($D1495,MediaPartner[],2,FALSE),"")</f>
        <v/>
      </c>
      <c r="W1495" t="str">
        <f>IFERROR(VLOOKUP($E1495,Site[],2,FALSE),"")</f>
        <v/>
      </c>
      <c r="X1495" t="str">
        <f>IFERROR(VLOOKUP($F1495,FundingSource[],2,FALSE),"")</f>
        <v/>
      </c>
      <c r="Y1495" t="str">
        <f>IFERROR(VLOOKUP($G1495,Objective[],2,FALSE),"")</f>
        <v/>
      </c>
      <c r="Z1495" t="str">
        <f>IFERROR(VLOOKUP($H1495,AdType[],2,FALSE),"")</f>
        <v/>
      </c>
      <c r="AA1495" t="str">
        <f>IFERROR(VLOOKUP($I1495,AdSize[],2,FALSE),"")</f>
        <v/>
      </c>
      <c r="AB1495" t="str">
        <f>IFERROR(VLOOKUP($J1495,TargetingTactic[],2,FALSE),"")</f>
        <v/>
      </c>
      <c r="AC1495" t="str">
        <f>IFERROR(VLOOKUP($K1495,Audience[],2,FALSE),"")</f>
        <v/>
      </c>
      <c r="AD1495" t="str">
        <f>IFERROR(VLOOKUP($L1495,Country[],2,FALSE),"")</f>
        <v/>
      </c>
      <c r="AE1495" t="str">
        <f>IFERROR(VLOOKUP($M1495,Language[],2,FALSE),"")</f>
        <v/>
      </c>
      <c r="AF1495" t="str">
        <f>IFERROR(VLOOKUP($N1495,BuyType[],2,FALSE),"")</f>
        <v/>
      </c>
      <c r="AG1495" t="str">
        <f>IFERROR(VLOOKUP($S1495,StoreBU[],2,FALSE),"")</f>
        <v/>
      </c>
    </row>
    <row r="1496" spans="1:33" x14ac:dyDescent="0.3">
      <c r="A1496" t="str">
        <f t="shared" si="47"/>
        <v/>
      </c>
      <c r="C1496" t="str">
        <f t="shared" si="46"/>
        <v/>
      </c>
      <c r="D1496" s="33"/>
      <c r="E1496" s="33"/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  <c r="R1496" s="33"/>
      <c r="S1496" s="33"/>
      <c r="T1496" s="33"/>
      <c r="V1496" t="str">
        <f>IFERROR(VLOOKUP($D1496,MediaPartner[],2,FALSE),"")</f>
        <v/>
      </c>
      <c r="W1496" t="str">
        <f>IFERROR(VLOOKUP($E1496,Site[],2,FALSE),"")</f>
        <v/>
      </c>
      <c r="X1496" t="str">
        <f>IFERROR(VLOOKUP($F1496,FundingSource[],2,FALSE),"")</f>
        <v/>
      </c>
      <c r="Y1496" t="str">
        <f>IFERROR(VLOOKUP($G1496,Objective[],2,FALSE),"")</f>
        <v/>
      </c>
      <c r="Z1496" t="str">
        <f>IFERROR(VLOOKUP($H1496,AdType[],2,FALSE),"")</f>
        <v/>
      </c>
      <c r="AA1496" t="str">
        <f>IFERROR(VLOOKUP($I1496,AdSize[],2,FALSE),"")</f>
        <v/>
      </c>
      <c r="AB1496" t="str">
        <f>IFERROR(VLOOKUP($J1496,TargetingTactic[],2,FALSE),"")</f>
        <v/>
      </c>
      <c r="AC1496" t="str">
        <f>IFERROR(VLOOKUP($K1496,Audience[],2,FALSE),"")</f>
        <v/>
      </c>
      <c r="AD1496" t="str">
        <f>IFERROR(VLOOKUP($L1496,Country[],2,FALSE),"")</f>
        <v/>
      </c>
      <c r="AE1496" t="str">
        <f>IFERROR(VLOOKUP($M1496,Language[],2,FALSE),"")</f>
        <v/>
      </c>
      <c r="AF1496" t="str">
        <f>IFERROR(VLOOKUP($N1496,BuyType[],2,FALSE),"")</f>
        <v/>
      </c>
      <c r="AG1496" t="str">
        <f>IFERROR(VLOOKUP($S1496,StoreBU[],2,FALSE),"")</f>
        <v/>
      </c>
    </row>
    <row r="1497" spans="1:33" x14ac:dyDescent="0.3">
      <c r="A1497" t="str">
        <f t="shared" si="47"/>
        <v/>
      </c>
      <c r="C1497" t="str">
        <f t="shared" si="46"/>
        <v/>
      </c>
      <c r="D1497" s="33"/>
      <c r="E1497" s="33"/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  <c r="R1497" s="33"/>
      <c r="S1497" s="33"/>
      <c r="T1497" s="33"/>
      <c r="V1497" t="str">
        <f>IFERROR(VLOOKUP($D1497,MediaPartner[],2,FALSE),"")</f>
        <v/>
      </c>
      <c r="W1497" t="str">
        <f>IFERROR(VLOOKUP($E1497,Site[],2,FALSE),"")</f>
        <v/>
      </c>
      <c r="X1497" t="str">
        <f>IFERROR(VLOOKUP($F1497,FundingSource[],2,FALSE),"")</f>
        <v/>
      </c>
      <c r="Y1497" t="str">
        <f>IFERROR(VLOOKUP($G1497,Objective[],2,FALSE),"")</f>
        <v/>
      </c>
      <c r="Z1497" t="str">
        <f>IFERROR(VLOOKUP($H1497,AdType[],2,FALSE),"")</f>
        <v/>
      </c>
      <c r="AA1497" t="str">
        <f>IFERROR(VLOOKUP($I1497,AdSize[],2,FALSE),"")</f>
        <v/>
      </c>
      <c r="AB1497" t="str">
        <f>IFERROR(VLOOKUP($J1497,TargetingTactic[],2,FALSE),"")</f>
        <v/>
      </c>
      <c r="AC1497" t="str">
        <f>IFERROR(VLOOKUP($K1497,Audience[],2,FALSE),"")</f>
        <v/>
      </c>
      <c r="AD1497" t="str">
        <f>IFERROR(VLOOKUP($L1497,Country[],2,FALSE),"")</f>
        <v/>
      </c>
      <c r="AE1497" t="str">
        <f>IFERROR(VLOOKUP($M1497,Language[],2,FALSE),"")</f>
        <v/>
      </c>
      <c r="AF1497" t="str">
        <f>IFERROR(VLOOKUP($N1497,BuyType[],2,FALSE),"")</f>
        <v/>
      </c>
      <c r="AG1497" t="str">
        <f>IFERROR(VLOOKUP($S1497,StoreBU[],2,FALSE),"")</f>
        <v/>
      </c>
    </row>
    <row r="1498" spans="1:33" x14ac:dyDescent="0.3">
      <c r="A1498" t="str">
        <f t="shared" si="47"/>
        <v/>
      </c>
      <c r="C1498" t="str">
        <f t="shared" si="46"/>
        <v/>
      </c>
      <c r="D1498" s="33"/>
      <c r="E1498" s="33"/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  <c r="R1498" s="33"/>
      <c r="S1498" s="33"/>
      <c r="T1498" s="33"/>
      <c r="V1498" t="str">
        <f>IFERROR(VLOOKUP($D1498,MediaPartner[],2,FALSE),"")</f>
        <v/>
      </c>
      <c r="W1498" t="str">
        <f>IFERROR(VLOOKUP($E1498,Site[],2,FALSE),"")</f>
        <v/>
      </c>
      <c r="X1498" t="str">
        <f>IFERROR(VLOOKUP($F1498,FundingSource[],2,FALSE),"")</f>
        <v/>
      </c>
      <c r="Y1498" t="str">
        <f>IFERROR(VLOOKUP($G1498,Objective[],2,FALSE),"")</f>
        <v/>
      </c>
      <c r="Z1498" t="str">
        <f>IFERROR(VLOOKUP($H1498,AdType[],2,FALSE),"")</f>
        <v/>
      </c>
      <c r="AA1498" t="str">
        <f>IFERROR(VLOOKUP($I1498,AdSize[],2,FALSE),"")</f>
        <v/>
      </c>
      <c r="AB1498" t="str">
        <f>IFERROR(VLOOKUP($J1498,TargetingTactic[],2,FALSE),"")</f>
        <v/>
      </c>
      <c r="AC1498" t="str">
        <f>IFERROR(VLOOKUP($K1498,Audience[],2,FALSE),"")</f>
        <v/>
      </c>
      <c r="AD1498" t="str">
        <f>IFERROR(VLOOKUP($L1498,Country[],2,FALSE),"")</f>
        <v/>
      </c>
      <c r="AE1498" t="str">
        <f>IFERROR(VLOOKUP($M1498,Language[],2,FALSE),"")</f>
        <v/>
      </c>
      <c r="AF1498" t="str">
        <f>IFERROR(VLOOKUP($N1498,BuyType[],2,FALSE),"")</f>
        <v/>
      </c>
      <c r="AG1498" t="str">
        <f>IFERROR(VLOOKUP($S1498,StoreBU[],2,FALSE),"")</f>
        <v/>
      </c>
    </row>
    <row r="1499" spans="1:33" x14ac:dyDescent="0.3">
      <c r="A1499" t="str">
        <f t="shared" si="47"/>
        <v/>
      </c>
      <c r="C1499" t="str">
        <f t="shared" si="46"/>
        <v/>
      </c>
      <c r="D1499" s="33"/>
      <c r="E1499" s="33"/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  <c r="R1499" s="33"/>
      <c r="S1499" s="33"/>
      <c r="T1499" s="33"/>
      <c r="V1499" t="str">
        <f>IFERROR(VLOOKUP($D1499,MediaPartner[],2,FALSE),"")</f>
        <v/>
      </c>
      <c r="W1499" t="str">
        <f>IFERROR(VLOOKUP($E1499,Site[],2,FALSE),"")</f>
        <v/>
      </c>
      <c r="X1499" t="str">
        <f>IFERROR(VLOOKUP($F1499,FundingSource[],2,FALSE),"")</f>
        <v/>
      </c>
      <c r="Y1499" t="str">
        <f>IFERROR(VLOOKUP($G1499,Objective[],2,FALSE),"")</f>
        <v/>
      </c>
      <c r="Z1499" t="str">
        <f>IFERROR(VLOOKUP($H1499,AdType[],2,FALSE),"")</f>
        <v/>
      </c>
      <c r="AA1499" t="str">
        <f>IFERROR(VLOOKUP($I1499,AdSize[],2,FALSE),"")</f>
        <v/>
      </c>
      <c r="AB1499" t="str">
        <f>IFERROR(VLOOKUP($J1499,TargetingTactic[],2,FALSE),"")</f>
        <v/>
      </c>
      <c r="AC1499" t="str">
        <f>IFERROR(VLOOKUP($K1499,Audience[],2,FALSE),"")</f>
        <v/>
      </c>
      <c r="AD1499" t="str">
        <f>IFERROR(VLOOKUP($L1499,Country[],2,FALSE),"")</f>
        <v/>
      </c>
      <c r="AE1499" t="str">
        <f>IFERROR(VLOOKUP($M1499,Language[],2,FALSE),"")</f>
        <v/>
      </c>
      <c r="AF1499" t="str">
        <f>IFERROR(VLOOKUP($N1499,BuyType[],2,FALSE),"")</f>
        <v/>
      </c>
      <c r="AG1499" t="str">
        <f>IFERROR(VLOOKUP($S1499,StoreBU[],2,FALSE),"")</f>
        <v/>
      </c>
    </row>
    <row r="1500" spans="1:33" x14ac:dyDescent="0.3">
      <c r="A1500" t="str">
        <f t="shared" si="47"/>
        <v/>
      </c>
      <c r="C1500" t="str">
        <f t="shared" si="46"/>
        <v/>
      </c>
      <c r="D1500" s="33"/>
      <c r="E1500" s="33"/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  <c r="R1500" s="33"/>
      <c r="S1500" s="33"/>
      <c r="T1500" s="33"/>
      <c r="V1500" t="str">
        <f>IFERROR(VLOOKUP($D1500,MediaPartner[],2,FALSE),"")</f>
        <v/>
      </c>
      <c r="W1500" t="str">
        <f>IFERROR(VLOOKUP($E1500,Site[],2,FALSE),"")</f>
        <v/>
      </c>
      <c r="X1500" t="str">
        <f>IFERROR(VLOOKUP($F1500,FundingSource[],2,FALSE),"")</f>
        <v/>
      </c>
      <c r="Y1500" t="str">
        <f>IFERROR(VLOOKUP($G1500,Objective[],2,FALSE),"")</f>
        <v/>
      </c>
      <c r="Z1500" t="str">
        <f>IFERROR(VLOOKUP($H1500,AdType[],2,FALSE),"")</f>
        <v/>
      </c>
      <c r="AA1500" t="str">
        <f>IFERROR(VLOOKUP($I1500,AdSize[],2,FALSE),"")</f>
        <v/>
      </c>
      <c r="AB1500" t="str">
        <f>IFERROR(VLOOKUP($J1500,TargetingTactic[],2,FALSE),"")</f>
        <v/>
      </c>
      <c r="AC1500" t="str">
        <f>IFERROR(VLOOKUP($K1500,Audience[],2,FALSE),"")</f>
        <v/>
      </c>
      <c r="AD1500" t="str">
        <f>IFERROR(VLOOKUP($L1500,Country[],2,FALSE),"")</f>
        <v/>
      </c>
      <c r="AE1500" t="str">
        <f>IFERROR(VLOOKUP($M1500,Language[],2,FALSE),"")</f>
        <v/>
      </c>
      <c r="AF1500" t="str">
        <f>IFERROR(VLOOKUP($N1500,BuyType[],2,FALSE),"")</f>
        <v/>
      </c>
      <c r="AG1500" t="str">
        <f>IFERROR(VLOOKUP($S1500,StoreBU[],2,FALSE),"")</f>
        <v/>
      </c>
    </row>
    <row r="1501" spans="1:33" x14ac:dyDescent="0.3">
      <c r="A1501" t="str">
        <f t="shared" si="47"/>
        <v/>
      </c>
      <c r="C1501" t="str">
        <f t="shared" si="46"/>
        <v/>
      </c>
      <c r="D1501" s="33"/>
      <c r="E1501" s="33"/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  <c r="R1501" s="33"/>
      <c r="S1501" s="33"/>
      <c r="T1501" s="33"/>
      <c r="V1501" t="str">
        <f>IFERROR(VLOOKUP($D1501,MediaPartner[],2,FALSE),"")</f>
        <v/>
      </c>
      <c r="W1501" t="str">
        <f>IFERROR(VLOOKUP($E1501,Site[],2,FALSE),"")</f>
        <v/>
      </c>
      <c r="X1501" t="str">
        <f>IFERROR(VLOOKUP($F1501,FundingSource[],2,FALSE),"")</f>
        <v/>
      </c>
      <c r="Y1501" t="str">
        <f>IFERROR(VLOOKUP($G1501,Objective[],2,FALSE),"")</f>
        <v/>
      </c>
      <c r="Z1501" t="str">
        <f>IFERROR(VLOOKUP($H1501,AdType[],2,FALSE),"")</f>
        <v/>
      </c>
      <c r="AA1501" t="str">
        <f>IFERROR(VLOOKUP($I1501,AdSize[],2,FALSE),"")</f>
        <v/>
      </c>
      <c r="AB1501" t="str">
        <f>IFERROR(VLOOKUP($J1501,TargetingTactic[],2,FALSE),"")</f>
        <v/>
      </c>
      <c r="AC1501" t="str">
        <f>IFERROR(VLOOKUP($K1501,Audience[],2,FALSE),"")</f>
        <v/>
      </c>
      <c r="AD1501" t="str">
        <f>IFERROR(VLOOKUP($L1501,Country[],2,FALSE),"")</f>
        <v/>
      </c>
      <c r="AE1501" t="str">
        <f>IFERROR(VLOOKUP($M1501,Language[],2,FALSE),"")</f>
        <v/>
      </c>
      <c r="AF1501" t="str">
        <f>IFERROR(VLOOKUP($N1501,BuyType[],2,FALSE),"")</f>
        <v/>
      </c>
      <c r="AG1501" t="str">
        <f>IFERROR(VLOOKUP($S1501,StoreBU[],2,FALSE),"")</f>
        <v/>
      </c>
    </row>
    <row r="1502" spans="1:33" x14ac:dyDescent="0.3">
      <c r="A1502" t="str">
        <f t="shared" si="47"/>
        <v/>
      </c>
      <c r="C1502" t="str">
        <f t="shared" si="46"/>
        <v/>
      </c>
      <c r="D1502" s="33"/>
      <c r="E1502" s="33"/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  <c r="R1502" s="33"/>
      <c r="S1502" s="33"/>
      <c r="T1502" s="33"/>
      <c r="V1502" t="str">
        <f>IFERROR(VLOOKUP($D1502,MediaPartner[],2,FALSE),"")</f>
        <v/>
      </c>
      <c r="W1502" t="str">
        <f>IFERROR(VLOOKUP($E1502,Site[],2,FALSE),"")</f>
        <v/>
      </c>
      <c r="X1502" t="str">
        <f>IFERROR(VLOOKUP($F1502,FundingSource[],2,FALSE),"")</f>
        <v/>
      </c>
      <c r="Y1502" t="str">
        <f>IFERROR(VLOOKUP($G1502,Objective[],2,FALSE),"")</f>
        <v/>
      </c>
      <c r="Z1502" t="str">
        <f>IFERROR(VLOOKUP($H1502,AdType[],2,FALSE),"")</f>
        <v/>
      </c>
      <c r="AA1502" t="str">
        <f>IFERROR(VLOOKUP($I1502,AdSize[],2,FALSE),"")</f>
        <v/>
      </c>
      <c r="AB1502" t="str">
        <f>IFERROR(VLOOKUP($J1502,TargetingTactic[],2,FALSE),"")</f>
        <v/>
      </c>
      <c r="AC1502" t="str">
        <f>IFERROR(VLOOKUP($K1502,Audience[],2,FALSE),"")</f>
        <v/>
      </c>
      <c r="AD1502" t="str">
        <f>IFERROR(VLOOKUP($L1502,Country[],2,FALSE),"")</f>
        <v/>
      </c>
      <c r="AE1502" t="str">
        <f>IFERROR(VLOOKUP($M1502,Language[],2,FALSE),"")</f>
        <v/>
      </c>
      <c r="AF1502" t="str">
        <f>IFERROR(VLOOKUP($N1502,BuyType[],2,FALSE),"")</f>
        <v/>
      </c>
      <c r="AG1502" t="str">
        <f>IFERROR(VLOOKUP($S1502,StoreBU[],2,FALSE),"")</f>
        <v/>
      </c>
    </row>
    <row r="1503" spans="1:33" x14ac:dyDescent="0.3">
      <c r="A1503" t="str">
        <f t="shared" si="47"/>
        <v/>
      </c>
      <c r="C1503" t="str">
        <f t="shared" si="46"/>
        <v/>
      </c>
      <c r="D1503" s="33"/>
      <c r="E1503" s="33"/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  <c r="R1503" s="33"/>
      <c r="S1503" s="33"/>
      <c r="T1503" s="33"/>
      <c r="V1503" t="str">
        <f>IFERROR(VLOOKUP($D1503,MediaPartner[],2,FALSE),"")</f>
        <v/>
      </c>
      <c r="W1503" t="str">
        <f>IFERROR(VLOOKUP($E1503,Site[],2,FALSE),"")</f>
        <v/>
      </c>
      <c r="X1503" t="str">
        <f>IFERROR(VLOOKUP($F1503,FundingSource[],2,FALSE),"")</f>
        <v/>
      </c>
      <c r="Y1503" t="str">
        <f>IFERROR(VLOOKUP($G1503,Objective[],2,FALSE),"")</f>
        <v/>
      </c>
      <c r="Z1503" t="str">
        <f>IFERROR(VLOOKUP($H1503,AdType[],2,FALSE),"")</f>
        <v/>
      </c>
      <c r="AA1503" t="str">
        <f>IFERROR(VLOOKUP($I1503,AdSize[],2,FALSE),"")</f>
        <v/>
      </c>
      <c r="AB1503" t="str">
        <f>IFERROR(VLOOKUP($J1503,TargetingTactic[],2,FALSE),"")</f>
        <v/>
      </c>
      <c r="AC1503" t="str">
        <f>IFERROR(VLOOKUP($K1503,Audience[],2,FALSE),"")</f>
        <v/>
      </c>
      <c r="AD1503" t="str">
        <f>IFERROR(VLOOKUP($L1503,Country[],2,FALSE),"")</f>
        <v/>
      </c>
      <c r="AE1503" t="str">
        <f>IFERROR(VLOOKUP($M1503,Language[],2,FALSE),"")</f>
        <v/>
      </c>
      <c r="AF1503" t="str">
        <f>IFERROR(VLOOKUP($N1503,BuyType[],2,FALSE),"")</f>
        <v/>
      </c>
      <c r="AG1503" t="str">
        <f>IFERROR(VLOOKUP($S1503,StoreBU[],2,FALSE),"")</f>
        <v/>
      </c>
    </row>
    <row r="1504" spans="1:33" x14ac:dyDescent="0.3">
      <c r="A1504" t="str">
        <f t="shared" si="47"/>
        <v/>
      </c>
      <c r="C1504" t="str">
        <f t="shared" si="46"/>
        <v/>
      </c>
      <c r="D1504" s="33"/>
      <c r="E1504" s="33"/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  <c r="R1504" s="33"/>
      <c r="S1504" s="33"/>
      <c r="T1504" s="33"/>
      <c r="V1504" t="str">
        <f>IFERROR(VLOOKUP($D1504,MediaPartner[],2,FALSE),"")</f>
        <v/>
      </c>
      <c r="W1504" t="str">
        <f>IFERROR(VLOOKUP($E1504,Site[],2,FALSE),"")</f>
        <v/>
      </c>
      <c r="X1504" t="str">
        <f>IFERROR(VLOOKUP($F1504,FundingSource[],2,FALSE),"")</f>
        <v/>
      </c>
      <c r="Y1504" t="str">
        <f>IFERROR(VLOOKUP($G1504,Objective[],2,FALSE),"")</f>
        <v/>
      </c>
      <c r="Z1504" t="str">
        <f>IFERROR(VLOOKUP($H1504,AdType[],2,FALSE),"")</f>
        <v/>
      </c>
      <c r="AA1504" t="str">
        <f>IFERROR(VLOOKUP($I1504,AdSize[],2,FALSE),"")</f>
        <v/>
      </c>
      <c r="AB1504" t="str">
        <f>IFERROR(VLOOKUP($J1504,TargetingTactic[],2,FALSE),"")</f>
        <v/>
      </c>
      <c r="AC1504" t="str">
        <f>IFERROR(VLOOKUP($K1504,Audience[],2,FALSE),"")</f>
        <v/>
      </c>
      <c r="AD1504" t="str">
        <f>IFERROR(VLOOKUP($L1504,Country[],2,FALSE),"")</f>
        <v/>
      </c>
      <c r="AE1504" t="str">
        <f>IFERROR(VLOOKUP($M1504,Language[],2,FALSE),"")</f>
        <v/>
      </c>
      <c r="AF1504" t="str">
        <f>IFERROR(VLOOKUP($N1504,BuyType[],2,FALSE),"")</f>
        <v/>
      </c>
      <c r="AG1504" t="str">
        <f>IFERROR(VLOOKUP($S1504,StoreBU[],2,FALSE),"")</f>
        <v/>
      </c>
    </row>
    <row r="1505" spans="1:33" x14ac:dyDescent="0.3">
      <c r="A1505" t="str">
        <f t="shared" si="47"/>
        <v/>
      </c>
      <c r="C1505" t="str">
        <f t="shared" si="46"/>
        <v/>
      </c>
      <c r="D1505" s="33"/>
      <c r="E1505" s="33"/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  <c r="R1505" s="33"/>
      <c r="S1505" s="33"/>
      <c r="T1505" s="33"/>
      <c r="V1505" t="str">
        <f>IFERROR(VLOOKUP($D1505,MediaPartner[],2,FALSE),"")</f>
        <v/>
      </c>
      <c r="W1505" t="str">
        <f>IFERROR(VLOOKUP($E1505,Site[],2,FALSE),"")</f>
        <v/>
      </c>
      <c r="X1505" t="str">
        <f>IFERROR(VLOOKUP($F1505,FundingSource[],2,FALSE),"")</f>
        <v/>
      </c>
      <c r="Y1505" t="str">
        <f>IFERROR(VLOOKUP($G1505,Objective[],2,FALSE),"")</f>
        <v/>
      </c>
      <c r="Z1505" t="str">
        <f>IFERROR(VLOOKUP($H1505,AdType[],2,FALSE),"")</f>
        <v/>
      </c>
      <c r="AA1505" t="str">
        <f>IFERROR(VLOOKUP($I1505,AdSize[],2,FALSE),"")</f>
        <v/>
      </c>
      <c r="AB1505" t="str">
        <f>IFERROR(VLOOKUP($J1505,TargetingTactic[],2,FALSE),"")</f>
        <v/>
      </c>
      <c r="AC1505" t="str">
        <f>IFERROR(VLOOKUP($K1505,Audience[],2,FALSE),"")</f>
        <v/>
      </c>
      <c r="AD1505" t="str">
        <f>IFERROR(VLOOKUP($L1505,Country[],2,FALSE),"")</f>
        <v/>
      </c>
      <c r="AE1505" t="str">
        <f>IFERROR(VLOOKUP($M1505,Language[],2,FALSE),"")</f>
        <v/>
      </c>
      <c r="AF1505" t="str">
        <f>IFERROR(VLOOKUP($N1505,BuyType[],2,FALSE),"")</f>
        <v/>
      </c>
      <c r="AG1505" t="str">
        <f>IFERROR(VLOOKUP($S1505,StoreBU[],2,FALSE),"")</f>
        <v/>
      </c>
    </row>
    <row r="1506" spans="1:33" x14ac:dyDescent="0.3">
      <c r="A1506" t="str">
        <f t="shared" si="47"/>
        <v/>
      </c>
      <c r="C1506" t="str">
        <f t="shared" si="46"/>
        <v/>
      </c>
      <c r="D1506" s="33"/>
      <c r="E1506" s="33"/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  <c r="R1506" s="33"/>
      <c r="S1506" s="33"/>
      <c r="T1506" s="33"/>
      <c r="V1506" t="str">
        <f>IFERROR(VLOOKUP($D1506,MediaPartner[],2,FALSE),"")</f>
        <v/>
      </c>
      <c r="W1506" t="str">
        <f>IFERROR(VLOOKUP($E1506,Site[],2,FALSE),"")</f>
        <v/>
      </c>
      <c r="X1506" t="str">
        <f>IFERROR(VLOOKUP($F1506,FundingSource[],2,FALSE),"")</f>
        <v/>
      </c>
      <c r="Y1506" t="str">
        <f>IFERROR(VLOOKUP($G1506,Objective[],2,FALSE),"")</f>
        <v/>
      </c>
      <c r="Z1506" t="str">
        <f>IFERROR(VLOOKUP($H1506,AdType[],2,FALSE),"")</f>
        <v/>
      </c>
      <c r="AA1506" t="str">
        <f>IFERROR(VLOOKUP($I1506,AdSize[],2,FALSE),"")</f>
        <v/>
      </c>
      <c r="AB1506" t="str">
        <f>IFERROR(VLOOKUP($J1506,TargetingTactic[],2,FALSE),"")</f>
        <v/>
      </c>
      <c r="AC1506" t="str">
        <f>IFERROR(VLOOKUP($K1506,Audience[],2,FALSE),"")</f>
        <v/>
      </c>
      <c r="AD1506" t="str">
        <f>IFERROR(VLOOKUP($L1506,Country[],2,FALSE),"")</f>
        <v/>
      </c>
      <c r="AE1506" t="str">
        <f>IFERROR(VLOOKUP($M1506,Language[],2,FALSE),"")</f>
        <v/>
      </c>
      <c r="AF1506" t="str">
        <f>IFERROR(VLOOKUP($N1506,BuyType[],2,FALSE),"")</f>
        <v/>
      </c>
      <c r="AG1506" t="str">
        <f>IFERROR(VLOOKUP($S1506,StoreBU[],2,FALSE),"")</f>
        <v/>
      </c>
    </row>
    <row r="1507" spans="1:33" x14ac:dyDescent="0.3">
      <c r="A1507" t="str">
        <f t="shared" si="47"/>
        <v/>
      </c>
      <c r="C1507" t="str">
        <f t="shared" si="46"/>
        <v/>
      </c>
      <c r="D1507" s="33"/>
      <c r="E1507" s="33"/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  <c r="R1507" s="33"/>
      <c r="S1507" s="33"/>
      <c r="T1507" s="33"/>
      <c r="V1507" t="str">
        <f>IFERROR(VLOOKUP($D1507,MediaPartner[],2,FALSE),"")</f>
        <v/>
      </c>
      <c r="W1507" t="str">
        <f>IFERROR(VLOOKUP($E1507,Site[],2,FALSE),"")</f>
        <v/>
      </c>
      <c r="X1507" t="str">
        <f>IFERROR(VLOOKUP($F1507,FundingSource[],2,FALSE),"")</f>
        <v/>
      </c>
      <c r="Y1507" t="str">
        <f>IFERROR(VLOOKUP($G1507,Objective[],2,FALSE),"")</f>
        <v/>
      </c>
      <c r="Z1507" t="str">
        <f>IFERROR(VLOOKUP($H1507,AdType[],2,FALSE),"")</f>
        <v/>
      </c>
      <c r="AA1507" t="str">
        <f>IFERROR(VLOOKUP($I1507,AdSize[],2,FALSE),"")</f>
        <v/>
      </c>
      <c r="AB1507" t="str">
        <f>IFERROR(VLOOKUP($J1507,TargetingTactic[],2,FALSE),"")</f>
        <v/>
      </c>
      <c r="AC1507" t="str">
        <f>IFERROR(VLOOKUP($K1507,Audience[],2,FALSE),"")</f>
        <v/>
      </c>
      <c r="AD1507" t="str">
        <f>IFERROR(VLOOKUP($L1507,Country[],2,FALSE),"")</f>
        <v/>
      </c>
      <c r="AE1507" t="str">
        <f>IFERROR(VLOOKUP($M1507,Language[],2,FALSE),"")</f>
        <v/>
      </c>
      <c r="AF1507" t="str">
        <f>IFERROR(VLOOKUP($N1507,BuyType[],2,FALSE),"")</f>
        <v/>
      </c>
      <c r="AG1507" t="str">
        <f>IFERROR(VLOOKUP($S1507,StoreBU[],2,FALSE),"")</f>
        <v/>
      </c>
    </row>
    <row r="1508" spans="1:33" x14ac:dyDescent="0.3">
      <c r="A1508" t="str">
        <f t="shared" si="47"/>
        <v/>
      </c>
      <c r="C1508" t="str">
        <f t="shared" si="46"/>
        <v/>
      </c>
      <c r="D1508" s="33"/>
      <c r="E1508" s="33"/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  <c r="R1508" s="33"/>
      <c r="S1508" s="33"/>
      <c r="T1508" s="33"/>
      <c r="V1508" t="str">
        <f>IFERROR(VLOOKUP($D1508,MediaPartner[],2,FALSE),"")</f>
        <v/>
      </c>
      <c r="W1508" t="str">
        <f>IFERROR(VLOOKUP($E1508,Site[],2,FALSE),"")</f>
        <v/>
      </c>
      <c r="X1508" t="str">
        <f>IFERROR(VLOOKUP($F1508,FundingSource[],2,FALSE),"")</f>
        <v/>
      </c>
      <c r="Y1508" t="str">
        <f>IFERROR(VLOOKUP($G1508,Objective[],2,FALSE),"")</f>
        <v/>
      </c>
      <c r="Z1508" t="str">
        <f>IFERROR(VLOOKUP($H1508,AdType[],2,FALSE),"")</f>
        <v/>
      </c>
      <c r="AA1508" t="str">
        <f>IFERROR(VLOOKUP($I1508,AdSize[],2,FALSE),"")</f>
        <v/>
      </c>
      <c r="AB1508" t="str">
        <f>IFERROR(VLOOKUP($J1508,TargetingTactic[],2,FALSE),"")</f>
        <v/>
      </c>
      <c r="AC1508" t="str">
        <f>IFERROR(VLOOKUP($K1508,Audience[],2,FALSE),"")</f>
        <v/>
      </c>
      <c r="AD1508" t="str">
        <f>IFERROR(VLOOKUP($L1508,Country[],2,FALSE),"")</f>
        <v/>
      </c>
      <c r="AE1508" t="str">
        <f>IFERROR(VLOOKUP($M1508,Language[],2,FALSE),"")</f>
        <v/>
      </c>
      <c r="AF1508" t="str">
        <f>IFERROR(VLOOKUP($N1508,BuyType[],2,FALSE),"")</f>
        <v/>
      </c>
      <c r="AG1508" t="str">
        <f>IFERROR(VLOOKUP($S1508,StoreBU[],2,FALSE),"")</f>
        <v/>
      </c>
    </row>
    <row r="1509" spans="1:33" x14ac:dyDescent="0.3">
      <c r="A1509" t="str">
        <f t="shared" si="47"/>
        <v/>
      </c>
      <c r="C1509" t="str">
        <f t="shared" si="46"/>
        <v/>
      </c>
      <c r="D1509" s="33"/>
      <c r="E1509" s="33"/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  <c r="R1509" s="33"/>
      <c r="S1509" s="33"/>
      <c r="T1509" s="33"/>
      <c r="V1509" t="str">
        <f>IFERROR(VLOOKUP($D1509,MediaPartner[],2,FALSE),"")</f>
        <v/>
      </c>
      <c r="W1509" t="str">
        <f>IFERROR(VLOOKUP($E1509,Site[],2,FALSE),"")</f>
        <v/>
      </c>
      <c r="X1509" t="str">
        <f>IFERROR(VLOOKUP($F1509,FundingSource[],2,FALSE),"")</f>
        <v/>
      </c>
      <c r="Y1509" t="str">
        <f>IFERROR(VLOOKUP($G1509,Objective[],2,FALSE),"")</f>
        <v/>
      </c>
      <c r="Z1509" t="str">
        <f>IFERROR(VLOOKUP($H1509,AdType[],2,FALSE),"")</f>
        <v/>
      </c>
      <c r="AA1509" t="str">
        <f>IFERROR(VLOOKUP($I1509,AdSize[],2,FALSE),"")</f>
        <v/>
      </c>
      <c r="AB1509" t="str">
        <f>IFERROR(VLOOKUP($J1509,TargetingTactic[],2,FALSE),"")</f>
        <v/>
      </c>
      <c r="AC1509" t="str">
        <f>IFERROR(VLOOKUP($K1509,Audience[],2,FALSE),"")</f>
        <v/>
      </c>
      <c r="AD1509" t="str">
        <f>IFERROR(VLOOKUP($L1509,Country[],2,FALSE),"")</f>
        <v/>
      </c>
      <c r="AE1509" t="str">
        <f>IFERROR(VLOOKUP($M1509,Language[],2,FALSE),"")</f>
        <v/>
      </c>
      <c r="AF1509" t="str">
        <f>IFERROR(VLOOKUP($N1509,BuyType[],2,FALSE),"")</f>
        <v/>
      </c>
      <c r="AG1509" t="str">
        <f>IFERROR(VLOOKUP($S1509,StoreBU[],2,FALSE),"")</f>
        <v/>
      </c>
    </row>
    <row r="1510" spans="1:33" x14ac:dyDescent="0.3">
      <c r="A1510" t="str">
        <f t="shared" si="47"/>
        <v/>
      </c>
      <c r="C1510" t="str">
        <f t="shared" si="46"/>
        <v/>
      </c>
      <c r="D1510" s="33"/>
      <c r="E1510" s="33"/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  <c r="R1510" s="33"/>
      <c r="S1510" s="33"/>
      <c r="T1510" s="33"/>
      <c r="V1510" t="str">
        <f>IFERROR(VLOOKUP($D1510,MediaPartner[],2,FALSE),"")</f>
        <v/>
      </c>
      <c r="W1510" t="str">
        <f>IFERROR(VLOOKUP($E1510,Site[],2,FALSE),"")</f>
        <v/>
      </c>
      <c r="X1510" t="str">
        <f>IFERROR(VLOOKUP($F1510,FundingSource[],2,FALSE),"")</f>
        <v/>
      </c>
      <c r="Y1510" t="str">
        <f>IFERROR(VLOOKUP($G1510,Objective[],2,FALSE),"")</f>
        <v/>
      </c>
      <c r="Z1510" t="str">
        <f>IFERROR(VLOOKUP($H1510,AdType[],2,FALSE),"")</f>
        <v/>
      </c>
      <c r="AA1510" t="str">
        <f>IFERROR(VLOOKUP($I1510,AdSize[],2,FALSE),"")</f>
        <v/>
      </c>
      <c r="AB1510" t="str">
        <f>IFERROR(VLOOKUP($J1510,TargetingTactic[],2,FALSE),"")</f>
        <v/>
      </c>
      <c r="AC1510" t="str">
        <f>IFERROR(VLOOKUP($K1510,Audience[],2,FALSE),"")</f>
        <v/>
      </c>
      <c r="AD1510" t="str">
        <f>IFERROR(VLOOKUP($L1510,Country[],2,FALSE),"")</f>
        <v/>
      </c>
      <c r="AE1510" t="str">
        <f>IFERROR(VLOOKUP($M1510,Language[],2,FALSE),"")</f>
        <v/>
      </c>
      <c r="AF1510" t="str">
        <f>IFERROR(VLOOKUP($N1510,BuyType[],2,FALSE),"")</f>
        <v/>
      </c>
      <c r="AG1510" t="str">
        <f>IFERROR(VLOOKUP($S1510,StoreBU[],2,FALSE),"")</f>
        <v/>
      </c>
    </row>
    <row r="1511" spans="1:33" x14ac:dyDescent="0.3">
      <c r="A1511" t="str">
        <f t="shared" si="47"/>
        <v/>
      </c>
      <c r="C1511" t="str">
        <f t="shared" si="46"/>
        <v/>
      </c>
      <c r="D1511" s="33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V1511" t="str">
        <f>IFERROR(VLOOKUP($D1511,MediaPartner[],2,FALSE),"")</f>
        <v/>
      </c>
      <c r="W1511" t="str">
        <f>IFERROR(VLOOKUP($E1511,Site[],2,FALSE),"")</f>
        <v/>
      </c>
      <c r="X1511" t="str">
        <f>IFERROR(VLOOKUP($F1511,FundingSource[],2,FALSE),"")</f>
        <v/>
      </c>
      <c r="Y1511" t="str">
        <f>IFERROR(VLOOKUP($G1511,Objective[],2,FALSE),"")</f>
        <v/>
      </c>
      <c r="Z1511" t="str">
        <f>IFERROR(VLOOKUP($H1511,AdType[],2,FALSE),"")</f>
        <v/>
      </c>
      <c r="AA1511" t="str">
        <f>IFERROR(VLOOKUP($I1511,AdSize[],2,FALSE),"")</f>
        <v/>
      </c>
      <c r="AB1511" t="str">
        <f>IFERROR(VLOOKUP($J1511,TargetingTactic[],2,FALSE),"")</f>
        <v/>
      </c>
      <c r="AC1511" t="str">
        <f>IFERROR(VLOOKUP($K1511,Audience[],2,FALSE),"")</f>
        <v/>
      </c>
      <c r="AD1511" t="str">
        <f>IFERROR(VLOOKUP($L1511,Country[],2,FALSE),"")</f>
        <v/>
      </c>
      <c r="AE1511" t="str">
        <f>IFERROR(VLOOKUP($M1511,Language[],2,FALSE),"")</f>
        <v/>
      </c>
      <c r="AF1511" t="str">
        <f>IFERROR(VLOOKUP($N1511,BuyType[],2,FALSE),"")</f>
        <v/>
      </c>
      <c r="AG1511" t="str">
        <f>IFERROR(VLOOKUP($S1511,StoreBU[],2,FALSE),"")</f>
        <v/>
      </c>
    </row>
    <row r="1512" spans="1:33" x14ac:dyDescent="0.3">
      <c r="A1512" t="str">
        <f t="shared" si="47"/>
        <v/>
      </c>
      <c r="C1512" t="str">
        <f t="shared" si="46"/>
        <v/>
      </c>
      <c r="D1512" s="33"/>
      <c r="E1512" s="33"/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  <c r="R1512" s="33"/>
      <c r="S1512" s="33"/>
      <c r="T1512" s="33"/>
      <c r="V1512" t="str">
        <f>IFERROR(VLOOKUP($D1512,MediaPartner[],2,FALSE),"")</f>
        <v/>
      </c>
      <c r="W1512" t="str">
        <f>IFERROR(VLOOKUP($E1512,Site[],2,FALSE),"")</f>
        <v/>
      </c>
      <c r="X1512" t="str">
        <f>IFERROR(VLOOKUP($F1512,FundingSource[],2,FALSE),"")</f>
        <v/>
      </c>
      <c r="Y1512" t="str">
        <f>IFERROR(VLOOKUP($G1512,Objective[],2,FALSE),"")</f>
        <v/>
      </c>
      <c r="Z1512" t="str">
        <f>IFERROR(VLOOKUP($H1512,AdType[],2,FALSE),"")</f>
        <v/>
      </c>
      <c r="AA1512" t="str">
        <f>IFERROR(VLOOKUP($I1512,AdSize[],2,FALSE),"")</f>
        <v/>
      </c>
      <c r="AB1512" t="str">
        <f>IFERROR(VLOOKUP($J1512,TargetingTactic[],2,FALSE),"")</f>
        <v/>
      </c>
      <c r="AC1512" t="str">
        <f>IFERROR(VLOOKUP($K1512,Audience[],2,FALSE),"")</f>
        <v/>
      </c>
      <c r="AD1512" t="str">
        <f>IFERROR(VLOOKUP($L1512,Country[],2,FALSE),"")</f>
        <v/>
      </c>
      <c r="AE1512" t="str">
        <f>IFERROR(VLOOKUP($M1512,Language[],2,FALSE),"")</f>
        <v/>
      </c>
      <c r="AF1512" t="str">
        <f>IFERROR(VLOOKUP($N1512,BuyType[],2,FALSE),"")</f>
        <v/>
      </c>
      <c r="AG1512" t="str">
        <f>IFERROR(VLOOKUP($S1512,StoreBU[],2,FALSE),"")</f>
        <v/>
      </c>
    </row>
    <row r="1513" spans="1:33" x14ac:dyDescent="0.3">
      <c r="A1513" t="str">
        <f t="shared" si="47"/>
        <v/>
      </c>
      <c r="C1513" t="str">
        <f t="shared" si="46"/>
        <v/>
      </c>
      <c r="D1513" s="33"/>
      <c r="E1513" s="33"/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  <c r="R1513" s="33"/>
      <c r="S1513" s="33"/>
      <c r="T1513" s="33"/>
      <c r="V1513" t="str">
        <f>IFERROR(VLOOKUP($D1513,MediaPartner[],2,FALSE),"")</f>
        <v/>
      </c>
      <c r="W1513" t="str">
        <f>IFERROR(VLOOKUP($E1513,Site[],2,FALSE),"")</f>
        <v/>
      </c>
      <c r="X1513" t="str">
        <f>IFERROR(VLOOKUP($F1513,FundingSource[],2,FALSE),"")</f>
        <v/>
      </c>
      <c r="Y1513" t="str">
        <f>IFERROR(VLOOKUP($G1513,Objective[],2,FALSE),"")</f>
        <v/>
      </c>
      <c r="Z1513" t="str">
        <f>IFERROR(VLOOKUP($H1513,AdType[],2,FALSE),"")</f>
        <v/>
      </c>
      <c r="AA1513" t="str">
        <f>IFERROR(VLOOKUP($I1513,AdSize[],2,FALSE),"")</f>
        <v/>
      </c>
      <c r="AB1513" t="str">
        <f>IFERROR(VLOOKUP($J1513,TargetingTactic[],2,FALSE),"")</f>
        <v/>
      </c>
      <c r="AC1513" t="str">
        <f>IFERROR(VLOOKUP($K1513,Audience[],2,FALSE),"")</f>
        <v/>
      </c>
      <c r="AD1513" t="str">
        <f>IFERROR(VLOOKUP($L1513,Country[],2,FALSE),"")</f>
        <v/>
      </c>
      <c r="AE1513" t="str">
        <f>IFERROR(VLOOKUP($M1513,Language[],2,FALSE),"")</f>
        <v/>
      </c>
      <c r="AF1513" t="str">
        <f>IFERROR(VLOOKUP($N1513,BuyType[],2,FALSE),"")</f>
        <v/>
      </c>
      <c r="AG1513" t="str">
        <f>IFERROR(VLOOKUP($S1513,StoreBU[],2,FALSE),"")</f>
        <v/>
      </c>
    </row>
    <row r="1514" spans="1:33" x14ac:dyDescent="0.3">
      <c r="A1514" t="str">
        <f t="shared" si="47"/>
        <v/>
      </c>
      <c r="C1514" t="str">
        <f t="shared" si="46"/>
        <v/>
      </c>
      <c r="D1514" s="33"/>
      <c r="E1514" s="33"/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  <c r="R1514" s="33"/>
      <c r="S1514" s="33"/>
      <c r="T1514" s="33"/>
      <c r="V1514" t="str">
        <f>IFERROR(VLOOKUP($D1514,MediaPartner[],2,FALSE),"")</f>
        <v/>
      </c>
      <c r="W1514" t="str">
        <f>IFERROR(VLOOKUP($E1514,Site[],2,FALSE),"")</f>
        <v/>
      </c>
      <c r="X1514" t="str">
        <f>IFERROR(VLOOKUP($F1514,FundingSource[],2,FALSE),"")</f>
        <v/>
      </c>
      <c r="Y1514" t="str">
        <f>IFERROR(VLOOKUP($G1514,Objective[],2,FALSE),"")</f>
        <v/>
      </c>
      <c r="Z1514" t="str">
        <f>IFERROR(VLOOKUP($H1514,AdType[],2,FALSE),"")</f>
        <v/>
      </c>
      <c r="AA1514" t="str">
        <f>IFERROR(VLOOKUP($I1514,AdSize[],2,FALSE),"")</f>
        <v/>
      </c>
      <c r="AB1514" t="str">
        <f>IFERROR(VLOOKUP($J1514,TargetingTactic[],2,FALSE),"")</f>
        <v/>
      </c>
      <c r="AC1514" t="str">
        <f>IFERROR(VLOOKUP($K1514,Audience[],2,FALSE),"")</f>
        <v/>
      </c>
      <c r="AD1514" t="str">
        <f>IFERROR(VLOOKUP($L1514,Country[],2,FALSE),"")</f>
        <v/>
      </c>
      <c r="AE1514" t="str">
        <f>IFERROR(VLOOKUP($M1514,Language[],2,FALSE),"")</f>
        <v/>
      </c>
      <c r="AF1514" t="str">
        <f>IFERROR(VLOOKUP($N1514,BuyType[],2,FALSE),"")</f>
        <v/>
      </c>
      <c r="AG1514" t="str">
        <f>IFERROR(VLOOKUP($S1514,StoreBU[],2,FALSE),"")</f>
        <v/>
      </c>
    </row>
    <row r="1515" spans="1:33" x14ac:dyDescent="0.3">
      <c r="A1515" t="str">
        <f t="shared" si="47"/>
        <v/>
      </c>
      <c r="C1515" t="str">
        <f t="shared" si="46"/>
        <v/>
      </c>
      <c r="D1515" s="33"/>
      <c r="E1515" s="33"/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  <c r="R1515" s="33"/>
      <c r="S1515" s="33"/>
      <c r="T1515" s="33"/>
      <c r="V1515" t="str">
        <f>IFERROR(VLOOKUP($D1515,MediaPartner[],2,FALSE),"")</f>
        <v/>
      </c>
      <c r="W1515" t="str">
        <f>IFERROR(VLOOKUP($E1515,Site[],2,FALSE),"")</f>
        <v/>
      </c>
      <c r="X1515" t="str">
        <f>IFERROR(VLOOKUP($F1515,FundingSource[],2,FALSE),"")</f>
        <v/>
      </c>
      <c r="Y1515" t="str">
        <f>IFERROR(VLOOKUP($G1515,Objective[],2,FALSE),"")</f>
        <v/>
      </c>
      <c r="Z1515" t="str">
        <f>IFERROR(VLOOKUP($H1515,AdType[],2,FALSE),"")</f>
        <v/>
      </c>
      <c r="AA1515" t="str">
        <f>IFERROR(VLOOKUP($I1515,AdSize[],2,FALSE),"")</f>
        <v/>
      </c>
      <c r="AB1515" t="str">
        <f>IFERROR(VLOOKUP($J1515,TargetingTactic[],2,FALSE),"")</f>
        <v/>
      </c>
      <c r="AC1515" t="str">
        <f>IFERROR(VLOOKUP($K1515,Audience[],2,FALSE),"")</f>
        <v/>
      </c>
      <c r="AD1515" t="str">
        <f>IFERROR(VLOOKUP($L1515,Country[],2,FALSE),"")</f>
        <v/>
      </c>
      <c r="AE1515" t="str">
        <f>IFERROR(VLOOKUP($M1515,Language[],2,FALSE),"")</f>
        <v/>
      </c>
      <c r="AF1515" t="str">
        <f>IFERROR(VLOOKUP($N1515,BuyType[],2,FALSE),"")</f>
        <v/>
      </c>
      <c r="AG1515" t="str">
        <f>IFERROR(VLOOKUP($S1515,StoreBU[],2,FALSE),"")</f>
        <v/>
      </c>
    </row>
    <row r="1516" spans="1:33" x14ac:dyDescent="0.3">
      <c r="A1516" t="str">
        <f t="shared" si="47"/>
        <v/>
      </c>
      <c r="C1516" t="str">
        <f t="shared" si="46"/>
        <v/>
      </c>
      <c r="D1516" s="33"/>
      <c r="E1516" s="33"/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  <c r="R1516" s="33"/>
      <c r="S1516" s="33"/>
      <c r="T1516" s="33"/>
      <c r="V1516" t="str">
        <f>IFERROR(VLOOKUP($D1516,MediaPartner[],2,FALSE),"")</f>
        <v/>
      </c>
      <c r="W1516" t="str">
        <f>IFERROR(VLOOKUP($E1516,Site[],2,FALSE),"")</f>
        <v/>
      </c>
      <c r="X1516" t="str">
        <f>IFERROR(VLOOKUP($F1516,FundingSource[],2,FALSE),"")</f>
        <v/>
      </c>
      <c r="Y1516" t="str">
        <f>IFERROR(VLOOKUP($G1516,Objective[],2,FALSE),"")</f>
        <v/>
      </c>
      <c r="Z1516" t="str">
        <f>IFERROR(VLOOKUP($H1516,AdType[],2,FALSE),"")</f>
        <v/>
      </c>
      <c r="AA1516" t="str">
        <f>IFERROR(VLOOKUP($I1516,AdSize[],2,FALSE),"")</f>
        <v/>
      </c>
      <c r="AB1516" t="str">
        <f>IFERROR(VLOOKUP($J1516,TargetingTactic[],2,FALSE),"")</f>
        <v/>
      </c>
      <c r="AC1516" t="str">
        <f>IFERROR(VLOOKUP($K1516,Audience[],2,FALSE),"")</f>
        <v/>
      </c>
      <c r="AD1516" t="str">
        <f>IFERROR(VLOOKUP($L1516,Country[],2,FALSE),"")</f>
        <v/>
      </c>
      <c r="AE1516" t="str">
        <f>IFERROR(VLOOKUP($M1516,Language[],2,FALSE),"")</f>
        <v/>
      </c>
      <c r="AF1516" t="str">
        <f>IFERROR(VLOOKUP($N1516,BuyType[],2,FALSE),"")</f>
        <v/>
      </c>
      <c r="AG1516" t="str">
        <f>IFERROR(VLOOKUP($S1516,StoreBU[],2,FALSE),"")</f>
        <v/>
      </c>
    </row>
    <row r="1517" spans="1:33" x14ac:dyDescent="0.3">
      <c r="A1517" t="str">
        <f t="shared" si="47"/>
        <v/>
      </c>
      <c r="C1517" t="str">
        <f t="shared" si="46"/>
        <v/>
      </c>
      <c r="D1517" s="33"/>
      <c r="E1517" s="33"/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  <c r="R1517" s="33"/>
      <c r="S1517" s="33"/>
      <c r="T1517" s="33"/>
      <c r="V1517" t="str">
        <f>IFERROR(VLOOKUP($D1517,MediaPartner[],2,FALSE),"")</f>
        <v/>
      </c>
      <c r="W1517" t="str">
        <f>IFERROR(VLOOKUP($E1517,Site[],2,FALSE),"")</f>
        <v/>
      </c>
      <c r="X1517" t="str">
        <f>IFERROR(VLOOKUP($F1517,FundingSource[],2,FALSE),"")</f>
        <v/>
      </c>
      <c r="Y1517" t="str">
        <f>IFERROR(VLOOKUP($G1517,Objective[],2,FALSE),"")</f>
        <v/>
      </c>
      <c r="Z1517" t="str">
        <f>IFERROR(VLOOKUP($H1517,AdType[],2,FALSE),"")</f>
        <v/>
      </c>
      <c r="AA1517" t="str">
        <f>IFERROR(VLOOKUP($I1517,AdSize[],2,FALSE),"")</f>
        <v/>
      </c>
      <c r="AB1517" t="str">
        <f>IFERROR(VLOOKUP($J1517,TargetingTactic[],2,FALSE),"")</f>
        <v/>
      </c>
      <c r="AC1517" t="str">
        <f>IFERROR(VLOOKUP($K1517,Audience[],2,FALSE),"")</f>
        <v/>
      </c>
      <c r="AD1517" t="str">
        <f>IFERROR(VLOOKUP($L1517,Country[],2,FALSE),"")</f>
        <v/>
      </c>
      <c r="AE1517" t="str">
        <f>IFERROR(VLOOKUP($M1517,Language[],2,FALSE),"")</f>
        <v/>
      </c>
      <c r="AF1517" t="str">
        <f>IFERROR(VLOOKUP($N1517,BuyType[],2,FALSE),"")</f>
        <v/>
      </c>
      <c r="AG1517" t="str">
        <f>IFERROR(VLOOKUP($S1517,StoreBU[],2,FALSE),"")</f>
        <v/>
      </c>
    </row>
    <row r="1518" spans="1:33" x14ac:dyDescent="0.3">
      <c r="A1518" t="str">
        <f t="shared" si="47"/>
        <v/>
      </c>
      <c r="C1518" t="str">
        <f t="shared" si="46"/>
        <v/>
      </c>
      <c r="D1518" s="33"/>
      <c r="E1518" s="33"/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  <c r="R1518" s="33"/>
      <c r="S1518" s="33"/>
      <c r="T1518" s="33"/>
      <c r="V1518" t="str">
        <f>IFERROR(VLOOKUP($D1518,MediaPartner[],2,FALSE),"")</f>
        <v/>
      </c>
      <c r="W1518" t="str">
        <f>IFERROR(VLOOKUP($E1518,Site[],2,FALSE),"")</f>
        <v/>
      </c>
      <c r="X1518" t="str">
        <f>IFERROR(VLOOKUP($F1518,FundingSource[],2,FALSE),"")</f>
        <v/>
      </c>
      <c r="Y1518" t="str">
        <f>IFERROR(VLOOKUP($G1518,Objective[],2,FALSE),"")</f>
        <v/>
      </c>
      <c r="Z1518" t="str">
        <f>IFERROR(VLOOKUP($H1518,AdType[],2,FALSE),"")</f>
        <v/>
      </c>
      <c r="AA1518" t="str">
        <f>IFERROR(VLOOKUP($I1518,AdSize[],2,FALSE),"")</f>
        <v/>
      </c>
      <c r="AB1518" t="str">
        <f>IFERROR(VLOOKUP($J1518,TargetingTactic[],2,FALSE),"")</f>
        <v/>
      </c>
      <c r="AC1518" t="str">
        <f>IFERROR(VLOOKUP($K1518,Audience[],2,FALSE),"")</f>
        <v/>
      </c>
      <c r="AD1518" t="str">
        <f>IFERROR(VLOOKUP($L1518,Country[],2,FALSE),"")</f>
        <v/>
      </c>
      <c r="AE1518" t="str">
        <f>IFERROR(VLOOKUP($M1518,Language[],2,FALSE),"")</f>
        <v/>
      </c>
      <c r="AF1518" t="str">
        <f>IFERROR(VLOOKUP($N1518,BuyType[],2,FALSE),"")</f>
        <v/>
      </c>
      <c r="AG1518" t="str">
        <f>IFERROR(VLOOKUP($S1518,StoreBU[],2,FALSE),"")</f>
        <v/>
      </c>
    </row>
    <row r="1519" spans="1:33" x14ac:dyDescent="0.3">
      <c r="A1519" t="str">
        <f t="shared" si="47"/>
        <v/>
      </c>
      <c r="C1519" t="str">
        <f t="shared" si="46"/>
        <v/>
      </c>
      <c r="D1519" s="33"/>
      <c r="E1519" s="33"/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  <c r="R1519" s="33"/>
      <c r="S1519" s="33"/>
      <c r="T1519" s="33"/>
      <c r="V1519" t="str">
        <f>IFERROR(VLOOKUP($D1519,MediaPartner[],2,FALSE),"")</f>
        <v/>
      </c>
      <c r="W1519" t="str">
        <f>IFERROR(VLOOKUP($E1519,Site[],2,FALSE),"")</f>
        <v/>
      </c>
      <c r="X1519" t="str">
        <f>IFERROR(VLOOKUP($F1519,FundingSource[],2,FALSE),"")</f>
        <v/>
      </c>
      <c r="Y1519" t="str">
        <f>IFERROR(VLOOKUP($G1519,Objective[],2,FALSE),"")</f>
        <v/>
      </c>
      <c r="Z1519" t="str">
        <f>IFERROR(VLOOKUP($H1519,AdType[],2,FALSE),"")</f>
        <v/>
      </c>
      <c r="AA1519" t="str">
        <f>IFERROR(VLOOKUP($I1519,AdSize[],2,FALSE),"")</f>
        <v/>
      </c>
      <c r="AB1519" t="str">
        <f>IFERROR(VLOOKUP($J1519,TargetingTactic[],2,FALSE),"")</f>
        <v/>
      </c>
      <c r="AC1519" t="str">
        <f>IFERROR(VLOOKUP($K1519,Audience[],2,FALSE),"")</f>
        <v/>
      </c>
      <c r="AD1519" t="str">
        <f>IFERROR(VLOOKUP($L1519,Country[],2,FALSE),"")</f>
        <v/>
      </c>
      <c r="AE1519" t="str">
        <f>IFERROR(VLOOKUP($M1519,Language[],2,FALSE),"")</f>
        <v/>
      </c>
      <c r="AF1519" t="str">
        <f>IFERROR(VLOOKUP($N1519,BuyType[],2,FALSE),"")</f>
        <v/>
      </c>
      <c r="AG1519" t="str">
        <f>IFERROR(VLOOKUP($S1519,StoreBU[],2,FALSE),"")</f>
        <v/>
      </c>
    </row>
    <row r="1520" spans="1:33" x14ac:dyDescent="0.3">
      <c r="A1520" t="str">
        <f t="shared" si="47"/>
        <v/>
      </c>
      <c r="C1520" t="str">
        <f t="shared" si="46"/>
        <v/>
      </c>
      <c r="D1520" s="33"/>
      <c r="E1520" s="33"/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  <c r="R1520" s="33"/>
      <c r="S1520" s="33"/>
      <c r="T1520" s="33"/>
      <c r="V1520" t="str">
        <f>IFERROR(VLOOKUP($D1520,MediaPartner[],2,FALSE),"")</f>
        <v/>
      </c>
      <c r="W1520" t="str">
        <f>IFERROR(VLOOKUP($E1520,Site[],2,FALSE),"")</f>
        <v/>
      </c>
      <c r="X1520" t="str">
        <f>IFERROR(VLOOKUP($F1520,FundingSource[],2,FALSE),"")</f>
        <v/>
      </c>
      <c r="Y1520" t="str">
        <f>IFERROR(VLOOKUP($G1520,Objective[],2,FALSE),"")</f>
        <v/>
      </c>
      <c r="Z1520" t="str">
        <f>IFERROR(VLOOKUP($H1520,AdType[],2,FALSE),"")</f>
        <v/>
      </c>
      <c r="AA1520" t="str">
        <f>IFERROR(VLOOKUP($I1520,AdSize[],2,FALSE),"")</f>
        <v/>
      </c>
      <c r="AB1520" t="str">
        <f>IFERROR(VLOOKUP($J1520,TargetingTactic[],2,FALSE),"")</f>
        <v/>
      </c>
      <c r="AC1520" t="str">
        <f>IFERROR(VLOOKUP($K1520,Audience[],2,FALSE),"")</f>
        <v/>
      </c>
      <c r="AD1520" t="str">
        <f>IFERROR(VLOOKUP($L1520,Country[],2,FALSE),"")</f>
        <v/>
      </c>
      <c r="AE1520" t="str">
        <f>IFERROR(VLOOKUP($M1520,Language[],2,FALSE),"")</f>
        <v/>
      </c>
      <c r="AF1520" t="str">
        <f>IFERROR(VLOOKUP($N1520,BuyType[],2,FALSE),"")</f>
        <v/>
      </c>
      <c r="AG1520" t="str">
        <f>IFERROR(VLOOKUP($S1520,StoreBU[],2,FALSE),"")</f>
        <v/>
      </c>
    </row>
    <row r="1521" spans="1:33" x14ac:dyDescent="0.3">
      <c r="A1521" t="str">
        <f t="shared" si="47"/>
        <v/>
      </c>
      <c r="C1521" t="str">
        <f t="shared" si="46"/>
        <v/>
      </c>
      <c r="D1521" s="33"/>
      <c r="E1521" s="33"/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  <c r="R1521" s="33"/>
      <c r="S1521" s="33"/>
      <c r="T1521" s="33"/>
      <c r="V1521" t="str">
        <f>IFERROR(VLOOKUP($D1521,MediaPartner[],2,FALSE),"")</f>
        <v/>
      </c>
      <c r="W1521" t="str">
        <f>IFERROR(VLOOKUP($E1521,Site[],2,FALSE),"")</f>
        <v/>
      </c>
      <c r="X1521" t="str">
        <f>IFERROR(VLOOKUP($F1521,FundingSource[],2,FALSE),"")</f>
        <v/>
      </c>
      <c r="Y1521" t="str">
        <f>IFERROR(VLOOKUP($G1521,Objective[],2,FALSE),"")</f>
        <v/>
      </c>
      <c r="Z1521" t="str">
        <f>IFERROR(VLOOKUP($H1521,AdType[],2,FALSE),"")</f>
        <v/>
      </c>
      <c r="AA1521" t="str">
        <f>IFERROR(VLOOKUP($I1521,AdSize[],2,FALSE),"")</f>
        <v/>
      </c>
      <c r="AB1521" t="str">
        <f>IFERROR(VLOOKUP($J1521,TargetingTactic[],2,FALSE),"")</f>
        <v/>
      </c>
      <c r="AC1521" t="str">
        <f>IFERROR(VLOOKUP($K1521,Audience[],2,FALSE),"")</f>
        <v/>
      </c>
      <c r="AD1521" t="str">
        <f>IFERROR(VLOOKUP($L1521,Country[],2,FALSE),"")</f>
        <v/>
      </c>
      <c r="AE1521" t="str">
        <f>IFERROR(VLOOKUP($M1521,Language[],2,FALSE),"")</f>
        <v/>
      </c>
      <c r="AF1521" t="str">
        <f>IFERROR(VLOOKUP($N1521,BuyType[],2,FALSE),"")</f>
        <v/>
      </c>
      <c r="AG1521" t="str">
        <f>IFERROR(VLOOKUP($S1521,StoreBU[],2,FALSE),"")</f>
        <v/>
      </c>
    </row>
    <row r="1522" spans="1:33" x14ac:dyDescent="0.3">
      <c r="A1522" t="str">
        <f t="shared" si="47"/>
        <v/>
      </c>
      <c r="C1522" t="str">
        <f t="shared" si="46"/>
        <v/>
      </c>
      <c r="D1522" s="33"/>
      <c r="E1522" s="33"/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  <c r="R1522" s="33"/>
      <c r="S1522" s="33"/>
      <c r="T1522" s="33"/>
      <c r="V1522" t="str">
        <f>IFERROR(VLOOKUP($D1522,MediaPartner[],2,FALSE),"")</f>
        <v/>
      </c>
      <c r="W1522" t="str">
        <f>IFERROR(VLOOKUP($E1522,Site[],2,FALSE),"")</f>
        <v/>
      </c>
      <c r="X1522" t="str">
        <f>IFERROR(VLOOKUP($F1522,FundingSource[],2,FALSE),"")</f>
        <v/>
      </c>
      <c r="Y1522" t="str">
        <f>IFERROR(VLOOKUP($G1522,Objective[],2,FALSE),"")</f>
        <v/>
      </c>
      <c r="Z1522" t="str">
        <f>IFERROR(VLOOKUP($H1522,AdType[],2,FALSE),"")</f>
        <v/>
      </c>
      <c r="AA1522" t="str">
        <f>IFERROR(VLOOKUP($I1522,AdSize[],2,FALSE),"")</f>
        <v/>
      </c>
      <c r="AB1522" t="str">
        <f>IFERROR(VLOOKUP($J1522,TargetingTactic[],2,FALSE),"")</f>
        <v/>
      </c>
      <c r="AC1522" t="str">
        <f>IFERROR(VLOOKUP($K1522,Audience[],2,FALSE),"")</f>
        <v/>
      </c>
      <c r="AD1522" t="str">
        <f>IFERROR(VLOOKUP($L1522,Country[],2,FALSE),"")</f>
        <v/>
      </c>
      <c r="AE1522" t="str">
        <f>IFERROR(VLOOKUP($M1522,Language[],2,FALSE),"")</f>
        <v/>
      </c>
      <c r="AF1522" t="str">
        <f>IFERROR(VLOOKUP($N1522,BuyType[],2,FALSE),"")</f>
        <v/>
      </c>
      <c r="AG1522" t="str">
        <f>IFERROR(VLOOKUP($S1522,StoreBU[],2,FALSE),"")</f>
        <v/>
      </c>
    </row>
    <row r="1523" spans="1:33" x14ac:dyDescent="0.3">
      <c r="A1523" t="str">
        <f t="shared" si="47"/>
        <v/>
      </c>
      <c r="C1523" t="str">
        <f t="shared" si="46"/>
        <v/>
      </c>
      <c r="D1523" s="33"/>
      <c r="E1523" s="33"/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  <c r="R1523" s="33"/>
      <c r="S1523" s="33"/>
      <c r="T1523" s="33"/>
      <c r="V1523" t="str">
        <f>IFERROR(VLOOKUP($D1523,MediaPartner[],2,FALSE),"")</f>
        <v/>
      </c>
      <c r="W1523" t="str">
        <f>IFERROR(VLOOKUP($E1523,Site[],2,FALSE),"")</f>
        <v/>
      </c>
      <c r="X1523" t="str">
        <f>IFERROR(VLOOKUP($F1523,FundingSource[],2,FALSE),"")</f>
        <v/>
      </c>
      <c r="Y1523" t="str">
        <f>IFERROR(VLOOKUP($G1523,Objective[],2,FALSE),"")</f>
        <v/>
      </c>
      <c r="Z1523" t="str">
        <f>IFERROR(VLOOKUP($H1523,AdType[],2,FALSE),"")</f>
        <v/>
      </c>
      <c r="AA1523" t="str">
        <f>IFERROR(VLOOKUP($I1523,AdSize[],2,FALSE),"")</f>
        <v/>
      </c>
      <c r="AB1523" t="str">
        <f>IFERROR(VLOOKUP($J1523,TargetingTactic[],2,FALSE),"")</f>
        <v/>
      </c>
      <c r="AC1523" t="str">
        <f>IFERROR(VLOOKUP($K1523,Audience[],2,FALSE),"")</f>
        <v/>
      </c>
      <c r="AD1523" t="str">
        <f>IFERROR(VLOOKUP($L1523,Country[],2,FALSE),"")</f>
        <v/>
      </c>
      <c r="AE1523" t="str">
        <f>IFERROR(VLOOKUP($M1523,Language[],2,FALSE),"")</f>
        <v/>
      </c>
      <c r="AF1523" t="str">
        <f>IFERROR(VLOOKUP($N1523,BuyType[],2,FALSE),"")</f>
        <v/>
      </c>
      <c r="AG1523" t="str">
        <f>IFERROR(VLOOKUP($S1523,StoreBU[],2,FALSE),"")</f>
        <v/>
      </c>
    </row>
    <row r="1524" spans="1:33" x14ac:dyDescent="0.3">
      <c r="A1524" t="str">
        <f t="shared" si="47"/>
        <v/>
      </c>
      <c r="C1524" t="str">
        <f t="shared" si="46"/>
        <v/>
      </c>
      <c r="D1524" s="33"/>
      <c r="E1524" s="33"/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  <c r="R1524" s="33"/>
      <c r="S1524" s="33"/>
      <c r="T1524" s="33"/>
      <c r="V1524" t="str">
        <f>IFERROR(VLOOKUP($D1524,MediaPartner[],2,FALSE),"")</f>
        <v/>
      </c>
      <c r="W1524" t="str">
        <f>IFERROR(VLOOKUP($E1524,Site[],2,FALSE),"")</f>
        <v/>
      </c>
      <c r="X1524" t="str">
        <f>IFERROR(VLOOKUP($F1524,FundingSource[],2,FALSE),"")</f>
        <v/>
      </c>
      <c r="Y1524" t="str">
        <f>IFERROR(VLOOKUP($G1524,Objective[],2,FALSE),"")</f>
        <v/>
      </c>
      <c r="Z1524" t="str">
        <f>IFERROR(VLOOKUP($H1524,AdType[],2,FALSE),"")</f>
        <v/>
      </c>
      <c r="AA1524" t="str">
        <f>IFERROR(VLOOKUP($I1524,AdSize[],2,FALSE),"")</f>
        <v/>
      </c>
      <c r="AB1524" t="str">
        <f>IFERROR(VLOOKUP($J1524,TargetingTactic[],2,FALSE),"")</f>
        <v/>
      </c>
      <c r="AC1524" t="str">
        <f>IFERROR(VLOOKUP($K1524,Audience[],2,FALSE),"")</f>
        <v/>
      </c>
      <c r="AD1524" t="str">
        <f>IFERROR(VLOOKUP($L1524,Country[],2,FALSE),"")</f>
        <v/>
      </c>
      <c r="AE1524" t="str">
        <f>IFERROR(VLOOKUP($M1524,Language[],2,FALSE),"")</f>
        <v/>
      </c>
      <c r="AF1524" t="str">
        <f>IFERROR(VLOOKUP($N1524,BuyType[],2,FALSE),"")</f>
        <v/>
      </c>
      <c r="AG1524" t="str">
        <f>IFERROR(VLOOKUP($S1524,StoreBU[],2,FALSE),"")</f>
        <v/>
      </c>
    </row>
    <row r="1525" spans="1:33" x14ac:dyDescent="0.3">
      <c r="A1525" t="str">
        <f t="shared" si="47"/>
        <v/>
      </c>
      <c r="C1525" t="str">
        <f t="shared" si="46"/>
        <v/>
      </c>
      <c r="D1525" s="33"/>
      <c r="E1525" s="33"/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  <c r="R1525" s="33"/>
      <c r="S1525" s="33"/>
      <c r="T1525" s="33"/>
      <c r="V1525" t="str">
        <f>IFERROR(VLOOKUP($D1525,MediaPartner[],2,FALSE),"")</f>
        <v/>
      </c>
      <c r="W1525" t="str">
        <f>IFERROR(VLOOKUP($E1525,Site[],2,FALSE),"")</f>
        <v/>
      </c>
      <c r="X1525" t="str">
        <f>IFERROR(VLOOKUP($F1525,FundingSource[],2,FALSE),"")</f>
        <v/>
      </c>
      <c r="Y1525" t="str">
        <f>IFERROR(VLOOKUP($G1525,Objective[],2,FALSE),"")</f>
        <v/>
      </c>
      <c r="Z1525" t="str">
        <f>IFERROR(VLOOKUP($H1525,AdType[],2,FALSE),"")</f>
        <v/>
      </c>
      <c r="AA1525" t="str">
        <f>IFERROR(VLOOKUP($I1525,AdSize[],2,FALSE),"")</f>
        <v/>
      </c>
      <c r="AB1525" t="str">
        <f>IFERROR(VLOOKUP($J1525,TargetingTactic[],2,FALSE),"")</f>
        <v/>
      </c>
      <c r="AC1525" t="str">
        <f>IFERROR(VLOOKUP($K1525,Audience[],2,FALSE),"")</f>
        <v/>
      </c>
      <c r="AD1525" t="str">
        <f>IFERROR(VLOOKUP($L1525,Country[],2,FALSE),"")</f>
        <v/>
      </c>
      <c r="AE1525" t="str">
        <f>IFERROR(VLOOKUP($M1525,Language[],2,FALSE),"")</f>
        <v/>
      </c>
      <c r="AF1525" t="str">
        <f>IFERROR(VLOOKUP($N1525,BuyType[],2,FALSE),"")</f>
        <v/>
      </c>
      <c r="AG1525" t="str">
        <f>IFERROR(VLOOKUP($S1525,StoreBU[],2,FALSE),"")</f>
        <v/>
      </c>
    </row>
    <row r="1526" spans="1:33" x14ac:dyDescent="0.3">
      <c r="A1526" t="str">
        <f t="shared" si="47"/>
        <v/>
      </c>
      <c r="C1526" t="str">
        <f t="shared" si="46"/>
        <v/>
      </c>
      <c r="D1526" s="33"/>
      <c r="E1526" s="33"/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  <c r="R1526" s="33"/>
      <c r="S1526" s="33"/>
      <c r="T1526" s="33"/>
      <c r="V1526" t="str">
        <f>IFERROR(VLOOKUP($D1526,MediaPartner[],2,FALSE),"")</f>
        <v/>
      </c>
      <c r="W1526" t="str">
        <f>IFERROR(VLOOKUP($E1526,Site[],2,FALSE),"")</f>
        <v/>
      </c>
      <c r="X1526" t="str">
        <f>IFERROR(VLOOKUP($F1526,FundingSource[],2,FALSE),"")</f>
        <v/>
      </c>
      <c r="Y1526" t="str">
        <f>IFERROR(VLOOKUP($G1526,Objective[],2,FALSE),"")</f>
        <v/>
      </c>
      <c r="Z1526" t="str">
        <f>IFERROR(VLOOKUP($H1526,AdType[],2,FALSE),"")</f>
        <v/>
      </c>
      <c r="AA1526" t="str">
        <f>IFERROR(VLOOKUP($I1526,AdSize[],2,FALSE),"")</f>
        <v/>
      </c>
      <c r="AB1526" t="str">
        <f>IFERROR(VLOOKUP($J1526,TargetingTactic[],2,FALSE),"")</f>
        <v/>
      </c>
      <c r="AC1526" t="str">
        <f>IFERROR(VLOOKUP($K1526,Audience[],2,FALSE),"")</f>
        <v/>
      </c>
      <c r="AD1526" t="str">
        <f>IFERROR(VLOOKUP($L1526,Country[],2,FALSE),"")</f>
        <v/>
      </c>
      <c r="AE1526" t="str">
        <f>IFERROR(VLOOKUP($M1526,Language[],2,FALSE),"")</f>
        <v/>
      </c>
      <c r="AF1526" t="str">
        <f>IFERROR(VLOOKUP($N1526,BuyType[],2,FALSE),"")</f>
        <v/>
      </c>
      <c r="AG1526" t="str">
        <f>IFERROR(VLOOKUP($S1526,StoreBU[],2,FALSE),"")</f>
        <v/>
      </c>
    </row>
    <row r="1527" spans="1:33" x14ac:dyDescent="0.3">
      <c r="A1527" t="str">
        <f t="shared" si="47"/>
        <v/>
      </c>
      <c r="C1527" t="str">
        <f t="shared" si="46"/>
        <v/>
      </c>
      <c r="D1527" s="33"/>
      <c r="E1527" s="33"/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  <c r="R1527" s="33"/>
      <c r="S1527" s="33"/>
      <c r="T1527" s="33"/>
      <c r="V1527" t="str">
        <f>IFERROR(VLOOKUP($D1527,MediaPartner[],2,FALSE),"")</f>
        <v/>
      </c>
      <c r="W1527" t="str">
        <f>IFERROR(VLOOKUP($E1527,Site[],2,FALSE),"")</f>
        <v/>
      </c>
      <c r="X1527" t="str">
        <f>IFERROR(VLOOKUP($F1527,FundingSource[],2,FALSE),"")</f>
        <v/>
      </c>
      <c r="Y1527" t="str">
        <f>IFERROR(VLOOKUP($G1527,Objective[],2,FALSE),"")</f>
        <v/>
      </c>
      <c r="Z1527" t="str">
        <f>IFERROR(VLOOKUP($H1527,AdType[],2,FALSE),"")</f>
        <v/>
      </c>
      <c r="AA1527" t="str">
        <f>IFERROR(VLOOKUP($I1527,AdSize[],2,FALSE),"")</f>
        <v/>
      </c>
      <c r="AB1527" t="str">
        <f>IFERROR(VLOOKUP($J1527,TargetingTactic[],2,FALSE),"")</f>
        <v/>
      </c>
      <c r="AC1527" t="str">
        <f>IFERROR(VLOOKUP($K1527,Audience[],2,FALSE),"")</f>
        <v/>
      </c>
      <c r="AD1527" t="str">
        <f>IFERROR(VLOOKUP($L1527,Country[],2,FALSE),"")</f>
        <v/>
      </c>
      <c r="AE1527" t="str">
        <f>IFERROR(VLOOKUP($M1527,Language[],2,FALSE),"")</f>
        <v/>
      </c>
      <c r="AF1527" t="str">
        <f>IFERROR(VLOOKUP($N1527,BuyType[],2,FALSE),"")</f>
        <v/>
      </c>
      <c r="AG1527" t="str">
        <f>IFERROR(VLOOKUP($S1527,StoreBU[],2,FALSE),"")</f>
        <v/>
      </c>
    </row>
    <row r="1528" spans="1:33" x14ac:dyDescent="0.3">
      <c r="A1528" t="str">
        <f t="shared" si="47"/>
        <v/>
      </c>
      <c r="C1528" t="str">
        <f t="shared" si="46"/>
        <v/>
      </c>
      <c r="D1528" s="33"/>
      <c r="E1528" s="33"/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  <c r="R1528" s="33"/>
      <c r="S1528" s="33"/>
      <c r="T1528" s="33"/>
      <c r="V1528" t="str">
        <f>IFERROR(VLOOKUP($D1528,MediaPartner[],2,FALSE),"")</f>
        <v/>
      </c>
      <c r="W1528" t="str">
        <f>IFERROR(VLOOKUP($E1528,Site[],2,FALSE),"")</f>
        <v/>
      </c>
      <c r="X1528" t="str">
        <f>IFERROR(VLOOKUP($F1528,FundingSource[],2,FALSE),"")</f>
        <v/>
      </c>
      <c r="Y1528" t="str">
        <f>IFERROR(VLOOKUP($G1528,Objective[],2,FALSE),"")</f>
        <v/>
      </c>
      <c r="Z1528" t="str">
        <f>IFERROR(VLOOKUP($H1528,AdType[],2,FALSE),"")</f>
        <v/>
      </c>
      <c r="AA1528" t="str">
        <f>IFERROR(VLOOKUP($I1528,AdSize[],2,FALSE),"")</f>
        <v/>
      </c>
      <c r="AB1528" t="str">
        <f>IFERROR(VLOOKUP($J1528,TargetingTactic[],2,FALSE),"")</f>
        <v/>
      </c>
      <c r="AC1528" t="str">
        <f>IFERROR(VLOOKUP($K1528,Audience[],2,FALSE),"")</f>
        <v/>
      </c>
      <c r="AD1528" t="str">
        <f>IFERROR(VLOOKUP($L1528,Country[],2,FALSE),"")</f>
        <v/>
      </c>
      <c r="AE1528" t="str">
        <f>IFERROR(VLOOKUP($M1528,Language[],2,FALSE),"")</f>
        <v/>
      </c>
      <c r="AF1528" t="str">
        <f>IFERROR(VLOOKUP($N1528,BuyType[],2,FALSE),"")</f>
        <v/>
      </c>
      <c r="AG1528" t="str">
        <f>IFERROR(VLOOKUP($S1528,StoreBU[],2,FALSE),"")</f>
        <v/>
      </c>
    </row>
    <row r="1529" spans="1:33" x14ac:dyDescent="0.3">
      <c r="A1529" t="str">
        <f t="shared" si="47"/>
        <v/>
      </c>
      <c r="C1529" t="str">
        <f t="shared" si="46"/>
        <v/>
      </c>
      <c r="D1529" s="33"/>
      <c r="E1529" s="33"/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  <c r="R1529" s="33"/>
      <c r="S1529" s="33"/>
      <c r="T1529" s="33"/>
      <c r="V1529" t="str">
        <f>IFERROR(VLOOKUP($D1529,MediaPartner[],2,FALSE),"")</f>
        <v/>
      </c>
      <c r="W1529" t="str">
        <f>IFERROR(VLOOKUP($E1529,Site[],2,FALSE),"")</f>
        <v/>
      </c>
      <c r="X1529" t="str">
        <f>IFERROR(VLOOKUP($F1529,FundingSource[],2,FALSE),"")</f>
        <v/>
      </c>
      <c r="Y1529" t="str">
        <f>IFERROR(VLOOKUP($G1529,Objective[],2,FALSE),"")</f>
        <v/>
      </c>
      <c r="Z1529" t="str">
        <f>IFERROR(VLOOKUP($H1529,AdType[],2,FALSE),"")</f>
        <v/>
      </c>
      <c r="AA1529" t="str">
        <f>IFERROR(VLOOKUP($I1529,AdSize[],2,FALSE),"")</f>
        <v/>
      </c>
      <c r="AB1529" t="str">
        <f>IFERROR(VLOOKUP($J1529,TargetingTactic[],2,FALSE),"")</f>
        <v/>
      </c>
      <c r="AC1529" t="str">
        <f>IFERROR(VLOOKUP($K1529,Audience[],2,FALSE),"")</f>
        <v/>
      </c>
      <c r="AD1529" t="str">
        <f>IFERROR(VLOOKUP($L1529,Country[],2,FALSE),"")</f>
        <v/>
      </c>
      <c r="AE1529" t="str">
        <f>IFERROR(VLOOKUP($M1529,Language[],2,FALSE),"")</f>
        <v/>
      </c>
      <c r="AF1529" t="str">
        <f>IFERROR(VLOOKUP($N1529,BuyType[],2,FALSE),"")</f>
        <v/>
      </c>
      <c r="AG1529" t="str">
        <f>IFERROR(VLOOKUP($S1529,StoreBU[],2,FALSE),"")</f>
        <v/>
      </c>
    </row>
    <row r="1530" spans="1:33" x14ac:dyDescent="0.3">
      <c r="A1530" t="str">
        <f t="shared" si="47"/>
        <v/>
      </c>
      <c r="C1530" t="str">
        <f t="shared" si="46"/>
        <v/>
      </c>
      <c r="D1530" s="33"/>
      <c r="E1530" s="33"/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  <c r="R1530" s="33"/>
      <c r="S1530" s="33"/>
      <c r="T1530" s="33"/>
      <c r="V1530" t="str">
        <f>IFERROR(VLOOKUP($D1530,MediaPartner[],2,FALSE),"")</f>
        <v/>
      </c>
      <c r="W1530" t="str">
        <f>IFERROR(VLOOKUP($E1530,Site[],2,FALSE),"")</f>
        <v/>
      </c>
      <c r="X1530" t="str">
        <f>IFERROR(VLOOKUP($F1530,FundingSource[],2,FALSE),"")</f>
        <v/>
      </c>
      <c r="Y1530" t="str">
        <f>IFERROR(VLOOKUP($G1530,Objective[],2,FALSE),"")</f>
        <v/>
      </c>
      <c r="Z1530" t="str">
        <f>IFERROR(VLOOKUP($H1530,AdType[],2,FALSE),"")</f>
        <v/>
      </c>
      <c r="AA1530" t="str">
        <f>IFERROR(VLOOKUP($I1530,AdSize[],2,FALSE),"")</f>
        <v/>
      </c>
      <c r="AB1530" t="str">
        <f>IFERROR(VLOOKUP($J1530,TargetingTactic[],2,FALSE),"")</f>
        <v/>
      </c>
      <c r="AC1530" t="str">
        <f>IFERROR(VLOOKUP($K1530,Audience[],2,FALSE),"")</f>
        <v/>
      </c>
      <c r="AD1530" t="str">
        <f>IFERROR(VLOOKUP($L1530,Country[],2,FALSE),"")</f>
        <v/>
      </c>
      <c r="AE1530" t="str">
        <f>IFERROR(VLOOKUP($M1530,Language[],2,FALSE),"")</f>
        <v/>
      </c>
      <c r="AF1530" t="str">
        <f>IFERROR(VLOOKUP($N1530,BuyType[],2,FALSE),"")</f>
        <v/>
      </c>
      <c r="AG1530" t="str">
        <f>IFERROR(VLOOKUP($S1530,StoreBU[],2,FALSE),"")</f>
        <v/>
      </c>
    </row>
    <row r="1531" spans="1:33" x14ac:dyDescent="0.3">
      <c r="A1531" t="str">
        <f t="shared" si="47"/>
        <v/>
      </c>
      <c r="C1531" t="str">
        <f t="shared" si="46"/>
        <v/>
      </c>
      <c r="D1531" s="33"/>
      <c r="E1531" s="33"/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  <c r="R1531" s="33"/>
      <c r="S1531" s="33"/>
      <c r="T1531" s="33"/>
      <c r="V1531" t="str">
        <f>IFERROR(VLOOKUP($D1531,MediaPartner[],2,FALSE),"")</f>
        <v/>
      </c>
      <c r="W1531" t="str">
        <f>IFERROR(VLOOKUP($E1531,Site[],2,FALSE),"")</f>
        <v/>
      </c>
      <c r="X1531" t="str">
        <f>IFERROR(VLOOKUP($F1531,FundingSource[],2,FALSE),"")</f>
        <v/>
      </c>
      <c r="Y1531" t="str">
        <f>IFERROR(VLOOKUP($G1531,Objective[],2,FALSE),"")</f>
        <v/>
      </c>
      <c r="Z1531" t="str">
        <f>IFERROR(VLOOKUP($H1531,AdType[],2,FALSE),"")</f>
        <v/>
      </c>
      <c r="AA1531" t="str">
        <f>IFERROR(VLOOKUP($I1531,AdSize[],2,FALSE),"")</f>
        <v/>
      </c>
      <c r="AB1531" t="str">
        <f>IFERROR(VLOOKUP($J1531,TargetingTactic[],2,FALSE),"")</f>
        <v/>
      </c>
      <c r="AC1531" t="str">
        <f>IFERROR(VLOOKUP($K1531,Audience[],2,FALSE),"")</f>
        <v/>
      </c>
      <c r="AD1531" t="str">
        <f>IFERROR(VLOOKUP($L1531,Country[],2,FALSE),"")</f>
        <v/>
      </c>
      <c r="AE1531" t="str">
        <f>IFERROR(VLOOKUP($M1531,Language[],2,FALSE),"")</f>
        <v/>
      </c>
      <c r="AF1531" t="str">
        <f>IFERROR(VLOOKUP($N1531,BuyType[],2,FALSE),"")</f>
        <v/>
      </c>
      <c r="AG1531" t="str">
        <f>IFERROR(VLOOKUP($S1531,StoreBU[],2,FALSE),"")</f>
        <v/>
      </c>
    </row>
    <row r="1532" spans="1:33" x14ac:dyDescent="0.3">
      <c r="A1532" t="str">
        <f t="shared" si="47"/>
        <v/>
      </c>
      <c r="C1532" t="str">
        <f t="shared" si="46"/>
        <v/>
      </c>
      <c r="D1532" s="33"/>
      <c r="E1532" s="33"/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  <c r="R1532" s="33"/>
      <c r="S1532" s="33"/>
      <c r="T1532" s="33"/>
      <c r="V1532" t="str">
        <f>IFERROR(VLOOKUP($D1532,MediaPartner[],2,FALSE),"")</f>
        <v/>
      </c>
      <c r="W1532" t="str">
        <f>IFERROR(VLOOKUP($E1532,Site[],2,FALSE),"")</f>
        <v/>
      </c>
      <c r="X1532" t="str">
        <f>IFERROR(VLOOKUP($F1532,FundingSource[],2,FALSE),"")</f>
        <v/>
      </c>
      <c r="Y1532" t="str">
        <f>IFERROR(VLOOKUP($G1532,Objective[],2,FALSE),"")</f>
        <v/>
      </c>
      <c r="Z1532" t="str">
        <f>IFERROR(VLOOKUP($H1532,AdType[],2,FALSE),"")</f>
        <v/>
      </c>
      <c r="AA1532" t="str">
        <f>IFERROR(VLOOKUP($I1532,AdSize[],2,FALSE),"")</f>
        <v/>
      </c>
      <c r="AB1532" t="str">
        <f>IFERROR(VLOOKUP($J1532,TargetingTactic[],2,FALSE),"")</f>
        <v/>
      </c>
      <c r="AC1532" t="str">
        <f>IFERROR(VLOOKUP($K1532,Audience[],2,FALSE),"")</f>
        <v/>
      </c>
      <c r="AD1532" t="str">
        <f>IFERROR(VLOOKUP($L1532,Country[],2,FALSE),"")</f>
        <v/>
      </c>
      <c r="AE1532" t="str">
        <f>IFERROR(VLOOKUP($M1532,Language[],2,FALSE),"")</f>
        <v/>
      </c>
      <c r="AF1532" t="str">
        <f>IFERROR(VLOOKUP($N1532,BuyType[],2,FALSE),"")</f>
        <v/>
      </c>
      <c r="AG1532" t="str">
        <f>IFERROR(VLOOKUP($S1532,StoreBU[],2,FALSE),"")</f>
        <v/>
      </c>
    </row>
    <row r="1533" spans="1:33" x14ac:dyDescent="0.3">
      <c r="A1533" t="str">
        <f t="shared" si="47"/>
        <v/>
      </c>
      <c r="C1533" t="str">
        <f t="shared" si="46"/>
        <v/>
      </c>
      <c r="D1533" s="33"/>
      <c r="E1533" s="33"/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  <c r="R1533" s="33"/>
      <c r="S1533" s="33"/>
      <c r="T1533" s="33"/>
      <c r="V1533" t="str">
        <f>IFERROR(VLOOKUP($D1533,MediaPartner[],2,FALSE),"")</f>
        <v/>
      </c>
      <c r="W1533" t="str">
        <f>IFERROR(VLOOKUP($E1533,Site[],2,FALSE),"")</f>
        <v/>
      </c>
      <c r="X1533" t="str">
        <f>IFERROR(VLOOKUP($F1533,FundingSource[],2,FALSE),"")</f>
        <v/>
      </c>
      <c r="Y1533" t="str">
        <f>IFERROR(VLOOKUP($G1533,Objective[],2,FALSE),"")</f>
        <v/>
      </c>
      <c r="Z1533" t="str">
        <f>IFERROR(VLOOKUP($H1533,AdType[],2,FALSE),"")</f>
        <v/>
      </c>
      <c r="AA1533" t="str">
        <f>IFERROR(VLOOKUP($I1533,AdSize[],2,FALSE),"")</f>
        <v/>
      </c>
      <c r="AB1533" t="str">
        <f>IFERROR(VLOOKUP($J1533,TargetingTactic[],2,FALSE),"")</f>
        <v/>
      </c>
      <c r="AC1533" t="str">
        <f>IFERROR(VLOOKUP($K1533,Audience[],2,FALSE),"")</f>
        <v/>
      </c>
      <c r="AD1533" t="str">
        <f>IFERROR(VLOOKUP($L1533,Country[],2,FALSE),"")</f>
        <v/>
      </c>
      <c r="AE1533" t="str">
        <f>IFERROR(VLOOKUP($M1533,Language[],2,FALSE),"")</f>
        <v/>
      </c>
      <c r="AF1533" t="str">
        <f>IFERROR(VLOOKUP($N1533,BuyType[],2,FALSE),"")</f>
        <v/>
      </c>
      <c r="AG1533" t="str">
        <f>IFERROR(VLOOKUP($S1533,StoreBU[],2,FALSE),"")</f>
        <v/>
      </c>
    </row>
    <row r="1534" spans="1:33" x14ac:dyDescent="0.3">
      <c r="A1534" t="str">
        <f t="shared" si="47"/>
        <v/>
      </c>
      <c r="C1534" t="str">
        <f t="shared" si="46"/>
        <v/>
      </c>
      <c r="D1534" s="33"/>
      <c r="E1534" s="33"/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  <c r="R1534" s="33"/>
      <c r="S1534" s="33"/>
      <c r="T1534" s="33"/>
      <c r="V1534" t="str">
        <f>IFERROR(VLOOKUP($D1534,MediaPartner[],2,FALSE),"")</f>
        <v/>
      </c>
      <c r="W1534" t="str">
        <f>IFERROR(VLOOKUP($E1534,Site[],2,FALSE),"")</f>
        <v/>
      </c>
      <c r="X1534" t="str">
        <f>IFERROR(VLOOKUP($F1534,FundingSource[],2,FALSE),"")</f>
        <v/>
      </c>
      <c r="Y1534" t="str">
        <f>IFERROR(VLOOKUP($G1534,Objective[],2,FALSE),"")</f>
        <v/>
      </c>
      <c r="Z1534" t="str">
        <f>IFERROR(VLOOKUP($H1534,AdType[],2,FALSE),"")</f>
        <v/>
      </c>
      <c r="AA1534" t="str">
        <f>IFERROR(VLOOKUP($I1534,AdSize[],2,FALSE),"")</f>
        <v/>
      </c>
      <c r="AB1534" t="str">
        <f>IFERROR(VLOOKUP($J1534,TargetingTactic[],2,FALSE),"")</f>
        <v/>
      </c>
      <c r="AC1534" t="str">
        <f>IFERROR(VLOOKUP($K1534,Audience[],2,FALSE),"")</f>
        <v/>
      </c>
      <c r="AD1534" t="str">
        <f>IFERROR(VLOOKUP($L1534,Country[],2,FALSE),"")</f>
        <v/>
      </c>
      <c r="AE1534" t="str">
        <f>IFERROR(VLOOKUP($M1534,Language[],2,FALSE),"")</f>
        <v/>
      </c>
      <c r="AF1534" t="str">
        <f>IFERROR(VLOOKUP($N1534,BuyType[],2,FALSE),"")</f>
        <v/>
      </c>
      <c r="AG1534" t="str">
        <f>IFERROR(VLOOKUP($S1534,StoreBU[],2,FALSE),"")</f>
        <v/>
      </c>
    </row>
    <row r="1535" spans="1:33" x14ac:dyDescent="0.3">
      <c r="A1535" t="str">
        <f t="shared" si="47"/>
        <v/>
      </c>
      <c r="C1535" t="str">
        <f t="shared" si="46"/>
        <v/>
      </c>
      <c r="D1535" s="33"/>
      <c r="E1535" s="33"/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  <c r="R1535" s="33"/>
      <c r="S1535" s="33"/>
      <c r="T1535" s="33"/>
      <c r="V1535" t="str">
        <f>IFERROR(VLOOKUP($D1535,MediaPartner[],2,FALSE),"")</f>
        <v/>
      </c>
      <c r="W1535" t="str">
        <f>IFERROR(VLOOKUP($E1535,Site[],2,FALSE),"")</f>
        <v/>
      </c>
      <c r="X1535" t="str">
        <f>IFERROR(VLOOKUP($F1535,FundingSource[],2,FALSE),"")</f>
        <v/>
      </c>
      <c r="Y1535" t="str">
        <f>IFERROR(VLOOKUP($G1535,Objective[],2,FALSE),"")</f>
        <v/>
      </c>
      <c r="Z1535" t="str">
        <f>IFERROR(VLOOKUP($H1535,AdType[],2,FALSE),"")</f>
        <v/>
      </c>
      <c r="AA1535" t="str">
        <f>IFERROR(VLOOKUP($I1535,AdSize[],2,FALSE),"")</f>
        <v/>
      </c>
      <c r="AB1535" t="str">
        <f>IFERROR(VLOOKUP($J1535,TargetingTactic[],2,FALSE),"")</f>
        <v/>
      </c>
      <c r="AC1535" t="str">
        <f>IFERROR(VLOOKUP($K1535,Audience[],2,FALSE),"")</f>
        <v/>
      </c>
      <c r="AD1535" t="str">
        <f>IFERROR(VLOOKUP($L1535,Country[],2,FALSE),"")</f>
        <v/>
      </c>
      <c r="AE1535" t="str">
        <f>IFERROR(VLOOKUP($M1535,Language[],2,FALSE),"")</f>
        <v/>
      </c>
      <c r="AF1535" t="str">
        <f>IFERROR(VLOOKUP($N1535,BuyType[],2,FALSE),"")</f>
        <v/>
      </c>
      <c r="AG1535" t="str">
        <f>IFERROR(VLOOKUP($S1535,StoreBU[],2,FALSE),"")</f>
        <v/>
      </c>
    </row>
    <row r="1536" spans="1:33" x14ac:dyDescent="0.3">
      <c r="A1536" t="str">
        <f t="shared" si="47"/>
        <v/>
      </c>
      <c r="C1536" t="str">
        <f t="shared" si="46"/>
        <v/>
      </c>
      <c r="D1536" s="33"/>
      <c r="E1536" s="33"/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  <c r="R1536" s="33"/>
      <c r="S1536" s="33"/>
      <c r="T1536" s="33"/>
      <c r="V1536" t="str">
        <f>IFERROR(VLOOKUP($D1536,MediaPartner[],2,FALSE),"")</f>
        <v/>
      </c>
      <c r="W1536" t="str">
        <f>IFERROR(VLOOKUP($E1536,Site[],2,FALSE),"")</f>
        <v/>
      </c>
      <c r="X1536" t="str">
        <f>IFERROR(VLOOKUP($F1536,FundingSource[],2,FALSE),"")</f>
        <v/>
      </c>
      <c r="Y1536" t="str">
        <f>IFERROR(VLOOKUP($G1536,Objective[],2,FALSE),"")</f>
        <v/>
      </c>
      <c r="Z1536" t="str">
        <f>IFERROR(VLOOKUP($H1536,AdType[],2,FALSE),"")</f>
        <v/>
      </c>
      <c r="AA1536" t="str">
        <f>IFERROR(VLOOKUP($I1536,AdSize[],2,FALSE),"")</f>
        <v/>
      </c>
      <c r="AB1536" t="str">
        <f>IFERROR(VLOOKUP($J1536,TargetingTactic[],2,FALSE),"")</f>
        <v/>
      </c>
      <c r="AC1536" t="str">
        <f>IFERROR(VLOOKUP($K1536,Audience[],2,FALSE),"")</f>
        <v/>
      </c>
      <c r="AD1536" t="str">
        <f>IFERROR(VLOOKUP($L1536,Country[],2,FALSE),"")</f>
        <v/>
      </c>
      <c r="AE1536" t="str">
        <f>IFERROR(VLOOKUP($M1536,Language[],2,FALSE),"")</f>
        <v/>
      </c>
      <c r="AF1536" t="str">
        <f>IFERROR(VLOOKUP($N1536,BuyType[],2,FALSE),"")</f>
        <v/>
      </c>
      <c r="AG1536" t="str">
        <f>IFERROR(VLOOKUP($S1536,StoreBU[],2,FALSE),"")</f>
        <v/>
      </c>
    </row>
    <row r="1537" spans="1:33" x14ac:dyDescent="0.3">
      <c r="A1537" t="str">
        <f t="shared" si="47"/>
        <v/>
      </c>
      <c r="C1537" t="str">
        <f t="shared" si="46"/>
        <v/>
      </c>
      <c r="D1537" s="33"/>
      <c r="E1537" s="33"/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  <c r="R1537" s="33"/>
      <c r="S1537" s="33"/>
      <c r="T1537" s="33"/>
      <c r="V1537" t="str">
        <f>IFERROR(VLOOKUP($D1537,MediaPartner[],2,FALSE),"")</f>
        <v/>
      </c>
      <c r="W1537" t="str">
        <f>IFERROR(VLOOKUP($E1537,Site[],2,FALSE),"")</f>
        <v/>
      </c>
      <c r="X1537" t="str">
        <f>IFERROR(VLOOKUP($F1537,FundingSource[],2,FALSE),"")</f>
        <v/>
      </c>
      <c r="Y1537" t="str">
        <f>IFERROR(VLOOKUP($G1537,Objective[],2,FALSE),"")</f>
        <v/>
      </c>
      <c r="Z1537" t="str">
        <f>IFERROR(VLOOKUP($H1537,AdType[],2,FALSE),"")</f>
        <v/>
      </c>
      <c r="AA1537" t="str">
        <f>IFERROR(VLOOKUP($I1537,AdSize[],2,FALSE),"")</f>
        <v/>
      </c>
      <c r="AB1537" t="str">
        <f>IFERROR(VLOOKUP($J1537,TargetingTactic[],2,FALSE),"")</f>
        <v/>
      </c>
      <c r="AC1537" t="str">
        <f>IFERROR(VLOOKUP($K1537,Audience[],2,FALSE),"")</f>
        <v/>
      </c>
      <c r="AD1537" t="str">
        <f>IFERROR(VLOOKUP($L1537,Country[],2,FALSE),"")</f>
        <v/>
      </c>
      <c r="AE1537" t="str">
        <f>IFERROR(VLOOKUP($M1537,Language[],2,FALSE),"")</f>
        <v/>
      </c>
      <c r="AF1537" t="str">
        <f>IFERROR(VLOOKUP($N1537,BuyType[],2,FALSE),"")</f>
        <v/>
      </c>
      <c r="AG1537" t="str">
        <f>IFERROR(VLOOKUP($S1537,StoreBU[],2,FALSE),"")</f>
        <v/>
      </c>
    </row>
    <row r="1538" spans="1:33" x14ac:dyDescent="0.3">
      <c r="A1538" t="str">
        <f t="shared" si="47"/>
        <v/>
      </c>
      <c r="C1538" t="str">
        <f t="shared" si="46"/>
        <v/>
      </c>
      <c r="D1538" s="33"/>
      <c r="E1538" s="33"/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  <c r="R1538" s="33"/>
      <c r="S1538" s="33"/>
      <c r="T1538" s="33"/>
      <c r="V1538" t="str">
        <f>IFERROR(VLOOKUP($D1538,MediaPartner[],2,FALSE),"")</f>
        <v/>
      </c>
      <c r="W1538" t="str">
        <f>IFERROR(VLOOKUP($E1538,Site[],2,FALSE),"")</f>
        <v/>
      </c>
      <c r="X1538" t="str">
        <f>IFERROR(VLOOKUP($F1538,FundingSource[],2,FALSE),"")</f>
        <v/>
      </c>
      <c r="Y1538" t="str">
        <f>IFERROR(VLOOKUP($G1538,Objective[],2,FALSE),"")</f>
        <v/>
      </c>
      <c r="Z1538" t="str">
        <f>IFERROR(VLOOKUP($H1538,AdType[],2,FALSE),"")</f>
        <v/>
      </c>
      <c r="AA1538" t="str">
        <f>IFERROR(VLOOKUP($I1538,AdSize[],2,FALSE),"")</f>
        <v/>
      </c>
      <c r="AB1538" t="str">
        <f>IFERROR(VLOOKUP($J1538,TargetingTactic[],2,FALSE),"")</f>
        <v/>
      </c>
      <c r="AC1538" t="str">
        <f>IFERROR(VLOOKUP($K1538,Audience[],2,FALSE),"")</f>
        <v/>
      </c>
      <c r="AD1538" t="str">
        <f>IFERROR(VLOOKUP($L1538,Country[],2,FALSE),"")</f>
        <v/>
      </c>
      <c r="AE1538" t="str">
        <f>IFERROR(VLOOKUP($M1538,Language[],2,FALSE),"")</f>
        <v/>
      </c>
      <c r="AF1538" t="str">
        <f>IFERROR(VLOOKUP($N1538,BuyType[],2,FALSE),"")</f>
        <v/>
      </c>
      <c r="AG1538" t="str">
        <f>IFERROR(VLOOKUP($S1538,StoreBU[],2,FALSE),"")</f>
        <v/>
      </c>
    </row>
    <row r="1539" spans="1:33" x14ac:dyDescent="0.3">
      <c r="A1539" t="str">
        <f t="shared" si="47"/>
        <v/>
      </c>
      <c r="C1539" t="str">
        <f t="shared" ref="C1539:C1602" si="48">IF(LEN(A1539)=0,"",LEN(A1539))</f>
        <v/>
      </c>
      <c r="D1539" s="33"/>
      <c r="E1539" s="33"/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  <c r="R1539" s="33"/>
      <c r="S1539" s="33"/>
      <c r="T1539" s="33"/>
      <c r="V1539" t="str">
        <f>IFERROR(VLOOKUP($D1539,MediaPartner[],2,FALSE),"")</f>
        <v/>
      </c>
      <c r="W1539" t="str">
        <f>IFERROR(VLOOKUP($E1539,Site[],2,FALSE),"")</f>
        <v/>
      </c>
      <c r="X1539" t="str">
        <f>IFERROR(VLOOKUP($F1539,FundingSource[],2,FALSE),"")</f>
        <v/>
      </c>
      <c r="Y1539" t="str">
        <f>IFERROR(VLOOKUP($G1539,Objective[],2,FALSE),"")</f>
        <v/>
      </c>
      <c r="Z1539" t="str">
        <f>IFERROR(VLOOKUP($H1539,AdType[],2,FALSE),"")</f>
        <v/>
      </c>
      <c r="AA1539" t="str">
        <f>IFERROR(VLOOKUP($I1539,AdSize[],2,FALSE),"")</f>
        <v/>
      </c>
      <c r="AB1539" t="str">
        <f>IFERROR(VLOOKUP($J1539,TargetingTactic[],2,FALSE),"")</f>
        <v/>
      </c>
      <c r="AC1539" t="str">
        <f>IFERROR(VLOOKUP($K1539,Audience[],2,FALSE),"")</f>
        <v/>
      </c>
      <c r="AD1539" t="str">
        <f>IFERROR(VLOOKUP($L1539,Country[],2,FALSE),"")</f>
        <v/>
      </c>
      <c r="AE1539" t="str">
        <f>IFERROR(VLOOKUP($M1539,Language[],2,FALSE),"")</f>
        <v/>
      </c>
      <c r="AF1539" t="str">
        <f>IFERROR(VLOOKUP($N1539,BuyType[],2,FALSE),"")</f>
        <v/>
      </c>
      <c r="AG1539" t="str">
        <f>IFERROR(VLOOKUP($S1539,StoreBU[],2,FALSE),"")</f>
        <v/>
      </c>
    </row>
    <row r="1540" spans="1:33" x14ac:dyDescent="0.3">
      <c r="A1540" t="str">
        <f t="shared" ref="A1540:A1603" si="49">IF(COUNTBLANK(D1540:T1540)=17,"",
SUBSTITUTE(
_xlfn.TEXTJOIN("_",TRUE,
(_xlfn.TEXTJOIN("_",FALSE,$V1540,$W1540,$X1540,$Y1540,$Z1540,$AA1540,$AB1540,$AC1540,$AD1540,$AE1540,$AF1540,$O1540)),
(_xlfn.TEXTJOIN("_",TRUE,$P1540,$Q1540,$R1540,$AG1540,$T1540))),
" ","-"))</f>
        <v/>
      </c>
      <c r="C1540" t="str">
        <f t="shared" si="48"/>
        <v/>
      </c>
      <c r="D1540" s="33"/>
      <c r="E1540" s="33"/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  <c r="R1540" s="33"/>
      <c r="S1540" s="33"/>
      <c r="T1540" s="33"/>
      <c r="V1540" t="str">
        <f>IFERROR(VLOOKUP($D1540,MediaPartner[],2,FALSE),"")</f>
        <v/>
      </c>
      <c r="W1540" t="str">
        <f>IFERROR(VLOOKUP($E1540,Site[],2,FALSE),"")</f>
        <v/>
      </c>
      <c r="X1540" t="str">
        <f>IFERROR(VLOOKUP($F1540,FundingSource[],2,FALSE),"")</f>
        <v/>
      </c>
      <c r="Y1540" t="str">
        <f>IFERROR(VLOOKUP($G1540,Objective[],2,FALSE),"")</f>
        <v/>
      </c>
      <c r="Z1540" t="str">
        <f>IFERROR(VLOOKUP($H1540,AdType[],2,FALSE),"")</f>
        <v/>
      </c>
      <c r="AA1540" t="str">
        <f>IFERROR(VLOOKUP($I1540,AdSize[],2,FALSE),"")</f>
        <v/>
      </c>
      <c r="AB1540" t="str">
        <f>IFERROR(VLOOKUP($J1540,TargetingTactic[],2,FALSE),"")</f>
        <v/>
      </c>
      <c r="AC1540" t="str">
        <f>IFERROR(VLOOKUP($K1540,Audience[],2,FALSE),"")</f>
        <v/>
      </c>
      <c r="AD1540" t="str">
        <f>IFERROR(VLOOKUP($L1540,Country[],2,FALSE),"")</f>
        <v/>
      </c>
      <c r="AE1540" t="str">
        <f>IFERROR(VLOOKUP($M1540,Language[],2,FALSE),"")</f>
        <v/>
      </c>
      <c r="AF1540" t="str">
        <f>IFERROR(VLOOKUP($N1540,BuyType[],2,FALSE),"")</f>
        <v/>
      </c>
      <c r="AG1540" t="str">
        <f>IFERROR(VLOOKUP($S1540,StoreBU[],2,FALSE),"")</f>
        <v/>
      </c>
    </row>
    <row r="1541" spans="1:33" x14ac:dyDescent="0.3">
      <c r="A1541" t="str">
        <f t="shared" si="49"/>
        <v/>
      </c>
      <c r="C1541" t="str">
        <f t="shared" si="48"/>
        <v/>
      </c>
      <c r="D1541" s="33"/>
      <c r="E1541" s="33"/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  <c r="R1541" s="33"/>
      <c r="S1541" s="33"/>
      <c r="T1541" s="33"/>
      <c r="V1541" t="str">
        <f>IFERROR(VLOOKUP($D1541,MediaPartner[],2,FALSE),"")</f>
        <v/>
      </c>
      <c r="W1541" t="str">
        <f>IFERROR(VLOOKUP($E1541,Site[],2,FALSE),"")</f>
        <v/>
      </c>
      <c r="X1541" t="str">
        <f>IFERROR(VLOOKUP($F1541,FundingSource[],2,FALSE),"")</f>
        <v/>
      </c>
      <c r="Y1541" t="str">
        <f>IFERROR(VLOOKUP($G1541,Objective[],2,FALSE),"")</f>
        <v/>
      </c>
      <c r="Z1541" t="str">
        <f>IFERROR(VLOOKUP($H1541,AdType[],2,FALSE),"")</f>
        <v/>
      </c>
      <c r="AA1541" t="str">
        <f>IFERROR(VLOOKUP($I1541,AdSize[],2,FALSE),"")</f>
        <v/>
      </c>
      <c r="AB1541" t="str">
        <f>IFERROR(VLOOKUP($J1541,TargetingTactic[],2,FALSE),"")</f>
        <v/>
      </c>
      <c r="AC1541" t="str">
        <f>IFERROR(VLOOKUP($K1541,Audience[],2,FALSE),"")</f>
        <v/>
      </c>
      <c r="AD1541" t="str">
        <f>IFERROR(VLOOKUP($L1541,Country[],2,FALSE),"")</f>
        <v/>
      </c>
      <c r="AE1541" t="str">
        <f>IFERROR(VLOOKUP($M1541,Language[],2,FALSE),"")</f>
        <v/>
      </c>
      <c r="AF1541" t="str">
        <f>IFERROR(VLOOKUP($N1541,BuyType[],2,FALSE),"")</f>
        <v/>
      </c>
      <c r="AG1541" t="str">
        <f>IFERROR(VLOOKUP($S1541,StoreBU[],2,FALSE),"")</f>
        <v/>
      </c>
    </row>
    <row r="1542" spans="1:33" x14ac:dyDescent="0.3">
      <c r="A1542" t="str">
        <f t="shared" si="49"/>
        <v/>
      </c>
      <c r="C1542" t="str">
        <f t="shared" si="48"/>
        <v/>
      </c>
      <c r="D1542" s="33"/>
      <c r="E1542" s="33"/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  <c r="R1542" s="33"/>
      <c r="S1542" s="33"/>
      <c r="T1542" s="33"/>
      <c r="V1542" t="str">
        <f>IFERROR(VLOOKUP($D1542,MediaPartner[],2,FALSE),"")</f>
        <v/>
      </c>
      <c r="W1542" t="str">
        <f>IFERROR(VLOOKUP($E1542,Site[],2,FALSE),"")</f>
        <v/>
      </c>
      <c r="X1542" t="str">
        <f>IFERROR(VLOOKUP($F1542,FundingSource[],2,FALSE),"")</f>
        <v/>
      </c>
      <c r="Y1542" t="str">
        <f>IFERROR(VLOOKUP($G1542,Objective[],2,FALSE),"")</f>
        <v/>
      </c>
      <c r="Z1542" t="str">
        <f>IFERROR(VLOOKUP($H1542,AdType[],2,FALSE),"")</f>
        <v/>
      </c>
      <c r="AA1542" t="str">
        <f>IFERROR(VLOOKUP($I1542,AdSize[],2,FALSE),"")</f>
        <v/>
      </c>
      <c r="AB1542" t="str">
        <f>IFERROR(VLOOKUP($J1542,TargetingTactic[],2,FALSE),"")</f>
        <v/>
      </c>
      <c r="AC1542" t="str">
        <f>IFERROR(VLOOKUP($K1542,Audience[],2,FALSE),"")</f>
        <v/>
      </c>
      <c r="AD1542" t="str">
        <f>IFERROR(VLOOKUP($L1542,Country[],2,FALSE),"")</f>
        <v/>
      </c>
      <c r="AE1542" t="str">
        <f>IFERROR(VLOOKUP($M1542,Language[],2,FALSE),"")</f>
        <v/>
      </c>
      <c r="AF1542" t="str">
        <f>IFERROR(VLOOKUP($N1542,BuyType[],2,FALSE),"")</f>
        <v/>
      </c>
      <c r="AG1542" t="str">
        <f>IFERROR(VLOOKUP($S1542,StoreBU[],2,FALSE),"")</f>
        <v/>
      </c>
    </row>
    <row r="1543" spans="1:33" x14ac:dyDescent="0.3">
      <c r="A1543" t="str">
        <f t="shared" si="49"/>
        <v/>
      </c>
      <c r="C1543" t="str">
        <f t="shared" si="48"/>
        <v/>
      </c>
      <c r="D1543" s="33"/>
      <c r="E1543" s="33"/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  <c r="R1543" s="33"/>
      <c r="S1543" s="33"/>
      <c r="T1543" s="33"/>
      <c r="V1543" t="str">
        <f>IFERROR(VLOOKUP($D1543,MediaPartner[],2,FALSE),"")</f>
        <v/>
      </c>
      <c r="W1543" t="str">
        <f>IFERROR(VLOOKUP($E1543,Site[],2,FALSE),"")</f>
        <v/>
      </c>
      <c r="X1543" t="str">
        <f>IFERROR(VLOOKUP($F1543,FundingSource[],2,FALSE),"")</f>
        <v/>
      </c>
      <c r="Y1543" t="str">
        <f>IFERROR(VLOOKUP($G1543,Objective[],2,FALSE),"")</f>
        <v/>
      </c>
      <c r="Z1543" t="str">
        <f>IFERROR(VLOOKUP($H1543,AdType[],2,FALSE),"")</f>
        <v/>
      </c>
      <c r="AA1543" t="str">
        <f>IFERROR(VLOOKUP($I1543,AdSize[],2,FALSE),"")</f>
        <v/>
      </c>
      <c r="AB1543" t="str">
        <f>IFERROR(VLOOKUP($J1543,TargetingTactic[],2,FALSE),"")</f>
        <v/>
      </c>
      <c r="AC1543" t="str">
        <f>IFERROR(VLOOKUP($K1543,Audience[],2,FALSE),"")</f>
        <v/>
      </c>
      <c r="AD1543" t="str">
        <f>IFERROR(VLOOKUP($L1543,Country[],2,FALSE),"")</f>
        <v/>
      </c>
      <c r="AE1543" t="str">
        <f>IFERROR(VLOOKUP($M1543,Language[],2,FALSE),"")</f>
        <v/>
      </c>
      <c r="AF1543" t="str">
        <f>IFERROR(VLOOKUP($N1543,BuyType[],2,FALSE),"")</f>
        <v/>
      </c>
      <c r="AG1543" t="str">
        <f>IFERROR(VLOOKUP($S1543,StoreBU[],2,FALSE),"")</f>
        <v/>
      </c>
    </row>
    <row r="1544" spans="1:33" x14ac:dyDescent="0.3">
      <c r="A1544" t="str">
        <f t="shared" si="49"/>
        <v/>
      </c>
      <c r="C1544" t="str">
        <f t="shared" si="48"/>
        <v/>
      </c>
      <c r="D1544" s="33"/>
      <c r="E1544" s="33"/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  <c r="R1544" s="33"/>
      <c r="S1544" s="33"/>
      <c r="T1544" s="33"/>
      <c r="V1544" t="str">
        <f>IFERROR(VLOOKUP($D1544,MediaPartner[],2,FALSE),"")</f>
        <v/>
      </c>
      <c r="W1544" t="str">
        <f>IFERROR(VLOOKUP($E1544,Site[],2,FALSE),"")</f>
        <v/>
      </c>
      <c r="X1544" t="str">
        <f>IFERROR(VLOOKUP($F1544,FundingSource[],2,FALSE),"")</f>
        <v/>
      </c>
      <c r="Y1544" t="str">
        <f>IFERROR(VLOOKUP($G1544,Objective[],2,FALSE),"")</f>
        <v/>
      </c>
      <c r="Z1544" t="str">
        <f>IFERROR(VLOOKUP($H1544,AdType[],2,FALSE),"")</f>
        <v/>
      </c>
      <c r="AA1544" t="str">
        <f>IFERROR(VLOOKUP($I1544,AdSize[],2,FALSE),"")</f>
        <v/>
      </c>
      <c r="AB1544" t="str">
        <f>IFERROR(VLOOKUP($J1544,TargetingTactic[],2,FALSE),"")</f>
        <v/>
      </c>
      <c r="AC1544" t="str">
        <f>IFERROR(VLOOKUP($K1544,Audience[],2,FALSE),"")</f>
        <v/>
      </c>
      <c r="AD1544" t="str">
        <f>IFERROR(VLOOKUP($L1544,Country[],2,FALSE),"")</f>
        <v/>
      </c>
      <c r="AE1544" t="str">
        <f>IFERROR(VLOOKUP($M1544,Language[],2,FALSE),"")</f>
        <v/>
      </c>
      <c r="AF1544" t="str">
        <f>IFERROR(VLOOKUP($N1544,BuyType[],2,FALSE),"")</f>
        <v/>
      </c>
      <c r="AG1544" t="str">
        <f>IFERROR(VLOOKUP($S1544,StoreBU[],2,FALSE),"")</f>
        <v/>
      </c>
    </row>
    <row r="1545" spans="1:33" x14ac:dyDescent="0.3">
      <c r="A1545" t="str">
        <f t="shared" si="49"/>
        <v/>
      </c>
      <c r="C1545" t="str">
        <f t="shared" si="48"/>
        <v/>
      </c>
      <c r="D1545" s="33"/>
      <c r="E1545" s="33"/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  <c r="R1545" s="33"/>
      <c r="S1545" s="33"/>
      <c r="T1545" s="33"/>
      <c r="V1545" t="str">
        <f>IFERROR(VLOOKUP($D1545,MediaPartner[],2,FALSE),"")</f>
        <v/>
      </c>
      <c r="W1545" t="str">
        <f>IFERROR(VLOOKUP($E1545,Site[],2,FALSE),"")</f>
        <v/>
      </c>
      <c r="X1545" t="str">
        <f>IFERROR(VLOOKUP($F1545,FundingSource[],2,FALSE),"")</f>
        <v/>
      </c>
      <c r="Y1545" t="str">
        <f>IFERROR(VLOOKUP($G1545,Objective[],2,FALSE),"")</f>
        <v/>
      </c>
      <c r="Z1545" t="str">
        <f>IFERROR(VLOOKUP($H1545,AdType[],2,FALSE),"")</f>
        <v/>
      </c>
      <c r="AA1545" t="str">
        <f>IFERROR(VLOOKUP($I1545,AdSize[],2,FALSE),"")</f>
        <v/>
      </c>
      <c r="AB1545" t="str">
        <f>IFERROR(VLOOKUP($J1545,TargetingTactic[],2,FALSE),"")</f>
        <v/>
      </c>
      <c r="AC1545" t="str">
        <f>IFERROR(VLOOKUP($K1545,Audience[],2,FALSE),"")</f>
        <v/>
      </c>
      <c r="AD1545" t="str">
        <f>IFERROR(VLOOKUP($L1545,Country[],2,FALSE),"")</f>
        <v/>
      </c>
      <c r="AE1545" t="str">
        <f>IFERROR(VLOOKUP($M1545,Language[],2,FALSE),"")</f>
        <v/>
      </c>
      <c r="AF1545" t="str">
        <f>IFERROR(VLOOKUP($N1545,BuyType[],2,FALSE),"")</f>
        <v/>
      </c>
      <c r="AG1545" t="str">
        <f>IFERROR(VLOOKUP($S1545,StoreBU[],2,FALSE),"")</f>
        <v/>
      </c>
    </row>
    <row r="1546" spans="1:33" x14ac:dyDescent="0.3">
      <c r="A1546" t="str">
        <f t="shared" si="49"/>
        <v/>
      </c>
      <c r="C1546" t="str">
        <f t="shared" si="48"/>
        <v/>
      </c>
      <c r="D1546" s="33"/>
      <c r="E1546" s="33"/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  <c r="R1546" s="33"/>
      <c r="S1546" s="33"/>
      <c r="T1546" s="33"/>
      <c r="V1546" t="str">
        <f>IFERROR(VLOOKUP($D1546,MediaPartner[],2,FALSE),"")</f>
        <v/>
      </c>
      <c r="W1546" t="str">
        <f>IFERROR(VLOOKUP($E1546,Site[],2,FALSE),"")</f>
        <v/>
      </c>
      <c r="X1546" t="str">
        <f>IFERROR(VLOOKUP($F1546,FundingSource[],2,FALSE),"")</f>
        <v/>
      </c>
      <c r="Y1546" t="str">
        <f>IFERROR(VLOOKUP($G1546,Objective[],2,FALSE),"")</f>
        <v/>
      </c>
      <c r="Z1546" t="str">
        <f>IFERROR(VLOOKUP($H1546,AdType[],2,FALSE),"")</f>
        <v/>
      </c>
      <c r="AA1546" t="str">
        <f>IFERROR(VLOOKUP($I1546,AdSize[],2,FALSE),"")</f>
        <v/>
      </c>
      <c r="AB1546" t="str">
        <f>IFERROR(VLOOKUP($J1546,TargetingTactic[],2,FALSE),"")</f>
        <v/>
      </c>
      <c r="AC1546" t="str">
        <f>IFERROR(VLOOKUP($K1546,Audience[],2,FALSE),"")</f>
        <v/>
      </c>
      <c r="AD1546" t="str">
        <f>IFERROR(VLOOKUP($L1546,Country[],2,FALSE),"")</f>
        <v/>
      </c>
      <c r="AE1546" t="str">
        <f>IFERROR(VLOOKUP($M1546,Language[],2,FALSE),"")</f>
        <v/>
      </c>
      <c r="AF1546" t="str">
        <f>IFERROR(VLOOKUP($N1546,BuyType[],2,FALSE),"")</f>
        <v/>
      </c>
      <c r="AG1546" t="str">
        <f>IFERROR(VLOOKUP($S1546,StoreBU[],2,FALSE),"")</f>
        <v/>
      </c>
    </row>
    <row r="1547" spans="1:33" x14ac:dyDescent="0.3">
      <c r="A1547" t="str">
        <f t="shared" si="49"/>
        <v/>
      </c>
      <c r="C1547" t="str">
        <f t="shared" si="48"/>
        <v/>
      </c>
      <c r="D1547" s="33"/>
      <c r="E1547" s="33"/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  <c r="R1547" s="33"/>
      <c r="S1547" s="33"/>
      <c r="T1547" s="33"/>
      <c r="V1547" t="str">
        <f>IFERROR(VLOOKUP($D1547,MediaPartner[],2,FALSE),"")</f>
        <v/>
      </c>
      <c r="W1547" t="str">
        <f>IFERROR(VLOOKUP($E1547,Site[],2,FALSE),"")</f>
        <v/>
      </c>
      <c r="X1547" t="str">
        <f>IFERROR(VLOOKUP($F1547,FundingSource[],2,FALSE),"")</f>
        <v/>
      </c>
      <c r="Y1547" t="str">
        <f>IFERROR(VLOOKUP($G1547,Objective[],2,FALSE),"")</f>
        <v/>
      </c>
      <c r="Z1547" t="str">
        <f>IFERROR(VLOOKUP($H1547,AdType[],2,FALSE),"")</f>
        <v/>
      </c>
      <c r="AA1547" t="str">
        <f>IFERROR(VLOOKUP($I1547,AdSize[],2,FALSE),"")</f>
        <v/>
      </c>
      <c r="AB1547" t="str">
        <f>IFERROR(VLOOKUP($J1547,TargetingTactic[],2,FALSE),"")</f>
        <v/>
      </c>
      <c r="AC1547" t="str">
        <f>IFERROR(VLOOKUP($K1547,Audience[],2,FALSE),"")</f>
        <v/>
      </c>
      <c r="AD1547" t="str">
        <f>IFERROR(VLOOKUP($L1547,Country[],2,FALSE),"")</f>
        <v/>
      </c>
      <c r="AE1547" t="str">
        <f>IFERROR(VLOOKUP($M1547,Language[],2,FALSE),"")</f>
        <v/>
      </c>
      <c r="AF1547" t="str">
        <f>IFERROR(VLOOKUP($N1547,BuyType[],2,FALSE),"")</f>
        <v/>
      </c>
      <c r="AG1547" t="str">
        <f>IFERROR(VLOOKUP($S1547,StoreBU[],2,FALSE),"")</f>
        <v/>
      </c>
    </row>
    <row r="1548" spans="1:33" x14ac:dyDescent="0.3">
      <c r="A1548" t="str">
        <f t="shared" si="49"/>
        <v/>
      </c>
      <c r="C1548" t="str">
        <f t="shared" si="48"/>
        <v/>
      </c>
      <c r="D1548" s="33"/>
      <c r="E1548" s="33"/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  <c r="R1548" s="33"/>
      <c r="S1548" s="33"/>
      <c r="T1548" s="33"/>
      <c r="V1548" t="str">
        <f>IFERROR(VLOOKUP($D1548,MediaPartner[],2,FALSE),"")</f>
        <v/>
      </c>
      <c r="W1548" t="str">
        <f>IFERROR(VLOOKUP($E1548,Site[],2,FALSE),"")</f>
        <v/>
      </c>
      <c r="X1548" t="str">
        <f>IFERROR(VLOOKUP($F1548,FundingSource[],2,FALSE),"")</f>
        <v/>
      </c>
      <c r="Y1548" t="str">
        <f>IFERROR(VLOOKUP($G1548,Objective[],2,FALSE),"")</f>
        <v/>
      </c>
      <c r="Z1548" t="str">
        <f>IFERROR(VLOOKUP($H1548,AdType[],2,FALSE),"")</f>
        <v/>
      </c>
      <c r="AA1548" t="str">
        <f>IFERROR(VLOOKUP($I1548,AdSize[],2,FALSE),"")</f>
        <v/>
      </c>
      <c r="AB1548" t="str">
        <f>IFERROR(VLOOKUP($J1548,TargetingTactic[],2,FALSE),"")</f>
        <v/>
      </c>
      <c r="AC1548" t="str">
        <f>IFERROR(VLOOKUP($K1548,Audience[],2,FALSE),"")</f>
        <v/>
      </c>
      <c r="AD1548" t="str">
        <f>IFERROR(VLOOKUP($L1548,Country[],2,FALSE),"")</f>
        <v/>
      </c>
      <c r="AE1548" t="str">
        <f>IFERROR(VLOOKUP($M1548,Language[],2,FALSE),"")</f>
        <v/>
      </c>
      <c r="AF1548" t="str">
        <f>IFERROR(VLOOKUP($N1548,BuyType[],2,FALSE),"")</f>
        <v/>
      </c>
      <c r="AG1548" t="str">
        <f>IFERROR(VLOOKUP($S1548,StoreBU[],2,FALSE),"")</f>
        <v/>
      </c>
    </row>
    <row r="1549" spans="1:33" x14ac:dyDescent="0.3">
      <c r="A1549" t="str">
        <f t="shared" si="49"/>
        <v/>
      </c>
      <c r="C1549" t="str">
        <f t="shared" si="48"/>
        <v/>
      </c>
      <c r="D1549" s="33"/>
      <c r="E1549" s="33"/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  <c r="R1549" s="33"/>
      <c r="S1549" s="33"/>
      <c r="T1549" s="33"/>
      <c r="V1549" t="str">
        <f>IFERROR(VLOOKUP($D1549,MediaPartner[],2,FALSE),"")</f>
        <v/>
      </c>
      <c r="W1549" t="str">
        <f>IFERROR(VLOOKUP($E1549,Site[],2,FALSE),"")</f>
        <v/>
      </c>
      <c r="X1549" t="str">
        <f>IFERROR(VLOOKUP($F1549,FundingSource[],2,FALSE),"")</f>
        <v/>
      </c>
      <c r="Y1549" t="str">
        <f>IFERROR(VLOOKUP($G1549,Objective[],2,FALSE),"")</f>
        <v/>
      </c>
      <c r="Z1549" t="str">
        <f>IFERROR(VLOOKUP($H1549,AdType[],2,FALSE),"")</f>
        <v/>
      </c>
      <c r="AA1549" t="str">
        <f>IFERROR(VLOOKUP($I1549,AdSize[],2,FALSE),"")</f>
        <v/>
      </c>
      <c r="AB1549" t="str">
        <f>IFERROR(VLOOKUP($J1549,TargetingTactic[],2,FALSE),"")</f>
        <v/>
      </c>
      <c r="AC1549" t="str">
        <f>IFERROR(VLOOKUP($K1549,Audience[],2,FALSE),"")</f>
        <v/>
      </c>
      <c r="AD1549" t="str">
        <f>IFERROR(VLOOKUP($L1549,Country[],2,FALSE),"")</f>
        <v/>
      </c>
      <c r="AE1549" t="str">
        <f>IFERROR(VLOOKUP($M1549,Language[],2,FALSE),"")</f>
        <v/>
      </c>
      <c r="AF1549" t="str">
        <f>IFERROR(VLOOKUP($N1549,BuyType[],2,FALSE),"")</f>
        <v/>
      </c>
      <c r="AG1549" t="str">
        <f>IFERROR(VLOOKUP($S1549,StoreBU[],2,FALSE),"")</f>
        <v/>
      </c>
    </row>
    <row r="1550" spans="1:33" x14ac:dyDescent="0.3">
      <c r="A1550" t="str">
        <f t="shared" si="49"/>
        <v/>
      </c>
      <c r="C1550" t="str">
        <f t="shared" si="48"/>
        <v/>
      </c>
      <c r="D1550" s="33"/>
      <c r="E1550" s="33"/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  <c r="R1550" s="33"/>
      <c r="S1550" s="33"/>
      <c r="T1550" s="33"/>
      <c r="V1550" t="str">
        <f>IFERROR(VLOOKUP($D1550,MediaPartner[],2,FALSE),"")</f>
        <v/>
      </c>
      <c r="W1550" t="str">
        <f>IFERROR(VLOOKUP($E1550,Site[],2,FALSE),"")</f>
        <v/>
      </c>
      <c r="X1550" t="str">
        <f>IFERROR(VLOOKUP($F1550,FundingSource[],2,FALSE),"")</f>
        <v/>
      </c>
      <c r="Y1550" t="str">
        <f>IFERROR(VLOOKUP($G1550,Objective[],2,FALSE),"")</f>
        <v/>
      </c>
      <c r="Z1550" t="str">
        <f>IFERROR(VLOOKUP($H1550,AdType[],2,FALSE),"")</f>
        <v/>
      </c>
      <c r="AA1550" t="str">
        <f>IFERROR(VLOOKUP($I1550,AdSize[],2,FALSE),"")</f>
        <v/>
      </c>
      <c r="AB1550" t="str">
        <f>IFERROR(VLOOKUP($J1550,TargetingTactic[],2,FALSE),"")</f>
        <v/>
      </c>
      <c r="AC1550" t="str">
        <f>IFERROR(VLOOKUP($K1550,Audience[],2,FALSE),"")</f>
        <v/>
      </c>
      <c r="AD1550" t="str">
        <f>IFERROR(VLOOKUP($L1550,Country[],2,FALSE),"")</f>
        <v/>
      </c>
      <c r="AE1550" t="str">
        <f>IFERROR(VLOOKUP($M1550,Language[],2,FALSE),"")</f>
        <v/>
      </c>
      <c r="AF1550" t="str">
        <f>IFERROR(VLOOKUP($N1550,BuyType[],2,FALSE),"")</f>
        <v/>
      </c>
      <c r="AG1550" t="str">
        <f>IFERROR(VLOOKUP($S1550,StoreBU[],2,FALSE),"")</f>
        <v/>
      </c>
    </row>
    <row r="1551" spans="1:33" x14ac:dyDescent="0.3">
      <c r="A1551" t="str">
        <f t="shared" si="49"/>
        <v/>
      </c>
      <c r="C1551" t="str">
        <f t="shared" si="48"/>
        <v/>
      </c>
      <c r="D1551" s="33"/>
      <c r="E1551" s="33"/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V1551" t="str">
        <f>IFERROR(VLOOKUP($D1551,MediaPartner[],2,FALSE),"")</f>
        <v/>
      </c>
      <c r="W1551" t="str">
        <f>IFERROR(VLOOKUP($E1551,Site[],2,FALSE),"")</f>
        <v/>
      </c>
      <c r="X1551" t="str">
        <f>IFERROR(VLOOKUP($F1551,FundingSource[],2,FALSE),"")</f>
        <v/>
      </c>
      <c r="Y1551" t="str">
        <f>IFERROR(VLOOKUP($G1551,Objective[],2,FALSE),"")</f>
        <v/>
      </c>
      <c r="Z1551" t="str">
        <f>IFERROR(VLOOKUP($H1551,AdType[],2,FALSE),"")</f>
        <v/>
      </c>
      <c r="AA1551" t="str">
        <f>IFERROR(VLOOKUP($I1551,AdSize[],2,FALSE),"")</f>
        <v/>
      </c>
      <c r="AB1551" t="str">
        <f>IFERROR(VLOOKUP($J1551,TargetingTactic[],2,FALSE),"")</f>
        <v/>
      </c>
      <c r="AC1551" t="str">
        <f>IFERROR(VLOOKUP($K1551,Audience[],2,FALSE),"")</f>
        <v/>
      </c>
      <c r="AD1551" t="str">
        <f>IFERROR(VLOOKUP($L1551,Country[],2,FALSE),"")</f>
        <v/>
      </c>
      <c r="AE1551" t="str">
        <f>IFERROR(VLOOKUP($M1551,Language[],2,FALSE),"")</f>
        <v/>
      </c>
      <c r="AF1551" t="str">
        <f>IFERROR(VLOOKUP($N1551,BuyType[],2,FALSE),"")</f>
        <v/>
      </c>
      <c r="AG1551" t="str">
        <f>IFERROR(VLOOKUP($S1551,StoreBU[],2,FALSE),"")</f>
        <v/>
      </c>
    </row>
    <row r="1552" spans="1:33" x14ac:dyDescent="0.3">
      <c r="A1552" t="str">
        <f t="shared" si="49"/>
        <v/>
      </c>
      <c r="C1552" t="str">
        <f t="shared" si="48"/>
        <v/>
      </c>
      <c r="D1552" s="33"/>
      <c r="E1552" s="33"/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  <c r="R1552" s="33"/>
      <c r="S1552" s="33"/>
      <c r="T1552" s="33"/>
      <c r="V1552" t="str">
        <f>IFERROR(VLOOKUP($D1552,MediaPartner[],2,FALSE),"")</f>
        <v/>
      </c>
      <c r="W1552" t="str">
        <f>IFERROR(VLOOKUP($E1552,Site[],2,FALSE),"")</f>
        <v/>
      </c>
      <c r="X1552" t="str">
        <f>IFERROR(VLOOKUP($F1552,FundingSource[],2,FALSE),"")</f>
        <v/>
      </c>
      <c r="Y1552" t="str">
        <f>IFERROR(VLOOKUP($G1552,Objective[],2,FALSE),"")</f>
        <v/>
      </c>
      <c r="Z1552" t="str">
        <f>IFERROR(VLOOKUP($H1552,AdType[],2,FALSE),"")</f>
        <v/>
      </c>
      <c r="AA1552" t="str">
        <f>IFERROR(VLOOKUP($I1552,AdSize[],2,FALSE),"")</f>
        <v/>
      </c>
      <c r="AB1552" t="str">
        <f>IFERROR(VLOOKUP($J1552,TargetingTactic[],2,FALSE),"")</f>
        <v/>
      </c>
      <c r="AC1552" t="str">
        <f>IFERROR(VLOOKUP($K1552,Audience[],2,FALSE),"")</f>
        <v/>
      </c>
      <c r="AD1552" t="str">
        <f>IFERROR(VLOOKUP($L1552,Country[],2,FALSE),"")</f>
        <v/>
      </c>
      <c r="AE1552" t="str">
        <f>IFERROR(VLOOKUP($M1552,Language[],2,FALSE),"")</f>
        <v/>
      </c>
      <c r="AF1552" t="str">
        <f>IFERROR(VLOOKUP($N1552,BuyType[],2,FALSE),"")</f>
        <v/>
      </c>
      <c r="AG1552" t="str">
        <f>IFERROR(VLOOKUP($S1552,StoreBU[],2,FALSE),"")</f>
        <v/>
      </c>
    </row>
    <row r="1553" spans="1:33" x14ac:dyDescent="0.3">
      <c r="A1553" t="str">
        <f t="shared" si="49"/>
        <v/>
      </c>
      <c r="C1553" t="str">
        <f t="shared" si="48"/>
        <v/>
      </c>
      <c r="D1553" s="33"/>
      <c r="E1553" s="33"/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  <c r="R1553" s="33"/>
      <c r="S1553" s="33"/>
      <c r="T1553" s="33"/>
      <c r="V1553" t="str">
        <f>IFERROR(VLOOKUP($D1553,MediaPartner[],2,FALSE),"")</f>
        <v/>
      </c>
      <c r="W1553" t="str">
        <f>IFERROR(VLOOKUP($E1553,Site[],2,FALSE),"")</f>
        <v/>
      </c>
      <c r="X1553" t="str">
        <f>IFERROR(VLOOKUP($F1553,FundingSource[],2,FALSE),"")</f>
        <v/>
      </c>
      <c r="Y1553" t="str">
        <f>IFERROR(VLOOKUP($G1553,Objective[],2,FALSE),"")</f>
        <v/>
      </c>
      <c r="Z1553" t="str">
        <f>IFERROR(VLOOKUP($H1553,AdType[],2,FALSE),"")</f>
        <v/>
      </c>
      <c r="AA1553" t="str">
        <f>IFERROR(VLOOKUP($I1553,AdSize[],2,FALSE),"")</f>
        <v/>
      </c>
      <c r="AB1553" t="str">
        <f>IFERROR(VLOOKUP($J1553,TargetingTactic[],2,FALSE),"")</f>
        <v/>
      </c>
      <c r="AC1553" t="str">
        <f>IFERROR(VLOOKUP($K1553,Audience[],2,FALSE),"")</f>
        <v/>
      </c>
      <c r="AD1553" t="str">
        <f>IFERROR(VLOOKUP($L1553,Country[],2,FALSE),"")</f>
        <v/>
      </c>
      <c r="AE1553" t="str">
        <f>IFERROR(VLOOKUP($M1553,Language[],2,FALSE),"")</f>
        <v/>
      </c>
      <c r="AF1553" t="str">
        <f>IFERROR(VLOOKUP($N1553,BuyType[],2,FALSE),"")</f>
        <v/>
      </c>
      <c r="AG1553" t="str">
        <f>IFERROR(VLOOKUP($S1553,StoreBU[],2,FALSE),"")</f>
        <v/>
      </c>
    </row>
    <row r="1554" spans="1:33" x14ac:dyDescent="0.3">
      <c r="A1554" t="str">
        <f t="shared" si="49"/>
        <v/>
      </c>
      <c r="C1554" t="str">
        <f t="shared" si="48"/>
        <v/>
      </c>
      <c r="D1554" s="33"/>
      <c r="E1554" s="33"/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  <c r="R1554" s="33"/>
      <c r="S1554" s="33"/>
      <c r="T1554" s="33"/>
      <c r="V1554" t="str">
        <f>IFERROR(VLOOKUP($D1554,MediaPartner[],2,FALSE),"")</f>
        <v/>
      </c>
      <c r="W1554" t="str">
        <f>IFERROR(VLOOKUP($E1554,Site[],2,FALSE),"")</f>
        <v/>
      </c>
      <c r="X1554" t="str">
        <f>IFERROR(VLOOKUP($F1554,FundingSource[],2,FALSE),"")</f>
        <v/>
      </c>
      <c r="Y1554" t="str">
        <f>IFERROR(VLOOKUP($G1554,Objective[],2,FALSE),"")</f>
        <v/>
      </c>
      <c r="Z1554" t="str">
        <f>IFERROR(VLOOKUP($H1554,AdType[],2,FALSE),"")</f>
        <v/>
      </c>
      <c r="AA1554" t="str">
        <f>IFERROR(VLOOKUP($I1554,AdSize[],2,FALSE),"")</f>
        <v/>
      </c>
      <c r="AB1554" t="str">
        <f>IFERROR(VLOOKUP($J1554,TargetingTactic[],2,FALSE),"")</f>
        <v/>
      </c>
      <c r="AC1554" t="str">
        <f>IFERROR(VLOOKUP($K1554,Audience[],2,FALSE),"")</f>
        <v/>
      </c>
      <c r="AD1554" t="str">
        <f>IFERROR(VLOOKUP($L1554,Country[],2,FALSE),"")</f>
        <v/>
      </c>
      <c r="AE1554" t="str">
        <f>IFERROR(VLOOKUP($M1554,Language[],2,FALSE),"")</f>
        <v/>
      </c>
      <c r="AF1554" t="str">
        <f>IFERROR(VLOOKUP($N1554,BuyType[],2,FALSE),"")</f>
        <v/>
      </c>
      <c r="AG1554" t="str">
        <f>IFERROR(VLOOKUP($S1554,StoreBU[],2,FALSE),"")</f>
        <v/>
      </c>
    </row>
    <row r="1555" spans="1:33" x14ac:dyDescent="0.3">
      <c r="A1555" t="str">
        <f t="shared" si="49"/>
        <v/>
      </c>
      <c r="C1555" t="str">
        <f t="shared" si="48"/>
        <v/>
      </c>
      <c r="D1555" s="33"/>
      <c r="E1555" s="33"/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  <c r="R1555" s="33"/>
      <c r="S1555" s="33"/>
      <c r="T1555" s="33"/>
      <c r="V1555" t="str">
        <f>IFERROR(VLOOKUP($D1555,MediaPartner[],2,FALSE),"")</f>
        <v/>
      </c>
      <c r="W1555" t="str">
        <f>IFERROR(VLOOKUP($E1555,Site[],2,FALSE),"")</f>
        <v/>
      </c>
      <c r="X1555" t="str">
        <f>IFERROR(VLOOKUP($F1555,FundingSource[],2,FALSE),"")</f>
        <v/>
      </c>
      <c r="Y1555" t="str">
        <f>IFERROR(VLOOKUP($G1555,Objective[],2,FALSE),"")</f>
        <v/>
      </c>
      <c r="Z1555" t="str">
        <f>IFERROR(VLOOKUP($H1555,AdType[],2,FALSE),"")</f>
        <v/>
      </c>
      <c r="AA1555" t="str">
        <f>IFERROR(VLOOKUP($I1555,AdSize[],2,FALSE),"")</f>
        <v/>
      </c>
      <c r="AB1555" t="str">
        <f>IFERROR(VLOOKUP($J1555,TargetingTactic[],2,FALSE),"")</f>
        <v/>
      </c>
      <c r="AC1555" t="str">
        <f>IFERROR(VLOOKUP($K1555,Audience[],2,FALSE),"")</f>
        <v/>
      </c>
      <c r="AD1555" t="str">
        <f>IFERROR(VLOOKUP($L1555,Country[],2,FALSE),"")</f>
        <v/>
      </c>
      <c r="AE1555" t="str">
        <f>IFERROR(VLOOKUP($M1555,Language[],2,FALSE),"")</f>
        <v/>
      </c>
      <c r="AF1555" t="str">
        <f>IFERROR(VLOOKUP($N1555,BuyType[],2,FALSE),"")</f>
        <v/>
      </c>
      <c r="AG1555" t="str">
        <f>IFERROR(VLOOKUP($S1555,StoreBU[],2,FALSE),"")</f>
        <v/>
      </c>
    </row>
    <row r="1556" spans="1:33" x14ac:dyDescent="0.3">
      <c r="A1556" t="str">
        <f t="shared" si="49"/>
        <v/>
      </c>
      <c r="C1556" t="str">
        <f t="shared" si="48"/>
        <v/>
      </c>
      <c r="D1556" s="33"/>
      <c r="E1556" s="33"/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  <c r="R1556" s="33"/>
      <c r="S1556" s="33"/>
      <c r="T1556" s="33"/>
      <c r="V1556" t="str">
        <f>IFERROR(VLOOKUP($D1556,MediaPartner[],2,FALSE),"")</f>
        <v/>
      </c>
      <c r="W1556" t="str">
        <f>IFERROR(VLOOKUP($E1556,Site[],2,FALSE),"")</f>
        <v/>
      </c>
      <c r="X1556" t="str">
        <f>IFERROR(VLOOKUP($F1556,FundingSource[],2,FALSE),"")</f>
        <v/>
      </c>
      <c r="Y1556" t="str">
        <f>IFERROR(VLOOKUP($G1556,Objective[],2,FALSE),"")</f>
        <v/>
      </c>
      <c r="Z1556" t="str">
        <f>IFERROR(VLOOKUP($H1556,AdType[],2,FALSE),"")</f>
        <v/>
      </c>
      <c r="AA1556" t="str">
        <f>IFERROR(VLOOKUP($I1556,AdSize[],2,FALSE),"")</f>
        <v/>
      </c>
      <c r="AB1556" t="str">
        <f>IFERROR(VLOOKUP($J1556,TargetingTactic[],2,FALSE),"")</f>
        <v/>
      </c>
      <c r="AC1556" t="str">
        <f>IFERROR(VLOOKUP($K1556,Audience[],2,FALSE),"")</f>
        <v/>
      </c>
      <c r="AD1556" t="str">
        <f>IFERROR(VLOOKUP($L1556,Country[],2,FALSE),"")</f>
        <v/>
      </c>
      <c r="AE1556" t="str">
        <f>IFERROR(VLOOKUP($M1556,Language[],2,FALSE),"")</f>
        <v/>
      </c>
      <c r="AF1556" t="str">
        <f>IFERROR(VLOOKUP($N1556,BuyType[],2,FALSE),"")</f>
        <v/>
      </c>
      <c r="AG1556" t="str">
        <f>IFERROR(VLOOKUP($S1556,StoreBU[],2,FALSE),"")</f>
        <v/>
      </c>
    </row>
    <row r="1557" spans="1:33" x14ac:dyDescent="0.3">
      <c r="A1557" t="str">
        <f t="shared" si="49"/>
        <v/>
      </c>
      <c r="C1557" t="str">
        <f t="shared" si="48"/>
        <v/>
      </c>
      <c r="D1557" s="33"/>
      <c r="E1557" s="33"/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  <c r="R1557" s="33"/>
      <c r="S1557" s="33"/>
      <c r="T1557" s="33"/>
      <c r="V1557" t="str">
        <f>IFERROR(VLOOKUP($D1557,MediaPartner[],2,FALSE),"")</f>
        <v/>
      </c>
      <c r="W1557" t="str">
        <f>IFERROR(VLOOKUP($E1557,Site[],2,FALSE),"")</f>
        <v/>
      </c>
      <c r="X1557" t="str">
        <f>IFERROR(VLOOKUP($F1557,FundingSource[],2,FALSE),"")</f>
        <v/>
      </c>
      <c r="Y1557" t="str">
        <f>IFERROR(VLOOKUP($G1557,Objective[],2,FALSE),"")</f>
        <v/>
      </c>
      <c r="Z1557" t="str">
        <f>IFERROR(VLOOKUP($H1557,AdType[],2,FALSE),"")</f>
        <v/>
      </c>
      <c r="AA1557" t="str">
        <f>IFERROR(VLOOKUP($I1557,AdSize[],2,FALSE),"")</f>
        <v/>
      </c>
      <c r="AB1557" t="str">
        <f>IFERROR(VLOOKUP($J1557,TargetingTactic[],2,FALSE),"")</f>
        <v/>
      </c>
      <c r="AC1557" t="str">
        <f>IFERROR(VLOOKUP($K1557,Audience[],2,FALSE),"")</f>
        <v/>
      </c>
      <c r="AD1557" t="str">
        <f>IFERROR(VLOOKUP($L1557,Country[],2,FALSE),"")</f>
        <v/>
      </c>
      <c r="AE1557" t="str">
        <f>IFERROR(VLOOKUP($M1557,Language[],2,FALSE),"")</f>
        <v/>
      </c>
      <c r="AF1557" t="str">
        <f>IFERROR(VLOOKUP($N1557,BuyType[],2,FALSE),"")</f>
        <v/>
      </c>
      <c r="AG1557" t="str">
        <f>IFERROR(VLOOKUP($S1557,StoreBU[],2,FALSE),"")</f>
        <v/>
      </c>
    </row>
    <row r="1558" spans="1:33" x14ac:dyDescent="0.3">
      <c r="A1558" t="str">
        <f t="shared" si="49"/>
        <v/>
      </c>
      <c r="C1558" t="str">
        <f t="shared" si="48"/>
        <v/>
      </c>
      <c r="D1558" s="33"/>
      <c r="E1558" s="33"/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  <c r="R1558" s="33"/>
      <c r="S1558" s="33"/>
      <c r="T1558" s="33"/>
      <c r="V1558" t="str">
        <f>IFERROR(VLOOKUP($D1558,MediaPartner[],2,FALSE),"")</f>
        <v/>
      </c>
      <c r="W1558" t="str">
        <f>IFERROR(VLOOKUP($E1558,Site[],2,FALSE),"")</f>
        <v/>
      </c>
      <c r="X1558" t="str">
        <f>IFERROR(VLOOKUP($F1558,FundingSource[],2,FALSE),"")</f>
        <v/>
      </c>
      <c r="Y1558" t="str">
        <f>IFERROR(VLOOKUP($G1558,Objective[],2,FALSE),"")</f>
        <v/>
      </c>
      <c r="Z1558" t="str">
        <f>IFERROR(VLOOKUP($H1558,AdType[],2,FALSE),"")</f>
        <v/>
      </c>
      <c r="AA1558" t="str">
        <f>IFERROR(VLOOKUP($I1558,AdSize[],2,FALSE),"")</f>
        <v/>
      </c>
      <c r="AB1558" t="str">
        <f>IFERROR(VLOOKUP($J1558,TargetingTactic[],2,FALSE),"")</f>
        <v/>
      </c>
      <c r="AC1558" t="str">
        <f>IFERROR(VLOOKUP($K1558,Audience[],2,FALSE),"")</f>
        <v/>
      </c>
      <c r="AD1558" t="str">
        <f>IFERROR(VLOOKUP($L1558,Country[],2,FALSE),"")</f>
        <v/>
      </c>
      <c r="AE1558" t="str">
        <f>IFERROR(VLOOKUP($M1558,Language[],2,FALSE),"")</f>
        <v/>
      </c>
      <c r="AF1558" t="str">
        <f>IFERROR(VLOOKUP($N1558,BuyType[],2,FALSE),"")</f>
        <v/>
      </c>
      <c r="AG1558" t="str">
        <f>IFERROR(VLOOKUP($S1558,StoreBU[],2,FALSE),"")</f>
        <v/>
      </c>
    </row>
    <row r="1559" spans="1:33" x14ac:dyDescent="0.3">
      <c r="A1559" t="str">
        <f t="shared" si="49"/>
        <v/>
      </c>
      <c r="C1559" t="str">
        <f t="shared" si="48"/>
        <v/>
      </c>
      <c r="D1559" s="33"/>
      <c r="E1559" s="33"/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  <c r="R1559" s="33"/>
      <c r="S1559" s="33"/>
      <c r="T1559" s="33"/>
      <c r="V1559" t="str">
        <f>IFERROR(VLOOKUP($D1559,MediaPartner[],2,FALSE),"")</f>
        <v/>
      </c>
      <c r="W1559" t="str">
        <f>IFERROR(VLOOKUP($E1559,Site[],2,FALSE),"")</f>
        <v/>
      </c>
      <c r="X1559" t="str">
        <f>IFERROR(VLOOKUP($F1559,FundingSource[],2,FALSE),"")</f>
        <v/>
      </c>
      <c r="Y1559" t="str">
        <f>IFERROR(VLOOKUP($G1559,Objective[],2,FALSE),"")</f>
        <v/>
      </c>
      <c r="Z1559" t="str">
        <f>IFERROR(VLOOKUP($H1559,AdType[],2,FALSE),"")</f>
        <v/>
      </c>
      <c r="AA1559" t="str">
        <f>IFERROR(VLOOKUP($I1559,AdSize[],2,FALSE),"")</f>
        <v/>
      </c>
      <c r="AB1559" t="str">
        <f>IFERROR(VLOOKUP($J1559,TargetingTactic[],2,FALSE),"")</f>
        <v/>
      </c>
      <c r="AC1559" t="str">
        <f>IFERROR(VLOOKUP($K1559,Audience[],2,FALSE),"")</f>
        <v/>
      </c>
      <c r="AD1559" t="str">
        <f>IFERROR(VLOOKUP($L1559,Country[],2,FALSE),"")</f>
        <v/>
      </c>
      <c r="AE1559" t="str">
        <f>IFERROR(VLOOKUP($M1559,Language[],2,FALSE),"")</f>
        <v/>
      </c>
      <c r="AF1559" t="str">
        <f>IFERROR(VLOOKUP($N1559,BuyType[],2,FALSE),"")</f>
        <v/>
      </c>
      <c r="AG1559" t="str">
        <f>IFERROR(VLOOKUP($S1559,StoreBU[],2,FALSE),"")</f>
        <v/>
      </c>
    </row>
    <row r="1560" spans="1:33" x14ac:dyDescent="0.3">
      <c r="A1560" t="str">
        <f t="shared" si="49"/>
        <v/>
      </c>
      <c r="C1560" t="str">
        <f t="shared" si="48"/>
        <v/>
      </c>
      <c r="D1560" s="33"/>
      <c r="E1560" s="33"/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  <c r="R1560" s="33"/>
      <c r="S1560" s="33"/>
      <c r="T1560" s="33"/>
      <c r="V1560" t="str">
        <f>IFERROR(VLOOKUP($D1560,MediaPartner[],2,FALSE),"")</f>
        <v/>
      </c>
      <c r="W1560" t="str">
        <f>IFERROR(VLOOKUP($E1560,Site[],2,FALSE),"")</f>
        <v/>
      </c>
      <c r="X1560" t="str">
        <f>IFERROR(VLOOKUP($F1560,FundingSource[],2,FALSE),"")</f>
        <v/>
      </c>
      <c r="Y1560" t="str">
        <f>IFERROR(VLOOKUP($G1560,Objective[],2,FALSE),"")</f>
        <v/>
      </c>
      <c r="Z1560" t="str">
        <f>IFERROR(VLOOKUP($H1560,AdType[],2,FALSE),"")</f>
        <v/>
      </c>
      <c r="AA1560" t="str">
        <f>IFERROR(VLOOKUP($I1560,AdSize[],2,FALSE),"")</f>
        <v/>
      </c>
      <c r="AB1560" t="str">
        <f>IFERROR(VLOOKUP($J1560,TargetingTactic[],2,FALSE),"")</f>
        <v/>
      </c>
      <c r="AC1560" t="str">
        <f>IFERROR(VLOOKUP($K1560,Audience[],2,FALSE),"")</f>
        <v/>
      </c>
      <c r="AD1560" t="str">
        <f>IFERROR(VLOOKUP($L1560,Country[],2,FALSE),"")</f>
        <v/>
      </c>
      <c r="AE1560" t="str">
        <f>IFERROR(VLOOKUP($M1560,Language[],2,FALSE),"")</f>
        <v/>
      </c>
      <c r="AF1560" t="str">
        <f>IFERROR(VLOOKUP($N1560,BuyType[],2,FALSE),"")</f>
        <v/>
      </c>
      <c r="AG1560" t="str">
        <f>IFERROR(VLOOKUP($S1560,StoreBU[],2,FALSE),"")</f>
        <v/>
      </c>
    </row>
    <row r="1561" spans="1:33" x14ac:dyDescent="0.3">
      <c r="A1561" t="str">
        <f t="shared" si="49"/>
        <v/>
      </c>
      <c r="C1561" t="str">
        <f t="shared" si="48"/>
        <v/>
      </c>
      <c r="D1561" s="33"/>
      <c r="E1561" s="33"/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  <c r="R1561" s="33"/>
      <c r="S1561" s="33"/>
      <c r="T1561" s="33"/>
      <c r="V1561" t="str">
        <f>IFERROR(VLOOKUP($D1561,MediaPartner[],2,FALSE),"")</f>
        <v/>
      </c>
      <c r="W1561" t="str">
        <f>IFERROR(VLOOKUP($E1561,Site[],2,FALSE),"")</f>
        <v/>
      </c>
      <c r="X1561" t="str">
        <f>IFERROR(VLOOKUP($F1561,FundingSource[],2,FALSE),"")</f>
        <v/>
      </c>
      <c r="Y1561" t="str">
        <f>IFERROR(VLOOKUP($G1561,Objective[],2,FALSE),"")</f>
        <v/>
      </c>
      <c r="Z1561" t="str">
        <f>IFERROR(VLOOKUP($H1561,AdType[],2,FALSE),"")</f>
        <v/>
      </c>
      <c r="AA1561" t="str">
        <f>IFERROR(VLOOKUP($I1561,AdSize[],2,FALSE),"")</f>
        <v/>
      </c>
      <c r="AB1561" t="str">
        <f>IFERROR(VLOOKUP($J1561,TargetingTactic[],2,FALSE),"")</f>
        <v/>
      </c>
      <c r="AC1561" t="str">
        <f>IFERROR(VLOOKUP($K1561,Audience[],2,FALSE),"")</f>
        <v/>
      </c>
      <c r="AD1561" t="str">
        <f>IFERROR(VLOOKUP($L1561,Country[],2,FALSE),"")</f>
        <v/>
      </c>
      <c r="AE1561" t="str">
        <f>IFERROR(VLOOKUP($M1561,Language[],2,FALSE),"")</f>
        <v/>
      </c>
      <c r="AF1561" t="str">
        <f>IFERROR(VLOOKUP($N1561,BuyType[],2,FALSE),"")</f>
        <v/>
      </c>
      <c r="AG1561" t="str">
        <f>IFERROR(VLOOKUP($S1561,StoreBU[],2,FALSE),"")</f>
        <v/>
      </c>
    </row>
    <row r="1562" spans="1:33" x14ac:dyDescent="0.3">
      <c r="A1562" t="str">
        <f t="shared" si="49"/>
        <v/>
      </c>
      <c r="C1562" t="str">
        <f t="shared" si="48"/>
        <v/>
      </c>
      <c r="D1562" s="33"/>
      <c r="E1562" s="33"/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  <c r="R1562" s="33"/>
      <c r="S1562" s="33"/>
      <c r="T1562" s="33"/>
      <c r="V1562" t="str">
        <f>IFERROR(VLOOKUP($D1562,MediaPartner[],2,FALSE),"")</f>
        <v/>
      </c>
      <c r="W1562" t="str">
        <f>IFERROR(VLOOKUP($E1562,Site[],2,FALSE),"")</f>
        <v/>
      </c>
      <c r="X1562" t="str">
        <f>IFERROR(VLOOKUP($F1562,FundingSource[],2,FALSE),"")</f>
        <v/>
      </c>
      <c r="Y1562" t="str">
        <f>IFERROR(VLOOKUP($G1562,Objective[],2,FALSE),"")</f>
        <v/>
      </c>
      <c r="Z1562" t="str">
        <f>IFERROR(VLOOKUP($H1562,AdType[],2,FALSE),"")</f>
        <v/>
      </c>
      <c r="AA1562" t="str">
        <f>IFERROR(VLOOKUP($I1562,AdSize[],2,FALSE),"")</f>
        <v/>
      </c>
      <c r="AB1562" t="str">
        <f>IFERROR(VLOOKUP($J1562,TargetingTactic[],2,FALSE),"")</f>
        <v/>
      </c>
      <c r="AC1562" t="str">
        <f>IFERROR(VLOOKUP($K1562,Audience[],2,FALSE),"")</f>
        <v/>
      </c>
      <c r="AD1562" t="str">
        <f>IFERROR(VLOOKUP($L1562,Country[],2,FALSE),"")</f>
        <v/>
      </c>
      <c r="AE1562" t="str">
        <f>IFERROR(VLOOKUP($M1562,Language[],2,FALSE),"")</f>
        <v/>
      </c>
      <c r="AF1562" t="str">
        <f>IFERROR(VLOOKUP($N1562,BuyType[],2,FALSE),"")</f>
        <v/>
      </c>
      <c r="AG1562" t="str">
        <f>IFERROR(VLOOKUP($S1562,StoreBU[],2,FALSE),"")</f>
        <v/>
      </c>
    </row>
    <row r="1563" spans="1:33" x14ac:dyDescent="0.3">
      <c r="A1563" t="str">
        <f t="shared" si="49"/>
        <v/>
      </c>
      <c r="C1563" t="str">
        <f t="shared" si="48"/>
        <v/>
      </c>
      <c r="D1563" s="33"/>
      <c r="E1563" s="33"/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  <c r="R1563" s="33"/>
      <c r="S1563" s="33"/>
      <c r="T1563" s="33"/>
      <c r="V1563" t="str">
        <f>IFERROR(VLOOKUP($D1563,MediaPartner[],2,FALSE),"")</f>
        <v/>
      </c>
      <c r="W1563" t="str">
        <f>IFERROR(VLOOKUP($E1563,Site[],2,FALSE),"")</f>
        <v/>
      </c>
      <c r="X1563" t="str">
        <f>IFERROR(VLOOKUP($F1563,FundingSource[],2,FALSE),"")</f>
        <v/>
      </c>
      <c r="Y1563" t="str">
        <f>IFERROR(VLOOKUP($G1563,Objective[],2,FALSE),"")</f>
        <v/>
      </c>
      <c r="Z1563" t="str">
        <f>IFERROR(VLOOKUP($H1563,AdType[],2,FALSE),"")</f>
        <v/>
      </c>
      <c r="AA1563" t="str">
        <f>IFERROR(VLOOKUP($I1563,AdSize[],2,FALSE),"")</f>
        <v/>
      </c>
      <c r="AB1563" t="str">
        <f>IFERROR(VLOOKUP($J1563,TargetingTactic[],2,FALSE),"")</f>
        <v/>
      </c>
      <c r="AC1563" t="str">
        <f>IFERROR(VLOOKUP($K1563,Audience[],2,FALSE),"")</f>
        <v/>
      </c>
      <c r="AD1563" t="str">
        <f>IFERROR(VLOOKUP($L1563,Country[],2,FALSE),"")</f>
        <v/>
      </c>
      <c r="AE1563" t="str">
        <f>IFERROR(VLOOKUP($M1563,Language[],2,FALSE),"")</f>
        <v/>
      </c>
      <c r="AF1563" t="str">
        <f>IFERROR(VLOOKUP($N1563,BuyType[],2,FALSE),"")</f>
        <v/>
      </c>
      <c r="AG1563" t="str">
        <f>IFERROR(VLOOKUP($S1563,StoreBU[],2,FALSE),"")</f>
        <v/>
      </c>
    </row>
    <row r="1564" spans="1:33" x14ac:dyDescent="0.3">
      <c r="A1564" t="str">
        <f t="shared" si="49"/>
        <v/>
      </c>
      <c r="C1564" t="str">
        <f t="shared" si="48"/>
        <v/>
      </c>
      <c r="D1564" s="33"/>
      <c r="E1564" s="33"/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  <c r="R1564" s="33"/>
      <c r="S1564" s="33"/>
      <c r="T1564" s="33"/>
      <c r="V1564" t="str">
        <f>IFERROR(VLOOKUP($D1564,MediaPartner[],2,FALSE),"")</f>
        <v/>
      </c>
      <c r="W1564" t="str">
        <f>IFERROR(VLOOKUP($E1564,Site[],2,FALSE),"")</f>
        <v/>
      </c>
      <c r="X1564" t="str">
        <f>IFERROR(VLOOKUP($F1564,FundingSource[],2,FALSE),"")</f>
        <v/>
      </c>
      <c r="Y1564" t="str">
        <f>IFERROR(VLOOKUP($G1564,Objective[],2,FALSE),"")</f>
        <v/>
      </c>
      <c r="Z1564" t="str">
        <f>IFERROR(VLOOKUP($H1564,AdType[],2,FALSE),"")</f>
        <v/>
      </c>
      <c r="AA1564" t="str">
        <f>IFERROR(VLOOKUP($I1564,AdSize[],2,FALSE),"")</f>
        <v/>
      </c>
      <c r="AB1564" t="str">
        <f>IFERROR(VLOOKUP($J1564,TargetingTactic[],2,FALSE),"")</f>
        <v/>
      </c>
      <c r="AC1564" t="str">
        <f>IFERROR(VLOOKUP($K1564,Audience[],2,FALSE),"")</f>
        <v/>
      </c>
      <c r="AD1564" t="str">
        <f>IFERROR(VLOOKUP($L1564,Country[],2,FALSE),"")</f>
        <v/>
      </c>
      <c r="AE1564" t="str">
        <f>IFERROR(VLOOKUP($M1564,Language[],2,FALSE),"")</f>
        <v/>
      </c>
      <c r="AF1564" t="str">
        <f>IFERROR(VLOOKUP($N1564,BuyType[],2,FALSE),"")</f>
        <v/>
      </c>
      <c r="AG1564" t="str">
        <f>IFERROR(VLOOKUP($S1564,StoreBU[],2,FALSE),"")</f>
        <v/>
      </c>
    </row>
    <row r="1565" spans="1:33" x14ac:dyDescent="0.3">
      <c r="A1565" t="str">
        <f t="shared" si="49"/>
        <v/>
      </c>
      <c r="C1565" t="str">
        <f t="shared" si="48"/>
        <v/>
      </c>
      <c r="D1565" s="33"/>
      <c r="E1565" s="33"/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  <c r="R1565" s="33"/>
      <c r="S1565" s="33"/>
      <c r="T1565" s="33"/>
      <c r="V1565" t="str">
        <f>IFERROR(VLOOKUP($D1565,MediaPartner[],2,FALSE),"")</f>
        <v/>
      </c>
      <c r="W1565" t="str">
        <f>IFERROR(VLOOKUP($E1565,Site[],2,FALSE),"")</f>
        <v/>
      </c>
      <c r="X1565" t="str">
        <f>IFERROR(VLOOKUP($F1565,FundingSource[],2,FALSE),"")</f>
        <v/>
      </c>
      <c r="Y1565" t="str">
        <f>IFERROR(VLOOKUP($G1565,Objective[],2,FALSE),"")</f>
        <v/>
      </c>
      <c r="Z1565" t="str">
        <f>IFERROR(VLOOKUP($H1565,AdType[],2,FALSE),"")</f>
        <v/>
      </c>
      <c r="AA1565" t="str">
        <f>IFERROR(VLOOKUP($I1565,AdSize[],2,FALSE),"")</f>
        <v/>
      </c>
      <c r="AB1565" t="str">
        <f>IFERROR(VLOOKUP($J1565,TargetingTactic[],2,FALSE),"")</f>
        <v/>
      </c>
      <c r="AC1565" t="str">
        <f>IFERROR(VLOOKUP($K1565,Audience[],2,FALSE),"")</f>
        <v/>
      </c>
      <c r="AD1565" t="str">
        <f>IFERROR(VLOOKUP($L1565,Country[],2,FALSE),"")</f>
        <v/>
      </c>
      <c r="AE1565" t="str">
        <f>IFERROR(VLOOKUP($M1565,Language[],2,FALSE),"")</f>
        <v/>
      </c>
      <c r="AF1565" t="str">
        <f>IFERROR(VLOOKUP($N1565,BuyType[],2,FALSE),"")</f>
        <v/>
      </c>
      <c r="AG1565" t="str">
        <f>IFERROR(VLOOKUP($S1565,StoreBU[],2,FALSE),"")</f>
        <v/>
      </c>
    </row>
    <row r="1566" spans="1:33" x14ac:dyDescent="0.3">
      <c r="A1566" t="str">
        <f t="shared" si="49"/>
        <v/>
      </c>
      <c r="C1566" t="str">
        <f t="shared" si="48"/>
        <v/>
      </c>
      <c r="D1566" s="33"/>
      <c r="E1566" s="33"/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  <c r="R1566" s="33"/>
      <c r="S1566" s="33"/>
      <c r="T1566" s="33"/>
      <c r="V1566" t="str">
        <f>IFERROR(VLOOKUP($D1566,MediaPartner[],2,FALSE),"")</f>
        <v/>
      </c>
      <c r="W1566" t="str">
        <f>IFERROR(VLOOKUP($E1566,Site[],2,FALSE),"")</f>
        <v/>
      </c>
      <c r="X1566" t="str">
        <f>IFERROR(VLOOKUP($F1566,FundingSource[],2,FALSE),"")</f>
        <v/>
      </c>
      <c r="Y1566" t="str">
        <f>IFERROR(VLOOKUP($G1566,Objective[],2,FALSE),"")</f>
        <v/>
      </c>
      <c r="Z1566" t="str">
        <f>IFERROR(VLOOKUP($H1566,AdType[],2,FALSE),"")</f>
        <v/>
      </c>
      <c r="AA1566" t="str">
        <f>IFERROR(VLOOKUP($I1566,AdSize[],2,FALSE),"")</f>
        <v/>
      </c>
      <c r="AB1566" t="str">
        <f>IFERROR(VLOOKUP($J1566,TargetingTactic[],2,FALSE),"")</f>
        <v/>
      </c>
      <c r="AC1566" t="str">
        <f>IFERROR(VLOOKUP($K1566,Audience[],2,FALSE),"")</f>
        <v/>
      </c>
      <c r="AD1566" t="str">
        <f>IFERROR(VLOOKUP($L1566,Country[],2,FALSE),"")</f>
        <v/>
      </c>
      <c r="AE1566" t="str">
        <f>IFERROR(VLOOKUP($M1566,Language[],2,FALSE),"")</f>
        <v/>
      </c>
      <c r="AF1566" t="str">
        <f>IFERROR(VLOOKUP($N1566,BuyType[],2,FALSE),"")</f>
        <v/>
      </c>
      <c r="AG1566" t="str">
        <f>IFERROR(VLOOKUP($S1566,StoreBU[],2,FALSE),"")</f>
        <v/>
      </c>
    </row>
    <row r="1567" spans="1:33" x14ac:dyDescent="0.3">
      <c r="A1567" t="str">
        <f t="shared" si="49"/>
        <v/>
      </c>
      <c r="C1567" t="str">
        <f t="shared" si="48"/>
        <v/>
      </c>
      <c r="D1567" s="33"/>
      <c r="E1567" s="33"/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  <c r="R1567" s="33"/>
      <c r="S1567" s="33"/>
      <c r="T1567" s="33"/>
      <c r="V1567" t="str">
        <f>IFERROR(VLOOKUP($D1567,MediaPartner[],2,FALSE),"")</f>
        <v/>
      </c>
      <c r="W1567" t="str">
        <f>IFERROR(VLOOKUP($E1567,Site[],2,FALSE),"")</f>
        <v/>
      </c>
      <c r="X1567" t="str">
        <f>IFERROR(VLOOKUP($F1567,FundingSource[],2,FALSE),"")</f>
        <v/>
      </c>
      <c r="Y1567" t="str">
        <f>IFERROR(VLOOKUP($G1567,Objective[],2,FALSE),"")</f>
        <v/>
      </c>
      <c r="Z1567" t="str">
        <f>IFERROR(VLOOKUP($H1567,AdType[],2,FALSE),"")</f>
        <v/>
      </c>
      <c r="AA1567" t="str">
        <f>IFERROR(VLOOKUP($I1567,AdSize[],2,FALSE),"")</f>
        <v/>
      </c>
      <c r="AB1567" t="str">
        <f>IFERROR(VLOOKUP($J1567,TargetingTactic[],2,FALSE),"")</f>
        <v/>
      </c>
      <c r="AC1567" t="str">
        <f>IFERROR(VLOOKUP($K1567,Audience[],2,FALSE),"")</f>
        <v/>
      </c>
      <c r="AD1567" t="str">
        <f>IFERROR(VLOOKUP($L1567,Country[],2,FALSE),"")</f>
        <v/>
      </c>
      <c r="AE1567" t="str">
        <f>IFERROR(VLOOKUP($M1567,Language[],2,FALSE),"")</f>
        <v/>
      </c>
      <c r="AF1567" t="str">
        <f>IFERROR(VLOOKUP($N1567,BuyType[],2,FALSE),"")</f>
        <v/>
      </c>
      <c r="AG1567" t="str">
        <f>IFERROR(VLOOKUP($S1567,StoreBU[],2,FALSE),"")</f>
        <v/>
      </c>
    </row>
    <row r="1568" spans="1:33" x14ac:dyDescent="0.3">
      <c r="A1568" t="str">
        <f t="shared" si="49"/>
        <v/>
      </c>
      <c r="C1568" t="str">
        <f t="shared" si="48"/>
        <v/>
      </c>
      <c r="D1568" s="33"/>
      <c r="E1568" s="33"/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  <c r="R1568" s="33"/>
      <c r="S1568" s="33"/>
      <c r="T1568" s="33"/>
      <c r="V1568" t="str">
        <f>IFERROR(VLOOKUP($D1568,MediaPartner[],2,FALSE),"")</f>
        <v/>
      </c>
      <c r="W1568" t="str">
        <f>IFERROR(VLOOKUP($E1568,Site[],2,FALSE),"")</f>
        <v/>
      </c>
      <c r="X1568" t="str">
        <f>IFERROR(VLOOKUP($F1568,FundingSource[],2,FALSE),"")</f>
        <v/>
      </c>
      <c r="Y1568" t="str">
        <f>IFERROR(VLOOKUP($G1568,Objective[],2,FALSE),"")</f>
        <v/>
      </c>
      <c r="Z1568" t="str">
        <f>IFERROR(VLOOKUP($H1568,AdType[],2,FALSE),"")</f>
        <v/>
      </c>
      <c r="AA1568" t="str">
        <f>IFERROR(VLOOKUP($I1568,AdSize[],2,FALSE),"")</f>
        <v/>
      </c>
      <c r="AB1568" t="str">
        <f>IFERROR(VLOOKUP($J1568,TargetingTactic[],2,FALSE),"")</f>
        <v/>
      </c>
      <c r="AC1568" t="str">
        <f>IFERROR(VLOOKUP($K1568,Audience[],2,FALSE),"")</f>
        <v/>
      </c>
      <c r="AD1568" t="str">
        <f>IFERROR(VLOOKUP($L1568,Country[],2,FALSE),"")</f>
        <v/>
      </c>
      <c r="AE1568" t="str">
        <f>IFERROR(VLOOKUP($M1568,Language[],2,FALSE),"")</f>
        <v/>
      </c>
      <c r="AF1568" t="str">
        <f>IFERROR(VLOOKUP($N1568,BuyType[],2,FALSE),"")</f>
        <v/>
      </c>
      <c r="AG1568" t="str">
        <f>IFERROR(VLOOKUP($S1568,StoreBU[],2,FALSE),"")</f>
        <v/>
      </c>
    </row>
    <row r="1569" spans="1:33" x14ac:dyDescent="0.3">
      <c r="A1569" t="str">
        <f t="shared" si="49"/>
        <v/>
      </c>
      <c r="C1569" t="str">
        <f t="shared" si="48"/>
        <v/>
      </c>
      <c r="D1569" s="33"/>
      <c r="E1569" s="33"/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  <c r="R1569" s="33"/>
      <c r="S1569" s="33"/>
      <c r="T1569" s="33"/>
      <c r="V1569" t="str">
        <f>IFERROR(VLOOKUP($D1569,MediaPartner[],2,FALSE),"")</f>
        <v/>
      </c>
      <c r="W1569" t="str">
        <f>IFERROR(VLOOKUP($E1569,Site[],2,FALSE),"")</f>
        <v/>
      </c>
      <c r="X1569" t="str">
        <f>IFERROR(VLOOKUP($F1569,FundingSource[],2,FALSE),"")</f>
        <v/>
      </c>
      <c r="Y1569" t="str">
        <f>IFERROR(VLOOKUP($G1569,Objective[],2,FALSE),"")</f>
        <v/>
      </c>
      <c r="Z1569" t="str">
        <f>IFERROR(VLOOKUP($H1569,AdType[],2,FALSE),"")</f>
        <v/>
      </c>
      <c r="AA1569" t="str">
        <f>IFERROR(VLOOKUP($I1569,AdSize[],2,FALSE),"")</f>
        <v/>
      </c>
      <c r="AB1569" t="str">
        <f>IFERROR(VLOOKUP($J1569,TargetingTactic[],2,FALSE),"")</f>
        <v/>
      </c>
      <c r="AC1569" t="str">
        <f>IFERROR(VLOOKUP($K1569,Audience[],2,FALSE),"")</f>
        <v/>
      </c>
      <c r="AD1569" t="str">
        <f>IFERROR(VLOOKUP($L1569,Country[],2,FALSE),"")</f>
        <v/>
      </c>
      <c r="AE1569" t="str">
        <f>IFERROR(VLOOKUP($M1569,Language[],2,FALSE),"")</f>
        <v/>
      </c>
      <c r="AF1569" t="str">
        <f>IFERROR(VLOOKUP($N1569,BuyType[],2,FALSE),"")</f>
        <v/>
      </c>
      <c r="AG1569" t="str">
        <f>IFERROR(VLOOKUP($S1569,StoreBU[],2,FALSE),"")</f>
        <v/>
      </c>
    </row>
    <row r="1570" spans="1:33" x14ac:dyDescent="0.3">
      <c r="A1570" t="str">
        <f t="shared" si="49"/>
        <v/>
      </c>
      <c r="C1570" t="str">
        <f t="shared" si="48"/>
        <v/>
      </c>
      <c r="D1570" s="33"/>
      <c r="E1570" s="33"/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  <c r="R1570" s="33"/>
      <c r="S1570" s="33"/>
      <c r="T1570" s="33"/>
      <c r="V1570" t="str">
        <f>IFERROR(VLOOKUP($D1570,MediaPartner[],2,FALSE),"")</f>
        <v/>
      </c>
      <c r="W1570" t="str">
        <f>IFERROR(VLOOKUP($E1570,Site[],2,FALSE),"")</f>
        <v/>
      </c>
      <c r="X1570" t="str">
        <f>IFERROR(VLOOKUP($F1570,FundingSource[],2,FALSE),"")</f>
        <v/>
      </c>
      <c r="Y1570" t="str">
        <f>IFERROR(VLOOKUP($G1570,Objective[],2,FALSE),"")</f>
        <v/>
      </c>
      <c r="Z1570" t="str">
        <f>IFERROR(VLOOKUP($H1570,AdType[],2,FALSE),"")</f>
        <v/>
      </c>
      <c r="AA1570" t="str">
        <f>IFERROR(VLOOKUP($I1570,AdSize[],2,FALSE),"")</f>
        <v/>
      </c>
      <c r="AB1570" t="str">
        <f>IFERROR(VLOOKUP($J1570,TargetingTactic[],2,FALSE),"")</f>
        <v/>
      </c>
      <c r="AC1570" t="str">
        <f>IFERROR(VLOOKUP($K1570,Audience[],2,FALSE),"")</f>
        <v/>
      </c>
      <c r="AD1570" t="str">
        <f>IFERROR(VLOOKUP($L1570,Country[],2,FALSE),"")</f>
        <v/>
      </c>
      <c r="AE1570" t="str">
        <f>IFERROR(VLOOKUP($M1570,Language[],2,FALSE),"")</f>
        <v/>
      </c>
      <c r="AF1570" t="str">
        <f>IFERROR(VLOOKUP($N1570,BuyType[],2,FALSE),"")</f>
        <v/>
      </c>
      <c r="AG1570" t="str">
        <f>IFERROR(VLOOKUP($S1570,StoreBU[],2,FALSE),"")</f>
        <v/>
      </c>
    </row>
    <row r="1571" spans="1:33" x14ac:dyDescent="0.3">
      <c r="A1571" t="str">
        <f t="shared" si="49"/>
        <v/>
      </c>
      <c r="C1571" t="str">
        <f t="shared" si="48"/>
        <v/>
      </c>
      <c r="D1571" s="33"/>
      <c r="E1571" s="33"/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  <c r="R1571" s="33"/>
      <c r="S1571" s="33"/>
      <c r="T1571" s="33"/>
      <c r="V1571" t="str">
        <f>IFERROR(VLOOKUP($D1571,MediaPartner[],2,FALSE),"")</f>
        <v/>
      </c>
      <c r="W1571" t="str">
        <f>IFERROR(VLOOKUP($E1571,Site[],2,FALSE),"")</f>
        <v/>
      </c>
      <c r="X1571" t="str">
        <f>IFERROR(VLOOKUP($F1571,FundingSource[],2,FALSE),"")</f>
        <v/>
      </c>
      <c r="Y1571" t="str">
        <f>IFERROR(VLOOKUP($G1571,Objective[],2,FALSE),"")</f>
        <v/>
      </c>
      <c r="Z1571" t="str">
        <f>IFERROR(VLOOKUP($H1571,AdType[],2,FALSE),"")</f>
        <v/>
      </c>
      <c r="AA1571" t="str">
        <f>IFERROR(VLOOKUP($I1571,AdSize[],2,FALSE),"")</f>
        <v/>
      </c>
      <c r="AB1571" t="str">
        <f>IFERROR(VLOOKUP($J1571,TargetingTactic[],2,FALSE),"")</f>
        <v/>
      </c>
      <c r="AC1571" t="str">
        <f>IFERROR(VLOOKUP($K1571,Audience[],2,FALSE),"")</f>
        <v/>
      </c>
      <c r="AD1571" t="str">
        <f>IFERROR(VLOOKUP($L1571,Country[],2,FALSE),"")</f>
        <v/>
      </c>
      <c r="AE1571" t="str">
        <f>IFERROR(VLOOKUP($M1571,Language[],2,FALSE),"")</f>
        <v/>
      </c>
      <c r="AF1571" t="str">
        <f>IFERROR(VLOOKUP($N1571,BuyType[],2,FALSE),"")</f>
        <v/>
      </c>
      <c r="AG1571" t="str">
        <f>IFERROR(VLOOKUP($S1571,StoreBU[],2,FALSE),"")</f>
        <v/>
      </c>
    </row>
    <row r="1572" spans="1:33" x14ac:dyDescent="0.3">
      <c r="A1572" t="str">
        <f t="shared" si="49"/>
        <v/>
      </c>
      <c r="C1572" t="str">
        <f t="shared" si="48"/>
        <v/>
      </c>
      <c r="D1572" s="33"/>
      <c r="E1572" s="33"/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  <c r="R1572" s="33"/>
      <c r="S1572" s="33"/>
      <c r="T1572" s="33"/>
      <c r="V1572" t="str">
        <f>IFERROR(VLOOKUP($D1572,MediaPartner[],2,FALSE),"")</f>
        <v/>
      </c>
      <c r="W1572" t="str">
        <f>IFERROR(VLOOKUP($E1572,Site[],2,FALSE),"")</f>
        <v/>
      </c>
      <c r="X1572" t="str">
        <f>IFERROR(VLOOKUP($F1572,FundingSource[],2,FALSE),"")</f>
        <v/>
      </c>
      <c r="Y1572" t="str">
        <f>IFERROR(VLOOKUP($G1572,Objective[],2,FALSE),"")</f>
        <v/>
      </c>
      <c r="Z1572" t="str">
        <f>IFERROR(VLOOKUP($H1572,AdType[],2,FALSE),"")</f>
        <v/>
      </c>
      <c r="AA1572" t="str">
        <f>IFERROR(VLOOKUP($I1572,AdSize[],2,FALSE),"")</f>
        <v/>
      </c>
      <c r="AB1572" t="str">
        <f>IFERROR(VLOOKUP($J1572,TargetingTactic[],2,FALSE),"")</f>
        <v/>
      </c>
      <c r="AC1572" t="str">
        <f>IFERROR(VLOOKUP($K1572,Audience[],2,FALSE),"")</f>
        <v/>
      </c>
      <c r="AD1572" t="str">
        <f>IFERROR(VLOOKUP($L1572,Country[],2,FALSE),"")</f>
        <v/>
      </c>
      <c r="AE1572" t="str">
        <f>IFERROR(VLOOKUP($M1572,Language[],2,FALSE),"")</f>
        <v/>
      </c>
      <c r="AF1572" t="str">
        <f>IFERROR(VLOOKUP($N1572,BuyType[],2,FALSE),"")</f>
        <v/>
      </c>
      <c r="AG1572" t="str">
        <f>IFERROR(VLOOKUP($S1572,StoreBU[],2,FALSE),"")</f>
        <v/>
      </c>
    </row>
    <row r="1573" spans="1:33" x14ac:dyDescent="0.3">
      <c r="A1573" t="str">
        <f t="shared" si="49"/>
        <v/>
      </c>
      <c r="C1573" t="str">
        <f t="shared" si="48"/>
        <v/>
      </c>
      <c r="D1573" s="33"/>
      <c r="E1573" s="33"/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  <c r="R1573" s="33"/>
      <c r="S1573" s="33"/>
      <c r="T1573" s="33"/>
      <c r="V1573" t="str">
        <f>IFERROR(VLOOKUP($D1573,MediaPartner[],2,FALSE),"")</f>
        <v/>
      </c>
      <c r="W1573" t="str">
        <f>IFERROR(VLOOKUP($E1573,Site[],2,FALSE),"")</f>
        <v/>
      </c>
      <c r="X1573" t="str">
        <f>IFERROR(VLOOKUP($F1573,FundingSource[],2,FALSE),"")</f>
        <v/>
      </c>
      <c r="Y1573" t="str">
        <f>IFERROR(VLOOKUP($G1573,Objective[],2,FALSE),"")</f>
        <v/>
      </c>
      <c r="Z1573" t="str">
        <f>IFERROR(VLOOKUP($H1573,AdType[],2,FALSE),"")</f>
        <v/>
      </c>
      <c r="AA1573" t="str">
        <f>IFERROR(VLOOKUP($I1573,AdSize[],2,FALSE),"")</f>
        <v/>
      </c>
      <c r="AB1573" t="str">
        <f>IFERROR(VLOOKUP($J1573,TargetingTactic[],2,FALSE),"")</f>
        <v/>
      </c>
      <c r="AC1573" t="str">
        <f>IFERROR(VLOOKUP($K1573,Audience[],2,FALSE),"")</f>
        <v/>
      </c>
      <c r="AD1573" t="str">
        <f>IFERROR(VLOOKUP($L1573,Country[],2,FALSE),"")</f>
        <v/>
      </c>
      <c r="AE1573" t="str">
        <f>IFERROR(VLOOKUP($M1573,Language[],2,FALSE),"")</f>
        <v/>
      </c>
      <c r="AF1573" t="str">
        <f>IFERROR(VLOOKUP($N1573,BuyType[],2,FALSE),"")</f>
        <v/>
      </c>
      <c r="AG1573" t="str">
        <f>IFERROR(VLOOKUP($S1573,StoreBU[],2,FALSE),"")</f>
        <v/>
      </c>
    </row>
    <row r="1574" spans="1:33" x14ac:dyDescent="0.3">
      <c r="A1574" t="str">
        <f t="shared" si="49"/>
        <v/>
      </c>
      <c r="C1574" t="str">
        <f t="shared" si="48"/>
        <v/>
      </c>
      <c r="D1574" s="33"/>
      <c r="E1574" s="33"/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  <c r="R1574" s="33"/>
      <c r="S1574" s="33"/>
      <c r="T1574" s="33"/>
      <c r="V1574" t="str">
        <f>IFERROR(VLOOKUP($D1574,MediaPartner[],2,FALSE),"")</f>
        <v/>
      </c>
      <c r="W1574" t="str">
        <f>IFERROR(VLOOKUP($E1574,Site[],2,FALSE),"")</f>
        <v/>
      </c>
      <c r="X1574" t="str">
        <f>IFERROR(VLOOKUP($F1574,FundingSource[],2,FALSE),"")</f>
        <v/>
      </c>
      <c r="Y1574" t="str">
        <f>IFERROR(VLOOKUP($G1574,Objective[],2,FALSE),"")</f>
        <v/>
      </c>
      <c r="Z1574" t="str">
        <f>IFERROR(VLOOKUP($H1574,AdType[],2,FALSE),"")</f>
        <v/>
      </c>
      <c r="AA1574" t="str">
        <f>IFERROR(VLOOKUP($I1574,AdSize[],2,FALSE),"")</f>
        <v/>
      </c>
      <c r="AB1574" t="str">
        <f>IFERROR(VLOOKUP($J1574,TargetingTactic[],2,FALSE),"")</f>
        <v/>
      </c>
      <c r="AC1574" t="str">
        <f>IFERROR(VLOOKUP($K1574,Audience[],2,FALSE),"")</f>
        <v/>
      </c>
      <c r="AD1574" t="str">
        <f>IFERROR(VLOOKUP($L1574,Country[],2,FALSE),"")</f>
        <v/>
      </c>
      <c r="AE1574" t="str">
        <f>IFERROR(VLOOKUP($M1574,Language[],2,FALSE),"")</f>
        <v/>
      </c>
      <c r="AF1574" t="str">
        <f>IFERROR(VLOOKUP($N1574,BuyType[],2,FALSE),"")</f>
        <v/>
      </c>
      <c r="AG1574" t="str">
        <f>IFERROR(VLOOKUP($S1574,StoreBU[],2,FALSE),"")</f>
        <v/>
      </c>
    </row>
    <row r="1575" spans="1:33" x14ac:dyDescent="0.3">
      <c r="A1575" t="str">
        <f t="shared" si="49"/>
        <v/>
      </c>
      <c r="C1575" t="str">
        <f t="shared" si="48"/>
        <v/>
      </c>
      <c r="D1575" s="33"/>
      <c r="E1575" s="33"/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  <c r="R1575" s="33"/>
      <c r="S1575" s="33"/>
      <c r="T1575" s="33"/>
      <c r="V1575" t="str">
        <f>IFERROR(VLOOKUP($D1575,MediaPartner[],2,FALSE),"")</f>
        <v/>
      </c>
      <c r="W1575" t="str">
        <f>IFERROR(VLOOKUP($E1575,Site[],2,FALSE),"")</f>
        <v/>
      </c>
      <c r="X1575" t="str">
        <f>IFERROR(VLOOKUP($F1575,FundingSource[],2,FALSE),"")</f>
        <v/>
      </c>
      <c r="Y1575" t="str">
        <f>IFERROR(VLOOKUP($G1575,Objective[],2,FALSE),"")</f>
        <v/>
      </c>
      <c r="Z1575" t="str">
        <f>IFERROR(VLOOKUP($H1575,AdType[],2,FALSE),"")</f>
        <v/>
      </c>
      <c r="AA1575" t="str">
        <f>IFERROR(VLOOKUP($I1575,AdSize[],2,FALSE),"")</f>
        <v/>
      </c>
      <c r="AB1575" t="str">
        <f>IFERROR(VLOOKUP($J1575,TargetingTactic[],2,FALSE),"")</f>
        <v/>
      </c>
      <c r="AC1575" t="str">
        <f>IFERROR(VLOOKUP($K1575,Audience[],2,FALSE),"")</f>
        <v/>
      </c>
      <c r="AD1575" t="str">
        <f>IFERROR(VLOOKUP($L1575,Country[],2,FALSE),"")</f>
        <v/>
      </c>
      <c r="AE1575" t="str">
        <f>IFERROR(VLOOKUP($M1575,Language[],2,FALSE),"")</f>
        <v/>
      </c>
      <c r="AF1575" t="str">
        <f>IFERROR(VLOOKUP($N1575,BuyType[],2,FALSE),"")</f>
        <v/>
      </c>
      <c r="AG1575" t="str">
        <f>IFERROR(VLOOKUP($S1575,StoreBU[],2,FALSE),"")</f>
        <v/>
      </c>
    </row>
    <row r="1576" spans="1:33" x14ac:dyDescent="0.3">
      <c r="A1576" t="str">
        <f t="shared" si="49"/>
        <v/>
      </c>
      <c r="C1576" t="str">
        <f t="shared" si="48"/>
        <v/>
      </c>
      <c r="D1576" s="33"/>
      <c r="E1576" s="33"/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  <c r="R1576" s="33"/>
      <c r="S1576" s="33"/>
      <c r="T1576" s="33"/>
      <c r="V1576" t="str">
        <f>IFERROR(VLOOKUP($D1576,MediaPartner[],2,FALSE),"")</f>
        <v/>
      </c>
      <c r="W1576" t="str">
        <f>IFERROR(VLOOKUP($E1576,Site[],2,FALSE),"")</f>
        <v/>
      </c>
      <c r="X1576" t="str">
        <f>IFERROR(VLOOKUP($F1576,FundingSource[],2,FALSE),"")</f>
        <v/>
      </c>
      <c r="Y1576" t="str">
        <f>IFERROR(VLOOKUP($G1576,Objective[],2,FALSE),"")</f>
        <v/>
      </c>
      <c r="Z1576" t="str">
        <f>IFERROR(VLOOKUP($H1576,AdType[],2,FALSE),"")</f>
        <v/>
      </c>
      <c r="AA1576" t="str">
        <f>IFERROR(VLOOKUP($I1576,AdSize[],2,FALSE),"")</f>
        <v/>
      </c>
      <c r="AB1576" t="str">
        <f>IFERROR(VLOOKUP($J1576,TargetingTactic[],2,FALSE),"")</f>
        <v/>
      </c>
      <c r="AC1576" t="str">
        <f>IFERROR(VLOOKUP($K1576,Audience[],2,FALSE),"")</f>
        <v/>
      </c>
      <c r="AD1576" t="str">
        <f>IFERROR(VLOOKUP($L1576,Country[],2,FALSE),"")</f>
        <v/>
      </c>
      <c r="AE1576" t="str">
        <f>IFERROR(VLOOKUP($M1576,Language[],2,FALSE),"")</f>
        <v/>
      </c>
      <c r="AF1576" t="str">
        <f>IFERROR(VLOOKUP($N1576,BuyType[],2,FALSE),"")</f>
        <v/>
      </c>
      <c r="AG1576" t="str">
        <f>IFERROR(VLOOKUP($S1576,StoreBU[],2,FALSE),"")</f>
        <v/>
      </c>
    </row>
    <row r="1577" spans="1:33" x14ac:dyDescent="0.3">
      <c r="A1577" t="str">
        <f t="shared" si="49"/>
        <v/>
      </c>
      <c r="C1577" t="str">
        <f t="shared" si="48"/>
        <v/>
      </c>
      <c r="D1577" s="33"/>
      <c r="E1577" s="33"/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  <c r="R1577" s="33"/>
      <c r="S1577" s="33"/>
      <c r="T1577" s="33"/>
      <c r="V1577" t="str">
        <f>IFERROR(VLOOKUP($D1577,MediaPartner[],2,FALSE),"")</f>
        <v/>
      </c>
      <c r="W1577" t="str">
        <f>IFERROR(VLOOKUP($E1577,Site[],2,FALSE),"")</f>
        <v/>
      </c>
      <c r="X1577" t="str">
        <f>IFERROR(VLOOKUP($F1577,FundingSource[],2,FALSE),"")</f>
        <v/>
      </c>
      <c r="Y1577" t="str">
        <f>IFERROR(VLOOKUP($G1577,Objective[],2,FALSE),"")</f>
        <v/>
      </c>
      <c r="Z1577" t="str">
        <f>IFERROR(VLOOKUP($H1577,AdType[],2,FALSE),"")</f>
        <v/>
      </c>
      <c r="AA1577" t="str">
        <f>IFERROR(VLOOKUP($I1577,AdSize[],2,FALSE),"")</f>
        <v/>
      </c>
      <c r="AB1577" t="str">
        <f>IFERROR(VLOOKUP($J1577,TargetingTactic[],2,FALSE),"")</f>
        <v/>
      </c>
      <c r="AC1577" t="str">
        <f>IFERROR(VLOOKUP($K1577,Audience[],2,FALSE),"")</f>
        <v/>
      </c>
      <c r="AD1577" t="str">
        <f>IFERROR(VLOOKUP($L1577,Country[],2,FALSE),"")</f>
        <v/>
      </c>
      <c r="AE1577" t="str">
        <f>IFERROR(VLOOKUP($M1577,Language[],2,FALSE),"")</f>
        <v/>
      </c>
      <c r="AF1577" t="str">
        <f>IFERROR(VLOOKUP($N1577,BuyType[],2,FALSE),"")</f>
        <v/>
      </c>
      <c r="AG1577" t="str">
        <f>IFERROR(VLOOKUP($S1577,StoreBU[],2,FALSE),"")</f>
        <v/>
      </c>
    </row>
    <row r="1578" spans="1:33" x14ac:dyDescent="0.3">
      <c r="A1578" t="str">
        <f t="shared" si="49"/>
        <v/>
      </c>
      <c r="C1578" t="str">
        <f t="shared" si="48"/>
        <v/>
      </c>
      <c r="D1578" s="33"/>
      <c r="E1578" s="33"/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  <c r="R1578" s="33"/>
      <c r="S1578" s="33"/>
      <c r="T1578" s="33"/>
      <c r="V1578" t="str">
        <f>IFERROR(VLOOKUP($D1578,MediaPartner[],2,FALSE),"")</f>
        <v/>
      </c>
      <c r="W1578" t="str">
        <f>IFERROR(VLOOKUP($E1578,Site[],2,FALSE),"")</f>
        <v/>
      </c>
      <c r="X1578" t="str">
        <f>IFERROR(VLOOKUP($F1578,FundingSource[],2,FALSE),"")</f>
        <v/>
      </c>
      <c r="Y1578" t="str">
        <f>IFERROR(VLOOKUP($G1578,Objective[],2,FALSE),"")</f>
        <v/>
      </c>
      <c r="Z1578" t="str">
        <f>IFERROR(VLOOKUP($H1578,AdType[],2,FALSE),"")</f>
        <v/>
      </c>
      <c r="AA1578" t="str">
        <f>IFERROR(VLOOKUP($I1578,AdSize[],2,FALSE),"")</f>
        <v/>
      </c>
      <c r="AB1578" t="str">
        <f>IFERROR(VLOOKUP($J1578,TargetingTactic[],2,FALSE),"")</f>
        <v/>
      </c>
      <c r="AC1578" t="str">
        <f>IFERROR(VLOOKUP($K1578,Audience[],2,FALSE),"")</f>
        <v/>
      </c>
      <c r="AD1578" t="str">
        <f>IFERROR(VLOOKUP($L1578,Country[],2,FALSE),"")</f>
        <v/>
      </c>
      <c r="AE1578" t="str">
        <f>IFERROR(VLOOKUP($M1578,Language[],2,FALSE),"")</f>
        <v/>
      </c>
      <c r="AF1578" t="str">
        <f>IFERROR(VLOOKUP($N1578,BuyType[],2,FALSE),"")</f>
        <v/>
      </c>
      <c r="AG1578" t="str">
        <f>IFERROR(VLOOKUP($S1578,StoreBU[],2,FALSE),"")</f>
        <v/>
      </c>
    </row>
    <row r="1579" spans="1:33" x14ac:dyDescent="0.3">
      <c r="A1579" t="str">
        <f t="shared" si="49"/>
        <v/>
      </c>
      <c r="C1579" t="str">
        <f t="shared" si="48"/>
        <v/>
      </c>
      <c r="D1579" s="33"/>
      <c r="E1579" s="33"/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  <c r="R1579" s="33"/>
      <c r="S1579" s="33"/>
      <c r="T1579" s="33"/>
      <c r="V1579" t="str">
        <f>IFERROR(VLOOKUP($D1579,MediaPartner[],2,FALSE),"")</f>
        <v/>
      </c>
      <c r="W1579" t="str">
        <f>IFERROR(VLOOKUP($E1579,Site[],2,FALSE),"")</f>
        <v/>
      </c>
      <c r="X1579" t="str">
        <f>IFERROR(VLOOKUP($F1579,FundingSource[],2,FALSE),"")</f>
        <v/>
      </c>
      <c r="Y1579" t="str">
        <f>IFERROR(VLOOKUP($G1579,Objective[],2,FALSE),"")</f>
        <v/>
      </c>
      <c r="Z1579" t="str">
        <f>IFERROR(VLOOKUP($H1579,AdType[],2,FALSE),"")</f>
        <v/>
      </c>
      <c r="AA1579" t="str">
        <f>IFERROR(VLOOKUP($I1579,AdSize[],2,FALSE),"")</f>
        <v/>
      </c>
      <c r="AB1579" t="str">
        <f>IFERROR(VLOOKUP($J1579,TargetingTactic[],2,FALSE),"")</f>
        <v/>
      </c>
      <c r="AC1579" t="str">
        <f>IFERROR(VLOOKUP($K1579,Audience[],2,FALSE),"")</f>
        <v/>
      </c>
      <c r="AD1579" t="str">
        <f>IFERROR(VLOOKUP($L1579,Country[],2,FALSE),"")</f>
        <v/>
      </c>
      <c r="AE1579" t="str">
        <f>IFERROR(VLOOKUP($M1579,Language[],2,FALSE),"")</f>
        <v/>
      </c>
      <c r="AF1579" t="str">
        <f>IFERROR(VLOOKUP($N1579,BuyType[],2,FALSE),"")</f>
        <v/>
      </c>
      <c r="AG1579" t="str">
        <f>IFERROR(VLOOKUP($S1579,StoreBU[],2,FALSE),"")</f>
        <v/>
      </c>
    </row>
    <row r="1580" spans="1:33" x14ac:dyDescent="0.3">
      <c r="A1580" t="str">
        <f t="shared" si="49"/>
        <v/>
      </c>
      <c r="C1580" t="str">
        <f t="shared" si="48"/>
        <v/>
      </c>
      <c r="D1580" s="33"/>
      <c r="E1580" s="33"/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  <c r="R1580" s="33"/>
      <c r="S1580" s="33"/>
      <c r="T1580" s="33"/>
      <c r="V1580" t="str">
        <f>IFERROR(VLOOKUP($D1580,MediaPartner[],2,FALSE),"")</f>
        <v/>
      </c>
      <c r="W1580" t="str">
        <f>IFERROR(VLOOKUP($E1580,Site[],2,FALSE),"")</f>
        <v/>
      </c>
      <c r="X1580" t="str">
        <f>IFERROR(VLOOKUP($F1580,FundingSource[],2,FALSE),"")</f>
        <v/>
      </c>
      <c r="Y1580" t="str">
        <f>IFERROR(VLOOKUP($G1580,Objective[],2,FALSE),"")</f>
        <v/>
      </c>
      <c r="Z1580" t="str">
        <f>IFERROR(VLOOKUP($H1580,AdType[],2,FALSE),"")</f>
        <v/>
      </c>
      <c r="AA1580" t="str">
        <f>IFERROR(VLOOKUP($I1580,AdSize[],2,FALSE),"")</f>
        <v/>
      </c>
      <c r="AB1580" t="str">
        <f>IFERROR(VLOOKUP($J1580,TargetingTactic[],2,FALSE),"")</f>
        <v/>
      </c>
      <c r="AC1580" t="str">
        <f>IFERROR(VLOOKUP($K1580,Audience[],2,FALSE),"")</f>
        <v/>
      </c>
      <c r="AD1580" t="str">
        <f>IFERROR(VLOOKUP($L1580,Country[],2,FALSE),"")</f>
        <v/>
      </c>
      <c r="AE1580" t="str">
        <f>IFERROR(VLOOKUP($M1580,Language[],2,FALSE),"")</f>
        <v/>
      </c>
      <c r="AF1580" t="str">
        <f>IFERROR(VLOOKUP($N1580,BuyType[],2,FALSE),"")</f>
        <v/>
      </c>
      <c r="AG1580" t="str">
        <f>IFERROR(VLOOKUP($S1580,StoreBU[],2,FALSE),"")</f>
        <v/>
      </c>
    </row>
    <row r="1581" spans="1:33" x14ac:dyDescent="0.3">
      <c r="A1581" t="str">
        <f t="shared" si="49"/>
        <v/>
      </c>
      <c r="C1581" t="str">
        <f t="shared" si="48"/>
        <v/>
      </c>
      <c r="D1581" s="33"/>
      <c r="E1581" s="33"/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  <c r="R1581" s="33"/>
      <c r="S1581" s="33"/>
      <c r="T1581" s="33"/>
      <c r="V1581" t="str">
        <f>IFERROR(VLOOKUP($D1581,MediaPartner[],2,FALSE),"")</f>
        <v/>
      </c>
      <c r="W1581" t="str">
        <f>IFERROR(VLOOKUP($E1581,Site[],2,FALSE),"")</f>
        <v/>
      </c>
      <c r="X1581" t="str">
        <f>IFERROR(VLOOKUP($F1581,FundingSource[],2,FALSE),"")</f>
        <v/>
      </c>
      <c r="Y1581" t="str">
        <f>IFERROR(VLOOKUP($G1581,Objective[],2,FALSE),"")</f>
        <v/>
      </c>
      <c r="Z1581" t="str">
        <f>IFERROR(VLOOKUP($H1581,AdType[],2,FALSE),"")</f>
        <v/>
      </c>
      <c r="AA1581" t="str">
        <f>IFERROR(VLOOKUP($I1581,AdSize[],2,FALSE),"")</f>
        <v/>
      </c>
      <c r="AB1581" t="str">
        <f>IFERROR(VLOOKUP($J1581,TargetingTactic[],2,FALSE),"")</f>
        <v/>
      </c>
      <c r="AC1581" t="str">
        <f>IFERROR(VLOOKUP($K1581,Audience[],2,FALSE),"")</f>
        <v/>
      </c>
      <c r="AD1581" t="str">
        <f>IFERROR(VLOOKUP($L1581,Country[],2,FALSE),"")</f>
        <v/>
      </c>
      <c r="AE1581" t="str">
        <f>IFERROR(VLOOKUP($M1581,Language[],2,FALSE),"")</f>
        <v/>
      </c>
      <c r="AF1581" t="str">
        <f>IFERROR(VLOOKUP($N1581,BuyType[],2,FALSE),"")</f>
        <v/>
      </c>
      <c r="AG1581" t="str">
        <f>IFERROR(VLOOKUP($S1581,StoreBU[],2,FALSE),"")</f>
        <v/>
      </c>
    </row>
    <row r="1582" spans="1:33" x14ac:dyDescent="0.3">
      <c r="A1582" t="str">
        <f t="shared" si="49"/>
        <v/>
      </c>
      <c r="C1582" t="str">
        <f t="shared" si="48"/>
        <v/>
      </c>
      <c r="D1582" s="33"/>
      <c r="E1582" s="33"/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  <c r="R1582" s="33"/>
      <c r="S1582" s="33"/>
      <c r="T1582" s="33"/>
      <c r="V1582" t="str">
        <f>IFERROR(VLOOKUP($D1582,MediaPartner[],2,FALSE),"")</f>
        <v/>
      </c>
      <c r="W1582" t="str">
        <f>IFERROR(VLOOKUP($E1582,Site[],2,FALSE),"")</f>
        <v/>
      </c>
      <c r="X1582" t="str">
        <f>IFERROR(VLOOKUP($F1582,FundingSource[],2,FALSE),"")</f>
        <v/>
      </c>
      <c r="Y1582" t="str">
        <f>IFERROR(VLOOKUP($G1582,Objective[],2,FALSE),"")</f>
        <v/>
      </c>
      <c r="Z1582" t="str">
        <f>IFERROR(VLOOKUP($H1582,AdType[],2,FALSE),"")</f>
        <v/>
      </c>
      <c r="AA1582" t="str">
        <f>IFERROR(VLOOKUP($I1582,AdSize[],2,FALSE),"")</f>
        <v/>
      </c>
      <c r="AB1582" t="str">
        <f>IFERROR(VLOOKUP($J1582,TargetingTactic[],2,FALSE),"")</f>
        <v/>
      </c>
      <c r="AC1582" t="str">
        <f>IFERROR(VLOOKUP($K1582,Audience[],2,FALSE),"")</f>
        <v/>
      </c>
      <c r="AD1582" t="str">
        <f>IFERROR(VLOOKUP($L1582,Country[],2,FALSE),"")</f>
        <v/>
      </c>
      <c r="AE1582" t="str">
        <f>IFERROR(VLOOKUP($M1582,Language[],2,FALSE),"")</f>
        <v/>
      </c>
      <c r="AF1582" t="str">
        <f>IFERROR(VLOOKUP($N1582,BuyType[],2,FALSE),"")</f>
        <v/>
      </c>
      <c r="AG1582" t="str">
        <f>IFERROR(VLOOKUP($S1582,StoreBU[],2,FALSE),"")</f>
        <v/>
      </c>
    </row>
    <row r="1583" spans="1:33" x14ac:dyDescent="0.3">
      <c r="A1583" t="str">
        <f t="shared" si="49"/>
        <v/>
      </c>
      <c r="C1583" t="str">
        <f t="shared" si="48"/>
        <v/>
      </c>
      <c r="D1583" s="33"/>
      <c r="E1583" s="33"/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  <c r="R1583" s="33"/>
      <c r="S1583" s="33"/>
      <c r="T1583" s="33"/>
      <c r="V1583" t="str">
        <f>IFERROR(VLOOKUP($D1583,MediaPartner[],2,FALSE),"")</f>
        <v/>
      </c>
      <c r="W1583" t="str">
        <f>IFERROR(VLOOKUP($E1583,Site[],2,FALSE),"")</f>
        <v/>
      </c>
      <c r="X1583" t="str">
        <f>IFERROR(VLOOKUP($F1583,FundingSource[],2,FALSE),"")</f>
        <v/>
      </c>
      <c r="Y1583" t="str">
        <f>IFERROR(VLOOKUP($G1583,Objective[],2,FALSE),"")</f>
        <v/>
      </c>
      <c r="Z1583" t="str">
        <f>IFERROR(VLOOKUP($H1583,AdType[],2,FALSE),"")</f>
        <v/>
      </c>
      <c r="AA1583" t="str">
        <f>IFERROR(VLOOKUP($I1583,AdSize[],2,FALSE),"")</f>
        <v/>
      </c>
      <c r="AB1583" t="str">
        <f>IFERROR(VLOOKUP($J1583,TargetingTactic[],2,FALSE),"")</f>
        <v/>
      </c>
      <c r="AC1583" t="str">
        <f>IFERROR(VLOOKUP($K1583,Audience[],2,FALSE),"")</f>
        <v/>
      </c>
      <c r="AD1583" t="str">
        <f>IFERROR(VLOOKUP($L1583,Country[],2,FALSE),"")</f>
        <v/>
      </c>
      <c r="AE1583" t="str">
        <f>IFERROR(VLOOKUP($M1583,Language[],2,FALSE),"")</f>
        <v/>
      </c>
      <c r="AF1583" t="str">
        <f>IFERROR(VLOOKUP($N1583,BuyType[],2,FALSE),"")</f>
        <v/>
      </c>
      <c r="AG1583" t="str">
        <f>IFERROR(VLOOKUP($S1583,StoreBU[],2,FALSE),"")</f>
        <v/>
      </c>
    </row>
    <row r="1584" spans="1:33" x14ac:dyDescent="0.3">
      <c r="A1584" t="str">
        <f t="shared" si="49"/>
        <v/>
      </c>
      <c r="C1584" t="str">
        <f t="shared" si="48"/>
        <v/>
      </c>
      <c r="D1584" s="33"/>
      <c r="E1584" s="33"/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  <c r="R1584" s="33"/>
      <c r="S1584" s="33"/>
      <c r="T1584" s="33"/>
      <c r="V1584" t="str">
        <f>IFERROR(VLOOKUP($D1584,MediaPartner[],2,FALSE),"")</f>
        <v/>
      </c>
      <c r="W1584" t="str">
        <f>IFERROR(VLOOKUP($E1584,Site[],2,FALSE),"")</f>
        <v/>
      </c>
      <c r="X1584" t="str">
        <f>IFERROR(VLOOKUP($F1584,FundingSource[],2,FALSE),"")</f>
        <v/>
      </c>
      <c r="Y1584" t="str">
        <f>IFERROR(VLOOKUP($G1584,Objective[],2,FALSE),"")</f>
        <v/>
      </c>
      <c r="Z1584" t="str">
        <f>IFERROR(VLOOKUP($H1584,AdType[],2,FALSE),"")</f>
        <v/>
      </c>
      <c r="AA1584" t="str">
        <f>IFERROR(VLOOKUP($I1584,AdSize[],2,FALSE),"")</f>
        <v/>
      </c>
      <c r="AB1584" t="str">
        <f>IFERROR(VLOOKUP($J1584,TargetingTactic[],2,FALSE),"")</f>
        <v/>
      </c>
      <c r="AC1584" t="str">
        <f>IFERROR(VLOOKUP($K1584,Audience[],2,FALSE),"")</f>
        <v/>
      </c>
      <c r="AD1584" t="str">
        <f>IFERROR(VLOOKUP($L1584,Country[],2,FALSE),"")</f>
        <v/>
      </c>
      <c r="AE1584" t="str">
        <f>IFERROR(VLOOKUP($M1584,Language[],2,FALSE),"")</f>
        <v/>
      </c>
      <c r="AF1584" t="str">
        <f>IFERROR(VLOOKUP($N1584,BuyType[],2,FALSE),"")</f>
        <v/>
      </c>
      <c r="AG1584" t="str">
        <f>IFERROR(VLOOKUP($S1584,StoreBU[],2,FALSE),"")</f>
        <v/>
      </c>
    </row>
    <row r="1585" spans="1:33" x14ac:dyDescent="0.3">
      <c r="A1585" t="str">
        <f t="shared" si="49"/>
        <v/>
      </c>
      <c r="C1585" t="str">
        <f t="shared" si="48"/>
        <v/>
      </c>
      <c r="D1585" s="33"/>
      <c r="E1585" s="33"/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  <c r="R1585" s="33"/>
      <c r="S1585" s="33"/>
      <c r="T1585" s="33"/>
      <c r="V1585" t="str">
        <f>IFERROR(VLOOKUP($D1585,MediaPartner[],2,FALSE),"")</f>
        <v/>
      </c>
      <c r="W1585" t="str">
        <f>IFERROR(VLOOKUP($E1585,Site[],2,FALSE),"")</f>
        <v/>
      </c>
      <c r="X1585" t="str">
        <f>IFERROR(VLOOKUP($F1585,FundingSource[],2,FALSE),"")</f>
        <v/>
      </c>
      <c r="Y1585" t="str">
        <f>IFERROR(VLOOKUP($G1585,Objective[],2,FALSE),"")</f>
        <v/>
      </c>
      <c r="Z1585" t="str">
        <f>IFERROR(VLOOKUP($H1585,AdType[],2,FALSE),"")</f>
        <v/>
      </c>
      <c r="AA1585" t="str">
        <f>IFERROR(VLOOKUP($I1585,AdSize[],2,FALSE),"")</f>
        <v/>
      </c>
      <c r="AB1585" t="str">
        <f>IFERROR(VLOOKUP($J1585,TargetingTactic[],2,FALSE),"")</f>
        <v/>
      </c>
      <c r="AC1585" t="str">
        <f>IFERROR(VLOOKUP($K1585,Audience[],2,FALSE),"")</f>
        <v/>
      </c>
      <c r="AD1585" t="str">
        <f>IFERROR(VLOOKUP($L1585,Country[],2,FALSE),"")</f>
        <v/>
      </c>
      <c r="AE1585" t="str">
        <f>IFERROR(VLOOKUP($M1585,Language[],2,FALSE),"")</f>
        <v/>
      </c>
      <c r="AF1585" t="str">
        <f>IFERROR(VLOOKUP($N1585,BuyType[],2,FALSE),"")</f>
        <v/>
      </c>
      <c r="AG1585" t="str">
        <f>IFERROR(VLOOKUP($S1585,StoreBU[],2,FALSE),"")</f>
        <v/>
      </c>
    </row>
    <row r="1586" spans="1:33" x14ac:dyDescent="0.3">
      <c r="A1586" t="str">
        <f t="shared" si="49"/>
        <v/>
      </c>
      <c r="C1586" t="str">
        <f t="shared" si="48"/>
        <v/>
      </c>
      <c r="D1586" s="33"/>
      <c r="E1586" s="33"/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  <c r="R1586" s="33"/>
      <c r="S1586" s="33"/>
      <c r="T1586" s="33"/>
      <c r="V1586" t="str">
        <f>IFERROR(VLOOKUP($D1586,MediaPartner[],2,FALSE),"")</f>
        <v/>
      </c>
      <c r="W1586" t="str">
        <f>IFERROR(VLOOKUP($E1586,Site[],2,FALSE),"")</f>
        <v/>
      </c>
      <c r="X1586" t="str">
        <f>IFERROR(VLOOKUP($F1586,FundingSource[],2,FALSE),"")</f>
        <v/>
      </c>
      <c r="Y1586" t="str">
        <f>IFERROR(VLOOKUP($G1586,Objective[],2,FALSE),"")</f>
        <v/>
      </c>
      <c r="Z1586" t="str">
        <f>IFERROR(VLOOKUP($H1586,AdType[],2,FALSE),"")</f>
        <v/>
      </c>
      <c r="AA1586" t="str">
        <f>IFERROR(VLOOKUP($I1586,AdSize[],2,FALSE),"")</f>
        <v/>
      </c>
      <c r="AB1586" t="str">
        <f>IFERROR(VLOOKUP($J1586,TargetingTactic[],2,FALSE),"")</f>
        <v/>
      </c>
      <c r="AC1586" t="str">
        <f>IFERROR(VLOOKUP($K1586,Audience[],2,FALSE),"")</f>
        <v/>
      </c>
      <c r="AD1586" t="str">
        <f>IFERROR(VLOOKUP($L1586,Country[],2,FALSE),"")</f>
        <v/>
      </c>
      <c r="AE1586" t="str">
        <f>IFERROR(VLOOKUP($M1586,Language[],2,FALSE),"")</f>
        <v/>
      </c>
      <c r="AF1586" t="str">
        <f>IFERROR(VLOOKUP($N1586,BuyType[],2,FALSE),"")</f>
        <v/>
      </c>
      <c r="AG1586" t="str">
        <f>IFERROR(VLOOKUP($S1586,StoreBU[],2,FALSE),"")</f>
        <v/>
      </c>
    </row>
    <row r="1587" spans="1:33" x14ac:dyDescent="0.3">
      <c r="A1587" t="str">
        <f t="shared" si="49"/>
        <v/>
      </c>
      <c r="C1587" t="str">
        <f t="shared" si="48"/>
        <v/>
      </c>
      <c r="D1587" s="33"/>
      <c r="E1587" s="33"/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  <c r="R1587" s="33"/>
      <c r="S1587" s="33"/>
      <c r="T1587" s="33"/>
      <c r="V1587" t="str">
        <f>IFERROR(VLOOKUP($D1587,MediaPartner[],2,FALSE),"")</f>
        <v/>
      </c>
      <c r="W1587" t="str">
        <f>IFERROR(VLOOKUP($E1587,Site[],2,FALSE),"")</f>
        <v/>
      </c>
      <c r="X1587" t="str">
        <f>IFERROR(VLOOKUP($F1587,FundingSource[],2,FALSE),"")</f>
        <v/>
      </c>
      <c r="Y1587" t="str">
        <f>IFERROR(VLOOKUP($G1587,Objective[],2,FALSE),"")</f>
        <v/>
      </c>
      <c r="Z1587" t="str">
        <f>IFERROR(VLOOKUP($H1587,AdType[],2,FALSE),"")</f>
        <v/>
      </c>
      <c r="AA1587" t="str">
        <f>IFERROR(VLOOKUP($I1587,AdSize[],2,FALSE),"")</f>
        <v/>
      </c>
      <c r="AB1587" t="str">
        <f>IFERROR(VLOOKUP($J1587,TargetingTactic[],2,FALSE),"")</f>
        <v/>
      </c>
      <c r="AC1587" t="str">
        <f>IFERROR(VLOOKUP($K1587,Audience[],2,FALSE),"")</f>
        <v/>
      </c>
      <c r="AD1587" t="str">
        <f>IFERROR(VLOOKUP($L1587,Country[],2,FALSE),"")</f>
        <v/>
      </c>
      <c r="AE1587" t="str">
        <f>IFERROR(VLOOKUP($M1587,Language[],2,FALSE),"")</f>
        <v/>
      </c>
      <c r="AF1587" t="str">
        <f>IFERROR(VLOOKUP($N1587,BuyType[],2,FALSE),"")</f>
        <v/>
      </c>
      <c r="AG1587" t="str">
        <f>IFERROR(VLOOKUP($S1587,StoreBU[],2,FALSE),"")</f>
        <v/>
      </c>
    </row>
    <row r="1588" spans="1:33" x14ac:dyDescent="0.3">
      <c r="A1588" t="str">
        <f t="shared" si="49"/>
        <v/>
      </c>
      <c r="C1588" t="str">
        <f t="shared" si="48"/>
        <v/>
      </c>
      <c r="D1588" s="33"/>
      <c r="E1588" s="33"/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  <c r="R1588" s="33"/>
      <c r="S1588" s="33"/>
      <c r="T1588" s="33"/>
      <c r="V1588" t="str">
        <f>IFERROR(VLOOKUP($D1588,MediaPartner[],2,FALSE),"")</f>
        <v/>
      </c>
      <c r="W1588" t="str">
        <f>IFERROR(VLOOKUP($E1588,Site[],2,FALSE),"")</f>
        <v/>
      </c>
      <c r="X1588" t="str">
        <f>IFERROR(VLOOKUP($F1588,FundingSource[],2,FALSE),"")</f>
        <v/>
      </c>
      <c r="Y1588" t="str">
        <f>IFERROR(VLOOKUP($G1588,Objective[],2,FALSE),"")</f>
        <v/>
      </c>
      <c r="Z1588" t="str">
        <f>IFERROR(VLOOKUP($H1588,AdType[],2,FALSE),"")</f>
        <v/>
      </c>
      <c r="AA1588" t="str">
        <f>IFERROR(VLOOKUP($I1588,AdSize[],2,FALSE),"")</f>
        <v/>
      </c>
      <c r="AB1588" t="str">
        <f>IFERROR(VLOOKUP($J1588,TargetingTactic[],2,FALSE),"")</f>
        <v/>
      </c>
      <c r="AC1588" t="str">
        <f>IFERROR(VLOOKUP($K1588,Audience[],2,FALSE),"")</f>
        <v/>
      </c>
      <c r="AD1588" t="str">
        <f>IFERROR(VLOOKUP($L1588,Country[],2,FALSE),"")</f>
        <v/>
      </c>
      <c r="AE1588" t="str">
        <f>IFERROR(VLOOKUP($M1588,Language[],2,FALSE),"")</f>
        <v/>
      </c>
      <c r="AF1588" t="str">
        <f>IFERROR(VLOOKUP($N1588,BuyType[],2,FALSE),"")</f>
        <v/>
      </c>
      <c r="AG1588" t="str">
        <f>IFERROR(VLOOKUP($S1588,StoreBU[],2,FALSE),"")</f>
        <v/>
      </c>
    </row>
    <row r="1589" spans="1:33" x14ac:dyDescent="0.3">
      <c r="A1589" t="str">
        <f t="shared" si="49"/>
        <v/>
      </c>
      <c r="C1589" t="str">
        <f t="shared" si="48"/>
        <v/>
      </c>
      <c r="D1589" s="33"/>
      <c r="E1589" s="33"/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  <c r="R1589" s="33"/>
      <c r="S1589" s="33"/>
      <c r="T1589" s="33"/>
      <c r="V1589" t="str">
        <f>IFERROR(VLOOKUP($D1589,MediaPartner[],2,FALSE),"")</f>
        <v/>
      </c>
      <c r="W1589" t="str">
        <f>IFERROR(VLOOKUP($E1589,Site[],2,FALSE),"")</f>
        <v/>
      </c>
      <c r="X1589" t="str">
        <f>IFERROR(VLOOKUP($F1589,FundingSource[],2,FALSE),"")</f>
        <v/>
      </c>
      <c r="Y1589" t="str">
        <f>IFERROR(VLOOKUP($G1589,Objective[],2,FALSE),"")</f>
        <v/>
      </c>
      <c r="Z1589" t="str">
        <f>IFERROR(VLOOKUP($H1589,AdType[],2,FALSE),"")</f>
        <v/>
      </c>
      <c r="AA1589" t="str">
        <f>IFERROR(VLOOKUP($I1589,AdSize[],2,FALSE),"")</f>
        <v/>
      </c>
      <c r="AB1589" t="str">
        <f>IFERROR(VLOOKUP($J1589,TargetingTactic[],2,FALSE),"")</f>
        <v/>
      </c>
      <c r="AC1589" t="str">
        <f>IFERROR(VLOOKUP($K1589,Audience[],2,FALSE),"")</f>
        <v/>
      </c>
      <c r="AD1589" t="str">
        <f>IFERROR(VLOOKUP($L1589,Country[],2,FALSE),"")</f>
        <v/>
      </c>
      <c r="AE1589" t="str">
        <f>IFERROR(VLOOKUP($M1589,Language[],2,FALSE),"")</f>
        <v/>
      </c>
      <c r="AF1589" t="str">
        <f>IFERROR(VLOOKUP($N1589,BuyType[],2,FALSE),"")</f>
        <v/>
      </c>
      <c r="AG1589" t="str">
        <f>IFERROR(VLOOKUP($S1589,StoreBU[],2,FALSE),"")</f>
        <v/>
      </c>
    </row>
    <row r="1590" spans="1:33" x14ac:dyDescent="0.3">
      <c r="A1590" t="str">
        <f t="shared" si="49"/>
        <v/>
      </c>
      <c r="C1590" t="str">
        <f t="shared" si="48"/>
        <v/>
      </c>
      <c r="D1590" s="33"/>
      <c r="E1590" s="33"/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V1590" t="str">
        <f>IFERROR(VLOOKUP($D1590,MediaPartner[],2,FALSE),"")</f>
        <v/>
      </c>
      <c r="W1590" t="str">
        <f>IFERROR(VLOOKUP($E1590,Site[],2,FALSE),"")</f>
        <v/>
      </c>
      <c r="X1590" t="str">
        <f>IFERROR(VLOOKUP($F1590,FundingSource[],2,FALSE),"")</f>
        <v/>
      </c>
      <c r="Y1590" t="str">
        <f>IFERROR(VLOOKUP($G1590,Objective[],2,FALSE),"")</f>
        <v/>
      </c>
      <c r="Z1590" t="str">
        <f>IFERROR(VLOOKUP($H1590,AdType[],2,FALSE),"")</f>
        <v/>
      </c>
      <c r="AA1590" t="str">
        <f>IFERROR(VLOOKUP($I1590,AdSize[],2,FALSE),"")</f>
        <v/>
      </c>
      <c r="AB1590" t="str">
        <f>IFERROR(VLOOKUP($J1590,TargetingTactic[],2,FALSE),"")</f>
        <v/>
      </c>
      <c r="AC1590" t="str">
        <f>IFERROR(VLOOKUP($K1590,Audience[],2,FALSE),"")</f>
        <v/>
      </c>
      <c r="AD1590" t="str">
        <f>IFERROR(VLOOKUP($L1590,Country[],2,FALSE),"")</f>
        <v/>
      </c>
      <c r="AE1590" t="str">
        <f>IFERROR(VLOOKUP($M1590,Language[],2,FALSE),"")</f>
        <v/>
      </c>
      <c r="AF1590" t="str">
        <f>IFERROR(VLOOKUP($N1590,BuyType[],2,FALSE),"")</f>
        <v/>
      </c>
      <c r="AG1590" t="str">
        <f>IFERROR(VLOOKUP($S1590,StoreBU[],2,FALSE),"")</f>
        <v/>
      </c>
    </row>
    <row r="1591" spans="1:33" x14ac:dyDescent="0.3">
      <c r="A1591" t="str">
        <f t="shared" si="49"/>
        <v/>
      </c>
      <c r="C1591" t="str">
        <f t="shared" si="48"/>
        <v/>
      </c>
      <c r="D1591" s="33"/>
      <c r="E1591" s="33"/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  <c r="R1591" s="33"/>
      <c r="S1591" s="33"/>
      <c r="T1591" s="33"/>
      <c r="V1591" t="str">
        <f>IFERROR(VLOOKUP($D1591,MediaPartner[],2,FALSE),"")</f>
        <v/>
      </c>
      <c r="W1591" t="str">
        <f>IFERROR(VLOOKUP($E1591,Site[],2,FALSE),"")</f>
        <v/>
      </c>
      <c r="X1591" t="str">
        <f>IFERROR(VLOOKUP($F1591,FundingSource[],2,FALSE),"")</f>
        <v/>
      </c>
      <c r="Y1591" t="str">
        <f>IFERROR(VLOOKUP($G1591,Objective[],2,FALSE),"")</f>
        <v/>
      </c>
      <c r="Z1591" t="str">
        <f>IFERROR(VLOOKUP($H1591,AdType[],2,FALSE),"")</f>
        <v/>
      </c>
      <c r="AA1591" t="str">
        <f>IFERROR(VLOOKUP($I1591,AdSize[],2,FALSE),"")</f>
        <v/>
      </c>
      <c r="AB1591" t="str">
        <f>IFERROR(VLOOKUP($J1591,TargetingTactic[],2,FALSE),"")</f>
        <v/>
      </c>
      <c r="AC1591" t="str">
        <f>IFERROR(VLOOKUP($K1591,Audience[],2,FALSE),"")</f>
        <v/>
      </c>
      <c r="AD1591" t="str">
        <f>IFERROR(VLOOKUP($L1591,Country[],2,FALSE),"")</f>
        <v/>
      </c>
      <c r="AE1591" t="str">
        <f>IFERROR(VLOOKUP($M1591,Language[],2,FALSE),"")</f>
        <v/>
      </c>
      <c r="AF1591" t="str">
        <f>IFERROR(VLOOKUP($N1591,BuyType[],2,FALSE),"")</f>
        <v/>
      </c>
      <c r="AG1591" t="str">
        <f>IFERROR(VLOOKUP($S1591,StoreBU[],2,FALSE),"")</f>
        <v/>
      </c>
    </row>
    <row r="1592" spans="1:33" x14ac:dyDescent="0.3">
      <c r="A1592" t="str">
        <f t="shared" si="49"/>
        <v/>
      </c>
      <c r="C1592" t="str">
        <f t="shared" si="48"/>
        <v/>
      </c>
      <c r="D1592" s="33"/>
      <c r="E1592" s="33"/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  <c r="R1592" s="33"/>
      <c r="S1592" s="33"/>
      <c r="T1592" s="33"/>
      <c r="V1592" t="str">
        <f>IFERROR(VLOOKUP($D1592,MediaPartner[],2,FALSE),"")</f>
        <v/>
      </c>
      <c r="W1592" t="str">
        <f>IFERROR(VLOOKUP($E1592,Site[],2,FALSE),"")</f>
        <v/>
      </c>
      <c r="X1592" t="str">
        <f>IFERROR(VLOOKUP($F1592,FundingSource[],2,FALSE),"")</f>
        <v/>
      </c>
      <c r="Y1592" t="str">
        <f>IFERROR(VLOOKUP($G1592,Objective[],2,FALSE),"")</f>
        <v/>
      </c>
      <c r="Z1592" t="str">
        <f>IFERROR(VLOOKUP($H1592,AdType[],2,FALSE),"")</f>
        <v/>
      </c>
      <c r="AA1592" t="str">
        <f>IFERROR(VLOOKUP($I1592,AdSize[],2,FALSE),"")</f>
        <v/>
      </c>
      <c r="AB1592" t="str">
        <f>IFERROR(VLOOKUP($J1592,TargetingTactic[],2,FALSE),"")</f>
        <v/>
      </c>
      <c r="AC1592" t="str">
        <f>IFERROR(VLOOKUP($K1592,Audience[],2,FALSE),"")</f>
        <v/>
      </c>
      <c r="AD1592" t="str">
        <f>IFERROR(VLOOKUP($L1592,Country[],2,FALSE),"")</f>
        <v/>
      </c>
      <c r="AE1592" t="str">
        <f>IFERROR(VLOOKUP($M1592,Language[],2,FALSE),"")</f>
        <v/>
      </c>
      <c r="AF1592" t="str">
        <f>IFERROR(VLOOKUP($N1592,BuyType[],2,FALSE),"")</f>
        <v/>
      </c>
      <c r="AG1592" t="str">
        <f>IFERROR(VLOOKUP($S1592,StoreBU[],2,FALSE),"")</f>
        <v/>
      </c>
    </row>
    <row r="1593" spans="1:33" x14ac:dyDescent="0.3">
      <c r="A1593" t="str">
        <f t="shared" si="49"/>
        <v/>
      </c>
      <c r="C1593" t="str">
        <f t="shared" si="48"/>
        <v/>
      </c>
      <c r="D1593" s="33"/>
      <c r="E1593" s="33"/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  <c r="R1593" s="33"/>
      <c r="S1593" s="33"/>
      <c r="T1593" s="33"/>
      <c r="V1593" t="str">
        <f>IFERROR(VLOOKUP($D1593,MediaPartner[],2,FALSE),"")</f>
        <v/>
      </c>
      <c r="W1593" t="str">
        <f>IFERROR(VLOOKUP($E1593,Site[],2,FALSE),"")</f>
        <v/>
      </c>
      <c r="X1593" t="str">
        <f>IFERROR(VLOOKUP($F1593,FundingSource[],2,FALSE),"")</f>
        <v/>
      </c>
      <c r="Y1593" t="str">
        <f>IFERROR(VLOOKUP($G1593,Objective[],2,FALSE),"")</f>
        <v/>
      </c>
      <c r="Z1593" t="str">
        <f>IFERROR(VLOOKUP($H1593,AdType[],2,FALSE),"")</f>
        <v/>
      </c>
      <c r="AA1593" t="str">
        <f>IFERROR(VLOOKUP($I1593,AdSize[],2,FALSE),"")</f>
        <v/>
      </c>
      <c r="AB1593" t="str">
        <f>IFERROR(VLOOKUP($J1593,TargetingTactic[],2,FALSE),"")</f>
        <v/>
      </c>
      <c r="AC1593" t="str">
        <f>IFERROR(VLOOKUP($K1593,Audience[],2,FALSE),"")</f>
        <v/>
      </c>
      <c r="AD1593" t="str">
        <f>IFERROR(VLOOKUP($L1593,Country[],2,FALSE),"")</f>
        <v/>
      </c>
      <c r="AE1593" t="str">
        <f>IFERROR(VLOOKUP($M1593,Language[],2,FALSE),"")</f>
        <v/>
      </c>
      <c r="AF1593" t="str">
        <f>IFERROR(VLOOKUP($N1593,BuyType[],2,FALSE),"")</f>
        <v/>
      </c>
      <c r="AG1593" t="str">
        <f>IFERROR(VLOOKUP($S1593,StoreBU[],2,FALSE),"")</f>
        <v/>
      </c>
    </row>
    <row r="1594" spans="1:33" x14ac:dyDescent="0.3">
      <c r="A1594" t="str">
        <f t="shared" si="49"/>
        <v/>
      </c>
      <c r="C1594" t="str">
        <f t="shared" si="48"/>
        <v/>
      </c>
      <c r="D1594" s="33"/>
      <c r="E1594" s="33"/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  <c r="R1594" s="33"/>
      <c r="S1594" s="33"/>
      <c r="T1594" s="33"/>
      <c r="V1594" t="str">
        <f>IFERROR(VLOOKUP($D1594,MediaPartner[],2,FALSE),"")</f>
        <v/>
      </c>
      <c r="W1594" t="str">
        <f>IFERROR(VLOOKUP($E1594,Site[],2,FALSE),"")</f>
        <v/>
      </c>
      <c r="X1594" t="str">
        <f>IFERROR(VLOOKUP($F1594,FundingSource[],2,FALSE),"")</f>
        <v/>
      </c>
      <c r="Y1594" t="str">
        <f>IFERROR(VLOOKUP($G1594,Objective[],2,FALSE),"")</f>
        <v/>
      </c>
      <c r="Z1594" t="str">
        <f>IFERROR(VLOOKUP($H1594,AdType[],2,FALSE),"")</f>
        <v/>
      </c>
      <c r="AA1594" t="str">
        <f>IFERROR(VLOOKUP($I1594,AdSize[],2,FALSE),"")</f>
        <v/>
      </c>
      <c r="AB1594" t="str">
        <f>IFERROR(VLOOKUP($J1594,TargetingTactic[],2,FALSE),"")</f>
        <v/>
      </c>
      <c r="AC1594" t="str">
        <f>IFERROR(VLOOKUP($K1594,Audience[],2,FALSE),"")</f>
        <v/>
      </c>
      <c r="AD1594" t="str">
        <f>IFERROR(VLOOKUP($L1594,Country[],2,FALSE),"")</f>
        <v/>
      </c>
      <c r="AE1594" t="str">
        <f>IFERROR(VLOOKUP($M1594,Language[],2,FALSE),"")</f>
        <v/>
      </c>
      <c r="AF1594" t="str">
        <f>IFERROR(VLOOKUP($N1594,BuyType[],2,FALSE),"")</f>
        <v/>
      </c>
      <c r="AG1594" t="str">
        <f>IFERROR(VLOOKUP($S1594,StoreBU[],2,FALSE),"")</f>
        <v/>
      </c>
    </row>
    <row r="1595" spans="1:33" x14ac:dyDescent="0.3">
      <c r="A1595" t="str">
        <f t="shared" si="49"/>
        <v/>
      </c>
      <c r="C1595" t="str">
        <f t="shared" si="48"/>
        <v/>
      </c>
      <c r="D1595" s="33"/>
      <c r="E1595" s="33"/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  <c r="R1595" s="33"/>
      <c r="S1595" s="33"/>
      <c r="T1595" s="33"/>
      <c r="V1595" t="str">
        <f>IFERROR(VLOOKUP($D1595,MediaPartner[],2,FALSE),"")</f>
        <v/>
      </c>
      <c r="W1595" t="str">
        <f>IFERROR(VLOOKUP($E1595,Site[],2,FALSE),"")</f>
        <v/>
      </c>
      <c r="X1595" t="str">
        <f>IFERROR(VLOOKUP($F1595,FundingSource[],2,FALSE),"")</f>
        <v/>
      </c>
      <c r="Y1595" t="str">
        <f>IFERROR(VLOOKUP($G1595,Objective[],2,FALSE),"")</f>
        <v/>
      </c>
      <c r="Z1595" t="str">
        <f>IFERROR(VLOOKUP($H1595,AdType[],2,FALSE),"")</f>
        <v/>
      </c>
      <c r="AA1595" t="str">
        <f>IFERROR(VLOOKUP($I1595,AdSize[],2,FALSE),"")</f>
        <v/>
      </c>
      <c r="AB1595" t="str">
        <f>IFERROR(VLOOKUP($J1595,TargetingTactic[],2,FALSE),"")</f>
        <v/>
      </c>
      <c r="AC1595" t="str">
        <f>IFERROR(VLOOKUP($K1595,Audience[],2,FALSE),"")</f>
        <v/>
      </c>
      <c r="AD1595" t="str">
        <f>IFERROR(VLOOKUP($L1595,Country[],2,FALSE),"")</f>
        <v/>
      </c>
      <c r="AE1595" t="str">
        <f>IFERROR(VLOOKUP($M1595,Language[],2,FALSE),"")</f>
        <v/>
      </c>
      <c r="AF1595" t="str">
        <f>IFERROR(VLOOKUP($N1595,BuyType[],2,FALSE),"")</f>
        <v/>
      </c>
      <c r="AG1595" t="str">
        <f>IFERROR(VLOOKUP($S1595,StoreBU[],2,FALSE),"")</f>
        <v/>
      </c>
    </row>
    <row r="1596" spans="1:33" x14ac:dyDescent="0.3">
      <c r="A1596" t="str">
        <f t="shared" si="49"/>
        <v/>
      </c>
      <c r="C1596" t="str">
        <f t="shared" si="48"/>
        <v/>
      </c>
      <c r="D1596" s="33"/>
      <c r="E1596" s="33"/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  <c r="R1596" s="33"/>
      <c r="S1596" s="33"/>
      <c r="T1596" s="33"/>
      <c r="V1596" t="str">
        <f>IFERROR(VLOOKUP($D1596,MediaPartner[],2,FALSE),"")</f>
        <v/>
      </c>
      <c r="W1596" t="str">
        <f>IFERROR(VLOOKUP($E1596,Site[],2,FALSE),"")</f>
        <v/>
      </c>
      <c r="X1596" t="str">
        <f>IFERROR(VLOOKUP($F1596,FundingSource[],2,FALSE),"")</f>
        <v/>
      </c>
      <c r="Y1596" t="str">
        <f>IFERROR(VLOOKUP($G1596,Objective[],2,FALSE),"")</f>
        <v/>
      </c>
      <c r="Z1596" t="str">
        <f>IFERROR(VLOOKUP($H1596,AdType[],2,FALSE),"")</f>
        <v/>
      </c>
      <c r="AA1596" t="str">
        <f>IFERROR(VLOOKUP($I1596,AdSize[],2,FALSE),"")</f>
        <v/>
      </c>
      <c r="AB1596" t="str">
        <f>IFERROR(VLOOKUP($J1596,TargetingTactic[],2,FALSE),"")</f>
        <v/>
      </c>
      <c r="AC1596" t="str">
        <f>IFERROR(VLOOKUP($K1596,Audience[],2,FALSE),"")</f>
        <v/>
      </c>
      <c r="AD1596" t="str">
        <f>IFERROR(VLOOKUP($L1596,Country[],2,FALSE),"")</f>
        <v/>
      </c>
      <c r="AE1596" t="str">
        <f>IFERROR(VLOOKUP($M1596,Language[],2,FALSE),"")</f>
        <v/>
      </c>
      <c r="AF1596" t="str">
        <f>IFERROR(VLOOKUP($N1596,BuyType[],2,FALSE),"")</f>
        <v/>
      </c>
      <c r="AG1596" t="str">
        <f>IFERROR(VLOOKUP($S1596,StoreBU[],2,FALSE),"")</f>
        <v/>
      </c>
    </row>
    <row r="1597" spans="1:33" x14ac:dyDescent="0.3">
      <c r="A1597" t="str">
        <f t="shared" si="49"/>
        <v/>
      </c>
      <c r="C1597" t="str">
        <f t="shared" si="48"/>
        <v/>
      </c>
      <c r="D1597" s="33"/>
      <c r="E1597" s="33"/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  <c r="R1597" s="33"/>
      <c r="S1597" s="33"/>
      <c r="T1597" s="33"/>
      <c r="V1597" t="str">
        <f>IFERROR(VLOOKUP($D1597,MediaPartner[],2,FALSE),"")</f>
        <v/>
      </c>
      <c r="W1597" t="str">
        <f>IFERROR(VLOOKUP($E1597,Site[],2,FALSE),"")</f>
        <v/>
      </c>
      <c r="X1597" t="str">
        <f>IFERROR(VLOOKUP($F1597,FundingSource[],2,FALSE),"")</f>
        <v/>
      </c>
      <c r="Y1597" t="str">
        <f>IFERROR(VLOOKUP($G1597,Objective[],2,FALSE),"")</f>
        <v/>
      </c>
      <c r="Z1597" t="str">
        <f>IFERROR(VLOOKUP($H1597,AdType[],2,FALSE),"")</f>
        <v/>
      </c>
      <c r="AA1597" t="str">
        <f>IFERROR(VLOOKUP($I1597,AdSize[],2,FALSE),"")</f>
        <v/>
      </c>
      <c r="AB1597" t="str">
        <f>IFERROR(VLOOKUP($J1597,TargetingTactic[],2,FALSE),"")</f>
        <v/>
      </c>
      <c r="AC1597" t="str">
        <f>IFERROR(VLOOKUP($K1597,Audience[],2,FALSE),"")</f>
        <v/>
      </c>
      <c r="AD1597" t="str">
        <f>IFERROR(VLOOKUP($L1597,Country[],2,FALSE),"")</f>
        <v/>
      </c>
      <c r="AE1597" t="str">
        <f>IFERROR(VLOOKUP($M1597,Language[],2,FALSE),"")</f>
        <v/>
      </c>
      <c r="AF1597" t="str">
        <f>IFERROR(VLOOKUP($N1597,BuyType[],2,FALSE),"")</f>
        <v/>
      </c>
      <c r="AG1597" t="str">
        <f>IFERROR(VLOOKUP($S1597,StoreBU[],2,FALSE),"")</f>
        <v/>
      </c>
    </row>
    <row r="1598" spans="1:33" x14ac:dyDescent="0.3">
      <c r="A1598" t="str">
        <f t="shared" si="49"/>
        <v/>
      </c>
      <c r="C1598" t="str">
        <f t="shared" si="48"/>
        <v/>
      </c>
      <c r="D1598" s="33"/>
      <c r="E1598" s="33"/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  <c r="R1598" s="33"/>
      <c r="S1598" s="33"/>
      <c r="T1598" s="33"/>
      <c r="V1598" t="str">
        <f>IFERROR(VLOOKUP($D1598,MediaPartner[],2,FALSE),"")</f>
        <v/>
      </c>
      <c r="W1598" t="str">
        <f>IFERROR(VLOOKUP($E1598,Site[],2,FALSE),"")</f>
        <v/>
      </c>
      <c r="X1598" t="str">
        <f>IFERROR(VLOOKUP($F1598,FundingSource[],2,FALSE),"")</f>
        <v/>
      </c>
      <c r="Y1598" t="str">
        <f>IFERROR(VLOOKUP($G1598,Objective[],2,FALSE),"")</f>
        <v/>
      </c>
      <c r="Z1598" t="str">
        <f>IFERROR(VLOOKUP($H1598,AdType[],2,FALSE),"")</f>
        <v/>
      </c>
      <c r="AA1598" t="str">
        <f>IFERROR(VLOOKUP($I1598,AdSize[],2,FALSE),"")</f>
        <v/>
      </c>
      <c r="AB1598" t="str">
        <f>IFERROR(VLOOKUP($J1598,TargetingTactic[],2,FALSE),"")</f>
        <v/>
      </c>
      <c r="AC1598" t="str">
        <f>IFERROR(VLOOKUP($K1598,Audience[],2,FALSE),"")</f>
        <v/>
      </c>
      <c r="AD1598" t="str">
        <f>IFERROR(VLOOKUP($L1598,Country[],2,FALSE),"")</f>
        <v/>
      </c>
      <c r="AE1598" t="str">
        <f>IFERROR(VLOOKUP($M1598,Language[],2,FALSE),"")</f>
        <v/>
      </c>
      <c r="AF1598" t="str">
        <f>IFERROR(VLOOKUP($N1598,BuyType[],2,FALSE),"")</f>
        <v/>
      </c>
      <c r="AG1598" t="str">
        <f>IFERROR(VLOOKUP($S1598,StoreBU[],2,FALSE),"")</f>
        <v/>
      </c>
    </row>
    <row r="1599" spans="1:33" x14ac:dyDescent="0.3">
      <c r="A1599" t="str">
        <f t="shared" si="49"/>
        <v/>
      </c>
      <c r="C1599" t="str">
        <f t="shared" si="48"/>
        <v/>
      </c>
      <c r="D1599" s="33"/>
      <c r="E1599" s="33"/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  <c r="R1599" s="33"/>
      <c r="S1599" s="33"/>
      <c r="T1599" s="33"/>
      <c r="V1599" t="str">
        <f>IFERROR(VLOOKUP($D1599,MediaPartner[],2,FALSE),"")</f>
        <v/>
      </c>
      <c r="W1599" t="str">
        <f>IFERROR(VLOOKUP($E1599,Site[],2,FALSE),"")</f>
        <v/>
      </c>
      <c r="X1599" t="str">
        <f>IFERROR(VLOOKUP($F1599,FundingSource[],2,FALSE),"")</f>
        <v/>
      </c>
      <c r="Y1599" t="str">
        <f>IFERROR(VLOOKUP($G1599,Objective[],2,FALSE),"")</f>
        <v/>
      </c>
      <c r="Z1599" t="str">
        <f>IFERROR(VLOOKUP($H1599,AdType[],2,FALSE),"")</f>
        <v/>
      </c>
      <c r="AA1599" t="str">
        <f>IFERROR(VLOOKUP($I1599,AdSize[],2,FALSE),"")</f>
        <v/>
      </c>
      <c r="AB1599" t="str">
        <f>IFERROR(VLOOKUP($J1599,TargetingTactic[],2,FALSE),"")</f>
        <v/>
      </c>
      <c r="AC1599" t="str">
        <f>IFERROR(VLOOKUP($K1599,Audience[],2,FALSE),"")</f>
        <v/>
      </c>
      <c r="AD1599" t="str">
        <f>IFERROR(VLOOKUP($L1599,Country[],2,FALSE),"")</f>
        <v/>
      </c>
      <c r="AE1599" t="str">
        <f>IFERROR(VLOOKUP($M1599,Language[],2,FALSE),"")</f>
        <v/>
      </c>
      <c r="AF1599" t="str">
        <f>IFERROR(VLOOKUP($N1599,BuyType[],2,FALSE),"")</f>
        <v/>
      </c>
      <c r="AG1599" t="str">
        <f>IFERROR(VLOOKUP($S1599,StoreBU[],2,FALSE),"")</f>
        <v/>
      </c>
    </row>
    <row r="1600" spans="1:33" x14ac:dyDescent="0.3">
      <c r="A1600" t="str">
        <f t="shared" si="49"/>
        <v/>
      </c>
      <c r="C1600" t="str">
        <f t="shared" si="48"/>
        <v/>
      </c>
      <c r="D1600" s="33"/>
      <c r="E1600" s="33"/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  <c r="R1600" s="33"/>
      <c r="S1600" s="33"/>
      <c r="T1600" s="33"/>
      <c r="V1600" t="str">
        <f>IFERROR(VLOOKUP($D1600,MediaPartner[],2,FALSE),"")</f>
        <v/>
      </c>
      <c r="W1600" t="str">
        <f>IFERROR(VLOOKUP($E1600,Site[],2,FALSE),"")</f>
        <v/>
      </c>
      <c r="X1600" t="str">
        <f>IFERROR(VLOOKUP($F1600,FundingSource[],2,FALSE),"")</f>
        <v/>
      </c>
      <c r="Y1600" t="str">
        <f>IFERROR(VLOOKUP($G1600,Objective[],2,FALSE),"")</f>
        <v/>
      </c>
      <c r="Z1600" t="str">
        <f>IFERROR(VLOOKUP($H1600,AdType[],2,FALSE),"")</f>
        <v/>
      </c>
      <c r="AA1600" t="str">
        <f>IFERROR(VLOOKUP($I1600,AdSize[],2,FALSE),"")</f>
        <v/>
      </c>
      <c r="AB1600" t="str">
        <f>IFERROR(VLOOKUP($J1600,TargetingTactic[],2,FALSE),"")</f>
        <v/>
      </c>
      <c r="AC1600" t="str">
        <f>IFERROR(VLOOKUP($K1600,Audience[],2,FALSE),"")</f>
        <v/>
      </c>
      <c r="AD1600" t="str">
        <f>IFERROR(VLOOKUP($L1600,Country[],2,FALSE),"")</f>
        <v/>
      </c>
      <c r="AE1600" t="str">
        <f>IFERROR(VLOOKUP($M1600,Language[],2,FALSE),"")</f>
        <v/>
      </c>
      <c r="AF1600" t="str">
        <f>IFERROR(VLOOKUP($N1600,BuyType[],2,FALSE),"")</f>
        <v/>
      </c>
      <c r="AG1600" t="str">
        <f>IFERROR(VLOOKUP($S1600,StoreBU[],2,FALSE),"")</f>
        <v/>
      </c>
    </row>
    <row r="1601" spans="1:33" x14ac:dyDescent="0.3">
      <c r="A1601" t="str">
        <f t="shared" si="49"/>
        <v/>
      </c>
      <c r="C1601" t="str">
        <f t="shared" si="48"/>
        <v/>
      </c>
      <c r="D1601" s="33"/>
      <c r="E1601" s="33"/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  <c r="R1601" s="33"/>
      <c r="S1601" s="33"/>
      <c r="T1601" s="33"/>
      <c r="V1601" t="str">
        <f>IFERROR(VLOOKUP($D1601,MediaPartner[],2,FALSE),"")</f>
        <v/>
      </c>
      <c r="W1601" t="str">
        <f>IFERROR(VLOOKUP($E1601,Site[],2,FALSE),"")</f>
        <v/>
      </c>
      <c r="X1601" t="str">
        <f>IFERROR(VLOOKUP($F1601,FundingSource[],2,FALSE),"")</f>
        <v/>
      </c>
      <c r="Y1601" t="str">
        <f>IFERROR(VLOOKUP($G1601,Objective[],2,FALSE),"")</f>
        <v/>
      </c>
      <c r="Z1601" t="str">
        <f>IFERROR(VLOOKUP($H1601,AdType[],2,FALSE),"")</f>
        <v/>
      </c>
      <c r="AA1601" t="str">
        <f>IFERROR(VLOOKUP($I1601,AdSize[],2,FALSE),"")</f>
        <v/>
      </c>
      <c r="AB1601" t="str">
        <f>IFERROR(VLOOKUP($J1601,TargetingTactic[],2,FALSE),"")</f>
        <v/>
      </c>
      <c r="AC1601" t="str">
        <f>IFERROR(VLOOKUP($K1601,Audience[],2,FALSE),"")</f>
        <v/>
      </c>
      <c r="AD1601" t="str">
        <f>IFERROR(VLOOKUP($L1601,Country[],2,FALSE),"")</f>
        <v/>
      </c>
      <c r="AE1601" t="str">
        <f>IFERROR(VLOOKUP($M1601,Language[],2,FALSE),"")</f>
        <v/>
      </c>
      <c r="AF1601" t="str">
        <f>IFERROR(VLOOKUP($N1601,BuyType[],2,FALSE),"")</f>
        <v/>
      </c>
      <c r="AG1601" t="str">
        <f>IFERROR(VLOOKUP($S1601,StoreBU[],2,FALSE),"")</f>
        <v/>
      </c>
    </row>
    <row r="1602" spans="1:33" x14ac:dyDescent="0.3">
      <c r="A1602" t="str">
        <f t="shared" si="49"/>
        <v/>
      </c>
      <c r="C1602" t="str">
        <f t="shared" si="48"/>
        <v/>
      </c>
      <c r="D1602" s="33"/>
      <c r="E1602" s="33"/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  <c r="R1602" s="33"/>
      <c r="S1602" s="33"/>
      <c r="T1602" s="33"/>
      <c r="V1602" t="str">
        <f>IFERROR(VLOOKUP($D1602,MediaPartner[],2,FALSE),"")</f>
        <v/>
      </c>
      <c r="W1602" t="str">
        <f>IFERROR(VLOOKUP($E1602,Site[],2,FALSE),"")</f>
        <v/>
      </c>
      <c r="X1602" t="str">
        <f>IFERROR(VLOOKUP($F1602,FundingSource[],2,FALSE),"")</f>
        <v/>
      </c>
      <c r="Y1602" t="str">
        <f>IFERROR(VLOOKUP($G1602,Objective[],2,FALSE),"")</f>
        <v/>
      </c>
      <c r="Z1602" t="str">
        <f>IFERROR(VLOOKUP($H1602,AdType[],2,FALSE),"")</f>
        <v/>
      </c>
      <c r="AA1602" t="str">
        <f>IFERROR(VLOOKUP($I1602,AdSize[],2,FALSE),"")</f>
        <v/>
      </c>
      <c r="AB1602" t="str">
        <f>IFERROR(VLOOKUP($J1602,TargetingTactic[],2,FALSE),"")</f>
        <v/>
      </c>
      <c r="AC1602" t="str">
        <f>IFERROR(VLOOKUP($K1602,Audience[],2,FALSE),"")</f>
        <v/>
      </c>
      <c r="AD1602" t="str">
        <f>IFERROR(VLOOKUP($L1602,Country[],2,FALSE),"")</f>
        <v/>
      </c>
      <c r="AE1602" t="str">
        <f>IFERROR(VLOOKUP($M1602,Language[],2,FALSE),"")</f>
        <v/>
      </c>
      <c r="AF1602" t="str">
        <f>IFERROR(VLOOKUP($N1602,BuyType[],2,FALSE),"")</f>
        <v/>
      </c>
      <c r="AG1602" t="str">
        <f>IFERROR(VLOOKUP($S1602,StoreBU[],2,FALSE),"")</f>
        <v/>
      </c>
    </row>
    <row r="1603" spans="1:33" x14ac:dyDescent="0.3">
      <c r="A1603" t="str">
        <f t="shared" si="49"/>
        <v/>
      </c>
      <c r="C1603" t="str">
        <f t="shared" ref="C1603:C1666" si="50">IF(LEN(A1603)=0,"",LEN(A1603))</f>
        <v/>
      </c>
      <c r="D1603" s="33"/>
      <c r="E1603" s="33"/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  <c r="R1603" s="33"/>
      <c r="S1603" s="33"/>
      <c r="T1603" s="33"/>
      <c r="V1603" t="str">
        <f>IFERROR(VLOOKUP($D1603,MediaPartner[],2,FALSE),"")</f>
        <v/>
      </c>
      <c r="W1603" t="str">
        <f>IFERROR(VLOOKUP($E1603,Site[],2,FALSE),"")</f>
        <v/>
      </c>
      <c r="X1603" t="str">
        <f>IFERROR(VLOOKUP($F1603,FundingSource[],2,FALSE),"")</f>
        <v/>
      </c>
      <c r="Y1603" t="str">
        <f>IFERROR(VLOOKUP($G1603,Objective[],2,FALSE),"")</f>
        <v/>
      </c>
      <c r="Z1603" t="str">
        <f>IFERROR(VLOOKUP($H1603,AdType[],2,FALSE),"")</f>
        <v/>
      </c>
      <c r="AA1603" t="str">
        <f>IFERROR(VLOOKUP($I1603,AdSize[],2,FALSE),"")</f>
        <v/>
      </c>
      <c r="AB1603" t="str">
        <f>IFERROR(VLOOKUP($J1603,TargetingTactic[],2,FALSE),"")</f>
        <v/>
      </c>
      <c r="AC1603" t="str">
        <f>IFERROR(VLOOKUP($K1603,Audience[],2,FALSE),"")</f>
        <v/>
      </c>
      <c r="AD1603" t="str">
        <f>IFERROR(VLOOKUP($L1603,Country[],2,FALSE),"")</f>
        <v/>
      </c>
      <c r="AE1603" t="str">
        <f>IFERROR(VLOOKUP($M1603,Language[],2,FALSE),"")</f>
        <v/>
      </c>
      <c r="AF1603" t="str">
        <f>IFERROR(VLOOKUP($N1603,BuyType[],2,FALSE),"")</f>
        <v/>
      </c>
      <c r="AG1603" t="str">
        <f>IFERROR(VLOOKUP($S1603,StoreBU[],2,FALSE),"")</f>
        <v/>
      </c>
    </row>
    <row r="1604" spans="1:33" x14ac:dyDescent="0.3">
      <c r="A1604" t="str">
        <f t="shared" ref="A1604:A1667" si="51">IF(COUNTBLANK(D1604:T1604)=17,"",
SUBSTITUTE(
_xlfn.TEXTJOIN("_",TRUE,
(_xlfn.TEXTJOIN("_",FALSE,$V1604,$W1604,$X1604,$Y1604,$Z1604,$AA1604,$AB1604,$AC1604,$AD1604,$AE1604,$AF1604,$O1604)),
(_xlfn.TEXTJOIN("_",TRUE,$P1604,$Q1604,$R1604,$AG1604,$T1604))),
" ","-"))</f>
        <v/>
      </c>
      <c r="C1604" t="str">
        <f t="shared" si="50"/>
        <v/>
      </c>
      <c r="D1604" s="33"/>
      <c r="E1604" s="33"/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  <c r="R1604" s="33"/>
      <c r="S1604" s="33"/>
      <c r="T1604" s="33"/>
      <c r="V1604" t="str">
        <f>IFERROR(VLOOKUP($D1604,MediaPartner[],2,FALSE),"")</f>
        <v/>
      </c>
      <c r="W1604" t="str">
        <f>IFERROR(VLOOKUP($E1604,Site[],2,FALSE),"")</f>
        <v/>
      </c>
      <c r="X1604" t="str">
        <f>IFERROR(VLOOKUP($F1604,FundingSource[],2,FALSE),"")</f>
        <v/>
      </c>
      <c r="Y1604" t="str">
        <f>IFERROR(VLOOKUP($G1604,Objective[],2,FALSE),"")</f>
        <v/>
      </c>
      <c r="Z1604" t="str">
        <f>IFERROR(VLOOKUP($H1604,AdType[],2,FALSE),"")</f>
        <v/>
      </c>
      <c r="AA1604" t="str">
        <f>IFERROR(VLOOKUP($I1604,AdSize[],2,FALSE),"")</f>
        <v/>
      </c>
      <c r="AB1604" t="str">
        <f>IFERROR(VLOOKUP($J1604,TargetingTactic[],2,FALSE),"")</f>
        <v/>
      </c>
      <c r="AC1604" t="str">
        <f>IFERROR(VLOOKUP($K1604,Audience[],2,FALSE),"")</f>
        <v/>
      </c>
      <c r="AD1604" t="str">
        <f>IFERROR(VLOOKUP($L1604,Country[],2,FALSE),"")</f>
        <v/>
      </c>
      <c r="AE1604" t="str">
        <f>IFERROR(VLOOKUP($M1604,Language[],2,FALSE),"")</f>
        <v/>
      </c>
      <c r="AF1604" t="str">
        <f>IFERROR(VLOOKUP($N1604,BuyType[],2,FALSE),"")</f>
        <v/>
      </c>
      <c r="AG1604" t="str">
        <f>IFERROR(VLOOKUP($S1604,StoreBU[],2,FALSE),"")</f>
        <v/>
      </c>
    </row>
    <row r="1605" spans="1:33" x14ac:dyDescent="0.3">
      <c r="A1605" t="str">
        <f t="shared" si="51"/>
        <v/>
      </c>
      <c r="C1605" t="str">
        <f t="shared" si="50"/>
        <v/>
      </c>
      <c r="D1605" s="33"/>
      <c r="E1605" s="33"/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  <c r="R1605" s="33"/>
      <c r="S1605" s="33"/>
      <c r="T1605" s="33"/>
      <c r="V1605" t="str">
        <f>IFERROR(VLOOKUP($D1605,MediaPartner[],2,FALSE),"")</f>
        <v/>
      </c>
      <c r="W1605" t="str">
        <f>IFERROR(VLOOKUP($E1605,Site[],2,FALSE),"")</f>
        <v/>
      </c>
      <c r="X1605" t="str">
        <f>IFERROR(VLOOKUP($F1605,FundingSource[],2,FALSE),"")</f>
        <v/>
      </c>
      <c r="Y1605" t="str">
        <f>IFERROR(VLOOKUP($G1605,Objective[],2,FALSE),"")</f>
        <v/>
      </c>
      <c r="Z1605" t="str">
        <f>IFERROR(VLOOKUP($H1605,AdType[],2,FALSE),"")</f>
        <v/>
      </c>
      <c r="AA1605" t="str">
        <f>IFERROR(VLOOKUP($I1605,AdSize[],2,FALSE),"")</f>
        <v/>
      </c>
      <c r="AB1605" t="str">
        <f>IFERROR(VLOOKUP($J1605,TargetingTactic[],2,FALSE),"")</f>
        <v/>
      </c>
      <c r="AC1605" t="str">
        <f>IFERROR(VLOOKUP($K1605,Audience[],2,FALSE),"")</f>
        <v/>
      </c>
      <c r="AD1605" t="str">
        <f>IFERROR(VLOOKUP($L1605,Country[],2,FALSE),"")</f>
        <v/>
      </c>
      <c r="AE1605" t="str">
        <f>IFERROR(VLOOKUP($M1605,Language[],2,FALSE),"")</f>
        <v/>
      </c>
      <c r="AF1605" t="str">
        <f>IFERROR(VLOOKUP($N1605,BuyType[],2,FALSE),"")</f>
        <v/>
      </c>
      <c r="AG1605" t="str">
        <f>IFERROR(VLOOKUP($S1605,StoreBU[],2,FALSE),"")</f>
        <v/>
      </c>
    </row>
    <row r="1606" spans="1:33" x14ac:dyDescent="0.3">
      <c r="A1606" t="str">
        <f t="shared" si="51"/>
        <v/>
      </c>
      <c r="C1606" t="str">
        <f t="shared" si="50"/>
        <v/>
      </c>
      <c r="D1606" s="33"/>
      <c r="E1606" s="33"/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  <c r="R1606" s="33"/>
      <c r="S1606" s="33"/>
      <c r="T1606" s="33"/>
      <c r="V1606" t="str">
        <f>IFERROR(VLOOKUP($D1606,MediaPartner[],2,FALSE),"")</f>
        <v/>
      </c>
      <c r="W1606" t="str">
        <f>IFERROR(VLOOKUP($E1606,Site[],2,FALSE),"")</f>
        <v/>
      </c>
      <c r="X1606" t="str">
        <f>IFERROR(VLOOKUP($F1606,FundingSource[],2,FALSE),"")</f>
        <v/>
      </c>
      <c r="Y1606" t="str">
        <f>IFERROR(VLOOKUP($G1606,Objective[],2,FALSE),"")</f>
        <v/>
      </c>
      <c r="Z1606" t="str">
        <f>IFERROR(VLOOKUP($H1606,AdType[],2,FALSE),"")</f>
        <v/>
      </c>
      <c r="AA1606" t="str">
        <f>IFERROR(VLOOKUP($I1606,AdSize[],2,FALSE),"")</f>
        <v/>
      </c>
      <c r="AB1606" t="str">
        <f>IFERROR(VLOOKUP($J1606,TargetingTactic[],2,FALSE),"")</f>
        <v/>
      </c>
      <c r="AC1606" t="str">
        <f>IFERROR(VLOOKUP($K1606,Audience[],2,FALSE),"")</f>
        <v/>
      </c>
      <c r="AD1606" t="str">
        <f>IFERROR(VLOOKUP($L1606,Country[],2,FALSE),"")</f>
        <v/>
      </c>
      <c r="AE1606" t="str">
        <f>IFERROR(VLOOKUP($M1606,Language[],2,FALSE),"")</f>
        <v/>
      </c>
      <c r="AF1606" t="str">
        <f>IFERROR(VLOOKUP($N1606,BuyType[],2,FALSE),"")</f>
        <v/>
      </c>
      <c r="AG1606" t="str">
        <f>IFERROR(VLOOKUP($S1606,StoreBU[],2,FALSE),"")</f>
        <v/>
      </c>
    </row>
    <row r="1607" spans="1:33" x14ac:dyDescent="0.3">
      <c r="A1607" t="str">
        <f t="shared" si="51"/>
        <v/>
      </c>
      <c r="C1607" t="str">
        <f t="shared" si="50"/>
        <v/>
      </c>
      <c r="D1607" s="33"/>
      <c r="E1607" s="33"/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  <c r="R1607" s="33"/>
      <c r="S1607" s="33"/>
      <c r="T1607" s="33"/>
      <c r="V1607" t="str">
        <f>IFERROR(VLOOKUP($D1607,MediaPartner[],2,FALSE),"")</f>
        <v/>
      </c>
      <c r="W1607" t="str">
        <f>IFERROR(VLOOKUP($E1607,Site[],2,FALSE),"")</f>
        <v/>
      </c>
      <c r="X1607" t="str">
        <f>IFERROR(VLOOKUP($F1607,FundingSource[],2,FALSE),"")</f>
        <v/>
      </c>
      <c r="Y1607" t="str">
        <f>IFERROR(VLOOKUP($G1607,Objective[],2,FALSE),"")</f>
        <v/>
      </c>
      <c r="Z1607" t="str">
        <f>IFERROR(VLOOKUP($H1607,AdType[],2,FALSE),"")</f>
        <v/>
      </c>
      <c r="AA1607" t="str">
        <f>IFERROR(VLOOKUP($I1607,AdSize[],2,FALSE),"")</f>
        <v/>
      </c>
      <c r="AB1607" t="str">
        <f>IFERROR(VLOOKUP($J1607,TargetingTactic[],2,FALSE),"")</f>
        <v/>
      </c>
      <c r="AC1607" t="str">
        <f>IFERROR(VLOOKUP($K1607,Audience[],2,FALSE),"")</f>
        <v/>
      </c>
      <c r="AD1607" t="str">
        <f>IFERROR(VLOOKUP($L1607,Country[],2,FALSE),"")</f>
        <v/>
      </c>
      <c r="AE1607" t="str">
        <f>IFERROR(VLOOKUP($M1607,Language[],2,FALSE),"")</f>
        <v/>
      </c>
      <c r="AF1607" t="str">
        <f>IFERROR(VLOOKUP($N1607,BuyType[],2,FALSE),"")</f>
        <v/>
      </c>
      <c r="AG1607" t="str">
        <f>IFERROR(VLOOKUP($S1607,StoreBU[],2,FALSE),"")</f>
        <v/>
      </c>
    </row>
    <row r="1608" spans="1:33" x14ac:dyDescent="0.3">
      <c r="A1608" t="str">
        <f t="shared" si="51"/>
        <v/>
      </c>
      <c r="C1608" t="str">
        <f t="shared" si="50"/>
        <v/>
      </c>
      <c r="D1608" s="33"/>
      <c r="E1608" s="33"/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  <c r="R1608" s="33"/>
      <c r="S1608" s="33"/>
      <c r="T1608" s="33"/>
      <c r="V1608" t="str">
        <f>IFERROR(VLOOKUP($D1608,MediaPartner[],2,FALSE),"")</f>
        <v/>
      </c>
      <c r="W1608" t="str">
        <f>IFERROR(VLOOKUP($E1608,Site[],2,FALSE),"")</f>
        <v/>
      </c>
      <c r="X1608" t="str">
        <f>IFERROR(VLOOKUP($F1608,FundingSource[],2,FALSE),"")</f>
        <v/>
      </c>
      <c r="Y1608" t="str">
        <f>IFERROR(VLOOKUP($G1608,Objective[],2,FALSE),"")</f>
        <v/>
      </c>
      <c r="Z1608" t="str">
        <f>IFERROR(VLOOKUP($H1608,AdType[],2,FALSE),"")</f>
        <v/>
      </c>
      <c r="AA1608" t="str">
        <f>IFERROR(VLOOKUP($I1608,AdSize[],2,FALSE),"")</f>
        <v/>
      </c>
      <c r="AB1608" t="str">
        <f>IFERROR(VLOOKUP($J1608,TargetingTactic[],2,FALSE),"")</f>
        <v/>
      </c>
      <c r="AC1608" t="str">
        <f>IFERROR(VLOOKUP($K1608,Audience[],2,FALSE),"")</f>
        <v/>
      </c>
      <c r="AD1608" t="str">
        <f>IFERROR(VLOOKUP($L1608,Country[],2,FALSE),"")</f>
        <v/>
      </c>
      <c r="AE1608" t="str">
        <f>IFERROR(VLOOKUP($M1608,Language[],2,FALSE),"")</f>
        <v/>
      </c>
      <c r="AF1608" t="str">
        <f>IFERROR(VLOOKUP($N1608,BuyType[],2,FALSE),"")</f>
        <v/>
      </c>
      <c r="AG1608" t="str">
        <f>IFERROR(VLOOKUP($S1608,StoreBU[],2,FALSE),"")</f>
        <v/>
      </c>
    </row>
    <row r="1609" spans="1:33" x14ac:dyDescent="0.3">
      <c r="A1609" t="str">
        <f t="shared" si="51"/>
        <v/>
      </c>
      <c r="C1609" t="str">
        <f t="shared" si="50"/>
        <v/>
      </c>
      <c r="D1609" s="33"/>
      <c r="E1609" s="33"/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  <c r="R1609" s="33"/>
      <c r="S1609" s="33"/>
      <c r="T1609" s="33"/>
      <c r="V1609" t="str">
        <f>IFERROR(VLOOKUP($D1609,MediaPartner[],2,FALSE),"")</f>
        <v/>
      </c>
      <c r="W1609" t="str">
        <f>IFERROR(VLOOKUP($E1609,Site[],2,FALSE),"")</f>
        <v/>
      </c>
      <c r="X1609" t="str">
        <f>IFERROR(VLOOKUP($F1609,FundingSource[],2,FALSE),"")</f>
        <v/>
      </c>
      <c r="Y1609" t="str">
        <f>IFERROR(VLOOKUP($G1609,Objective[],2,FALSE),"")</f>
        <v/>
      </c>
      <c r="Z1609" t="str">
        <f>IFERROR(VLOOKUP($H1609,AdType[],2,FALSE),"")</f>
        <v/>
      </c>
      <c r="AA1609" t="str">
        <f>IFERROR(VLOOKUP($I1609,AdSize[],2,FALSE),"")</f>
        <v/>
      </c>
      <c r="AB1609" t="str">
        <f>IFERROR(VLOOKUP($J1609,TargetingTactic[],2,FALSE),"")</f>
        <v/>
      </c>
      <c r="AC1609" t="str">
        <f>IFERROR(VLOOKUP($K1609,Audience[],2,FALSE),"")</f>
        <v/>
      </c>
      <c r="AD1609" t="str">
        <f>IFERROR(VLOOKUP($L1609,Country[],2,FALSE),"")</f>
        <v/>
      </c>
      <c r="AE1609" t="str">
        <f>IFERROR(VLOOKUP($M1609,Language[],2,FALSE),"")</f>
        <v/>
      </c>
      <c r="AF1609" t="str">
        <f>IFERROR(VLOOKUP($N1609,BuyType[],2,FALSE),"")</f>
        <v/>
      </c>
      <c r="AG1609" t="str">
        <f>IFERROR(VLOOKUP($S1609,StoreBU[],2,FALSE),"")</f>
        <v/>
      </c>
    </row>
    <row r="1610" spans="1:33" x14ac:dyDescent="0.3">
      <c r="A1610" t="str">
        <f t="shared" si="51"/>
        <v/>
      </c>
      <c r="C1610" t="str">
        <f t="shared" si="50"/>
        <v/>
      </c>
      <c r="D1610" s="33"/>
      <c r="E1610" s="33"/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  <c r="R1610" s="33"/>
      <c r="S1610" s="33"/>
      <c r="T1610" s="33"/>
      <c r="V1610" t="str">
        <f>IFERROR(VLOOKUP($D1610,MediaPartner[],2,FALSE),"")</f>
        <v/>
      </c>
      <c r="W1610" t="str">
        <f>IFERROR(VLOOKUP($E1610,Site[],2,FALSE),"")</f>
        <v/>
      </c>
      <c r="X1610" t="str">
        <f>IFERROR(VLOOKUP($F1610,FundingSource[],2,FALSE),"")</f>
        <v/>
      </c>
      <c r="Y1610" t="str">
        <f>IFERROR(VLOOKUP($G1610,Objective[],2,FALSE),"")</f>
        <v/>
      </c>
      <c r="Z1610" t="str">
        <f>IFERROR(VLOOKUP($H1610,AdType[],2,FALSE),"")</f>
        <v/>
      </c>
      <c r="AA1610" t="str">
        <f>IFERROR(VLOOKUP($I1610,AdSize[],2,FALSE),"")</f>
        <v/>
      </c>
      <c r="AB1610" t="str">
        <f>IFERROR(VLOOKUP($J1610,TargetingTactic[],2,FALSE),"")</f>
        <v/>
      </c>
      <c r="AC1610" t="str">
        <f>IFERROR(VLOOKUP($K1610,Audience[],2,FALSE),"")</f>
        <v/>
      </c>
      <c r="AD1610" t="str">
        <f>IFERROR(VLOOKUP($L1610,Country[],2,FALSE),"")</f>
        <v/>
      </c>
      <c r="AE1610" t="str">
        <f>IFERROR(VLOOKUP($M1610,Language[],2,FALSE),"")</f>
        <v/>
      </c>
      <c r="AF1610" t="str">
        <f>IFERROR(VLOOKUP($N1610,BuyType[],2,FALSE),"")</f>
        <v/>
      </c>
      <c r="AG1610" t="str">
        <f>IFERROR(VLOOKUP($S1610,StoreBU[],2,FALSE),"")</f>
        <v/>
      </c>
    </row>
    <row r="1611" spans="1:33" x14ac:dyDescent="0.3">
      <c r="A1611" t="str">
        <f t="shared" si="51"/>
        <v/>
      </c>
      <c r="C1611" t="str">
        <f t="shared" si="50"/>
        <v/>
      </c>
      <c r="D1611" s="33"/>
      <c r="E1611" s="33"/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  <c r="R1611" s="33"/>
      <c r="S1611" s="33"/>
      <c r="T1611" s="33"/>
      <c r="V1611" t="str">
        <f>IFERROR(VLOOKUP($D1611,MediaPartner[],2,FALSE),"")</f>
        <v/>
      </c>
      <c r="W1611" t="str">
        <f>IFERROR(VLOOKUP($E1611,Site[],2,FALSE),"")</f>
        <v/>
      </c>
      <c r="X1611" t="str">
        <f>IFERROR(VLOOKUP($F1611,FundingSource[],2,FALSE),"")</f>
        <v/>
      </c>
      <c r="Y1611" t="str">
        <f>IFERROR(VLOOKUP($G1611,Objective[],2,FALSE),"")</f>
        <v/>
      </c>
      <c r="Z1611" t="str">
        <f>IFERROR(VLOOKUP($H1611,AdType[],2,FALSE),"")</f>
        <v/>
      </c>
      <c r="AA1611" t="str">
        <f>IFERROR(VLOOKUP($I1611,AdSize[],2,FALSE),"")</f>
        <v/>
      </c>
      <c r="AB1611" t="str">
        <f>IFERROR(VLOOKUP($J1611,TargetingTactic[],2,FALSE),"")</f>
        <v/>
      </c>
      <c r="AC1611" t="str">
        <f>IFERROR(VLOOKUP($K1611,Audience[],2,FALSE),"")</f>
        <v/>
      </c>
      <c r="AD1611" t="str">
        <f>IFERROR(VLOOKUP($L1611,Country[],2,FALSE),"")</f>
        <v/>
      </c>
      <c r="AE1611" t="str">
        <f>IFERROR(VLOOKUP($M1611,Language[],2,FALSE),"")</f>
        <v/>
      </c>
      <c r="AF1611" t="str">
        <f>IFERROR(VLOOKUP($N1611,BuyType[],2,FALSE),"")</f>
        <v/>
      </c>
      <c r="AG1611" t="str">
        <f>IFERROR(VLOOKUP($S1611,StoreBU[],2,FALSE),"")</f>
        <v/>
      </c>
    </row>
    <row r="1612" spans="1:33" x14ac:dyDescent="0.3">
      <c r="A1612" t="str">
        <f t="shared" si="51"/>
        <v/>
      </c>
      <c r="C1612" t="str">
        <f t="shared" si="50"/>
        <v/>
      </c>
      <c r="D1612" s="33"/>
      <c r="E1612" s="33"/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  <c r="R1612" s="33"/>
      <c r="S1612" s="33"/>
      <c r="T1612" s="33"/>
      <c r="V1612" t="str">
        <f>IFERROR(VLOOKUP($D1612,MediaPartner[],2,FALSE),"")</f>
        <v/>
      </c>
      <c r="W1612" t="str">
        <f>IFERROR(VLOOKUP($E1612,Site[],2,FALSE),"")</f>
        <v/>
      </c>
      <c r="X1612" t="str">
        <f>IFERROR(VLOOKUP($F1612,FundingSource[],2,FALSE),"")</f>
        <v/>
      </c>
      <c r="Y1612" t="str">
        <f>IFERROR(VLOOKUP($G1612,Objective[],2,FALSE),"")</f>
        <v/>
      </c>
      <c r="Z1612" t="str">
        <f>IFERROR(VLOOKUP($H1612,AdType[],2,FALSE),"")</f>
        <v/>
      </c>
      <c r="AA1612" t="str">
        <f>IFERROR(VLOOKUP($I1612,AdSize[],2,FALSE),"")</f>
        <v/>
      </c>
      <c r="AB1612" t="str">
        <f>IFERROR(VLOOKUP($J1612,TargetingTactic[],2,FALSE),"")</f>
        <v/>
      </c>
      <c r="AC1612" t="str">
        <f>IFERROR(VLOOKUP($K1612,Audience[],2,FALSE),"")</f>
        <v/>
      </c>
      <c r="AD1612" t="str">
        <f>IFERROR(VLOOKUP($L1612,Country[],2,FALSE),"")</f>
        <v/>
      </c>
      <c r="AE1612" t="str">
        <f>IFERROR(VLOOKUP($M1612,Language[],2,FALSE),"")</f>
        <v/>
      </c>
      <c r="AF1612" t="str">
        <f>IFERROR(VLOOKUP($N1612,BuyType[],2,FALSE),"")</f>
        <v/>
      </c>
      <c r="AG1612" t="str">
        <f>IFERROR(VLOOKUP($S1612,StoreBU[],2,FALSE),"")</f>
        <v/>
      </c>
    </row>
    <row r="1613" spans="1:33" x14ac:dyDescent="0.3">
      <c r="A1613" t="str">
        <f t="shared" si="51"/>
        <v/>
      </c>
      <c r="C1613" t="str">
        <f t="shared" si="50"/>
        <v/>
      </c>
      <c r="D1613" s="33"/>
      <c r="E1613" s="33"/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  <c r="R1613" s="33"/>
      <c r="S1613" s="33"/>
      <c r="T1613" s="33"/>
      <c r="V1613" t="str">
        <f>IFERROR(VLOOKUP($D1613,MediaPartner[],2,FALSE),"")</f>
        <v/>
      </c>
      <c r="W1613" t="str">
        <f>IFERROR(VLOOKUP($E1613,Site[],2,FALSE),"")</f>
        <v/>
      </c>
      <c r="X1613" t="str">
        <f>IFERROR(VLOOKUP($F1613,FundingSource[],2,FALSE),"")</f>
        <v/>
      </c>
      <c r="Y1613" t="str">
        <f>IFERROR(VLOOKUP($G1613,Objective[],2,FALSE),"")</f>
        <v/>
      </c>
      <c r="Z1613" t="str">
        <f>IFERROR(VLOOKUP($H1613,AdType[],2,FALSE),"")</f>
        <v/>
      </c>
      <c r="AA1613" t="str">
        <f>IFERROR(VLOOKUP($I1613,AdSize[],2,FALSE),"")</f>
        <v/>
      </c>
      <c r="AB1613" t="str">
        <f>IFERROR(VLOOKUP($J1613,TargetingTactic[],2,FALSE),"")</f>
        <v/>
      </c>
      <c r="AC1613" t="str">
        <f>IFERROR(VLOOKUP($K1613,Audience[],2,FALSE),"")</f>
        <v/>
      </c>
      <c r="AD1613" t="str">
        <f>IFERROR(VLOOKUP($L1613,Country[],2,FALSE),"")</f>
        <v/>
      </c>
      <c r="AE1613" t="str">
        <f>IFERROR(VLOOKUP($M1613,Language[],2,FALSE),"")</f>
        <v/>
      </c>
      <c r="AF1613" t="str">
        <f>IFERROR(VLOOKUP($N1613,BuyType[],2,FALSE),"")</f>
        <v/>
      </c>
      <c r="AG1613" t="str">
        <f>IFERROR(VLOOKUP($S1613,StoreBU[],2,FALSE),"")</f>
        <v/>
      </c>
    </row>
    <row r="1614" spans="1:33" x14ac:dyDescent="0.3">
      <c r="A1614" t="str">
        <f t="shared" si="51"/>
        <v/>
      </c>
      <c r="C1614" t="str">
        <f t="shared" si="50"/>
        <v/>
      </c>
      <c r="D1614" s="33"/>
      <c r="E1614" s="33"/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  <c r="R1614" s="33"/>
      <c r="S1614" s="33"/>
      <c r="T1614" s="33"/>
      <c r="V1614" t="str">
        <f>IFERROR(VLOOKUP($D1614,MediaPartner[],2,FALSE),"")</f>
        <v/>
      </c>
      <c r="W1614" t="str">
        <f>IFERROR(VLOOKUP($E1614,Site[],2,FALSE),"")</f>
        <v/>
      </c>
      <c r="X1614" t="str">
        <f>IFERROR(VLOOKUP($F1614,FundingSource[],2,FALSE),"")</f>
        <v/>
      </c>
      <c r="Y1614" t="str">
        <f>IFERROR(VLOOKUP($G1614,Objective[],2,FALSE),"")</f>
        <v/>
      </c>
      <c r="Z1614" t="str">
        <f>IFERROR(VLOOKUP($H1614,AdType[],2,FALSE),"")</f>
        <v/>
      </c>
      <c r="AA1614" t="str">
        <f>IFERROR(VLOOKUP($I1614,AdSize[],2,FALSE),"")</f>
        <v/>
      </c>
      <c r="AB1614" t="str">
        <f>IFERROR(VLOOKUP($J1614,TargetingTactic[],2,FALSE),"")</f>
        <v/>
      </c>
      <c r="AC1614" t="str">
        <f>IFERROR(VLOOKUP($K1614,Audience[],2,FALSE),"")</f>
        <v/>
      </c>
      <c r="AD1614" t="str">
        <f>IFERROR(VLOOKUP($L1614,Country[],2,FALSE),"")</f>
        <v/>
      </c>
      <c r="AE1614" t="str">
        <f>IFERROR(VLOOKUP($M1614,Language[],2,FALSE),"")</f>
        <v/>
      </c>
      <c r="AF1614" t="str">
        <f>IFERROR(VLOOKUP($N1614,BuyType[],2,FALSE),"")</f>
        <v/>
      </c>
      <c r="AG1614" t="str">
        <f>IFERROR(VLOOKUP($S1614,StoreBU[],2,FALSE),"")</f>
        <v/>
      </c>
    </row>
    <row r="1615" spans="1:33" x14ac:dyDescent="0.3">
      <c r="A1615" t="str">
        <f t="shared" si="51"/>
        <v/>
      </c>
      <c r="C1615" t="str">
        <f t="shared" si="50"/>
        <v/>
      </c>
      <c r="D1615" s="33"/>
      <c r="E1615" s="33"/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  <c r="R1615" s="33"/>
      <c r="S1615" s="33"/>
      <c r="T1615" s="33"/>
      <c r="V1615" t="str">
        <f>IFERROR(VLOOKUP($D1615,MediaPartner[],2,FALSE),"")</f>
        <v/>
      </c>
      <c r="W1615" t="str">
        <f>IFERROR(VLOOKUP($E1615,Site[],2,FALSE),"")</f>
        <v/>
      </c>
      <c r="X1615" t="str">
        <f>IFERROR(VLOOKUP($F1615,FundingSource[],2,FALSE),"")</f>
        <v/>
      </c>
      <c r="Y1615" t="str">
        <f>IFERROR(VLOOKUP($G1615,Objective[],2,FALSE),"")</f>
        <v/>
      </c>
      <c r="Z1615" t="str">
        <f>IFERROR(VLOOKUP($H1615,AdType[],2,FALSE),"")</f>
        <v/>
      </c>
      <c r="AA1615" t="str">
        <f>IFERROR(VLOOKUP($I1615,AdSize[],2,FALSE),"")</f>
        <v/>
      </c>
      <c r="AB1615" t="str">
        <f>IFERROR(VLOOKUP($J1615,TargetingTactic[],2,FALSE),"")</f>
        <v/>
      </c>
      <c r="AC1615" t="str">
        <f>IFERROR(VLOOKUP($K1615,Audience[],2,FALSE),"")</f>
        <v/>
      </c>
      <c r="AD1615" t="str">
        <f>IFERROR(VLOOKUP($L1615,Country[],2,FALSE),"")</f>
        <v/>
      </c>
      <c r="AE1615" t="str">
        <f>IFERROR(VLOOKUP($M1615,Language[],2,FALSE),"")</f>
        <v/>
      </c>
      <c r="AF1615" t="str">
        <f>IFERROR(VLOOKUP($N1615,BuyType[],2,FALSE),"")</f>
        <v/>
      </c>
      <c r="AG1615" t="str">
        <f>IFERROR(VLOOKUP($S1615,StoreBU[],2,FALSE),"")</f>
        <v/>
      </c>
    </row>
    <row r="1616" spans="1:33" x14ac:dyDescent="0.3">
      <c r="A1616" t="str">
        <f t="shared" si="51"/>
        <v/>
      </c>
      <c r="C1616" t="str">
        <f t="shared" si="50"/>
        <v/>
      </c>
      <c r="D1616" s="33"/>
      <c r="E1616" s="33"/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  <c r="R1616" s="33"/>
      <c r="S1616" s="33"/>
      <c r="T1616" s="33"/>
      <c r="V1616" t="str">
        <f>IFERROR(VLOOKUP($D1616,MediaPartner[],2,FALSE),"")</f>
        <v/>
      </c>
      <c r="W1616" t="str">
        <f>IFERROR(VLOOKUP($E1616,Site[],2,FALSE),"")</f>
        <v/>
      </c>
      <c r="X1616" t="str">
        <f>IFERROR(VLOOKUP($F1616,FundingSource[],2,FALSE),"")</f>
        <v/>
      </c>
      <c r="Y1616" t="str">
        <f>IFERROR(VLOOKUP($G1616,Objective[],2,FALSE),"")</f>
        <v/>
      </c>
      <c r="Z1616" t="str">
        <f>IFERROR(VLOOKUP($H1616,AdType[],2,FALSE),"")</f>
        <v/>
      </c>
      <c r="AA1616" t="str">
        <f>IFERROR(VLOOKUP($I1616,AdSize[],2,FALSE),"")</f>
        <v/>
      </c>
      <c r="AB1616" t="str">
        <f>IFERROR(VLOOKUP($J1616,TargetingTactic[],2,FALSE),"")</f>
        <v/>
      </c>
      <c r="AC1616" t="str">
        <f>IFERROR(VLOOKUP($K1616,Audience[],2,FALSE),"")</f>
        <v/>
      </c>
      <c r="AD1616" t="str">
        <f>IFERROR(VLOOKUP($L1616,Country[],2,FALSE),"")</f>
        <v/>
      </c>
      <c r="AE1616" t="str">
        <f>IFERROR(VLOOKUP($M1616,Language[],2,FALSE),"")</f>
        <v/>
      </c>
      <c r="AF1616" t="str">
        <f>IFERROR(VLOOKUP($N1616,BuyType[],2,FALSE),"")</f>
        <v/>
      </c>
      <c r="AG1616" t="str">
        <f>IFERROR(VLOOKUP($S1616,StoreBU[],2,FALSE),"")</f>
        <v/>
      </c>
    </row>
    <row r="1617" spans="1:33" x14ac:dyDescent="0.3">
      <c r="A1617" t="str">
        <f t="shared" si="51"/>
        <v/>
      </c>
      <c r="C1617" t="str">
        <f t="shared" si="50"/>
        <v/>
      </c>
      <c r="D1617" s="33"/>
      <c r="E1617" s="33"/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  <c r="R1617" s="33"/>
      <c r="S1617" s="33"/>
      <c r="T1617" s="33"/>
      <c r="V1617" t="str">
        <f>IFERROR(VLOOKUP($D1617,MediaPartner[],2,FALSE),"")</f>
        <v/>
      </c>
      <c r="W1617" t="str">
        <f>IFERROR(VLOOKUP($E1617,Site[],2,FALSE),"")</f>
        <v/>
      </c>
      <c r="X1617" t="str">
        <f>IFERROR(VLOOKUP($F1617,FundingSource[],2,FALSE),"")</f>
        <v/>
      </c>
      <c r="Y1617" t="str">
        <f>IFERROR(VLOOKUP($G1617,Objective[],2,FALSE),"")</f>
        <v/>
      </c>
      <c r="Z1617" t="str">
        <f>IFERROR(VLOOKUP($H1617,AdType[],2,FALSE),"")</f>
        <v/>
      </c>
      <c r="AA1617" t="str">
        <f>IFERROR(VLOOKUP($I1617,AdSize[],2,FALSE),"")</f>
        <v/>
      </c>
      <c r="AB1617" t="str">
        <f>IFERROR(VLOOKUP($J1617,TargetingTactic[],2,FALSE),"")</f>
        <v/>
      </c>
      <c r="AC1617" t="str">
        <f>IFERROR(VLOOKUP($K1617,Audience[],2,FALSE),"")</f>
        <v/>
      </c>
      <c r="AD1617" t="str">
        <f>IFERROR(VLOOKUP($L1617,Country[],2,FALSE),"")</f>
        <v/>
      </c>
      <c r="AE1617" t="str">
        <f>IFERROR(VLOOKUP($M1617,Language[],2,FALSE),"")</f>
        <v/>
      </c>
      <c r="AF1617" t="str">
        <f>IFERROR(VLOOKUP($N1617,BuyType[],2,FALSE),"")</f>
        <v/>
      </c>
      <c r="AG1617" t="str">
        <f>IFERROR(VLOOKUP($S1617,StoreBU[],2,FALSE),"")</f>
        <v/>
      </c>
    </row>
    <row r="1618" spans="1:33" x14ac:dyDescent="0.3">
      <c r="A1618" t="str">
        <f t="shared" si="51"/>
        <v/>
      </c>
      <c r="C1618" t="str">
        <f t="shared" si="50"/>
        <v/>
      </c>
      <c r="D1618" s="33"/>
      <c r="E1618" s="33"/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  <c r="R1618" s="33"/>
      <c r="S1618" s="33"/>
      <c r="T1618" s="33"/>
      <c r="V1618" t="str">
        <f>IFERROR(VLOOKUP($D1618,MediaPartner[],2,FALSE),"")</f>
        <v/>
      </c>
      <c r="W1618" t="str">
        <f>IFERROR(VLOOKUP($E1618,Site[],2,FALSE),"")</f>
        <v/>
      </c>
      <c r="X1618" t="str">
        <f>IFERROR(VLOOKUP($F1618,FundingSource[],2,FALSE),"")</f>
        <v/>
      </c>
      <c r="Y1618" t="str">
        <f>IFERROR(VLOOKUP($G1618,Objective[],2,FALSE),"")</f>
        <v/>
      </c>
      <c r="Z1618" t="str">
        <f>IFERROR(VLOOKUP($H1618,AdType[],2,FALSE),"")</f>
        <v/>
      </c>
      <c r="AA1618" t="str">
        <f>IFERROR(VLOOKUP($I1618,AdSize[],2,FALSE),"")</f>
        <v/>
      </c>
      <c r="AB1618" t="str">
        <f>IFERROR(VLOOKUP($J1618,TargetingTactic[],2,FALSE),"")</f>
        <v/>
      </c>
      <c r="AC1618" t="str">
        <f>IFERROR(VLOOKUP($K1618,Audience[],2,FALSE),"")</f>
        <v/>
      </c>
      <c r="AD1618" t="str">
        <f>IFERROR(VLOOKUP($L1618,Country[],2,FALSE),"")</f>
        <v/>
      </c>
      <c r="AE1618" t="str">
        <f>IFERROR(VLOOKUP($M1618,Language[],2,FALSE),"")</f>
        <v/>
      </c>
      <c r="AF1618" t="str">
        <f>IFERROR(VLOOKUP($N1618,BuyType[],2,FALSE),"")</f>
        <v/>
      </c>
      <c r="AG1618" t="str">
        <f>IFERROR(VLOOKUP($S1618,StoreBU[],2,FALSE),"")</f>
        <v/>
      </c>
    </row>
    <row r="1619" spans="1:33" x14ac:dyDescent="0.3">
      <c r="A1619" t="str">
        <f t="shared" si="51"/>
        <v/>
      </c>
      <c r="C1619" t="str">
        <f t="shared" si="50"/>
        <v/>
      </c>
      <c r="D1619" s="33"/>
      <c r="E1619" s="33"/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  <c r="R1619" s="33"/>
      <c r="S1619" s="33"/>
      <c r="T1619" s="33"/>
      <c r="V1619" t="str">
        <f>IFERROR(VLOOKUP($D1619,MediaPartner[],2,FALSE),"")</f>
        <v/>
      </c>
      <c r="W1619" t="str">
        <f>IFERROR(VLOOKUP($E1619,Site[],2,FALSE),"")</f>
        <v/>
      </c>
      <c r="X1619" t="str">
        <f>IFERROR(VLOOKUP($F1619,FundingSource[],2,FALSE),"")</f>
        <v/>
      </c>
      <c r="Y1619" t="str">
        <f>IFERROR(VLOOKUP($G1619,Objective[],2,FALSE),"")</f>
        <v/>
      </c>
      <c r="Z1619" t="str">
        <f>IFERROR(VLOOKUP($H1619,AdType[],2,FALSE),"")</f>
        <v/>
      </c>
      <c r="AA1619" t="str">
        <f>IFERROR(VLOOKUP($I1619,AdSize[],2,FALSE),"")</f>
        <v/>
      </c>
      <c r="AB1619" t="str">
        <f>IFERROR(VLOOKUP($J1619,TargetingTactic[],2,FALSE),"")</f>
        <v/>
      </c>
      <c r="AC1619" t="str">
        <f>IFERROR(VLOOKUP($K1619,Audience[],2,FALSE),"")</f>
        <v/>
      </c>
      <c r="AD1619" t="str">
        <f>IFERROR(VLOOKUP($L1619,Country[],2,FALSE),"")</f>
        <v/>
      </c>
      <c r="AE1619" t="str">
        <f>IFERROR(VLOOKUP($M1619,Language[],2,FALSE),"")</f>
        <v/>
      </c>
      <c r="AF1619" t="str">
        <f>IFERROR(VLOOKUP($N1619,BuyType[],2,FALSE),"")</f>
        <v/>
      </c>
      <c r="AG1619" t="str">
        <f>IFERROR(VLOOKUP($S1619,StoreBU[],2,FALSE),"")</f>
        <v/>
      </c>
    </row>
    <row r="1620" spans="1:33" x14ac:dyDescent="0.3">
      <c r="A1620" t="str">
        <f t="shared" si="51"/>
        <v/>
      </c>
      <c r="C1620" t="str">
        <f t="shared" si="50"/>
        <v/>
      </c>
      <c r="D1620" s="33"/>
      <c r="E1620" s="33"/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  <c r="R1620" s="33"/>
      <c r="S1620" s="33"/>
      <c r="T1620" s="33"/>
      <c r="V1620" t="str">
        <f>IFERROR(VLOOKUP($D1620,MediaPartner[],2,FALSE),"")</f>
        <v/>
      </c>
      <c r="W1620" t="str">
        <f>IFERROR(VLOOKUP($E1620,Site[],2,FALSE),"")</f>
        <v/>
      </c>
      <c r="X1620" t="str">
        <f>IFERROR(VLOOKUP($F1620,FundingSource[],2,FALSE),"")</f>
        <v/>
      </c>
      <c r="Y1620" t="str">
        <f>IFERROR(VLOOKUP($G1620,Objective[],2,FALSE),"")</f>
        <v/>
      </c>
      <c r="Z1620" t="str">
        <f>IFERROR(VLOOKUP($H1620,AdType[],2,FALSE),"")</f>
        <v/>
      </c>
      <c r="AA1620" t="str">
        <f>IFERROR(VLOOKUP($I1620,AdSize[],2,FALSE),"")</f>
        <v/>
      </c>
      <c r="AB1620" t="str">
        <f>IFERROR(VLOOKUP($J1620,TargetingTactic[],2,FALSE),"")</f>
        <v/>
      </c>
      <c r="AC1620" t="str">
        <f>IFERROR(VLOOKUP($K1620,Audience[],2,FALSE),"")</f>
        <v/>
      </c>
      <c r="AD1620" t="str">
        <f>IFERROR(VLOOKUP($L1620,Country[],2,FALSE),"")</f>
        <v/>
      </c>
      <c r="AE1620" t="str">
        <f>IFERROR(VLOOKUP($M1620,Language[],2,FALSE),"")</f>
        <v/>
      </c>
      <c r="AF1620" t="str">
        <f>IFERROR(VLOOKUP($N1620,BuyType[],2,FALSE),"")</f>
        <v/>
      </c>
      <c r="AG1620" t="str">
        <f>IFERROR(VLOOKUP($S1620,StoreBU[],2,FALSE),"")</f>
        <v/>
      </c>
    </row>
    <row r="1621" spans="1:33" x14ac:dyDescent="0.3">
      <c r="A1621" t="str">
        <f t="shared" si="51"/>
        <v/>
      </c>
      <c r="C1621" t="str">
        <f t="shared" si="50"/>
        <v/>
      </c>
      <c r="D1621" s="33"/>
      <c r="E1621" s="33"/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  <c r="R1621" s="33"/>
      <c r="S1621" s="33"/>
      <c r="T1621" s="33"/>
      <c r="V1621" t="str">
        <f>IFERROR(VLOOKUP($D1621,MediaPartner[],2,FALSE),"")</f>
        <v/>
      </c>
      <c r="W1621" t="str">
        <f>IFERROR(VLOOKUP($E1621,Site[],2,FALSE),"")</f>
        <v/>
      </c>
      <c r="X1621" t="str">
        <f>IFERROR(VLOOKUP($F1621,FundingSource[],2,FALSE),"")</f>
        <v/>
      </c>
      <c r="Y1621" t="str">
        <f>IFERROR(VLOOKUP($G1621,Objective[],2,FALSE),"")</f>
        <v/>
      </c>
      <c r="Z1621" t="str">
        <f>IFERROR(VLOOKUP($H1621,AdType[],2,FALSE),"")</f>
        <v/>
      </c>
      <c r="AA1621" t="str">
        <f>IFERROR(VLOOKUP($I1621,AdSize[],2,FALSE),"")</f>
        <v/>
      </c>
      <c r="AB1621" t="str">
        <f>IFERROR(VLOOKUP($J1621,TargetingTactic[],2,FALSE),"")</f>
        <v/>
      </c>
      <c r="AC1621" t="str">
        <f>IFERROR(VLOOKUP($K1621,Audience[],2,FALSE),"")</f>
        <v/>
      </c>
      <c r="AD1621" t="str">
        <f>IFERROR(VLOOKUP($L1621,Country[],2,FALSE),"")</f>
        <v/>
      </c>
      <c r="AE1621" t="str">
        <f>IFERROR(VLOOKUP($M1621,Language[],2,FALSE),"")</f>
        <v/>
      </c>
      <c r="AF1621" t="str">
        <f>IFERROR(VLOOKUP($N1621,BuyType[],2,FALSE),"")</f>
        <v/>
      </c>
      <c r="AG1621" t="str">
        <f>IFERROR(VLOOKUP($S1621,StoreBU[],2,FALSE),"")</f>
        <v/>
      </c>
    </row>
    <row r="1622" spans="1:33" x14ac:dyDescent="0.3">
      <c r="A1622" t="str">
        <f t="shared" si="51"/>
        <v/>
      </c>
      <c r="C1622" t="str">
        <f t="shared" si="50"/>
        <v/>
      </c>
      <c r="D1622" s="33"/>
      <c r="E1622" s="33"/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  <c r="R1622" s="33"/>
      <c r="S1622" s="33"/>
      <c r="T1622" s="33"/>
      <c r="V1622" t="str">
        <f>IFERROR(VLOOKUP($D1622,MediaPartner[],2,FALSE),"")</f>
        <v/>
      </c>
      <c r="W1622" t="str">
        <f>IFERROR(VLOOKUP($E1622,Site[],2,FALSE),"")</f>
        <v/>
      </c>
      <c r="X1622" t="str">
        <f>IFERROR(VLOOKUP($F1622,FundingSource[],2,FALSE),"")</f>
        <v/>
      </c>
      <c r="Y1622" t="str">
        <f>IFERROR(VLOOKUP($G1622,Objective[],2,FALSE),"")</f>
        <v/>
      </c>
      <c r="Z1622" t="str">
        <f>IFERROR(VLOOKUP($H1622,AdType[],2,FALSE),"")</f>
        <v/>
      </c>
      <c r="AA1622" t="str">
        <f>IFERROR(VLOOKUP($I1622,AdSize[],2,FALSE),"")</f>
        <v/>
      </c>
      <c r="AB1622" t="str">
        <f>IFERROR(VLOOKUP($J1622,TargetingTactic[],2,FALSE),"")</f>
        <v/>
      </c>
      <c r="AC1622" t="str">
        <f>IFERROR(VLOOKUP($K1622,Audience[],2,FALSE),"")</f>
        <v/>
      </c>
      <c r="AD1622" t="str">
        <f>IFERROR(VLOOKUP($L1622,Country[],2,FALSE),"")</f>
        <v/>
      </c>
      <c r="AE1622" t="str">
        <f>IFERROR(VLOOKUP($M1622,Language[],2,FALSE),"")</f>
        <v/>
      </c>
      <c r="AF1622" t="str">
        <f>IFERROR(VLOOKUP($N1622,BuyType[],2,FALSE),"")</f>
        <v/>
      </c>
      <c r="AG1622" t="str">
        <f>IFERROR(VLOOKUP($S1622,StoreBU[],2,FALSE),"")</f>
        <v/>
      </c>
    </row>
    <row r="1623" spans="1:33" x14ac:dyDescent="0.3">
      <c r="A1623" t="str">
        <f t="shared" si="51"/>
        <v/>
      </c>
      <c r="C1623" t="str">
        <f t="shared" si="50"/>
        <v/>
      </c>
      <c r="D1623" s="33"/>
      <c r="E1623" s="33"/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  <c r="R1623" s="33"/>
      <c r="S1623" s="33"/>
      <c r="T1623" s="33"/>
      <c r="V1623" t="str">
        <f>IFERROR(VLOOKUP($D1623,MediaPartner[],2,FALSE),"")</f>
        <v/>
      </c>
      <c r="W1623" t="str">
        <f>IFERROR(VLOOKUP($E1623,Site[],2,FALSE),"")</f>
        <v/>
      </c>
      <c r="X1623" t="str">
        <f>IFERROR(VLOOKUP($F1623,FundingSource[],2,FALSE),"")</f>
        <v/>
      </c>
      <c r="Y1623" t="str">
        <f>IFERROR(VLOOKUP($G1623,Objective[],2,FALSE),"")</f>
        <v/>
      </c>
      <c r="Z1623" t="str">
        <f>IFERROR(VLOOKUP($H1623,AdType[],2,FALSE),"")</f>
        <v/>
      </c>
      <c r="AA1623" t="str">
        <f>IFERROR(VLOOKUP($I1623,AdSize[],2,FALSE),"")</f>
        <v/>
      </c>
      <c r="AB1623" t="str">
        <f>IFERROR(VLOOKUP($J1623,TargetingTactic[],2,FALSE),"")</f>
        <v/>
      </c>
      <c r="AC1623" t="str">
        <f>IFERROR(VLOOKUP($K1623,Audience[],2,FALSE),"")</f>
        <v/>
      </c>
      <c r="AD1623" t="str">
        <f>IFERROR(VLOOKUP($L1623,Country[],2,FALSE),"")</f>
        <v/>
      </c>
      <c r="AE1623" t="str">
        <f>IFERROR(VLOOKUP($M1623,Language[],2,FALSE),"")</f>
        <v/>
      </c>
      <c r="AF1623" t="str">
        <f>IFERROR(VLOOKUP($N1623,BuyType[],2,FALSE),"")</f>
        <v/>
      </c>
      <c r="AG1623" t="str">
        <f>IFERROR(VLOOKUP($S1623,StoreBU[],2,FALSE),"")</f>
        <v/>
      </c>
    </row>
    <row r="1624" spans="1:33" x14ac:dyDescent="0.3">
      <c r="A1624" t="str">
        <f t="shared" si="51"/>
        <v/>
      </c>
      <c r="C1624" t="str">
        <f t="shared" si="50"/>
        <v/>
      </c>
      <c r="D1624" s="33"/>
      <c r="E1624" s="33"/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  <c r="R1624" s="33"/>
      <c r="S1624" s="33"/>
      <c r="T1624" s="33"/>
      <c r="V1624" t="str">
        <f>IFERROR(VLOOKUP($D1624,MediaPartner[],2,FALSE),"")</f>
        <v/>
      </c>
      <c r="W1624" t="str">
        <f>IFERROR(VLOOKUP($E1624,Site[],2,FALSE),"")</f>
        <v/>
      </c>
      <c r="X1624" t="str">
        <f>IFERROR(VLOOKUP($F1624,FundingSource[],2,FALSE),"")</f>
        <v/>
      </c>
      <c r="Y1624" t="str">
        <f>IFERROR(VLOOKUP($G1624,Objective[],2,FALSE),"")</f>
        <v/>
      </c>
      <c r="Z1624" t="str">
        <f>IFERROR(VLOOKUP($H1624,AdType[],2,FALSE),"")</f>
        <v/>
      </c>
      <c r="AA1624" t="str">
        <f>IFERROR(VLOOKUP($I1624,AdSize[],2,FALSE),"")</f>
        <v/>
      </c>
      <c r="AB1624" t="str">
        <f>IFERROR(VLOOKUP($J1624,TargetingTactic[],2,FALSE),"")</f>
        <v/>
      </c>
      <c r="AC1624" t="str">
        <f>IFERROR(VLOOKUP($K1624,Audience[],2,FALSE),"")</f>
        <v/>
      </c>
      <c r="AD1624" t="str">
        <f>IFERROR(VLOOKUP($L1624,Country[],2,FALSE),"")</f>
        <v/>
      </c>
      <c r="AE1624" t="str">
        <f>IFERROR(VLOOKUP($M1624,Language[],2,FALSE),"")</f>
        <v/>
      </c>
      <c r="AF1624" t="str">
        <f>IFERROR(VLOOKUP($N1624,BuyType[],2,FALSE),"")</f>
        <v/>
      </c>
      <c r="AG1624" t="str">
        <f>IFERROR(VLOOKUP($S1624,StoreBU[],2,FALSE),"")</f>
        <v/>
      </c>
    </row>
    <row r="1625" spans="1:33" x14ac:dyDescent="0.3">
      <c r="A1625" t="str">
        <f t="shared" si="51"/>
        <v/>
      </c>
      <c r="C1625" t="str">
        <f t="shared" si="50"/>
        <v/>
      </c>
      <c r="D1625" s="33"/>
      <c r="E1625" s="33"/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  <c r="R1625" s="33"/>
      <c r="S1625" s="33"/>
      <c r="T1625" s="33"/>
      <c r="V1625" t="str">
        <f>IFERROR(VLOOKUP($D1625,MediaPartner[],2,FALSE),"")</f>
        <v/>
      </c>
      <c r="W1625" t="str">
        <f>IFERROR(VLOOKUP($E1625,Site[],2,FALSE),"")</f>
        <v/>
      </c>
      <c r="X1625" t="str">
        <f>IFERROR(VLOOKUP($F1625,FundingSource[],2,FALSE),"")</f>
        <v/>
      </c>
      <c r="Y1625" t="str">
        <f>IFERROR(VLOOKUP($G1625,Objective[],2,FALSE),"")</f>
        <v/>
      </c>
      <c r="Z1625" t="str">
        <f>IFERROR(VLOOKUP($H1625,AdType[],2,FALSE),"")</f>
        <v/>
      </c>
      <c r="AA1625" t="str">
        <f>IFERROR(VLOOKUP($I1625,AdSize[],2,FALSE),"")</f>
        <v/>
      </c>
      <c r="AB1625" t="str">
        <f>IFERROR(VLOOKUP($J1625,TargetingTactic[],2,FALSE),"")</f>
        <v/>
      </c>
      <c r="AC1625" t="str">
        <f>IFERROR(VLOOKUP($K1625,Audience[],2,FALSE),"")</f>
        <v/>
      </c>
      <c r="AD1625" t="str">
        <f>IFERROR(VLOOKUP($L1625,Country[],2,FALSE),"")</f>
        <v/>
      </c>
      <c r="AE1625" t="str">
        <f>IFERROR(VLOOKUP($M1625,Language[],2,FALSE),"")</f>
        <v/>
      </c>
      <c r="AF1625" t="str">
        <f>IFERROR(VLOOKUP($N1625,BuyType[],2,FALSE),"")</f>
        <v/>
      </c>
      <c r="AG1625" t="str">
        <f>IFERROR(VLOOKUP($S1625,StoreBU[],2,FALSE),"")</f>
        <v/>
      </c>
    </row>
    <row r="1626" spans="1:33" x14ac:dyDescent="0.3">
      <c r="A1626" t="str">
        <f t="shared" si="51"/>
        <v/>
      </c>
      <c r="C1626" t="str">
        <f t="shared" si="50"/>
        <v/>
      </c>
      <c r="D1626" s="33"/>
      <c r="E1626" s="33"/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  <c r="R1626" s="33"/>
      <c r="S1626" s="33"/>
      <c r="T1626" s="33"/>
      <c r="V1626" t="str">
        <f>IFERROR(VLOOKUP($D1626,MediaPartner[],2,FALSE),"")</f>
        <v/>
      </c>
      <c r="W1626" t="str">
        <f>IFERROR(VLOOKUP($E1626,Site[],2,FALSE),"")</f>
        <v/>
      </c>
      <c r="X1626" t="str">
        <f>IFERROR(VLOOKUP($F1626,FundingSource[],2,FALSE),"")</f>
        <v/>
      </c>
      <c r="Y1626" t="str">
        <f>IFERROR(VLOOKUP($G1626,Objective[],2,FALSE),"")</f>
        <v/>
      </c>
      <c r="Z1626" t="str">
        <f>IFERROR(VLOOKUP($H1626,AdType[],2,FALSE),"")</f>
        <v/>
      </c>
      <c r="AA1626" t="str">
        <f>IFERROR(VLOOKUP($I1626,AdSize[],2,FALSE),"")</f>
        <v/>
      </c>
      <c r="AB1626" t="str">
        <f>IFERROR(VLOOKUP($J1626,TargetingTactic[],2,FALSE),"")</f>
        <v/>
      </c>
      <c r="AC1626" t="str">
        <f>IFERROR(VLOOKUP($K1626,Audience[],2,FALSE),"")</f>
        <v/>
      </c>
      <c r="AD1626" t="str">
        <f>IFERROR(VLOOKUP($L1626,Country[],2,FALSE),"")</f>
        <v/>
      </c>
      <c r="AE1626" t="str">
        <f>IFERROR(VLOOKUP($M1626,Language[],2,FALSE),"")</f>
        <v/>
      </c>
      <c r="AF1626" t="str">
        <f>IFERROR(VLOOKUP($N1626,BuyType[],2,FALSE),"")</f>
        <v/>
      </c>
      <c r="AG1626" t="str">
        <f>IFERROR(VLOOKUP($S1626,StoreBU[],2,FALSE),"")</f>
        <v/>
      </c>
    </row>
    <row r="1627" spans="1:33" x14ac:dyDescent="0.3">
      <c r="A1627" t="str">
        <f t="shared" si="51"/>
        <v/>
      </c>
      <c r="C1627" t="str">
        <f t="shared" si="50"/>
        <v/>
      </c>
      <c r="D1627" s="33"/>
      <c r="E1627" s="33"/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  <c r="R1627" s="33"/>
      <c r="S1627" s="33"/>
      <c r="T1627" s="33"/>
      <c r="V1627" t="str">
        <f>IFERROR(VLOOKUP($D1627,MediaPartner[],2,FALSE),"")</f>
        <v/>
      </c>
      <c r="W1627" t="str">
        <f>IFERROR(VLOOKUP($E1627,Site[],2,FALSE),"")</f>
        <v/>
      </c>
      <c r="X1627" t="str">
        <f>IFERROR(VLOOKUP($F1627,FundingSource[],2,FALSE),"")</f>
        <v/>
      </c>
      <c r="Y1627" t="str">
        <f>IFERROR(VLOOKUP($G1627,Objective[],2,FALSE),"")</f>
        <v/>
      </c>
      <c r="Z1627" t="str">
        <f>IFERROR(VLOOKUP($H1627,AdType[],2,FALSE),"")</f>
        <v/>
      </c>
      <c r="AA1627" t="str">
        <f>IFERROR(VLOOKUP($I1627,AdSize[],2,FALSE),"")</f>
        <v/>
      </c>
      <c r="AB1627" t="str">
        <f>IFERROR(VLOOKUP($J1627,TargetingTactic[],2,FALSE),"")</f>
        <v/>
      </c>
      <c r="AC1627" t="str">
        <f>IFERROR(VLOOKUP($K1627,Audience[],2,FALSE),"")</f>
        <v/>
      </c>
      <c r="AD1627" t="str">
        <f>IFERROR(VLOOKUP($L1627,Country[],2,FALSE),"")</f>
        <v/>
      </c>
      <c r="AE1627" t="str">
        <f>IFERROR(VLOOKUP($M1627,Language[],2,FALSE),"")</f>
        <v/>
      </c>
      <c r="AF1627" t="str">
        <f>IFERROR(VLOOKUP($N1627,BuyType[],2,FALSE),"")</f>
        <v/>
      </c>
      <c r="AG1627" t="str">
        <f>IFERROR(VLOOKUP($S1627,StoreBU[],2,FALSE),"")</f>
        <v/>
      </c>
    </row>
    <row r="1628" spans="1:33" x14ac:dyDescent="0.3">
      <c r="A1628" t="str">
        <f t="shared" si="51"/>
        <v/>
      </c>
      <c r="C1628" t="str">
        <f t="shared" si="50"/>
        <v/>
      </c>
      <c r="D1628" s="33"/>
      <c r="E1628" s="33"/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  <c r="R1628" s="33"/>
      <c r="S1628" s="33"/>
      <c r="T1628" s="33"/>
      <c r="V1628" t="str">
        <f>IFERROR(VLOOKUP($D1628,MediaPartner[],2,FALSE),"")</f>
        <v/>
      </c>
      <c r="W1628" t="str">
        <f>IFERROR(VLOOKUP($E1628,Site[],2,FALSE),"")</f>
        <v/>
      </c>
      <c r="X1628" t="str">
        <f>IFERROR(VLOOKUP($F1628,FundingSource[],2,FALSE),"")</f>
        <v/>
      </c>
      <c r="Y1628" t="str">
        <f>IFERROR(VLOOKUP($G1628,Objective[],2,FALSE),"")</f>
        <v/>
      </c>
      <c r="Z1628" t="str">
        <f>IFERROR(VLOOKUP($H1628,AdType[],2,FALSE),"")</f>
        <v/>
      </c>
      <c r="AA1628" t="str">
        <f>IFERROR(VLOOKUP($I1628,AdSize[],2,FALSE),"")</f>
        <v/>
      </c>
      <c r="AB1628" t="str">
        <f>IFERROR(VLOOKUP($J1628,TargetingTactic[],2,FALSE),"")</f>
        <v/>
      </c>
      <c r="AC1628" t="str">
        <f>IFERROR(VLOOKUP($K1628,Audience[],2,FALSE),"")</f>
        <v/>
      </c>
      <c r="AD1628" t="str">
        <f>IFERROR(VLOOKUP($L1628,Country[],2,FALSE),"")</f>
        <v/>
      </c>
      <c r="AE1628" t="str">
        <f>IFERROR(VLOOKUP($M1628,Language[],2,FALSE),"")</f>
        <v/>
      </c>
      <c r="AF1628" t="str">
        <f>IFERROR(VLOOKUP($N1628,BuyType[],2,FALSE),"")</f>
        <v/>
      </c>
      <c r="AG1628" t="str">
        <f>IFERROR(VLOOKUP($S1628,StoreBU[],2,FALSE),"")</f>
        <v/>
      </c>
    </row>
    <row r="1629" spans="1:33" x14ac:dyDescent="0.3">
      <c r="A1629" t="str">
        <f t="shared" si="51"/>
        <v/>
      </c>
      <c r="C1629" t="str">
        <f t="shared" si="50"/>
        <v/>
      </c>
      <c r="D1629" s="33"/>
      <c r="E1629" s="33"/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V1629" t="str">
        <f>IFERROR(VLOOKUP($D1629,MediaPartner[],2,FALSE),"")</f>
        <v/>
      </c>
      <c r="W1629" t="str">
        <f>IFERROR(VLOOKUP($E1629,Site[],2,FALSE),"")</f>
        <v/>
      </c>
      <c r="X1629" t="str">
        <f>IFERROR(VLOOKUP($F1629,FundingSource[],2,FALSE),"")</f>
        <v/>
      </c>
      <c r="Y1629" t="str">
        <f>IFERROR(VLOOKUP($G1629,Objective[],2,FALSE),"")</f>
        <v/>
      </c>
      <c r="Z1629" t="str">
        <f>IFERROR(VLOOKUP($H1629,AdType[],2,FALSE),"")</f>
        <v/>
      </c>
      <c r="AA1629" t="str">
        <f>IFERROR(VLOOKUP($I1629,AdSize[],2,FALSE),"")</f>
        <v/>
      </c>
      <c r="AB1629" t="str">
        <f>IFERROR(VLOOKUP($J1629,TargetingTactic[],2,FALSE),"")</f>
        <v/>
      </c>
      <c r="AC1629" t="str">
        <f>IFERROR(VLOOKUP($K1629,Audience[],2,FALSE),"")</f>
        <v/>
      </c>
      <c r="AD1629" t="str">
        <f>IFERROR(VLOOKUP($L1629,Country[],2,FALSE),"")</f>
        <v/>
      </c>
      <c r="AE1629" t="str">
        <f>IFERROR(VLOOKUP($M1629,Language[],2,FALSE),"")</f>
        <v/>
      </c>
      <c r="AF1629" t="str">
        <f>IFERROR(VLOOKUP($N1629,BuyType[],2,FALSE),"")</f>
        <v/>
      </c>
      <c r="AG1629" t="str">
        <f>IFERROR(VLOOKUP($S1629,StoreBU[],2,FALSE),"")</f>
        <v/>
      </c>
    </row>
    <row r="1630" spans="1:33" x14ac:dyDescent="0.3">
      <c r="A1630" t="str">
        <f t="shared" si="51"/>
        <v/>
      </c>
      <c r="C1630" t="str">
        <f t="shared" si="50"/>
        <v/>
      </c>
      <c r="D1630" s="33"/>
      <c r="E1630" s="33"/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  <c r="R1630" s="33"/>
      <c r="S1630" s="33"/>
      <c r="T1630" s="33"/>
      <c r="V1630" t="str">
        <f>IFERROR(VLOOKUP($D1630,MediaPartner[],2,FALSE),"")</f>
        <v/>
      </c>
      <c r="W1630" t="str">
        <f>IFERROR(VLOOKUP($E1630,Site[],2,FALSE),"")</f>
        <v/>
      </c>
      <c r="X1630" t="str">
        <f>IFERROR(VLOOKUP($F1630,FundingSource[],2,FALSE),"")</f>
        <v/>
      </c>
      <c r="Y1630" t="str">
        <f>IFERROR(VLOOKUP($G1630,Objective[],2,FALSE),"")</f>
        <v/>
      </c>
      <c r="Z1630" t="str">
        <f>IFERROR(VLOOKUP($H1630,AdType[],2,FALSE),"")</f>
        <v/>
      </c>
      <c r="AA1630" t="str">
        <f>IFERROR(VLOOKUP($I1630,AdSize[],2,FALSE),"")</f>
        <v/>
      </c>
      <c r="AB1630" t="str">
        <f>IFERROR(VLOOKUP($J1630,TargetingTactic[],2,FALSE),"")</f>
        <v/>
      </c>
      <c r="AC1630" t="str">
        <f>IFERROR(VLOOKUP($K1630,Audience[],2,FALSE),"")</f>
        <v/>
      </c>
      <c r="AD1630" t="str">
        <f>IFERROR(VLOOKUP($L1630,Country[],2,FALSE),"")</f>
        <v/>
      </c>
      <c r="AE1630" t="str">
        <f>IFERROR(VLOOKUP($M1630,Language[],2,FALSE),"")</f>
        <v/>
      </c>
      <c r="AF1630" t="str">
        <f>IFERROR(VLOOKUP($N1630,BuyType[],2,FALSE),"")</f>
        <v/>
      </c>
      <c r="AG1630" t="str">
        <f>IFERROR(VLOOKUP($S1630,StoreBU[],2,FALSE),"")</f>
        <v/>
      </c>
    </row>
    <row r="1631" spans="1:33" x14ac:dyDescent="0.3">
      <c r="A1631" t="str">
        <f t="shared" si="51"/>
        <v/>
      </c>
      <c r="C1631" t="str">
        <f t="shared" si="50"/>
        <v/>
      </c>
      <c r="D1631" s="33"/>
      <c r="E1631" s="33"/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  <c r="R1631" s="33"/>
      <c r="S1631" s="33"/>
      <c r="T1631" s="33"/>
      <c r="V1631" t="str">
        <f>IFERROR(VLOOKUP($D1631,MediaPartner[],2,FALSE),"")</f>
        <v/>
      </c>
      <c r="W1631" t="str">
        <f>IFERROR(VLOOKUP($E1631,Site[],2,FALSE),"")</f>
        <v/>
      </c>
      <c r="X1631" t="str">
        <f>IFERROR(VLOOKUP($F1631,FundingSource[],2,FALSE),"")</f>
        <v/>
      </c>
      <c r="Y1631" t="str">
        <f>IFERROR(VLOOKUP($G1631,Objective[],2,FALSE),"")</f>
        <v/>
      </c>
      <c r="Z1631" t="str">
        <f>IFERROR(VLOOKUP($H1631,AdType[],2,FALSE),"")</f>
        <v/>
      </c>
      <c r="AA1631" t="str">
        <f>IFERROR(VLOOKUP($I1631,AdSize[],2,FALSE),"")</f>
        <v/>
      </c>
      <c r="AB1631" t="str">
        <f>IFERROR(VLOOKUP($J1631,TargetingTactic[],2,FALSE),"")</f>
        <v/>
      </c>
      <c r="AC1631" t="str">
        <f>IFERROR(VLOOKUP($K1631,Audience[],2,FALSE),"")</f>
        <v/>
      </c>
      <c r="AD1631" t="str">
        <f>IFERROR(VLOOKUP($L1631,Country[],2,FALSE),"")</f>
        <v/>
      </c>
      <c r="AE1631" t="str">
        <f>IFERROR(VLOOKUP($M1631,Language[],2,FALSE),"")</f>
        <v/>
      </c>
      <c r="AF1631" t="str">
        <f>IFERROR(VLOOKUP($N1631,BuyType[],2,FALSE),"")</f>
        <v/>
      </c>
      <c r="AG1631" t="str">
        <f>IFERROR(VLOOKUP($S1631,StoreBU[],2,FALSE),"")</f>
        <v/>
      </c>
    </row>
    <row r="1632" spans="1:33" x14ac:dyDescent="0.3">
      <c r="A1632" t="str">
        <f t="shared" si="51"/>
        <v/>
      </c>
      <c r="C1632" t="str">
        <f t="shared" si="50"/>
        <v/>
      </c>
      <c r="D1632" s="33"/>
      <c r="E1632" s="33"/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  <c r="R1632" s="33"/>
      <c r="S1632" s="33"/>
      <c r="T1632" s="33"/>
      <c r="V1632" t="str">
        <f>IFERROR(VLOOKUP($D1632,MediaPartner[],2,FALSE),"")</f>
        <v/>
      </c>
      <c r="W1632" t="str">
        <f>IFERROR(VLOOKUP($E1632,Site[],2,FALSE),"")</f>
        <v/>
      </c>
      <c r="X1632" t="str">
        <f>IFERROR(VLOOKUP($F1632,FundingSource[],2,FALSE),"")</f>
        <v/>
      </c>
      <c r="Y1632" t="str">
        <f>IFERROR(VLOOKUP($G1632,Objective[],2,FALSE),"")</f>
        <v/>
      </c>
      <c r="Z1632" t="str">
        <f>IFERROR(VLOOKUP($H1632,AdType[],2,FALSE),"")</f>
        <v/>
      </c>
      <c r="AA1632" t="str">
        <f>IFERROR(VLOOKUP($I1632,AdSize[],2,FALSE),"")</f>
        <v/>
      </c>
      <c r="AB1632" t="str">
        <f>IFERROR(VLOOKUP($J1632,TargetingTactic[],2,FALSE),"")</f>
        <v/>
      </c>
      <c r="AC1632" t="str">
        <f>IFERROR(VLOOKUP($K1632,Audience[],2,FALSE),"")</f>
        <v/>
      </c>
      <c r="AD1632" t="str">
        <f>IFERROR(VLOOKUP($L1632,Country[],2,FALSE),"")</f>
        <v/>
      </c>
      <c r="AE1632" t="str">
        <f>IFERROR(VLOOKUP($M1632,Language[],2,FALSE),"")</f>
        <v/>
      </c>
      <c r="AF1632" t="str">
        <f>IFERROR(VLOOKUP($N1632,BuyType[],2,FALSE),"")</f>
        <v/>
      </c>
      <c r="AG1632" t="str">
        <f>IFERROR(VLOOKUP($S1632,StoreBU[],2,FALSE),"")</f>
        <v/>
      </c>
    </row>
    <row r="1633" spans="1:33" x14ac:dyDescent="0.3">
      <c r="A1633" t="str">
        <f t="shared" si="51"/>
        <v/>
      </c>
      <c r="C1633" t="str">
        <f t="shared" si="50"/>
        <v/>
      </c>
      <c r="D1633" s="33"/>
      <c r="E1633" s="33"/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  <c r="R1633" s="33"/>
      <c r="S1633" s="33"/>
      <c r="T1633" s="33"/>
      <c r="V1633" t="str">
        <f>IFERROR(VLOOKUP($D1633,MediaPartner[],2,FALSE),"")</f>
        <v/>
      </c>
      <c r="W1633" t="str">
        <f>IFERROR(VLOOKUP($E1633,Site[],2,FALSE),"")</f>
        <v/>
      </c>
      <c r="X1633" t="str">
        <f>IFERROR(VLOOKUP($F1633,FundingSource[],2,FALSE),"")</f>
        <v/>
      </c>
      <c r="Y1633" t="str">
        <f>IFERROR(VLOOKUP($G1633,Objective[],2,FALSE),"")</f>
        <v/>
      </c>
      <c r="Z1633" t="str">
        <f>IFERROR(VLOOKUP($H1633,AdType[],2,FALSE),"")</f>
        <v/>
      </c>
      <c r="AA1633" t="str">
        <f>IFERROR(VLOOKUP($I1633,AdSize[],2,FALSE),"")</f>
        <v/>
      </c>
      <c r="AB1633" t="str">
        <f>IFERROR(VLOOKUP($J1633,TargetingTactic[],2,FALSE),"")</f>
        <v/>
      </c>
      <c r="AC1633" t="str">
        <f>IFERROR(VLOOKUP($K1633,Audience[],2,FALSE),"")</f>
        <v/>
      </c>
      <c r="AD1633" t="str">
        <f>IFERROR(VLOOKUP($L1633,Country[],2,FALSE),"")</f>
        <v/>
      </c>
      <c r="AE1633" t="str">
        <f>IFERROR(VLOOKUP($M1633,Language[],2,FALSE),"")</f>
        <v/>
      </c>
      <c r="AF1633" t="str">
        <f>IFERROR(VLOOKUP($N1633,BuyType[],2,FALSE),"")</f>
        <v/>
      </c>
      <c r="AG1633" t="str">
        <f>IFERROR(VLOOKUP($S1633,StoreBU[],2,FALSE),"")</f>
        <v/>
      </c>
    </row>
    <row r="1634" spans="1:33" x14ac:dyDescent="0.3">
      <c r="A1634" t="str">
        <f t="shared" si="51"/>
        <v/>
      </c>
      <c r="C1634" t="str">
        <f t="shared" si="50"/>
        <v/>
      </c>
      <c r="D1634" s="33"/>
      <c r="E1634" s="33"/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  <c r="R1634" s="33"/>
      <c r="S1634" s="33"/>
      <c r="T1634" s="33"/>
      <c r="V1634" t="str">
        <f>IFERROR(VLOOKUP($D1634,MediaPartner[],2,FALSE),"")</f>
        <v/>
      </c>
      <c r="W1634" t="str">
        <f>IFERROR(VLOOKUP($E1634,Site[],2,FALSE),"")</f>
        <v/>
      </c>
      <c r="X1634" t="str">
        <f>IFERROR(VLOOKUP($F1634,FundingSource[],2,FALSE),"")</f>
        <v/>
      </c>
      <c r="Y1634" t="str">
        <f>IFERROR(VLOOKUP($G1634,Objective[],2,FALSE),"")</f>
        <v/>
      </c>
      <c r="Z1634" t="str">
        <f>IFERROR(VLOOKUP($H1634,AdType[],2,FALSE),"")</f>
        <v/>
      </c>
      <c r="AA1634" t="str">
        <f>IFERROR(VLOOKUP($I1634,AdSize[],2,FALSE),"")</f>
        <v/>
      </c>
      <c r="AB1634" t="str">
        <f>IFERROR(VLOOKUP($J1634,TargetingTactic[],2,FALSE),"")</f>
        <v/>
      </c>
      <c r="AC1634" t="str">
        <f>IFERROR(VLOOKUP($K1634,Audience[],2,FALSE),"")</f>
        <v/>
      </c>
      <c r="AD1634" t="str">
        <f>IFERROR(VLOOKUP($L1634,Country[],2,FALSE),"")</f>
        <v/>
      </c>
      <c r="AE1634" t="str">
        <f>IFERROR(VLOOKUP($M1634,Language[],2,FALSE),"")</f>
        <v/>
      </c>
      <c r="AF1634" t="str">
        <f>IFERROR(VLOOKUP($N1634,BuyType[],2,FALSE),"")</f>
        <v/>
      </c>
      <c r="AG1634" t="str">
        <f>IFERROR(VLOOKUP($S1634,StoreBU[],2,FALSE),"")</f>
        <v/>
      </c>
    </row>
    <row r="1635" spans="1:33" x14ac:dyDescent="0.3">
      <c r="A1635" t="str">
        <f t="shared" si="51"/>
        <v/>
      </c>
      <c r="C1635" t="str">
        <f t="shared" si="50"/>
        <v/>
      </c>
      <c r="D1635" s="33"/>
      <c r="E1635" s="33"/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  <c r="R1635" s="33"/>
      <c r="S1635" s="33"/>
      <c r="T1635" s="33"/>
      <c r="V1635" t="str">
        <f>IFERROR(VLOOKUP($D1635,MediaPartner[],2,FALSE),"")</f>
        <v/>
      </c>
      <c r="W1635" t="str">
        <f>IFERROR(VLOOKUP($E1635,Site[],2,FALSE),"")</f>
        <v/>
      </c>
      <c r="X1635" t="str">
        <f>IFERROR(VLOOKUP($F1635,FundingSource[],2,FALSE),"")</f>
        <v/>
      </c>
      <c r="Y1635" t="str">
        <f>IFERROR(VLOOKUP($G1635,Objective[],2,FALSE),"")</f>
        <v/>
      </c>
      <c r="Z1635" t="str">
        <f>IFERROR(VLOOKUP($H1635,AdType[],2,FALSE),"")</f>
        <v/>
      </c>
      <c r="AA1635" t="str">
        <f>IFERROR(VLOOKUP($I1635,AdSize[],2,FALSE),"")</f>
        <v/>
      </c>
      <c r="AB1635" t="str">
        <f>IFERROR(VLOOKUP($J1635,TargetingTactic[],2,FALSE),"")</f>
        <v/>
      </c>
      <c r="AC1635" t="str">
        <f>IFERROR(VLOOKUP($K1635,Audience[],2,FALSE),"")</f>
        <v/>
      </c>
      <c r="AD1635" t="str">
        <f>IFERROR(VLOOKUP($L1635,Country[],2,FALSE),"")</f>
        <v/>
      </c>
      <c r="AE1635" t="str">
        <f>IFERROR(VLOOKUP($M1635,Language[],2,FALSE),"")</f>
        <v/>
      </c>
      <c r="AF1635" t="str">
        <f>IFERROR(VLOOKUP($N1635,BuyType[],2,FALSE),"")</f>
        <v/>
      </c>
      <c r="AG1635" t="str">
        <f>IFERROR(VLOOKUP($S1635,StoreBU[],2,FALSE),"")</f>
        <v/>
      </c>
    </row>
    <row r="1636" spans="1:33" x14ac:dyDescent="0.3">
      <c r="A1636" t="str">
        <f t="shared" si="51"/>
        <v/>
      </c>
      <c r="C1636" t="str">
        <f t="shared" si="50"/>
        <v/>
      </c>
      <c r="D1636" s="33"/>
      <c r="E1636" s="33"/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  <c r="R1636" s="33"/>
      <c r="S1636" s="33"/>
      <c r="T1636" s="33"/>
      <c r="V1636" t="str">
        <f>IFERROR(VLOOKUP($D1636,MediaPartner[],2,FALSE),"")</f>
        <v/>
      </c>
      <c r="W1636" t="str">
        <f>IFERROR(VLOOKUP($E1636,Site[],2,FALSE),"")</f>
        <v/>
      </c>
      <c r="X1636" t="str">
        <f>IFERROR(VLOOKUP($F1636,FundingSource[],2,FALSE),"")</f>
        <v/>
      </c>
      <c r="Y1636" t="str">
        <f>IFERROR(VLOOKUP($G1636,Objective[],2,FALSE),"")</f>
        <v/>
      </c>
      <c r="Z1636" t="str">
        <f>IFERROR(VLOOKUP($H1636,AdType[],2,FALSE),"")</f>
        <v/>
      </c>
      <c r="AA1636" t="str">
        <f>IFERROR(VLOOKUP($I1636,AdSize[],2,FALSE),"")</f>
        <v/>
      </c>
      <c r="AB1636" t="str">
        <f>IFERROR(VLOOKUP($J1636,TargetingTactic[],2,FALSE),"")</f>
        <v/>
      </c>
      <c r="AC1636" t="str">
        <f>IFERROR(VLOOKUP($K1636,Audience[],2,FALSE),"")</f>
        <v/>
      </c>
      <c r="AD1636" t="str">
        <f>IFERROR(VLOOKUP($L1636,Country[],2,FALSE),"")</f>
        <v/>
      </c>
      <c r="AE1636" t="str">
        <f>IFERROR(VLOOKUP($M1636,Language[],2,FALSE),"")</f>
        <v/>
      </c>
      <c r="AF1636" t="str">
        <f>IFERROR(VLOOKUP($N1636,BuyType[],2,FALSE),"")</f>
        <v/>
      </c>
      <c r="AG1636" t="str">
        <f>IFERROR(VLOOKUP($S1636,StoreBU[],2,FALSE),"")</f>
        <v/>
      </c>
    </row>
    <row r="1637" spans="1:33" x14ac:dyDescent="0.3">
      <c r="A1637" t="str">
        <f t="shared" si="51"/>
        <v/>
      </c>
      <c r="C1637" t="str">
        <f t="shared" si="50"/>
        <v/>
      </c>
      <c r="D1637" s="33"/>
      <c r="E1637" s="33"/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  <c r="R1637" s="33"/>
      <c r="S1637" s="33"/>
      <c r="T1637" s="33"/>
      <c r="V1637" t="str">
        <f>IFERROR(VLOOKUP($D1637,MediaPartner[],2,FALSE),"")</f>
        <v/>
      </c>
      <c r="W1637" t="str">
        <f>IFERROR(VLOOKUP($E1637,Site[],2,FALSE),"")</f>
        <v/>
      </c>
      <c r="X1637" t="str">
        <f>IFERROR(VLOOKUP($F1637,FundingSource[],2,FALSE),"")</f>
        <v/>
      </c>
      <c r="Y1637" t="str">
        <f>IFERROR(VLOOKUP($G1637,Objective[],2,FALSE),"")</f>
        <v/>
      </c>
      <c r="Z1637" t="str">
        <f>IFERROR(VLOOKUP($H1637,AdType[],2,FALSE),"")</f>
        <v/>
      </c>
      <c r="AA1637" t="str">
        <f>IFERROR(VLOOKUP($I1637,AdSize[],2,FALSE),"")</f>
        <v/>
      </c>
      <c r="AB1637" t="str">
        <f>IFERROR(VLOOKUP($J1637,TargetingTactic[],2,FALSE),"")</f>
        <v/>
      </c>
      <c r="AC1637" t="str">
        <f>IFERROR(VLOOKUP($K1637,Audience[],2,FALSE),"")</f>
        <v/>
      </c>
      <c r="AD1637" t="str">
        <f>IFERROR(VLOOKUP($L1637,Country[],2,FALSE),"")</f>
        <v/>
      </c>
      <c r="AE1637" t="str">
        <f>IFERROR(VLOOKUP($M1637,Language[],2,FALSE),"")</f>
        <v/>
      </c>
      <c r="AF1637" t="str">
        <f>IFERROR(VLOOKUP($N1637,BuyType[],2,FALSE),"")</f>
        <v/>
      </c>
      <c r="AG1637" t="str">
        <f>IFERROR(VLOOKUP($S1637,StoreBU[],2,FALSE),"")</f>
        <v/>
      </c>
    </row>
    <row r="1638" spans="1:33" x14ac:dyDescent="0.3">
      <c r="A1638" t="str">
        <f t="shared" si="51"/>
        <v/>
      </c>
      <c r="C1638" t="str">
        <f t="shared" si="50"/>
        <v/>
      </c>
      <c r="D1638" s="33"/>
      <c r="E1638" s="33"/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  <c r="R1638" s="33"/>
      <c r="S1638" s="33"/>
      <c r="T1638" s="33"/>
      <c r="V1638" t="str">
        <f>IFERROR(VLOOKUP($D1638,MediaPartner[],2,FALSE),"")</f>
        <v/>
      </c>
      <c r="W1638" t="str">
        <f>IFERROR(VLOOKUP($E1638,Site[],2,FALSE),"")</f>
        <v/>
      </c>
      <c r="X1638" t="str">
        <f>IFERROR(VLOOKUP($F1638,FundingSource[],2,FALSE),"")</f>
        <v/>
      </c>
      <c r="Y1638" t="str">
        <f>IFERROR(VLOOKUP($G1638,Objective[],2,FALSE),"")</f>
        <v/>
      </c>
      <c r="Z1638" t="str">
        <f>IFERROR(VLOOKUP($H1638,AdType[],2,FALSE),"")</f>
        <v/>
      </c>
      <c r="AA1638" t="str">
        <f>IFERROR(VLOOKUP($I1638,AdSize[],2,FALSE),"")</f>
        <v/>
      </c>
      <c r="AB1638" t="str">
        <f>IFERROR(VLOOKUP($J1638,TargetingTactic[],2,FALSE),"")</f>
        <v/>
      </c>
      <c r="AC1638" t="str">
        <f>IFERROR(VLOOKUP($K1638,Audience[],2,FALSE),"")</f>
        <v/>
      </c>
      <c r="AD1638" t="str">
        <f>IFERROR(VLOOKUP($L1638,Country[],2,FALSE),"")</f>
        <v/>
      </c>
      <c r="AE1638" t="str">
        <f>IFERROR(VLOOKUP($M1638,Language[],2,FALSE),"")</f>
        <v/>
      </c>
      <c r="AF1638" t="str">
        <f>IFERROR(VLOOKUP($N1638,BuyType[],2,FALSE),"")</f>
        <v/>
      </c>
      <c r="AG1638" t="str">
        <f>IFERROR(VLOOKUP($S1638,StoreBU[],2,FALSE),"")</f>
        <v/>
      </c>
    </row>
    <row r="1639" spans="1:33" x14ac:dyDescent="0.3">
      <c r="A1639" t="str">
        <f t="shared" si="51"/>
        <v/>
      </c>
      <c r="C1639" t="str">
        <f t="shared" si="50"/>
        <v/>
      </c>
      <c r="D1639" s="33"/>
      <c r="E1639" s="33"/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  <c r="R1639" s="33"/>
      <c r="S1639" s="33"/>
      <c r="T1639" s="33"/>
      <c r="V1639" t="str">
        <f>IFERROR(VLOOKUP($D1639,MediaPartner[],2,FALSE),"")</f>
        <v/>
      </c>
      <c r="W1639" t="str">
        <f>IFERROR(VLOOKUP($E1639,Site[],2,FALSE),"")</f>
        <v/>
      </c>
      <c r="X1639" t="str">
        <f>IFERROR(VLOOKUP($F1639,FundingSource[],2,FALSE),"")</f>
        <v/>
      </c>
      <c r="Y1639" t="str">
        <f>IFERROR(VLOOKUP($G1639,Objective[],2,FALSE),"")</f>
        <v/>
      </c>
      <c r="Z1639" t="str">
        <f>IFERROR(VLOOKUP($H1639,AdType[],2,FALSE),"")</f>
        <v/>
      </c>
      <c r="AA1639" t="str">
        <f>IFERROR(VLOOKUP($I1639,AdSize[],2,FALSE),"")</f>
        <v/>
      </c>
      <c r="AB1639" t="str">
        <f>IFERROR(VLOOKUP($J1639,TargetingTactic[],2,FALSE),"")</f>
        <v/>
      </c>
      <c r="AC1639" t="str">
        <f>IFERROR(VLOOKUP($K1639,Audience[],2,FALSE),"")</f>
        <v/>
      </c>
      <c r="AD1639" t="str">
        <f>IFERROR(VLOOKUP($L1639,Country[],2,FALSE),"")</f>
        <v/>
      </c>
      <c r="AE1639" t="str">
        <f>IFERROR(VLOOKUP($M1639,Language[],2,FALSE),"")</f>
        <v/>
      </c>
      <c r="AF1639" t="str">
        <f>IFERROR(VLOOKUP($N1639,BuyType[],2,FALSE),"")</f>
        <v/>
      </c>
      <c r="AG1639" t="str">
        <f>IFERROR(VLOOKUP($S1639,StoreBU[],2,FALSE),"")</f>
        <v/>
      </c>
    </row>
    <row r="1640" spans="1:33" x14ac:dyDescent="0.3">
      <c r="A1640" t="str">
        <f t="shared" si="51"/>
        <v/>
      </c>
      <c r="C1640" t="str">
        <f t="shared" si="50"/>
        <v/>
      </c>
      <c r="D1640" s="33"/>
      <c r="E1640" s="33"/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  <c r="R1640" s="33"/>
      <c r="S1640" s="33"/>
      <c r="T1640" s="33"/>
      <c r="V1640" t="str">
        <f>IFERROR(VLOOKUP($D1640,MediaPartner[],2,FALSE),"")</f>
        <v/>
      </c>
      <c r="W1640" t="str">
        <f>IFERROR(VLOOKUP($E1640,Site[],2,FALSE),"")</f>
        <v/>
      </c>
      <c r="X1640" t="str">
        <f>IFERROR(VLOOKUP($F1640,FundingSource[],2,FALSE),"")</f>
        <v/>
      </c>
      <c r="Y1640" t="str">
        <f>IFERROR(VLOOKUP($G1640,Objective[],2,FALSE),"")</f>
        <v/>
      </c>
      <c r="Z1640" t="str">
        <f>IFERROR(VLOOKUP($H1640,AdType[],2,FALSE),"")</f>
        <v/>
      </c>
      <c r="AA1640" t="str">
        <f>IFERROR(VLOOKUP($I1640,AdSize[],2,FALSE),"")</f>
        <v/>
      </c>
      <c r="AB1640" t="str">
        <f>IFERROR(VLOOKUP($J1640,TargetingTactic[],2,FALSE),"")</f>
        <v/>
      </c>
      <c r="AC1640" t="str">
        <f>IFERROR(VLOOKUP($K1640,Audience[],2,FALSE),"")</f>
        <v/>
      </c>
      <c r="AD1640" t="str">
        <f>IFERROR(VLOOKUP($L1640,Country[],2,FALSE),"")</f>
        <v/>
      </c>
      <c r="AE1640" t="str">
        <f>IFERROR(VLOOKUP($M1640,Language[],2,FALSE),"")</f>
        <v/>
      </c>
      <c r="AF1640" t="str">
        <f>IFERROR(VLOOKUP($N1640,BuyType[],2,FALSE),"")</f>
        <v/>
      </c>
      <c r="AG1640" t="str">
        <f>IFERROR(VLOOKUP($S1640,StoreBU[],2,FALSE),"")</f>
        <v/>
      </c>
    </row>
    <row r="1641" spans="1:33" x14ac:dyDescent="0.3">
      <c r="A1641" t="str">
        <f t="shared" si="51"/>
        <v/>
      </c>
      <c r="C1641" t="str">
        <f t="shared" si="50"/>
        <v/>
      </c>
      <c r="D1641" s="33"/>
      <c r="E1641" s="33"/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  <c r="R1641" s="33"/>
      <c r="S1641" s="33"/>
      <c r="T1641" s="33"/>
      <c r="V1641" t="str">
        <f>IFERROR(VLOOKUP($D1641,MediaPartner[],2,FALSE),"")</f>
        <v/>
      </c>
      <c r="W1641" t="str">
        <f>IFERROR(VLOOKUP($E1641,Site[],2,FALSE),"")</f>
        <v/>
      </c>
      <c r="X1641" t="str">
        <f>IFERROR(VLOOKUP($F1641,FundingSource[],2,FALSE),"")</f>
        <v/>
      </c>
      <c r="Y1641" t="str">
        <f>IFERROR(VLOOKUP($G1641,Objective[],2,FALSE),"")</f>
        <v/>
      </c>
      <c r="Z1641" t="str">
        <f>IFERROR(VLOOKUP($H1641,AdType[],2,FALSE),"")</f>
        <v/>
      </c>
      <c r="AA1641" t="str">
        <f>IFERROR(VLOOKUP($I1641,AdSize[],2,FALSE),"")</f>
        <v/>
      </c>
      <c r="AB1641" t="str">
        <f>IFERROR(VLOOKUP($J1641,TargetingTactic[],2,FALSE),"")</f>
        <v/>
      </c>
      <c r="AC1641" t="str">
        <f>IFERROR(VLOOKUP($K1641,Audience[],2,FALSE),"")</f>
        <v/>
      </c>
      <c r="AD1641" t="str">
        <f>IFERROR(VLOOKUP($L1641,Country[],2,FALSE),"")</f>
        <v/>
      </c>
      <c r="AE1641" t="str">
        <f>IFERROR(VLOOKUP($M1641,Language[],2,FALSE),"")</f>
        <v/>
      </c>
      <c r="AF1641" t="str">
        <f>IFERROR(VLOOKUP($N1641,BuyType[],2,FALSE),"")</f>
        <v/>
      </c>
      <c r="AG1641" t="str">
        <f>IFERROR(VLOOKUP($S1641,StoreBU[],2,FALSE),"")</f>
        <v/>
      </c>
    </row>
    <row r="1642" spans="1:33" x14ac:dyDescent="0.3">
      <c r="A1642" t="str">
        <f t="shared" si="51"/>
        <v/>
      </c>
      <c r="C1642" t="str">
        <f t="shared" si="50"/>
        <v/>
      </c>
      <c r="D1642" s="33"/>
      <c r="E1642" s="33"/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  <c r="R1642" s="33"/>
      <c r="S1642" s="33"/>
      <c r="T1642" s="33"/>
      <c r="V1642" t="str">
        <f>IFERROR(VLOOKUP($D1642,MediaPartner[],2,FALSE),"")</f>
        <v/>
      </c>
      <c r="W1642" t="str">
        <f>IFERROR(VLOOKUP($E1642,Site[],2,FALSE),"")</f>
        <v/>
      </c>
      <c r="X1642" t="str">
        <f>IFERROR(VLOOKUP($F1642,FundingSource[],2,FALSE),"")</f>
        <v/>
      </c>
      <c r="Y1642" t="str">
        <f>IFERROR(VLOOKUP($G1642,Objective[],2,FALSE),"")</f>
        <v/>
      </c>
      <c r="Z1642" t="str">
        <f>IFERROR(VLOOKUP($H1642,AdType[],2,FALSE),"")</f>
        <v/>
      </c>
      <c r="AA1642" t="str">
        <f>IFERROR(VLOOKUP($I1642,AdSize[],2,FALSE),"")</f>
        <v/>
      </c>
      <c r="AB1642" t="str">
        <f>IFERROR(VLOOKUP($J1642,TargetingTactic[],2,FALSE),"")</f>
        <v/>
      </c>
      <c r="AC1642" t="str">
        <f>IFERROR(VLOOKUP($K1642,Audience[],2,FALSE),"")</f>
        <v/>
      </c>
      <c r="AD1642" t="str">
        <f>IFERROR(VLOOKUP($L1642,Country[],2,FALSE),"")</f>
        <v/>
      </c>
      <c r="AE1642" t="str">
        <f>IFERROR(VLOOKUP($M1642,Language[],2,FALSE),"")</f>
        <v/>
      </c>
      <c r="AF1642" t="str">
        <f>IFERROR(VLOOKUP($N1642,BuyType[],2,FALSE),"")</f>
        <v/>
      </c>
      <c r="AG1642" t="str">
        <f>IFERROR(VLOOKUP($S1642,StoreBU[],2,FALSE),"")</f>
        <v/>
      </c>
    </row>
    <row r="1643" spans="1:33" x14ac:dyDescent="0.3">
      <c r="A1643" t="str">
        <f t="shared" si="51"/>
        <v/>
      </c>
      <c r="C1643" t="str">
        <f t="shared" si="50"/>
        <v/>
      </c>
      <c r="D1643" s="33"/>
      <c r="E1643" s="33"/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  <c r="R1643" s="33"/>
      <c r="S1643" s="33"/>
      <c r="T1643" s="33"/>
      <c r="V1643" t="str">
        <f>IFERROR(VLOOKUP($D1643,MediaPartner[],2,FALSE),"")</f>
        <v/>
      </c>
      <c r="W1643" t="str">
        <f>IFERROR(VLOOKUP($E1643,Site[],2,FALSE),"")</f>
        <v/>
      </c>
      <c r="X1643" t="str">
        <f>IFERROR(VLOOKUP($F1643,FundingSource[],2,FALSE),"")</f>
        <v/>
      </c>
      <c r="Y1643" t="str">
        <f>IFERROR(VLOOKUP($G1643,Objective[],2,FALSE),"")</f>
        <v/>
      </c>
      <c r="Z1643" t="str">
        <f>IFERROR(VLOOKUP($H1643,AdType[],2,FALSE),"")</f>
        <v/>
      </c>
      <c r="AA1643" t="str">
        <f>IFERROR(VLOOKUP($I1643,AdSize[],2,FALSE),"")</f>
        <v/>
      </c>
      <c r="AB1643" t="str">
        <f>IFERROR(VLOOKUP($J1643,TargetingTactic[],2,FALSE),"")</f>
        <v/>
      </c>
      <c r="AC1643" t="str">
        <f>IFERROR(VLOOKUP($K1643,Audience[],2,FALSE),"")</f>
        <v/>
      </c>
      <c r="AD1643" t="str">
        <f>IFERROR(VLOOKUP($L1643,Country[],2,FALSE),"")</f>
        <v/>
      </c>
      <c r="AE1643" t="str">
        <f>IFERROR(VLOOKUP($M1643,Language[],2,FALSE),"")</f>
        <v/>
      </c>
      <c r="AF1643" t="str">
        <f>IFERROR(VLOOKUP($N1643,BuyType[],2,FALSE),"")</f>
        <v/>
      </c>
      <c r="AG1643" t="str">
        <f>IFERROR(VLOOKUP($S1643,StoreBU[],2,FALSE),"")</f>
        <v/>
      </c>
    </row>
    <row r="1644" spans="1:33" x14ac:dyDescent="0.3">
      <c r="A1644" t="str">
        <f t="shared" si="51"/>
        <v/>
      </c>
      <c r="C1644" t="str">
        <f t="shared" si="50"/>
        <v/>
      </c>
      <c r="D1644" s="33"/>
      <c r="E1644" s="33"/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  <c r="R1644" s="33"/>
      <c r="S1644" s="33"/>
      <c r="T1644" s="33"/>
      <c r="V1644" t="str">
        <f>IFERROR(VLOOKUP($D1644,MediaPartner[],2,FALSE),"")</f>
        <v/>
      </c>
      <c r="W1644" t="str">
        <f>IFERROR(VLOOKUP($E1644,Site[],2,FALSE),"")</f>
        <v/>
      </c>
      <c r="X1644" t="str">
        <f>IFERROR(VLOOKUP($F1644,FundingSource[],2,FALSE),"")</f>
        <v/>
      </c>
      <c r="Y1644" t="str">
        <f>IFERROR(VLOOKUP($G1644,Objective[],2,FALSE),"")</f>
        <v/>
      </c>
      <c r="Z1644" t="str">
        <f>IFERROR(VLOOKUP($H1644,AdType[],2,FALSE),"")</f>
        <v/>
      </c>
      <c r="AA1644" t="str">
        <f>IFERROR(VLOOKUP($I1644,AdSize[],2,FALSE),"")</f>
        <v/>
      </c>
      <c r="AB1644" t="str">
        <f>IFERROR(VLOOKUP($J1644,TargetingTactic[],2,FALSE),"")</f>
        <v/>
      </c>
      <c r="AC1644" t="str">
        <f>IFERROR(VLOOKUP($K1644,Audience[],2,FALSE),"")</f>
        <v/>
      </c>
      <c r="AD1644" t="str">
        <f>IFERROR(VLOOKUP($L1644,Country[],2,FALSE),"")</f>
        <v/>
      </c>
      <c r="AE1644" t="str">
        <f>IFERROR(VLOOKUP($M1644,Language[],2,FALSE),"")</f>
        <v/>
      </c>
      <c r="AF1644" t="str">
        <f>IFERROR(VLOOKUP($N1644,BuyType[],2,FALSE),"")</f>
        <v/>
      </c>
      <c r="AG1644" t="str">
        <f>IFERROR(VLOOKUP($S1644,StoreBU[],2,FALSE),"")</f>
        <v/>
      </c>
    </row>
    <row r="1645" spans="1:33" x14ac:dyDescent="0.3">
      <c r="A1645" t="str">
        <f t="shared" si="51"/>
        <v/>
      </c>
      <c r="C1645" t="str">
        <f t="shared" si="50"/>
        <v/>
      </c>
      <c r="D1645" s="33"/>
      <c r="E1645" s="33"/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  <c r="R1645" s="33"/>
      <c r="S1645" s="33"/>
      <c r="T1645" s="33"/>
      <c r="V1645" t="str">
        <f>IFERROR(VLOOKUP($D1645,MediaPartner[],2,FALSE),"")</f>
        <v/>
      </c>
      <c r="W1645" t="str">
        <f>IFERROR(VLOOKUP($E1645,Site[],2,FALSE),"")</f>
        <v/>
      </c>
      <c r="X1645" t="str">
        <f>IFERROR(VLOOKUP($F1645,FundingSource[],2,FALSE),"")</f>
        <v/>
      </c>
      <c r="Y1645" t="str">
        <f>IFERROR(VLOOKUP($G1645,Objective[],2,FALSE),"")</f>
        <v/>
      </c>
      <c r="Z1645" t="str">
        <f>IFERROR(VLOOKUP($H1645,AdType[],2,FALSE),"")</f>
        <v/>
      </c>
      <c r="AA1645" t="str">
        <f>IFERROR(VLOOKUP($I1645,AdSize[],2,FALSE),"")</f>
        <v/>
      </c>
      <c r="AB1645" t="str">
        <f>IFERROR(VLOOKUP($J1645,TargetingTactic[],2,FALSE),"")</f>
        <v/>
      </c>
      <c r="AC1645" t="str">
        <f>IFERROR(VLOOKUP($K1645,Audience[],2,FALSE),"")</f>
        <v/>
      </c>
      <c r="AD1645" t="str">
        <f>IFERROR(VLOOKUP($L1645,Country[],2,FALSE),"")</f>
        <v/>
      </c>
      <c r="AE1645" t="str">
        <f>IFERROR(VLOOKUP($M1645,Language[],2,FALSE),"")</f>
        <v/>
      </c>
      <c r="AF1645" t="str">
        <f>IFERROR(VLOOKUP($N1645,BuyType[],2,FALSE),"")</f>
        <v/>
      </c>
      <c r="AG1645" t="str">
        <f>IFERROR(VLOOKUP($S1645,StoreBU[],2,FALSE),"")</f>
        <v/>
      </c>
    </row>
    <row r="1646" spans="1:33" x14ac:dyDescent="0.3">
      <c r="A1646" t="str">
        <f t="shared" si="51"/>
        <v/>
      </c>
      <c r="C1646" t="str">
        <f t="shared" si="50"/>
        <v/>
      </c>
      <c r="D1646" s="33"/>
      <c r="E1646" s="33"/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  <c r="R1646" s="33"/>
      <c r="S1646" s="33"/>
      <c r="T1646" s="33"/>
      <c r="V1646" t="str">
        <f>IFERROR(VLOOKUP($D1646,MediaPartner[],2,FALSE),"")</f>
        <v/>
      </c>
      <c r="W1646" t="str">
        <f>IFERROR(VLOOKUP($E1646,Site[],2,FALSE),"")</f>
        <v/>
      </c>
      <c r="X1646" t="str">
        <f>IFERROR(VLOOKUP($F1646,FundingSource[],2,FALSE),"")</f>
        <v/>
      </c>
      <c r="Y1646" t="str">
        <f>IFERROR(VLOOKUP($G1646,Objective[],2,FALSE),"")</f>
        <v/>
      </c>
      <c r="Z1646" t="str">
        <f>IFERROR(VLOOKUP($H1646,AdType[],2,FALSE),"")</f>
        <v/>
      </c>
      <c r="AA1646" t="str">
        <f>IFERROR(VLOOKUP($I1646,AdSize[],2,FALSE),"")</f>
        <v/>
      </c>
      <c r="AB1646" t="str">
        <f>IFERROR(VLOOKUP($J1646,TargetingTactic[],2,FALSE),"")</f>
        <v/>
      </c>
      <c r="AC1646" t="str">
        <f>IFERROR(VLOOKUP($K1646,Audience[],2,FALSE),"")</f>
        <v/>
      </c>
      <c r="AD1646" t="str">
        <f>IFERROR(VLOOKUP($L1646,Country[],2,FALSE),"")</f>
        <v/>
      </c>
      <c r="AE1646" t="str">
        <f>IFERROR(VLOOKUP($M1646,Language[],2,FALSE),"")</f>
        <v/>
      </c>
      <c r="AF1646" t="str">
        <f>IFERROR(VLOOKUP($N1646,BuyType[],2,FALSE),"")</f>
        <v/>
      </c>
      <c r="AG1646" t="str">
        <f>IFERROR(VLOOKUP($S1646,StoreBU[],2,FALSE),"")</f>
        <v/>
      </c>
    </row>
    <row r="1647" spans="1:33" x14ac:dyDescent="0.3">
      <c r="A1647" t="str">
        <f t="shared" si="51"/>
        <v/>
      </c>
      <c r="C1647" t="str">
        <f t="shared" si="50"/>
        <v/>
      </c>
      <c r="D1647" s="33"/>
      <c r="E1647" s="33"/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  <c r="R1647" s="33"/>
      <c r="S1647" s="33"/>
      <c r="T1647" s="33"/>
      <c r="V1647" t="str">
        <f>IFERROR(VLOOKUP($D1647,MediaPartner[],2,FALSE),"")</f>
        <v/>
      </c>
      <c r="W1647" t="str">
        <f>IFERROR(VLOOKUP($E1647,Site[],2,FALSE),"")</f>
        <v/>
      </c>
      <c r="X1647" t="str">
        <f>IFERROR(VLOOKUP($F1647,FundingSource[],2,FALSE),"")</f>
        <v/>
      </c>
      <c r="Y1647" t="str">
        <f>IFERROR(VLOOKUP($G1647,Objective[],2,FALSE),"")</f>
        <v/>
      </c>
      <c r="Z1647" t="str">
        <f>IFERROR(VLOOKUP($H1647,AdType[],2,FALSE),"")</f>
        <v/>
      </c>
      <c r="AA1647" t="str">
        <f>IFERROR(VLOOKUP($I1647,AdSize[],2,FALSE),"")</f>
        <v/>
      </c>
      <c r="AB1647" t="str">
        <f>IFERROR(VLOOKUP($J1647,TargetingTactic[],2,FALSE),"")</f>
        <v/>
      </c>
      <c r="AC1647" t="str">
        <f>IFERROR(VLOOKUP($K1647,Audience[],2,FALSE),"")</f>
        <v/>
      </c>
      <c r="AD1647" t="str">
        <f>IFERROR(VLOOKUP($L1647,Country[],2,FALSE),"")</f>
        <v/>
      </c>
      <c r="AE1647" t="str">
        <f>IFERROR(VLOOKUP($M1647,Language[],2,FALSE),"")</f>
        <v/>
      </c>
      <c r="AF1647" t="str">
        <f>IFERROR(VLOOKUP($N1647,BuyType[],2,FALSE),"")</f>
        <v/>
      </c>
      <c r="AG1647" t="str">
        <f>IFERROR(VLOOKUP($S1647,StoreBU[],2,FALSE),"")</f>
        <v/>
      </c>
    </row>
    <row r="1648" spans="1:33" x14ac:dyDescent="0.3">
      <c r="A1648" t="str">
        <f t="shared" si="51"/>
        <v/>
      </c>
      <c r="C1648" t="str">
        <f t="shared" si="50"/>
        <v/>
      </c>
      <c r="D1648" s="33"/>
      <c r="E1648" s="33"/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  <c r="R1648" s="33"/>
      <c r="S1648" s="33"/>
      <c r="T1648" s="33"/>
      <c r="V1648" t="str">
        <f>IFERROR(VLOOKUP($D1648,MediaPartner[],2,FALSE),"")</f>
        <v/>
      </c>
      <c r="W1648" t="str">
        <f>IFERROR(VLOOKUP($E1648,Site[],2,FALSE),"")</f>
        <v/>
      </c>
      <c r="X1648" t="str">
        <f>IFERROR(VLOOKUP($F1648,FundingSource[],2,FALSE),"")</f>
        <v/>
      </c>
      <c r="Y1648" t="str">
        <f>IFERROR(VLOOKUP($G1648,Objective[],2,FALSE),"")</f>
        <v/>
      </c>
      <c r="Z1648" t="str">
        <f>IFERROR(VLOOKUP($H1648,AdType[],2,FALSE),"")</f>
        <v/>
      </c>
      <c r="AA1648" t="str">
        <f>IFERROR(VLOOKUP($I1648,AdSize[],2,FALSE),"")</f>
        <v/>
      </c>
      <c r="AB1648" t="str">
        <f>IFERROR(VLOOKUP($J1648,TargetingTactic[],2,FALSE),"")</f>
        <v/>
      </c>
      <c r="AC1648" t="str">
        <f>IFERROR(VLOOKUP($K1648,Audience[],2,FALSE),"")</f>
        <v/>
      </c>
      <c r="AD1648" t="str">
        <f>IFERROR(VLOOKUP($L1648,Country[],2,FALSE),"")</f>
        <v/>
      </c>
      <c r="AE1648" t="str">
        <f>IFERROR(VLOOKUP($M1648,Language[],2,FALSE),"")</f>
        <v/>
      </c>
      <c r="AF1648" t="str">
        <f>IFERROR(VLOOKUP($N1648,BuyType[],2,FALSE),"")</f>
        <v/>
      </c>
      <c r="AG1648" t="str">
        <f>IFERROR(VLOOKUP($S1648,StoreBU[],2,FALSE),"")</f>
        <v/>
      </c>
    </row>
    <row r="1649" spans="1:33" x14ac:dyDescent="0.3">
      <c r="A1649" t="str">
        <f t="shared" si="51"/>
        <v/>
      </c>
      <c r="C1649" t="str">
        <f t="shared" si="50"/>
        <v/>
      </c>
      <c r="D1649" s="33"/>
      <c r="E1649" s="33"/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  <c r="R1649" s="33"/>
      <c r="S1649" s="33"/>
      <c r="T1649" s="33"/>
      <c r="V1649" t="str">
        <f>IFERROR(VLOOKUP($D1649,MediaPartner[],2,FALSE),"")</f>
        <v/>
      </c>
      <c r="W1649" t="str">
        <f>IFERROR(VLOOKUP($E1649,Site[],2,FALSE),"")</f>
        <v/>
      </c>
      <c r="X1649" t="str">
        <f>IFERROR(VLOOKUP($F1649,FundingSource[],2,FALSE),"")</f>
        <v/>
      </c>
      <c r="Y1649" t="str">
        <f>IFERROR(VLOOKUP($G1649,Objective[],2,FALSE),"")</f>
        <v/>
      </c>
      <c r="Z1649" t="str">
        <f>IFERROR(VLOOKUP($H1649,AdType[],2,FALSE),"")</f>
        <v/>
      </c>
      <c r="AA1649" t="str">
        <f>IFERROR(VLOOKUP($I1649,AdSize[],2,FALSE),"")</f>
        <v/>
      </c>
      <c r="AB1649" t="str">
        <f>IFERROR(VLOOKUP($J1649,TargetingTactic[],2,FALSE),"")</f>
        <v/>
      </c>
      <c r="AC1649" t="str">
        <f>IFERROR(VLOOKUP($K1649,Audience[],2,FALSE),"")</f>
        <v/>
      </c>
      <c r="AD1649" t="str">
        <f>IFERROR(VLOOKUP($L1649,Country[],2,FALSE),"")</f>
        <v/>
      </c>
      <c r="AE1649" t="str">
        <f>IFERROR(VLOOKUP($M1649,Language[],2,FALSE),"")</f>
        <v/>
      </c>
      <c r="AF1649" t="str">
        <f>IFERROR(VLOOKUP($N1649,BuyType[],2,FALSE),"")</f>
        <v/>
      </c>
      <c r="AG1649" t="str">
        <f>IFERROR(VLOOKUP($S1649,StoreBU[],2,FALSE),"")</f>
        <v/>
      </c>
    </row>
    <row r="1650" spans="1:33" x14ac:dyDescent="0.3">
      <c r="A1650" t="str">
        <f t="shared" si="51"/>
        <v/>
      </c>
      <c r="C1650" t="str">
        <f t="shared" si="50"/>
        <v/>
      </c>
      <c r="D1650" s="33"/>
      <c r="E1650" s="33"/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  <c r="R1650" s="33"/>
      <c r="S1650" s="33"/>
      <c r="T1650" s="33"/>
      <c r="V1650" t="str">
        <f>IFERROR(VLOOKUP($D1650,MediaPartner[],2,FALSE),"")</f>
        <v/>
      </c>
      <c r="W1650" t="str">
        <f>IFERROR(VLOOKUP($E1650,Site[],2,FALSE),"")</f>
        <v/>
      </c>
      <c r="X1650" t="str">
        <f>IFERROR(VLOOKUP($F1650,FundingSource[],2,FALSE),"")</f>
        <v/>
      </c>
      <c r="Y1650" t="str">
        <f>IFERROR(VLOOKUP($G1650,Objective[],2,FALSE),"")</f>
        <v/>
      </c>
      <c r="Z1650" t="str">
        <f>IFERROR(VLOOKUP($H1650,AdType[],2,FALSE),"")</f>
        <v/>
      </c>
      <c r="AA1650" t="str">
        <f>IFERROR(VLOOKUP($I1650,AdSize[],2,FALSE),"")</f>
        <v/>
      </c>
      <c r="AB1650" t="str">
        <f>IFERROR(VLOOKUP($J1650,TargetingTactic[],2,FALSE),"")</f>
        <v/>
      </c>
      <c r="AC1650" t="str">
        <f>IFERROR(VLOOKUP($K1650,Audience[],2,FALSE),"")</f>
        <v/>
      </c>
      <c r="AD1650" t="str">
        <f>IFERROR(VLOOKUP($L1650,Country[],2,FALSE),"")</f>
        <v/>
      </c>
      <c r="AE1650" t="str">
        <f>IFERROR(VLOOKUP($M1650,Language[],2,FALSE),"")</f>
        <v/>
      </c>
      <c r="AF1650" t="str">
        <f>IFERROR(VLOOKUP($N1650,BuyType[],2,FALSE),"")</f>
        <v/>
      </c>
      <c r="AG1650" t="str">
        <f>IFERROR(VLOOKUP($S1650,StoreBU[],2,FALSE),"")</f>
        <v/>
      </c>
    </row>
    <row r="1651" spans="1:33" x14ac:dyDescent="0.3">
      <c r="A1651" t="str">
        <f t="shared" si="51"/>
        <v/>
      </c>
      <c r="C1651" t="str">
        <f t="shared" si="50"/>
        <v/>
      </c>
      <c r="D1651" s="33"/>
      <c r="E1651" s="33"/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  <c r="R1651" s="33"/>
      <c r="S1651" s="33"/>
      <c r="T1651" s="33"/>
      <c r="V1651" t="str">
        <f>IFERROR(VLOOKUP($D1651,MediaPartner[],2,FALSE),"")</f>
        <v/>
      </c>
      <c r="W1651" t="str">
        <f>IFERROR(VLOOKUP($E1651,Site[],2,FALSE),"")</f>
        <v/>
      </c>
      <c r="X1651" t="str">
        <f>IFERROR(VLOOKUP($F1651,FundingSource[],2,FALSE),"")</f>
        <v/>
      </c>
      <c r="Y1651" t="str">
        <f>IFERROR(VLOOKUP($G1651,Objective[],2,FALSE),"")</f>
        <v/>
      </c>
      <c r="Z1651" t="str">
        <f>IFERROR(VLOOKUP($H1651,AdType[],2,FALSE),"")</f>
        <v/>
      </c>
      <c r="AA1651" t="str">
        <f>IFERROR(VLOOKUP($I1651,AdSize[],2,FALSE),"")</f>
        <v/>
      </c>
      <c r="AB1651" t="str">
        <f>IFERROR(VLOOKUP($J1651,TargetingTactic[],2,FALSE),"")</f>
        <v/>
      </c>
      <c r="AC1651" t="str">
        <f>IFERROR(VLOOKUP($K1651,Audience[],2,FALSE),"")</f>
        <v/>
      </c>
      <c r="AD1651" t="str">
        <f>IFERROR(VLOOKUP($L1651,Country[],2,FALSE),"")</f>
        <v/>
      </c>
      <c r="AE1651" t="str">
        <f>IFERROR(VLOOKUP($M1651,Language[],2,FALSE),"")</f>
        <v/>
      </c>
      <c r="AF1651" t="str">
        <f>IFERROR(VLOOKUP($N1651,BuyType[],2,FALSE),"")</f>
        <v/>
      </c>
      <c r="AG1651" t="str">
        <f>IFERROR(VLOOKUP($S1651,StoreBU[],2,FALSE),"")</f>
        <v/>
      </c>
    </row>
    <row r="1652" spans="1:33" x14ac:dyDescent="0.3">
      <c r="A1652" t="str">
        <f t="shared" si="51"/>
        <v/>
      </c>
      <c r="C1652" t="str">
        <f t="shared" si="50"/>
        <v/>
      </c>
      <c r="D1652" s="33"/>
      <c r="E1652" s="33"/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  <c r="R1652" s="33"/>
      <c r="S1652" s="33"/>
      <c r="T1652" s="33"/>
      <c r="V1652" t="str">
        <f>IFERROR(VLOOKUP($D1652,MediaPartner[],2,FALSE),"")</f>
        <v/>
      </c>
      <c r="W1652" t="str">
        <f>IFERROR(VLOOKUP($E1652,Site[],2,FALSE),"")</f>
        <v/>
      </c>
      <c r="X1652" t="str">
        <f>IFERROR(VLOOKUP($F1652,FundingSource[],2,FALSE),"")</f>
        <v/>
      </c>
      <c r="Y1652" t="str">
        <f>IFERROR(VLOOKUP($G1652,Objective[],2,FALSE),"")</f>
        <v/>
      </c>
      <c r="Z1652" t="str">
        <f>IFERROR(VLOOKUP($H1652,AdType[],2,FALSE),"")</f>
        <v/>
      </c>
      <c r="AA1652" t="str">
        <f>IFERROR(VLOOKUP($I1652,AdSize[],2,FALSE),"")</f>
        <v/>
      </c>
      <c r="AB1652" t="str">
        <f>IFERROR(VLOOKUP($J1652,TargetingTactic[],2,FALSE),"")</f>
        <v/>
      </c>
      <c r="AC1652" t="str">
        <f>IFERROR(VLOOKUP($K1652,Audience[],2,FALSE),"")</f>
        <v/>
      </c>
      <c r="AD1652" t="str">
        <f>IFERROR(VLOOKUP($L1652,Country[],2,FALSE),"")</f>
        <v/>
      </c>
      <c r="AE1652" t="str">
        <f>IFERROR(VLOOKUP($M1652,Language[],2,FALSE),"")</f>
        <v/>
      </c>
      <c r="AF1652" t="str">
        <f>IFERROR(VLOOKUP($N1652,BuyType[],2,FALSE),"")</f>
        <v/>
      </c>
      <c r="AG1652" t="str">
        <f>IFERROR(VLOOKUP($S1652,StoreBU[],2,FALSE),"")</f>
        <v/>
      </c>
    </row>
    <row r="1653" spans="1:33" x14ac:dyDescent="0.3">
      <c r="A1653" t="str">
        <f t="shared" si="51"/>
        <v/>
      </c>
      <c r="C1653" t="str">
        <f t="shared" si="50"/>
        <v/>
      </c>
      <c r="D1653" s="33"/>
      <c r="E1653" s="33"/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  <c r="R1653" s="33"/>
      <c r="S1653" s="33"/>
      <c r="T1653" s="33"/>
      <c r="V1653" t="str">
        <f>IFERROR(VLOOKUP($D1653,MediaPartner[],2,FALSE),"")</f>
        <v/>
      </c>
      <c r="W1653" t="str">
        <f>IFERROR(VLOOKUP($E1653,Site[],2,FALSE),"")</f>
        <v/>
      </c>
      <c r="X1653" t="str">
        <f>IFERROR(VLOOKUP($F1653,FundingSource[],2,FALSE),"")</f>
        <v/>
      </c>
      <c r="Y1653" t="str">
        <f>IFERROR(VLOOKUP($G1653,Objective[],2,FALSE),"")</f>
        <v/>
      </c>
      <c r="Z1653" t="str">
        <f>IFERROR(VLOOKUP($H1653,AdType[],2,FALSE),"")</f>
        <v/>
      </c>
      <c r="AA1653" t="str">
        <f>IFERROR(VLOOKUP($I1653,AdSize[],2,FALSE),"")</f>
        <v/>
      </c>
      <c r="AB1653" t="str">
        <f>IFERROR(VLOOKUP($J1653,TargetingTactic[],2,FALSE),"")</f>
        <v/>
      </c>
      <c r="AC1653" t="str">
        <f>IFERROR(VLOOKUP($K1653,Audience[],2,FALSE),"")</f>
        <v/>
      </c>
      <c r="AD1653" t="str">
        <f>IFERROR(VLOOKUP($L1653,Country[],2,FALSE),"")</f>
        <v/>
      </c>
      <c r="AE1653" t="str">
        <f>IFERROR(VLOOKUP($M1653,Language[],2,FALSE),"")</f>
        <v/>
      </c>
      <c r="AF1653" t="str">
        <f>IFERROR(VLOOKUP($N1653,BuyType[],2,FALSE),"")</f>
        <v/>
      </c>
      <c r="AG1653" t="str">
        <f>IFERROR(VLOOKUP($S1653,StoreBU[],2,FALSE),"")</f>
        <v/>
      </c>
    </row>
    <row r="1654" spans="1:33" x14ac:dyDescent="0.3">
      <c r="A1654" t="str">
        <f t="shared" si="51"/>
        <v/>
      </c>
      <c r="C1654" t="str">
        <f t="shared" si="50"/>
        <v/>
      </c>
      <c r="D1654" s="33"/>
      <c r="E1654" s="33"/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  <c r="R1654" s="33"/>
      <c r="S1654" s="33"/>
      <c r="T1654" s="33"/>
      <c r="V1654" t="str">
        <f>IFERROR(VLOOKUP($D1654,MediaPartner[],2,FALSE),"")</f>
        <v/>
      </c>
      <c r="W1654" t="str">
        <f>IFERROR(VLOOKUP($E1654,Site[],2,FALSE),"")</f>
        <v/>
      </c>
      <c r="X1654" t="str">
        <f>IFERROR(VLOOKUP($F1654,FundingSource[],2,FALSE),"")</f>
        <v/>
      </c>
      <c r="Y1654" t="str">
        <f>IFERROR(VLOOKUP($G1654,Objective[],2,FALSE),"")</f>
        <v/>
      </c>
      <c r="Z1654" t="str">
        <f>IFERROR(VLOOKUP($H1654,AdType[],2,FALSE),"")</f>
        <v/>
      </c>
      <c r="AA1654" t="str">
        <f>IFERROR(VLOOKUP($I1654,AdSize[],2,FALSE),"")</f>
        <v/>
      </c>
      <c r="AB1654" t="str">
        <f>IFERROR(VLOOKUP($J1654,TargetingTactic[],2,FALSE),"")</f>
        <v/>
      </c>
      <c r="AC1654" t="str">
        <f>IFERROR(VLOOKUP($K1654,Audience[],2,FALSE),"")</f>
        <v/>
      </c>
      <c r="AD1654" t="str">
        <f>IFERROR(VLOOKUP($L1654,Country[],2,FALSE),"")</f>
        <v/>
      </c>
      <c r="AE1654" t="str">
        <f>IFERROR(VLOOKUP($M1654,Language[],2,FALSE),"")</f>
        <v/>
      </c>
      <c r="AF1654" t="str">
        <f>IFERROR(VLOOKUP($N1654,BuyType[],2,FALSE),"")</f>
        <v/>
      </c>
      <c r="AG1654" t="str">
        <f>IFERROR(VLOOKUP($S1654,StoreBU[],2,FALSE),"")</f>
        <v/>
      </c>
    </row>
    <row r="1655" spans="1:33" x14ac:dyDescent="0.3">
      <c r="A1655" t="str">
        <f t="shared" si="51"/>
        <v/>
      </c>
      <c r="C1655" t="str">
        <f t="shared" si="50"/>
        <v/>
      </c>
      <c r="D1655" s="33"/>
      <c r="E1655" s="33"/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  <c r="R1655" s="33"/>
      <c r="S1655" s="33"/>
      <c r="T1655" s="33"/>
      <c r="V1655" t="str">
        <f>IFERROR(VLOOKUP($D1655,MediaPartner[],2,FALSE),"")</f>
        <v/>
      </c>
      <c r="W1655" t="str">
        <f>IFERROR(VLOOKUP($E1655,Site[],2,FALSE),"")</f>
        <v/>
      </c>
      <c r="X1655" t="str">
        <f>IFERROR(VLOOKUP($F1655,FundingSource[],2,FALSE),"")</f>
        <v/>
      </c>
      <c r="Y1655" t="str">
        <f>IFERROR(VLOOKUP($G1655,Objective[],2,FALSE),"")</f>
        <v/>
      </c>
      <c r="Z1655" t="str">
        <f>IFERROR(VLOOKUP($H1655,AdType[],2,FALSE),"")</f>
        <v/>
      </c>
      <c r="AA1655" t="str">
        <f>IFERROR(VLOOKUP($I1655,AdSize[],2,FALSE),"")</f>
        <v/>
      </c>
      <c r="AB1655" t="str">
        <f>IFERROR(VLOOKUP($J1655,TargetingTactic[],2,FALSE),"")</f>
        <v/>
      </c>
      <c r="AC1655" t="str">
        <f>IFERROR(VLOOKUP($K1655,Audience[],2,FALSE),"")</f>
        <v/>
      </c>
      <c r="AD1655" t="str">
        <f>IFERROR(VLOOKUP($L1655,Country[],2,FALSE),"")</f>
        <v/>
      </c>
      <c r="AE1655" t="str">
        <f>IFERROR(VLOOKUP($M1655,Language[],2,FALSE),"")</f>
        <v/>
      </c>
      <c r="AF1655" t="str">
        <f>IFERROR(VLOOKUP($N1655,BuyType[],2,FALSE),"")</f>
        <v/>
      </c>
      <c r="AG1655" t="str">
        <f>IFERROR(VLOOKUP($S1655,StoreBU[],2,FALSE),"")</f>
        <v/>
      </c>
    </row>
    <row r="1656" spans="1:33" x14ac:dyDescent="0.3">
      <c r="A1656" t="str">
        <f t="shared" si="51"/>
        <v/>
      </c>
      <c r="C1656" t="str">
        <f t="shared" si="50"/>
        <v/>
      </c>
      <c r="D1656" s="33"/>
      <c r="E1656" s="33"/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  <c r="R1656" s="33"/>
      <c r="S1656" s="33"/>
      <c r="T1656" s="33"/>
      <c r="V1656" t="str">
        <f>IFERROR(VLOOKUP($D1656,MediaPartner[],2,FALSE),"")</f>
        <v/>
      </c>
      <c r="W1656" t="str">
        <f>IFERROR(VLOOKUP($E1656,Site[],2,FALSE),"")</f>
        <v/>
      </c>
      <c r="X1656" t="str">
        <f>IFERROR(VLOOKUP($F1656,FundingSource[],2,FALSE),"")</f>
        <v/>
      </c>
      <c r="Y1656" t="str">
        <f>IFERROR(VLOOKUP($G1656,Objective[],2,FALSE),"")</f>
        <v/>
      </c>
      <c r="Z1656" t="str">
        <f>IFERROR(VLOOKUP($H1656,AdType[],2,FALSE),"")</f>
        <v/>
      </c>
      <c r="AA1656" t="str">
        <f>IFERROR(VLOOKUP($I1656,AdSize[],2,FALSE),"")</f>
        <v/>
      </c>
      <c r="AB1656" t="str">
        <f>IFERROR(VLOOKUP($J1656,TargetingTactic[],2,FALSE),"")</f>
        <v/>
      </c>
      <c r="AC1656" t="str">
        <f>IFERROR(VLOOKUP($K1656,Audience[],2,FALSE),"")</f>
        <v/>
      </c>
      <c r="AD1656" t="str">
        <f>IFERROR(VLOOKUP($L1656,Country[],2,FALSE),"")</f>
        <v/>
      </c>
      <c r="AE1656" t="str">
        <f>IFERROR(VLOOKUP($M1656,Language[],2,FALSE),"")</f>
        <v/>
      </c>
      <c r="AF1656" t="str">
        <f>IFERROR(VLOOKUP($N1656,BuyType[],2,FALSE),"")</f>
        <v/>
      </c>
      <c r="AG1656" t="str">
        <f>IFERROR(VLOOKUP($S1656,StoreBU[],2,FALSE),"")</f>
        <v/>
      </c>
    </row>
    <row r="1657" spans="1:33" x14ac:dyDescent="0.3">
      <c r="A1657" t="str">
        <f t="shared" si="51"/>
        <v/>
      </c>
      <c r="C1657" t="str">
        <f t="shared" si="50"/>
        <v/>
      </c>
      <c r="D1657" s="33"/>
      <c r="E1657" s="33"/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  <c r="R1657" s="33"/>
      <c r="S1657" s="33"/>
      <c r="T1657" s="33"/>
      <c r="V1657" t="str">
        <f>IFERROR(VLOOKUP($D1657,MediaPartner[],2,FALSE),"")</f>
        <v/>
      </c>
      <c r="W1657" t="str">
        <f>IFERROR(VLOOKUP($E1657,Site[],2,FALSE),"")</f>
        <v/>
      </c>
      <c r="X1657" t="str">
        <f>IFERROR(VLOOKUP($F1657,FundingSource[],2,FALSE),"")</f>
        <v/>
      </c>
      <c r="Y1657" t="str">
        <f>IFERROR(VLOOKUP($G1657,Objective[],2,FALSE),"")</f>
        <v/>
      </c>
      <c r="Z1657" t="str">
        <f>IFERROR(VLOOKUP($H1657,AdType[],2,FALSE),"")</f>
        <v/>
      </c>
      <c r="AA1657" t="str">
        <f>IFERROR(VLOOKUP($I1657,AdSize[],2,FALSE),"")</f>
        <v/>
      </c>
      <c r="AB1657" t="str">
        <f>IFERROR(VLOOKUP($J1657,TargetingTactic[],2,FALSE),"")</f>
        <v/>
      </c>
      <c r="AC1657" t="str">
        <f>IFERROR(VLOOKUP($K1657,Audience[],2,FALSE),"")</f>
        <v/>
      </c>
      <c r="AD1657" t="str">
        <f>IFERROR(VLOOKUP($L1657,Country[],2,FALSE),"")</f>
        <v/>
      </c>
      <c r="AE1657" t="str">
        <f>IFERROR(VLOOKUP($M1657,Language[],2,FALSE),"")</f>
        <v/>
      </c>
      <c r="AF1657" t="str">
        <f>IFERROR(VLOOKUP($N1657,BuyType[],2,FALSE),"")</f>
        <v/>
      </c>
      <c r="AG1657" t="str">
        <f>IFERROR(VLOOKUP($S1657,StoreBU[],2,FALSE),"")</f>
        <v/>
      </c>
    </row>
    <row r="1658" spans="1:33" x14ac:dyDescent="0.3">
      <c r="A1658" t="str">
        <f t="shared" si="51"/>
        <v/>
      </c>
      <c r="C1658" t="str">
        <f t="shared" si="50"/>
        <v/>
      </c>
      <c r="D1658" s="33"/>
      <c r="E1658" s="33"/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  <c r="R1658" s="33"/>
      <c r="S1658" s="33"/>
      <c r="T1658" s="33"/>
      <c r="V1658" t="str">
        <f>IFERROR(VLOOKUP($D1658,MediaPartner[],2,FALSE),"")</f>
        <v/>
      </c>
      <c r="W1658" t="str">
        <f>IFERROR(VLOOKUP($E1658,Site[],2,FALSE),"")</f>
        <v/>
      </c>
      <c r="X1658" t="str">
        <f>IFERROR(VLOOKUP($F1658,FundingSource[],2,FALSE),"")</f>
        <v/>
      </c>
      <c r="Y1658" t="str">
        <f>IFERROR(VLOOKUP($G1658,Objective[],2,FALSE),"")</f>
        <v/>
      </c>
      <c r="Z1658" t="str">
        <f>IFERROR(VLOOKUP($H1658,AdType[],2,FALSE),"")</f>
        <v/>
      </c>
      <c r="AA1658" t="str">
        <f>IFERROR(VLOOKUP($I1658,AdSize[],2,FALSE),"")</f>
        <v/>
      </c>
      <c r="AB1658" t="str">
        <f>IFERROR(VLOOKUP($J1658,TargetingTactic[],2,FALSE),"")</f>
        <v/>
      </c>
      <c r="AC1658" t="str">
        <f>IFERROR(VLOOKUP($K1658,Audience[],2,FALSE),"")</f>
        <v/>
      </c>
      <c r="AD1658" t="str">
        <f>IFERROR(VLOOKUP($L1658,Country[],2,FALSE),"")</f>
        <v/>
      </c>
      <c r="AE1658" t="str">
        <f>IFERROR(VLOOKUP($M1658,Language[],2,FALSE),"")</f>
        <v/>
      </c>
      <c r="AF1658" t="str">
        <f>IFERROR(VLOOKUP($N1658,BuyType[],2,FALSE),"")</f>
        <v/>
      </c>
      <c r="AG1658" t="str">
        <f>IFERROR(VLOOKUP($S1658,StoreBU[],2,FALSE),"")</f>
        <v/>
      </c>
    </row>
    <row r="1659" spans="1:33" x14ac:dyDescent="0.3">
      <c r="A1659" t="str">
        <f t="shared" si="51"/>
        <v/>
      </c>
      <c r="C1659" t="str">
        <f t="shared" si="50"/>
        <v/>
      </c>
      <c r="D1659" s="33"/>
      <c r="E1659" s="33"/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  <c r="R1659" s="33"/>
      <c r="S1659" s="33"/>
      <c r="T1659" s="33"/>
      <c r="V1659" t="str">
        <f>IFERROR(VLOOKUP($D1659,MediaPartner[],2,FALSE),"")</f>
        <v/>
      </c>
      <c r="W1659" t="str">
        <f>IFERROR(VLOOKUP($E1659,Site[],2,FALSE),"")</f>
        <v/>
      </c>
      <c r="X1659" t="str">
        <f>IFERROR(VLOOKUP($F1659,FundingSource[],2,FALSE),"")</f>
        <v/>
      </c>
      <c r="Y1659" t="str">
        <f>IFERROR(VLOOKUP($G1659,Objective[],2,FALSE),"")</f>
        <v/>
      </c>
      <c r="Z1659" t="str">
        <f>IFERROR(VLOOKUP($H1659,AdType[],2,FALSE),"")</f>
        <v/>
      </c>
      <c r="AA1659" t="str">
        <f>IFERROR(VLOOKUP($I1659,AdSize[],2,FALSE),"")</f>
        <v/>
      </c>
      <c r="AB1659" t="str">
        <f>IFERROR(VLOOKUP($J1659,TargetingTactic[],2,FALSE),"")</f>
        <v/>
      </c>
      <c r="AC1659" t="str">
        <f>IFERROR(VLOOKUP($K1659,Audience[],2,FALSE),"")</f>
        <v/>
      </c>
      <c r="AD1659" t="str">
        <f>IFERROR(VLOOKUP($L1659,Country[],2,FALSE),"")</f>
        <v/>
      </c>
      <c r="AE1659" t="str">
        <f>IFERROR(VLOOKUP($M1659,Language[],2,FALSE),"")</f>
        <v/>
      </c>
      <c r="AF1659" t="str">
        <f>IFERROR(VLOOKUP($N1659,BuyType[],2,FALSE),"")</f>
        <v/>
      </c>
      <c r="AG1659" t="str">
        <f>IFERROR(VLOOKUP($S1659,StoreBU[],2,FALSE),"")</f>
        <v/>
      </c>
    </row>
    <row r="1660" spans="1:33" x14ac:dyDescent="0.3">
      <c r="A1660" t="str">
        <f t="shared" si="51"/>
        <v/>
      </c>
      <c r="C1660" t="str">
        <f t="shared" si="50"/>
        <v/>
      </c>
      <c r="D1660" s="33"/>
      <c r="E1660" s="33"/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  <c r="R1660" s="33"/>
      <c r="S1660" s="33"/>
      <c r="T1660" s="33"/>
      <c r="V1660" t="str">
        <f>IFERROR(VLOOKUP($D1660,MediaPartner[],2,FALSE),"")</f>
        <v/>
      </c>
      <c r="W1660" t="str">
        <f>IFERROR(VLOOKUP($E1660,Site[],2,FALSE),"")</f>
        <v/>
      </c>
      <c r="X1660" t="str">
        <f>IFERROR(VLOOKUP($F1660,FundingSource[],2,FALSE),"")</f>
        <v/>
      </c>
      <c r="Y1660" t="str">
        <f>IFERROR(VLOOKUP($G1660,Objective[],2,FALSE),"")</f>
        <v/>
      </c>
      <c r="Z1660" t="str">
        <f>IFERROR(VLOOKUP($H1660,AdType[],2,FALSE),"")</f>
        <v/>
      </c>
      <c r="AA1660" t="str">
        <f>IFERROR(VLOOKUP($I1660,AdSize[],2,FALSE),"")</f>
        <v/>
      </c>
      <c r="AB1660" t="str">
        <f>IFERROR(VLOOKUP($J1660,TargetingTactic[],2,FALSE),"")</f>
        <v/>
      </c>
      <c r="AC1660" t="str">
        <f>IFERROR(VLOOKUP($K1660,Audience[],2,FALSE),"")</f>
        <v/>
      </c>
      <c r="AD1660" t="str">
        <f>IFERROR(VLOOKUP($L1660,Country[],2,FALSE),"")</f>
        <v/>
      </c>
      <c r="AE1660" t="str">
        <f>IFERROR(VLOOKUP($M1660,Language[],2,FALSE),"")</f>
        <v/>
      </c>
      <c r="AF1660" t="str">
        <f>IFERROR(VLOOKUP($N1660,BuyType[],2,FALSE),"")</f>
        <v/>
      </c>
      <c r="AG1660" t="str">
        <f>IFERROR(VLOOKUP($S1660,StoreBU[],2,FALSE),"")</f>
        <v/>
      </c>
    </row>
    <row r="1661" spans="1:33" x14ac:dyDescent="0.3">
      <c r="A1661" t="str">
        <f t="shared" si="51"/>
        <v/>
      </c>
      <c r="C1661" t="str">
        <f t="shared" si="50"/>
        <v/>
      </c>
      <c r="D1661" s="33"/>
      <c r="E1661" s="33"/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  <c r="R1661" s="33"/>
      <c r="S1661" s="33"/>
      <c r="T1661" s="33"/>
      <c r="V1661" t="str">
        <f>IFERROR(VLOOKUP($D1661,MediaPartner[],2,FALSE),"")</f>
        <v/>
      </c>
      <c r="W1661" t="str">
        <f>IFERROR(VLOOKUP($E1661,Site[],2,FALSE),"")</f>
        <v/>
      </c>
      <c r="X1661" t="str">
        <f>IFERROR(VLOOKUP($F1661,FundingSource[],2,FALSE),"")</f>
        <v/>
      </c>
      <c r="Y1661" t="str">
        <f>IFERROR(VLOOKUP($G1661,Objective[],2,FALSE),"")</f>
        <v/>
      </c>
      <c r="Z1661" t="str">
        <f>IFERROR(VLOOKUP($H1661,AdType[],2,FALSE),"")</f>
        <v/>
      </c>
      <c r="AA1661" t="str">
        <f>IFERROR(VLOOKUP($I1661,AdSize[],2,FALSE),"")</f>
        <v/>
      </c>
      <c r="AB1661" t="str">
        <f>IFERROR(VLOOKUP($J1661,TargetingTactic[],2,FALSE),"")</f>
        <v/>
      </c>
      <c r="AC1661" t="str">
        <f>IFERROR(VLOOKUP($K1661,Audience[],2,FALSE),"")</f>
        <v/>
      </c>
      <c r="AD1661" t="str">
        <f>IFERROR(VLOOKUP($L1661,Country[],2,FALSE),"")</f>
        <v/>
      </c>
      <c r="AE1661" t="str">
        <f>IFERROR(VLOOKUP($M1661,Language[],2,FALSE),"")</f>
        <v/>
      </c>
      <c r="AF1661" t="str">
        <f>IFERROR(VLOOKUP($N1661,BuyType[],2,FALSE),"")</f>
        <v/>
      </c>
      <c r="AG1661" t="str">
        <f>IFERROR(VLOOKUP($S1661,StoreBU[],2,FALSE),"")</f>
        <v/>
      </c>
    </row>
    <row r="1662" spans="1:33" x14ac:dyDescent="0.3">
      <c r="A1662" t="str">
        <f t="shared" si="51"/>
        <v/>
      </c>
      <c r="C1662" t="str">
        <f t="shared" si="50"/>
        <v/>
      </c>
      <c r="D1662" s="33"/>
      <c r="E1662" s="33"/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  <c r="R1662" s="33"/>
      <c r="S1662" s="33"/>
      <c r="T1662" s="33"/>
      <c r="V1662" t="str">
        <f>IFERROR(VLOOKUP($D1662,MediaPartner[],2,FALSE),"")</f>
        <v/>
      </c>
      <c r="W1662" t="str">
        <f>IFERROR(VLOOKUP($E1662,Site[],2,FALSE),"")</f>
        <v/>
      </c>
      <c r="X1662" t="str">
        <f>IFERROR(VLOOKUP($F1662,FundingSource[],2,FALSE),"")</f>
        <v/>
      </c>
      <c r="Y1662" t="str">
        <f>IFERROR(VLOOKUP($G1662,Objective[],2,FALSE),"")</f>
        <v/>
      </c>
      <c r="Z1662" t="str">
        <f>IFERROR(VLOOKUP($H1662,AdType[],2,FALSE),"")</f>
        <v/>
      </c>
      <c r="AA1662" t="str">
        <f>IFERROR(VLOOKUP($I1662,AdSize[],2,FALSE),"")</f>
        <v/>
      </c>
      <c r="AB1662" t="str">
        <f>IFERROR(VLOOKUP($J1662,TargetingTactic[],2,FALSE),"")</f>
        <v/>
      </c>
      <c r="AC1662" t="str">
        <f>IFERROR(VLOOKUP($K1662,Audience[],2,FALSE),"")</f>
        <v/>
      </c>
      <c r="AD1662" t="str">
        <f>IFERROR(VLOOKUP($L1662,Country[],2,FALSE),"")</f>
        <v/>
      </c>
      <c r="AE1662" t="str">
        <f>IFERROR(VLOOKUP($M1662,Language[],2,FALSE),"")</f>
        <v/>
      </c>
      <c r="AF1662" t="str">
        <f>IFERROR(VLOOKUP($N1662,BuyType[],2,FALSE),"")</f>
        <v/>
      </c>
      <c r="AG1662" t="str">
        <f>IFERROR(VLOOKUP($S1662,StoreBU[],2,FALSE),"")</f>
        <v/>
      </c>
    </row>
    <row r="1663" spans="1:33" x14ac:dyDescent="0.3">
      <c r="A1663" t="str">
        <f t="shared" si="51"/>
        <v/>
      </c>
      <c r="C1663" t="str">
        <f t="shared" si="50"/>
        <v/>
      </c>
      <c r="D1663" s="33"/>
      <c r="E1663" s="33"/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  <c r="R1663" s="33"/>
      <c r="S1663" s="33"/>
      <c r="T1663" s="33"/>
      <c r="V1663" t="str">
        <f>IFERROR(VLOOKUP($D1663,MediaPartner[],2,FALSE),"")</f>
        <v/>
      </c>
      <c r="W1663" t="str">
        <f>IFERROR(VLOOKUP($E1663,Site[],2,FALSE),"")</f>
        <v/>
      </c>
      <c r="X1663" t="str">
        <f>IFERROR(VLOOKUP($F1663,FundingSource[],2,FALSE),"")</f>
        <v/>
      </c>
      <c r="Y1663" t="str">
        <f>IFERROR(VLOOKUP($G1663,Objective[],2,FALSE),"")</f>
        <v/>
      </c>
      <c r="Z1663" t="str">
        <f>IFERROR(VLOOKUP($H1663,AdType[],2,FALSE),"")</f>
        <v/>
      </c>
      <c r="AA1663" t="str">
        <f>IFERROR(VLOOKUP($I1663,AdSize[],2,FALSE),"")</f>
        <v/>
      </c>
      <c r="AB1663" t="str">
        <f>IFERROR(VLOOKUP($J1663,TargetingTactic[],2,FALSE),"")</f>
        <v/>
      </c>
      <c r="AC1663" t="str">
        <f>IFERROR(VLOOKUP($K1663,Audience[],2,FALSE),"")</f>
        <v/>
      </c>
      <c r="AD1663" t="str">
        <f>IFERROR(VLOOKUP($L1663,Country[],2,FALSE),"")</f>
        <v/>
      </c>
      <c r="AE1663" t="str">
        <f>IFERROR(VLOOKUP($M1663,Language[],2,FALSE),"")</f>
        <v/>
      </c>
      <c r="AF1663" t="str">
        <f>IFERROR(VLOOKUP($N1663,BuyType[],2,FALSE),"")</f>
        <v/>
      </c>
      <c r="AG1663" t="str">
        <f>IFERROR(VLOOKUP($S1663,StoreBU[],2,FALSE),"")</f>
        <v/>
      </c>
    </row>
    <row r="1664" spans="1:33" x14ac:dyDescent="0.3">
      <c r="A1664" t="str">
        <f t="shared" si="51"/>
        <v/>
      </c>
      <c r="C1664" t="str">
        <f t="shared" si="50"/>
        <v/>
      </c>
      <c r="D1664" s="33"/>
      <c r="E1664" s="33"/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  <c r="R1664" s="33"/>
      <c r="S1664" s="33"/>
      <c r="T1664" s="33"/>
      <c r="V1664" t="str">
        <f>IFERROR(VLOOKUP($D1664,MediaPartner[],2,FALSE),"")</f>
        <v/>
      </c>
      <c r="W1664" t="str">
        <f>IFERROR(VLOOKUP($E1664,Site[],2,FALSE),"")</f>
        <v/>
      </c>
      <c r="X1664" t="str">
        <f>IFERROR(VLOOKUP($F1664,FundingSource[],2,FALSE),"")</f>
        <v/>
      </c>
      <c r="Y1664" t="str">
        <f>IFERROR(VLOOKUP($G1664,Objective[],2,FALSE),"")</f>
        <v/>
      </c>
      <c r="Z1664" t="str">
        <f>IFERROR(VLOOKUP($H1664,AdType[],2,FALSE),"")</f>
        <v/>
      </c>
      <c r="AA1664" t="str">
        <f>IFERROR(VLOOKUP($I1664,AdSize[],2,FALSE),"")</f>
        <v/>
      </c>
      <c r="AB1664" t="str">
        <f>IFERROR(VLOOKUP($J1664,TargetingTactic[],2,FALSE),"")</f>
        <v/>
      </c>
      <c r="AC1664" t="str">
        <f>IFERROR(VLOOKUP($K1664,Audience[],2,FALSE),"")</f>
        <v/>
      </c>
      <c r="AD1664" t="str">
        <f>IFERROR(VLOOKUP($L1664,Country[],2,FALSE),"")</f>
        <v/>
      </c>
      <c r="AE1664" t="str">
        <f>IFERROR(VLOOKUP($M1664,Language[],2,FALSE),"")</f>
        <v/>
      </c>
      <c r="AF1664" t="str">
        <f>IFERROR(VLOOKUP($N1664,BuyType[],2,FALSE),"")</f>
        <v/>
      </c>
      <c r="AG1664" t="str">
        <f>IFERROR(VLOOKUP($S1664,StoreBU[],2,FALSE),"")</f>
        <v/>
      </c>
    </row>
    <row r="1665" spans="1:33" x14ac:dyDescent="0.3">
      <c r="A1665" t="str">
        <f t="shared" si="51"/>
        <v/>
      </c>
      <c r="C1665" t="str">
        <f t="shared" si="50"/>
        <v/>
      </c>
      <c r="D1665" s="33"/>
      <c r="E1665" s="33"/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  <c r="R1665" s="33"/>
      <c r="S1665" s="33"/>
      <c r="T1665" s="33"/>
      <c r="V1665" t="str">
        <f>IFERROR(VLOOKUP($D1665,MediaPartner[],2,FALSE),"")</f>
        <v/>
      </c>
      <c r="W1665" t="str">
        <f>IFERROR(VLOOKUP($E1665,Site[],2,FALSE),"")</f>
        <v/>
      </c>
      <c r="X1665" t="str">
        <f>IFERROR(VLOOKUP($F1665,FundingSource[],2,FALSE),"")</f>
        <v/>
      </c>
      <c r="Y1665" t="str">
        <f>IFERROR(VLOOKUP($G1665,Objective[],2,FALSE),"")</f>
        <v/>
      </c>
      <c r="Z1665" t="str">
        <f>IFERROR(VLOOKUP($H1665,AdType[],2,FALSE),"")</f>
        <v/>
      </c>
      <c r="AA1665" t="str">
        <f>IFERROR(VLOOKUP($I1665,AdSize[],2,FALSE),"")</f>
        <v/>
      </c>
      <c r="AB1665" t="str">
        <f>IFERROR(VLOOKUP($J1665,TargetingTactic[],2,FALSE),"")</f>
        <v/>
      </c>
      <c r="AC1665" t="str">
        <f>IFERROR(VLOOKUP($K1665,Audience[],2,FALSE),"")</f>
        <v/>
      </c>
      <c r="AD1665" t="str">
        <f>IFERROR(VLOOKUP($L1665,Country[],2,FALSE),"")</f>
        <v/>
      </c>
      <c r="AE1665" t="str">
        <f>IFERROR(VLOOKUP($M1665,Language[],2,FALSE),"")</f>
        <v/>
      </c>
      <c r="AF1665" t="str">
        <f>IFERROR(VLOOKUP($N1665,BuyType[],2,FALSE),"")</f>
        <v/>
      </c>
      <c r="AG1665" t="str">
        <f>IFERROR(VLOOKUP($S1665,StoreBU[],2,FALSE),"")</f>
        <v/>
      </c>
    </row>
    <row r="1666" spans="1:33" x14ac:dyDescent="0.3">
      <c r="A1666" t="str">
        <f t="shared" si="51"/>
        <v/>
      </c>
      <c r="C1666" t="str">
        <f t="shared" si="50"/>
        <v/>
      </c>
      <c r="D1666" s="33"/>
      <c r="E1666" s="33"/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  <c r="R1666" s="33"/>
      <c r="S1666" s="33"/>
      <c r="T1666" s="33"/>
      <c r="V1666" t="str">
        <f>IFERROR(VLOOKUP($D1666,MediaPartner[],2,FALSE),"")</f>
        <v/>
      </c>
      <c r="W1666" t="str">
        <f>IFERROR(VLOOKUP($E1666,Site[],2,FALSE),"")</f>
        <v/>
      </c>
      <c r="X1666" t="str">
        <f>IFERROR(VLOOKUP($F1666,FundingSource[],2,FALSE),"")</f>
        <v/>
      </c>
      <c r="Y1666" t="str">
        <f>IFERROR(VLOOKUP($G1666,Objective[],2,FALSE),"")</f>
        <v/>
      </c>
      <c r="Z1666" t="str">
        <f>IFERROR(VLOOKUP($H1666,AdType[],2,FALSE),"")</f>
        <v/>
      </c>
      <c r="AA1666" t="str">
        <f>IFERROR(VLOOKUP($I1666,AdSize[],2,FALSE),"")</f>
        <v/>
      </c>
      <c r="AB1666" t="str">
        <f>IFERROR(VLOOKUP($J1666,TargetingTactic[],2,FALSE),"")</f>
        <v/>
      </c>
      <c r="AC1666" t="str">
        <f>IFERROR(VLOOKUP($K1666,Audience[],2,FALSE),"")</f>
        <v/>
      </c>
      <c r="AD1666" t="str">
        <f>IFERROR(VLOOKUP($L1666,Country[],2,FALSE),"")</f>
        <v/>
      </c>
      <c r="AE1666" t="str">
        <f>IFERROR(VLOOKUP($M1666,Language[],2,FALSE),"")</f>
        <v/>
      </c>
      <c r="AF1666" t="str">
        <f>IFERROR(VLOOKUP($N1666,BuyType[],2,FALSE),"")</f>
        <v/>
      </c>
      <c r="AG1666" t="str">
        <f>IFERROR(VLOOKUP($S1666,StoreBU[],2,FALSE),"")</f>
        <v/>
      </c>
    </row>
    <row r="1667" spans="1:33" x14ac:dyDescent="0.3">
      <c r="A1667" t="str">
        <f t="shared" si="51"/>
        <v/>
      </c>
      <c r="C1667" t="str">
        <f t="shared" ref="C1667:C1730" si="52">IF(LEN(A1667)=0,"",LEN(A1667))</f>
        <v/>
      </c>
      <c r="D1667" s="33"/>
      <c r="E1667" s="33"/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  <c r="R1667" s="33"/>
      <c r="S1667" s="33"/>
      <c r="T1667" s="33"/>
      <c r="V1667" t="str">
        <f>IFERROR(VLOOKUP($D1667,MediaPartner[],2,FALSE),"")</f>
        <v/>
      </c>
      <c r="W1667" t="str">
        <f>IFERROR(VLOOKUP($E1667,Site[],2,FALSE),"")</f>
        <v/>
      </c>
      <c r="X1667" t="str">
        <f>IFERROR(VLOOKUP($F1667,FundingSource[],2,FALSE),"")</f>
        <v/>
      </c>
      <c r="Y1667" t="str">
        <f>IFERROR(VLOOKUP($G1667,Objective[],2,FALSE),"")</f>
        <v/>
      </c>
      <c r="Z1667" t="str">
        <f>IFERROR(VLOOKUP($H1667,AdType[],2,FALSE),"")</f>
        <v/>
      </c>
      <c r="AA1667" t="str">
        <f>IFERROR(VLOOKUP($I1667,AdSize[],2,FALSE),"")</f>
        <v/>
      </c>
      <c r="AB1667" t="str">
        <f>IFERROR(VLOOKUP($J1667,TargetingTactic[],2,FALSE),"")</f>
        <v/>
      </c>
      <c r="AC1667" t="str">
        <f>IFERROR(VLOOKUP($K1667,Audience[],2,FALSE),"")</f>
        <v/>
      </c>
      <c r="AD1667" t="str">
        <f>IFERROR(VLOOKUP($L1667,Country[],2,FALSE),"")</f>
        <v/>
      </c>
      <c r="AE1667" t="str">
        <f>IFERROR(VLOOKUP($M1667,Language[],2,FALSE),"")</f>
        <v/>
      </c>
      <c r="AF1667" t="str">
        <f>IFERROR(VLOOKUP($N1667,BuyType[],2,FALSE),"")</f>
        <v/>
      </c>
      <c r="AG1667" t="str">
        <f>IFERROR(VLOOKUP($S1667,StoreBU[],2,FALSE),"")</f>
        <v/>
      </c>
    </row>
    <row r="1668" spans="1:33" x14ac:dyDescent="0.3">
      <c r="A1668" t="str">
        <f t="shared" ref="A1668:A1731" si="53">IF(COUNTBLANK(D1668:T1668)=17,"",
SUBSTITUTE(
_xlfn.TEXTJOIN("_",TRUE,
(_xlfn.TEXTJOIN("_",FALSE,$V1668,$W1668,$X1668,$Y1668,$Z1668,$AA1668,$AB1668,$AC1668,$AD1668,$AE1668,$AF1668,$O1668)),
(_xlfn.TEXTJOIN("_",TRUE,$P1668,$Q1668,$R1668,$AG1668,$T1668))),
" ","-"))</f>
        <v/>
      </c>
      <c r="C1668" t="str">
        <f t="shared" si="52"/>
        <v/>
      </c>
      <c r="D1668" s="33"/>
      <c r="E1668" s="33"/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V1668" t="str">
        <f>IFERROR(VLOOKUP($D1668,MediaPartner[],2,FALSE),"")</f>
        <v/>
      </c>
      <c r="W1668" t="str">
        <f>IFERROR(VLOOKUP($E1668,Site[],2,FALSE),"")</f>
        <v/>
      </c>
      <c r="X1668" t="str">
        <f>IFERROR(VLOOKUP($F1668,FundingSource[],2,FALSE),"")</f>
        <v/>
      </c>
      <c r="Y1668" t="str">
        <f>IFERROR(VLOOKUP($G1668,Objective[],2,FALSE),"")</f>
        <v/>
      </c>
      <c r="Z1668" t="str">
        <f>IFERROR(VLOOKUP($H1668,AdType[],2,FALSE),"")</f>
        <v/>
      </c>
      <c r="AA1668" t="str">
        <f>IFERROR(VLOOKUP($I1668,AdSize[],2,FALSE),"")</f>
        <v/>
      </c>
      <c r="AB1668" t="str">
        <f>IFERROR(VLOOKUP($J1668,TargetingTactic[],2,FALSE),"")</f>
        <v/>
      </c>
      <c r="AC1668" t="str">
        <f>IFERROR(VLOOKUP($K1668,Audience[],2,FALSE),"")</f>
        <v/>
      </c>
      <c r="AD1668" t="str">
        <f>IFERROR(VLOOKUP($L1668,Country[],2,FALSE),"")</f>
        <v/>
      </c>
      <c r="AE1668" t="str">
        <f>IFERROR(VLOOKUP($M1668,Language[],2,FALSE),"")</f>
        <v/>
      </c>
      <c r="AF1668" t="str">
        <f>IFERROR(VLOOKUP($N1668,BuyType[],2,FALSE),"")</f>
        <v/>
      </c>
      <c r="AG1668" t="str">
        <f>IFERROR(VLOOKUP($S1668,StoreBU[],2,FALSE),"")</f>
        <v/>
      </c>
    </row>
    <row r="1669" spans="1:33" x14ac:dyDescent="0.3">
      <c r="A1669" t="str">
        <f t="shared" si="53"/>
        <v/>
      </c>
      <c r="C1669" t="str">
        <f t="shared" si="52"/>
        <v/>
      </c>
      <c r="D1669" s="33"/>
      <c r="E1669" s="33"/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  <c r="R1669" s="33"/>
      <c r="S1669" s="33"/>
      <c r="T1669" s="33"/>
      <c r="V1669" t="str">
        <f>IFERROR(VLOOKUP($D1669,MediaPartner[],2,FALSE),"")</f>
        <v/>
      </c>
      <c r="W1669" t="str">
        <f>IFERROR(VLOOKUP($E1669,Site[],2,FALSE),"")</f>
        <v/>
      </c>
      <c r="X1669" t="str">
        <f>IFERROR(VLOOKUP($F1669,FundingSource[],2,FALSE),"")</f>
        <v/>
      </c>
      <c r="Y1669" t="str">
        <f>IFERROR(VLOOKUP($G1669,Objective[],2,FALSE),"")</f>
        <v/>
      </c>
      <c r="Z1669" t="str">
        <f>IFERROR(VLOOKUP($H1669,AdType[],2,FALSE),"")</f>
        <v/>
      </c>
      <c r="AA1669" t="str">
        <f>IFERROR(VLOOKUP($I1669,AdSize[],2,FALSE),"")</f>
        <v/>
      </c>
      <c r="AB1669" t="str">
        <f>IFERROR(VLOOKUP($J1669,TargetingTactic[],2,FALSE),"")</f>
        <v/>
      </c>
      <c r="AC1669" t="str">
        <f>IFERROR(VLOOKUP($K1669,Audience[],2,FALSE),"")</f>
        <v/>
      </c>
      <c r="AD1669" t="str">
        <f>IFERROR(VLOOKUP($L1669,Country[],2,FALSE),"")</f>
        <v/>
      </c>
      <c r="AE1669" t="str">
        <f>IFERROR(VLOOKUP($M1669,Language[],2,FALSE),"")</f>
        <v/>
      </c>
      <c r="AF1669" t="str">
        <f>IFERROR(VLOOKUP($N1669,BuyType[],2,FALSE),"")</f>
        <v/>
      </c>
      <c r="AG1669" t="str">
        <f>IFERROR(VLOOKUP($S1669,StoreBU[],2,FALSE),"")</f>
        <v/>
      </c>
    </row>
    <row r="1670" spans="1:33" x14ac:dyDescent="0.3">
      <c r="A1670" t="str">
        <f t="shared" si="53"/>
        <v/>
      </c>
      <c r="C1670" t="str">
        <f t="shared" si="52"/>
        <v/>
      </c>
      <c r="D1670" s="33"/>
      <c r="E1670" s="33"/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  <c r="R1670" s="33"/>
      <c r="S1670" s="33"/>
      <c r="T1670" s="33"/>
      <c r="V1670" t="str">
        <f>IFERROR(VLOOKUP($D1670,MediaPartner[],2,FALSE),"")</f>
        <v/>
      </c>
      <c r="W1670" t="str">
        <f>IFERROR(VLOOKUP($E1670,Site[],2,FALSE),"")</f>
        <v/>
      </c>
      <c r="X1670" t="str">
        <f>IFERROR(VLOOKUP($F1670,FundingSource[],2,FALSE),"")</f>
        <v/>
      </c>
      <c r="Y1670" t="str">
        <f>IFERROR(VLOOKUP($G1670,Objective[],2,FALSE),"")</f>
        <v/>
      </c>
      <c r="Z1670" t="str">
        <f>IFERROR(VLOOKUP($H1670,AdType[],2,FALSE),"")</f>
        <v/>
      </c>
      <c r="AA1670" t="str">
        <f>IFERROR(VLOOKUP($I1670,AdSize[],2,FALSE),"")</f>
        <v/>
      </c>
      <c r="AB1670" t="str">
        <f>IFERROR(VLOOKUP($J1670,TargetingTactic[],2,FALSE),"")</f>
        <v/>
      </c>
      <c r="AC1670" t="str">
        <f>IFERROR(VLOOKUP($K1670,Audience[],2,FALSE),"")</f>
        <v/>
      </c>
      <c r="AD1670" t="str">
        <f>IFERROR(VLOOKUP($L1670,Country[],2,FALSE),"")</f>
        <v/>
      </c>
      <c r="AE1670" t="str">
        <f>IFERROR(VLOOKUP($M1670,Language[],2,FALSE),"")</f>
        <v/>
      </c>
      <c r="AF1670" t="str">
        <f>IFERROR(VLOOKUP($N1670,BuyType[],2,FALSE),"")</f>
        <v/>
      </c>
      <c r="AG1670" t="str">
        <f>IFERROR(VLOOKUP($S1670,StoreBU[],2,FALSE),"")</f>
        <v/>
      </c>
    </row>
    <row r="1671" spans="1:33" x14ac:dyDescent="0.3">
      <c r="A1671" t="str">
        <f t="shared" si="53"/>
        <v/>
      </c>
      <c r="C1671" t="str">
        <f t="shared" si="52"/>
        <v/>
      </c>
      <c r="D1671" s="33"/>
      <c r="E1671" s="33"/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  <c r="R1671" s="33"/>
      <c r="S1671" s="33"/>
      <c r="T1671" s="33"/>
      <c r="V1671" t="str">
        <f>IFERROR(VLOOKUP($D1671,MediaPartner[],2,FALSE),"")</f>
        <v/>
      </c>
      <c r="W1671" t="str">
        <f>IFERROR(VLOOKUP($E1671,Site[],2,FALSE),"")</f>
        <v/>
      </c>
      <c r="X1671" t="str">
        <f>IFERROR(VLOOKUP($F1671,FundingSource[],2,FALSE),"")</f>
        <v/>
      </c>
      <c r="Y1671" t="str">
        <f>IFERROR(VLOOKUP($G1671,Objective[],2,FALSE),"")</f>
        <v/>
      </c>
      <c r="Z1671" t="str">
        <f>IFERROR(VLOOKUP($H1671,AdType[],2,FALSE),"")</f>
        <v/>
      </c>
      <c r="AA1671" t="str">
        <f>IFERROR(VLOOKUP($I1671,AdSize[],2,FALSE),"")</f>
        <v/>
      </c>
      <c r="AB1671" t="str">
        <f>IFERROR(VLOOKUP($J1671,TargetingTactic[],2,FALSE),"")</f>
        <v/>
      </c>
      <c r="AC1671" t="str">
        <f>IFERROR(VLOOKUP($K1671,Audience[],2,FALSE),"")</f>
        <v/>
      </c>
      <c r="AD1671" t="str">
        <f>IFERROR(VLOOKUP($L1671,Country[],2,FALSE),"")</f>
        <v/>
      </c>
      <c r="AE1671" t="str">
        <f>IFERROR(VLOOKUP($M1671,Language[],2,FALSE),"")</f>
        <v/>
      </c>
      <c r="AF1671" t="str">
        <f>IFERROR(VLOOKUP($N1671,BuyType[],2,FALSE),"")</f>
        <v/>
      </c>
      <c r="AG1671" t="str">
        <f>IFERROR(VLOOKUP($S1671,StoreBU[],2,FALSE),"")</f>
        <v/>
      </c>
    </row>
    <row r="1672" spans="1:33" x14ac:dyDescent="0.3">
      <c r="A1672" t="str">
        <f t="shared" si="53"/>
        <v/>
      </c>
      <c r="C1672" t="str">
        <f t="shared" si="52"/>
        <v/>
      </c>
      <c r="D1672" s="33"/>
      <c r="E1672" s="33"/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  <c r="R1672" s="33"/>
      <c r="S1672" s="33"/>
      <c r="T1672" s="33"/>
      <c r="V1672" t="str">
        <f>IFERROR(VLOOKUP($D1672,MediaPartner[],2,FALSE),"")</f>
        <v/>
      </c>
      <c r="W1672" t="str">
        <f>IFERROR(VLOOKUP($E1672,Site[],2,FALSE),"")</f>
        <v/>
      </c>
      <c r="X1672" t="str">
        <f>IFERROR(VLOOKUP($F1672,FundingSource[],2,FALSE),"")</f>
        <v/>
      </c>
      <c r="Y1672" t="str">
        <f>IFERROR(VLOOKUP($G1672,Objective[],2,FALSE),"")</f>
        <v/>
      </c>
      <c r="Z1672" t="str">
        <f>IFERROR(VLOOKUP($H1672,AdType[],2,FALSE),"")</f>
        <v/>
      </c>
      <c r="AA1672" t="str">
        <f>IFERROR(VLOOKUP($I1672,AdSize[],2,FALSE),"")</f>
        <v/>
      </c>
      <c r="AB1672" t="str">
        <f>IFERROR(VLOOKUP($J1672,TargetingTactic[],2,FALSE),"")</f>
        <v/>
      </c>
      <c r="AC1672" t="str">
        <f>IFERROR(VLOOKUP($K1672,Audience[],2,FALSE),"")</f>
        <v/>
      </c>
      <c r="AD1672" t="str">
        <f>IFERROR(VLOOKUP($L1672,Country[],2,FALSE),"")</f>
        <v/>
      </c>
      <c r="AE1672" t="str">
        <f>IFERROR(VLOOKUP($M1672,Language[],2,FALSE),"")</f>
        <v/>
      </c>
      <c r="AF1672" t="str">
        <f>IFERROR(VLOOKUP($N1672,BuyType[],2,FALSE),"")</f>
        <v/>
      </c>
      <c r="AG1672" t="str">
        <f>IFERROR(VLOOKUP($S1672,StoreBU[],2,FALSE),"")</f>
        <v/>
      </c>
    </row>
    <row r="1673" spans="1:33" x14ac:dyDescent="0.3">
      <c r="A1673" t="str">
        <f t="shared" si="53"/>
        <v/>
      </c>
      <c r="C1673" t="str">
        <f t="shared" si="52"/>
        <v/>
      </c>
      <c r="D1673" s="33"/>
      <c r="E1673" s="33"/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  <c r="R1673" s="33"/>
      <c r="S1673" s="33"/>
      <c r="T1673" s="33"/>
      <c r="V1673" t="str">
        <f>IFERROR(VLOOKUP($D1673,MediaPartner[],2,FALSE),"")</f>
        <v/>
      </c>
      <c r="W1673" t="str">
        <f>IFERROR(VLOOKUP($E1673,Site[],2,FALSE),"")</f>
        <v/>
      </c>
      <c r="X1673" t="str">
        <f>IFERROR(VLOOKUP($F1673,FundingSource[],2,FALSE),"")</f>
        <v/>
      </c>
      <c r="Y1673" t="str">
        <f>IFERROR(VLOOKUP($G1673,Objective[],2,FALSE),"")</f>
        <v/>
      </c>
      <c r="Z1673" t="str">
        <f>IFERROR(VLOOKUP($H1673,AdType[],2,FALSE),"")</f>
        <v/>
      </c>
      <c r="AA1673" t="str">
        <f>IFERROR(VLOOKUP($I1673,AdSize[],2,FALSE),"")</f>
        <v/>
      </c>
      <c r="AB1673" t="str">
        <f>IFERROR(VLOOKUP($J1673,TargetingTactic[],2,FALSE),"")</f>
        <v/>
      </c>
      <c r="AC1673" t="str">
        <f>IFERROR(VLOOKUP($K1673,Audience[],2,FALSE),"")</f>
        <v/>
      </c>
      <c r="AD1673" t="str">
        <f>IFERROR(VLOOKUP($L1673,Country[],2,FALSE),"")</f>
        <v/>
      </c>
      <c r="AE1673" t="str">
        <f>IFERROR(VLOOKUP($M1673,Language[],2,FALSE),"")</f>
        <v/>
      </c>
      <c r="AF1673" t="str">
        <f>IFERROR(VLOOKUP($N1673,BuyType[],2,FALSE),"")</f>
        <v/>
      </c>
      <c r="AG1673" t="str">
        <f>IFERROR(VLOOKUP($S1673,StoreBU[],2,FALSE),"")</f>
        <v/>
      </c>
    </row>
    <row r="1674" spans="1:33" x14ac:dyDescent="0.3">
      <c r="A1674" t="str">
        <f t="shared" si="53"/>
        <v/>
      </c>
      <c r="C1674" t="str">
        <f t="shared" si="52"/>
        <v/>
      </c>
      <c r="D1674" s="33"/>
      <c r="E1674" s="33"/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  <c r="R1674" s="33"/>
      <c r="S1674" s="33"/>
      <c r="T1674" s="33"/>
      <c r="V1674" t="str">
        <f>IFERROR(VLOOKUP($D1674,MediaPartner[],2,FALSE),"")</f>
        <v/>
      </c>
      <c r="W1674" t="str">
        <f>IFERROR(VLOOKUP($E1674,Site[],2,FALSE),"")</f>
        <v/>
      </c>
      <c r="X1674" t="str">
        <f>IFERROR(VLOOKUP($F1674,FundingSource[],2,FALSE),"")</f>
        <v/>
      </c>
      <c r="Y1674" t="str">
        <f>IFERROR(VLOOKUP($G1674,Objective[],2,FALSE),"")</f>
        <v/>
      </c>
      <c r="Z1674" t="str">
        <f>IFERROR(VLOOKUP($H1674,AdType[],2,FALSE),"")</f>
        <v/>
      </c>
      <c r="AA1674" t="str">
        <f>IFERROR(VLOOKUP($I1674,AdSize[],2,FALSE),"")</f>
        <v/>
      </c>
      <c r="AB1674" t="str">
        <f>IFERROR(VLOOKUP($J1674,TargetingTactic[],2,FALSE),"")</f>
        <v/>
      </c>
      <c r="AC1674" t="str">
        <f>IFERROR(VLOOKUP($K1674,Audience[],2,FALSE),"")</f>
        <v/>
      </c>
      <c r="AD1674" t="str">
        <f>IFERROR(VLOOKUP($L1674,Country[],2,FALSE),"")</f>
        <v/>
      </c>
      <c r="AE1674" t="str">
        <f>IFERROR(VLOOKUP($M1674,Language[],2,FALSE),"")</f>
        <v/>
      </c>
      <c r="AF1674" t="str">
        <f>IFERROR(VLOOKUP($N1674,BuyType[],2,FALSE),"")</f>
        <v/>
      </c>
      <c r="AG1674" t="str">
        <f>IFERROR(VLOOKUP($S1674,StoreBU[],2,FALSE),"")</f>
        <v/>
      </c>
    </row>
    <row r="1675" spans="1:33" x14ac:dyDescent="0.3">
      <c r="A1675" t="str">
        <f t="shared" si="53"/>
        <v/>
      </c>
      <c r="C1675" t="str">
        <f t="shared" si="52"/>
        <v/>
      </c>
      <c r="D1675" s="33"/>
      <c r="E1675" s="33"/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  <c r="R1675" s="33"/>
      <c r="S1675" s="33"/>
      <c r="T1675" s="33"/>
      <c r="V1675" t="str">
        <f>IFERROR(VLOOKUP($D1675,MediaPartner[],2,FALSE),"")</f>
        <v/>
      </c>
      <c r="W1675" t="str">
        <f>IFERROR(VLOOKUP($E1675,Site[],2,FALSE),"")</f>
        <v/>
      </c>
      <c r="X1675" t="str">
        <f>IFERROR(VLOOKUP($F1675,FundingSource[],2,FALSE),"")</f>
        <v/>
      </c>
      <c r="Y1675" t="str">
        <f>IFERROR(VLOOKUP($G1675,Objective[],2,FALSE),"")</f>
        <v/>
      </c>
      <c r="Z1675" t="str">
        <f>IFERROR(VLOOKUP($H1675,AdType[],2,FALSE),"")</f>
        <v/>
      </c>
      <c r="AA1675" t="str">
        <f>IFERROR(VLOOKUP($I1675,AdSize[],2,FALSE),"")</f>
        <v/>
      </c>
      <c r="AB1675" t="str">
        <f>IFERROR(VLOOKUP($J1675,TargetingTactic[],2,FALSE),"")</f>
        <v/>
      </c>
      <c r="AC1675" t="str">
        <f>IFERROR(VLOOKUP($K1675,Audience[],2,FALSE),"")</f>
        <v/>
      </c>
      <c r="AD1675" t="str">
        <f>IFERROR(VLOOKUP($L1675,Country[],2,FALSE),"")</f>
        <v/>
      </c>
      <c r="AE1675" t="str">
        <f>IFERROR(VLOOKUP($M1675,Language[],2,FALSE),"")</f>
        <v/>
      </c>
      <c r="AF1675" t="str">
        <f>IFERROR(VLOOKUP($N1675,BuyType[],2,FALSE),"")</f>
        <v/>
      </c>
      <c r="AG1675" t="str">
        <f>IFERROR(VLOOKUP($S1675,StoreBU[],2,FALSE),"")</f>
        <v/>
      </c>
    </row>
    <row r="1676" spans="1:33" x14ac:dyDescent="0.3">
      <c r="A1676" t="str">
        <f t="shared" si="53"/>
        <v/>
      </c>
      <c r="C1676" t="str">
        <f t="shared" si="52"/>
        <v/>
      </c>
      <c r="D1676" s="33"/>
      <c r="E1676" s="33"/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  <c r="R1676" s="33"/>
      <c r="S1676" s="33"/>
      <c r="T1676" s="33"/>
      <c r="V1676" t="str">
        <f>IFERROR(VLOOKUP($D1676,MediaPartner[],2,FALSE),"")</f>
        <v/>
      </c>
      <c r="W1676" t="str">
        <f>IFERROR(VLOOKUP($E1676,Site[],2,FALSE),"")</f>
        <v/>
      </c>
      <c r="X1676" t="str">
        <f>IFERROR(VLOOKUP($F1676,FundingSource[],2,FALSE),"")</f>
        <v/>
      </c>
      <c r="Y1676" t="str">
        <f>IFERROR(VLOOKUP($G1676,Objective[],2,FALSE),"")</f>
        <v/>
      </c>
      <c r="Z1676" t="str">
        <f>IFERROR(VLOOKUP($H1676,AdType[],2,FALSE),"")</f>
        <v/>
      </c>
      <c r="AA1676" t="str">
        <f>IFERROR(VLOOKUP($I1676,AdSize[],2,FALSE),"")</f>
        <v/>
      </c>
      <c r="AB1676" t="str">
        <f>IFERROR(VLOOKUP($J1676,TargetingTactic[],2,FALSE),"")</f>
        <v/>
      </c>
      <c r="AC1676" t="str">
        <f>IFERROR(VLOOKUP($K1676,Audience[],2,FALSE),"")</f>
        <v/>
      </c>
      <c r="AD1676" t="str">
        <f>IFERROR(VLOOKUP($L1676,Country[],2,FALSE),"")</f>
        <v/>
      </c>
      <c r="AE1676" t="str">
        <f>IFERROR(VLOOKUP($M1676,Language[],2,FALSE),"")</f>
        <v/>
      </c>
      <c r="AF1676" t="str">
        <f>IFERROR(VLOOKUP($N1676,BuyType[],2,FALSE),"")</f>
        <v/>
      </c>
      <c r="AG1676" t="str">
        <f>IFERROR(VLOOKUP($S1676,StoreBU[],2,FALSE),"")</f>
        <v/>
      </c>
    </row>
    <row r="1677" spans="1:33" x14ac:dyDescent="0.3">
      <c r="A1677" t="str">
        <f t="shared" si="53"/>
        <v/>
      </c>
      <c r="C1677" t="str">
        <f t="shared" si="52"/>
        <v/>
      </c>
      <c r="D1677" s="33"/>
      <c r="E1677" s="33"/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  <c r="R1677" s="33"/>
      <c r="S1677" s="33"/>
      <c r="T1677" s="33"/>
      <c r="V1677" t="str">
        <f>IFERROR(VLOOKUP($D1677,MediaPartner[],2,FALSE),"")</f>
        <v/>
      </c>
      <c r="W1677" t="str">
        <f>IFERROR(VLOOKUP($E1677,Site[],2,FALSE),"")</f>
        <v/>
      </c>
      <c r="X1677" t="str">
        <f>IFERROR(VLOOKUP($F1677,FundingSource[],2,FALSE),"")</f>
        <v/>
      </c>
      <c r="Y1677" t="str">
        <f>IFERROR(VLOOKUP($G1677,Objective[],2,FALSE),"")</f>
        <v/>
      </c>
      <c r="Z1677" t="str">
        <f>IFERROR(VLOOKUP($H1677,AdType[],2,FALSE),"")</f>
        <v/>
      </c>
      <c r="AA1677" t="str">
        <f>IFERROR(VLOOKUP($I1677,AdSize[],2,FALSE),"")</f>
        <v/>
      </c>
      <c r="AB1677" t="str">
        <f>IFERROR(VLOOKUP($J1677,TargetingTactic[],2,FALSE),"")</f>
        <v/>
      </c>
      <c r="AC1677" t="str">
        <f>IFERROR(VLOOKUP($K1677,Audience[],2,FALSE),"")</f>
        <v/>
      </c>
      <c r="AD1677" t="str">
        <f>IFERROR(VLOOKUP($L1677,Country[],2,FALSE),"")</f>
        <v/>
      </c>
      <c r="AE1677" t="str">
        <f>IFERROR(VLOOKUP($M1677,Language[],2,FALSE),"")</f>
        <v/>
      </c>
      <c r="AF1677" t="str">
        <f>IFERROR(VLOOKUP($N1677,BuyType[],2,FALSE),"")</f>
        <v/>
      </c>
      <c r="AG1677" t="str">
        <f>IFERROR(VLOOKUP($S1677,StoreBU[],2,FALSE),"")</f>
        <v/>
      </c>
    </row>
    <row r="1678" spans="1:33" x14ac:dyDescent="0.3">
      <c r="A1678" t="str">
        <f t="shared" si="53"/>
        <v/>
      </c>
      <c r="C1678" t="str">
        <f t="shared" si="52"/>
        <v/>
      </c>
      <c r="D1678" s="33"/>
      <c r="E1678" s="33"/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  <c r="R1678" s="33"/>
      <c r="S1678" s="33"/>
      <c r="T1678" s="33"/>
      <c r="V1678" t="str">
        <f>IFERROR(VLOOKUP($D1678,MediaPartner[],2,FALSE),"")</f>
        <v/>
      </c>
      <c r="W1678" t="str">
        <f>IFERROR(VLOOKUP($E1678,Site[],2,FALSE),"")</f>
        <v/>
      </c>
      <c r="X1678" t="str">
        <f>IFERROR(VLOOKUP($F1678,FundingSource[],2,FALSE),"")</f>
        <v/>
      </c>
      <c r="Y1678" t="str">
        <f>IFERROR(VLOOKUP($G1678,Objective[],2,FALSE),"")</f>
        <v/>
      </c>
      <c r="Z1678" t="str">
        <f>IFERROR(VLOOKUP($H1678,AdType[],2,FALSE),"")</f>
        <v/>
      </c>
      <c r="AA1678" t="str">
        <f>IFERROR(VLOOKUP($I1678,AdSize[],2,FALSE),"")</f>
        <v/>
      </c>
      <c r="AB1678" t="str">
        <f>IFERROR(VLOOKUP($J1678,TargetingTactic[],2,FALSE),"")</f>
        <v/>
      </c>
      <c r="AC1678" t="str">
        <f>IFERROR(VLOOKUP($K1678,Audience[],2,FALSE),"")</f>
        <v/>
      </c>
      <c r="AD1678" t="str">
        <f>IFERROR(VLOOKUP($L1678,Country[],2,FALSE),"")</f>
        <v/>
      </c>
      <c r="AE1678" t="str">
        <f>IFERROR(VLOOKUP($M1678,Language[],2,FALSE),"")</f>
        <v/>
      </c>
      <c r="AF1678" t="str">
        <f>IFERROR(VLOOKUP($N1678,BuyType[],2,FALSE),"")</f>
        <v/>
      </c>
      <c r="AG1678" t="str">
        <f>IFERROR(VLOOKUP($S1678,StoreBU[],2,FALSE),"")</f>
        <v/>
      </c>
    </row>
    <row r="1679" spans="1:33" x14ac:dyDescent="0.3">
      <c r="A1679" t="str">
        <f t="shared" si="53"/>
        <v/>
      </c>
      <c r="C1679" t="str">
        <f t="shared" si="52"/>
        <v/>
      </c>
      <c r="D1679" s="33"/>
      <c r="E1679" s="33"/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  <c r="R1679" s="33"/>
      <c r="S1679" s="33"/>
      <c r="T1679" s="33"/>
      <c r="V1679" t="str">
        <f>IFERROR(VLOOKUP($D1679,MediaPartner[],2,FALSE),"")</f>
        <v/>
      </c>
      <c r="W1679" t="str">
        <f>IFERROR(VLOOKUP($E1679,Site[],2,FALSE),"")</f>
        <v/>
      </c>
      <c r="X1679" t="str">
        <f>IFERROR(VLOOKUP($F1679,FundingSource[],2,FALSE),"")</f>
        <v/>
      </c>
      <c r="Y1679" t="str">
        <f>IFERROR(VLOOKUP($G1679,Objective[],2,FALSE),"")</f>
        <v/>
      </c>
      <c r="Z1679" t="str">
        <f>IFERROR(VLOOKUP($H1679,AdType[],2,FALSE),"")</f>
        <v/>
      </c>
      <c r="AA1679" t="str">
        <f>IFERROR(VLOOKUP($I1679,AdSize[],2,FALSE),"")</f>
        <v/>
      </c>
      <c r="AB1679" t="str">
        <f>IFERROR(VLOOKUP($J1679,TargetingTactic[],2,FALSE),"")</f>
        <v/>
      </c>
      <c r="AC1679" t="str">
        <f>IFERROR(VLOOKUP($K1679,Audience[],2,FALSE),"")</f>
        <v/>
      </c>
      <c r="AD1679" t="str">
        <f>IFERROR(VLOOKUP($L1679,Country[],2,FALSE),"")</f>
        <v/>
      </c>
      <c r="AE1679" t="str">
        <f>IFERROR(VLOOKUP($M1679,Language[],2,FALSE),"")</f>
        <v/>
      </c>
      <c r="AF1679" t="str">
        <f>IFERROR(VLOOKUP($N1679,BuyType[],2,FALSE),"")</f>
        <v/>
      </c>
      <c r="AG1679" t="str">
        <f>IFERROR(VLOOKUP($S1679,StoreBU[],2,FALSE),"")</f>
        <v/>
      </c>
    </row>
    <row r="1680" spans="1:33" x14ac:dyDescent="0.3">
      <c r="A1680" t="str">
        <f t="shared" si="53"/>
        <v/>
      </c>
      <c r="C1680" t="str">
        <f t="shared" si="52"/>
        <v/>
      </c>
      <c r="D1680" s="33"/>
      <c r="E1680" s="33"/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  <c r="R1680" s="33"/>
      <c r="S1680" s="33"/>
      <c r="T1680" s="33"/>
      <c r="V1680" t="str">
        <f>IFERROR(VLOOKUP($D1680,MediaPartner[],2,FALSE),"")</f>
        <v/>
      </c>
      <c r="W1680" t="str">
        <f>IFERROR(VLOOKUP($E1680,Site[],2,FALSE),"")</f>
        <v/>
      </c>
      <c r="X1680" t="str">
        <f>IFERROR(VLOOKUP($F1680,FundingSource[],2,FALSE),"")</f>
        <v/>
      </c>
      <c r="Y1680" t="str">
        <f>IFERROR(VLOOKUP($G1680,Objective[],2,FALSE),"")</f>
        <v/>
      </c>
      <c r="Z1680" t="str">
        <f>IFERROR(VLOOKUP($H1680,AdType[],2,FALSE),"")</f>
        <v/>
      </c>
      <c r="AA1680" t="str">
        <f>IFERROR(VLOOKUP($I1680,AdSize[],2,FALSE),"")</f>
        <v/>
      </c>
      <c r="AB1680" t="str">
        <f>IFERROR(VLOOKUP($J1680,TargetingTactic[],2,FALSE),"")</f>
        <v/>
      </c>
      <c r="AC1680" t="str">
        <f>IFERROR(VLOOKUP($K1680,Audience[],2,FALSE),"")</f>
        <v/>
      </c>
      <c r="AD1680" t="str">
        <f>IFERROR(VLOOKUP($L1680,Country[],2,FALSE),"")</f>
        <v/>
      </c>
      <c r="AE1680" t="str">
        <f>IFERROR(VLOOKUP($M1680,Language[],2,FALSE),"")</f>
        <v/>
      </c>
      <c r="AF1680" t="str">
        <f>IFERROR(VLOOKUP($N1680,BuyType[],2,FALSE),"")</f>
        <v/>
      </c>
      <c r="AG1680" t="str">
        <f>IFERROR(VLOOKUP($S1680,StoreBU[],2,FALSE),"")</f>
        <v/>
      </c>
    </row>
    <row r="1681" spans="1:33" x14ac:dyDescent="0.3">
      <c r="A1681" t="str">
        <f t="shared" si="53"/>
        <v/>
      </c>
      <c r="C1681" t="str">
        <f t="shared" si="52"/>
        <v/>
      </c>
      <c r="D1681" s="33"/>
      <c r="E1681" s="33"/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  <c r="R1681" s="33"/>
      <c r="S1681" s="33"/>
      <c r="T1681" s="33"/>
      <c r="V1681" t="str">
        <f>IFERROR(VLOOKUP($D1681,MediaPartner[],2,FALSE),"")</f>
        <v/>
      </c>
      <c r="W1681" t="str">
        <f>IFERROR(VLOOKUP($E1681,Site[],2,FALSE),"")</f>
        <v/>
      </c>
      <c r="X1681" t="str">
        <f>IFERROR(VLOOKUP($F1681,FundingSource[],2,FALSE),"")</f>
        <v/>
      </c>
      <c r="Y1681" t="str">
        <f>IFERROR(VLOOKUP($G1681,Objective[],2,FALSE),"")</f>
        <v/>
      </c>
      <c r="Z1681" t="str">
        <f>IFERROR(VLOOKUP($H1681,AdType[],2,FALSE),"")</f>
        <v/>
      </c>
      <c r="AA1681" t="str">
        <f>IFERROR(VLOOKUP($I1681,AdSize[],2,FALSE),"")</f>
        <v/>
      </c>
      <c r="AB1681" t="str">
        <f>IFERROR(VLOOKUP($J1681,TargetingTactic[],2,FALSE),"")</f>
        <v/>
      </c>
      <c r="AC1681" t="str">
        <f>IFERROR(VLOOKUP($K1681,Audience[],2,FALSE),"")</f>
        <v/>
      </c>
      <c r="AD1681" t="str">
        <f>IFERROR(VLOOKUP($L1681,Country[],2,FALSE),"")</f>
        <v/>
      </c>
      <c r="AE1681" t="str">
        <f>IFERROR(VLOOKUP($M1681,Language[],2,FALSE),"")</f>
        <v/>
      </c>
      <c r="AF1681" t="str">
        <f>IFERROR(VLOOKUP($N1681,BuyType[],2,FALSE),"")</f>
        <v/>
      </c>
      <c r="AG1681" t="str">
        <f>IFERROR(VLOOKUP($S1681,StoreBU[],2,FALSE),"")</f>
        <v/>
      </c>
    </row>
    <row r="1682" spans="1:33" x14ac:dyDescent="0.3">
      <c r="A1682" t="str">
        <f t="shared" si="53"/>
        <v/>
      </c>
      <c r="C1682" t="str">
        <f t="shared" si="52"/>
        <v/>
      </c>
      <c r="D1682" s="33"/>
      <c r="E1682" s="33"/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  <c r="R1682" s="33"/>
      <c r="S1682" s="33"/>
      <c r="T1682" s="33"/>
      <c r="V1682" t="str">
        <f>IFERROR(VLOOKUP($D1682,MediaPartner[],2,FALSE),"")</f>
        <v/>
      </c>
      <c r="W1682" t="str">
        <f>IFERROR(VLOOKUP($E1682,Site[],2,FALSE),"")</f>
        <v/>
      </c>
      <c r="X1682" t="str">
        <f>IFERROR(VLOOKUP($F1682,FundingSource[],2,FALSE),"")</f>
        <v/>
      </c>
      <c r="Y1682" t="str">
        <f>IFERROR(VLOOKUP($G1682,Objective[],2,FALSE),"")</f>
        <v/>
      </c>
      <c r="Z1682" t="str">
        <f>IFERROR(VLOOKUP($H1682,AdType[],2,FALSE),"")</f>
        <v/>
      </c>
      <c r="AA1682" t="str">
        <f>IFERROR(VLOOKUP($I1682,AdSize[],2,FALSE),"")</f>
        <v/>
      </c>
      <c r="AB1682" t="str">
        <f>IFERROR(VLOOKUP($J1682,TargetingTactic[],2,FALSE),"")</f>
        <v/>
      </c>
      <c r="AC1682" t="str">
        <f>IFERROR(VLOOKUP($K1682,Audience[],2,FALSE),"")</f>
        <v/>
      </c>
      <c r="AD1682" t="str">
        <f>IFERROR(VLOOKUP($L1682,Country[],2,FALSE),"")</f>
        <v/>
      </c>
      <c r="AE1682" t="str">
        <f>IFERROR(VLOOKUP($M1682,Language[],2,FALSE),"")</f>
        <v/>
      </c>
      <c r="AF1682" t="str">
        <f>IFERROR(VLOOKUP($N1682,BuyType[],2,FALSE),"")</f>
        <v/>
      </c>
      <c r="AG1682" t="str">
        <f>IFERROR(VLOOKUP($S1682,StoreBU[],2,FALSE),"")</f>
        <v/>
      </c>
    </row>
    <row r="1683" spans="1:33" x14ac:dyDescent="0.3">
      <c r="A1683" t="str">
        <f t="shared" si="53"/>
        <v/>
      </c>
      <c r="C1683" t="str">
        <f t="shared" si="52"/>
        <v/>
      </c>
      <c r="D1683" s="33"/>
      <c r="E1683" s="33"/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  <c r="R1683" s="33"/>
      <c r="S1683" s="33"/>
      <c r="T1683" s="33"/>
      <c r="V1683" t="str">
        <f>IFERROR(VLOOKUP($D1683,MediaPartner[],2,FALSE),"")</f>
        <v/>
      </c>
      <c r="W1683" t="str">
        <f>IFERROR(VLOOKUP($E1683,Site[],2,FALSE),"")</f>
        <v/>
      </c>
      <c r="X1683" t="str">
        <f>IFERROR(VLOOKUP($F1683,FundingSource[],2,FALSE),"")</f>
        <v/>
      </c>
      <c r="Y1683" t="str">
        <f>IFERROR(VLOOKUP($G1683,Objective[],2,FALSE),"")</f>
        <v/>
      </c>
      <c r="Z1683" t="str">
        <f>IFERROR(VLOOKUP($H1683,AdType[],2,FALSE),"")</f>
        <v/>
      </c>
      <c r="AA1683" t="str">
        <f>IFERROR(VLOOKUP($I1683,AdSize[],2,FALSE),"")</f>
        <v/>
      </c>
      <c r="AB1683" t="str">
        <f>IFERROR(VLOOKUP($J1683,TargetingTactic[],2,FALSE),"")</f>
        <v/>
      </c>
      <c r="AC1683" t="str">
        <f>IFERROR(VLOOKUP($K1683,Audience[],2,FALSE),"")</f>
        <v/>
      </c>
      <c r="AD1683" t="str">
        <f>IFERROR(VLOOKUP($L1683,Country[],2,FALSE),"")</f>
        <v/>
      </c>
      <c r="AE1683" t="str">
        <f>IFERROR(VLOOKUP($M1683,Language[],2,FALSE),"")</f>
        <v/>
      </c>
      <c r="AF1683" t="str">
        <f>IFERROR(VLOOKUP($N1683,BuyType[],2,FALSE),"")</f>
        <v/>
      </c>
      <c r="AG1683" t="str">
        <f>IFERROR(VLOOKUP($S1683,StoreBU[],2,FALSE),"")</f>
        <v/>
      </c>
    </row>
    <row r="1684" spans="1:33" x14ac:dyDescent="0.3">
      <c r="A1684" t="str">
        <f t="shared" si="53"/>
        <v/>
      </c>
      <c r="C1684" t="str">
        <f t="shared" si="52"/>
        <v/>
      </c>
      <c r="D1684" s="33"/>
      <c r="E1684" s="33"/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  <c r="R1684" s="33"/>
      <c r="S1684" s="33"/>
      <c r="T1684" s="33"/>
      <c r="V1684" t="str">
        <f>IFERROR(VLOOKUP($D1684,MediaPartner[],2,FALSE),"")</f>
        <v/>
      </c>
      <c r="W1684" t="str">
        <f>IFERROR(VLOOKUP($E1684,Site[],2,FALSE),"")</f>
        <v/>
      </c>
      <c r="X1684" t="str">
        <f>IFERROR(VLOOKUP($F1684,FundingSource[],2,FALSE),"")</f>
        <v/>
      </c>
      <c r="Y1684" t="str">
        <f>IFERROR(VLOOKUP($G1684,Objective[],2,FALSE),"")</f>
        <v/>
      </c>
      <c r="Z1684" t="str">
        <f>IFERROR(VLOOKUP($H1684,AdType[],2,FALSE),"")</f>
        <v/>
      </c>
      <c r="AA1684" t="str">
        <f>IFERROR(VLOOKUP($I1684,AdSize[],2,FALSE),"")</f>
        <v/>
      </c>
      <c r="AB1684" t="str">
        <f>IFERROR(VLOOKUP($J1684,TargetingTactic[],2,FALSE),"")</f>
        <v/>
      </c>
      <c r="AC1684" t="str">
        <f>IFERROR(VLOOKUP($K1684,Audience[],2,FALSE),"")</f>
        <v/>
      </c>
      <c r="AD1684" t="str">
        <f>IFERROR(VLOOKUP($L1684,Country[],2,FALSE),"")</f>
        <v/>
      </c>
      <c r="AE1684" t="str">
        <f>IFERROR(VLOOKUP($M1684,Language[],2,FALSE),"")</f>
        <v/>
      </c>
      <c r="AF1684" t="str">
        <f>IFERROR(VLOOKUP($N1684,BuyType[],2,FALSE),"")</f>
        <v/>
      </c>
      <c r="AG1684" t="str">
        <f>IFERROR(VLOOKUP($S1684,StoreBU[],2,FALSE),"")</f>
        <v/>
      </c>
    </row>
    <row r="1685" spans="1:33" x14ac:dyDescent="0.3">
      <c r="A1685" t="str">
        <f t="shared" si="53"/>
        <v/>
      </c>
      <c r="C1685" t="str">
        <f t="shared" si="52"/>
        <v/>
      </c>
      <c r="D1685" s="33"/>
      <c r="E1685" s="33"/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  <c r="R1685" s="33"/>
      <c r="S1685" s="33"/>
      <c r="T1685" s="33"/>
      <c r="V1685" t="str">
        <f>IFERROR(VLOOKUP($D1685,MediaPartner[],2,FALSE),"")</f>
        <v/>
      </c>
      <c r="W1685" t="str">
        <f>IFERROR(VLOOKUP($E1685,Site[],2,FALSE),"")</f>
        <v/>
      </c>
      <c r="X1685" t="str">
        <f>IFERROR(VLOOKUP($F1685,FundingSource[],2,FALSE),"")</f>
        <v/>
      </c>
      <c r="Y1685" t="str">
        <f>IFERROR(VLOOKUP($G1685,Objective[],2,FALSE),"")</f>
        <v/>
      </c>
      <c r="Z1685" t="str">
        <f>IFERROR(VLOOKUP($H1685,AdType[],2,FALSE),"")</f>
        <v/>
      </c>
      <c r="AA1685" t="str">
        <f>IFERROR(VLOOKUP($I1685,AdSize[],2,FALSE),"")</f>
        <v/>
      </c>
      <c r="AB1685" t="str">
        <f>IFERROR(VLOOKUP($J1685,TargetingTactic[],2,FALSE),"")</f>
        <v/>
      </c>
      <c r="AC1685" t="str">
        <f>IFERROR(VLOOKUP($K1685,Audience[],2,FALSE),"")</f>
        <v/>
      </c>
      <c r="AD1685" t="str">
        <f>IFERROR(VLOOKUP($L1685,Country[],2,FALSE),"")</f>
        <v/>
      </c>
      <c r="AE1685" t="str">
        <f>IFERROR(VLOOKUP($M1685,Language[],2,FALSE),"")</f>
        <v/>
      </c>
      <c r="AF1685" t="str">
        <f>IFERROR(VLOOKUP($N1685,BuyType[],2,FALSE),"")</f>
        <v/>
      </c>
      <c r="AG1685" t="str">
        <f>IFERROR(VLOOKUP($S1685,StoreBU[],2,FALSE),"")</f>
        <v/>
      </c>
    </row>
    <row r="1686" spans="1:33" x14ac:dyDescent="0.3">
      <c r="A1686" t="str">
        <f t="shared" si="53"/>
        <v/>
      </c>
      <c r="C1686" t="str">
        <f t="shared" si="52"/>
        <v/>
      </c>
      <c r="D1686" s="33"/>
      <c r="E1686" s="33"/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  <c r="R1686" s="33"/>
      <c r="S1686" s="33"/>
      <c r="T1686" s="33"/>
      <c r="V1686" t="str">
        <f>IFERROR(VLOOKUP($D1686,MediaPartner[],2,FALSE),"")</f>
        <v/>
      </c>
      <c r="W1686" t="str">
        <f>IFERROR(VLOOKUP($E1686,Site[],2,FALSE),"")</f>
        <v/>
      </c>
      <c r="X1686" t="str">
        <f>IFERROR(VLOOKUP($F1686,FundingSource[],2,FALSE),"")</f>
        <v/>
      </c>
      <c r="Y1686" t="str">
        <f>IFERROR(VLOOKUP($G1686,Objective[],2,FALSE),"")</f>
        <v/>
      </c>
      <c r="Z1686" t="str">
        <f>IFERROR(VLOOKUP($H1686,AdType[],2,FALSE),"")</f>
        <v/>
      </c>
      <c r="AA1686" t="str">
        <f>IFERROR(VLOOKUP($I1686,AdSize[],2,FALSE),"")</f>
        <v/>
      </c>
      <c r="AB1686" t="str">
        <f>IFERROR(VLOOKUP($J1686,TargetingTactic[],2,FALSE),"")</f>
        <v/>
      </c>
      <c r="AC1686" t="str">
        <f>IFERROR(VLOOKUP($K1686,Audience[],2,FALSE),"")</f>
        <v/>
      </c>
      <c r="AD1686" t="str">
        <f>IFERROR(VLOOKUP($L1686,Country[],2,FALSE),"")</f>
        <v/>
      </c>
      <c r="AE1686" t="str">
        <f>IFERROR(VLOOKUP($M1686,Language[],2,FALSE),"")</f>
        <v/>
      </c>
      <c r="AF1686" t="str">
        <f>IFERROR(VLOOKUP($N1686,BuyType[],2,FALSE),"")</f>
        <v/>
      </c>
      <c r="AG1686" t="str">
        <f>IFERROR(VLOOKUP($S1686,StoreBU[],2,FALSE),"")</f>
        <v/>
      </c>
    </row>
    <row r="1687" spans="1:33" x14ac:dyDescent="0.3">
      <c r="A1687" t="str">
        <f t="shared" si="53"/>
        <v/>
      </c>
      <c r="C1687" t="str">
        <f t="shared" si="52"/>
        <v/>
      </c>
      <c r="D1687" s="33"/>
      <c r="E1687" s="33"/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  <c r="R1687" s="33"/>
      <c r="S1687" s="33"/>
      <c r="T1687" s="33"/>
      <c r="V1687" t="str">
        <f>IFERROR(VLOOKUP($D1687,MediaPartner[],2,FALSE),"")</f>
        <v/>
      </c>
      <c r="W1687" t="str">
        <f>IFERROR(VLOOKUP($E1687,Site[],2,FALSE),"")</f>
        <v/>
      </c>
      <c r="X1687" t="str">
        <f>IFERROR(VLOOKUP($F1687,FundingSource[],2,FALSE),"")</f>
        <v/>
      </c>
      <c r="Y1687" t="str">
        <f>IFERROR(VLOOKUP($G1687,Objective[],2,FALSE),"")</f>
        <v/>
      </c>
      <c r="Z1687" t="str">
        <f>IFERROR(VLOOKUP($H1687,AdType[],2,FALSE),"")</f>
        <v/>
      </c>
      <c r="AA1687" t="str">
        <f>IFERROR(VLOOKUP($I1687,AdSize[],2,FALSE),"")</f>
        <v/>
      </c>
      <c r="AB1687" t="str">
        <f>IFERROR(VLOOKUP($J1687,TargetingTactic[],2,FALSE),"")</f>
        <v/>
      </c>
      <c r="AC1687" t="str">
        <f>IFERROR(VLOOKUP($K1687,Audience[],2,FALSE),"")</f>
        <v/>
      </c>
      <c r="AD1687" t="str">
        <f>IFERROR(VLOOKUP($L1687,Country[],2,FALSE),"")</f>
        <v/>
      </c>
      <c r="AE1687" t="str">
        <f>IFERROR(VLOOKUP($M1687,Language[],2,FALSE),"")</f>
        <v/>
      </c>
      <c r="AF1687" t="str">
        <f>IFERROR(VLOOKUP($N1687,BuyType[],2,FALSE),"")</f>
        <v/>
      </c>
      <c r="AG1687" t="str">
        <f>IFERROR(VLOOKUP($S1687,StoreBU[],2,FALSE),"")</f>
        <v/>
      </c>
    </row>
    <row r="1688" spans="1:33" x14ac:dyDescent="0.3">
      <c r="A1688" t="str">
        <f t="shared" si="53"/>
        <v/>
      </c>
      <c r="C1688" t="str">
        <f t="shared" si="52"/>
        <v/>
      </c>
      <c r="D1688" s="33"/>
      <c r="E1688" s="33"/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  <c r="R1688" s="33"/>
      <c r="S1688" s="33"/>
      <c r="T1688" s="33"/>
      <c r="V1688" t="str">
        <f>IFERROR(VLOOKUP($D1688,MediaPartner[],2,FALSE),"")</f>
        <v/>
      </c>
      <c r="W1688" t="str">
        <f>IFERROR(VLOOKUP($E1688,Site[],2,FALSE),"")</f>
        <v/>
      </c>
      <c r="X1688" t="str">
        <f>IFERROR(VLOOKUP($F1688,FundingSource[],2,FALSE),"")</f>
        <v/>
      </c>
      <c r="Y1688" t="str">
        <f>IFERROR(VLOOKUP($G1688,Objective[],2,FALSE),"")</f>
        <v/>
      </c>
      <c r="Z1688" t="str">
        <f>IFERROR(VLOOKUP($H1688,AdType[],2,FALSE),"")</f>
        <v/>
      </c>
      <c r="AA1688" t="str">
        <f>IFERROR(VLOOKUP($I1688,AdSize[],2,FALSE),"")</f>
        <v/>
      </c>
      <c r="AB1688" t="str">
        <f>IFERROR(VLOOKUP($J1688,TargetingTactic[],2,FALSE),"")</f>
        <v/>
      </c>
      <c r="AC1688" t="str">
        <f>IFERROR(VLOOKUP($K1688,Audience[],2,FALSE),"")</f>
        <v/>
      </c>
      <c r="AD1688" t="str">
        <f>IFERROR(VLOOKUP($L1688,Country[],2,FALSE),"")</f>
        <v/>
      </c>
      <c r="AE1688" t="str">
        <f>IFERROR(VLOOKUP($M1688,Language[],2,FALSE),"")</f>
        <v/>
      </c>
      <c r="AF1688" t="str">
        <f>IFERROR(VLOOKUP($N1688,BuyType[],2,FALSE),"")</f>
        <v/>
      </c>
      <c r="AG1688" t="str">
        <f>IFERROR(VLOOKUP($S1688,StoreBU[],2,FALSE),"")</f>
        <v/>
      </c>
    </row>
    <row r="1689" spans="1:33" x14ac:dyDescent="0.3">
      <c r="A1689" t="str">
        <f t="shared" si="53"/>
        <v/>
      </c>
      <c r="C1689" t="str">
        <f t="shared" si="52"/>
        <v/>
      </c>
      <c r="D1689" s="33"/>
      <c r="E1689" s="33"/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  <c r="R1689" s="33"/>
      <c r="S1689" s="33"/>
      <c r="T1689" s="33"/>
      <c r="V1689" t="str">
        <f>IFERROR(VLOOKUP($D1689,MediaPartner[],2,FALSE),"")</f>
        <v/>
      </c>
      <c r="W1689" t="str">
        <f>IFERROR(VLOOKUP($E1689,Site[],2,FALSE),"")</f>
        <v/>
      </c>
      <c r="X1689" t="str">
        <f>IFERROR(VLOOKUP($F1689,FundingSource[],2,FALSE),"")</f>
        <v/>
      </c>
      <c r="Y1689" t="str">
        <f>IFERROR(VLOOKUP($G1689,Objective[],2,FALSE),"")</f>
        <v/>
      </c>
      <c r="Z1689" t="str">
        <f>IFERROR(VLOOKUP($H1689,AdType[],2,FALSE),"")</f>
        <v/>
      </c>
      <c r="AA1689" t="str">
        <f>IFERROR(VLOOKUP($I1689,AdSize[],2,FALSE),"")</f>
        <v/>
      </c>
      <c r="AB1689" t="str">
        <f>IFERROR(VLOOKUP($J1689,TargetingTactic[],2,FALSE),"")</f>
        <v/>
      </c>
      <c r="AC1689" t="str">
        <f>IFERROR(VLOOKUP($K1689,Audience[],2,FALSE),"")</f>
        <v/>
      </c>
      <c r="AD1689" t="str">
        <f>IFERROR(VLOOKUP($L1689,Country[],2,FALSE),"")</f>
        <v/>
      </c>
      <c r="AE1689" t="str">
        <f>IFERROR(VLOOKUP($M1689,Language[],2,FALSE),"")</f>
        <v/>
      </c>
      <c r="AF1689" t="str">
        <f>IFERROR(VLOOKUP($N1689,BuyType[],2,FALSE),"")</f>
        <v/>
      </c>
      <c r="AG1689" t="str">
        <f>IFERROR(VLOOKUP($S1689,StoreBU[],2,FALSE),"")</f>
        <v/>
      </c>
    </row>
    <row r="1690" spans="1:33" x14ac:dyDescent="0.3">
      <c r="A1690" t="str">
        <f t="shared" si="53"/>
        <v/>
      </c>
      <c r="C1690" t="str">
        <f t="shared" si="52"/>
        <v/>
      </c>
      <c r="D1690" s="33"/>
      <c r="E1690" s="33"/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  <c r="R1690" s="33"/>
      <c r="S1690" s="33"/>
      <c r="T1690" s="33"/>
      <c r="V1690" t="str">
        <f>IFERROR(VLOOKUP($D1690,MediaPartner[],2,FALSE),"")</f>
        <v/>
      </c>
      <c r="W1690" t="str">
        <f>IFERROR(VLOOKUP($E1690,Site[],2,FALSE),"")</f>
        <v/>
      </c>
      <c r="X1690" t="str">
        <f>IFERROR(VLOOKUP($F1690,FundingSource[],2,FALSE),"")</f>
        <v/>
      </c>
      <c r="Y1690" t="str">
        <f>IFERROR(VLOOKUP($G1690,Objective[],2,FALSE),"")</f>
        <v/>
      </c>
      <c r="Z1690" t="str">
        <f>IFERROR(VLOOKUP($H1690,AdType[],2,FALSE),"")</f>
        <v/>
      </c>
      <c r="AA1690" t="str">
        <f>IFERROR(VLOOKUP($I1690,AdSize[],2,FALSE),"")</f>
        <v/>
      </c>
      <c r="AB1690" t="str">
        <f>IFERROR(VLOOKUP($J1690,TargetingTactic[],2,FALSE),"")</f>
        <v/>
      </c>
      <c r="AC1690" t="str">
        <f>IFERROR(VLOOKUP($K1690,Audience[],2,FALSE),"")</f>
        <v/>
      </c>
      <c r="AD1690" t="str">
        <f>IFERROR(VLOOKUP($L1690,Country[],2,FALSE),"")</f>
        <v/>
      </c>
      <c r="AE1690" t="str">
        <f>IFERROR(VLOOKUP($M1690,Language[],2,FALSE),"")</f>
        <v/>
      </c>
      <c r="AF1690" t="str">
        <f>IFERROR(VLOOKUP($N1690,BuyType[],2,FALSE),"")</f>
        <v/>
      </c>
      <c r="AG1690" t="str">
        <f>IFERROR(VLOOKUP($S1690,StoreBU[],2,FALSE),"")</f>
        <v/>
      </c>
    </row>
    <row r="1691" spans="1:33" x14ac:dyDescent="0.3">
      <c r="A1691" t="str">
        <f t="shared" si="53"/>
        <v/>
      </c>
      <c r="C1691" t="str">
        <f t="shared" si="52"/>
        <v/>
      </c>
      <c r="D1691" s="33"/>
      <c r="E1691" s="33"/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  <c r="R1691" s="33"/>
      <c r="S1691" s="33"/>
      <c r="T1691" s="33"/>
      <c r="V1691" t="str">
        <f>IFERROR(VLOOKUP($D1691,MediaPartner[],2,FALSE),"")</f>
        <v/>
      </c>
      <c r="W1691" t="str">
        <f>IFERROR(VLOOKUP($E1691,Site[],2,FALSE),"")</f>
        <v/>
      </c>
      <c r="X1691" t="str">
        <f>IFERROR(VLOOKUP($F1691,FundingSource[],2,FALSE),"")</f>
        <v/>
      </c>
      <c r="Y1691" t="str">
        <f>IFERROR(VLOOKUP($G1691,Objective[],2,FALSE),"")</f>
        <v/>
      </c>
      <c r="Z1691" t="str">
        <f>IFERROR(VLOOKUP($H1691,AdType[],2,FALSE),"")</f>
        <v/>
      </c>
      <c r="AA1691" t="str">
        <f>IFERROR(VLOOKUP($I1691,AdSize[],2,FALSE),"")</f>
        <v/>
      </c>
      <c r="AB1691" t="str">
        <f>IFERROR(VLOOKUP($J1691,TargetingTactic[],2,FALSE),"")</f>
        <v/>
      </c>
      <c r="AC1691" t="str">
        <f>IFERROR(VLOOKUP($K1691,Audience[],2,FALSE),"")</f>
        <v/>
      </c>
      <c r="AD1691" t="str">
        <f>IFERROR(VLOOKUP($L1691,Country[],2,FALSE),"")</f>
        <v/>
      </c>
      <c r="AE1691" t="str">
        <f>IFERROR(VLOOKUP($M1691,Language[],2,FALSE),"")</f>
        <v/>
      </c>
      <c r="AF1691" t="str">
        <f>IFERROR(VLOOKUP($N1691,BuyType[],2,FALSE),"")</f>
        <v/>
      </c>
      <c r="AG1691" t="str">
        <f>IFERROR(VLOOKUP($S1691,StoreBU[],2,FALSE),"")</f>
        <v/>
      </c>
    </row>
    <row r="1692" spans="1:33" x14ac:dyDescent="0.3">
      <c r="A1692" t="str">
        <f t="shared" si="53"/>
        <v/>
      </c>
      <c r="C1692" t="str">
        <f t="shared" si="52"/>
        <v/>
      </c>
      <c r="D1692" s="33"/>
      <c r="E1692" s="33"/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  <c r="R1692" s="33"/>
      <c r="S1692" s="33"/>
      <c r="T1692" s="33"/>
      <c r="V1692" t="str">
        <f>IFERROR(VLOOKUP($D1692,MediaPartner[],2,FALSE),"")</f>
        <v/>
      </c>
      <c r="W1692" t="str">
        <f>IFERROR(VLOOKUP($E1692,Site[],2,FALSE),"")</f>
        <v/>
      </c>
      <c r="X1692" t="str">
        <f>IFERROR(VLOOKUP($F1692,FundingSource[],2,FALSE),"")</f>
        <v/>
      </c>
      <c r="Y1692" t="str">
        <f>IFERROR(VLOOKUP($G1692,Objective[],2,FALSE),"")</f>
        <v/>
      </c>
      <c r="Z1692" t="str">
        <f>IFERROR(VLOOKUP($H1692,AdType[],2,FALSE),"")</f>
        <v/>
      </c>
      <c r="AA1692" t="str">
        <f>IFERROR(VLOOKUP($I1692,AdSize[],2,FALSE),"")</f>
        <v/>
      </c>
      <c r="AB1692" t="str">
        <f>IFERROR(VLOOKUP($J1692,TargetingTactic[],2,FALSE),"")</f>
        <v/>
      </c>
      <c r="AC1692" t="str">
        <f>IFERROR(VLOOKUP($K1692,Audience[],2,FALSE),"")</f>
        <v/>
      </c>
      <c r="AD1692" t="str">
        <f>IFERROR(VLOOKUP($L1692,Country[],2,FALSE),"")</f>
        <v/>
      </c>
      <c r="AE1692" t="str">
        <f>IFERROR(VLOOKUP($M1692,Language[],2,FALSE),"")</f>
        <v/>
      </c>
      <c r="AF1692" t="str">
        <f>IFERROR(VLOOKUP($N1692,BuyType[],2,FALSE),"")</f>
        <v/>
      </c>
      <c r="AG1692" t="str">
        <f>IFERROR(VLOOKUP($S1692,StoreBU[],2,FALSE),"")</f>
        <v/>
      </c>
    </row>
    <row r="1693" spans="1:33" x14ac:dyDescent="0.3">
      <c r="A1693" t="str">
        <f t="shared" si="53"/>
        <v/>
      </c>
      <c r="C1693" t="str">
        <f t="shared" si="52"/>
        <v/>
      </c>
      <c r="D1693" s="33"/>
      <c r="E1693" s="33"/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  <c r="R1693" s="33"/>
      <c r="S1693" s="33"/>
      <c r="T1693" s="33"/>
      <c r="V1693" t="str">
        <f>IFERROR(VLOOKUP($D1693,MediaPartner[],2,FALSE),"")</f>
        <v/>
      </c>
      <c r="W1693" t="str">
        <f>IFERROR(VLOOKUP($E1693,Site[],2,FALSE),"")</f>
        <v/>
      </c>
      <c r="X1693" t="str">
        <f>IFERROR(VLOOKUP($F1693,FundingSource[],2,FALSE),"")</f>
        <v/>
      </c>
      <c r="Y1693" t="str">
        <f>IFERROR(VLOOKUP($G1693,Objective[],2,FALSE),"")</f>
        <v/>
      </c>
      <c r="Z1693" t="str">
        <f>IFERROR(VLOOKUP($H1693,AdType[],2,FALSE),"")</f>
        <v/>
      </c>
      <c r="AA1693" t="str">
        <f>IFERROR(VLOOKUP($I1693,AdSize[],2,FALSE),"")</f>
        <v/>
      </c>
      <c r="AB1693" t="str">
        <f>IFERROR(VLOOKUP($J1693,TargetingTactic[],2,FALSE),"")</f>
        <v/>
      </c>
      <c r="AC1693" t="str">
        <f>IFERROR(VLOOKUP($K1693,Audience[],2,FALSE),"")</f>
        <v/>
      </c>
      <c r="AD1693" t="str">
        <f>IFERROR(VLOOKUP($L1693,Country[],2,FALSE),"")</f>
        <v/>
      </c>
      <c r="AE1693" t="str">
        <f>IFERROR(VLOOKUP($M1693,Language[],2,FALSE),"")</f>
        <v/>
      </c>
      <c r="AF1693" t="str">
        <f>IFERROR(VLOOKUP($N1693,BuyType[],2,FALSE),"")</f>
        <v/>
      </c>
      <c r="AG1693" t="str">
        <f>IFERROR(VLOOKUP($S1693,StoreBU[],2,FALSE),"")</f>
        <v/>
      </c>
    </row>
    <row r="1694" spans="1:33" x14ac:dyDescent="0.3">
      <c r="A1694" t="str">
        <f t="shared" si="53"/>
        <v/>
      </c>
      <c r="C1694" t="str">
        <f t="shared" si="52"/>
        <v/>
      </c>
      <c r="D1694" s="33"/>
      <c r="E1694" s="33"/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  <c r="R1694" s="33"/>
      <c r="S1694" s="33"/>
      <c r="T1694" s="33"/>
      <c r="V1694" t="str">
        <f>IFERROR(VLOOKUP($D1694,MediaPartner[],2,FALSE),"")</f>
        <v/>
      </c>
      <c r="W1694" t="str">
        <f>IFERROR(VLOOKUP($E1694,Site[],2,FALSE),"")</f>
        <v/>
      </c>
      <c r="X1694" t="str">
        <f>IFERROR(VLOOKUP($F1694,FundingSource[],2,FALSE),"")</f>
        <v/>
      </c>
      <c r="Y1694" t="str">
        <f>IFERROR(VLOOKUP($G1694,Objective[],2,FALSE),"")</f>
        <v/>
      </c>
      <c r="Z1694" t="str">
        <f>IFERROR(VLOOKUP($H1694,AdType[],2,FALSE),"")</f>
        <v/>
      </c>
      <c r="AA1694" t="str">
        <f>IFERROR(VLOOKUP($I1694,AdSize[],2,FALSE),"")</f>
        <v/>
      </c>
      <c r="AB1694" t="str">
        <f>IFERROR(VLOOKUP($J1694,TargetingTactic[],2,FALSE),"")</f>
        <v/>
      </c>
      <c r="AC1694" t="str">
        <f>IFERROR(VLOOKUP($K1694,Audience[],2,FALSE),"")</f>
        <v/>
      </c>
      <c r="AD1694" t="str">
        <f>IFERROR(VLOOKUP($L1694,Country[],2,FALSE),"")</f>
        <v/>
      </c>
      <c r="AE1694" t="str">
        <f>IFERROR(VLOOKUP($M1694,Language[],2,FALSE),"")</f>
        <v/>
      </c>
      <c r="AF1694" t="str">
        <f>IFERROR(VLOOKUP($N1694,BuyType[],2,FALSE),"")</f>
        <v/>
      </c>
      <c r="AG1694" t="str">
        <f>IFERROR(VLOOKUP($S1694,StoreBU[],2,FALSE),"")</f>
        <v/>
      </c>
    </row>
    <row r="1695" spans="1:33" x14ac:dyDescent="0.3">
      <c r="A1695" t="str">
        <f t="shared" si="53"/>
        <v/>
      </c>
      <c r="C1695" t="str">
        <f t="shared" si="52"/>
        <v/>
      </c>
      <c r="D1695" s="33"/>
      <c r="E1695" s="33"/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  <c r="R1695" s="33"/>
      <c r="S1695" s="33"/>
      <c r="T1695" s="33"/>
      <c r="V1695" t="str">
        <f>IFERROR(VLOOKUP($D1695,MediaPartner[],2,FALSE),"")</f>
        <v/>
      </c>
      <c r="W1695" t="str">
        <f>IFERROR(VLOOKUP($E1695,Site[],2,FALSE),"")</f>
        <v/>
      </c>
      <c r="X1695" t="str">
        <f>IFERROR(VLOOKUP($F1695,FundingSource[],2,FALSE),"")</f>
        <v/>
      </c>
      <c r="Y1695" t="str">
        <f>IFERROR(VLOOKUP($G1695,Objective[],2,FALSE),"")</f>
        <v/>
      </c>
      <c r="Z1695" t="str">
        <f>IFERROR(VLOOKUP($H1695,AdType[],2,FALSE),"")</f>
        <v/>
      </c>
      <c r="AA1695" t="str">
        <f>IFERROR(VLOOKUP($I1695,AdSize[],2,FALSE),"")</f>
        <v/>
      </c>
      <c r="AB1695" t="str">
        <f>IFERROR(VLOOKUP($J1695,TargetingTactic[],2,FALSE),"")</f>
        <v/>
      </c>
      <c r="AC1695" t="str">
        <f>IFERROR(VLOOKUP($K1695,Audience[],2,FALSE),"")</f>
        <v/>
      </c>
      <c r="AD1695" t="str">
        <f>IFERROR(VLOOKUP($L1695,Country[],2,FALSE),"")</f>
        <v/>
      </c>
      <c r="AE1695" t="str">
        <f>IFERROR(VLOOKUP($M1695,Language[],2,FALSE),"")</f>
        <v/>
      </c>
      <c r="AF1695" t="str">
        <f>IFERROR(VLOOKUP($N1695,BuyType[],2,FALSE),"")</f>
        <v/>
      </c>
      <c r="AG1695" t="str">
        <f>IFERROR(VLOOKUP($S1695,StoreBU[],2,FALSE),"")</f>
        <v/>
      </c>
    </row>
    <row r="1696" spans="1:33" x14ac:dyDescent="0.3">
      <c r="A1696" t="str">
        <f t="shared" si="53"/>
        <v/>
      </c>
      <c r="C1696" t="str">
        <f t="shared" si="52"/>
        <v/>
      </c>
      <c r="D1696" s="33"/>
      <c r="E1696" s="33"/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  <c r="R1696" s="33"/>
      <c r="S1696" s="33"/>
      <c r="T1696" s="33"/>
      <c r="V1696" t="str">
        <f>IFERROR(VLOOKUP($D1696,MediaPartner[],2,FALSE),"")</f>
        <v/>
      </c>
      <c r="W1696" t="str">
        <f>IFERROR(VLOOKUP($E1696,Site[],2,FALSE),"")</f>
        <v/>
      </c>
      <c r="X1696" t="str">
        <f>IFERROR(VLOOKUP($F1696,FundingSource[],2,FALSE),"")</f>
        <v/>
      </c>
      <c r="Y1696" t="str">
        <f>IFERROR(VLOOKUP($G1696,Objective[],2,FALSE),"")</f>
        <v/>
      </c>
      <c r="Z1696" t="str">
        <f>IFERROR(VLOOKUP($H1696,AdType[],2,FALSE),"")</f>
        <v/>
      </c>
      <c r="AA1696" t="str">
        <f>IFERROR(VLOOKUP($I1696,AdSize[],2,FALSE),"")</f>
        <v/>
      </c>
      <c r="AB1696" t="str">
        <f>IFERROR(VLOOKUP($J1696,TargetingTactic[],2,FALSE),"")</f>
        <v/>
      </c>
      <c r="AC1696" t="str">
        <f>IFERROR(VLOOKUP($K1696,Audience[],2,FALSE),"")</f>
        <v/>
      </c>
      <c r="AD1696" t="str">
        <f>IFERROR(VLOOKUP($L1696,Country[],2,FALSE),"")</f>
        <v/>
      </c>
      <c r="AE1696" t="str">
        <f>IFERROR(VLOOKUP($M1696,Language[],2,FALSE),"")</f>
        <v/>
      </c>
      <c r="AF1696" t="str">
        <f>IFERROR(VLOOKUP($N1696,BuyType[],2,FALSE),"")</f>
        <v/>
      </c>
      <c r="AG1696" t="str">
        <f>IFERROR(VLOOKUP($S1696,StoreBU[],2,FALSE),"")</f>
        <v/>
      </c>
    </row>
    <row r="1697" spans="1:33" x14ac:dyDescent="0.3">
      <c r="A1697" t="str">
        <f t="shared" si="53"/>
        <v/>
      </c>
      <c r="C1697" t="str">
        <f t="shared" si="52"/>
        <v/>
      </c>
      <c r="D1697" s="33"/>
      <c r="E1697" s="33"/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  <c r="R1697" s="33"/>
      <c r="S1697" s="33"/>
      <c r="T1697" s="33"/>
      <c r="V1697" t="str">
        <f>IFERROR(VLOOKUP($D1697,MediaPartner[],2,FALSE),"")</f>
        <v/>
      </c>
      <c r="W1697" t="str">
        <f>IFERROR(VLOOKUP($E1697,Site[],2,FALSE),"")</f>
        <v/>
      </c>
      <c r="X1697" t="str">
        <f>IFERROR(VLOOKUP($F1697,FundingSource[],2,FALSE),"")</f>
        <v/>
      </c>
      <c r="Y1697" t="str">
        <f>IFERROR(VLOOKUP($G1697,Objective[],2,FALSE),"")</f>
        <v/>
      </c>
      <c r="Z1697" t="str">
        <f>IFERROR(VLOOKUP($H1697,AdType[],2,FALSE),"")</f>
        <v/>
      </c>
      <c r="AA1697" t="str">
        <f>IFERROR(VLOOKUP($I1697,AdSize[],2,FALSE),"")</f>
        <v/>
      </c>
      <c r="AB1697" t="str">
        <f>IFERROR(VLOOKUP($J1697,TargetingTactic[],2,FALSE),"")</f>
        <v/>
      </c>
      <c r="AC1697" t="str">
        <f>IFERROR(VLOOKUP($K1697,Audience[],2,FALSE),"")</f>
        <v/>
      </c>
      <c r="AD1697" t="str">
        <f>IFERROR(VLOOKUP($L1697,Country[],2,FALSE),"")</f>
        <v/>
      </c>
      <c r="AE1697" t="str">
        <f>IFERROR(VLOOKUP($M1697,Language[],2,FALSE),"")</f>
        <v/>
      </c>
      <c r="AF1697" t="str">
        <f>IFERROR(VLOOKUP($N1697,BuyType[],2,FALSE),"")</f>
        <v/>
      </c>
      <c r="AG1697" t="str">
        <f>IFERROR(VLOOKUP($S1697,StoreBU[],2,FALSE),"")</f>
        <v/>
      </c>
    </row>
    <row r="1698" spans="1:33" x14ac:dyDescent="0.3">
      <c r="A1698" t="str">
        <f t="shared" si="53"/>
        <v/>
      </c>
      <c r="C1698" t="str">
        <f t="shared" si="52"/>
        <v/>
      </c>
      <c r="D1698" s="33"/>
      <c r="E1698" s="33"/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  <c r="R1698" s="33"/>
      <c r="S1698" s="33"/>
      <c r="T1698" s="33"/>
      <c r="V1698" t="str">
        <f>IFERROR(VLOOKUP($D1698,MediaPartner[],2,FALSE),"")</f>
        <v/>
      </c>
      <c r="W1698" t="str">
        <f>IFERROR(VLOOKUP($E1698,Site[],2,FALSE),"")</f>
        <v/>
      </c>
      <c r="X1698" t="str">
        <f>IFERROR(VLOOKUP($F1698,FundingSource[],2,FALSE),"")</f>
        <v/>
      </c>
      <c r="Y1698" t="str">
        <f>IFERROR(VLOOKUP($G1698,Objective[],2,FALSE),"")</f>
        <v/>
      </c>
      <c r="Z1698" t="str">
        <f>IFERROR(VLOOKUP($H1698,AdType[],2,FALSE),"")</f>
        <v/>
      </c>
      <c r="AA1698" t="str">
        <f>IFERROR(VLOOKUP($I1698,AdSize[],2,FALSE),"")</f>
        <v/>
      </c>
      <c r="AB1698" t="str">
        <f>IFERROR(VLOOKUP($J1698,TargetingTactic[],2,FALSE),"")</f>
        <v/>
      </c>
      <c r="AC1698" t="str">
        <f>IFERROR(VLOOKUP($K1698,Audience[],2,FALSE),"")</f>
        <v/>
      </c>
      <c r="AD1698" t="str">
        <f>IFERROR(VLOOKUP($L1698,Country[],2,FALSE),"")</f>
        <v/>
      </c>
      <c r="AE1698" t="str">
        <f>IFERROR(VLOOKUP($M1698,Language[],2,FALSE),"")</f>
        <v/>
      </c>
      <c r="AF1698" t="str">
        <f>IFERROR(VLOOKUP($N1698,BuyType[],2,FALSE),"")</f>
        <v/>
      </c>
      <c r="AG1698" t="str">
        <f>IFERROR(VLOOKUP($S1698,StoreBU[],2,FALSE),"")</f>
        <v/>
      </c>
    </row>
    <row r="1699" spans="1:33" x14ac:dyDescent="0.3">
      <c r="A1699" t="str">
        <f t="shared" si="53"/>
        <v/>
      </c>
      <c r="C1699" t="str">
        <f t="shared" si="52"/>
        <v/>
      </c>
      <c r="D1699" s="33"/>
      <c r="E1699" s="33"/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  <c r="R1699" s="33"/>
      <c r="S1699" s="33"/>
      <c r="T1699" s="33"/>
      <c r="V1699" t="str">
        <f>IFERROR(VLOOKUP($D1699,MediaPartner[],2,FALSE),"")</f>
        <v/>
      </c>
      <c r="W1699" t="str">
        <f>IFERROR(VLOOKUP($E1699,Site[],2,FALSE),"")</f>
        <v/>
      </c>
      <c r="X1699" t="str">
        <f>IFERROR(VLOOKUP($F1699,FundingSource[],2,FALSE),"")</f>
        <v/>
      </c>
      <c r="Y1699" t="str">
        <f>IFERROR(VLOOKUP($G1699,Objective[],2,FALSE),"")</f>
        <v/>
      </c>
      <c r="Z1699" t="str">
        <f>IFERROR(VLOOKUP($H1699,AdType[],2,FALSE),"")</f>
        <v/>
      </c>
      <c r="AA1699" t="str">
        <f>IFERROR(VLOOKUP($I1699,AdSize[],2,FALSE),"")</f>
        <v/>
      </c>
      <c r="AB1699" t="str">
        <f>IFERROR(VLOOKUP($J1699,TargetingTactic[],2,FALSE),"")</f>
        <v/>
      </c>
      <c r="AC1699" t="str">
        <f>IFERROR(VLOOKUP($K1699,Audience[],2,FALSE),"")</f>
        <v/>
      </c>
      <c r="AD1699" t="str">
        <f>IFERROR(VLOOKUP($L1699,Country[],2,FALSE),"")</f>
        <v/>
      </c>
      <c r="AE1699" t="str">
        <f>IFERROR(VLOOKUP($M1699,Language[],2,FALSE),"")</f>
        <v/>
      </c>
      <c r="AF1699" t="str">
        <f>IFERROR(VLOOKUP($N1699,BuyType[],2,FALSE),"")</f>
        <v/>
      </c>
      <c r="AG1699" t="str">
        <f>IFERROR(VLOOKUP($S1699,StoreBU[],2,FALSE),"")</f>
        <v/>
      </c>
    </row>
    <row r="1700" spans="1:33" x14ac:dyDescent="0.3">
      <c r="A1700" t="str">
        <f t="shared" si="53"/>
        <v/>
      </c>
      <c r="C1700" t="str">
        <f t="shared" si="52"/>
        <v/>
      </c>
      <c r="D1700" s="33"/>
      <c r="E1700" s="33"/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  <c r="R1700" s="33"/>
      <c r="S1700" s="33"/>
      <c r="T1700" s="33"/>
      <c r="V1700" t="str">
        <f>IFERROR(VLOOKUP($D1700,MediaPartner[],2,FALSE),"")</f>
        <v/>
      </c>
      <c r="W1700" t="str">
        <f>IFERROR(VLOOKUP($E1700,Site[],2,FALSE),"")</f>
        <v/>
      </c>
      <c r="X1700" t="str">
        <f>IFERROR(VLOOKUP($F1700,FundingSource[],2,FALSE),"")</f>
        <v/>
      </c>
      <c r="Y1700" t="str">
        <f>IFERROR(VLOOKUP($G1700,Objective[],2,FALSE),"")</f>
        <v/>
      </c>
      <c r="Z1700" t="str">
        <f>IFERROR(VLOOKUP($H1700,AdType[],2,FALSE),"")</f>
        <v/>
      </c>
      <c r="AA1700" t="str">
        <f>IFERROR(VLOOKUP($I1700,AdSize[],2,FALSE),"")</f>
        <v/>
      </c>
      <c r="AB1700" t="str">
        <f>IFERROR(VLOOKUP($J1700,TargetingTactic[],2,FALSE),"")</f>
        <v/>
      </c>
      <c r="AC1700" t="str">
        <f>IFERROR(VLOOKUP($K1700,Audience[],2,FALSE),"")</f>
        <v/>
      </c>
      <c r="AD1700" t="str">
        <f>IFERROR(VLOOKUP($L1700,Country[],2,FALSE),"")</f>
        <v/>
      </c>
      <c r="AE1700" t="str">
        <f>IFERROR(VLOOKUP($M1700,Language[],2,FALSE),"")</f>
        <v/>
      </c>
      <c r="AF1700" t="str">
        <f>IFERROR(VLOOKUP($N1700,BuyType[],2,FALSE),"")</f>
        <v/>
      </c>
      <c r="AG1700" t="str">
        <f>IFERROR(VLOOKUP($S1700,StoreBU[],2,FALSE),"")</f>
        <v/>
      </c>
    </row>
    <row r="1701" spans="1:33" x14ac:dyDescent="0.3">
      <c r="A1701" t="str">
        <f t="shared" si="53"/>
        <v/>
      </c>
      <c r="C1701" t="str">
        <f t="shared" si="52"/>
        <v/>
      </c>
      <c r="D1701" s="33"/>
      <c r="E1701" s="33"/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  <c r="R1701" s="33"/>
      <c r="S1701" s="33"/>
      <c r="T1701" s="33"/>
      <c r="V1701" t="str">
        <f>IFERROR(VLOOKUP($D1701,MediaPartner[],2,FALSE),"")</f>
        <v/>
      </c>
      <c r="W1701" t="str">
        <f>IFERROR(VLOOKUP($E1701,Site[],2,FALSE),"")</f>
        <v/>
      </c>
      <c r="X1701" t="str">
        <f>IFERROR(VLOOKUP($F1701,FundingSource[],2,FALSE),"")</f>
        <v/>
      </c>
      <c r="Y1701" t="str">
        <f>IFERROR(VLOOKUP($G1701,Objective[],2,FALSE),"")</f>
        <v/>
      </c>
      <c r="Z1701" t="str">
        <f>IFERROR(VLOOKUP($H1701,AdType[],2,FALSE),"")</f>
        <v/>
      </c>
      <c r="AA1701" t="str">
        <f>IFERROR(VLOOKUP($I1701,AdSize[],2,FALSE),"")</f>
        <v/>
      </c>
      <c r="AB1701" t="str">
        <f>IFERROR(VLOOKUP($J1701,TargetingTactic[],2,FALSE),"")</f>
        <v/>
      </c>
      <c r="AC1701" t="str">
        <f>IFERROR(VLOOKUP($K1701,Audience[],2,FALSE),"")</f>
        <v/>
      </c>
      <c r="AD1701" t="str">
        <f>IFERROR(VLOOKUP($L1701,Country[],2,FALSE),"")</f>
        <v/>
      </c>
      <c r="AE1701" t="str">
        <f>IFERROR(VLOOKUP($M1701,Language[],2,FALSE),"")</f>
        <v/>
      </c>
      <c r="AF1701" t="str">
        <f>IFERROR(VLOOKUP($N1701,BuyType[],2,FALSE),"")</f>
        <v/>
      </c>
      <c r="AG1701" t="str">
        <f>IFERROR(VLOOKUP($S1701,StoreBU[],2,FALSE),"")</f>
        <v/>
      </c>
    </row>
    <row r="1702" spans="1:33" x14ac:dyDescent="0.3">
      <c r="A1702" t="str">
        <f t="shared" si="53"/>
        <v/>
      </c>
      <c r="C1702" t="str">
        <f t="shared" si="52"/>
        <v/>
      </c>
      <c r="D1702" s="33"/>
      <c r="E1702" s="33"/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  <c r="R1702" s="33"/>
      <c r="S1702" s="33"/>
      <c r="T1702" s="33"/>
      <c r="V1702" t="str">
        <f>IFERROR(VLOOKUP($D1702,MediaPartner[],2,FALSE),"")</f>
        <v/>
      </c>
      <c r="W1702" t="str">
        <f>IFERROR(VLOOKUP($E1702,Site[],2,FALSE),"")</f>
        <v/>
      </c>
      <c r="X1702" t="str">
        <f>IFERROR(VLOOKUP($F1702,FundingSource[],2,FALSE),"")</f>
        <v/>
      </c>
      <c r="Y1702" t="str">
        <f>IFERROR(VLOOKUP($G1702,Objective[],2,FALSE),"")</f>
        <v/>
      </c>
      <c r="Z1702" t="str">
        <f>IFERROR(VLOOKUP($H1702,AdType[],2,FALSE),"")</f>
        <v/>
      </c>
      <c r="AA1702" t="str">
        <f>IFERROR(VLOOKUP($I1702,AdSize[],2,FALSE),"")</f>
        <v/>
      </c>
      <c r="AB1702" t="str">
        <f>IFERROR(VLOOKUP($J1702,TargetingTactic[],2,FALSE),"")</f>
        <v/>
      </c>
      <c r="AC1702" t="str">
        <f>IFERROR(VLOOKUP($K1702,Audience[],2,FALSE),"")</f>
        <v/>
      </c>
      <c r="AD1702" t="str">
        <f>IFERROR(VLOOKUP($L1702,Country[],2,FALSE),"")</f>
        <v/>
      </c>
      <c r="AE1702" t="str">
        <f>IFERROR(VLOOKUP($M1702,Language[],2,FALSE),"")</f>
        <v/>
      </c>
      <c r="AF1702" t="str">
        <f>IFERROR(VLOOKUP($N1702,BuyType[],2,FALSE),"")</f>
        <v/>
      </c>
      <c r="AG1702" t="str">
        <f>IFERROR(VLOOKUP($S1702,StoreBU[],2,FALSE),"")</f>
        <v/>
      </c>
    </row>
    <row r="1703" spans="1:33" x14ac:dyDescent="0.3">
      <c r="A1703" t="str">
        <f t="shared" si="53"/>
        <v/>
      </c>
      <c r="C1703" t="str">
        <f t="shared" si="52"/>
        <v/>
      </c>
      <c r="D1703" s="33"/>
      <c r="E1703" s="33"/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  <c r="R1703" s="33"/>
      <c r="S1703" s="33"/>
      <c r="T1703" s="33"/>
      <c r="V1703" t="str">
        <f>IFERROR(VLOOKUP($D1703,MediaPartner[],2,FALSE),"")</f>
        <v/>
      </c>
      <c r="W1703" t="str">
        <f>IFERROR(VLOOKUP($E1703,Site[],2,FALSE),"")</f>
        <v/>
      </c>
      <c r="X1703" t="str">
        <f>IFERROR(VLOOKUP($F1703,FundingSource[],2,FALSE),"")</f>
        <v/>
      </c>
      <c r="Y1703" t="str">
        <f>IFERROR(VLOOKUP($G1703,Objective[],2,FALSE),"")</f>
        <v/>
      </c>
      <c r="Z1703" t="str">
        <f>IFERROR(VLOOKUP($H1703,AdType[],2,FALSE),"")</f>
        <v/>
      </c>
      <c r="AA1703" t="str">
        <f>IFERROR(VLOOKUP($I1703,AdSize[],2,FALSE),"")</f>
        <v/>
      </c>
      <c r="AB1703" t="str">
        <f>IFERROR(VLOOKUP($J1703,TargetingTactic[],2,FALSE),"")</f>
        <v/>
      </c>
      <c r="AC1703" t="str">
        <f>IFERROR(VLOOKUP($K1703,Audience[],2,FALSE),"")</f>
        <v/>
      </c>
      <c r="AD1703" t="str">
        <f>IFERROR(VLOOKUP($L1703,Country[],2,FALSE),"")</f>
        <v/>
      </c>
      <c r="AE1703" t="str">
        <f>IFERROR(VLOOKUP($M1703,Language[],2,FALSE),"")</f>
        <v/>
      </c>
      <c r="AF1703" t="str">
        <f>IFERROR(VLOOKUP($N1703,BuyType[],2,FALSE),"")</f>
        <v/>
      </c>
      <c r="AG1703" t="str">
        <f>IFERROR(VLOOKUP($S1703,StoreBU[],2,FALSE),"")</f>
        <v/>
      </c>
    </row>
    <row r="1704" spans="1:33" x14ac:dyDescent="0.3">
      <c r="A1704" t="str">
        <f t="shared" si="53"/>
        <v/>
      </c>
      <c r="C1704" t="str">
        <f t="shared" si="52"/>
        <v/>
      </c>
      <c r="D1704" s="33"/>
      <c r="E1704" s="33"/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  <c r="R1704" s="33"/>
      <c r="S1704" s="33"/>
      <c r="T1704" s="33"/>
      <c r="V1704" t="str">
        <f>IFERROR(VLOOKUP($D1704,MediaPartner[],2,FALSE),"")</f>
        <v/>
      </c>
      <c r="W1704" t="str">
        <f>IFERROR(VLOOKUP($E1704,Site[],2,FALSE),"")</f>
        <v/>
      </c>
      <c r="X1704" t="str">
        <f>IFERROR(VLOOKUP($F1704,FundingSource[],2,FALSE),"")</f>
        <v/>
      </c>
      <c r="Y1704" t="str">
        <f>IFERROR(VLOOKUP($G1704,Objective[],2,FALSE),"")</f>
        <v/>
      </c>
      <c r="Z1704" t="str">
        <f>IFERROR(VLOOKUP($H1704,AdType[],2,FALSE),"")</f>
        <v/>
      </c>
      <c r="AA1704" t="str">
        <f>IFERROR(VLOOKUP($I1704,AdSize[],2,FALSE),"")</f>
        <v/>
      </c>
      <c r="AB1704" t="str">
        <f>IFERROR(VLOOKUP($J1704,TargetingTactic[],2,FALSE),"")</f>
        <v/>
      </c>
      <c r="AC1704" t="str">
        <f>IFERROR(VLOOKUP($K1704,Audience[],2,FALSE),"")</f>
        <v/>
      </c>
      <c r="AD1704" t="str">
        <f>IFERROR(VLOOKUP($L1704,Country[],2,FALSE),"")</f>
        <v/>
      </c>
      <c r="AE1704" t="str">
        <f>IFERROR(VLOOKUP($M1704,Language[],2,FALSE),"")</f>
        <v/>
      </c>
      <c r="AF1704" t="str">
        <f>IFERROR(VLOOKUP($N1704,BuyType[],2,FALSE),"")</f>
        <v/>
      </c>
      <c r="AG1704" t="str">
        <f>IFERROR(VLOOKUP($S1704,StoreBU[],2,FALSE),"")</f>
        <v/>
      </c>
    </row>
    <row r="1705" spans="1:33" x14ac:dyDescent="0.3">
      <c r="A1705" t="str">
        <f t="shared" si="53"/>
        <v/>
      </c>
      <c r="C1705" t="str">
        <f t="shared" si="52"/>
        <v/>
      </c>
      <c r="D1705" s="33"/>
      <c r="E1705" s="33"/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  <c r="R1705" s="33"/>
      <c r="S1705" s="33"/>
      <c r="T1705" s="33"/>
      <c r="V1705" t="str">
        <f>IFERROR(VLOOKUP($D1705,MediaPartner[],2,FALSE),"")</f>
        <v/>
      </c>
      <c r="W1705" t="str">
        <f>IFERROR(VLOOKUP($E1705,Site[],2,FALSE),"")</f>
        <v/>
      </c>
      <c r="X1705" t="str">
        <f>IFERROR(VLOOKUP($F1705,FundingSource[],2,FALSE),"")</f>
        <v/>
      </c>
      <c r="Y1705" t="str">
        <f>IFERROR(VLOOKUP($G1705,Objective[],2,FALSE),"")</f>
        <v/>
      </c>
      <c r="Z1705" t="str">
        <f>IFERROR(VLOOKUP($H1705,AdType[],2,FALSE),"")</f>
        <v/>
      </c>
      <c r="AA1705" t="str">
        <f>IFERROR(VLOOKUP($I1705,AdSize[],2,FALSE),"")</f>
        <v/>
      </c>
      <c r="AB1705" t="str">
        <f>IFERROR(VLOOKUP($J1705,TargetingTactic[],2,FALSE),"")</f>
        <v/>
      </c>
      <c r="AC1705" t="str">
        <f>IFERROR(VLOOKUP($K1705,Audience[],2,FALSE),"")</f>
        <v/>
      </c>
      <c r="AD1705" t="str">
        <f>IFERROR(VLOOKUP($L1705,Country[],2,FALSE),"")</f>
        <v/>
      </c>
      <c r="AE1705" t="str">
        <f>IFERROR(VLOOKUP($M1705,Language[],2,FALSE),"")</f>
        <v/>
      </c>
      <c r="AF1705" t="str">
        <f>IFERROR(VLOOKUP($N1705,BuyType[],2,FALSE),"")</f>
        <v/>
      </c>
      <c r="AG1705" t="str">
        <f>IFERROR(VLOOKUP($S1705,StoreBU[],2,FALSE),"")</f>
        <v/>
      </c>
    </row>
    <row r="1706" spans="1:33" x14ac:dyDescent="0.3">
      <c r="A1706" t="str">
        <f t="shared" si="53"/>
        <v/>
      </c>
      <c r="C1706" t="str">
        <f t="shared" si="52"/>
        <v/>
      </c>
      <c r="D1706" s="33"/>
      <c r="E1706" s="33"/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  <c r="R1706" s="33"/>
      <c r="S1706" s="33"/>
      <c r="T1706" s="33"/>
      <c r="V1706" t="str">
        <f>IFERROR(VLOOKUP($D1706,MediaPartner[],2,FALSE),"")</f>
        <v/>
      </c>
      <c r="W1706" t="str">
        <f>IFERROR(VLOOKUP($E1706,Site[],2,FALSE),"")</f>
        <v/>
      </c>
      <c r="X1706" t="str">
        <f>IFERROR(VLOOKUP($F1706,FundingSource[],2,FALSE),"")</f>
        <v/>
      </c>
      <c r="Y1706" t="str">
        <f>IFERROR(VLOOKUP($G1706,Objective[],2,FALSE),"")</f>
        <v/>
      </c>
      <c r="Z1706" t="str">
        <f>IFERROR(VLOOKUP($H1706,AdType[],2,FALSE),"")</f>
        <v/>
      </c>
      <c r="AA1706" t="str">
        <f>IFERROR(VLOOKUP($I1706,AdSize[],2,FALSE),"")</f>
        <v/>
      </c>
      <c r="AB1706" t="str">
        <f>IFERROR(VLOOKUP($J1706,TargetingTactic[],2,FALSE),"")</f>
        <v/>
      </c>
      <c r="AC1706" t="str">
        <f>IFERROR(VLOOKUP($K1706,Audience[],2,FALSE),"")</f>
        <v/>
      </c>
      <c r="AD1706" t="str">
        <f>IFERROR(VLOOKUP($L1706,Country[],2,FALSE),"")</f>
        <v/>
      </c>
      <c r="AE1706" t="str">
        <f>IFERROR(VLOOKUP($M1706,Language[],2,FALSE),"")</f>
        <v/>
      </c>
      <c r="AF1706" t="str">
        <f>IFERROR(VLOOKUP($N1706,BuyType[],2,FALSE),"")</f>
        <v/>
      </c>
      <c r="AG1706" t="str">
        <f>IFERROR(VLOOKUP($S1706,StoreBU[],2,FALSE),"")</f>
        <v/>
      </c>
    </row>
    <row r="1707" spans="1:33" x14ac:dyDescent="0.3">
      <c r="A1707" t="str">
        <f t="shared" si="53"/>
        <v/>
      </c>
      <c r="C1707" t="str">
        <f t="shared" si="52"/>
        <v/>
      </c>
      <c r="D1707" s="33"/>
      <c r="E1707" s="33"/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V1707" t="str">
        <f>IFERROR(VLOOKUP($D1707,MediaPartner[],2,FALSE),"")</f>
        <v/>
      </c>
      <c r="W1707" t="str">
        <f>IFERROR(VLOOKUP($E1707,Site[],2,FALSE),"")</f>
        <v/>
      </c>
      <c r="X1707" t="str">
        <f>IFERROR(VLOOKUP($F1707,FundingSource[],2,FALSE),"")</f>
        <v/>
      </c>
      <c r="Y1707" t="str">
        <f>IFERROR(VLOOKUP($G1707,Objective[],2,FALSE),"")</f>
        <v/>
      </c>
      <c r="Z1707" t="str">
        <f>IFERROR(VLOOKUP($H1707,AdType[],2,FALSE),"")</f>
        <v/>
      </c>
      <c r="AA1707" t="str">
        <f>IFERROR(VLOOKUP($I1707,AdSize[],2,FALSE),"")</f>
        <v/>
      </c>
      <c r="AB1707" t="str">
        <f>IFERROR(VLOOKUP($J1707,TargetingTactic[],2,FALSE),"")</f>
        <v/>
      </c>
      <c r="AC1707" t="str">
        <f>IFERROR(VLOOKUP($K1707,Audience[],2,FALSE),"")</f>
        <v/>
      </c>
      <c r="AD1707" t="str">
        <f>IFERROR(VLOOKUP($L1707,Country[],2,FALSE),"")</f>
        <v/>
      </c>
      <c r="AE1707" t="str">
        <f>IFERROR(VLOOKUP($M1707,Language[],2,FALSE),"")</f>
        <v/>
      </c>
      <c r="AF1707" t="str">
        <f>IFERROR(VLOOKUP($N1707,BuyType[],2,FALSE),"")</f>
        <v/>
      </c>
      <c r="AG1707" t="str">
        <f>IFERROR(VLOOKUP($S1707,StoreBU[],2,FALSE),"")</f>
        <v/>
      </c>
    </row>
    <row r="1708" spans="1:33" x14ac:dyDescent="0.3">
      <c r="A1708" t="str">
        <f t="shared" si="53"/>
        <v/>
      </c>
      <c r="C1708" t="str">
        <f t="shared" si="52"/>
        <v/>
      </c>
      <c r="D1708" s="33"/>
      <c r="E1708" s="33"/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  <c r="R1708" s="33"/>
      <c r="S1708" s="33"/>
      <c r="T1708" s="33"/>
      <c r="V1708" t="str">
        <f>IFERROR(VLOOKUP($D1708,MediaPartner[],2,FALSE),"")</f>
        <v/>
      </c>
      <c r="W1708" t="str">
        <f>IFERROR(VLOOKUP($E1708,Site[],2,FALSE),"")</f>
        <v/>
      </c>
      <c r="X1708" t="str">
        <f>IFERROR(VLOOKUP($F1708,FundingSource[],2,FALSE),"")</f>
        <v/>
      </c>
      <c r="Y1708" t="str">
        <f>IFERROR(VLOOKUP($G1708,Objective[],2,FALSE),"")</f>
        <v/>
      </c>
      <c r="Z1708" t="str">
        <f>IFERROR(VLOOKUP($H1708,AdType[],2,FALSE),"")</f>
        <v/>
      </c>
      <c r="AA1708" t="str">
        <f>IFERROR(VLOOKUP($I1708,AdSize[],2,FALSE),"")</f>
        <v/>
      </c>
      <c r="AB1708" t="str">
        <f>IFERROR(VLOOKUP($J1708,TargetingTactic[],2,FALSE),"")</f>
        <v/>
      </c>
      <c r="AC1708" t="str">
        <f>IFERROR(VLOOKUP($K1708,Audience[],2,FALSE),"")</f>
        <v/>
      </c>
      <c r="AD1708" t="str">
        <f>IFERROR(VLOOKUP($L1708,Country[],2,FALSE),"")</f>
        <v/>
      </c>
      <c r="AE1708" t="str">
        <f>IFERROR(VLOOKUP($M1708,Language[],2,FALSE),"")</f>
        <v/>
      </c>
      <c r="AF1708" t="str">
        <f>IFERROR(VLOOKUP($N1708,BuyType[],2,FALSE),"")</f>
        <v/>
      </c>
      <c r="AG1708" t="str">
        <f>IFERROR(VLOOKUP($S1708,StoreBU[],2,FALSE),"")</f>
        <v/>
      </c>
    </row>
    <row r="1709" spans="1:33" x14ac:dyDescent="0.3">
      <c r="A1709" t="str">
        <f t="shared" si="53"/>
        <v/>
      </c>
      <c r="C1709" t="str">
        <f t="shared" si="52"/>
        <v/>
      </c>
      <c r="D1709" s="33"/>
      <c r="E1709" s="33"/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  <c r="R1709" s="33"/>
      <c r="S1709" s="33"/>
      <c r="T1709" s="33"/>
      <c r="V1709" t="str">
        <f>IFERROR(VLOOKUP($D1709,MediaPartner[],2,FALSE),"")</f>
        <v/>
      </c>
      <c r="W1709" t="str">
        <f>IFERROR(VLOOKUP($E1709,Site[],2,FALSE),"")</f>
        <v/>
      </c>
      <c r="X1709" t="str">
        <f>IFERROR(VLOOKUP($F1709,FundingSource[],2,FALSE),"")</f>
        <v/>
      </c>
      <c r="Y1709" t="str">
        <f>IFERROR(VLOOKUP($G1709,Objective[],2,FALSE),"")</f>
        <v/>
      </c>
      <c r="Z1709" t="str">
        <f>IFERROR(VLOOKUP($H1709,AdType[],2,FALSE),"")</f>
        <v/>
      </c>
      <c r="AA1709" t="str">
        <f>IFERROR(VLOOKUP($I1709,AdSize[],2,FALSE),"")</f>
        <v/>
      </c>
      <c r="AB1709" t="str">
        <f>IFERROR(VLOOKUP($J1709,TargetingTactic[],2,FALSE),"")</f>
        <v/>
      </c>
      <c r="AC1709" t="str">
        <f>IFERROR(VLOOKUP($K1709,Audience[],2,FALSE),"")</f>
        <v/>
      </c>
      <c r="AD1709" t="str">
        <f>IFERROR(VLOOKUP($L1709,Country[],2,FALSE),"")</f>
        <v/>
      </c>
      <c r="AE1709" t="str">
        <f>IFERROR(VLOOKUP($M1709,Language[],2,FALSE),"")</f>
        <v/>
      </c>
      <c r="AF1709" t="str">
        <f>IFERROR(VLOOKUP($N1709,BuyType[],2,FALSE),"")</f>
        <v/>
      </c>
      <c r="AG1709" t="str">
        <f>IFERROR(VLOOKUP($S1709,StoreBU[],2,FALSE),"")</f>
        <v/>
      </c>
    </row>
    <row r="1710" spans="1:33" x14ac:dyDescent="0.3">
      <c r="A1710" t="str">
        <f t="shared" si="53"/>
        <v/>
      </c>
      <c r="C1710" t="str">
        <f t="shared" si="52"/>
        <v/>
      </c>
      <c r="D1710" s="33"/>
      <c r="E1710" s="33"/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  <c r="R1710" s="33"/>
      <c r="S1710" s="33"/>
      <c r="T1710" s="33"/>
      <c r="V1710" t="str">
        <f>IFERROR(VLOOKUP($D1710,MediaPartner[],2,FALSE),"")</f>
        <v/>
      </c>
      <c r="W1710" t="str">
        <f>IFERROR(VLOOKUP($E1710,Site[],2,FALSE),"")</f>
        <v/>
      </c>
      <c r="X1710" t="str">
        <f>IFERROR(VLOOKUP($F1710,FundingSource[],2,FALSE),"")</f>
        <v/>
      </c>
      <c r="Y1710" t="str">
        <f>IFERROR(VLOOKUP($G1710,Objective[],2,FALSE),"")</f>
        <v/>
      </c>
      <c r="Z1710" t="str">
        <f>IFERROR(VLOOKUP($H1710,AdType[],2,FALSE),"")</f>
        <v/>
      </c>
      <c r="AA1710" t="str">
        <f>IFERROR(VLOOKUP($I1710,AdSize[],2,FALSE),"")</f>
        <v/>
      </c>
      <c r="AB1710" t="str">
        <f>IFERROR(VLOOKUP($J1710,TargetingTactic[],2,FALSE),"")</f>
        <v/>
      </c>
      <c r="AC1710" t="str">
        <f>IFERROR(VLOOKUP($K1710,Audience[],2,FALSE),"")</f>
        <v/>
      </c>
      <c r="AD1710" t="str">
        <f>IFERROR(VLOOKUP($L1710,Country[],2,FALSE),"")</f>
        <v/>
      </c>
      <c r="AE1710" t="str">
        <f>IFERROR(VLOOKUP($M1710,Language[],2,FALSE),"")</f>
        <v/>
      </c>
      <c r="AF1710" t="str">
        <f>IFERROR(VLOOKUP($N1710,BuyType[],2,FALSE),"")</f>
        <v/>
      </c>
      <c r="AG1710" t="str">
        <f>IFERROR(VLOOKUP($S1710,StoreBU[],2,FALSE),"")</f>
        <v/>
      </c>
    </row>
    <row r="1711" spans="1:33" x14ac:dyDescent="0.3">
      <c r="A1711" t="str">
        <f t="shared" si="53"/>
        <v/>
      </c>
      <c r="C1711" t="str">
        <f t="shared" si="52"/>
        <v/>
      </c>
      <c r="D1711" s="33"/>
      <c r="E1711" s="33"/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  <c r="R1711" s="33"/>
      <c r="S1711" s="33"/>
      <c r="T1711" s="33"/>
      <c r="V1711" t="str">
        <f>IFERROR(VLOOKUP($D1711,MediaPartner[],2,FALSE),"")</f>
        <v/>
      </c>
      <c r="W1711" t="str">
        <f>IFERROR(VLOOKUP($E1711,Site[],2,FALSE),"")</f>
        <v/>
      </c>
      <c r="X1711" t="str">
        <f>IFERROR(VLOOKUP($F1711,FundingSource[],2,FALSE),"")</f>
        <v/>
      </c>
      <c r="Y1711" t="str">
        <f>IFERROR(VLOOKUP($G1711,Objective[],2,FALSE),"")</f>
        <v/>
      </c>
      <c r="Z1711" t="str">
        <f>IFERROR(VLOOKUP($H1711,AdType[],2,FALSE),"")</f>
        <v/>
      </c>
      <c r="AA1711" t="str">
        <f>IFERROR(VLOOKUP($I1711,AdSize[],2,FALSE),"")</f>
        <v/>
      </c>
      <c r="AB1711" t="str">
        <f>IFERROR(VLOOKUP($J1711,TargetingTactic[],2,FALSE),"")</f>
        <v/>
      </c>
      <c r="AC1711" t="str">
        <f>IFERROR(VLOOKUP($K1711,Audience[],2,FALSE),"")</f>
        <v/>
      </c>
      <c r="AD1711" t="str">
        <f>IFERROR(VLOOKUP($L1711,Country[],2,FALSE),"")</f>
        <v/>
      </c>
      <c r="AE1711" t="str">
        <f>IFERROR(VLOOKUP($M1711,Language[],2,FALSE),"")</f>
        <v/>
      </c>
      <c r="AF1711" t="str">
        <f>IFERROR(VLOOKUP($N1711,BuyType[],2,FALSE),"")</f>
        <v/>
      </c>
      <c r="AG1711" t="str">
        <f>IFERROR(VLOOKUP($S1711,StoreBU[],2,FALSE),"")</f>
        <v/>
      </c>
    </row>
    <row r="1712" spans="1:33" x14ac:dyDescent="0.3">
      <c r="A1712" t="str">
        <f t="shared" si="53"/>
        <v/>
      </c>
      <c r="C1712" t="str">
        <f t="shared" si="52"/>
        <v/>
      </c>
      <c r="D1712" s="33"/>
      <c r="E1712" s="33"/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  <c r="R1712" s="33"/>
      <c r="S1712" s="33"/>
      <c r="T1712" s="33"/>
      <c r="V1712" t="str">
        <f>IFERROR(VLOOKUP($D1712,MediaPartner[],2,FALSE),"")</f>
        <v/>
      </c>
      <c r="W1712" t="str">
        <f>IFERROR(VLOOKUP($E1712,Site[],2,FALSE),"")</f>
        <v/>
      </c>
      <c r="X1712" t="str">
        <f>IFERROR(VLOOKUP($F1712,FundingSource[],2,FALSE),"")</f>
        <v/>
      </c>
      <c r="Y1712" t="str">
        <f>IFERROR(VLOOKUP($G1712,Objective[],2,FALSE),"")</f>
        <v/>
      </c>
      <c r="Z1712" t="str">
        <f>IFERROR(VLOOKUP($H1712,AdType[],2,FALSE),"")</f>
        <v/>
      </c>
      <c r="AA1712" t="str">
        <f>IFERROR(VLOOKUP($I1712,AdSize[],2,FALSE),"")</f>
        <v/>
      </c>
      <c r="AB1712" t="str">
        <f>IFERROR(VLOOKUP($J1712,TargetingTactic[],2,FALSE),"")</f>
        <v/>
      </c>
      <c r="AC1712" t="str">
        <f>IFERROR(VLOOKUP($K1712,Audience[],2,FALSE),"")</f>
        <v/>
      </c>
      <c r="AD1712" t="str">
        <f>IFERROR(VLOOKUP($L1712,Country[],2,FALSE),"")</f>
        <v/>
      </c>
      <c r="AE1712" t="str">
        <f>IFERROR(VLOOKUP($M1712,Language[],2,FALSE),"")</f>
        <v/>
      </c>
      <c r="AF1712" t="str">
        <f>IFERROR(VLOOKUP($N1712,BuyType[],2,FALSE),"")</f>
        <v/>
      </c>
      <c r="AG1712" t="str">
        <f>IFERROR(VLOOKUP($S1712,StoreBU[],2,FALSE),"")</f>
        <v/>
      </c>
    </row>
    <row r="1713" spans="1:33" x14ac:dyDescent="0.3">
      <c r="A1713" t="str">
        <f t="shared" si="53"/>
        <v/>
      </c>
      <c r="C1713" t="str">
        <f t="shared" si="52"/>
        <v/>
      </c>
      <c r="D1713" s="33"/>
      <c r="E1713" s="33"/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  <c r="R1713" s="33"/>
      <c r="S1713" s="33"/>
      <c r="T1713" s="33"/>
      <c r="V1713" t="str">
        <f>IFERROR(VLOOKUP($D1713,MediaPartner[],2,FALSE),"")</f>
        <v/>
      </c>
      <c r="W1713" t="str">
        <f>IFERROR(VLOOKUP($E1713,Site[],2,FALSE),"")</f>
        <v/>
      </c>
      <c r="X1713" t="str">
        <f>IFERROR(VLOOKUP($F1713,FundingSource[],2,FALSE),"")</f>
        <v/>
      </c>
      <c r="Y1713" t="str">
        <f>IFERROR(VLOOKUP($G1713,Objective[],2,FALSE),"")</f>
        <v/>
      </c>
      <c r="Z1713" t="str">
        <f>IFERROR(VLOOKUP($H1713,AdType[],2,FALSE),"")</f>
        <v/>
      </c>
      <c r="AA1713" t="str">
        <f>IFERROR(VLOOKUP($I1713,AdSize[],2,FALSE),"")</f>
        <v/>
      </c>
      <c r="AB1713" t="str">
        <f>IFERROR(VLOOKUP($J1713,TargetingTactic[],2,FALSE),"")</f>
        <v/>
      </c>
      <c r="AC1713" t="str">
        <f>IFERROR(VLOOKUP($K1713,Audience[],2,FALSE),"")</f>
        <v/>
      </c>
      <c r="AD1713" t="str">
        <f>IFERROR(VLOOKUP($L1713,Country[],2,FALSE),"")</f>
        <v/>
      </c>
      <c r="AE1713" t="str">
        <f>IFERROR(VLOOKUP($M1713,Language[],2,FALSE),"")</f>
        <v/>
      </c>
      <c r="AF1713" t="str">
        <f>IFERROR(VLOOKUP($N1713,BuyType[],2,FALSE),"")</f>
        <v/>
      </c>
      <c r="AG1713" t="str">
        <f>IFERROR(VLOOKUP($S1713,StoreBU[],2,FALSE),"")</f>
        <v/>
      </c>
    </row>
    <row r="1714" spans="1:33" x14ac:dyDescent="0.3">
      <c r="A1714" t="str">
        <f t="shared" si="53"/>
        <v/>
      </c>
      <c r="C1714" t="str">
        <f t="shared" si="52"/>
        <v/>
      </c>
      <c r="D1714" s="33"/>
      <c r="E1714" s="33"/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  <c r="R1714" s="33"/>
      <c r="S1714" s="33"/>
      <c r="T1714" s="33"/>
      <c r="V1714" t="str">
        <f>IFERROR(VLOOKUP($D1714,MediaPartner[],2,FALSE),"")</f>
        <v/>
      </c>
      <c r="W1714" t="str">
        <f>IFERROR(VLOOKUP($E1714,Site[],2,FALSE),"")</f>
        <v/>
      </c>
      <c r="X1714" t="str">
        <f>IFERROR(VLOOKUP($F1714,FundingSource[],2,FALSE),"")</f>
        <v/>
      </c>
      <c r="Y1714" t="str">
        <f>IFERROR(VLOOKUP($G1714,Objective[],2,FALSE),"")</f>
        <v/>
      </c>
      <c r="Z1714" t="str">
        <f>IFERROR(VLOOKUP($H1714,AdType[],2,FALSE),"")</f>
        <v/>
      </c>
      <c r="AA1714" t="str">
        <f>IFERROR(VLOOKUP($I1714,AdSize[],2,FALSE),"")</f>
        <v/>
      </c>
      <c r="AB1714" t="str">
        <f>IFERROR(VLOOKUP($J1714,TargetingTactic[],2,FALSE),"")</f>
        <v/>
      </c>
      <c r="AC1714" t="str">
        <f>IFERROR(VLOOKUP($K1714,Audience[],2,FALSE),"")</f>
        <v/>
      </c>
      <c r="AD1714" t="str">
        <f>IFERROR(VLOOKUP($L1714,Country[],2,FALSE),"")</f>
        <v/>
      </c>
      <c r="AE1714" t="str">
        <f>IFERROR(VLOOKUP($M1714,Language[],2,FALSE),"")</f>
        <v/>
      </c>
      <c r="AF1714" t="str">
        <f>IFERROR(VLOOKUP($N1714,BuyType[],2,FALSE),"")</f>
        <v/>
      </c>
      <c r="AG1714" t="str">
        <f>IFERROR(VLOOKUP($S1714,StoreBU[],2,FALSE),"")</f>
        <v/>
      </c>
    </row>
    <row r="1715" spans="1:33" x14ac:dyDescent="0.3">
      <c r="A1715" t="str">
        <f t="shared" si="53"/>
        <v/>
      </c>
      <c r="C1715" t="str">
        <f t="shared" si="52"/>
        <v/>
      </c>
      <c r="D1715" s="33"/>
      <c r="E1715" s="33"/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  <c r="R1715" s="33"/>
      <c r="S1715" s="33"/>
      <c r="T1715" s="33"/>
      <c r="V1715" t="str">
        <f>IFERROR(VLOOKUP($D1715,MediaPartner[],2,FALSE),"")</f>
        <v/>
      </c>
      <c r="W1715" t="str">
        <f>IFERROR(VLOOKUP($E1715,Site[],2,FALSE),"")</f>
        <v/>
      </c>
      <c r="X1715" t="str">
        <f>IFERROR(VLOOKUP($F1715,FundingSource[],2,FALSE),"")</f>
        <v/>
      </c>
      <c r="Y1715" t="str">
        <f>IFERROR(VLOOKUP($G1715,Objective[],2,FALSE),"")</f>
        <v/>
      </c>
      <c r="Z1715" t="str">
        <f>IFERROR(VLOOKUP($H1715,AdType[],2,FALSE),"")</f>
        <v/>
      </c>
      <c r="AA1715" t="str">
        <f>IFERROR(VLOOKUP($I1715,AdSize[],2,FALSE),"")</f>
        <v/>
      </c>
      <c r="AB1715" t="str">
        <f>IFERROR(VLOOKUP($J1715,TargetingTactic[],2,FALSE),"")</f>
        <v/>
      </c>
      <c r="AC1715" t="str">
        <f>IFERROR(VLOOKUP($K1715,Audience[],2,FALSE),"")</f>
        <v/>
      </c>
      <c r="AD1715" t="str">
        <f>IFERROR(VLOOKUP($L1715,Country[],2,FALSE),"")</f>
        <v/>
      </c>
      <c r="AE1715" t="str">
        <f>IFERROR(VLOOKUP($M1715,Language[],2,FALSE),"")</f>
        <v/>
      </c>
      <c r="AF1715" t="str">
        <f>IFERROR(VLOOKUP($N1715,BuyType[],2,FALSE),"")</f>
        <v/>
      </c>
      <c r="AG1715" t="str">
        <f>IFERROR(VLOOKUP($S1715,StoreBU[],2,FALSE),"")</f>
        <v/>
      </c>
    </row>
    <row r="1716" spans="1:33" x14ac:dyDescent="0.3">
      <c r="A1716" t="str">
        <f t="shared" si="53"/>
        <v/>
      </c>
      <c r="C1716" t="str">
        <f t="shared" si="52"/>
        <v/>
      </c>
      <c r="D1716" s="33"/>
      <c r="E1716" s="33"/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  <c r="R1716" s="33"/>
      <c r="S1716" s="33"/>
      <c r="T1716" s="33"/>
      <c r="V1716" t="str">
        <f>IFERROR(VLOOKUP($D1716,MediaPartner[],2,FALSE),"")</f>
        <v/>
      </c>
      <c r="W1716" t="str">
        <f>IFERROR(VLOOKUP($E1716,Site[],2,FALSE),"")</f>
        <v/>
      </c>
      <c r="X1716" t="str">
        <f>IFERROR(VLOOKUP($F1716,FundingSource[],2,FALSE),"")</f>
        <v/>
      </c>
      <c r="Y1716" t="str">
        <f>IFERROR(VLOOKUP($G1716,Objective[],2,FALSE),"")</f>
        <v/>
      </c>
      <c r="Z1716" t="str">
        <f>IFERROR(VLOOKUP($H1716,AdType[],2,FALSE),"")</f>
        <v/>
      </c>
      <c r="AA1716" t="str">
        <f>IFERROR(VLOOKUP($I1716,AdSize[],2,FALSE),"")</f>
        <v/>
      </c>
      <c r="AB1716" t="str">
        <f>IFERROR(VLOOKUP($J1716,TargetingTactic[],2,FALSE),"")</f>
        <v/>
      </c>
      <c r="AC1716" t="str">
        <f>IFERROR(VLOOKUP($K1716,Audience[],2,FALSE),"")</f>
        <v/>
      </c>
      <c r="AD1716" t="str">
        <f>IFERROR(VLOOKUP($L1716,Country[],2,FALSE),"")</f>
        <v/>
      </c>
      <c r="AE1716" t="str">
        <f>IFERROR(VLOOKUP($M1716,Language[],2,FALSE),"")</f>
        <v/>
      </c>
      <c r="AF1716" t="str">
        <f>IFERROR(VLOOKUP($N1716,BuyType[],2,FALSE),"")</f>
        <v/>
      </c>
      <c r="AG1716" t="str">
        <f>IFERROR(VLOOKUP($S1716,StoreBU[],2,FALSE),"")</f>
        <v/>
      </c>
    </row>
    <row r="1717" spans="1:33" x14ac:dyDescent="0.3">
      <c r="A1717" t="str">
        <f t="shared" si="53"/>
        <v/>
      </c>
      <c r="C1717" t="str">
        <f t="shared" si="52"/>
        <v/>
      </c>
      <c r="D1717" s="33"/>
      <c r="E1717" s="33"/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  <c r="R1717" s="33"/>
      <c r="S1717" s="33"/>
      <c r="T1717" s="33"/>
      <c r="V1717" t="str">
        <f>IFERROR(VLOOKUP($D1717,MediaPartner[],2,FALSE),"")</f>
        <v/>
      </c>
      <c r="W1717" t="str">
        <f>IFERROR(VLOOKUP($E1717,Site[],2,FALSE),"")</f>
        <v/>
      </c>
      <c r="X1717" t="str">
        <f>IFERROR(VLOOKUP($F1717,FundingSource[],2,FALSE),"")</f>
        <v/>
      </c>
      <c r="Y1717" t="str">
        <f>IFERROR(VLOOKUP($G1717,Objective[],2,FALSE),"")</f>
        <v/>
      </c>
      <c r="Z1717" t="str">
        <f>IFERROR(VLOOKUP($H1717,AdType[],2,FALSE),"")</f>
        <v/>
      </c>
      <c r="AA1717" t="str">
        <f>IFERROR(VLOOKUP($I1717,AdSize[],2,FALSE),"")</f>
        <v/>
      </c>
      <c r="AB1717" t="str">
        <f>IFERROR(VLOOKUP($J1717,TargetingTactic[],2,FALSE),"")</f>
        <v/>
      </c>
      <c r="AC1717" t="str">
        <f>IFERROR(VLOOKUP($K1717,Audience[],2,FALSE),"")</f>
        <v/>
      </c>
      <c r="AD1717" t="str">
        <f>IFERROR(VLOOKUP($L1717,Country[],2,FALSE),"")</f>
        <v/>
      </c>
      <c r="AE1717" t="str">
        <f>IFERROR(VLOOKUP($M1717,Language[],2,FALSE),"")</f>
        <v/>
      </c>
      <c r="AF1717" t="str">
        <f>IFERROR(VLOOKUP($N1717,BuyType[],2,FALSE),"")</f>
        <v/>
      </c>
      <c r="AG1717" t="str">
        <f>IFERROR(VLOOKUP($S1717,StoreBU[],2,FALSE),"")</f>
        <v/>
      </c>
    </row>
    <row r="1718" spans="1:33" x14ac:dyDescent="0.3">
      <c r="A1718" t="str">
        <f t="shared" si="53"/>
        <v/>
      </c>
      <c r="C1718" t="str">
        <f t="shared" si="52"/>
        <v/>
      </c>
      <c r="D1718" s="33"/>
      <c r="E1718" s="33"/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  <c r="R1718" s="33"/>
      <c r="S1718" s="33"/>
      <c r="T1718" s="33"/>
      <c r="V1718" t="str">
        <f>IFERROR(VLOOKUP($D1718,MediaPartner[],2,FALSE),"")</f>
        <v/>
      </c>
      <c r="W1718" t="str">
        <f>IFERROR(VLOOKUP($E1718,Site[],2,FALSE),"")</f>
        <v/>
      </c>
      <c r="X1718" t="str">
        <f>IFERROR(VLOOKUP($F1718,FundingSource[],2,FALSE),"")</f>
        <v/>
      </c>
      <c r="Y1718" t="str">
        <f>IFERROR(VLOOKUP($G1718,Objective[],2,FALSE),"")</f>
        <v/>
      </c>
      <c r="Z1718" t="str">
        <f>IFERROR(VLOOKUP($H1718,AdType[],2,FALSE),"")</f>
        <v/>
      </c>
      <c r="AA1718" t="str">
        <f>IFERROR(VLOOKUP($I1718,AdSize[],2,FALSE),"")</f>
        <v/>
      </c>
      <c r="AB1718" t="str">
        <f>IFERROR(VLOOKUP($J1718,TargetingTactic[],2,FALSE),"")</f>
        <v/>
      </c>
      <c r="AC1718" t="str">
        <f>IFERROR(VLOOKUP($K1718,Audience[],2,FALSE),"")</f>
        <v/>
      </c>
      <c r="AD1718" t="str">
        <f>IFERROR(VLOOKUP($L1718,Country[],2,FALSE),"")</f>
        <v/>
      </c>
      <c r="AE1718" t="str">
        <f>IFERROR(VLOOKUP($M1718,Language[],2,FALSE),"")</f>
        <v/>
      </c>
      <c r="AF1718" t="str">
        <f>IFERROR(VLOOKUP($N1718,BuyType[],2,FALSE),"")</f>
        <v/>
      </c>
      <c r="AG1718" t="str">
        <f>IFERROR(VLOOKUP($S1718,StoreBU[],2,FALSE),"")</f>
        <v/>
      </c>
    </row>
    <row r="1719" spans="1:33" x14ac:dyDescent="0.3">
      <c r="A1719" t="str">
        <f t="shared" si="53"/>
        <v/>
      </c>
      <c r="C1719" t="str">
        <f t="shared" si="52"/>
        <v/>
      </c>
      <c r="D1719" s="33"/>
      <c r="E1719" s="33"/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  <c r="R1719" s="33"/>
      <c r="S1719" s="33"/>
      <c r="T1719" s="33"/>
      <c r="V1719" t="str">
        <f>IFERROR(VLOOKUP($D1719,MediaPartner[],2,FALSE),"")</f>
        <v/>
      </c>
      <c r="W1719" t="str">
        <f>IFERROR(VLOOKUP($E1719,Site[],2,FALSE),"")</f>
        <v/>
      </c>
      <c r="X1719" t="str">
        <f>IFERROR(VLOOKUP($F1719,FundingSource[],2,FALSE),"")</f>
        <v/>
      </c>
      <c r="Y1719" t="str">
        <f>IFERROR(VLOOKUP($G1719,Objective[],2,FALSE),"")</f>
        <v/>
      </c>
      <c r="Z1719" t="str">
        <f>IFERROR(VLOOKUP($H1719,AdType[],2,FALSE),"")</f>
        <v/>
      </c>
      <c r="AA1719" t="str">
        <f>IFERROR(VLOOKUP($I1719,AdSize[],2,FALSE),"")</f>
        <v/>
      </c>
      <c r="AB1719" t="str">
        <f>IFERROR(VLOOKUP($J1719,TargetingTactic[],2,FALSE),"")</f>
        <v/>
      </c>
      <c r="AC1719" t="str">
        <f>IFERROR(VLOOKUP($K1719,Audience[],2,FALSE),"")</f>
        <v/>
      </c>
      <c r="AD1719" t="str">
        <f>IFERROR(VLOOKUP($L1719,Country[],2,FALSE),"")</f>
        <v/>
      </c>
      <c r="AE1719" t="str">
        <f>IFERROR(VLOOKUP($M1719,Language[],2,FALSE),"")</f>
        <v/>
      </c>
      <c r="AF1719" t="str">
        <f>IFERROR(VLOOKUP($N1719,BuyType[],2,FALSE),"")</f>
        <v/>
      </c>
      <c r="AG1719" t="str">
        <f>IFERROR(VLOOKUP($S1719,StoreBU[],2,FALSE),"")</f>
        <v/>
      </c>
    </row>
    <row r="1720" spans="1:33" x14ac:dyDescent="0.3">
      <c r="A1720" t="str">
        <f t="shared" si="53"/>
        <v/>
      </c>
      <c r="C1720" t="str">
        <f t="shared" si="52"/>
        <v/>
      </c>
      <c r="D1720" s="33"/>
      <c r="E1720" s="33"/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  <c r="R1720" s="33"/>
      <c r="S1720" s="33"/>
      <c r="T1720" s="33"/>
      <c r="V1720" t="str">
        <f>IFERROR(VLOOKUP($D1720,MediaPartner[],2,FALSE),"")</f>
        <v/>
      </c>
      <c r="W1720" t="str">
        <f>IFERROR(VLOOKUP($E1720,Site[],2,FALSE),"")</f>
        <v/>
      </c>
      <c r="X1720" t="str">
        <f>IFERROR(VLOOKUP($F1720,FundingSource[],2,FALSE),"")</f>
        <v/>
      </c>
      <c r="Y1720" t="str">
        <f>IFERROR(VLOOKUP($G1720,Objective[],2,FALSE),"")</f>
        <v/>
      </c>
      <c r="Z1720" t="str">
        <f>IFERROR(VLOOKUP($H1720,AdType[],2,FALSE),"")</f>
        <v/>
      </c>
      <c r="AA1720" t="str">
        <f>IFERROR(VLOOKUP($I1720,AdSize[],2,FALSE),"")</f>
        <v/>
      </c>
      <c r="AB1720" t="str">
        <f>IFERROR(VLOOKUP($J1720,TargetingTactic[],2,FALSE),"")</f>
        <v/>
      </c>
      <c r="AC1720" t="str">
        <f>IFERROR(VLOOKUP($K1720,Audience[],2,FALSE),"")</f>
        <v/>
      </c>
      <c r="AD1720" t="str">
        <f>IFERROR(VLOOKUP($L1720,Country[],2,FALSE),"")</f>
        <v/>
      </c>
      <c r="AE1720" t="str">
        <f>IFERROR(VLOOKUP($M1720,Language[],2,FALSE),"")</f>
        <v/>
      </c>
      <c r="AF1720" t="str">
        <f>IFERROR(VLOOKUP($N1720,BuyType[],2,FALSE),"")</f>
        <v/>
      </c>
      <c r="AG1720" t="str">
        <f>IFERROR(VLOOKUP($S1720,StoreBU[],2,FALSE),"")</f>
        <v/>
      </c>
    </row>
    <row r="1721" spans="1:33" x14ac:dyDescent="0.3">
      <c r="A1721" t="str">
        <f t="shared" si="53"/>
        <v/>
      </c>
      <c r="C1721" t="str">
        <f t="shared" si="52"/>
        <v/>
      </c>
      <c r="D1721" s="33"/>
      <c r="E1721" s="33"/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  <c r="R1721" s="33"/>
      <c r="S1721" s="33"/>
      <c r="T1721" s="33"/>
      <c r="V1721" t="str">
        <f>IFERROR(VLOOKUP($D1721,MediaPartner[],2,FALSE),"")</f>
        <v/>
      </c>
      <c r="W1721" t="str">
        <f>IFERROR(VLOOKUP($E1721,Site[],2,FALSE),"")</f>
        <v/>
      </c>
      <c r="X1721" t="str">
        <f>IFERROR(VLOOKUP($F1721,FundingSource[],2,FALSE),"")</f>
        <v/>
      </c>
      <c r="Y1721" t="str">
        <f>IFERROR(VLOOKUP($G1721,Objective[],2,FALSE),"")</f>
        <v/>
      </c>
      <c r="Z1721" t="str">
        <f>IFERROR(VLOOKUP($H1721,AdType[],2,FALSE),"")</f>
        <v/>
      </c>
      <c r="AA1721" t="str">
        <f>IFERROR(VLOOKUP($I1721,AdSize[],2,FALSE),"")</f>
        <v/>
      </c>
      <c r="AB1721" t="str">
        <f>IFERROR(VLOOKUP($J1721,TargetingTactic[],2,FALSE),"")</f>
        <v/>
      </c>
      <c r="AC1721" t="str">
        <f>IFERROR(VLOOKUP($K1721,Audience[],2,FALSE),"")</f>
        <v/>
      </c>
      <c r="AD1721" t="str">
        <f>IFERROR(VLOOKUP($L1721,Country[],2,FALSE),"")</f>
        <v/>
      </c>
      <c r="AE1721" t="str">
        <f>IFERROR(VLOOKUP($M1721,Language[],2,FALSE),"")</f>
        <v/>
      </c>
      <c r="AF1721" t="str">
        <f>IFERROR(VLOOKUP($N1721,BuyType[],2,FALSE),"")</f>
        <v/>
      </c>
      <c r="AG1721" t="str">
        <f>IFERROR(VLOOKUP($S1721,StoreBU[],2,FALSE),"")</f>
        <v/>
      </c>
    </row>
    <row r="1722" spans="1:33" x14ac:dyDescent="0.3">
      <c r="A1722" t="str">
        <f t="shared" si="53"/>
        <v/>
      </c>
      <c r="C1722" t="str">
        <f t="shared" si="52"/>
        <v/>
      </c>
      <c r="D1722" s="33"/>
      <c r="E1722" s="33"/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  <c r="R1722" s="33"/>
      <c r="S1722" s="33"/>
      <c r="T1722" s="33"/>
      <c r="V1722" t="str">
        <f>IFERROR(VLOOKUP($D1722,MediaPartner[],2,FALSE),"")</f>
        <v/>
      </c>
      <c r="W1722" t="str">
        <f>IFERROR(VLOOKUP($E1722,Site[],2,FALSE),"")</f>
        <v/>
      </c>
      <c r="X1722" t="str">
        <f>IFERROR(VLOOKUP($F1722,FundingSource[],2,FALSE),"")</f>
        <v/>
      </c>
      <c r="Y1722" t="str">
        <f>IFERROR(VLOOKUP($G1722,Objective[],2,FALSE),"")</f>
        <v/>
      </c>
      <c r="Z1722" t="str">
        <f>IFERROR(VLOOKUP($H1722,AdType[],2,FALSE),"")</f>
        <v/>
      </c>
      <c r="AA1722" t="str">
        <f>IFERROR(VLOOKUP($I1722,AdSize[],2,FALSE),"")</f>
        <v/>
      </c>
      <c r="AB1722" t="str">
        <f>IFERROR(VLOOKUP($J1722,TargetingTactic[],2,FALSE),"")</f>
        <v/>
      </c>
      <c r="AC1722" t="str">
        <f>IFERROR(VLOOKUP($K1722,Audience[],2,FALSE),"")</f>
        <v/>
      </c>
      <c r="AD1722" t="str">
        <f>IFERROR(VLOOKUP($L1722,Country[],2,FALSE),"")</f>
        <v/>
      </c>
      <c r="AE1722" t="str">
        <f>IFERROR(VLOOKUP($M1722,Language[],2,FALSE),"")</f>
        <v/>
      </c>
      <c r="AF1722" t="str">
        <f>IFERROR(VLOOKUP($N1722,BuyType[],2,FALSE),"")</f>
        <v/>
      </c>
      <c r="AG1722" t="str">
        <f>IFERROR(VLOOKUP($S1722,StoreBU[],2,FALSE),"")</f>
        <v/>
      </c>
    </row>
    <row r="1723" spans="1:33" x14ac:dyDescent="0.3">
      <c r="A1723" t="str">
        <f t="shared" si="53"/>
        <v/>
      </c>
      <c r="C1723" t="str">
        <f t="shared" si="52"/>
        <v/>
      </c>
      <c r="D1723" s="33"/>
      <c r="E1723" s="33"/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  <c r="R1723" s="33"/>
      <c r="S1723" s="33"/>
      <c r="T1723" s="33"/>
      <c r="V1723" t="str">
        <f>IFERROR(VLOOKUP($D1723,MediaPartner[],2,FALSE),"")</f>
        <v/>
      </c>
      <c r="W1723" t="str">
        <f>IFERROR(VLOOKUP($E1723,Site[],2,FALSE),"")</f>
        <v/>
      </c>
      <c r="X1723" t="str">
        <f>IFERROR(VLOOKUP($F1723,FundingSource[],2,FALSE),"")</f>
        <v/>
      </c>
      <c r="Y1723" t="str">
        <f>IFERROR(VLOOKUP($G1723,Objective[],2,FALSE),"")</f>
        <v/>
      </c>
      <c r="Z1723" t="str">
        <f>IFERROR(VLOOKUP($H1723,AdType[],2,FALSE),"")</f>
        <v/>
      </c>
      <c r="AA1723" t="str">
        <f>IFERROR(VLOOKUP($I1723,AdSize[],2,FALSE),"")</f>
        <v/>
      </c>
      <c r="AB1723" t="str">
        <f>IFERROR(VLOOKUP($J1723,TargetingTactic[],2,FALSE),"")</f>
        <v/>
      </c>
      <c r="AC1723" t="str">
        <f>IFERROR(VLOOKUP($K1723,Audience[],2,FALSE),"")</f>
        <v/>
      </c>
      <c r="AD1723" t="str">
        <f>IFERROR(VLOOKUP($L1723,Country[],2,FALSE),"")</f>
        <v/>
      </c>
      <c r="AE1723" t="str">
        <f>IFERROR(VLOOKUP($M1723,Language[],2,FALSE),"")</f>
        <v/>
      </c>
      <c r="AF1723" t="str">
        <f>IFERROR(VLOOKUP($N1723,BuyType[],2,FALSE),"")</f>
        <v/>
      </c>
      <c r="AG1723" t="str">
        <f>IFERROR(VLOOKUP($S1723,StoreBU[],2,FALSE),"")</f>
        <v/>
      </c>
    </row>
    <row r="1724" spans="1:33" x14ac:dyDescent="0.3">
      <c r="A1724" t="str">
        <f t="shared" si="53"/>
        <v/>
      </c>
      <c r="C1724" t="str">
        <f t="shared" si="52"/>
        <v/>
      </c>
      <c r="D1724" s="33"/>
      <c r="E1724" s="33"/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  <c r="R1724" s="33"/>
      <c r="S1724" s="33"/>
      <c r="T1724" s="33"/>
      <c r="V1724" t="str">
        <f>IFERROR(VLOOKUP($D1724,MediaPartner[],2,FALSE),"")</f>
        <v/>
      </c>
      <c r="W1724" t="str">
        <f>IFERROR(VLOOKUP($E1724,Site[],2,FALSE),"")</f>
        <v/>
      </c>
      <c r="X1724" t="str">
        <f>IFERROR(VLOOKUP($F1724,FundingSource[],2,FALSE),"")</f>
        <v/>
      </c>
      <c r="Y1724" t="str">
        <f>IFERROR(VLOOKUP($G1724,Objective[],2,FALSE),"")</f>
        <v/>
      </c>
      <c r="Z1724" t="str">
        <f>IFERROR(VLOOKUP($H1724,AdType[],2,FALSE),"")</f>
        <v/>
      </c>
      <c r="AA1724" t="str">
        <f>IFERROR(VLOOKUP($I1724,AdSize[],2,FALSE),"")</f>
        <v/>
      </c>
      <c r="AB1724" t="str">
        <f>IFERROR(VLOOKUP($J1724,TargetingTactic[],2,FALSE),"")</f>
        <v/>
      </c>
      <c r="AC1724" t="str">
        <f>IFERROR(VLOOKUP($K1724,Audience[],2,FALSE),"")</f>
        <v/>
      </c>
      <c r="AD1724" t="str">
        <f>IFERROR(VLOOKUP($L1724,Country[],2,FALSE),"")</f>
        <v/>
      </c>
      <c r="AE1724" t="str">
        <f>IFERROR(VLOOKUP($M1724,Language[],2,FALSE),"")</f>
        <v/>
      </c>
      <c r="AF1724" t="str">
        <f>IFERROR(VLOOKUP($N1724,BuyType[],2,FALSE),"")</f>
        <v/>
      </c>
      <c r="AG1724" t="str">
        <f>IFERROR(VLOOKUP($S1724,StoreBU[],2,FALSE),"")</f>
        <v/>
      </c>
    </row>
    <row r="1725" spans="1:33" x14ac:dyDescent="0.3">
      <c r="A1725" t="str">
        <f t="shared" si="53"/>
        <v/>
      </c>
      <c r="C1725" t="str">
        <f t="shared" si="52"/>
        <v/>
      </c>
      <c r="D1725" s="33"/>
      <c r="E1725" s="33"/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  <c r="R1725" s="33"/>
      <c r="S1725" s="33"/>
      <c r="T1725" s="33"/>
      <c r="V1725" t="str">
        <f>IFERROR(VLOOKUP($D1725,MediaPartner[],2,FALSE),"")</f>
        <v/>
      </c>
      <c r="W1725" t="str">
        <f>IFERROR(VLOOKUP($E1725,Site[],2,FALSE),"")</f>
        <v/>
      </c>
      <c r="X1725" t="str">
        <f>IFERROR(VLOOKUP($F1725,FundingSource[],2,FALSE),"")</f>
        <v/>
      </c>
      <c r="Y1725" t="str">
        <f>IFERROR(VLOOKUP($G1725,Objective[],2,FALSE),"")</f>
        <v/>
      </c>
      <c r="Z1725" t="str">
        <f>IFERROR(VLOOKUP($H1725,AdType[],2,FALSE),"")</f>
        <v/>
      </c>
      <c r="AA1725" t="str">
        <f>IFERROR(VLOOKUP($I1725,AdSize[],2,FALSE),"")</f>
        <v/>
      </c>
      <c r="AB1725" t="str">
        <f>IFERROR(VLOOKUP($J1725,TargetingTactic[],2,FALSE),"")</f>
        <v/>
      </c>
      <c r="AC1725" t="str">
        <f>IFERROR(VLOOKUP($K1725,Audience[],2,FALSE),"")</f>
        <v/>
      </c>
      <c r="AD1725" t="str">
        <f>IFERROR(VLOOKUP($L1725,Country[],2,FALSE),"")</f>
        <v/>
      </c>
      <c r="AE1725" t="str">
        <f>IFERROR(VLOOKUP($M1725,Language[],2,FALSE),"")</f>
        <v/>
      </c>
      <c r="AF1725" t="str">
        <f>IFERROR(VLOOKUP($N1725,BuyType[],2,FALSE),"")</f>
        <v/>
      </c>
      <c r="AG1725" t="str">
        <f>IFERROR(VLOOKUP($S1725,StoreBU[],2,FALSE),"")</f>
        <v/>
      </c>
    </row>
    <row r="1726" spans="1:33" x14ac:dyDescent="0.3">
      <c r="A1726" t="str">
        <f t="shared" si="53"/>
        <v/>
      </c>
      <c r="C1726" t="str">
        <f t="shared" si="52"/>
        <v/>
      </c>
      <c r="D1726" s="33"/>
      <c r="E1726" s="33"/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  <c r="R1726" s="33"/>
      <c r="S1726" s="33"/>
      <c r="T1726" s="33"/>
      <c r="V1726" t="str">
        <f>IFERROR(VLOOKUP($D1726,MediaPartner[],2,FALSE),"")</f>
        <v/>
      </c>
      <c r="W1726" t="str">
        <f>IFERROR(VLOOKUP($E1726,Site[],2,FALSE),"")</f>
        <v/>
      </c>
      <c r="X1726" t="str">
        <f>IFERROR(VLOOKUP($F1726,FundingSource[],2,FALSE),"")</f>
        <v/>
      </c>
      <c r="Y1726" t="str">
        <f>IFERROR(VLOOKUP($G1726,Objective[],2,FALSE),"")</f>
        <v/>
      </c>
      <c r="Z1726" t="str">
        <f>IFERROR(VLOOKUP($H1726,AdType[],2,FALSE),"")</f>
        <v/>
      </c>
      <c r="AA1726" t="str">
        <f>IFERROR(VLOOKUP($I1726,AdSize[],2,FALSE),"")</f>
        <v/>
      </c>
      <c r="AB1726" t="str">
        <f>IFERROR(VLOOKUP($J1726,TargetingTactic[],2,FALSE),"")</f>
        <v/>
      </c>
      <c r="AC1726" t="str">
        <f>IFERROR(VLOOKUP($K1726,Audience[],2,FALSE),"")</f>
        <v/>
      </c>
      <c r="AD1726" t="str">
        <f>IFERROR(VLOOKUP($L1726,Country[],2,FALSE),"")</f>
        <v/>
      </c>
      <c r="AE1726" t="str">
        <f>IFERROR(VLOOKUP($M1726,Language[],2,FALSE),"")</f>
        <v/>
      </c>
      <c r="AF1726" t="str">
        <f>IFERROR(VLOOKUP($N1726,BuyType[],2,FALSE),"")</f>
        <v/>
      </c>
      <c r="AG1726" t="str">
        <f>IFERROR(VLOOKUP($S1726,StoreBU[],2,FALSE),"")</f>
        <v/>
      </c>
    </row>
    <row r="1727" spans="1:33" x14ac:dyDescent="0.3">
      <c r="A1727" t="str">
        <f t="shared" si="53"/>
        <v/>
      </c>
      <c r="C1727" t="str">
        <f t="shared" si="52"/>
        <v/>
      </c>
      <c r="D1727" s="33"/>
      <c r="E1727" s="33"/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  <c r="R1727" s="33"/>
      <c r="S1727" s="33"/>
      <c r="T1727" s="33"/>
      <c r="V1727" t="str">
        <f>IFERROR(VLOOKUP($D1727,MediaPartner[],2,FALSE),"")</f>
        <v/>
      </c>
      <c r="W1727" t="str">
        <f>IFERROR(VLOOKUP($E1727,Site[],2,FALSE),"")</f>
        <v/>
      </c>
      <c r="X1727" t="str">
        <f>IFERROR(VLOOKUP($F1727,FundingSource[],2,FALSE),"")</f>
        <v/>
      </c>
      <c r="Y1727" t="str">
        <f>IFERROR(VLOOKUP($G1727,Objective[],2,FALSE),"")</f>
        <v/>
      </c>
      <c r="Z1727" t="str">
        <f>IFERROR(VLOOKUP($H1727,AdType[],2,FALSE),"")</f>
        <v/>
      </c>
      <c r="AA1727" t="str">
        <f>IFERROR(VLOOKUP($I1727,AdSize[],2,FALSE),"")</f>
        <v/>
      </c>
      <c r="AB1727" t="str">
        <f>IFERROR(VLOOKUP($J1727,TargetingTactic[],2,FALSE),"")</f>
        <v/>
      </c>
      <c r="AC1727" t="str">
        <f>IFERROR(VLOOKUP($K1727,Audience[],2,FALSE),"")</f>
        <v/>
      </c>
      <c r="AD1727" t="str">
        <f>IFERROR(VLOOKUP($L1727,Country[],2,FALSE),"")</f>
        <v/>
      </c>
      <c r="AE1727" t="str">
        <f>IFERROR(VLOOKUP($M1727,Language[],2,FALSE),"")</f>
        <v/>
      </c>
      <c r="AF1727" t="str">
        <f>IFERROR(VLOOKUP($N1727,BuyType[],2,FALSE),"")</f>
        <v/>
      </c>
      <c r="AG1727" t="str">
        <f>IFERROR(VLOOKUP($S1727,StoreBU[],2,FALSE),"")</f>
        <v/>
      </c>
    </row>
    <row r="1728" spans="1:33" x14ac:dyDescent="0.3">
      <c r="A1728" t="str">
        <f t="shared" si="53"/>
        <v/>
      </c>
      <c r="C1728" t="str">
        <f t="shared" si="52"/>
        <v/>
      </c>
      <c r="D1728" s="33"/>
      <c r="E1728" s="33"/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  <c r="R1728" s="33"/>
      <c r="S1728" s="33"/>
      <c r="T1728" s="33"/>
      <c r="V1728" t="str">
        <f>IFERROR(VLOOKUP($D1728,MediaPartner[],2,FALSE),"")</f>
        <v/>
      </c>
      <c r="W1728" t="str">
        <f>IFERROR(VLOOKUP($E1728,Site[],2,FALSE),"")</f>
        <v/>
      </c>
      <c r="X1728" t="str">
        <f>IFERROR(VLOOKUP($F1728,FundingSource[],2,FALSE),"")</f>
        <v/>
      </c>
      <c r="Y1728" t="str">
        <f>IFERROR(VLOOKUP($G1728,Objective[],2,FALSE),"")</f>
        <v/>
      </c>
      <c r="Z1728" t="str">
        <f>IFERROR(VLOOKUP($H1728,AdType[],2,FALSE),"")</f>
        <v/>
      </c>
      <c r="AA1728" t="str">
        <f>IFERROR(VLOOKUP($I1728,AdSize[],2,FALSE),"")</f>
        <v/>
      </c>
      <c r="AB1728" t="str">
        <f>IFERROR(VLOOKUP($J1728,TargetingTactic[],2,FALSE),"")</f>
        <v/>
      </c>
      <c r="AC1728" t="str">
        <f>IFERROR(VLOOKUP($K1728,Audience[],2,FALSE),"")</f>
        <v/>
      </c>
      <c r="AD1728" t="str">
        <f>IFERROR(VLOOKUP($L1728,Country[],2,FALSE),"")</f>
        <v/>
      </c>
      <c r="AE1728" t="str">
        <f>IFERROR(VLOOKUP($M1728,Language[],2,FALSE),"")</f>
        <v/>
      </c>
      <c r="AF1728" t="str">
        <f>IFERROR(VLOOKUP($N1728,BuyType[],2,FALSE),"")</f>
        <v/>
      </c>
      <c r="AG1728" t="str">
        <f>IFERROR(VLOOKUP($S1728,StoreBU[],2,FALSE),"")</f>
        <v/>
      </c>
    </row>
    <row r="1729" spans="1:33" x14ac:dyDescent="0.3">
      <c r="A1729" t="str">
        <f t="shared" si="53"/>
        <v/>
      </c>
      <c r="C1729" t="str">
        <f t="shared" si="52"/>
        <v/>
      </c>
      <c r="D1729" s="33"/>
      <c r="E1729" s="33"/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  <c r="R1729" s="33"/>
      <c r="S1729" s="33"/>
      <c r="T1729" s="33"/>
      <c r="V1729" t="str">
        <f>IFERROR(VLOOKUP($D1729,MediaPartner[],2,FALSE),"")</f>
        <v/>
      </c>
      <c r="W1729" t="str">
        <f>IFERROR(VLOOKUP($E1729,Site[],2,FALSE),"")</f>
        <v/>
      </c>
      <c r="X1729" t="str">
        <f>IFERROR(VLOOKUP($F1729,FundingSource[],2,FALSE),"")</f>
        <v/>
      </c>
      <c r="Y1729" t="str">
        <f>IFERROR(VLOOKUP($G1729,Objective[],2,FALSE),"")</f>
        <v/>
      </c>
      <c r="Z1729" t="str">
        <f>IFERROR(VLOOKUP($H1729,AdType[],2,FALSE),"")</f>
        <v/>
      </c>
      <c r="AA1729" t="str">
        <f>IFERROR(VLOOKUP($I1729,AdSize[],2,FALSE),"")</f>
        <v/>
      </c>
      <c r="AB1729" t="str">
        <f>IFERROR(VLOOKUP($J1729,TargetingTactic[],2,FALSE),"")</f>
        <v/>
      </c>
      <c r="AC1729" t="str">
        <f>IFERROR(VLOOKUP($K1729,Audience[],2,FALSE),"")</f>
        <v/>
      </c>
      <c r="AD1729" t="str">
        <f>IFERROR(VLOOKUP($L1729,Country[],2,FALSE),"")</f>
        <v/>
      </c>
      <c r="AE1729" t="str">
        <f>IFERROR(VLOOKUP($M1729,Language[],2,FALSE),"")</f>
        <v/>
      </c>
      <c r="AF1729" t="str">
        <f>IFERROR(VLOOKUP($N1729,BuyType[],2,FALSE),"")</f>
        <v/>
      </c>
      <c r="AG1729" t="str">
        <f>IFERROR(VLOOKUP($S1729,StoreBU[],2,FALSE),"")</f>
        <v/>
      </c>
    </row>
    <row r="1730" spans="1:33" x14ac:dyDescent="0.3">
      <c r="A1730" t="str">
        <f t="shared" si="53"/>
        <v/>
      </c>
      <c r="C1730" t="str">
        <f t="shared" si="52"/>
        <v/>
      </c>
      <c r="D1730" s="33"/>
      <c r="E1730" s="33"/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  <c r="R1730" s="33"/>
      <c r="S1730" s="33"/>
      <c r="T1730" s="33"/>
      <c r="V1730" t="str">
        <f>IFERROR(VLOOKUP($D1730,MediaPartner[],2,FALSE),"")</f>
        <v/>
      </c>
      <c r="W1730" t="str">
        <f>IFERROR(VLOOKUP($E1730,Site[],2,FALSE),"")</f>
        <v/>
      </c>
      <c r="X1730" t="str">
        <f>IFERROR(VLOOKUP($F1730,FundingSource[],2,FALSE),"")</f>
        <v/>
      </c>
      <c r="Y1730" t="str">
        <f>IFERROR(VLOOKUP($G1730,Objective[],2,FALSE),"")</f>
        <v/>
      </c>
      <c r="Z1730" t="str">
        <f>IFERROR(VLOOKUP($H1730,AdType[],2,FALSE),"")</f>
        <v/>
      </c>
      <c r="AA1730" t="str">
        <f>IFERROR(VLOOKUP($I1730,AdSize[],2,FALSE),"")</f>
        <v/>
      </c>
      <c r="AB1730" t="str">
        <f>IFERROR(VLOOKUP($J1730,TargetingTactic[],2,FALSE),"")</f>
        <v/>
      </c>
      <c r="AC1730" t="str">
        <f>IFERROR(VLOOKUP($K1730,Audience[],2,FALSE),"")</f>
        <v/>
      </c>
      <c r="AD1730" t="str">
        <f>IFERROR(VLOOKUP($L1730,Country[],2,FALSE),"")</f>
        <v/>
      </c>
      <c r="AE1730" t="str">
        <f>IFERROR(VLOOKUP($M1730,Language[],2,FALSE),"")</f>
        <v/>
      </c>
      <c r="AF1730" t="str">
        <f>IFERROR(VLOOKUP($N1730,BuyType[],2,FALSE),"")</f>
        <v/>
      </c>
      <c r="AG1730" t="str">
        <f>IFERROR(VLOOKUP($S1730,StoreBU[],2,FALSE),"")</f>
        <v/>
      </c>
    </row>
    <row r="1731" spans="1:33" x14ac:dyDescent="0.3">
      <c r="A1731" t="str">
        <f t="shared" si="53"/>
        <v/>
      </c>
      <c r="C1731" t="str">
        <f t="shared" ref="C1731:C1794" si="54">IF(LEN(A1731)=0,"",LEN(A1731))</f>
        <v/>
      </c>
      <c r="D1731" s="33"/>
      <c r="E1731" s="33"/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  <c r="R1731" s="33"/>
      <c r="S1731" s="33"/>
      <c r="T1731" s="33"/>
      <c r="V1731" t="str">
        <f>IFERROR(VLOOKUP($D1731,MediaPartner[],2,FALSE),"")</f>
        <v/>
      </c>
      <c r="W1731" t="str">
        <f>IFERROR(VLOOKUP($E1731,Site[],2,FALSE),"")</f>
        <v/>
      </c>
      <c r="X1731" t="str">
        <f>IFERROR(VLOOKUP($F1731,FundingSource[],2,FALSE),"")</f>
        <v/>
      </c>
      <c r="Y1731" t="str">
        <f>IFERROR(VLOOKUP($G1731,Objective[],2,FALSE),"")</f>
        <v/>
      </c>
      <c r="Z1731" t="str">
        <f>IFERROR(VLOOKUP($H1731,AdType[],2,FALSE),"")</f>
        <v/>
      </c>
      <c r="AA1731" t="str">
        <f>IFERROR(VLOOKUP($I1731,AdSize[],2,FALSE),"")</f>
        <v/>
      </c>
      <c r="AB1731" t="str">
        <f>IFERROR(VLOOKUP($J1731,TargetingTactic[],2,FALSE),"")</f>
        <v/>
      </c>
      <c r="AC1731" t="str">
        <f>IFERROR(VLOOKUP($K1731,Audience[],2,FALSE),"")</f>
        <v/>
      </c>
      <c r="AD1731" t="str">
        <f>IFERROR(VLOOKUP($L1731,Country[],2,FALSE),"")</f>
        <v/>
      </c>
      <c r="AE1731" t="str">
        <f>IFERROR(VLOOKUP($M1731,Language[],2,FALSE),"")</f>
        <v/>
      </c>
      <c r="AF1731" t="str">
        <f>IFERROR(VLOOKUP($N1731,BuyType[],2,FALSE),"")</f>
        <v/>
      </c>
      <c r="AG1731" t="str">
        <f>IFERROR(VLOOKUP($S1731,StoreBU[],2,FALSE),"")</f>
        <v/>
      </c>
    </row>
    <row r="1732" spans="1:33" x14ac:dyDescent="0.3">
      <c r="A1732" t="str">
        <f t="shared" ref="A1732:A1795" si="55">IF(COUNTBLANK(D1732:T1732)=17,"",
SUBSTITUTE(
_xlfn.TEXTJOIN("_",TRUE,
(_xlfn.TEXTJOIN("_",FALSE,$V1732,$W1732,$X1732,$Y1732,$Z1732,$AA1732,$AB1732,$AC1732,$AD1732,$AE1732,$AF1732,$O1732)),
(_xlfn.TEXTJOIN("_",TRUE,$P1732,$Q1732,$R1732,$AG1732,$T1732))),
" ","-"))</f>
        <v/>
      </c>
      <c r="C1732" t="str">
        <f t="shared" si="54"/>
        <v/>
      </c>
      <c r="D1732" s="33"/>
      <c r="E1732" s="33"/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  <c r="R1732" s="33"/>
      <c r="S1732" s="33"/>
      <c r="T1732" s="33"/>
      <c r="V1732" t="str">
        <f>IFERROR(VLOOKUP($D1732,MediaPartner[],2,FALSE),"")</f>
        <v/>
      </c>
      <c r="W1732" t="str">
        <f>IFERROR(VLOOKUP($E1732,Site[],2,FALSE),"")</f>
        <v/>
      </c>
      <c r="X1732" t="str">
        <f>IFERROR(VLOOKUP($F1732,FundingSource[],2,FALSE),"")</f>
        <v/>
      </c>
      <c r="Y1732" t="str">
        <f>IFERROR(VLOOKUP($G1732,Objective[],2,FALSE),"")</f>
        <v/>
      </c>
      <c r="Z1732" t="str">
        <f>IFERROR(VLOOKUP($H1732,AdType[],2,FALSE),"")</f>
        <v/>
      </c>
      <c r="AA1732" t="str">
        <f>IFERROR(VLOOKUP($I1732,AdSize[],2,FALSE),"")</f>
        <v/>
      </c>
      <c r="AB1732" t="str">
        <f>IFERROR(VLOOKUP($J1732,TargetingTactic[],2,FALSE),"")</f>
        <v/>
      </c>
      <c r="AC1732" t="str">
        <f>IFERROR(VLOOKUP($K1732,Audience[],2,FALSE),"")</f>
        <v/>
      </c>
      <c r="AD1732" t="str">
        <f>IFERROR(VLOOKUP($L1732,Country[],2,FALSE),"")</f>
        <v/>
      </c>
      <c r="AE1732" t="str">
        <f>IFERROR(VLOOKUP($M1732,Language[],2,FALSE),"")</f>
        <v/>
      </c>
      <c r="AF1732" t="str">
        <f>IFERROR(VLOOKUP($N1732,BuyType[],2,FALSE),"")</f>
        <v/>
      </c>
      <c r="AG1732" t="str">
        <f>IFERROR(VLOOKUP($S1732,StoreBU[],2,FALSE),"")</f>
        <v/>
      </c>
    </row>
    <row r="1733" spans="1:33" x14ac:dyDescent="0.3">
      <c r="A1733" t="str">
        <f t="shared" si="55"/>
        <v/>
      </c>
      <c r="C1733" t="str">
        <f t="shared" si="54"/>
        <v/>
      </c>
      <c r="D1733" s="33"/>
      <c r="E1733" s="33"/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  <c r="R1733" s="33"/>
      <c r="S1733" s="33"/>
      <c r="T1733" s="33"/>
      <c r="V1733" t="str">
        <f>IFERROR(VLOOKUP($D1733,MediaPartner[],2,FALSE),"")</f>
        <v/>
      </c>
      <c r="W1733" t="str">
        <f>IFERROR(VLOOKUP($E1733,Site[],2,FALSE),"")</f>
        <v/>
      </c>
      <c r="X1733" t="str">
        <f>IFERROR(VLOOKUP($F1733,FundingSource[],2,FALSE),"")</f>
        <v/>
      </c>
      <c r="Y1733" t="str">
        <f>IFERROR(VLOOKUP($G1733,Objective[],2,FALSE),"")</f>
        <v/>
      </c>
      <c r="Z1733" t="str">
        <f>IFERROR(VLOOKUP($H1733,AdType[],2,FALSE),"")</f>
        <v/>
      </c>
      <c r="AA1733" t="str">
        <f>IFERROR(VLOOKUP($I1733,AdSize[],2,FALSE),"")</f>
        <v/>
      </c>
      <c r="AB1733" t="str">
        <f>IFERROR(VLOOKUP($J1733,TargetingTactic[],2,FALSE),"")</f>
        <v/>
      </c>
      <c r="AC1733" t="str">
        <f>IFERROR(VLOOKUP($K1733,Audience[],2,FALSE),"")</f>
        <v/>
      </c>
      <c r="AD1733" t="str">
        <f>IFERROR(VLOOKUP($L1733,Country[],2,FALSE),"")</f>
        <v/>
      </c>
      <c r="AE1733" t="str">
        <f>IFERROR(VLOOKUP($M1733,Language[],2,FALSE),"")</f>
        <v/>
      </c>
      <c r="AF1733" t="str">
        <f>IFERROR(VLOOKUP($N1733,BuyType[],2,FALSE),"")</f>
        <v/>
      </c>
      <c r="AG1733" t="str">
        <f>IFERROR(VLOOKUP($S1733,StoreBU[],2,FALSE),"")</f>
        <v/>
      </c>
    </row>
    <row r="1734" spans="1:33" x14ac:dyDescent="0.3">
      <c r="A1734" t="str">
        <f t="shared" si="55"/>
        <v/>
      </c>
      <c r="C1734" t="str">
        <f t="shared" si="54"/>
        <v/>
      </c>
      <c r="D1734" s="33"/>
      <c r="E1734" s="33"/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  <c r="R1734" s="33"/>
      <c r="S1734" s="33"/>
      <c r="T1734" s="33"/>
      <c r="V1734" t="str">
        <f>IFERROR(VLOOKUP($D1734,MediaPartner[],2,FALSE),"")</f>
        <v/>
      </c>
      <c r="W1734" t="str">
        <f>IFERROR(VLOOKUP($E1734,Site[],2,FALSE),"")</f>
        <v/>
      </c>
      <c r="X1734" t="str">
        <f>IFERROR(VLOOKUP($F1734,FundingSource[],2,FALSE),"")</f>
        <v/>
      </c>
      <c r="Y1734" t="str">
        <f>IFERROR(VLOOKUP($G1734,Objective[],2,FALSE),"")</f>
        <v/>
      </c>
      <c r="Z1734" t="str">
        <f>IFERROR(VLOOKUP($H1734,AdType[],2,FALSE),"")</f>
        <v/>
      </c>
      <c r="AA1734" t="str">
        <f>IFERROR(VLOOKUP($I1734,AdSize[],2,FALSE),"")</f>
        <v/>
      </c>
      <c r="AB1734" t="str">
        <f>IFERROR(VLOOKUP($J1734,TargetingTactic[],2,FALSE),"")</f>
        <v/>
      </c>
      <c r="AC1734" t="str">
        <f>IFERROR(VLOOKUP($K1734,Audience[],2,FALSE),"")</f>
        <v/>
      </c>
      <c r="AD1734" t="str">
        <f>IFERROR(VLOOKUP($L1734,Country[],2,FALSE),"")</f>
        <v/>
      </c>
      <c r="AE1734" t="str">
        <f>IFERROR(VLOOKUP($M1734,Language[],2,FALSE),"")</f>
        <v/>
      </c>
      <c r="AF1734" t="str">
        <f>IFERROR(VLOOKUP($N1734,BuyType[],2,FALSE),"")</f>
        <v/>
      </c>
      <c r="AG1734" t="str">
        <f>IFERROR(VLOOKUP($S1734,StoreBU[],2,FALSE),"")</f>
        <v/>
      </c>
    </row>
    <row r="1735" spans="1:33" x14ac:dyDescent="0.3">
      <c r="A1735" t="str">
        <f t="shared" si="55"/>
        <v/>
      </c>
      <c r="C1735" t="str">
        <f t="shared" si="54"/>
        <v/>
      </c>
      <c r="D1735" s="33"/>
      <c r="E1735" s="33"/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  <c r="R1735" s="33"/>
      <c r="S1735" s="33"/>
      <c r="T1735" s="33"/>
      <c r="V1735" t="str">
        <f>IFERROR(VLOOKUP($D1735,MediaPartner[],2,FALSE),"")</f>
        <v/>
      </c>
      <c r="W1735" t="str">
        <f>IFERROR(VLOOKUP($E1735,Site[],2,FALSE),"")</f>
        <v/>
      </c>
      <c r="X1735" t="str">
        <f>IFERROR(VLOOKUP($F1735,FundingSource[],2,FALSE),"")</f>
        <v/>
      </c>
      <c r="Y1735" t="str">
        <f>IFERROR(VLOOKUP($G1735,Objective[],2,FALSE),"")</f>
        <v/>
      </c>
      <c r="Z1735" t="str">
        <f>IFERROR(VLOOKUP($H1735,AdType[],2,FALSE),"")</f>
        <v/>
      </c>
      <c r="AA1735" t="str">
        <f>IFERROR(VLOOKUP($I1735,AdSize[],2,FALSE),"")</f>
        <v/>
      </c>
      <c r="AB1735" t="str">
        <f>IFERROR(VLOOKUP($J1735,TargetingTactic[],2,FALSE),"")</f>
        <v/>
      </c>
      <c r="AC1735" t="str">
        <f>IFERROR(VLOOKUP($K1735,Audience[],2,FALSE),"")</f>
        <v/>
      </c>
      <c r="AD1735" t="str">
        <f>IFERROR(VLOOKUP($L1735,Country[],2,FALSE),"")</f>
        <v/>
      </c>
      <c r="AE1735" t="str">
        <f>IFERROR(VLOOKUP($M1735,Language[],2,FALSE),"")</f>
        <v/>
      </c>
      <c r="AF1735" t="str">
        <f>IFERROR(VLOOKUP($N1735,BuyType[],2,FALSE),"")</f>
        <v/>
      </c>
      <c r="AG1735" t="str">
        <f>IFERROR(VLOOKUP($S1735,StoreBU[],2,FALSE),"")</f>
        <v/>
      </c>
    </row>
    <row r="1736" spans="1:33" x14ac:dyDescent="0.3">
      <c r="A1736" t="str">
        <f t="shared" si="55"/>
        <v/>
      </c>
      <c r="C1736" t="str">
        <f t="shared" si="54"/>
        <v/>
      </c>
      <c r="D1736" s="33"/>
      <c r="E1736" s="33"/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  <c r="R1736" s="33"/>
      <c r="S1736" s="33"/>
      <c r="T1736" s="33"/>
      <c r="V1736" t="str">
        <f>IFERROR(VLOOKUP($D1736,MediaPartner[],2,FALSE),"")</f>
        <v/>
      </c>
      <c r="W1736" t="str">
        <f>IFERROR(VLOOKUP($E1736,Site[],2,FALSE),"")</f>
        <v/>
      </c>
      <c r="X1736" t="str">
        <f>IFERROR(VLOOKUP($F1736,FundingSource[],2,FALSE),"")</f>
        <v/>
      </c>
      <c r="Y1736" t="str">
        <f>IFERROR(VLOOKUP($G1736,Objective[],2,FALSE),"")</f>
        <v/>
      </c>
      <c r="Z1736" t="str">
        <f>IFERROR(VLOOKUP($H1736,AdType[],2,FALSE),"")</f>
        <v/>
      </c>
      <c r="AA1736" t="str">
        <f>IFERROR(VLOOKUP($I1736,AdSize[],2,FALSE),"")</f>
        <v/>
      </c>
      <c r="AB1736" t="str">
        <f>IFERROR(VLOOKUP($J1736,TargetingTactic[],2,FALSE),"")</f>
        <v/>
      </c>
      <c r="AC1736" t="str">
        <f>IFERROR(VLOOKUP($K1736,Audience[],2,FALSE),"")</f>
        <v/>
      </c>
      <c r="AD1736" t="str">
        <f>IFERROR(VLOOKUP($L1736,Country[],2,FALSE),"")</f>
        <v/>
      </c>
      <c r="AE1736" t="str">
        <f>IFERROR(VLOOKUP($M1736,Language[],2,FALSE),"")</f>
        <v/>
      </c>
      <c r="AF1736" t="str">
        <f>IFERROR(VLOOKUP($N1736,BuyType[],2,FALSE),"")</f>
        <v/>
      </c>
      <c r="AG1736" t="str">
        <f>IFERROR(VLOOKUP($S1736,StoreBU[],2,FALSE),"")</f>
        <v/>
      </c>
    </row>
    <row r="1737" spans="1:33" x14ac:dyDescent="0.3">
      <c r="A1737" t="str">
        <f t="shared" si="55"/>
        <v/>
      </c>
      <c r="C1737" t="str">
        <f t="shared" si="54"/>
        <v/>
      </c>
      <c r="D1737" s="33"/>
      <c r="E1737" s="33"/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  <c r="R1737" s="33"/>
      <c r="S1737" s="33"/>
      <c r="T1737" s="33"/>
      <c r="V1737" t="str">
        <f>IFERROR(VLOOKUP($D1737,MediaPartner[],2,FALSE),"")</f>
        <v/>
      </c>
      <c r="W1737" t="str">
        <f>IFERROR(VLOOKUP($E1737,Site[],2,FALSE),"")</f>
        <v/>
      </c>
      <c r="X1737" t="str">
        <f>IFERROR(VLOOKUP($F1737,FundingSource[],2,FALSE),"")</f>
        <v/>
      </c>
      <c r="Y1737" t="str">
        <f>IFERROR(VLOOKUP($G1737,Objective[],2,FALSE),"")</f>
        <v/>
      </c>
      <c r="Z1737" t="str">
        <f>IFERROR(VLOOKUP($H1737,AdType[],2,FALSE),"")</f>
        <v/>
      </c>
      <c r="AA1737" t="str">
        <f>IFERROR(VLOOKUP($I1737,AdSize[],2,FALSE),"")</f>
        <v/>
      </c>
      <c r="AB1737" t="str">
        <f>IFERROR(VLOOKUP($J1737,TargetingTactic[],2,FALSE),"")</f>
        <v/>
      </c>
      <c r="AC1737" t="str">
        <f>IFERROR(VLOOKUP($K1737,Audience[],2,FALSE),"")</f>
        <v/>
      </c>
      <c r="AD1737" t="str">
        <f>IFERROR(VLOOKUP($L1737,Country[],2,FALSE),"")</f>
        <v/>
      </c>
      <c r="AE1737" t="str">
        <f>IFERROR(VLOOKUP($M1737,Language[],2,FALSE),"")</f>
        <v/>
      </c>
      <c r="AF1737" t="str">
        <f>IFERROR(VLOOKUP($N1737,BuyType[],2,FALSE),"")</f>
        <v/>
      </c>
      <c r="AG1737" t="str">
        <f>IFERROR(VLOOKUP($S1737,StoreBU[],2,FALSE),"")</f>
        <v/>
      </c>
    </row>
    <row r="1738" spans="1:33" x14ac:dyDescent="0.3">
      <c r="A1738" t="str">
        <f t="shared" si="55"/>
        <v/>
      </c>
      <c r="C1738" t="str">
        <f t="shared" si="54"/>
        <v/>
      </c>
      <c r="D1738" s="33"/>
      <c r="E1738" s="33"/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  <c r="R1738" s="33"/>
      <c r="S1738" s="33"/>
      <c r="T1738" s="33"/>
      <c r="V1738" t="str">
        <f>IFERROR(VLOOKUP($D1738,MediaPartner[],2,FALSE),"")</f>
        <v/>
      </c>
      <c r="W1738" t="str">
        <f>IFERROR(VLOOKUP($E1738,Site[],2,FALSE),"")</f>
        <v/>
      </c>
      <c r="X1738" t="str">
        <f>IFERROR(VLOOKUP($F1738,FundingSource[],2,FALSE),"")</f>
        <v/>
      </c>
      <c r="Y1738" t="str">
        <f>IFERROR(VLOOKUP($G1738,Objective[],2,FALSE),"")</f>
        <v/>
      </c>
      <c r="Z1738" t="str">
        <f>IFERROR(VLOOKUP($H1738,AdType[],2,FALSE),"")</f>
        <v/>
      </c>
      <c r="AA1738" t="str">
        <f>IFERROR(VLOOKUP($I1738,AdSize[],2,FALSE),"")</f>
        <v/>
      </c>
      <c r="AB1738" t="str">
        <f>IFERROR(VLOOKUP($J1738,TargetingTactic[],2,FALSE),"")</f>
        <v/>
      </c>
      <c r="AC1738" t="str">
        <f>IFERROR(VLOOKUP($K1738,Audience[],2,FALSE),"")</f>
        <v/>
      </c>
      <c r="AD1738" t="str">
        <f>IFERROR(VLOOKUP($L1738,Country[],2,FALSE),"")</f>
        <v/>
      </c>
      <c r="AE1738" t="str">
        <f>IFERROR(VLOOKUP($M1738,Language[],2,FALSE),"")</f>
        <v/>
      </c>
      <c r="AF1738" t="str">
        <f>IFERROR(VLOOKUP($N1738,BuyType[],2,FALSE),"")</f>
        <v/>
      </c>
      <c r="AG1738" t="str">
        <f>IFERROR(VLOOKUP($S1738,StoreBU[],2,FALSE),"")</f>
        <v/>
      </c>
    </row>
    <row r="1739" spans="1:33" x14ac:dyDescent="0.3">
      <c r="A1739" t="str">
        <f t="shared" si="55"/>
        <v/>
      </c>
      <c r="C1739" t="str">
        <f t="shared" si="54"/>
        <v/>
      </c>
      <c r="D1739" s="33"/>
      <c r="E1739" s="33"/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  <c r="R1739" s="33"/>
      <c r="S1739" s="33"/>
      <c r="T1739" s="33"/>
      <c r="V1739" t="str">
        <f>IFERROR(VLOOKUP($D1739,MediaPartner[],2,FALSE),"")</f>
        <v/>
      </c>
      <c r="W1739" t="str">
        <f>IFERROR(VLOOKUP($E1739,Site[],2,FALSE),"")</f>
        <v/>
      </c>
      <c r="X1739" t="str">
        <f>IFERROR(VLOOKUP($F1739,FundingSource[],2,FALSE),"")</f>
        <v/>
      </c>
      <c r="Y1739" t="str">
        <f>IFERROR(VLOOKUP($G1739,Objective[],2,FALSE),"")</f>
        <v/>
      </c>
      <c r="Z1739" t="str">
        <f>IFERROR(VLOOKUP($H1739,AdType[],2,FALSE),"")</f>
        <v/>
      </c>
      <c r="AA1739" t="str">
        <f>IFERROR(VLOOKUP($I1739,AdSize[],2,FALSE),"")</f>
        <v/>
      </c>
      <c r="AB1739" t="str">
        <f>IFERROR(VLOOKUP($J1739,TargetingTactic[],2,FALSE),"")</f>
        <v/>
      </c>
      <c r="AC1739" t="str">
        <f>IFERROR(VLOOKUP($K1739,Audience[],2,FALSE),"")</f>
        <v/>
      </c>
      <c r="AD1739" t="str">
        <f>IFERROR(VLOOKUP($L1739,Country[],2,FALSE),"")</f>
        <v/>
      </c>
      <c r="AE1739" t="str">
        <f>IFERROR(VLOOKUP($M1739,Language[],2,FALSE),"")</f>
        <v/>
      </c>
      <c r="AF1739" t="str">
        <f>IFERROR(VLOOKUP($N1739,BuyType[],2,FALSE),"")</f>
        <v/>
      </c>
      <c r="AG1739" t="str">
        <f>IFERROR(VLOOKUP($S1739,StoreBU[],2,FALSE),"")</f>
        <v/>
      </c>
    </row>
    <row r="1740" spans="1:33" x14ac:dyDescent="0.3">
      <c r="A1740" t="str">
        <f t="shared" si="55"/>
        <v/>
      </c>
      <c r="C1740" t="str">
        <f t="shared" si="54"/>
        <v/>
      </c>
      <c r="D1740" s="33"/>
      <c r="E1740" s="33"/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  <c r="R1740" s="33"/>
      <c r="S1740" s="33"/>
      <c r="T1740" s="33"/>
      <c r="V1740" t="str">
        <f>IFERROR(VLOOKUP($D1740,MediaPartner[],2,FALSE),"")</f>
        <v/>
      </c>
      <c r="W1740" t="str">
        <f>IFERROR(VLOOKUP($E1740,Site[],2,FALSE),"")</f>
        <v/>
      </c>
      <c r="X1740" t="str">
        <f>IFERROR(VLOOKUP($F1740,FundingSource[],2,FALSE),"")</f>
        <v/>
      </c>
      <c r="Y1740" t="str">
        <f>IFERROR(VLOOKUP($G1740,Objective[],2,FALSE),"")</f>
        <v/>
      </c>
      <c r="Z1740" t="str">
        <f>IFERROR(VLOOKUP($H1740,AdType[],2,FALSE),"")</f>
        <v/>
      </c>
      <c r="AA1740" t="str">
        <f>IFERROR(VLOOKUP($I1740,AdSize[],2,FALSE),"")</f>
        <v/>
      </c>
      <c r="AB1740" t="str">
        <f>IFERROR(VLOOKUP($J1740,TargetingTactic[],2,FALSE),"")</f>
        <v/>
      </c>
      <c r="AC1740" t="str">
        <f>IFERROR(VLOOKUP($K1740,Audience[],2,FALSE),"")</f>
        <v/>
      </c>
      <c r="AD1740" t="str">
        <f>IFERROR(VLOOKUP($L1740,Country[],2,FALSE),"")</f>
        <v/>
      </c>
      <c r="AE1740" t="str">
        <f>IFERROR(VLOOKUP($M1740,Language[],2,FALSE),"")</f>
        <v/>
      </c>
      <c r="AF1740" t="str">
        <f>IFERROR(VLOOKUP($N1740,BuyType[],2,FALSE),"")</f>
        <v/>
      </c>
      <c r="AG1740" t="str">
        <f>IFERROR(VLOOKUP($S1740,StoreBU[],2,FALSE),"")</f>
        <v/>
      </c>
    </row>
    <row r="1741" spans="1:33" x14ac:dyDescent="0.3">
      <c r="A1741" t="str">
        <f t="shared" si="55"/>
        <v/>
      </c>
      <c r="C1741" t="str">
        <f t="shared" si="54"/>
        <v/>
      </c>
      <c r="D1741" s="33"/>
      <c r="E1741" s="33"/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  <c r="R1741" s="33"/>
      <c r="S1741" s="33"/>
      <c r="T1741" s="33"/>
      <c r="V1741" t="str">
        <f>IFERROR(VLOOKUP($D1741,MediaPartner[],2,FALSE),"")</f>
        <v/>
      </c>
      <c r="W1741" t="str">
        <f>IFERROR(VLOOKUP($E1741,Site[],2,FALSE),"")</f>
        <v/>
      </c>
      <c r="X1741" t="str">
        <f>IFERROR(VLOOKUP($F1741,FundingSource[],2,FALSE),"")</f>
        <v/>
      </c>
      <c r="Y1741" t="str">
        <f>IFERROR(VLOOKUP($G1741,Objective[],2,FALSE),"")</f>
        <v/>
      </c>
      <c r="Z1741" t="str">
        <f>IFERROR(VLOOKUP($H1741,AdType[],2,FALSE),"")</f>
        <v/>
      </c>
      <c r="AA1741" t="str">
        <f>IFERROR(VLOOKUP($I1741,AdSize[],2,FALSE),"")</f>
        <v/>
      </c>
      <c r="AB1741" t="str">
        <f>IFERROR(VLOOKUP($J1741,TargetingTactic[],2,FALSE),"")</f>
        <v/>
      </c>
      <c r="AC1741" t="str">
        <f>IFERROR(VLOOKUP($K1741,Audience[],2,FALSE),"")</f>
        <v/>
      </c>
      <c r="AD1741" t="str">
        <f>IFERROR(VLOOKUP($L1741,Country[],2,FALSE),"")</f>
        <v/>
      </c>
      <c r="AE1741" t="str">
        <f>IFERROR(VLOOKUP($M1741,Language[],2,FALSE),"")</f>
        <v/>
      </c>
      <c r="AF1741" t="str">
        <f>IFERROR(VLOOKUP($N1741,BuyType[],2,FALSE),"")</f>
        <v/>
      </c>
      <c r="AG1741" t="str">
        <f>IFERROR(VLOOKUP($S1741,StoreBU[],2,FALSE),"")</f>
        <v/>
      </c>
    </row>
    <row r="1742" spans="1:33" x14ac:dyDescent="0.3">
      <c r="A1742" t="str">
        <f t="shared" si="55"/>
        <v/>
      </c>
      <c r="C1742" t="str">
        <f t="shared" si="54"/>
        <v/>
      </c>
      <c r="D1742" s="33"/>
      <c r="E1742" s="33"/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  <c r="R1742" s="33"/>
      <c r="S1742" s="33"/>
      <c r="T1742" s="33"/>
      <c r="V1742" t="str">
        <f>IFERROR(VLOOKUP($D1742,MediaPartner[],2,FALSE),"")</f>
        <v/>
      </c>
      <c r="W1742" t="str">
        <f>IFERROR(VLOOKUP($E1742,Site[],2,FALSE),"")</f>
        <v/>
      </c>
      <c r="X1742" t="str">
        <f>IFERROR(VLOOKUP($F1742,FundingSource[],2,FALSE),"")</f>
        <v/>
      </c>
      <c r="Y1742" t="str">
        <f>IFERROR(VLOOKUP($G1742,Objective[],2,FALSE),"")</f>
        <v/>
      </c>
      <c r="Z1742" t="str">
        <f>IFERROR(VLOOKUP($H1742,AdType[],2,FALSE),"")</f>
        <v/>
      </c>
      <c r="AA1742" t="str">
        <f>IFERROR(VLOOKUP($I1742,AdSize[],2,FALSE),"")</f>
        <v/>
      </c>
      <c r="AB1742" t="str">
        <f>IFERROR(VLOOKUP($J1742,TargetingTactic[],2,FALSE),"")</f>
        <v/>
      </c>
      <c r="AC1742" t="str">
        <f>IFERROR(VLOOKUP($K1742,Audience[],2,FALSE),"")</f>
        <v/>
      </c>
      <c r="AD1742" t="str">
        <f>IFERROR(VLOOKUP($L1742,Country[],2,FALSE),"")</f>
        <v/>
      </c>
      <c r="AE1742" t="str">
        <f>IFERROR(VLOOKUP($M1742,Language[],2,FALSE),"")</f>
        <v/>
      </c>
      <c r="AF1742" t="str">
        <f>IFERROR(VLOOKUP($N1742,BuyType[],2,FALSE),"")</f>
        <v/>
      </c>
      <c r="AG1742" t="str">
        <f>IFERROR(VLOOKUP($S1742,StoreBU[],2,FALSE),"")</f>
        <v/>
      </c>
    </row>
    <row r="1743" spans="1:33" x14ac:dyDescent="0.3">
      <c r="A1743" t="str">
        <f t="shared" si="55"/>
        <v/>
      </c>
      <c r="C1743" t="str">
        <f t="shared" si="54"/>
        <v/>
      </c>
      <c r="D1743" s="33"/>
      <c r="E1743" s="33"/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  <c r="R1743" s="33"/>
      <c r="S1743" s="33"/>
      <c r="T1743" s="33"/>
      <c r="V1743" t="str">
        <f>IFERROR(VLOOKUP($D1743,MediaPartner[],2,FALSE),"")</f>
        <v/>
      </c>
      <c r="W1743" t="str">
        <f>IFERROR(VLOOKUP($E1743,Site[],2,FALSE),"")</f>
        <v/>
      </c>
      <c r="X1743" t="str">
        <f>IFERROR(VLOOKUP($F1743,FundingSource[],2,FALSE),"")</f>
        <v/>
      </c>
      <c r="Y1743" t="str">
        <f>IFERROR(VLOOKUP($G1743,Objective[],2,FALSE),"")</f>
        <v/>
      </c>
      <c r="Z1743" t="str">
        <f>IFERROR(VLOOKUP($H1743,AdType[],2,FALSE),"")</f>
        <v/>
      </c>
      <c r="AA1743" t="str">
        <f>IFERROR(VLOOKUP($I1743,AdSize[],2,FALSE),"")</f>
        <v/>
      </c>
      <c r="AB1743" t="str">
        <f>IFERROR(VLOOKUP($J1743,TargetingTactic[],2,FALSE),"")</f>
        <v/>
      </c>
      <c r="AC1743" t="str">
        <f>IFERROR(VLOOKUP($K1743,Audience[],2,FALSE),"")</f>
        <v/>
      </c>
      <c r="AD1743" t="str">
        <f>IFERROR(VLOOKUP($L1743,Country[],2,FALSE),"")</f>
        <v/>
      </c>
      <c r="AE1743" t="str">
        <f>IFERROR(VLOOKUP($M1743,Language[],2,FALSE),"")</f>
        <v/>
      </c>
      <c r="AF1743" t="str">
        <f>IFERROR(VLOOKUP($N1743,BuyType[],2,FALSE),"")</f>
        <v/>
      </c>
      <c r="AG1743" t="str">
        <f>IFERROR(VLOOKUP($S1743,StoreBU[],2,FALSE),"")</f>
        <v/>
      </c>
    </row>
    <row r="1744" spans="1:33" x14ac:dyDescent="0.3">
      <c r="A1744" t="str">
        <f t="shared" si="55"/>
        <v/>
      </c>
      <c r="C1744" t="str">
        <f t="shared" si="54"/>
        <v/>
      </c>
      <c r="D1744" s="33"/>
      <c r="E1744" s="33"/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  <c r="R1744" s="33"/>
      <c r="S1744" s="33"/>
      <c r="T1744" s="33"/>
      <c r="V1744" t="str">
        <f>IFERROR(VLOOKUP($D1744,MediaPartner[],2,FALSE),"")</f>
        <v/>
      </c>
      <c r="W1744" t="str">
        <f>IFERROR(VLOOKUP($E1744,Site[],2,FALSE),"")</f>
        <v/>
      </c>
      <c r="X1744" t="str">
        <f>IFERROR(VLOOKUP($F1744,FundingSource[],2,FALSE),"")</f>
        <v/>
      </c>
      <c r="Y1744" t="str">
        <f>IFERROR(VLOOKUP($G1744,Objective[],2,FALSE),"")</f>
        <v/>
      </c>
      <c r="Z1744" t="str">
        <f>IFERROR(VLOOKUP($H1744,AdType[],2,FALSE),"")</f>
        <v/>
      </c>
      <c r="AA1744" t="str">
        <f>IFERROR(VLOOKUP($I1744,AdSize[],2,FALSE),"")</f>
        <v/>
      </c>
      <c r="AB1744" t="str">
        <f>IFERROR(VLOOKUP($J1744,TargetingTactic[],2,FALSE),"")</f>
        <v/>
      </c>
      <c r="AC1744" t="str">
        <f>IFERROR(VLOOKUP($K1744,Audience[],2,FALSE),"")</f>
        <v/>
      </c>
      <c r="AD1744" t="str">
        <f>IFERROR(VLOOKUP($L1744,Country[],2,FALSE),"")</f>
        <v/>
      </c>
      <c r="AE1744" t="str">
        <f>IFERROR(VLOOKUP($M1744,Language[],2,FALSE),"")</f>
        <v/>
      </c>
      <c r="AF1744" t="str">
        <f>IFERROR(VLOOKUP($N1744,BuyType[],2,FALSE),"")</f>
        <v/>
      </c>
      <c r="AG1744" t="str">
        <f>IFERROR(VLOOKUP($S1744,StoreBU[],2,FALSE),"")</f>
        <v/>
      </c>
    </row>
    <row r="1745" spans="1:33" x14ac:dyDescent="0.3">
      <c r="A1745" t="str">
        <f t="shared" si="55"/>
        <v/>
      </c>
      <c r="C1745" t="str">
        <f t="shared" si="54"/>
        <v/>
      </c>
      <c r="D1745" s="33"/>
      <c r="E1745" s="33"/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  <c r="R1745" s="33"/>
      <c r="S1745" s="33"/>
      <c r="T1745" s="33"/>
      <c r="V1745" t="str">
        <f>IFERROR(VLOOKUP($D1745,MediaPartner[],2,FALSE),"")</f>
        <v/>
      </c>
      <c r="W1745" t="str">
        <f>IFERROR(VLOOKUP($E1745,Site[],2,FALSE),"")</f>
        <v/>
      </c>
      <c r="X1745" t="str">
        <f>IFERROR(VLOOKUP($F1745,FundingSource[],2,FALSE),"")</f>
        <v/>
      </c>
      <c r="Y1745" t="str">
        <f>IFERROR(VLOOKUP($G1745,Objective[],2,FALSE),"")</f>
        <v/>
      </c>
      <c r="Z1745" t="str">
        <f>IFERROR(VLOOKUP($H1745,AdType[],2,FALSE),"")</f>
        <v/>
      </c>
      <c r="AA1745" t="str">
        <f>IFERROR(VLOOKUP($I1745,AdSize[],2,FALSE),"")</f>
        <v/>
      </c>
      <c r="AB1745" t="str">
        <f>IFERROR(VLOOKUP($J1745,TargetingTactic[],2,FALSE),"")</f>
        <v/>
      </c>
      <c r="AC1745" t="str">
        <f>IFERROR(VLOOKUP($K1745,Audience[],2,FALSE),"")</f>
        <v/>
      </c>
      <c r="AD1745" t="str">
        <f>IFERROR(VLOOKUP($L1745,Country[],2,FALSE),"")</f>
        <v/>
      </c>
      <c r="AE1745" t="str">
        <f>IFERROR(VLOOKUP($M1745,Language[],2,FALSE),"")</f>
        <v/>
      </c>
      <c r="AF1745" t="str">
        <f>IFERROR(VLOOKUP($N1745,BuyType[],2,FALSE),"")</f>
        <v/>
      </c>
      <c r="AG1745" t="str">
        <f>IFERROR(VLOOKUP($S1745,StoreBU[],2,FALSE),"")</f>
        <v/>
      </c>
    </row>
    <row r="1746" spans="1:33" x14ac:dyDescent="0.3">
      <c r="A1746" t="str">
        <f t="shared" si="55"/>
        <v/>
      </c>
      <c r="C1746" t="str">
        <f t="shared" si="54"/>
        <v/>
      </c>
      <c r="D1746" s="33"/>
      <c r="E1746" s="33"/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V1746" t="str">
        <f>IFERROR(VLOOKUP($D1746,MediaPartner[],2,FALSE),"")</f>
        <v/>
      </c>
      <c r="W1746" t="str">
        <f>IFERROR(VLOOKUP($E1746,Site[],2,FALSE),"")</f>
        <v/>
      </c>
      <c r="X1746" t="str">
        <f>IFERROR(VLOOKUP($F1746,FundingSource[],2,FALSE),"")</f>
        <v/>
      </c>
      <c r="Y1746" t="str">
        <f>IFERROR(VLOOKUP($G1746,Objective[],2,FALSE),"")</f>
        <v/>
      </c>
      <c r="Z1746" t="str">
        <f>IFERROR(VLOOKUP($H1746,AdType[],2,FALSE),"")</f>
        <v/>
      </c>
      <c r="AA1746" t="str">
        <f>IFERROR(VLOOKUP($I1746,AdSize[],2,FALSE),"")</f>
        <v/>
      </c>
      <c r="AB1746" t="str">
        <f>IFERROR(VLOOKUP($J1746,TargetingTactic[],2,FALSE),"")</f>
        <v/>
      </c>
      <c r="AC1746" t="str">
        <f>IFERROR(VLOOKUP($K1746,Audience[],2,FALSE),"")</f>
        <v/>
      </c>
      <c r="AD1746" t="str">
        <f>IFERROR(VLOOKUP($L1746,Country[],2,FALSE),"")</f>
        <v/>
      </c>
      <c r="AE1746" t="str">
        <f>IFERROR(VLOOKUP($M1746,Language[],2,FALSE),"")</f>
        <v/>
      </c>
      <c r="AF1746" t="str">
        <f>IFERROR(VLOOKUP($N1746,BuyType[],2,FALSE),"")</f>
        <v/>
      </c>
      <c r="AG1746" t="str">
        <f>IFERROR(VLOOKUP($S1746,StoreBU[],2,FALSE),"")</f>
        <v/>
      </c>
    </row>
    <row r="1747" spans="1:33" x14ac:dyDescent="0.3">
      <c r="A1747" t="str">
        <f t="shared" si="55"/>
        <v/>
      </c>
      <c r="C1747" t="str">
        <f t="shared" si="54"/>
        <v/>
      </c>
      <c r="D1747" s="33"/>
      <c r="E1747" s="33"/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  <c r="R1747" s="33"/>
      <c r="S1747" s="33"/>
      <c r="T1747" s="33"/>
      <c r="V1747" t="str">
        <f>IFERROR(VLOOKUP($D1747,MediaPartner[],2,FALSE),"")</f>
        <v/>
      </c>
      <c r="W1747" t="str">
        <f>IFERROR(VLOOKUP($E1747,Site[],2,FALSE),"")</f>
        <v/>
      </c>
      <c r="X1747" t="str">
        <f>IFERROR(VLOOKUP($F1747,FundingSource[],2,FALSE),"")</f>
        <v/>
      </c>
      <c r="Y1747" t="str">
        <f>IFERROR(VLOOKUP($G1747,Objective[],2,FALSE),"")</f>
        <v/>
      </c>
      <c r="Z1747" t="str">
        <f>IFERROR(VLOOKUP($H1747,AdType[],2,FALSE),"")</f>
        <v/>
      </c>
      <c r="AA1747" t="str">
        <f>IFERROR(VLOOKUP($I1747,AdSize[],2,FALSE),"")</f>
        <v/>
      </c>
      <c r="AB1747" t="str">
        <f>IFERROR(VLOOKUP($J1747,TargetingTactic[],2,FALSE),"")</f>
        <v/>
      </c>
      <c r="AC1747" t="str">
        <f>IFERROR(VLOOKUP($K1747,Audience[],2,FALSE),"")</f>
        <v/>
      </c>
      <c r="AD1747" t="str">
        <f>IFERROR(VLOOKUP($L1747,Country[],2,FALSE),"")</f>
        <v/>
      </c>
      <c r="AE1747" t="str">
        <f>IFERROR(VLOOKUP($M1747,Language[],2,FALSE),"")</f>
        <v/>
      </c>
      <c r="AF1747" t="str">
        <f>IFERROR(VLOOKUP($N1747,BuyType[],2,FALSE),"")</f>
        <v/>
      </c>
      <c r="AG1747" t="str">
        <f>IFERROR(VLOOKUP($S1747,StoreBU[],2,FALSE),"")</f>
        <v/>
      </c>
    </row>
    <row r="1748" spans="1:33" x14ac:dyDescent="0.3">
      <c r="A1748" t="str">
        <f t="shared" si="55"/>
        <v/>
      </c>
      <c r="C1748" t="str">
        <f t="shared" si="54"/>
        <v/>
      </c>
      <c r="D1748" s="33"/>
      <c r="E1748" s="33"/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  <c r="R1748" s="33"/>
      <c r="S1748" s="33"/>
      <c r="T1748" s="33"/>
      <c r="V1748" t="str">
        <f>IFERROR(VLOOKUP($D1748,MediaPartner[],2,FALSE),"")</f>
        <v/>
      </c>
      <c r="W1748" t="str">
        <f>IFERROR(VLOOKUP($E1748,Site[],2,FALSE),"")</f>
        <v/>
      </c>
      <c r="X1748" t="str">
        <f>IFERROR(VLOOKUP($F1748,FundingSource[],2,FALSE),"")</f>
        <v/>
      </c>
      <c r="Y1748" t="str">
        <f>IFERROR(VLOOKUP($G1748,Objective[],2,FALSE),"")</f>
        <v/>
      </c>
      <c r="Z1748" t="str">
        <f>IFERROR(VLOOKUP($H1748,AdType[],2,FALSE),"")</f>
        <v/>
      </c>
      <c r="AA1748" t="str">
        <f>IFERROR(VLOOKUP($I1748,AdSize[],2,FALSE),"")</f>
        <v/>
      </c>
      <c r="AB1748" t="str">
        <f>IFERROR(VLOOKUP($J1748,TargetingTactic[],2,FALSE),"")</f>
        <v/>
      </c>
      <c r="AC1748" t="str">
        <f>IFERROR(VLOOKUP($K1748,Audience[],2,FALSE),"")</f>
        <v/>
      </c>
      <c r="AD1748" t="str">
        <f>IFERROR(VLOOKUP($L1748,Country[],2,FALSE),"")</f>
        <v/>
      </c>
      <c r="AE1748" t="str">
        <f>IFERROR(VLOOKUP($M1748,Language[],2,FALSE),"")</f>
        <v/>
      </c>
      <c r="AF1748" t="str">
        <f>IFERROR(VLOOKUP($N1748,BuyType[],2,FALSE),"")</f>
        <v/>
      </c>
      <c r="AG1748" t="str">
        <f>IFERROR(VLOOKUP($S1748,StoreBU[],2,FALSE),"")</f>
        <v/>
      </c>
    </row>
    <row r="1749" spans="1:33" x14ac:dyDescent="0.3">
      <c r="A1749" t="str">
        <f t="shared" si="55"/>
        <v/>
      </c>
      <c r="C1749" t="str">
        <f t="shared" si="54"/>
        <v/>
      </c>
      <c r="D1749" s="33"/>
      <c r="E1749" s="33"/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  <c r="R1749" s="33"/>
      <c r="S1749" s="33"/>
      <c r="T1749" s="33"/>
      <c r="V1749" t="str">
        <f>IFERROR(VLOOKUP($D1749,MediaPartner[],2,FALSE),"")</f>
        <v/>
      </c>
      <c r="W1749" t="str">
        <f>IFERROR(VLOOKUP($E1749,Site[],2,FALSE),"")</f>
        <v/>
      </c>
      <c r="X1749" t="str">
        <f>IFERROR(VLOOKUP($F1749,FundingSource[],2,FALSE),"")</f>
        <v/>
      </c>
      <c r="Y1749" t="str">
        <f>IFERROR(VLOOKUP($G1749,Objective[],2,FALSE),"")</f>
        <v/>
      </c>
      <c r="Z1749" t="str">
        <f>IFERROR(VLOOKUP($H1749,AdType[],2,FALSE),"")</f>
        <v/>
      </c>
      <c r="AA1749" t="str">
        <f>IFERROR(VLOOKUP($I1749,AdSize[],2,FALSE),"")</f>
        <v/>
      </c>
      <c r="AB1749" t="str">
        <f>IFERROR(VLOOKUP($J1749,TargetingTactic[],2,FALSE),"")</f>
        <v/>
      </c>
      <c r="AC1749" t="str">
        <f>IFERROR(VLOOKUP($K1749,Audience[],2,FALSE),"")</f>
        <v/>
      </c>
      <c r="AD1749" t="str">
        <f>IFERROR(VLOOKUP($L1749,Country[],2,FALSE),"")</f>
        <v/>
      </c>
      <c r="AE1749" t="str">
        <f>IFERROR(VLOOKUP($M1749,Language[],2,FALSE),"")</f>
        <v/>
      </c>
      <c r="AF1749" t="str">
        <f>IFERROR(VLOOKUP($N1749,BuyType[],2,FALSE),"")</f>
        <v/>
      </c>
      <c r="AG1749" t="str">
        <f>IFERROR(VLOOKUP($S1749,StoreBU[],2,FALSE),"")</f>
        <v/>
      </c>
    </row>
    <row r="1750" spans="1:33" x14ac:dyDescent="0.3">
      <c r="A1750" t="str">
        <f t="shared" si="55"/>
        <v/>
      </c>
      <c r="C1750" t="str">
        <f t="shared" si="54"/>
        <v/>
      </c>
      <c r="D1750" s="33"/>
      <c r="E1750" s="33"/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  <c r="R1750" s="33"/>
      <c r="S1750" s="33"/>
      <c r="T1750" s="33"/>
      <c r="V1750" t="str">
        <f>IFERROR(VLOOKUP($D1750,MediaPartner[],2,FALSE),"")</f>
        <v/>
      </c>
      <c r="W1750" t="str">
        <f>IFERROR(VLOOKUP($E1750,Site[],2,FALSE),"")</f>
        <v/>
      </c>
      <c r="X1750" t="str">
        <f>IFERROR(VLOOKUP($F1750,FundingSource[],2,FALSE),"")</f>
        <v/>
      </c>
      <c r="Y1750" t="str">
        <f>IFERROR(VLOOKUP($G1750,Objective[],2,FALSE),"")</f>
        <v/>
      </c>
      <c r="Z1750" t="str">
        <f>IFERROR(VLOOKUP($H1750,AdType[],2,FALSE),"")</f>
        <v/>
      </c>
      <c r="AA1750" t="str">
        <f>IFERROR(VLOOKUP($I1750,AdSize[],2,FALSE),"")</f>
        <v/>
      </c>
      <c r="AB1750" t="str">
        <f>IFERROR(VLOOKUP($J1750,TargetingTactic[],2,FALSE),"")</f>
        <v/>
      </c>
      <c r="AC1750" t="str">
        <f>IFERROR(VLOOKUP($K1750,Audience[],2,FALSE),"")</f>
        <v/>
      </c>
      <c r="AD1750" t="str">
        <f>IFERROR(VLOOKUP($L1750,Country[],2,FALSE),"")</f>
        <v/>
      </c>
      <c r="AE1750" t="str">
        <f>IFERROR(VLOOKUP($M1750,Language[],2,FALSE),"")</f>
        <v/>
      </c>
      <c r="AF1750" t="str">
        <f>IFERROR(VLOOKUP($N1750,BuyType[],2,FALSE),"")</f>
        <v/>
      </c>
      <c r="AG1750" t="str">
        <f>IFERROR(VLOOKUP($S1750,StoreBU[],2,FALSE),"")</f>
        <v/>
      </c>
    </row>
    <row r="1751" spans="1:33" x14ac:dyDescent="0.3">
      <c r="A1751" t="str">
        <f t="shared" si="55"/>
        <v/>
      </c>
      <c r="C1751" t="str">
        <f t="shared" si="54"/>
        <v/>
      </c>
      <c r="D1751" s="33"/>
      <c r="E1751" s="33"/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  <c r="R1751" s="33"/>
      <c r="S1751" s="33"/>
      <c r="T1751" s="33"/>
      <c r="V1751" t="str">
        <f>IFERROR(VLOOKUP($D1751,MediaPartner[],2,FALSE),"")</f>
        <v/>
      </c>
      <c r="W1751" t="str">
        <f>IFERROR(VLOOKUP($E1751,Site[],2,FALSE),"")</f>
        <v/>
      </c>
      <c r="X1751" t="str">
        <f>IFERROR(VLOOKUP($F1751,FundingSource[],2,FALSE),"")</f>
        <v/>
      </c>
      <c r="Y1751" t="str">
        <f>IFERROR(VLOOKUP($G1751,Objective[],2,FALSE),"")</f>
        <v/>
      </c>
      <c r="Z1751" t="str">
        <f>IFERROR(VLOOKUP($H1751,AdType[],2,FALSE),"")</f>
        <v/>
      </c>
      <c r="AA1751" t="str">
        <f>IFERROR(VLOOKUP($I1751,AdSize[],2,FALSE),"")</f>
        <v/>
      </c>
      <c r="AB1751" t="str">
        <f>IFERROR(VLOOKUP($J1751,TargetingTactic[],2,FALSE),"")</f>
        <v/>
      </c>
      <c r="AC1751" t="str">
        <f>IFERROR(VLOOKUP($K1751,Audience[],2,FALSE),"")</f>
        <v/>
      </c>
      <c r="AD1751" t="str">
        <f>IFERROR(VLOOKUP($L1751,Country[],2,FALSE),"")</f>
        <v/>
      </c>
      <c r="AE1751" t="str">
        <f>IFERROR(VLOOKUP($M1751,Language[],2,FALSE),"")</f>
        <v/>
      </c>
      <c r="AF1751" t="str">
        <f>IFERROR(VLOOKUP($N1751,BuyType[],2,FALSE),"")</f>
        <v/>
      </c>
      <c r="AG1751" t="str">
        <f>IFERROR(VLOOKUP($S1751,StoreBU[],2,FALSE),"")</f>
        <v/>
      </c>
    </row>
    <row r="1752" spans="1:33" x14ac:dyDescent="0.3">
      <c r="A1752" t="str">
        <f t="shared" si="55"/>
        <v/>
      </c>
      <c r="C1752" t="str">
        <f t="shared" si="54"/>
        <v/>
      </c>
      <c r="D1752" s="33"/>
      <c r="E1752" s="33"/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  <c r="R1752" s="33"/>
      <c r="S1752" s="33"/>
      <c r="T1752" s="33"/>
      <c r="V1752" t="str">
        <f>IFERROR(VLOOKUP($D1752,MediaPartner[],2,FALSE),"")</f>
        <v/>
      </c>
      <c r="W1752" t="str">
        <f>IFERROR(VLOOKUP($E1752,Site[],2,FALSE),"")</f>
        <v/>
      </c>
      <c r="X1752" t="str">
        <f>IFERROR(VLOOKUP($F1752,FundingSource[],2,FALSE),"")</f>
        <v/>
      </c>
      <c r="Y1752" t="str">
        <f>IFERROR(VLOOKUP($G1752,Objective[],2,FALSE),"")</f>
        <v/>
      </c>
      <c r="Z1752" t="str">
        <f>IFERROR(VLOOKUP($H1752,AdType[],2,FALSE),"")</f>
        <v/>
      </c>
      <c r="AA1752" t="str">
        <f>IFERROR(VLOOKUP($I1752,AdSize[],2,FALSE),"")</f>
        <v/>
      </c>
      <c r="AB1752" t="str">
        <f>IFERROR(VLOOKUP($J1752,TargetingTactic[],2,FALSE),"")</f>
        <v/>
      </c>
      <c r="AC1752" t="str">
        <f>IFERROR(VLOOKUP($K1752,Audience[],2,FALSE),"")</f>
        <v/>
      </c>
      <c r="AD1752" t="str">
        <f>IFERROR(VLOOKUP($L1752,Country[],2,FALSE),"")</f>
        <v/>
      </c>
      <c r="AE1752" t="str">
        <f>IFERROR(VLOOKUP($M1752,Language[],2,FALSE),"")</f>
        <v/>
      </c>
      <c r="AF1752" t="str">
        <f>IFERROR(VLOOKUP($N1752,BuyType[],2,FALSE),"")</f>
        <v/>
      </c>
      <c r="AG1752" t="str">
        <f>IFERROR(VLOOKUP($S1752,StoreBU[],2,FALSE),"")</f>
        <v/>
      </c>
    </row>
    <row r="1753" spans="1:33" x14ac:dyDescent="0.3">
      <c r="A1753" t="str">
        <f t="shared" si="55"/>
        <v/>
      </c>
      <c r="C1753" t="str">
        <f t="shared" si="54"/>
        <v/>
      </c>
      <c r="D1753" s="33"/>
      <c r="E1753" s="33"/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  <c r="R1753" s="33"/>
      <c r="S1753" s="33"/>
      <c r="T1753" s="33"/>
      <c r="V1753" t="str">
        <f>IFERROR(VLOOKUP($D1753,MediaPartner[],2,FALSE),"")</f>
        <v/>
      </c>
      <c r="W1753" t="str">
        <f>IFERROR(VLOOKUP($E1753,Site[],2,FALSE),"")</f>
        <v/>
      </c>
      <c r="X1753" t="str">
        <f>IFERROR(VLOOKUP($F1753,FundingSource[],2,FALSE),"")</f>
        <v/>
      </c>
      <c r="Y1753" t="str">
        <f>IFERROR(VLOOKUP($G1753,Objective[],2,FALSE),"")</f>
        <v/>
      </c>
      <c r="Z1753" t="str">
        <f>IFERROR(VLOOKUP($H1753,AdType[],2,FALSE),"")</f>
        <v/>
      </c>
      <c r="AA1753" t="str">
        <f>IFERROR(VLOOKUP($I1753,AdSize[],2,FALSE),"")</f>
        <v/>
      </c>
      <c r="AB1753" t="str">
        <f>IFERROR(VLOOKUP($J1753,TargetingTactic[],2,FALSE),"")</f>
        <v/>
      </c>
      <c r="AC1753" t="str">
        <f>IFERROR(VLOOKUP($K1753,Audience[],2,FALSE),"")</f>
        <v/>
      </c>
      <c r="AD1753" t="str">
        <f>IFERROR(VLOOKUP($L1753,Country[],2,FALSE),"")</f>
        <v/>
      </c>
      <c r="AE1753" t="str">
        <f>IFERROR(VLOOKUP($M1753,Language[],2,FALSE),"")</f>
        <v/>
      </c>
      <c r="AF1753" t="str">
        <f>IFERROR(VLOOKUP($N1753,BuyType[],2,FALSE),"")</f>
        <v/>
      </c>
      <c r="AG1753" t="str">
        <f>IFERROR(VLOOKUP($S1753,StoreBU[],2,FALSE),"")</f>
        <v/>
      </c>
    </row>
    <row r="1754" spans="1:33" x14ac:dyDescent="0.3">
      <c r="A1754" t="str">
        <f t="shared" si="55"/>
        <v/>
      </c>
      <c r="C1754" t="str">
        <f t="shared" si="54"/>
        <v/>
      </c>
      <c r="D1754" s="33"/>
      <c r="E1754" s="33"/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  <c r="R1754" s="33"/>
      <c r="S1754" s="33"/>
      <c r="T1754" s="33"/>
      <c r="V1754" t="str">
        <f>IFERROR(VLOOKUP($D1754,MediaPartner[],2,FALSE),"")</f>
        <v/>
      </c>
      <c r="W1754" t="str">
        <f>IFERROR(VLOOKUP($E1754,Site[],2,FALSE),"")</f>
        <v/>
      </c>
      <c r="X1754" t="str">
        <f>IFERROR(VLOOKUP($F1754,FundingSource[],2,FALSE),"")</f>
        <v/>
      </c>
      <c r="Y1754" t="str">
        <f>IFERROR(VLOOKUP($G1754,Objective[],2,FALSE),"")</f>
        <v/>
      </c>
      <c r="Z1754" t="str">
        <f>IFERROR(VLOOKUP($H1754,AdType[],2,FALSE),"")</f>
        <v/>
      </c>
      <c r="AA1754" t="str">
        <f>IFERROR(VLOOKUP($I1754,AdSize[],2,FALSE),"")</f>
        <v/>
      </c>
      <c r="AB1754" t="str">
        <f>IFERROR(VLOOKUP($J1754,TargetingTactic[],2,FALSE),"")</f>
        <v/>
      </c>
      <c r="AC1754" t="str">
        <f>IFERROR(VLOOKUP($K1754,Audience[],2,FALSE),"")</f>
        <v/>
      </c>
      <c r="AD1754" t="str">
        <f>IFERROR(VLOOKUP($L1754,Country[],2,FALSE),"")</f>
        <v/>
      </c>
      <c r="AE1754" t="str">
        <f>IFERROR(VLOOKUP($M1754,Language[],2,FALSE),"")</f>
        <v/>
      </c>
      <c r="AF1754" t="str">
        <f>IFERROR(VLOOKUP($N1754,BuyType[],2,FALSE),"")</f>
        <v/>
      </c>
      <c r="AG1754" t="str">
        <f>IFERROR(VLOOKUP($S1754,StoreBU[],2,FALSE),"")</f>
        <v/>
      </c>
    </row>
    <row r="1755" spans="1:33" x14ac:dyDescent="0.3">
      <c r="A1755" t="str">
        <f t="shared" si="55"/>
        <v/>
      </c>
      <c r="C1755" t="str">
        <f t="shared" si="54"/>
        <v/>
      </c>
      <c r="D1755" s="33"/>
      <c r="E1755" s="33"/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  <c r="R1755" s="33"/>
      <c r="S1755" s="33"/>
      <c r="T1755" s="33"/>
      <c r="V1755" t="str">
        <f>IFERROR(VLOOKUP($D1755,MediaPartner[],2,FALSE),"")</f>
        <v/>
      </c>
      <c r="W1755" t="str">
        <f>IFERROR(VLOOKUP($E1755,Site[],2,FALSE),"")</f>
        <v/>
      </c>
      <c r="X1755" t="str">
        <f>IFERROR(VLOOKUP($F1755,FundingSource[],2,FALSE),"")</f>
        <v/>
      </c>
      <c r="Y1755" t="str">
        <f>IFERROR(VLOOKUP($G1755,Objective[],2,FALSE),"")</f>
        <v/>
      </c>
      <c r="Z1755" t="str">
        <f>IFERROR(VLOOKUP($H1755,AdType[],2,FALSE),"")</f>
        <v/>
      </c>
      <c r="AA1755" t="str">
        <f>IFERROR(VLOOKUP($I1755,AdSize[],2,FALSE),"")</f>
        <v/>
      </c>
      <c r="AB1755" t="str">
        <f>IFERROR(VLOOKUP($J1755,TargetingTactic[],2,FALSE),"")</f>
        <v/>
      </c>
      <c r="AC1755" t="str">
        <f>IFERROR(VLOOKUP($K1755,Audience[],2,FALSE),"")</f>
        <v/>
      </c>
      <c r="AD1755" t="str">
        <f>IFERROR(VLOOKUP($L1755,Country[],2,FALSE),"")</f>
        <v/>
      </c>
      <c r="AE1755" t="str">
        <f>IFERROR(VLOOKUP($M1755,Language[],2,FALSE),"")</f>
        <v/>
      </c>
      <c r="AF1755" t="str">
        <f>IFERROR(VLOOKUP($N1755,BuyType[],2,FALSE),"")</f>
        <v/>
      </c>
      <c r="AG1755" t="str">
        <f>IFERROR(VLOOKUP($S1755,StoreBU[],2,FALSE),"")</f>
        <v/>
      </c>
    </row>
    <row r="1756" spans="1:33" x14ac:dyDescent="0.3">
      <c r="A1756" t="str">
        <f t="shared" si="55"/>
        <v/>
      </c>
      <c r="C1756" t="str">
        <f t="shared" si="54"/>
        <v/>
      </c>
      <c r="D1756" s="33"/>
      <c r="E1756" s="33"/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  <c r="R1756" s="33"/>
      <c r="S1756" s="33"/>
      <c r="T1756" s="33"/>
      <c r="V1756" t="str">
        <f>IFERROR(VLOOKUP($D1756,MediaPartner[],2,FALSE),"")</f>
        <v/>
      </c>
      <c r="W1756" t="str">
        <f>IFERROR(VLOOKUP($E1756,Site[],2,FALSE),"")</f>
        <v/>
      </c>
      <c r="X1756" t="str">
        <f>IFERROR(VLOOKUP($F1756,FundingSource[],2,FALSE),"")</f>
        <v/>
      </c>
      <c r="Y1756" t="str">
        <f>IFERROR(VLOOKUP($G1756,Objective[],2,FALSE),"")</f>
        <v/>
      </c>
      <c r="Z1756" t="str">
        <f>IFERROR(VLOOKUP($H1756,AdType[],2,FALSE),"")</f>
        <v/>
      </c>
      <c r="AA1756" t="str">
        <f>IFERROR(VLOOKUP($I1756,AdSize[],2,FALSE),"")</f>
        <v/>
      </c>
      <c r="AB1756" t="str">
        <f>IFERROR(VLOOKUP($J1756,TargetingTactic[],2,FALSE),"")</f>
        <v/>
      </c>
      <c r="AC1756" t="str">
        <f>IFERROR(VLOOKUP($K1756,Audience[],2,FALSE),"")</f>
        <v/>
      </c>
      <c r="AD1756" t="str">
        <f>IFERROR(VLOOKUP($L1756,Country[],2,FALSE),"")</f>
        <v/>
      </c>
      <c r="AE1756" t="str">
        <f>IFERROR(VLOOKUP($M1756,Language[],2,FALSE),"")</f>
        <v/>
      </c>
      <c r="AF1756" t="str">
        <f>IFERROR(VLOOKUP($N1756,BuyType[],2,FALSE),"")</f>
        <v/>
      </c>
      <c r="AG1756" t="str">
        <f>IFERROR(VLOOKUP($S1756,StoreBU[],2,FALSE),"")</f>
        <v/>
      </c>
    </row>
    <row r="1757" spans="1:33" x14ac:dyDescent="0.3">
      <c r="A1757" t="str">
        <f t="shared" si="55"/>
        <v/>
      </c>
      <c r="C1757" t="str">
        <f t="shared" si="54"/>
        <v/>
      </c>
      <c r="D1757" s="33"/>
      <c r="E1757" s="33"/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  <c r="R1757" s="33"/>
      <c r="S1757" s="33"/>
      <c r="T1757" s="33"/>
      <c r="V1757" t="str">
        <f>IFERROR(VLOOKUP($D1757,MediaPartner[],2,FALSE),"")</f>
        <v/>
      </c>
      <c r="W1757" t="str">
        <f>IFERROR(VLOOKUP($E1757,Site[],2,FALSE),"")</f>
        <v/>
      </c>
      <c r="X1757" t="str">
        <f>IFERROR(VLOOKUP($F1757,FundingSource[],2,FALSE),"")</f>
        <v/>
      </c>
      <c r="Y1757" t="str">
        <f>IFERROR(VLOOKUP($G1757,Objective[],2,FALSE),"")</f>
        <v/>
      </c>
      <c r="Z1757" t="str">
        <f>IFERROR(VLOOKUP($H1757,AdType[],2,FALSE),"")</f>
        <v/>
      </c>
      <c r="AA1757" t="str">
        <f>IFERROR(VLOOKUP($I1757,AdSize[],2,FALSE),"")</f>
        <v/>
      </c>
      <c r="AB1757" t="str">
        <f>IFERROR(VLOOKUP($J1757,TargetingTactic[],2,FALSE),"")</f>
        <v/>
      </c>
      <c r="AC1757" t="str">
        <f>IFERROR(VLOOKUP($K1757,Audience[],2,FALSE),"")</f>
        <v/>
      </c>
      <c r="AD1757" t="str">
        <f>IFERROR(VLOOKUP($L1757,Country[],2,FALSE),"")</f>
        <v/>
      </c>
      <c r="AE1757" t="str">
        <f>IFERROR(VLOOKUP($M1757,Language[],2,FALSE),"")</f>
        <v/>
      </c>
      <c r="AF1757" t="str">
        <f>IFERROR(VLOOKUP($N1757,BuyType[],2,FALSE),"")</f>
        <v/>
      </c>
      <c r="AG1757" t="str">
        <f>IFERROR(VLOOKUP($S1757,StoreBU[],2,FALSE),"")</f>
        <v/>
      </c>
    </row>
    <row r="1758" spans="1:33" x14ac:dyDescent="0.3">
      <c r="A1758" t="str">
        <f t="shared" si="55"/>
        <v/>
      </c>
      <c r="C1758" t="str">
        <f t="shared" si="54"/>
        <v/>
      </c>
      <c r="D1758" s="33"/>
      <c r="E1758" s="33"/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  <c r="R1758" s="33"/>
      <c r="S1758" s="33"/>
      <c r="T1758" s="33"/>
      <c r="V1758" t="str">
        <f>IFERROR(VLOOKUP($D1758,MediaPartner[],2,FALSE),"")</f>
        <v/>
      </c>
      <c r="W1758" t="str">
        <f>IFERROR(VLOOKUP($E1758,Site[],2,FALSE),"")</f>
        <v/>
      </c>
      <c r="X1758" t="str">
        <f>IFERROR(VLOOKUP($F1758,FundingSource[],2,FALSE),"")</f>
        <v/>
      </c>
      <c r="Y1758" t="str">
        <f>IFERROR(VLOOKUP($G1758,Objective[],2,FALSE),"")</f>
        <v/>
      </c>
      <c r="Z1758" t="str">
        <f>IFERROR(VLOOKUP($H1758,AdType[],2,FALSE),"")</f>
        <v/>
      </c>
      <c r="AA1758" t="str">
        <f>IFERROR(VLOOKUP($I1758,AdSize[],2,FALSE),"")</f>
        <v/>
      </c>
      <c r="AB1758" t="str">
        <f>IFERROR(VLOOKUP($J1758,TargetingTactic[],2,FALSE),"")</f>
        <v/>
      </c>
      <c r="AC1758" t="str">
        <f>IFERROR(VLOOKUP($K1758,Audience[],2,FALSE),"")</f>
        <v/>
      </c>
      <c r="AD1758" t="str">
        <f>IFERROR(VLOOKUP($L1758,Country[],2,FALSE),"")</f>
        <v/>
      </c>
      <c r="AE1758" t="str">
        <f>IFERROR(VLOOKUP($M1758,Language[],2,FALSE),"")</f>
        <v/>
      </c>
      <c r="AF1758" t="str">
        <f>IFERROR(VLOOKUP($N1758,BuyType[],2,FALSE),"")</f>
        <v/>
      </c>
      <c r="AG1758" t="str">
        <f>IFERROR(VLOOKUP($S1758,StoreBU[],2,FALSE),"")</f>
        <v/>
      </c>
    </row>
    <row r="1759" spans="1:33" x14ac:dyDescent="0.3">
      <c r="A1759" t="str">
        <f t="shared" si="55"/>
        <v/>
      </c>
      <c r="C1759" t="str">
        <f t="shared" si="54"/>
        <v/>
      </c>
      <c r="D1759" s="33"/>
      <c r="E1759" s="33"/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  <c r="R1759" s="33"/>
      <c r="S1759" s="33"/>
      <c r="T1759" s="33"/>
      <c r="V1759" t="str">
        <f>IFERROR(VLOOKUP($D1759,MediaPartner[],2,FALSE),"")</f>
        <v/>
      </c>
      <c r="W1759" t="str">
        <f>IFERROR(VLOOKUP($E1759,Site[],2,FALSE),"")</f>
        <v/>
      </c>
      <c r="X1759" t="str">
        <f>IFERROR(VLOOKUP($F1759,FundingSource[],2,FALSE),"")</f>
        <v/>
      </c>
      <c r="Y1759" t="str">
        <f>IFERROR(VLOOKUP($G1759,Objective[],2,FALSE),"")</f>
        <v/>
      </c>
      <c r="Z1759" t="str">
        <f>IFERROR(VLOOKUP($H1759,AdType[],2,FALSE),"")</f>
        <v/>
      </c>
      <c r="AA1759" t="str">
        <f>IFERROR(VLOOKUP($I1759,AdSize[],2,FALSE),"")</f>
        <v/>
      </c>
      <c r="AB1759" t="str">
        <f>IFERROR(VLOOKUP($J1759,TargetingTactic[],2,FALSE),"")</f>
        <v/>
      </c>
      <c r="AC1759" t="str">
        <f>IFERROR(VLOOKUP($K1759,Audience[],2,FALSE),"")</f>
        <v/>
      </c>
      <c r="AD1759" t="str">
        <f>IFERROR(VLOOKUP($L1759,Country[],2,FALSE),"")</f>
        <v/>
      </c>
      <c r="AE1759" t="str">
        <f>IFERROR(VLOOKUP($M1759,Language[],2,FALSE),"")</f>
        <v/>
      </c>
      <c r="AF1759" t="str">
        <f>IFERROR(VLOOKUP($N1759,BuyType[],2,FALSE),"")</f>
        <v/>
      </c>
      <c r="AG1759" t="str">
        <f>IFERROR(VLOOKUP($S1759,StoreBU[],2,FALSE),"")</f>
        <v/>
      </c>
    </row>
    <row r="1760" spans="1:33" x14ac:dyDescent="0.3">
      <c r="A1760" t="str">
        <f t="shared" si="55"/>
        <v/>
      </c>
      <c r="C1760" t="str">
        <f t="shared" si="54"/>
        <v/>
      </c>
      <c r="D1760" s="33"/>
      <c r="E1760" s="33"/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  <c r="R1760" s="33"/>
      <c r="S1760" s="33"/>
      <c r="T1760" s="33"/>
      <c r="V1760" t="str">
        <f>IFERROR(VLOOKUP($D1760,MediaPartner[],2,FALSE),"")</f>
        <v/>
      </c>
      <c r="W1760" t="str">
        <f>IFERROR(VLOOKUP($E1760,Site[],2,FALSE),"")</f>
        <v/>
      </c>
      <c r="X1760" t="str">
        <f>IFERROR(VLOOKUP($F1760,FundingSource[],2,FALSE),"")</f>
        <v/>
      </c>
      <c r="Y1760" t="str">
        <f>IFERROR(VLOOKUP($G1760,Objective[],2,FALSE),"")</f>
        <v/>
      </c>
      <c r="Z1760" t="str">
        <f>IFERROR(VLOOKUP($H1760,AdType[],2,FALSE),"")</f>
        <v/>
      </c>
      <c r="AA1760" t="str">
        <f>IFERROR(VLOOKUP($I1760,AdSize[],2,FALSE),"")</f>
        <v/>
      </c>
      <c r="AB1760" t="str">
        <f>IFERROR(VLOOKUP($J1760,TargetingTactic[],2,FALSE),"")</f>
        <v/>
      </c>
      <c r="AC1760" t="str">
        <f>IFERROR(VLOOKUP($K1760,Audience[],2,FALSE),"")</f>
        <v/>
      </c>
      <c r="AD1760" t="str">
        <f>IFERROR(VLOOKUP($L1760,Country[],2,FALSE),"")</f>
        <v/>
      </c>
      <c r="AE1760" t="str">
        <f>IFERROR(VLOOKUP($M1760,Language[],2,FALSE),"")</f>
        <v/>
      </c>
      <c r="AF1760" t="str">
        <f>IFERROR(VLOOKUP($N1760,BuyType[],2,FALSE),"")</f>
        <v/>
      </c>
      <c r="AG1760" t="str">
        <f>IFERROR(VLOOKUP($S1760,StoreBU[],2,FALSE),"")</f>
        <v/>
      </c>
    </row>
    <row r="1761" spans="1:33" x14ac:dyDescent="0.3">
      <c r="A1761" t="str">
        <f t="shared" si="55"/>
        <v/>
      </c>
      <c r="C1761" t="str">
        <f t="shared" si="54"/>
        <v/>
      </c>
      <c r="D1761" s="33"/>
      <c r="E1761" s="33"/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  <c r="R1761" s="33"/>
      <c r="S1761" s="33"/>
      <c r="T1761" s="33"/>
      <c r="V1761" t="str">
        <f>IFERROR(VLOOKUP($D1761,MediaPartner[],2,FALSE),"")</f>
        <v/>
      </c>
      <c r="W1761" t="str">
        <f>IFERROR(VLOOKUP($E1761,Site[],2,FALSE),"")</f>
        <v/>
      </c>
      <c r="X1761" t="str">
        <f>IFERROR(VLOOKUP($F1761,FundingSource[],2,FALSE),"")</f>
        <v/>
      </c>
      <c r="Y1761" t="str">
        <f>IFERROR(VLOOKUP($G1761,Objective[],2,FALSE),"")</f>
        <v/>
      </c>
      <c r="Z1761" t="str">
        <f>IFERROR(VLOOKUP($H1761,AdType[],2,FALSE),"")</f>
        <v/>
      </c>
      <c r="AA1761" t="str">
        <f>IFERROR(VLOOKUP($I1761,AdSize[],2,FALSE),"")</f>
        <v/>
      </c>
      <c r="AB1761" t="str">
        <f>IFERROR(VLOOKUP($J1761,TargetingTactic[],2,FALSE),"")</f>
        <v/>
      </c>
      <c r="AC1761" t="str">
        <f>IFERROR(VLOOKUP($K1761,Audience[],2,FALSE),"")</f>
        <v/>
      </c>
      <c r="AD1761" t="str">
        <f>IFERROR(VLOOKUP($L1761,Country[],2,FALSE),"")</f>
        <v/>
      </c>
      <c r="AE1761" t="str">
        <f>IFERROR(VLOOKUP($M1761,Language[],2,FALSE),"")</f>
        <v/>
      </c>
      <c r="AF1761" t="str">
        <f>IFERROR(VLOOKUP($N1761,BuyType[],2,FALSE),"")</f>
        <v/>
      </c>
      <c r="AG1761" t="str">
        <f>IFERROR(VLOOKUP($S1761,StoreBU[],2,FALSE),"")</f>
        <v/>
      </c>
    </row>
    <row r="1762" spans="1:33" x14ac:dyDescent="0.3">
      <c r="A1762" t="str">
        <f t="shared" si="55"/>
        <v/>
      </c>
      <c r="C1762" t="str">
        <f t="shared" si="54"/>
        <v/>
      </c>
      <c r="D1762" s="33"/>
      <c r="E1762" s="33"/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  <c r="R1762" s="33"/>
      <c r="S1762" s="33"/>
      <c r="T1762" s="33"/>
      <c r="V1762" t="str">
        <f>IFERROR(VLOOKUP($D1762,MediaPartner[],2,FALSE),"")</f>
        <v/>
      </c>
      <c r="W1762" t="str">
        <f>IFERROR(VLOOKUP($E1762,Site[],2,FALSE),"")</f>
        <v/>
      </c>
      <c r="X1762" t="str">
        <f>IFERROR(VLOOKUP($F1762,FundingSource[],2,FALSE),"")</f>
        <v/>
      </c>
      <c r="Y1762" t="str">
        <f>IFERROR(VLOOKUP($G1762,Objective[],2,FALSE),"")</f>
        <v/>
      </c>
      <c r="Z1762" t="str">
        <f>IFERROR(VLOOKUP($H1762,AdType[],2,FALSE),"")</f>
        <v/>
      </c>
      <c r="AA1762" t="str">
        <f>IFERROR(VLOOKUP($I1762,AdSize[],2,FALSE),"")</f>
        <v/>
      </c>
      <c r="AB1762" t="str">
        <f>IFERROR(VLOOKUP($J1762,TargetingTactic[],2,FALSE),"")</f>
        <v/>
      </c>
      <c r="AC1762" t="str">
        <f>IFERROR(VLOOKUP($K1762,Audience[],2,FALSE),"")</f>
        <v/>
      </c>
      <c r="AD1762" t="str">
        <f>IFERROR(VLOOKUP($L1762,Country[],2,FALSE),"")</f>
        <v/>
      </c>
      <c r="AE1762" t="str">
        <f>IFERROR(VLOOKUP($M1762,Language[],2,FALSE),"")</f>
        <v/>
      </c>
      <c r="AF1762" t="str">
        <f>IFERROR(VLOOKUP($N1762,BuyType[],2,FALSE),"")</f>
        <v/>
      </c>
      <c r="AG1762" t="str">
        <f>IFERROR(VLOOKUP($S1762,StoreBU[],2,FALSE),"")</f>
        <v/>
      </c>
    </row>
    <row r="1763" spans="1:33" x14ac:dyDescent="0.3">
      <c r="A1763" t="str">
        <f t="shared" si="55"/>
        <v/>
      </c>
      <c r="C1763" t="str">
        <f t="shared" si="54"/>
        <v/>
      </c>
      <c r="D1763" s="33"/>
      <c r="E1763" s="33"/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  <c r="R1763" s="33"/>
      <c r="S1763" s="33"/>
      <c r="T1763" s="33"/>
      <c r="V1763" t="str">
        <f>IFERROR(VLOOKUP($D1763,MediaPartner[],2,FALSE),"")</f>
        <v/>
      </c>
      <c r="W1763" t="str">
        <f>IFERROR(VLOOKUP($E1763,Site[],2,FALSE),"")</f>
        <v/>
      </c>
      <c r="X1763" t="str">
        <f>IFERROR(VLOOKUP($F1763,FundingSource[],2,FALSE),"")</f>
        <v/>
      </c>
      <c r="Y1763" t="str">
        <f>IFERROR(VLOOKUP($G1763,Objective[],2,FALSE),"")</f>
        <v/>
      </c>
      <c r="Z1763" t="str">
        <f>IFERROR(VLOOKUP($H1763,AdType[],2,FALSE),"")</f>
        <v/>
      </c>
      <c r="AA1763" t="str">
        <f>IFERROR(VLOOKUP($I1763,AdSize[],2,FALSE),"")</f>
        <v/>
      </c>
      <c r="AB1763" t="str">
        <f>IFERROR(VLOOKUP($J1763,TargetingTactic[],2,FALSE),"")</f>
        <v/>
      </c>
      <c r="AC1763" t="str">
        <f>IFERROR(VLOOKUP($K1763,Audience[],2,FALSE),"")</f>
        <v/>
      </c>
      <c r="AD1763" t="str">
        <f>IFERROR(VLOOKUP($L1763,Country[],2,FALSE),"")</f>
        <v/>
      </c>
      <c r="AE1763" t="str">
        <f>IFERROR(VLOOKUP($M1763,Language[],2,FALSE),"")</f>
        <v/>
      </c>
      <c r="AF1763" t="str">
        <f>IFERROR(VLOOKUP($N1763,BuyType[],2,FALSE),"")</f>
        <v/>
      </c>
      <c r="AG1763" t="str">
        <f>IFERROR(VLOOKUP($S1763,StoreBU[],2,FALSE),"")</f>
        <v/>
      </c>
    </row>
    <row r="1764" spans="1:33" x14ac:dyDescent="0.3">
      <c r="A1764" t="str">
        <f t="shared" si="55"/>
        <v/>
      </c>
      <c r="C1764" t="str">
        <f t="shared" si="54"/>
        <v/>
      </c>
      <c r="D1764" s="33"/>
      <c r="E1764" s="33"/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  <c r="R1764" s="33"/>
      <c r="S1764" s="33"/>
      <c r="T1764" s="33"/>
      <c r="V1764" t="str">
        <f>IFERROR(VLOOKUP($D1764,MediaPartner[],2,FALSE),"")</f>
        <v/>
      </c>
      <c r="W1764" t="str">
        <f>IFERROR(VLOOKUP($E1764,Site[],2,FALSE),"")</f>
        <v/>
      </c>
      <c r="X1764" t="str">
        <f>IFERROR(VLOOKUP($F1764,FundingSource[],2,FALSE),"")</f>
        <v/>
      </c>
      <c r="Y1764" t="str">
        <f>IFERROR(VLOOKUP($G1764,Objective[],2,FALSE),"")</f>
        <v/>
      </c>
      <c r="Z1764" t="str">
        <f>IFERROR(VLOOKUP($H1764,AdType[],2,FALSE),"")</f>
        <v/>
      </c>
      <c r="AA1764" t="str">
        <f>IFERROR(VLOOKUP($I1764,AdSize[],2,FALSE),"")</f>
        <v/>
      </c>
      <c r="AB1764" t="str">
        <f>IFERROR(VLOOKUP($J1764,TargetingTactic[],2,FALSE),"")</f>
        <v/>
      </c>
      <c r="AC1764" t="str">
        <f>IFERROR(VLOOKUP($K1764,Audience[],2,FALSE),"")</f>
        <v/>
      </c>
      <c r="AD1764" t="str">
        <f>IFERROR(VLOOKUP($L1764,Country[],2,FALSE),"")</f>
        <v/>
      </c>
      <c r="AE1764" t="str">
        <f>IFERROR(VLOOKUP($M1764,Language[],2,FALSE),"")</f>
        <v/>
      </c>
      <c r="AF1764" t="str">
        <f>IFERROR(VLOOKUP($N1764,BuyType[],2,FALSE),"")</f>
        <v/>
      </c>
      <c r="AG1764" t="str">
        <f>IFERROR(VLOOKUP($S1764,StoreBU[],2,FALSE),"")</f>
        <v/>
      </c>
    </row>
    <row r="1765" spans="1:33" x14ac:dyDescent="0.3">
      <c r="A1765" t="str">
        <f t="shared" si="55"/>
        <v/>
      </c>
      <c r="C1765" t="str">
        <f t="shared" si="54"/>
        <v/>
      </c>
      <c r="D1765" s="33"/>
      <c r="E1765" s="33"/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  <c r="R1765" s="33"/>
      <c r="S1765" s="33"/>
      <c r="T1765" s="33"/>
      <c r="V1765" t="str">
        <f>IFERROR(VLOOKUP($D1765,MediaPartner[],2,FALSE),"")</f>
        <v/>
      </c>
      <c r="W1765" t="str">
        <f>IFERROR(VLOOKUP($E1765,Site[],2,FALSE),"")</f>
        <v/>
      </c>
      <c r="X1765" t="str">
        <f>IFERROR(VLOOKUP($F1765,FundingSource[],2,FALSE),"")</f>
        <v/>
      </c>
      <c r="Y1765" t="str">
        <f>IFERROR(VLOOKUP($G1765,Objective[],2,FALSE),"")</f>
        <v/>
      </c>
      <c r="Z1765" t="str">
        <f>IFERROR(VLOOKUP($H1765,AdType[],2,FALSE),"")</f>
        <v/>
      </c>
      <c r="AA1765" t="str">
        <f>IFERROR(VLOOKUP($I1765,AdSize[],2,FALSE),"")</f>
        <v/>
      </c>
      <c r="AB1765" t="str">
        <f>IFERROR(VLOOKUP($J1765,TargetingTactic[],2,FALSE),"")</f>
        <v/>
      </c>
      <c r="AC1765" t="str">
        <f>IFERROR(VLOOKUP($K1765,Audience[],2,FALSE),"")</f>
        <v/>
      </c>
      <c r="AD1765" t="str">
        <f>IFERROR(VLOOKUP($L1765,Country[],2,FALSE),"")</f>
        <v/>
      </c>
      <c r="AE1765" t="str">
        <f>IFERROR(VLOOKUP($M1765,Language[],2,FALSE),"")</f>
        <v/>
      </c>
      <c r="AF1765" t="str">
        <f>IFERROR(VLOOKUP($N1765,BuyType[],2,FALSE),"")</f>
        <v/>
      </c>
      <c r="AG1765" t="str">
        <f>IFERROR(VLOOKUP($S1765,StoreBU[],2,FALSE),"")</f>
        <v/>
      </c>
    </row>
    <row r="1766" spans="1:33" x14ac:dyDescent="0.3">
      <c r="A1766" t="str">
        <f t="shared" si="55"/>
        <v/>
      </c>
      <c r="C1766" t="str">
        <f t="shared" si="54"/>
        <v/>
      </c>
      <c r="D1766" s="33"/>
      <c r="E1766" s="33"/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  <c r="R1766" s="33"/>
      <c r="S1766" s="33"/>
      <c r="T1766" s="33"/>
      <c r="V1766" t="str">
        <f>IFERROR(VLOOKUP($D1766,MediaPartner[],2,FALSE),"")</f>
        <v/>
      </c>
      <c r="W1766" t="str">
        <f>IFERROR(VLOOKUP($E1766,Site[],2,FALSE),"")</f>
        <v/>
      </c>
      <c r="X1766" t="str">
        <f>IFERROR(VLOOKUP($F1766,FundingSource[],2,FALSE),"")</f>
        <v/>
      </c>
      <c r="Y1766" t="str">
        <f>IFERROR(VLOOKUP($G1766,Objective[],2,FALSE),"")</f>
        <v/>
      </c>
      <c r="Z1766" t="str">
        <f>IFERROR(VLOOKUP($H1766,AdType[],2,FALSE),"")</f>
        <v/>
      </c>
      <c r="AA1766" t="str">
        <f>IFERROR(VLOOKUP($I1766,AdSize[],2,FALSE),"")</f>
        <v/>
      </c>
      <c r="AB1766" t="str">
        <f>IFERROR(VLOOKUP($J1766,TargetingTactic[],2,FALSE),"")</f>
        <v/>
      </c>
      <c r="AC1766" t="str">
        <f>IFERROR(VLOOKUP($K1766,Audience[],2,FALSE),"")</f>
        <v/>
      </c>
      <c r="AD1766" t="str">
        <f>IFERROR(VLOOKUP($L1766,Country[],2,FALSE),"")</f>
        <v/>
      </c>
      <c r="AE1766" t="str">
        <f>IFERROR(VLOOKUP($M1766,Language[],2,FALSE),"")</f>
        <v/>
      </c>
      <c r="AF1766" t="str">
        <f>IFERROR(VLOOKUP($N1766,BuyType[],2,FALSE),"")</f>
        <v/>
      </c>
      <c r="AG1766" t="str">
        <f>IFERROR(VLOOKUP($S1766,StoreBU[],2,FALSE),"")</f>
        <v/>
      </c>
    </row>
    <row r="1767" spans="1:33" x14ac:dyDescent="0.3">
      <c r="A1767" t="str">
        <f t="shared" si="55"/>
        <v/>
      </c>
      <c r="C1767" t="str">
        <f t="shared" si="54"/>
        <v/>
      </c>
      <c r="D1767" s="33"/>
      <c r="E1767" s="33"/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  <c r="R1767" s="33"/>
      <c r="S1767" s="33"/>
      <c r="T1767" s="33"/>
      <c r="V1767" t="str">
        <f>IFERROR(VLOOKUP($D1767,MediaPartner[],2,FALSE),"")</f>
        <v/>
      </c>
      <c r="W1767" t="str">
        <f>IFERROR(VLOOKUP($E1767,Site[],2,FALSE),"")</f>
        <v/>
      </c>
      <c r="X1767" t="str">
        <f>IFERROR(VLOOKUP($F1767,FundingSource[],2,FALSE),"")</f>
        <v/>
      </c>
      <c r="Y1767" t="str">
        <f>IFERROR(VLOOKUP($G1767,Objective[],2,FALSE),"")</f>
        <v/>
      </c>
      <c r="Z1767" t="str">
        <f>IFERROR(VLOOKUP($H1767,AdType[],2,FALSE),"")</f>
        <v/>
      </c>
      <c r="AA1767" t="str">
        <f>IFERROR(VLOOKUP($I1767,AdSize[],2,FALSE),"")</f>
        <v/>
      </c>
      <c r="AB1767" t="str">
        <f>IFERROR(VLOOKUP($J1767,TargetingTactic[],2,FALSE),"")</f>
        <v/>
      </c>
      <c r="AC1767" t="str">
        <f>IFERROR(VLOOKUP($K1767,Audience[],2,FALSE),"")</f>
        <v/>
      </c>
      <c r="AD1767" t="str">
        <f>IFERROR(VLOOKUP($L1767,Country[],2,FALSE),"")</f>
        <v/>
      </c>
      <c r="AE1767" t="str">
        <f>IFERROR(VLOOKUP($M1767,Language[],2,FALSE),"")</f>
        <v/>
      </c>
      <c r="AF1767" t="str">
        <f>IFERROR(VLOOKUP($N1767,BuyType[],2,FALSE),"")</f>
        <v/>
      </c>
      <c r="AG1767" t="str">
        <f>IFERROR(VLOOKUP($S1767,StoreBU[],2,FALSE),"")</f>
        <v/>
      </c>
    </row>
    <row r="1768" spans="1:33" x14ac:dyDescent="0.3">
      <c r="A1768" t="str">
        <f t="shared" si="55"/>
        <v/>
      </c>
      <c r="C1768" t="str">
        <f t="shared" si="54"/>
        <v/>
      </c>
      <c r="D1768" s="33"/>
      <c r="E1768" s="33"/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  <c r="R1768" s="33"/>
      <c r="S1768" s="33"/>
      <c r="T1768" s="33"/>
      <c r="V1768" t="str">
        <f>IFERROR(VLOOKUP($D1768,MediaPartner[],2,FALSE),"")</f>
        <v/>
      </c>
      <c r="W1768" t="str">
        <f>IFERROR(VLOOKUP($E1768,Site[],2,FALSE),"")</f>
        <v/>
      </c>
      <c r="X1768" t="str">
        <f>IFERROR(VLOOKUP($F1768,FundingSource[],2,FALSE),"")</f>
        <v/>
      </c>
      <c r="Y1768" t="str">
        <f>IFERROR(VLOOKUP($G1768,Objective[],2,FALSE),"")</f>
        <v/>
      </c>
      <c r="Z1768" t="str">
        <f>IFERROR(VLOOKUP($H1768,AdType[],2,FALSE),"")</f>
        <v/>
      </c>
      <c r="AA1768" t="str">
        <f>IFERROR(VLOOKUP($I1768,AdSize[],2,FALSE),"")</f>
        <v/>
      </c>
      <c r="AB1768" t="str">
        <f>IFERROR(VLOOKUP($J1768,TargetingTactic[],2,FALSE),"")</f>
        <v/>
      </c>
      <c r="AC1768" t="str">
        <f>IFERROR(VLOOKUP($K1768,Audience[],2,FALSE),"")</f>
        <v/>
      </c>
      <c r="AD1768" t="str">
        <f>IFERROR(VLOOKUP($L1768,Country[],2,FALSE),"")</f>
        <v/>
      </c>
      <c r="AE1768" t="str">
        <f>IFERROR(VLOOKUP($M1768,Language[],2,FALSE),"")</f>
        <v/>
      </c>
      <c r="AF1768" t="str">
        <f>IFERROR(VLOOKUP($N1768,BuyType[],2,FALSE),"")</f>
        <v/>
      </c>
      <c r="AG1768" t="str">
        <f>IFERROR(VLOOKUP($S1768,StoreBU[],2,FALSE),"")</f>
        <v/>
      </c>
    </row>
    <row r="1769" spans="1:33" x14ac:dyDescent="0.3">
      <c r="A1769" t="str">
        <f t="shared" si="55"/>
        <v/>
      </c>
      <c r="C1769" t="str">
        <f t="shared" si="54"/>
        <v/>
      </c>
      <c r="D1769" s="33"/>
      <c r="E1769" s="33"/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  <c r="R1769" s="33"/>
      <c r="S1769" s="33"/>
      <c r="T1769" s="33"/>
      <c r="V1769" t="str">
        <f>IFERROR(VLOOKUP($D1769,MediaPartner[],2,FALSE),"")</f>
        <v/>
      </c>
      <c r="W1769" t="str">
        <f>IFERROR(VLOOKUP($E1769,Site[],2,FALSE),"")</f>
        <v/>
      </c>
      <c r="X1769" t="str">
        <f>IFERROR(VLOOKUP($F1769,FundingSource[],2,FALSE),"")</f>
        <v/>
      </c>
      <c r="Y1769" t="str">
        <f>IFERROR(VLOOKUP($G1769,Objective[],2,FALSE),"")</f>
        <v/>
      </c>
      <c r="Z1769" t="str">
        <f>IFERROR(VLOOKUP($H1769,AdType[],2,FALSE),"")</f>
        <v/>
      </c>
      <c r="AA1769" t="str">
        <f>IFERROR(VLOOKUP($I1769,AdSize[],2,FALSE),"")</f>
        <v/>
      </c>
      <c r="AB1769" t="str">
        <f>IFERROR(VLOOKUP($J1769,TargetingTactic[],2,FALSE),"")</f>
        <v/>
      </c>
      <c r="AC1769" t="str">
        <f>IFERROR(VLOOKUP($K1769,Audience[],2,FALSE),"")</f>
        <v/>
      </c>
      <c r="AD1769" t="str">
        <f>IFERROR(VLOOKUP($L1769,Country[],2,FALSE),"")</f>
        <v/>
      </c>
      <c r="AE1769" t="str">
        <f>IFERROR(VLOOKUP($M1769,Language[],2,FALSE),"")</f>
        <v/>
      </c>
      <c r="AF1769" t="str">
        <f>IFERROR(VLOOKUP($N1769,BuyType[],2,FALSE),"")</f>
        <v/>
      </c>
      <c r="AG1769" t="str">
        <f>IFERROR(VLOOKUP($S1769,StoreBU[],2,FALSE),"")</f>
        <v/>
      </c>
    </row>
    <row r="1770" spans="1:33" x14ac:dyDescent="0.3">
      <c r="A1770" t="str">
        <f t="shared" si="55"/>
        <v/>
      </c>
      <c r="C1770" t="str">
        <f t="shared" si="54"/>
        <v/>
      </c>
      <c r="D1770" s="33"/>
      <c r="E1770" s="33"/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  <c r="R1770" s="33"/>
      <c r="S1770" s="33"/>
      <c r="T1770" s="33"/>
      <c r="V1770" t="str">
        <f>IFERROR(VLOOKUP($D1770,MediaPartner[],2,FALSE),"")</f>
        <v/>
      </c>
      <c r="W1770" t="str">
        <f>IFERROR(VLOOKUP($E1770,Site[],2,FALSE),"")</f>
        <v/>
      </c>
      <c r="X1770" t="str">
        <f>IFERROR(VLOOKUP($F1770,FundingSource[],2,FALSE),"")</f>
        <v/>
      </c>
      <c r="Y1770" t="str">
        <f>IFERROR(VLOOKUP($G1770,Objective[],2,FALSE),"")</f>
        <v/>
      </c>
      <c r="Z1770" t="str">
        <f>IFERROR(VLOOKUP($H1770,AdType[],2,FALSE),"")</f>
        <v/>
      </c>
      <c r="AA1770" t="str">
        <f>IFERROR(VLOOKUP($I1770,AdSize[],2,FALSE),"")</f>
        <v/>
      </c>
      <c r="AB1770" t="str">
        <f>IFERROR(VLOOKUP($J1770,TargetingTactic[],2,FALSE),"")</f>
        <v/>
      </c>
      <c r="AC1770" t="str">
        <f>IFERROR(VLOOKUP($K1770,Audience[],2,FALSE),"")</f>
        <v/>
      </c>
      <c r="AD1770" t="str">
        <f>IFERROR(VLOOKUP($L1770,Country[],2,FALSE),"")</f>
        <v/>
      </c>
      <c r="AE1770" t="str">
        <f>IFERROR(VLOOKUP($M1770,Language[],2,FALSE),"")</f>
        <v/>
      </c>
      <c r="AF1770" t="str">
        <f>IFERROR(VLOOKUP($N1770,BuyType[],2,FALSE),"")</f>
        <v/>
      </c>
      <c r="AG1770" t="str">
        <f>IFERROR(VLOOKUP($S1770,StoreBU[],2,FALSE),"")</f>
        <v/>
      </c>
    </row>
    <row r="1771" spans="1:33" x14ac:dyDescent="0.3">
      <c r="A1771" t="str">
        <f t="shared" si="55"/>
        <v/>
      </c>
      <c r="C1771" t="str">
        <f t="shared" si="54"/>
        <v/>
      </c>
      <c r="D1771" s="33"/>
      <c r="E1771" s="33"/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  <c r="R1771" s="33"/>
      <c r="S1771" s="33"/>
      <c r="T1771" s="33"/>
      <c r="V1771" t="str">
        <f>IFERROR(VLOOKUP($D1771,MediaPartner[],2,FALSE),"")</f>
        <v/>
      </c>
      <c r="W1771" t="str">
        <f>IFERROR(VLOOKUP($E1771,Site[],2,FALSE),"")</f>
        <v/>
      </c>
      <c r="X1771" t="str">
        <f>IFERROR(VLOOKUP($F1771,FundingSource[],2,FALSE),"")</f>
        <v/>
      </c>
      <c r="Y1771" t="str">
        <f>IFERROR(VLOOKUP($G1771,Objective[],2,FALSE),"")</f>
        <v/>
      </c>
      <c r="Z1771" t="str">
        <f>IFERROR(VLOOKUP($H1771,AdType[],2,FALSE),"")</f>
        <v/>
      </c>
      <c r="AA1771" t="str">
        <f>IFERROR(VLOOKUP($I1771,AdSize[],2,FALSE),"")</f>
        <v/>
      </c>
      <c r="AB1771" t="str">
        <f>IFERROR(VLOOKUP($J1771,TargetingTactic[],2,FALSE),"")</f>
        <v/>
      </c>
      <c r="AC1771" t="str">
        <f>IFERROR(VLOOKUP($K1771,Audience[],2,FALSE),"")</f>
        <v/>
      </c>
      <c r="AD1771" t="str">
        <f>IFERROR(VLOOKUP($L1771,Country[],2,FALSE),"")</f>
        <v/>
      </c>
      <c r="AE1771" t="str">
        <f>IFERROR(VLOOKUP($M1771,Language[],2,FALSE),"")</f>
        <v/>
      </c>
      <c r="AF1771" t="str">
        <f>IFERROR(VLOOKUP($N1771,BuyType[],2,FALSE),"")</f>
        <v/>
      </c>
      <c r="AG1771" t="str">
        <f>IFERROR(VLOOKUP($S1771,StoreBU[],2,FALSE),"")</f>
        <v/>
      </c>
    </row>
    <row r="1772" spans="1:33" x14ac:dyDescent="0.3">
      <c r="A1772" t="str">
        <f t="shared" si="55"/>
        <v/>
      </c>
      <c r="C1772" t="str">
        <f t="shared" si="54"/>
        <v/>
      </c>
      <c r="D1772" s="33"/>
      <c r="E1772" s="33"/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  <c r="R1772" s="33"/>
      <c r="S1772" s="33"/>
      <c r="T1772" s="33"/>
      <c r="V1772" t="str">
        <f>IFERROR(VLOOKUP($D1772,MediaPartner[],2,FALSE),"")</f>
        <v/>
      </c>
      <c r="W1772" t="str">
        <f>IFERROR(VLOOKUP($E1772,Site[],2,FALSE),"")</f>
        <v/>
      </c>
      <c r="X1772" t="str">
        <f>IFERROR(VLOOKUP($F1772,FundingSource[],2,FALSE),"")</f>
        <v/>
      </c>
      <c r="Y1772" t="str">
        <f>IFERROR(VLOOKUP($G1772,Objective[],2,FALSE),"")</f>
        <v/>
      </c>
      <c r="Z1772" t="str">
        <f>IFERROR(VLOOKUP($H1772,AdType[],2,FALSE),"")</f>
        <v/>
      </c>
      <c r="AA1772" t="str">
        <f>IFERROR(VLOOKUP($I1772,AdSize[],2,FALSE),"")</f>
        <v/>
      </c>
      <c r="AB1772" t="str">
        <f>IFERROR(VLOOKUP($J1772,TargetingTactic[],2,FALSE),"")</f>
        <v/>
      </c>
      <c r="AC1772" t="str">
        <f>IFERROR(VLOOKUP($K1772,Audience[],2,FALSE),"")</f>
        <v/>
      </c>
      <c r="AD1772" t="str">
        <f>IFERROR(VLOOKUP($L1772,Country[],2,FALSE),"")</f>
        <v/>
      </c>
      <c r="AE1772" t="str">
        <f>IFERROR(VLOOKUP($M1772,Language[],2,FALSE),"")</f>
        <v/>
      </c>
      <c r="AF1772" t="str">
        <f>IFERROR(VLOOKUP($N1772,BuyType[],2,FALSE),"")</f>
        <v/>
      </c>
      <c r="AG1772" t="str">
        <f>IFERROR(VLOOKUP($S1772,StoreBU[],2,FALSE),"")</f>
        <v/>
      </c>
    </row>
    <row r="1773" spans="1:33" x14ac:dyDescent="0.3">
      <c r="A1773" t="str">
        <f t="shared" si="55"/>
        <v/>
      </c>
      <c r="C1773" t="str">
        <f t="shared" si="54"/>
        <v/>
      </c>
      <c r="D1773" s="33"/>
      <c r="E1773" s="33"/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  <c r="R1773" s="33"/>
      <c r="S1773" s="33"/>
      <c r="T1773" s="33"/>
      <c r="V1773" t="str">
        <f>IFERROR(VLOOKUP($D1773,MediaPartner[],2,FALSE),"")</f>
        <v/>
      </c>
      <c r="W1773" t="str">
        <f>IFERROR(VLOOKUP($E1773,Site[],2,FALSE),"")</f>
        <v/>
      </c>
      <c r="X1773" t="str">
        <f>IFERROR(VLOOKUP($F1773,FundingSource[],2,FALSE),"")</f>
        <v/>
      </c>
      <c r="Y1773" t="str">
        <f>IFERROR(VLOOKUP($G1773,Objective[],2,FALSE),"")</f>
        <v/>
      </c>
      <c r="Z1773" t="str">
        <f>IFERROR(VLOOKUP($H1773,AdType[],2,FALSE),"")</f>
        <v/>
      </c>
      <c r="AA1773" t="str">
        <f>IFERROR(VLOOKUP($I1773,AdSize[],2,FALSE),"")</f>
        <v/>
      </c>
      <c r="AB1773" t="str">
        <f>IFERROR(VLOOKUP($J1773,TargetingTactic[],2,FALSE),"")</f>
        <v/>
      </c>
      <c r="AC1773" t="str">
        <f>IFERROR(VLOOKUP($K1773,Audience[],2,FALSE),"")</f>
        <v/>
      </c>
      <c r="AD1773" t="str">
        <f>IFERROR(VLOOKUP($L1773,Country[],2,FALSE),"")</f>
        <v/>
      </c>
      <c r="AE1773" t="str">
        <f>IFERROR(VLOOKUP($M1773,Language[],2,FALSE),"")</f>
        <v/>
      </c>
      <c r="AF1773" t="str">
        <f>IFERROR(VLOOKUP($N1773,BuyType[],2,FALSE),"")</f>
        <v/>
      </c>
      <c r="AG1773" t="str">
        <f>IFERROR(VLOOKUP($S1773,StoreBU[],2,FALSE),"")</f>
        <v/>
      </c>
    </row>
    <row r="1774" spans="1:33" x14ac:dyDescent="0.3">
      <c r="A1774" t="str">
        <f t="shared" si="55"/>
        <v/>
      </c>
      <c r="C1774" t="str">
        <f t="shared" si="54"/>
        <v/>
      </c>
      <c r="D1774" s="33"/>
      <c r="E1774" s="33"/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  <c r="R1774" s="33"/>
      <c r="S1774" s="33"/>
      <c r="T1774" s="33"/>
      <c r="V1774" t="str">
        <f>IFERROR(VLOOKUP($D1774,MediaPartner[],2,FALSE),"")</f>
        <v/>
      </c>
      <c r="W1774" t="str">
        <f>IFERROR(VLOOKUP($E1774,Site[],2,FALSE),"")</f>
        <v/>
      </c>
      <c r="X1774" t="str">
        <f>IFERROR(VLOOKUP($F1774,FundingSource[],2,FALSE),"")</f>
        <v/>
      </c>
      <c r="Y1774" t="str">
        <f>IFERROR(VLOOKUP($G1774,Objective[],2,FALSE),"")</f>
        <v/>
      </c>
      <c r="Z1774" t="str">
        <f>IFERROR(VLOOKUP($H1774,AdType[],2,FALSE),"")</f>
        <v/>
      </c>
      <c r="AA1774" t="str">
        <f>IFERROR(VLOOKUP($I1774,AdSize[],2,FALSE),"")</f>
        <v/>
      </c>
      <c r="AB1774" t="str">
        <f>IFERROR(VLOOKUP($J1774,TargetingTactic[],2,FALSE),"")</f>
        <v/>
      </c>
      <c r="AC1774" t="str">
        <f>IFERROR(VLOOKUP($K1774,Audience[],2,FALSE),"")</f>
        <v/>
      </c>
      <c r="AD1774" t="str">
        <f>IFERROR(VLOOKUP($L1774,Country[],2,FALSE),"")</f>
        <v/>
      </c>
      <c r="AE1774" t="str">
        <f>IFERROR(VLOOKUP($M1774,Language[],2,FALSE),"")</f>
        <v/>
      </c>
      <c r="AF1774" t="str">
        <f>IFERROR(VLOOKUP($N1774,BuyType[],2,FALSE),"")</f>
        <v/>
      </c>
      <c r="AG1774" t="str">
        <f>IFERROR(VLOOKUP($S1774,StoreBU[],2,FALSE),"")</f>
        <v/>
      </c>
    </row>
    <row r="1775" spans="1:33" x14ac:dyDescent="0.3">
      <c r="A1775" t="str">
        <f t="shared" si="55"/>
        <v/>
      </c>
      <c r="C1775" t="str">
        <f t="shared" si="54"/>
        <v/>
      </c>
      <c r="D1775" s="33"/>
      <c r="E1775" s="33"/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  <c r="R1775" s="33"/>
      <c r="S1775" s="33"/>
      <c r="T1775" s="33"/>
      <c r="V1775" t="str">
        <f>IFERROR(VLOOKUP($D1775,MediaPartner[],2,FALSE),"")</f>
        <v/>
      </c>
      <c r="W1775" t="str">
        <f>IFERROR(VLOOKUP($E1775,Site[],2,FALSE),"")</f>
        <v/>
      </c>
      <c r="X1775" t="str">
        <f>IFERROR(VLOOKUP($F1775,FundingSource[],2,FALSE),"")</f>
        <v/>
      </c>
      <c r="Y1775" t="str">
        <f>IFERROR(VLOOKUP($G1775,Objective[],2,FALSE),"")</f>
        <v/>
      </c>
      <c r="Z1775" t="str">
        <f>IFERROR(VLOOKUP($H1775,AdType[],2,FALSE),"")</f>
        <v/>
      </c>
      <c r="AA1775" t="str">
        <f>IFERROR(VLOOKUP($I1775,AdSize[],2,FALSE),"")</f>
        <v/>
      </c>
      <c r="AB1775" t="str">
        <f>IFERROR(VLOOKUP($J1775,TargetingTactic[],2,FALSE),"")</f>
        <v/>
      </c>
      <c r="AC1775" t="str">
        <f>IFERROR(VLOOKUP($K1775,Audience[],2,FALSE),"")</f>
        <v/>
      </c>
      <c r="AD1775" t="str">
        <f>IFERROR(VLOOKUP($L1775,Country[],2,FALSE),"")</f>
        <v/>
      </c>
      <c r="AE1775" t="str">
        <f>IFERROR(VLOOKUP($M1775,Language[],2,FALSE),"")</f>
        <v/>
      </c>
      <c r="AF1775" t="str">
        <f>IFERROR(VLOOKUP($N1775,BuyType[],2,FALSE),"")</f>
        <v/>
      </c>
      <c r="AG1775" t="str">
        <f>IFERROR(VLOOKUP($S1775,StoreBU[],2,FALSE),"")</f>
        <v/>
      </c>
    </row>
    <row r="1776" spans="1:33" x14ac:dyDescent="0.3">
      <c r="A1776" t="str">
        <f t="shared" si="55"/>
        <v/>
      </c>
      <c r="C1776" t="str">
        <f t="shared" si="54"/>
        <v/>
      </c>
      <c r="D1776" s="33"/>
      <c r="E1776" s="33"/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  <c r="R1776" s="33"/>
      <c r="S1776" s="33"/>
      <c r="T1776" s="33"/>
      <c r="V1776" t="str">
        <f>IFERROR(VLOOKUP($D1776,MediaPartner[],2,FALSE),"")</f>
        <v/>
      </c>
      <c r="W1776" t="str">
        <f>IFERROR(VLOOKUP($E1776,Site[],2,FALSE),"")</f>
        <v/>
      </c>
      <c r="X1776" t="str">
        <f>IFERROR(VLOOKUP($F1776,FundingSource[],2,FALSE),"")</f>
        <v/>
      </c>
      <c r="Y1776" t="str">
        <f>IFERROR(VLOOKUP($G1776,Objective[],2,FALSE),"")</f>
        <v/>
      </c>
      <c r="Z1776" t="str">
        <f>IFERROR(VLOOKUP($H1776,AdType[],2,FALSE),"")</f>
        <v/>
      </c>
      <c r="AA1776" t="str">
        <f>IFERROR(VLOOKUP($I1776,AdSize[],2,FALSE),"")</f>
        <v/>
      </c>
      <c r="AB1776" t="str">
        <f>IFERROR(VLOOKUP($J1776,TargetingTactic[],2,FALSE),"")</f>
        <v/>
      </c>
      <c r="AC1776" t="str">
        <f>IFERROR(VLOOKUP($K1776,Audience[],2,FALSE),"")</f>
        <v/>
      </c>
      <c r="AD1776" t="str">
        <f>IFERROR(VLOOKUP($L1776,Country[],2,FALSE),"")</f>
        <v/>
      </c>
      <c r="AE1776" t="str">
        <f>IFERROR(VLOOKUP($M1776,Language[],2,FALSE),"")</f>
        <v/>
      </c>
      <c r="AF1776" t="str">
        <f>IFERROR(VLOOKUP($N1776,BuyType[],2,FALSE),"")</f>
        <v/>
      </c>
      <c r="AG1776" t="str">
        <f>IFERROR(VLOOKUP($S1776,StoreBU[],2,FALSE),"")</f>
        <v/>
      </c>
    </row>
    <row r="1777" spans="1:33" x14ac:dyDescent="0.3">
      <c r="A1777" t="str">
        <f t="shared" si="55"/>
        <v/>
      </c>
      <c r="C1777" t="str">
        <f t="shared" si="54"/>
        <v/>
      </c>
      <c r="D1777" s="33"/>
      <c r="E1777" s="33"/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  <c r="R1777" s="33"/>
      <c r="S1777" s="33"/>
      <c r="T1777" s="33"/>
      <c r="V1777" t="str">
        <f>IFERROR(VLOOKUP($D1777,MediaPartner[],2,FALSE),"")</f>
        <v/>
      </c>
      <c r="W1777" t="str">
        <f>IFERROR(VLOOKUP($E1777,Site[],2,FALSE),"")</f>
        <v/>
      </c>
      <c r="X1777" t="str">
        <f>IFERROR(VLOOKUP($F1777,FundingSource[],2,FALSE),"")</f>
        <v/>
      </c>
      <c r="Y1777" t="str">
        <f>IFERROR(VLOOKUP($G1777,Objective[],2,FALSE),"")</f>
        <v/>
      </c>
      <c r="Z1777" t="str">
        <f>IFERROR(VLOOKUP($H1777,AdType[],2,FALSE),"")</f>
        <v/>
      </c>
      <c r="AA1777" t="str">
        <f>IFERROR(VLOOKUP($I1777,AdSize[],2,FALSE),"")</f>
        <v/>
      </c>
      <c r="AB1777" t="str">
        <f>IFERROR(VLOOKUP($J1777,TargetingTactic[],2,FALSE),"")</f>
        <v/>
      </c>
      <c r="AC1777" t="str">
        <f>IFERROR(VLOOKUP($K1777,Audience[],2,FALSE),"")</f>
        <v/>
      </c>
      <c r="AD1777" t="str">
        <f>IFERROR(VLOOKUP($L1777,Country[],2,FALSE),"")</f>
        <v/>
      </c>
      <c r="AE1777" t="str">
        <f>IFERROR(VLOOKUP($M1777,Language[],2,FALSE),"")</f>
        <v/>
      </c>
      <c r="AF1777" t="str">
        <f>IFERROR(VLOOKUP($N1777,BuyType[],2,FALSE),"")</f>
        <v/>
      </c>
      <c r="AG1777" t="str">
        <f>IFERROR(VLOOKUP($S1777,StoreBU[],2,FALSE),"")</f>
        <v/>
      </c>
    </row>
    <row r="1778" spans="1:33" x14ac:dyDescent="0.3">
      <c r="A1778" t="str">
        <f t="shared" si="55"/>
        <v/>
      </c>
      <c r="C1778" t="str">
        <f t="shared" si="54"/>
        <v/>
      </c>
      <c r="D1778" s="33"/>
      <c r="E1778" s="33"/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  <c r="R1778" s="33"/>
      <c r="S1778" s="33"/>
      <c r="T1778" s="33"/>
      <c r="V1778" t="str">
        <f>IFERROR(VLOOKUP($D1778,MediaPartner[],2,FALSE),"")</f>
        <v/>
      </c>
      <c r="W1778" t="str">
        <f>IFERROR(VLOOKUP($E1778,Site[],2,FALSE),"")</f>
        <v/>
      </c>
      <c r="X1778" t="str">
        <f>IFERROR(VLOOKUP($F1778,FundingSource[],2,FALSE),"")</f>
        <v/>
      </c>
      <c r="Y1778" t="str">
        <f>IFERROR(VLOOKUP($G1778,Objective[],2,FALSE),"")</f>
        <v/>
      </c>
      <c r="Z1778" t="str">
        <f>IFERROR(VLOOKUP($H1778,AdType[],2,FALSE),"")</f>
        <v/>
      </c>
      <c r="AA1778" t="str">
        <f>IFERROR(VLOOKUP($I1778,AdSize[],2,FALSE),"")</f>
        <v/>
      </c>
      <c r="AB1778" t="str">
        <f>IFERROR(VLOOKUP($J1778,TargetingTactic[],2,FALSE),"")</f>
        <v/>
      </c>
      <c r="AC1778" t="str">
        <f>IFERROR(VLOOKUP($K1778,Audience[],2,FALSE),"")</f>
        <v/>
      </c>
      <c r="AD1778" t="str">
        <f>IFERROR(VLOOKUP($L1778,Country[],2,FALSE),"")</f>
        <v/>
      </c>
      <c r="AE1778" t="str">
        <f>IFERROR(VLOOKUP($M1778,Language[],2,FALSE),"")</f>
        <v/>
      </c>
      <c r="AF1778" t="str">
        <f>IFERROR(VLOOKUP($N1778,BuyType[],2,FALSE),"")</f>
        <v/>
      </c>
      <c r="AG1778" t="str">
        <f>IFERROR(VLOOKUP($S1778,StoreBU[],2,FALSE),"")</f>
        <v/>
      </c>
    </row>
    <row r="1779" spans="1:33" x14ac:dyDescent="0.3">
      <c r="A1779" t="str">
        <f t="shared" si="55"/>
        <v/>
      </c>
      <c r="C1779" t="str">
        <f t="shared" si="54"/>
        <v/>
      </c>
      <c r="D1779" s="33"/>
      <c r="E1779" s="33"/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  <c r="R1779" s="33"/>
      <c r="S1779" s="33"/>
      <c r="T1779" s="33"/>
      <c r="V1779" t="str">
        <f>IFERROR(VLOOKUP($D1779,MediaPartner[],2,FALSE),"")</f>
        <v/>
      </c>
      <c r="W1779" t="str">
        <f>IFERROR(VLOOKUP($E1779,Site[],2,FALSE),"")</f>
        <v/>
      </c>
      <c r="X1779" t="str">
        <f>IFERROR(VLOOKUP($F1779,FundingSource[],2,FALSE),"")</f>
        <v/>
      </c>
      <c r="Y1779" t="str">
        <f>IFERROR(VLOOKUP($G1779,Objective[],2,FALSE),"")</f>
        <v/>
      </c>
      <c r="Z1779" t="str">
        <f>IFERROR(VLOOKUP($H1779,AdType[],2,FALSE),"")</f>
        <v/>
      </c>
      <c r="AA1779" t="str">
        <f>IFERROR(VLOOKUP($I1779,AdSize[],2,FALSE),"")</f>
        <v/>
      </c>
      <c r="AB1779" t="str">
        <f>IFERROR(VLOOKUP($J1779,TargetingTactic[],2,FALSE),"")</f>
        <v/>
      </c>
      <c r="AC1779" t="str">
        <f>IFERROR(VLOOKUP($K1779,Audience[],2,FALSE),"")</f>
        <v/>
      </c>
      <c r="AD1779" t="str">
        <f>IFERROR(VLOOKUP($L1779,Country[],2,FALSE),"")</f>
        <v/>
      </c>
      <c r="AE1779" t="str">
        <f>IFERROR(VLOOKUP($M1779,Language[],2,FALSE),"")</f>
        <v/>
      </c>
      <c r="AF1779" t="str">
        <f>IFERROR(VLOOKUP($N1779,BuyType[],2,FALSE),"")</f>
        <v/>
      </c>
      <c r="AG1779" t="str">
        <f>IFERROR(VLOOKUP($S1779,StoreBU[],2,FALSE),"")</f>
        <v/>
      </c>
    </row>
    <row r="1780" spans="1:33" x14ac:dyDescent="0.3">
      <c r="A1780" t="str">
        <f t="shared" si="55"/>
        <v/>
      </c>
      <c r="C1780" t="str">
        <f t="shared" si="54"/>
        <v/>
      </c>
      <c r="D1780" s="33"/>
      <c r="E1780" s="33"/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  <c r="R1780" s="33"/>
      <c r="S1780" s="33"/>
      <c r="T1780" s="33"/>
      <c r="V1780" t="str">
        <f>IFERROR(VLOOKUP($D1780,MediaPartner[],2,FALSE),"")</f>
        <v/>
      </c>
      <c r="W1780" t="str">
        <f>IFERROR(VLOOKUP($E1780,Site[],2,FALSE),"")</f>
        <v/>
      </c>
      <c r="X1780" t="str">
        <f>IFERROR(VLOOKUP($F1780,FundingSource[],2,FALSE),"")</f>
        <v/>
      </c>
      <c r="Y1780" t="str">
        <f>IFERROR(VLOOKUP($G1780,Objective[],2,FALSE),"")</f>
        <v/>
      </c>
      <c r="Z1780" t="str">
        <f>IFERROR(VLOOKUP($H1780,AdType[],2,FALSE),"")</f>
        <v/>
      </c>
      <c r="AA1780" t="str">
        <f>IFERROR(VLOOKUP($I1780,AdSize[],2,FALSE),"")</f>
        <v/>
      </c>
      <c r="AB1780" t="str">
        <f>IFERROR(VLOOKUP($J1780,TargetingTactic[],2,FALSE),"")</f>
        <v/>
      </c>
      <c r="AC1780" t="str">
        <f>IFERROR(VLOOKUP($K1780,Audience[],2,FALSE),"")</f>
        <v/>
      </c>
      <c r="AD1780" t="str">
        <f>IFERROR(VLOOKUP($L1780,Country[],2,FALSE),"")</f>
        <v/>
      </c>
      <c r="AE1780" t="str">
        <f>IFERROR(VLOOKUP($M1780,Language[],2,FALSE),"")</f>
        <v/>
      </c>
      <c r="AF1780" t="str">
        <f>IFERROR(VLOOKUP($N1780,BuyType[],2,FALSE),"")</f>
        <v/>
      </c>
      <c r="AG1780" t="str">
        <f>IFERROR(VLOOKUP($S1780,StoreBU[],2,FALSE),"")</f>
        <v/>
      </c>
    </row>
    <row r="1781" spans="1:33" x14ac:dyDescent="0.3">
      <c r="A1781" t="str">
        <f t="shared" si="55"/>
        <v/>
      </c>
      <c r="C1781" t="str">
        <f t="shared" si="54"/>
        <v/>
      </c>
      <c r="D1781" s="33"/>
      <c r="E1781" s="33"/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  <c r="R1781" s="33"/>
      <c r="S1781" s="33"/>
      <c r="T1781" s="33"/>
      <c r="V1781" t="str">
        <f>IFERROR(VLOOKUP($D1781,MediaPartner[],2,FALSE),"")</f>
        <v/>
      </c>
      <c r="W1781" t="str">
        <f>IFERROR(VLOOKUP($E1781,Site[],2,FALSE),"")</f>
        <v/>
      </c>
      <c r="X1781" t="str">
        <f>IFERROR(VLOOKUP($F1781,FundingSource[],2,FALSE),"")</f>
        <v/>
      </c>
      <c r="Y1781" t="str">
        <f>IFERROR(VLOOKUP($G1781,Objective[],2,FALSE),"")</f>
        <v/>
      </c>
      <c r="Z1781" t="str">
        <f>IFERROR(VLOOKUP($H1781,AdType[],2,FALSE),"")</f>
        <v/>
      </c>
      <c r="AA1781" t="str">
        <f>IFERROR(VLOOKUP($I1781,AdSize[],2,FALSE),"")</f>
        <v/>
      </c>
      <c r="AB1781" t="str">
        <f>IFERROR(VLOOKUP($J1781,TargetingTactic[],2,FALSE),"")</f>
        <v/>
      </c>
      <c r="AC1781" t="str">
        <f>IFERROR(VLOOKUP($K1781,Audience[],2,FALSE),"")</f>
        <v/>
      </c>
      <c r="AD1781" t="str">
        <f>IFERROR(VLOOKUP($L1781,Country[],2,FALSE),"")</f>
        <v/>
      </c>
      <c r="AE1781" t="str">
        <f>IFERROR(VLOOKUP($M1781,Language[],2,FALSE),"")</f>
        <v/>
      </c>
      <c r="AF1781" t="str">
        <f>IFERROR(VLOOKUP($N1781,BuyType[],2,FALSE),"")</f>
        <v/>
      </c>
      <c r="AG1781" t="str">
        <f>IFERROR(VLOOKUP($S1781,StoreBU[],2,FALSE),"")</f>
        <v/>
      </c>
    </row>
    <row r="1782" spans="1:33" x14ac:dyDescent="0.3">
      <c r="A1782" t="str">
        <f t="shared" si="55"/>
        <v/>
      </c>
      <c r="C1782" t="str">
        <f t="shared" si="54"/>
        <v/>
      </c>
      <c r="D1782" s="33"/>
      <c r="E1782" s="33"/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  <c r="R1782" s="33"/>
      <c r="S1782" s="33"/>
      <c r="T1782" s="33"/>
      <c r="V1782" t="str">
        <f>IFERROR(VLOOKUP($D1782,MediaPartner[],2,FALSE),"")</f>
        <v/>
      </c>
      <c r="W1782" t="str">
        <f>IFERROR(VLOOKUP($E1782,Site[],2,FALSE),"")</f>
        <v/>
      </c>
      <c r="X1782" t="str">
        <f>IFERROR(VLOOKUP($F1782,FundingSource[],2,FALSE),"")</f>
        <v/>
      </c>
      <c r="Y1782" t="str">
        <f>IFERROR(VLOOKUP($G1782,Objective[],2,FALSE),"")</f>
        <v/>
      </c>
      <c r="Z1782" t="str">
        <f>IFERROR(VLOOKUP($H1782,AdType[],2,FALSE),"")</f>
        <v/>
      </c>
      <c r="AA1782" t="str">
        <f>IFERROR(VLOOKUP($I1782,AdSize[],2,FALSE),"")</f>
        <v/>
      </c>
      <c r="AB1782" t="str">
        <f>IFERROR(VLOOKUP($J1782,TargetingTactic[],2,FALSE),"")</f>
        <v/>
      </c>
      <c r="AC1782" t="str">
        <f>IFERROR(VLOOKUP($K1782,Audience[],2,FALSE),"")</f>
        <v/>
      </c>
      <c r="AD1782" t="str">
        <f>IFERROR(VLOOKUP($L1782,Country[],2,FALSE),"")</f>
        <v/>
      </c>
      <c r="AE1782" t="str">
        <f>IFERROR(VLOOKUP($M1782,Language[],2,FALSE),"")</f>
        <v/>
      </c>
      <c r="AF1782" t="str">
        <f>IFERROR(VLOOKUP($N1782,BuyType[],2,FALSE),"")</f>
        <v/>
      </c>
      <c r="AG1782" t="str">
        <f>IFERROR(VLOOKUP($S1782,StoreBU[],2,FALSE),"")</f>
        <v/>
      </c>
    </row>
    <row r="1783" spans="1:33" x14ac:dyDescent="0.3">
      <c r="A1783" t="str">
        <f t="shared" si="55"/>
        <v/>
      </c>
      <c r="C1783" t="str">
        <f t="shared" si="54"/>
        <v/>
      </c>
      <c r="D1783" s="33"/>
      <c r="E1783" s="33"/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  <c r="R1783" s="33"/>
      <c r="S1783" s="33"/>
      <c r="T1783" s="33"/>
      <c r="V1783" t="str">
        <f>IFERROR(VLOOKUP($D1783,MediaPartner[],2,FALSE),"")</f>
        <v/>
      </c>
      <c r="W1783" t="str">
        <f>IFERROR(VLOOKUP($E1783,Site[],2,FALSE),"")</f>
        <v/>
      </c>
      <c r="X1783" t="str">
        <f>IFERROR(VLOOKUP($F1783,FundingSource[],2,FALSE),"")</f>
        <v/>
      </c>
      <c r="Y1783" t="str">
        <f>IFERROR(VLOOKUP($G1783,Objective[],2,FALSE),"")</f>
        <v/>
      </c>
      <c r="Z1783" t="str">
        <f>IFERROR(VLOOKUP($H1783,AdType[],2,FALSE),"")</f>
        <v/>
      </c>
      <c r="AA1783" t="str">
        <f>IFERROR(VLOOKUP($I1783,AdSize[],2,FALSE),"")</f>
        <v/>
      </c>
      <c r="AB1783" t="str">
        <f>IFERROR(VLOOKUP($J1783,TargetingTactic[],2,FALSE),"")</f>
        <v/>
      </c>
      <c r="AC1783" t="str">
        <f>IFERROR(VLOOKUP($K1783,Audience[],2,FALSE),"")</f>
        <v/>
      </c>
      <c r="AD1783" t="str">
        <f>IFERROR(VLOOKUP($L1783,Country[],2,FALSE),"")</f>
        <v/>
      </c>
      <c r="AE1783" t="str">
        <f>IFERROR(VLOOKUP($M1783,Language[],2,FALSE),"")</f>
        <v/>
      </c>
      <c r="AF1783" t="str">
        <f>IFERROR(VLOOKUP($N1783,BuyType[],2,FALSE),"")</f>
        <v/>
      </c>
      <c r="AG1783" t="str">
        <f>IFERROR(VLOOKUP($S1783,StoreBU[],2,FALSE),"")</f>
        <v/>
      </c>
    </row>
    <row r="1784" spans="1:33" x14ac:dyDescent="0.3">
      <c r="A1784" t="str">
        <f t="shared" si="55"/>
        <v/>
      </c>
      <c r="C1784" t="str">
        <f t="shared" si="54"/>
        <v/>
      </c>
      <c r="D1784" s="33"/>
      <c r="E1784" s="33"/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  <c r="R1784" s="33"/>
      <c r="S1784" s="33"/>
      <c r="T1784" s="33"/>
      <c r="V1784" t="str">
        <f>IFERROR(VLOOKUP($D1784,MediaPartner[],2,FALSE),"")</f>
        <v/>
      </c>
      <c r="W1784" t="str">
        <f>IFERROR(VLOOKUP($E1784,Site[],2,FALSE),"")</f>
        <v/>
      </c>
      <c r="X1784" t="str">
        <f>IFERROR(VLOOKUP($F1784,FundingSource[],2,FALSE),"")</f>
        <v/>
      </c>
      <c r="Y1784" t="str">
        <f>IFERROR(VLOOKUP($G1784,Objective[],2,FALSE),"")</f>
        <v/>
      </c>
      <c r="Z1784" t="str">
        <f>IFERROR(VLOOKUP($H1784,AdType[],2,FALSE),"")</f>
        <v/>
      </c>
      <c r="AA1784" t="str">
        <f>IFERROR(VLOOKUP($I1784,AdSize[],2,FALSE),"")</f>
        <v/>
      </c>
      <c r="AB1784" t="str">
        <f>IFERROR(VLOOKUP($J1784,TargetingTactic[],2,FALSE),"")</f>
        <v/>
      </c>
      <c r="AC1784" t="str">
        <f>IFERROR(VLOOKUP($K1784,Audience[],2,FALSE),"")</f>
        <v/>
      </c>
      <c r="AD1784" t="str">
        <f>IFERROR(VLOOKUP($L1784,Country[],2,FALSE),"")</f>
        <v/>
      </c>
      <c r="AE1784" t="str">
        <f>IFERROR(VLOOKUP($M1784,Language[],2,FALSE),"")</f>
        <v/>
      </c>
      <c r="AF1784" t="str">
        <f>IFERROR(VLOOKUP($N1784,BuyType[],2,FALSE),"")</f>
        <v/>
      </c>
      <c r="AG1784" t="str">
        <f>IFERROR(VLOOKUP($S1784,StoreBU[],2,FALSE),"")</f>
        <v/>
      </c>
    </row>
    <row r="1785" spans="1:33" x14ac:dyDescent="0.3">
      <c r="A1785" t="str">
        <f t="shared" si="55"/>
        <v/>
      </c>
      <c r="C1785" t="str">
        <f t="shared" si="54"/>
        <v/>
      </c>
      <c r="D1785" s="33"/>
      <c r="E1785" s="33"/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V1785" t="str">
        <f>IFERROR(VLOOKUP($D1785,MediaPartner[],2,FALSE),"")</f>
        <v/>
      </c>
      <c r="W1785" t="str">
        <f>IFERROR(VLOOKUP($E1785,Site[],2,FALSE),"")</f>
        <v/>
      </c>
      <c r="X1785" t="str">
        <f>IFERROR(VLOOKUP($F1785,FundingSource[],2,FALSE),"")</f>
        <v/>
      </c>
      <c r="Y1785" t="str">
        <f>IFERROR(VLOOKUP($G1785,Objective[],2,FALSE),"")</f>
        <v/>
      </c>
      <c r="Z1785" t="str">
        <f>IFERROR(VLOOKUP($H1785,AdType[],2,FALSE),"")</f>
        <v/>
      </c>
      <c r="AA1785" t="str">
        <f>IFERROR(VLOOKUP($I1785,AdSize[],2,FALSE),"")</f>
        <v/>
      </c>
      <c r="AB1785" t="str">
        <f>IFERROR(VLOOKUP($J1785,TargetingTactic[],2,FALSE),"")</f>
        <v/>
      </c>
      <c r="AC1785" t="str">
        <f>IFERROR(VLOOKUP($K1785,Audience[],2,FALSE),"")</f>
        <v/>
      </c>
      <c r="AD1785" t="str">
        <f>IFERROR(VLOOKUP($L1785,Country[],2,FALSE),"")</f>
        <v/>
      </c>
      <c r="AE1785" t="str">
        <f>IFERROR(VLOOKUP($M1785,Language[],2,FALSE),"")</f>
        <v/>
      </c>
      <c r="AF1785" t="str">
        <f>IFERROR(VLOOKUP($N1785,BuyType[],2,FALSE),"")</f>
        <v/>
      </c>
      <c r="AG1785" t="str">
        <f>IFERROR(VLOOKUP($S1785,StoreBU[],2,FALSE),"")</f>
        <v/>
      </c>
    </row>
    <row r="1786" spans="1:33" x14ac:dyDescent="0.3">
      <c r="A1786" t="str">
        <f t="shared" si="55"/>
        <v/>
      </c>
      <c r="C1786" t="str">
        <f t="shared" si="54"/>
        <v/>
      </c>
      <c r="D1786" s="33"/>
      <c r="E1786" s="33"/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  <c r="R1786" s="33"/>
      <c r="S1786" s="33"/>
      <c r="T1786" s="33"/>
      <c r="V1786" t="str">
        <f>IFERROR(VLOOKUP($D1786,MediaPartner[],2,FALSE),"")</f>
        <v/>
      </c>
      <c r="W1786" t="str">
        <f>IFERROR(VLOOKUP($E1786,Site[],2,FALSE),"")</f>
        <v/>
      </c>
      <c r="X1786" t="str">
        <f>IFERROR(VLOOKUP($F1786,FundingSource[],2,FALSE),"")</f>
        <v/>
      </c>
      <c r="Y1786" t="str">
        <f>IFERROR(VLOOKUP($G1786,Objective[],2,FALSE),"")</f>
        <v/>
      </c>
      <c r="Z1786" t="str">
        <f>IFERROR(VLOOKUP($H1786,AdType[],2,FALSE),"")</f>
        <v/>
      </c>
      <c r="AA1786" t="str">
        <f>IFERROR(VLOOKUP($I1786,AdSize[],2,FALSE),"")</f>
        <v/>
      </c>
      <c r="AB1786" t="str">
        <f>IFERROR(VLOOKUP($J1786,TargetingTactic[],2,FALSE),"")</f>
        <v/>
      </c>
      <c r="AC1786" t="str">
        <f>IFERROR(VLOOKUP($K1786,Audience[],2,FALSE),"")</f>
        <v/>
      </c>
      <c r="AD1786" t="str">
        <f>IFERROR(VLOOKUP($L1786,Country[],2,FALSE),"")</f>
        <v/>
      </c>
      <c r="AE1786" t="str">
        <f>IFERROR(VLOOKUP($M1786,Language[],2,FALSE),"")</f>
        <v/>
      </c>
      <c r="AF1786" t="str">
        <f>IFERROR(VLOOKUP($N1786,BuyType[],2,FALSE),"")</f>
        <v/>
      </c>
      <c r="AG1786" t="str">
        <f>IFERROR(VLOOKUP($S1786,StoreBU[],2,FALSE),"")</f>
        <v/>
      </c>
    </row>
    <row r="1787" spans="1:33" x14ac:dyDescent="0.3">
      <c r="A1787" t="str">
        <f t="shared" si="55"/>
        <v/>
      </c>
      <c r="C1787" t="str">
        <f t="shared" si="54"/>
        <v/>
      </c>
      <c r="D1787" s="33"/>
      <c r="E1787" s="33"/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  <c r="R1787" s="33"/>
      <c r="S1787" s="33"/>
      <c r="T1787" s="33"/>
      <c r="V1787" t="str">
        <f>IFERROR(VLOOKUP($D1787,MediaPartner[],2,FALSE),"")</f>
        <v/>
      </c>
      <c r="W1787" t="str">
        <f>IFERROR(VLOOKUP($E1787,Site[],2,FALSE),"")</f>
        <v/>
      </c>
      <c r="X1787" t="str">
        <f>IFERROR(VLOOKUP($F1787,FundingSource[],2,FALSE),"")</f>
        <v/>
      </c>
      <c r="Y1787" t="str">
        <f>IFERROR(VLOOKUP($G1787,Objective[],2,FALSE),"")</f>
        <v/>
      </c>
      <c r="Z1787" t="str">
        <f>IFERROR(VLOOKUP($H1787,AdType[],2,FALSE),"")</f>
        <v/>
      </c>
      <c r="AA1787" t="str">
        <f>IFERROR(VLOOKUP($I1787,AdSize[],2,FALSE),"")</f>
        <v/>
      </c>
      <c r="AB1787" t="str">
        <f>IFERROR(VLOOKUP($J1787,TargetingTactic[],2,FALSE),"")</f>
        <v/>
      </c>
      <c r="AC1787" t="str">
        <f>IFERROR(VLOOKUP($K1787,Audience[],2,FALSE),"")</f>
        <v/>
      </c>
      <c r="AD1787" t="str">
        <f>IFERROR(VLOOKUP($L1787,Country[],2,FALSE),"")</f>
        <v/>
      </c>
      <c r="AE1787" t="str">
        <f>IFERROR(VLOOKUP($M1787,Language[],2,FALSE),"")</f>
        <v/>
      </c>
      <c r="AF1787" t="str">
        <f>IFERROR(VLOOKUP($N1787,BuyType[],2,FALSE),"")</f>
        <v/>
      </c>
      <c r="AG1787" t="str">
        <f>IFERROR(VLOOKUP($S1787,StoreBU[],2,FALSE),"")</f>
        <v/>
      </c>
    </row>
    <row r="1788" spans="1:33" x14ac:dyDescent="0.3">
      <c r="A1788" t="str">
        <f t="shared" si="55"/>
        <v/>
      </c>
      <c r="C1788" t="str">
        <f t="shared" si="54"/>
        <v/>
      </c>
      <c r="D1788" s="33"/>
      <c r="E1788" s="33"/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  <c r="R1788" s="33"/>
      <c r="S1788" s="33"/>
      <c r="T1788" s="33"/>
      <c r="V1788" t="str">
        <f>IFERROR(VLOOKUP($D1788,MediaPartner[],2,FALSE),"")</f>
        <v/>
      </c>
      <c r="W1788" t="str">
        <f>IFERROR(VLOOKUP($E1788,Site[],2,FALSE),"")</f>
        <v/>
      </c>
      <c r="X1788" t="str">
        <f>IFERROR(VLOOKUP($F1788,FundingSource[],2,FALSE),"")</f>
        <v/>
      </c>
      <c r="Y1788" t="str">
        <f>IFERROR(VLOOKUP($G1788,Objective[],2,FALSE),"")</f>
        <v/>
      </c>
      <c r="Z1788" t="str">
        <f>IFERROR(VLOOKUP($H1788,AdType[],2,FALSE),"")</f>
        <v/>
      </c>
      <c r="AA1788" t="str">
        <f>IFERROR(VLOOKUP($I1788,AdSize[],2,FALSE),"")</f>
        <v/>
      </c>
      <c r="AB1788" t="str">
        <f>IFERROR(VLOOKUP($J1788,TargetingTactic[],2,FALSE),"")</f>
        <v/>
      </c>
      <c r="AC1788" t="str">
        <f>IFERROR(VLOOKUP($K1788,Audience[],2,FALSE),"")</f>
        <v/>
      </c>
      <c r="AD1788" t="str">
        <f>IFERROR(VLOOKUP($L1788,Country[],2,FALSE),"")</f>
        <v/>
      </c>
      <c r="AE1788" t="str">
        <f>IFERROR(VLOOKUP($M1788,Language[],2,FALSE),"")</f>
        <v/>
      </c>
      <c r="AF1788" t="str">
        <f>IFERROR(VLOOKUP($N1788,BuyType[],2,FALSE),"")</f>
        <v/>
      </c>
      <c r="AG1788" t="str">
        <f>IFERROR(VLOOKUP($S1788,StoreBU[],2,FALSE),"")</f>
        <v/>
      </c>
    </row>
    <row r="1789" spans="1:33" x14ac:dyDescent="0.3">
      <c r="A1789" t="str">
        <f t="shared" si="55"/>
        <v/>
      </c>
      <c r="C1789" t="str">
        <f t="shared" si="54"/>
        <v/>
      </c>
      <c r="D1789" s="33"/>
      <c r="E1789" s="33"/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  <c r="R1789" s="33"/>
      <c r="S1789" s="33"/>
      <c r="T1789" s="33"/>
      <c r="V1789" t="str">
        <f>IFERROR(VLOOKUP($D1789,MediaPartner[],2,FALSE),"")</f>
        <v/>
      </c>
      <c r="W1789" t="str">
        <f>IFERROR(VLOOKUP($E1789,Site[],2,FALSE),"")</f>
        <v/>
      </c>
      <c r="X1789" t="str">
        <f>IFERROR(VLOOKUP($F1789,FundingSource[],2,FALSE),"")</f>
        <v/>
      </c>
      <c r="Y1789" t="str">
        <f>IFERROR(VLOOKUP($G1789,Objective[],2,FALSE),"")</f>
        <v/>
      </c>
      <c r="Z1789" t="str">
        <f>IFERROR(VLOOKUP($H1789,AdType[],2,FALSE),"")</f>
        <v/>
      </c>
      <c r="AA1789" t="str">
        <f>IFERROR(VLOOKUP($I1789,AdSize[],2,FALSE),"")</f>
        <v/>
      </c>
      <c r="AB1789" t="str">
        <f>IFERROR(VLOOKUP($J1789,TargetingTactic[],2,FALSE),"")</f>
        <v/>
      </c>
      <c r="AC1789" t="str">
        <f>IFERROR(VLOOKUP($K1789,Audience[],2,FALSE),"")</f>
        <v/>
      </c>
      <c r="AD1789" t="str">
        <f>IFERROR(VLOOKUP($L1789,Country[],2,FALSE),"")</f>
        <v/>
      </c>
      <c r="AE1789" t="str">
        <f>IFERROR(VLOOKUP($M1789,Language[],2,FALSE),"")</f>
        <v/>
      </c>
      <c r="AF1789" t="str">
        <f>IFERROR(VLOOKUP($N1789,BuyType[],2,FALSE),"")</f>
        <v/>
      </c>
      <c r="AG1789" t="str">
        <f>IFERROR(VLOOKUP($S1789,StoreBU[],2,FALSE),"")</f>
        <v/>
      </c>
    </row>
    <row r="1790" spans="1:33" x14ac:dyDescent="0.3">
      <c r="A1790" t="str">
        <f t="shared" si="55"/>
        <v/>
      </c>
      <c r="C1790" t="str">
        <f t="shared" si="54"/>
        <v/>
      </c>
      <c r="D1790" s="33"/>
      <c r="E1790" s="33"/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  <c r="R1790" s="33"/>
      <c r="S1790" s="33"/>
      <c r="T1790" s="33"/>
      <c r="V1790" t="str">
        <f>IFERROR(VLOOKUP($D1790,MediaPartner[],2,FALSE),"")</f>
        <v/>
      </c>
      <c r="W1790" t="str">
        <f>IFERROR(VLOOKUP($E1790,Site[],2,FALSE),"")</f>
        <v/>
      </c>
      <c r="X1790" t="str">
        <f>IFERROR(VLOOKUP($F1790,FundingSource[],2,FALSE),"")</f>
        <v/>
      </c>
      <c r="Y1790" t="str">
        <f>IFERROR(VLOOKUP($G1790,Objective[],2,FALSE),"")</f>
        <v/>
      </c>
      <c r="Z1790" t="str">
        <f>IFERROR(VLOOKUP($H1790,AdType[],2,FALSE),"")</f>
        <v/>
      </c>
      <c r="AA1790" t="str">
        <f>IFERROR(VLOOKUP($I1790,AdSize[],2,FALSE),"")</f>
        <v/>
      </c>
      <c r="AB1790" t="str">
        <f>IFERROR(VLOOKUP($J1790,TargetingTactic[],2,FALSE),"")</f>
        <v/>
      </c>
      <c r="AC1790" t="str">
        <f>IFERROR(VLOOKUP($K1790,Audience[],2,FALSE),"")</f>
        <v/>
      </c>
      <c r="AD1790" t="str">
        <f>IFERROR(VLOOKUP($L1790,Country[],2,FALSE),"")</f>
        <v/>
      </c>
      <c r="AE1790" t="str">
        <f>IFERROR(VLOOKUP($M1790,Language[],2,FALSE),"")</f>
        <v/>
      </c>
      <c r="AF1790" t="str">
        <f>IFERROR(VLOOKUP($N1790,BuyType[],2,FALSE),"")</f>
        <v/>
      </c>
      <c r="AG1790" t="str">
        <f>IFERROR(VLOOKUP($S1790,StoreBU[],2,FALSE),"")</f>
        <v/>
      </c>
    </row>
    <row r="1791" spans="1:33" x14ac:dyDescent="0.3">
      <c r="A1791" t="str">
        <f t="shared" si="55"/>
        <v/>
      </c>
      <c r="C1791" t="str">
        <f t="shared" si="54"/>
        <v/>
      </c>
      <c r="D1791" s="33"/>
      <c r="E1791" s="33"/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  <c r="R1791" s="33"/>
      <c r="S1791" s="33"/>
      <c r="T1791" s="33"/>
      <c r="V1791" t="str">
        <f>IFERROR(VLOOKUP($D1791,MediaPartner[],2,FALSE),"")</f>
        <v/>
      </c>
      <c r="W1791" t="str">
        <f>IFERROR(VLOOKUP($E1791,Site[],2,FALSE),"")</f>
        <v/>
      </c>
      <c r="X1791" t="str">
        <f>IFERROR(VLOOKUP($F1791,FundingSource[],2,FALSE),"")</f>
        <v/>
      </c>
      <c r="Y1791" t="str">
        <f>IFERROR(VLOOKUP($G1791,Objective[],2,FALSE),"")</f>
        <v/>
      </c>
      <c r="Z1791" t="str">
        <f>IFERROR(VLOOKUP($H1791,AdType[],2,FALSE),"")</f>
        <v/>
      </c>
      <c r="AA1791" t="str">
        <f>IFERROR(VLOOKUP($I1791,AdSize[],2,FALSE),"")</f>
        <v/>
      </c>
      <c r="AB1791" t="str">
        <f>IFERROR(VLOOKUP($J1791,TargetingTactic[],2,FALSE),"")</f>
        <v/>
      </c>
      <c r="AC1791" t="str">
        <f>IFERROR(VLOOKUP($K1791,Audience[],2,FALSE),"")</f>
        <v/>
      </c>
      <c r="AD1791" t="str">
        <f>IFERROR(VLOOKUP($L1791,Country[],2,FALSE),"")</f>
        <v/>
      </c>
      <c r="AE1791" t="str">
        <f>IFERROR(VLOOKUP($M1791,Language[],2,FALSE),"")</f>
        <v/>
      </c>
      <c r="AF1791" t="str">
        <f>IFERROR(VLOOKUP($N1791,BuyType[],2,FALSE),"")</f>
        <v/>
      </c>
      <c r="AG1791" t="str">
        <f>IFERROR(VLOOKUP($S1791,StoreBU[],2,FALSE),"")</f>
        <v/>
      </c>
    </row>
    <row r="1792" spans="1:33" x14ac:dyDescent="0.3">
      <c r="A1792" t="str">
        <f t="shared" si="55"/>
        <v/>
      </c>
      <c r="C1792" t="str">
        <f t="shared" si="54"/>
        <v/>
      </c>
      <c r="D1792" s="33"/>
      <c r="E1792" s="33"/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  <c r="R1792" s="33"/>
      <c r="S1792" s="33"/>
      <c r="T1792" s="33"/>
      <c r="V1792" t="str">
        <f>IFERROR(VLOOKUP($D1792,MediaPartner[],2,FALSE),"")</f>
        <v/>
      </c>
      <c r="W1792" t="str">
        <f>IFERROR(VLOOKUP($E1792,Site[],2,FALSE),"")</f>
        <v/>
      </c>
      <c r="X1792" t="str">
        <f>IFERROR(VLOOKUP($F1792,FundingSource[],2,FALSE),"")</f>
        <v/>
      </c>
      <c r="Y1792" t="str">
        <f>IFERROR(VLOOKUP($G1792,Objective[],2,FALSE),"")</f>
        <v/>
      </c>
      <c r="Z1792" t="str">
        <f>IFERROR(VLOOKUP($H1792,AdType[],2,FALSE),"")</f>
        <v/>
      </c>
      <c r="AA1792" t="str">
        <f>IFERROR(VLOOKUP($I1792,AdSize[],2,FALSE),"")</f>
        <v/>
      </c>
      <c r="AB1792" t="str">
        <f>IFERROR(VLOOKUP($J1792,TargetingTactic[],2,FALSE),"")</f>
        <v/>
      </c>
      <c r="AC1792" t="str">
        <f>IFERROR(VLOOKUP($K1792,Audience[],2,FALSE),"")</f>
        <v/>
      </c>
      <c r="AD1792" t="str">
        <f>IFERROR(VLOOKUP($L1792,Country[],2,FALSE),"")</f>
        <v/>
      </c>
      <c r="AE1792" t="str">
        <f>IFERROR(VLOOKUP($M1792,Language[],2,FALSE),"")</f>
        <v/>
      </c>
      <c r="AF1792" t="str">
        <f>IFERROR(VLOOKUP($N1792,BuyType[],2,FALSE),"")</f>
        <v/>
      </c>
      <c r="AG1792" t="str">
        <f>IFERROR(VLOOKUP($S1792,StoreBU[],2,FALSE),"")</f>
        <v/>
      </c>
    </row>
    <row r="1793" spans="1:33" x14ac:dyDescent="0.3">
      <c r="A1793" t="str">
        <f t="shared" si="55"/>
        <v/>
      </c>
      <c r="C1793" t="str">
        <f t="shared" si="54"/>
        <v/>
      </c>
      <c r="D1793" s="33"/>
      <c r="E1793" s="33"/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  <c r="R1793" s="33"/>
      <c r="S1793" s="33"/>
      <c r="T1793" s="33"/>
      <c r="V1793" t="str">
        <f>IFERROR(VLOOKUP($D1793,MediaPartner[],2,FALSE),"")</f>
        <v/>
      </c>
      <c r="W1793" t="str">
        <f>IFERROR(VLOOKUP($E1793,Site[],2,FALSE),"")</f>
        <v/>
      </c>
      <c r="X1793" t="str">
        <f>IFERROR(VLOOKUP($F1793,FundingSource[],2,FALSE),"")</f>
        <v/>
      </c>
      <c r="Y1793" t="str">
        <f>IFERROR(VLOOKUP($G1793,Objective[],2,FALSE),"")</f>
        <v/>
      </c>
      <c r="Z1793" t="str">
        <f>IFERROR(VLOOKUP($H1793,AdType[],2,FALSE),"")</f>
        <v/>
      </c>
      <c r="AA1793" t="str">
        <f>IFERROR(VLOOKUP($I1793,AdSize[],2,FALSE),"")</f>
        <v/>
      </c>
      <c r="AB1793" t="str">
        <f>IFERROR(VLOOKUP($J1793,TargetingTactic[],2,FALSE),"")</f>
        <v/>
      </c>
      <c r="AC1793" t="str">
        <f>IFERROR(VLOOKUP($K1793,Audience[],2,FALSE),"")</f>
        <v/>
      </c>
      <c r="AD1793" t="str">
        <f>IFERROR(VLOOKUP($L1793,Country[],2,FALSE),"")</f>
        <v/>
      </c>
      <c r="AE1793" t="str">
        <f>IFERROR(VLOOKUP($M1793,Language[],2,FALSE),"")</f>
        <v/>
      </c>
      <c r="AF1793" t="str">
        <f>IFERROR(VLOOKUP($N1793,BuyType[],2,FALSE),"")</f>
        <v/>
      </c>
      <c r="AG1793" t="str">
        <f>IFERROR(VLOOKUP($S1793,StoreBU[],2,FALSE),"")</f>
        <v/>
      </c>
    </row>
    <row r="1794" spans="1:33" x14ac:dyDescent="0.3">
      <c r="A1794" t="str">
        <f t="shared" si="55"/>
        <v/>
      </c>
      <c r="C1794" t="str">
        <f t="shared" si="54"/>
        <v/>
      </c>
      <c r="D1794" s="33"/>
      <c r="E1794" s="33"/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  <c r="R1794" s="33"/>
      <c r="S1794" s="33"/>
      <c r="T1794" s="33"/>
      <c r="V1794" t="str">
        <f>IFERROR(VLOOKUP($D1794,MediaPartner[],2,FALSE),"")</f>
        <v/>
      </c>
      <c r="W1794" t="str">
        <f>IFERROR(VLOOKUP($E1794,Site[],2,FALSE),"")</f>
        <v/>
      </c>
      <c r="X1794" t="str">
        <f>IFERROR(VLOOKUP($F1794,FundingSource[],2,FALSE),"")</f>
        <v/>
      </c>
      <c r="Y1794" t="str">
        <f>IFERROR(VLOOKUP($G1794,Objective[],2,FALSE),"")</f>
        <v/>
      </c>
      <c r="Z1794" t="str">
        <f>IFERROR(VLOOKUP($H1794,AdType[],2,FALSE),"")</f>
        <v/>
      </c>
      <c r="AA1794" t="str">
        <f>IFERROR(VLOOKUP($I1794,AdSize[],2,FALSE),"")</f>
        <v/>
      </c>
      <c r="AB1794" t="str">
        <f>IFERROR(VLOOKUP($J1794,TargetingTactic[],2,FALSE),"")</f>
        <v/>
      </c>
      <c r="AC1794" t="str">
        <f>IFERROR(VLOOKUP($K1794,Audience[],2,FALSE),"")</f>
        <v/>
      </c>
      <c r="AD1794" t="str">
        <f>IFERROR(VLOOKUP($L1794,Country[],2,FALSE),"")</f>
        <v/>
      </c>
      <c r="AE1794" t="str">
        <f>IFERROR(VLOOKUP($M1794,Language[],2,FALSE),"")</f>
        <v/>
      </c>
      <c r="AF1794" t="str">
        <f>IFERROR(VLOOKUP($N1794,BuyType[],2,FALSE),"")</f>
        <v/>
      </c>
      <c r="AG1794" t="str">
        <f>IFERROR(VLOOKUP($S1794,StoreBU[],2,FALSE),"")</f>
        <v/>
      </c>
    </row>
    <row r="1795" spans="1:33" x14ac:dyDescent="0.3">
      <c r="A1795" t="str">
        <f t="shared" si="55"/>
        <v/>
      </c>
      <c r="C1795" t="str">
        <f t="shared" ref="C1795:C1858" si="56">IF(LEN(A1795)=0,"",LEN(A1795))</f>
        <v/>
      </c>
      <c r="D1795" s="33"/>
      <c r="E1795" s="33"/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  <c r="R1795" s="33"/>
      <c r="S1795" s="33"/>
      <c r="T1795" s="33"/>
      <c r="V1795" t="str">
        <f>IFERROR(VLOOKUP($D1795,MediaPartner[],2,FALSE),"")</f>
        <v/>
      </c>
      <c r="W1795" t="str">
        <f>IFERROR(VLOOKUP($E1795,Site[],2,FALSE),"")</f>
        <v/>
      </c>
      <c r="X1795" t="str">
        <f>IFERROR(VLOOKUP($F1795,FundingSource[],2,FALSE),"")</f>
        <v/>
      </c>
      <c r="Y1795" t="str">
        <f>IFERROR(VLOOKUP($G1795,Objective[],2,FALSE),"")</f>
        <v/>
      </c>
      <c r="Z1795" t="str">
        <f>IFERROR(VLOOKUP($H1795,AdType[],2,FALSE),"")</f>
        <v/>
      </c>
      <c r="AA1795" t="str">
        <f>IFERROR(VLOOKUP($I1795,AdSize[],2,FALSE),"")</f>
        <v/>
      </c>
      <c r="AB1795" t="str">
        <f>IFERROR(VLOOKUP($J1795,TargetingTactic[],2,FALSE),"")</f>
        <v/>
      </c>
      <c r="AC1795" t="str">
        <f>IFERROR(VLOOKUP($K1795,Audience[],2,FALSE),"")</f>
        <v/>
      </c>
      <c r="AD1795" t="str">
        <f>IFERROR(VLOOKUP($L1795,Country[],2,FALSE),"")</f>
        <v/>
      </c>
      <c r="AE1795" t="str">
        <f>IFERROR(VLOOKUP($M1795,Language[],2,FALSE),"")</f>
        <v/>
      </c>
      <c r="AF1795" t="str">
        <f>IFERROR(VLOOKUP($N1795,BuyType[],2,FALSE),"")</f>
        <v/>
      </c>
      <c r="AG1795" t="str">
        <f>IFERROR(VLOOKUP($S1795,StoreBU[],2,FALSE),"")</f>
        <v/>
      </c>
    </row>
    <row r="1796" spans="1:33" x14ac:dyDescent="0.3">
      <c r="A1796" t="str">
        <f t="shared" ref="A1796:A1859" si="57">IF(COUNTBLANK(D1796:T1796)=17,"",
SUBSTITUTE(
_xlfn.TEXTJOIN("_",TRUE,
(_xlfn.TEXTJOIN("_",FALSE,$V1796,$W1796,$X1796,$Y1796,$Z1796,$AA1796,$AB1796,$AC1796,$AD1796,$AE1796,$AF1796,$O1796)),
(_xlfn.TEXTJOIN("_",TRUE,$P1796,$Q1796,$R1796,$AG1796,$T1796))),
" ","-"))</f>
        <v/>
      </c>
      <c r="C1796" t="str">
        <f t="shared" si="56"/>
        <v/>
      </c>
      <c r="D1796" s="33"/>
      <c r="E1796" s="33"/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  <c r="R1796" s="33"/>
      <c r="S1796" s="33"/>
      <c r="T1796" s="33"/>
      <c r="V1796" t="str">
        <f>IFERROR(VLOOKUP($D1796,MediaPartner[],2,FALSE),"")</f>
        <v/>
      </c>
      <c r="W1796" t="str">
        <f>IFERROR(VLOOKUP($E1796,Site[],2,FALSE),"")</f>
        <v/>
      </c>
      <c r="X1796" t="str">
        <f>IFERROR(VLOOKUP($F1796,FundingSource[],2,FALSE),"")</f>
        <v/>
      </c>
      <c r="Y1796" t="str">
        <f>IFERROR(VLOOKUP($G1796,Objective[],2,FALSE),"")</f>
        <v/>
      </c>
      <c r="Z1796" t="str">
        <f>IFERROR(VLOOKUP($H1796,AdType[],2,FALSE),"")</f>
        <v/>
      </c>
      <c r="AA1796" t="str">
        <f>IFERROR(VLOOKUP($I1796,AdSize[],2,FALSE),"")</f>
        <v/>
      </c>
      <c r="AB1796" t="str">
        <f>IFERROR(VLOOKUP($J1796,TargetingTactic[],2,FALSE),"")</f>
        <v/>
      </c>
      <c r="AC1796" t="str">
        <f>IFERROR(VLOOKUP($K1796,Audience[],2,FALSE),"")</f>
        <v/>
      </c>
      <c r="AD1796" t="str">
        <f>IFERROR(VLOOKUP($L1796,Country[],2,FALSE),"")</f>
        <v/>
      </c>
      <c r="AE1796" t="str">
        <f>IFERROR(VLOOKUP($M1796,Language[],2,FALSE),"")</f>
        <v/>
      </c>
      <c r="AF1796" t="str">
        <f>IFERROR(VLOOKUP($N1796,BuyType[],2,FALSE),"")</f>
        <v/>
      </c>
      <c r="AG1796" t="str">
        <f>IFERROR(VLOOKUP($S1796,StoreBU[],2,FALSE),"")</f>
        <v/>
      </c>
    </row>
    <row r="1797" spans="1:33" x14ac:dyDescent="0.3">
      <c r="A1797" t="str">
        <f t="shared" si="57"/>
        <v/>
      </c>
      <c r="C1797" t="str">
        <f t="shared" si="56"/>
        <v/>
      </c>
      <c r="D1797" s="33"/>
      <c r="E1797" s="33"/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  <c r="R1797" s="33"/>
      <c r="S1797" s="33"/>
      <c r="T1797" s="33"/>
      <c r="V1797" t="str">
        <f>IFERROR(VLOOKUP($D1797,MediaPartner[],2,FALSE),"")</f>
        <v/>
      </c>
      <c r="W1797" t="str">
        <f>IFERROR(VLOOKUP($E1797,Site[],2,FALSE),"")</f>
        <v/>
      </c>
      <c r="X1797" t="str">
        <f>IFERROR(VLOOKUP($F1797,FundingSource[],2,FALSE),"")</f>
        <v/>
      </c>
      <c r="Y1797" t="str">
        <f>IFERROR(VLOOKUP($G1797,Objective[],2,FALSE),"")</f>
        <v/>
      </c>
      <c r="Z1797" t="str">
        <f>IFERROR(VLOOKUP($H1797,AdType[],2,FALSE),"")</f>
        <v/>
      </c>
      <c r="AA1797" t="str">
        <f>IFERROR(VLOOKUP($I1797,AdSize[],2,FALSE),"")</f>
        <v/>
      </c>
      <c r="AB1797" t="str">
        <f>IFERROR(VLOOKUP($J1797,TargetingTactic[],2,FALSE),"")</f>
        <v/>
      </c>
      <c r="AC1797" t="str">
        <f>IFERROR(VLOOKUP($K1797,Audience[],2,FALSE),"")</f>
        <v/>
      </c>
      <c r="AD1797" t="str">
        <f>IFERROR(VLOOKUP($L1797,Country[],2,FALSE),"")</f>
        <v/>
      </c>
      <c r="AE1797" t="str">
        <f>IFERROR(VLOOKUP($M1797,Language[],2,FALSE),"")</f>
        <v/>
      </c>
      <c r="AF1797" t="str">
        <f>IFERROR(VLOOKUP($N1797,BuyType[],2,FALSE),"")</f>
        <v/>
      </c>
      <c r="AG1797" t="str">
        <f>IFERROR(VLOOKUP($S1797,StoreBU[],2,FALSE),"")</f>
        <v/>
      </c>
    </row>
    <row r="1798" spans="1:33" x14ac:dyDescent="0.3">
      <c r="A1798" t="str">
        <f t="shared" si="57"/>
        <v/>
      </c>
      <c r="C1798" t="str">
        <f t="shared" si="56"/>
        <v/>
      </c>
      <c r="D1798" s="33"/>
      <c r="E1798" s="33"/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  <c r="R1798" s="33"/>
      <c r="S1798" s="33"/>
      <c r="T1798" s="33"/>
      <c r="V1798" t="str">
        <f>IFERROR(VLOOKUP($D1798,MediaPartner[],2,FALSE),"")</f>
        <v/>
      </c>
      <c r="W1798" t="str">
        <f>IFERROR(VLOOKUP($E1798,Site[],2,FALSE),"")</f>
        <v/>
      </c>
      <c r="X1798" t="str">
        <f>IFERROR(VLOOKUP($F1798,FundingSource[],2,FALSE),"")</f>
        <v/>
      </c>
      <c r="Y1798" t="str">
        <f>IFERROR(VLOOKUP($G1798,Objective[],2,FALSE),"")</f>
        <v/>
      </c>
      <c r="Z1798" t="str">
        <f>IFERROR(VLOOKUP($H1798,AdType[],2,FALSE),"")</f>
        <v/>
      </c>
      <c r="AA1798" t="str">
        <f>IFERROR(VLOOKUP($I1798,AdSize[],2,FALSE),"")</f>
        <v/>
      </c>
      <c r="AB1798" t="str">
        <f>IFERROR(VLOOKUP($J1798,TargetingTactic[],2,FALSE),"")</f>
        <v/>
      </c>
      <c r="AC1798" t="str">
        <f>IFERROR(VLOOKUP($K1798,Audience[],2,FALSE),"")</f>
        <v/>
      </c>
      <c r="AD1798" t="str">
        <f>IFERROR(VLOOKUP($L1798,Country[],2,FALSE),"")</f>
        <v/>
      </c>
      <c r="AE1798" t="str">
        <f>IFERROR(VLOOKUP($M1798,Language[],2,FALSE),"")</f>
        <v/>
      </c>
      <c r="AF1798" t="str">
        <f>IFERROR(VLOOKUP($N1798,BuyType[],2,FALSE),"")</f>
        <v/>
      </c>
      <c r="AG1798" t="str">
        <f>IFERROR(VLOOKUP($S1798,StoreBU[],2,FALSE),"")</f>
        <v/>
      </c>
    </row>
    <row r="1799" spans="1:33" x14ac:dyDescent="0.3">
      <c r="A1799" t="str">
        <f t="shared" si="57"/>
        <v/>
      </c>
      <c r="C1799" t="str">
        <f t="shared" si="56"/>
        <v/>
      </c>
      <c r="D1799" s="33"/>
      <c r="E1799" s="33"/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  <c r="R1799" s="33"/>
      <c r="S1799" s="33"/>
      <c r="T1799" s="33"/>
      <c r="V1799" t="str">
        <f>IFERROR(VLOOKUP($D1799,MediaPartner[],2,FALSE),"")</f>
        <v/>
      </c>
      <c r="W1799" t="str">
        <f>IFERROR(VLOOKUP($E1799,Site[],2,FALSE),"")</f>
        <v/>
      </c>
      <c r="X1799" t="str">
        <f>IFERROR(VLOOKUP($F1799,FundingSource[],2,FALSE),"")</f>
        <v/>
      </c>
      <c r="Y1799" t="str">
        <f>IFERROR(VLOOKUP($G1799,Objective[],2,FALSE),"")</f>
        <v/>
      </c>
      <c r="Z1799" t="str">
        <f>IFERROR(VLOOKUP($H1799,AdType[],2,FALSE),"")</f>
        <v/>
      </c>
      <c r="AA1799" t="str">
        <f>IFERROR(VLOOKUP($I1799,AdSize[],2,FALSE),"")</f>
        <v/>
      </c>
      <c r="AB1799" t="str">
        <f>IFERROR(VLOOKUP($J1799,TargetingTactic[],2,FALSE),"")</f>
        <v/>
      </c>
      <c r="AC1799" t="str">
        <f>IFERROR(VLOOKUP($K1799,Audience[],2,FALSE),"")</f>
        <v/>
      </c>
      <c r="AD1799" t="str">
        <f>IFERROR(VLOOKUP($L1799,Country[],2,FALSE),"")</f>
        <v/>
      </c>
      <c r="AE1799" t="str">
        <f>IFERROR(VLOOKUP($M1799,Language[],2,FALSE),"")</f>
        <v/>
      </c>
      <c r="AF1799" t="str">
        <f>IFERROR(VLOOKUP($N1799,BuyType[],2,FALSE),"")</f>
        <v/>
      </c>
      <c r="AG1799" t="str">
        <f>IFERROR(VLOOKUP($S1799,StoreBU[],2,FALSE),"")</f>
        <v/>
      </c>
    </row>
    <row r="1800" spans="1:33" x14ac:dyDescent="0.3">
      <c r="A1800" t="str">
        <f t="shared" si="57"/>
        <v/>
      </c>
      <c r="C1800" t="str">
        <f t="shared" si="56"/>
        <v/>
      </c>
      <c r="D1800" s="33"/>
      <c r="E1800" s="33"/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  <c r="R1800" s="33"/>
      <c r="S1800" s="33"/>
      <c r="T1800" s="33"/>
      <c r="V1800" t="str">
        <f>IFERROR(VLOOKUP($D1800,MediaPartner[],2,FALSE),"")</f>
        <v/>
      </c>
      <c r="W1800" t="str">
        <f>IFERROR(VLOOKUP($E1800,Site[],2,FALSE),"")</f>
        <v/>
      </c>
      <c r="X1800" t="str">
        <f>IFERROR(VLOOKUP($F1800,FundingSource[],2,FALSE),"")</f>
        <v/>
      </c>
      <c r="Y1800" t="str">
        <f>IFERROR(VLOOKUP($G1800,Objective[],2,FALSE),"")</f>
        <v/>
      </c>
      <c r="Z1800" t="str">
        <f>IFERROR(VLOOKUP($H1800,AdType[],2,FALSE),"")</f>
        <v/>
      </c>
      <c r="AA1800" t="str">
        <f>IFERROR(VLOOKUP($I1800,AdSize[],2,FALSE),"")</f>
        <v/>
      </c>
      <c r="AB1800" t="str">
        <f>IFERROR(VLOOKUP($J1800,TargetingTactic[],2,FALSE),"")</f>
        <v/>
      </c>
      <c r="AC1800" t="str">
        <f>IFERROR(VLOOKUP($K1800,Audience[],2,FALSE),"")</f>
        <v/>
      </c>
      <c r="AD1800" t="str">
        <f>IFERROR(VLOOKUP($L1800,Country[],2,FALSE),"")</f>
        <v/>
      </c>
      <c r="AE1800" t="str">
        <f>IFERROR(VLOOKUP($M1800,Language[],2,FALSE),"")</f>
        <v/>
      </c>
      <c r="AF1800" t="str">
        <f>IFERROR(VLOOKUP($N1800,BuyType[],2,FALSE),"")</f>
        <v/>
      </c>
      <c r="AG1800" t="str">
        <f>IFERROR(VLOOKUP($S1800,StoreBU[],2,FALSE),"")</f>
        <v/>
      </c>
    </row>
    <row r="1801" spans="1:33" x14ac:dyDescent="0.3">
      <c r="A1801" t="str">
        <f t="shared" si="57"/>
        <v/>
      </c>
      <c r="C1801" t="str">
        <f t="shared" si="56"/>
        <v/>
      </c>
      <c r="D1801" s="33"/>
      <c r="E1801" s="33"/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  <c r="R1801" s="33"/>
      <c r="S1801" s="33"/>
      <c r="T1801" s="33"/>
      <c r="V1801" t="str">
        <f>IFERROR(VLOOKUP($D1801,MediaPartner[],2,FALSE),"")</f>
        <v/>
      </c>
      <c r="W1801" t="str">
        <f>IFERROR(VLOOKUP($E1801,Site[],2,FALSE),"")</f>
        <v/>
      </c>
      <c r="X1801" t="str">
        <f>IFERROR(VLOOKUP($F1801,FundingSource[],2,FALSE),"")</f>
        <v/>
      </c>
      <c r="Y1801" t="str">
        <f>IFERROR(VLOOKUP($G1801,Objective[],2,FALSE),"")</f>
        <v/>
      </c>
      <c r="Z1801" t="str">
        <f>IFERROR(VLOOKUP($H1801,AdType[],2,FALSE),"")</f>
        <v/>
      </c>
      <c r="AA1801" t="str">
        <f>IFERROR(VLOOKUP($I1801,AdSize[],2,FALSE),"")</f>
        <v/>
      </c>
      <c r="AB1801" t="str">
        <f>IFERROR(VLOOKUP($J1801,TargetingTactic[],2,FALSE),"")</f>
        <v/>
      </c>
      <c r="AC1801" t="str">
        <f>IFERROR(VLOOKUP($K1801,Audience[],2,FALSE),"")</f>
        <v/>
      </c>
      <c r="AD1801" t="str">
        <f>IFERROR(VLOOKUP($L1801,Country[],2,FALSE),"")</f>
        <v/>
      </c>
      <c r="AE1801" t="str">
        <f>IFERROR(VLOOKUP($M1801,Language[],2,FALSE),"")</f>
        <v/>
      </c>
      <c r="AF1801" t="str">
        <f>IFERROR(VLOOKUP($N1801,BuyType[],2,FALSE),"")</f>
        <v/>
      </c>
      <c r="AG1801" t="str">
        <f>IFERROR(VLOOKUP($S1801,StoreBU[],2,FALSE),"")</f>
        <v/>
      </c>
    </row>
    <row r="1802" spans="1:33" x14ac:dyDescent="0.3">
      <c r="A1802" t="str">
        <f t="shared" si="57"/>
        <v/>
      </c>
      <c r="C1802" t="str">
        <f t="shared" si="56"/>
        <v/>
      </c>
      <c r="D1802" s="33"/>
      <c r="E1802" s="33"/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  <c r="R1802" s="33"/>
      <c r="S1802" s="33"/>
      <c r="T1802" s="33"/>
      <c r="V1802" t="str">
        <f>IFERROR(VLOOKUP($D1802,MediaPartner[],2,FALSE),"")</f>
        <v/>
      </c>
      <c r="W1802" t="str">
        <f>IFERROR(VLOOKUP($E1802,Site[],2,FALSE),"")</f>
        <v/>
      </c>
      <c r="X1802" t="str">
        <f>IFERROR(VLOOKUP($F1802,FundingSource[],2,FALSE),"")</f>
        <v/>
      </c>
      <c r="Y1802" t="str">
        <f>IFERROR(VLOOKUP($G1802,Objective[],2,FALSE),"")</f>
        <v/>
      </c>
      <c r="Z1802" t="str">
        <f>IFERROR(VLOOKUP($H1802,AdType[],2,FALSE),"")</f>
        <v/>
      </c>
      <c r="AA1802" t="str">
        <f>IFERROR(VLOOKUP($I1802,AdSize[],2,FALSE),"")</f>
        <v/>
      </c>
      <c r="AB1802" t="str">
        <f>IFERROR(VLOOKUP($J1802,TargetingTactic[],2,FALSE),"")</f>
        <v/>
      </c>
      <c r="AC1802" t="str">
        <f>IFERROR(VLOOKUP($K1802,Audience[],2,FALSE),"")</f>
        <v/>
      </c>
      <c r="AD1802" t="str">
        <f>IFERROR(VLOOKUP($L1802,Country[],2,FALSE),"")</f>
        <v/>
      </c>
      <c r="AE1802" t="str">
        <f>IFERROR(VLOOKUP($M1802,Language[],2,FALSE),"")</f>
        <v/>
      </c>
      <c r="AF1802" t="str">
        <f>IFERROR(VLOOKUP($N1802,BuyType[],2,FALSE),"")</f>
        <v/>
      </c>
      <c r="AG1802" t="str">
        <f>IFERROR(VLOOKUP($S1802,StoreBU[],2,FALSE),"")</f>
        <v/>
      </c>
    </row>
    <row r="1803" spans="1:33" x14ac:dyDescent="0.3">
      <c r="A1803" t="str">
        <f t="shared" si="57"/>
        <v/>
      </c>
      <c r="C1803" t="str">
        <f t="shared" si="56"/>
        <v/>
      </c>
      <c r="D1803" s="33"/>
      <c r="E1803" s="33"/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  <c r="R1803" s="33"/>
      <c r="S1803" s="33"/>
      <c r="T1803" s="33"/>
      <c r="V1803" t="str">
        <f>IFERROR(VLOOKUP($D1803,MediaPartner[],2,FALSE),"")</f>
        <v/>
      </c>
      <c r="W1803" t="str">
        <f>IFERROR(VLOOKUP($E1803,Site[],2,FALSE),"")</f>
        <v/>
      </c>
      <c r="X1803" t="str">
        <f>IFERROR(VLOOKUP($F1803,FundingSource[],2,FALSE),"")</f>
        <v/>
      </c>
      <c r="Y1803" t="str">
        <f>IFERROR(VLOOKUP($G1803,Objective[],2,FALSE),"")</f>
        <v/>
      </c>
      <c r="Z1803" t="str">
        <f>IFERROR(VLOOKUP($H1803,AdType[],2,FALSE),"")</f>
        <v/>
      </c>
      <c r="AA1803" t="str">
        <f>IFERROR(VLOOKUP($I1803,AdSize[],2,FALSE),"")</f>
        <v/>
      </c>
      <c r="AB1803" t="str">
        <f>IFERROR(VLOOKUP($J1803,TargetingTactic[],2,FALSE),"")</f>
        <v/>
      </c>
      <c r="AC1803" t="str">
        <f>IFERROR(VLOOKUP($K1803,Audience[],2,FALSE),"")</f>
        <v/>
      </c>
      <c r="AD1803" t="str">
        <f>IFERROR(VLOOKUP($L1803,Country[],2,FALSE),"")</f>
        <v/>
      </c>
      <c r="AE1803" t="str">
        <f>IFERROR(VLOOKUP($M1803,Language[],2,FALSE),"")</f>
        <v/>
      </c>
      <c r="AF1803" t="str">
        <f>IFERROR(VLOOKUP($N1803,BuyType[],2,FALSE),"")</f>
        <v/>
      </c>
      <c r="AG1803" t="str">
        <f>IFERROR(VLOOKUP($S1803,StoreBU[],2,FALSE),"")</f>
        <v/>
      </c>
    </row>
    <row r="1804" spans="1:33" x14ac:dyDescent="0.3">
      <c r="A1804" t="str">
        <f t="shared" si="57"/>
        <v/>
      </c>
      <c r="C1804" t="str">
        <f t="shared" si="56"/>
        <v/>
      </c>
      <c r="D1804" s="33"/>
      <c r="E1804" s="33"/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  <c r="R1804" s="33"/>
      <c r="S1804" s="33"/>
      <c r="T1804" s="33"/>
      <c r="V1804" t="str">
        <f>IFERROR(VLOOKUP($D1804,MediaPartner[],2,FALSE),"")</f>
        <v/>
      </c>
      <c r="W1804" t="str">
        <f>IFERROR(VLOOKUP($E1804,Site[],2,FALSE),"")</f>
        <v/>
      </c>
      <c r="X1804" t="str">
        <f>IFERROR(VLOOKUP($F1804,FundingSource[],2,FALSE),"")</f>
        <v/>
      </c>
      <c r="Y1804" t="str">
        <f>IFERROR(VLOOKUP($G1804,Objective[],2,FALSE),"")</f>
        <v/>
      </c>
      <c r="Z1804" t="str">
        <f>IFERROR(VLOOKUP($H1804,AdType[],2,FALSE),"")</f>
        <v/>
      </c>
      <c r="AA1804" t="str">
        <f>IFERROR(VLOOKUP($I1804,AdSize[],2,FALSE),"")</f>
        <v/>
      </c>
      <c r="AB1804" t="str">
        <f>IFERROR(VLOOKUP($J1804,TargetingTactic[],2,FALSE),"")</f>
        <v/>
      </c>
      <c r="AC1804" t="str">
        <f>IFERROR(VLOOKUP($K1804,Audience[],2,FALSE),"")</f>
        <v/>
      </c>
      <c r="AD1804" t="str">
        <f>IFERROR(VLOOKUP($L1804,Country[],2,FALSE),"")</f>
        <v/>
      </c>
      <c r="AE1804" t="str">
        <f>IFERROR(VLOOKUP($M1804,Language[],2,FALSE),"")</f>
        <v/>
      </c>
      <c r="AF1804" t="str">
        <f>IFERROR(VLOOKUP($N1804,BuyType[],2,FALSE),"")</f>
        <v/>
      </c>
      <c r="AG1804" t="str">
        <f>IFERROR(VLOOKUP($S1804,StoreBU[],2,FALSE),"")</f>
        <v/>
      </c>
    </row>
    <row r="1805" spans="1:33" x14ac:dyDescent="0.3">
      <c r="A1805" t="str">
        <f t="shared" si="57"/>
        <v/>
      </c>
      <c r="C1805" t="str">
        <f t="shared" si="56"/>
        <v/>
      </c>
      <c r="D1805" s="33"/>
      <c r="E1805" s="33"/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  <c r="R1805" s="33"/>
      <c r="S1805" s="33"/>
      <c r="T1805" s="33"/>
      <c r="V1805" t="str">
        <f>IFERROR(VLOOKUP($D1805,MediaPartner[],2,FALSE),"")</f>
        <v/>
      </c>
      <c r="W1805" t="str">
        <f>IFERROR(VLOOKUP($E1805,Site[],2,FALSE),"")</f>
        <v/>
      </c>
      <c r="X1805" t="str">
        <f>IFERROR(VLOOKUP($F1805,FundingSource[],2,FALSE),"")</f>
        <v/>
      </c>
      <c r="Y1805" t="str">
        <f>IFERROR(VLOOKUP($G1805,Objective[],2,FALSE),"")</f>
        <v/>
      </c>
      <c r="Z1805" t="str">
        <f>IFERROR(VLOOKUP($H1805,AdType[],2,FALSE),"")</f>
        <v/>
      </c>
      <c r="AA1805" t="str">
        <f>IFERROR(VLOOKUP($I1805,AdSize[],2,FALSE),"")</f>
        <v/>
      </c>
      <c r="AB1805" t="str">
        <f>IFERROR(VLOOKUP($J1805,TargetingTactic[],2,FALSE),"")</f>
        <v/>
      </c>
      <c r="AC1805" t="str">
        <f>IFERROR(VLOOKUP($K1805,Audience[],2,FALSE),"")</f>
        <v/>
      </c>
      <c r="AD1805" t="str">
        <f>IFERROR(VLOOKUP($L1805,Country[],2,FALSE),"")</f>
        <v/>
      </c>
      <c r="AE1805" t="str">
        <f>IFERROR(VLOOKUP($M1805,Language[],2,FALSE),"")</f>
        <v/>
      </c>
      <c r="AF1805" t="str">
        <f>IFERROR(VLOOKUP($N1805,BuyType[],2,FALSE),"")</f>
        <v/>
      </c>
      <c r="AG1805" t="str">
        <f>IFERROR(VLOOKUP($S1805,StoreBU[],2,FALSE),"")</f>
        <v/>
      </c>
    </row>
    <row r="1806" spans="1:33" x14ac:dyDescent="0.3">
      <c r="A1806" t="str">
        <f t="shared" si="57"/>
        <v/>
      </c>
      <c r="C1806" t="str">
        <f t="shared" si="56"/>
        <v/>
      </c>
      <c r="D1806" s="33"/>
      <c r="E1806" s="33"/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  <c r="R1806" s="33"/>
      <c r="S1806" s="33"/>
      <c r="T1806" s="33"/>
      <c r="V1806" t="str">
        <f>IFERROR(VLOOKUP($D1806,MediaPartner[],2,FALSE),"")</f>
        <v/>
      </c>
      <c r="W1806" t="str">
        <f>IFERROR(VLOOKUP($E1806,Site[],2,FALSE),"")</f>
        <v/>
      </c>
      <c r="X1806" t="str">
        <f>IFERROR(VLOOKUP($F1806,FundingSource[],2,FALSE),"")</f>
        <v/>
      </c>
      <c r="Y1806" t="str">
        <f>IFERROR(VLOOKUP($G1806,Objective[],2,FALSE),"")</f>
        <v/>
      </c>
      <c r="Z1806" t="str">
        <f>IFERROR(VLOOKUP($H1806,AdType[],2,FALSE),"")</f>
        <v/>
      </c>
      <c r="AA1806" t="str">
        <f>IFERROR(VLOOKUP($I1806,AdSize[],2,FALSE),"")</f>
        <v/>
      </c>
      <c r="AB1806" t="str">
        <f>IFERROR(VLOOKUP($J1806,TargetingTactic[],2,FALSE),"")</f>
        <v/>
      </c>
      <c r="AC1806" t="str">
        <f>IFERROR(VLOOKUP($K1806,Audience[],2,FALSE),"")</f>
        <v/>
      </c>
      <c r="AD1806" t="str">
        <f>IFERROR(VLOOKUP($L1806,Country[],2,FALSE),"")</f>
        <v/>
      </c>
      <c r="AE1806" t="str">
        <f>IFERROR(VLOOKUP($M1806,Language[],2,FALSE),"")</f>
        <v/>
      </c>
      <c r="AF1806" t="str">
        <f>IFERROR(VLOOKUP($N1806,BuyType[],2,FALSE),"")</f>
        <v/>
      </c>
      <c r="AG1806" t="str">
        <f>IFERROR(VLOOKUP($S1806,StoreBU[],2,FALSE),"")</f>
        <v/>
      </c>
    </row>
    <row r="1807" spans="1:33" x14ac:dyDescent="0.3">
      <c r="A1807" t="str">
        <f t="shared" si="57"/>
        <v/>
      </c>
      <c r="C1807" t="str">
        <f t="shared" si="56"/>
        <v/>
      </c>
      <c r="D1807" s="33"/>
      <c r="E1807" s="33"/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  <c r="R1807" s="33"/>
      <c r="S1807" s="33"/>
      <c r="T1807" s="33"/>
      <c r="V1807" t="str">
        <f>IFERROR(VLOOKUP($D1807,MediaPartner[],2,FALSE),"")</f>
        <v/>
      </c>
      <c r="W1807" t="str">
        <f>IFERROR(VLOOKUP($E1807,Site[],2,FALSE),"")</f>
        <v/>
      </c>
      <c r="X1807" t="str">
        <f>IFERROR(VLOOKUP($F1807,FundingSource[],2,FALSE),"")</f>
        <v/>
      </c>
      <c r="Y1807" t="str">
        <f>IFERROR(VLOOKUP($G1807,Objective[],2,FALSE),"")</f>
        <v/>
      </c>
      <c r="Z1807" t="str">
        <f>IFERROR(VLOOKUP($H1807,AdType[],2,FALSE),"")</f>
        <v/>
      </c>
      <c r="AA1807" t="str">
        <f>IFERROR(VLOOKUP($I1807,AdSize[],2,FALSE),"")</f>
        <v/>
      </c>
      <c r="AB1807" t="str">
        <f>IFERROR(VLOOKUP($J1807,TargetingTactic[],2,FALSE),"")</f>
        <v/>
      </c>
      <c r="AC1807" t="str">
        <f>IFERROR(VLOOKUP($K1807,Audience[],2,FALSE),"")</f>
        <v/>
      </c>
      <c r="AD1807" t="str">
        <f>IFERROR(VLOOKUP($L1807,Country[],2,FALSE),"")</f>
        <v/>
      </c>
      <c r="AE1807" t="str">
        <f>IFERROR(VLOOKUP($M1807,Language[],2,FALSE),"")</f>
        <v/>
      </c>
      <c r="AF1807" t="str">
        <f>IFERROR(VLOOKUP($N1807,BuyType[],2,FALSE),"")</f>
        <v/>
      </c>
      <c r="AG1807" t="str">
        <f>IFERROR(VLOOKUP($S1807,StoreBU[],2,FALSE),"")</f>
        <v/>
      </c>
    </row>
    <row r="1808" spans="1:33" x14ac:dyDescent="0.3">
      <c r="A1808" t="str">
        <f t="shared" si="57"/>
        <v/>
      </c>
      <c r="C1808" t="str">
        <f t="shared" si="56"/>
        <v/>
      </c>
      <c r="D1808" s="33"/>
      <c r="E1808" s="33"/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  <c r="R1808" s="33"/>
      <c r="S1808" s="33"/>
      <c r="T1808" s="33"/>
      <c r="V1808" t="str">
        <f>IFERROR(VLOOKUP($D1808,MediaPartner[],2,FALSE),"")</f>
        <v/>
      </c>
      <c r="W1808" t="str">
        <f>IFERROR(VLOOKUP($E1808,Site[],2,FALSE),"")</f>
        <v/>
      </c>
      <c r="X1808" t="str">
        <f>IFERROR(VLOOKUP($F1808,FundingSource[],2,FALSE),"")</f>
        <v/>
      </c>
      <c r="Y1808" t="str">
        <f>IFERROR(VLOOKUP($G1808,Objective[],2,FALSE),"")</f>
        <v/>
      </c>
      <c r="Z1808" t="str">
        <f>IFERROR(VLOOKUP($H1808,AdType[],2,FALSE),"")</f>
        <v/>
      </c>
      <c r="AA1808" t="str">
        <f>IFERROR(VLOOKUP($I1808,AdSize[],2,FALSE),"")</f>
        <v/>
      </c>
      <c r="AB1808" t="str">
        <f>IFERROR(VLOOKUP($J1808,TargetingTactic[],2,FALSE),"")</f>
        <v/>
      </c>
      <c r="AC1808" t="str">
        <f>IFERROR(VLOOKUP($K1808,Audience[],2,FALSE),"")</f>
        <v/>
      </c>
      <c r="AD1808" t="str">
        <f>IFERROR(VLOOKUP($L1808,Country[],2,FALSE),"")</f>
        <v/>
      </c>
      <c r="AE1808" t="str">
        <f>IFERROR(VLOOKUP($M1808,Language[],2,FALSE),"")</f>
        <v/>
      </c>
      <c r="AF1808" t="str">
        <f>IFERROR(VLOOKUP($N1808,BuyType[],2,FALSE),"")</f>
        <v/>
      </c>
      <c r="AG1808" t="str">
        <f>IFERROR(VLOOKUP($S1808,StoreBU[],2,FALSE),"")</f>
        <v/>
      </c>
    </row>
    <row r="1809" spans="1:33" x14ac:dyDescent="0.3">
      <c r="A1809" t="str">
        <f t="shared" si="57"/>
        <v/>
      </c>
      <c r="C1809" t="str">
        <f t="shared" si="56"/>
        <v/>
      </c>
      <c r="D1809" s="33"/>
      <c r="E1809" s="33"/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  <c r="R1809" s="33"/>
      <c r="S1809" s="33"/>
      <c r="T1809" s="33"/>
      <c r="V1809" t="str">
        <f>IFERROR(VLOOKUP($D1809,MediaPartner[],2,FALSE),"")</f>
        <v/>
      </c>
      <c r="W1809" t="str">
        <f>IFERROR(VLOOKUP($E1809,Site[],2,FALSE),"")</f>
        <v/>
      </c>
      <c r="X1809" t="str">
        <f>IFERROR(VLOOKUP($F1809,FundingSource[],2,FALSE),"")</f>
        <v/>
      </c>
      <c r="Y1809" t="str">
        <f>IFERROR(VLOOKUP($G1809,Objective[],2,FALSE),"")</f>
        <v/>
      </c>
      <c r="Z1809" t="str">
        <f>IFERROR(VLOOKUP($H1809,AdType[],2,FALSE),"")</f>
        <v/>
      </c>
      <c r="AA1809" t="str">
        <f>IFERROR(VLOOKUP($I1809,AdSize[],2,FALSE),"")</f>
        <v/>
      </c>
      <c r="AB1809" t="str">
        <f>IFERROR(VLOOKUP($J1809,TargetingTactic[],2,FALSE),"")</f>
        <v/>
      </c>
      <c r="AC1809" t="str">
        <f>IFERROR(VLOOKUP($K1809,Audience[],2,FALSE),"")</f>
        <v/>
      </c>
      <c r="AD1809" t="str">
        <f>IFERROR(VLOOKUP($L1809,Country[],2,FALSE),"")</f>
        <v/>
      </c>
      <c r="AE1809" t="str">
        <f>IFERROR(VLOOKUP($M1809,Language[],2,FALSE),"")</f>
        <v/>
      </c>
      <c r="AF1809" t="str">
        <f>IFERROR(VLOOKUP($N1809,BuyType[],2,FALSE),"")</f>
        <v/>
      </c>
      <c r="AG1809" t="str">
        <f>IFERROR(VLOOKUP($S1809,StoreBU[],2,FALSE),"")</f>
        <v/>
      </c>
    </row>
    <row r="1810" spans="1:33" x14ac:dyDescent="0.3">
      <c r="A1810" t="str">
        <f t="shared" si="57"/>
        <v/>
      </c>
      <c r="C1810" t="str">
        <f t="shared" si="56"/>
        <v/>
      </c>
      <c r="D1810" s="33"/>
      <c r="E1810" s="33"/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  <c r="R1810" s="33"/>
      <c r="S1810" s="33"/>
      <c r="T1810" s="33"/>
      <c r="V1810" t="str">
        <f>IFERROR(VLOOKUP($D1810,MediaPartner[],2,FALSE),"")</f>
        <v/>
      </c>
      <c r="W1810" t="str">
        <f>IFERROR(VLOOKUP($E1810,Site[],2,FALSE),"")</f>
        <v/>
      </c>
      <c r="X1810" t="str">
        <f>IFERROR(VLOOKUP($F1810,FundingSource[],2,FALSE),"")</f>
        <v/>
      </c>
      <c r="Y1810" t="str">
        <f>IFERROR(VLOOKUP($G1810,Objective[],2,FALSE),"")</f>
        <v/>
      </c>
      <c r="Z1810" t="str">
        <f>IFERROR(VLOOKUP($H1810,AdType[],2,FALSE),"")</f>
        <v/>
      </c>
      <c r="AA1810" t="str">
        <f>IFERROR(VLOOKUP($I1810,AdSize[],2,FALSE),"")</f>
        <v/>
      </c>
      <c r="AB1810" t="str">
        <f>IFERROR(VLOOKUP($J1810,TargetingTactic[],2,FALSE),"")</f>
        <v/>
      </c>
      <c r="AC1810" t="str">
        <f>IFERROR(VLOOKUP($K1810,Audience[],2,FALSE),"")</f>
        <v/>
      </c>
      <c r="AD1810" t="str">
        <f>IFERROR(VLOOKUP($L1810,Country[],2,FALSE),"")</f>
        <v/>
      </c>
      <c r="AE1810" t="str">
        <f>IFERROR(VLOOKUP($M1810,Language[],2,FALSE),"")</f>
        <v/>
      </c>
      <c r="AF1810" t="str">
        <f>IFERROR(VLOOKUP($N1810,BuyType[],2,FALSE),"")</f>
        <v/>
      </c>
      <c r="AG1810" t="str">
        <f>IFERROR(VLOOKUP($S1810,StoreBU[],2,FALSE),"")</f>
        <v/>
      </c>
    </row>
    <row r="1811" spans="1:33" x14ac:dyDescent="0.3">
      <c r="A1811" t="str">
        <f t="shared" si="57"/>
        <v/>
      </c>
      <c r="C1811" t="str">
        <f t="shared" si="56"/>
        <v/>
      </c>
      <c r="D1811" s="33"/>
      <c r="E1811" s="33"/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  <c r="R1811" s="33"/>
      <c r="S1811" s="33"/>
      <c r="T1811" s="33"/>
      <c r="V1811" t="str">
        <f>IFERROR(VLOOKUP($D1811,MediaPartner[],2,FALSE),"")</f>
        <v/>
      </c>
      <c r="W1811" t="str">
        <f>IFERROR(VLOOKUP($E1811,Site[],2,FALSE),"")</f>
        <v/>
      </c>
      <c r="X1811" t="str">
        <f>IFERROR(VLOOKUP($F1811,FundingSource[],2,FALSE),"")</f>
        <v/>
      </c>
      <c r="Y1811" t="str">
        <f>IFERROR(VLOOKUP($G1811,Objective[],2,FALSE),"")</f>
        <v/>
      </c>
      <c r="Z1811" t="str">
        <f>IFERROR(VLOOKUP($H1811,AdType[],2,FALSE),"")</f>
        <v/>
      </c>
      <c r="AA1811" t="str">
        <f>IFERROR(VLOOKUP($I1811,AdSize[],2,FALSE),"")</f>
        <v/>
      </c>
      <c r="AB1811" t="str">
        <f>IFERROR(VLOOKUP($J1811,TargetingTactic[],2,FALSE),"")</f>
        <v/>
      </c>
      <c r="AC1811" t="str">
        <f>IFERROR(VLOOKUP($K1811,Audience[],2,FALSE),"")</f>
        <v/>
      </c>
      <c r="AD1811" t="str">
        <f>IFERROR(VLOOKUP($L1811,Country[],2,FALSE),"")</f>
        <v/>
      </c>
      <c r="AE1811" t="str">
        <f>IFERROR(VLOOKUP($M1811,Language[],2,FALSE),"")</f>
        <v/>
      </c>
      <c r="AF1811" t="str">
        <f>IFERROR(VLOOKUP($N1811,BuyType[],2,FALSE),"")</f>
        <v/>
      </c>
      <c r="AG1811" t="str">
        <f>IFERROR(VLOOKUP($S1811,StoreBU[],2,FALSE),"")</f>
        <v/>
      </c>
    </row>
    <row r="1812" spans="1:33" x14ac:dyDescent="0.3">
      <c r="A1812" t="str">
        <f t="shared" si="57"/>
        <v/>
      </c>
      <c r="C1812" t="str">
        <f t="shared" si="56"/>
        <v/>
      </c>
      <c r="D1812" s="33"/>
      <c r="E1812" s="33"/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  <c r="R1812" s="33"/>
      <c r="S1812" s="33"/>
      <c r="T1812" s="33"/>
      <c r="V1812" t="str">
        <f>IFERROR(VLOOKUP($D1812,MediaPartner[],2,FALSE),"")</f>
        <v/>
      </c>
      <c r="W1812" t="str">
        <f>IFERROR(VLOOKUP($E1812,Site[],2,FALSE),"")</f>
        <v/>
      </c>
      <c r="X1812" t="str">
        <f>IFERROR(VLOOKUP($F1812,FundingSource[],2,FALSE),"")</f>
        <v/>
      </c>
      <c r="Y1812" t="str">
        <f>IFERROR(VLOOKUP($G1812,Objective[],2,FALSE),"")</f>
        <v/>
      </c>
      <c r="Z1812" t="str">
        <f>IFERROR(VLOOKUP($H1812,AdType[],2,FALSE),"")</f>
        <v/>
      </c>
      <c r="AA1812" t="str">
        <f>IFERROR(VLOOKUP($I1812,AdSize[],2,FALSE),"")</f>
        <v/>
      </c>
      <c r="AB1812" t="str">
        <f>IFERROR(VLOOKUP($J1812,TargetingTactic[],2,FALSE),"")</f>
        <v/>
      </c>
      <c r="AC1812" t="str">
        <f>IFERROR(VLOOKUP($K1812,Audience[],2,FALSE),"")</f>
        <v/>
      </c>
      <c r="AD1812" t="str">
        <f>IFERROR(VLOOKUP($L1812,Country[],2,FALSE),"")</f>
        <v/>
      </c>
      <c r="AE1812" t="str">
        <f>IFERROR(VLOOKUP($M1812,Language[],2,FALSE),"")</f>
        <v/>
      </c>
      <c r="AF1812" t="str">
        <f>IFERROR(VLOOKUP($N1812,BuyType[],2,FALSE),"")</f>
        <v/>
      </c>
      <c r="AG1812" t="str">
        <f>IFERROR(VLOOKUP($S1812,StoreBU[],2,FALSE),"")</f>
        <v/>
      </c>
    </row>
    <row r="1813" spans="1:33" x14ac:dyDescent="0.3">
      <c r="A1813" t="str">
        <f t="shared" si="57"/>
        <v/>
      </c>
      <c r="C1813" t="str">
        <f t="shared" si="56"/>
        <v/>
      </c>
      <c r="D1813" s="33"/>
      <c r="E1813" s="33"/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  <c r="R1813" s="33"/>
      <c r="S1813" s="33"/>
      <c r="T1813" s="33"/>
      <c r="V1813" t="str">
        <f>IFERROR(VLOOKUP($D1813,MediaPartner[],2,FALSE),"")</f>
        <v/>
      </c>
      <c r="W1813" t="str">
        <f>IFERROR(VLOOKUP($E1813,Site[],2,FALSE),"")</f>
        <v/>
      </c>
      <c r="X1813" t="str">
        <f>IFERROR(VLOOKUP($F1813,FundingSource[],2,FALSE),"")</f>
        <v/>
      </c>
      <c r="Y1813" t="str">
        <f>IFERROR(VLOOKUP($G1813,Objective[],2,FALSE),"")</f>
        <v/>
      </c>
      <c r="Z1813" t="str">
        <f>IFERROR(VLOOKUP($H1813,AdType[],2,FALSE),"")</f>
        <v/>
      </c>
      <c r="AA1813" t="str">
        <f>IFERROR(VLOOKUP($I1813,AdSize[],2,FALSE),"")</f>
        <v/>
      </c>
      <c r="AB1813" t="str">
        <f>IFERROR(VLOOKUP($J1813,TargetingTactic[],2,FALSE),"")</f>
        <v/>
      </c>
      <c r="AC1813" t="str">
        <f>IFERROR(VLOOKUP($K1813,Audience[],2,FALSE),"")</f>
        <v/>
      </c>
      <c r="AD1813" t="str">
        <f>IFERROR(VLOOKUP($L1813,Country[],2,FALSE),"")</f>
        <v/>
      </c>
      <c r="AE1813" t="str">
        <f>IFERROR(VLOOKUP($M1813,Language[],2,FALSE),"")</f>
        <v/>
      </c>
      <c r="AF1813" t="str">
        <f>IFERROR(VLOOKUP($N1813,BuyType[],2,FALSE),"")</f>
        <v/>
      </c>
      <c r="AG1813" t="str">
        <f>IFERROR(VLOOKUP($S1813,StoreBU[],2,FALSE),"")</f>
        <v/>
      </c>
    </row>
    <row r="1814" spans="1:33" x14ac:dyDescent="0.3">
      <c r="A1814" t="str">
        <f t="shared" si="57"/>
        <v/>
      </c>
      <c r="C1814" t="str">
        <f t="shared" si="56"/>
        <v/>
      </c>
      <c r="D1814" s="33"/>
      <c r="E1814" s="33"/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  <c r="R1814" s="33"/>
      <c r="S1814" s="33"/>
      <c r="T1814" s="33"/>
      <c r="V1814" t="str">
        <f>IFERROR(VLOOKUP($D1814,MediaPartner[],2,FALSE),"")</f>
        <v/>
      </c>
      <c r="W1814" t="str">
        <f>IFERROR(VLOOKUP($E1814,Site[],2,FALSE),"")</f>
        <v/>
      </c>
      <c r="X1814" t="str">
        <f>IFERROR(VLOOKUP($F1814,FundingSource[],2,FALSE),"")</f>
        <v/>
      </c>
      <c r="Y1814" t="str">
        <f>IFERROR(VLOOKUP($G1814,Objective[],2,FALSE),"")</f>
        <v/>
      </c>
      <c r="Z1814" t="str">
        <f>IFERROR(VLOOKUP($H1814,AdType[],2,FALSE),"")</f>
        <v/>
      </c>
      <c r="AA1814" t="str">
        <f>IFERROR(VLOOKUP($I1814,AdSize[],2,FALSE),"")</f>
        <v/>
      </c>
      <c r="AB1814" t="str">
        <f>IFERROR(VLOOKUP($J1814,TargetingTactic[],2,FALSE),"")</f>
        <v/>
      </c>
      <c r="AC1814" t="str">
        <f>IFERROR(VLOOKUP($K1814,Audience[],2,FALSE),"")</f>
        <v/>
      </c>
      <c r="AD1814" t="str">
        <f>IFERROR(VLOOKUP($L1814,Country[],2,FALSE),"")</f>
        <v/>
      </c>
      <c r="AE1814" t="str">
        <f>IFERROR(VLOOKUP($M1814,Language[],2,FALSE),"")</f>
        <v/>
      </c>
      <c r="AF1814" t="str">
        <f>IFERROR(VLOOKUP($N1814,BuyType[],2,FALSE),"")</f>
        <v/>
      </c>
      <c r="AG1814" t="str">
        <f>IFERROR(VLOOKUP($S1814,StoreBU[],2,FALSE),"")</f>
        <v/>
      </c>
    </row>
    <row r="1815" spans="1:33" x14ac:dyDescent="0.3">
      <c r="A1815" t="str">
        <f t="shared" si="57"/>
        <v/>
      </c>
      <c r="C1815" t="str">
        <f t="shared" si="56"/>
        <v/>
      </c>
      <c r="D1815" s="33"/>
      <c r="E1815" s="33"/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  <c r="R1815" s="33"/>
      <c r="S1815" s="33"/>
      <c r="T1815" s="33"/>
      <c r="V1815" t="str">
        <f>IFERROR(VLOOKUP($D1815,MediaPartner[],2,FALSE),"")</f>
        <v/>
      </c>
      <c r="W1815" t="str">
        <f>IFERROR(VLOOKUP($E1815,Site[],2,FALSE),"")</f>
        <v/>
      </c>
      <c r="X1815" t="str">
        <f>IFERROR(VLOOKUP($F1815,FundingSource[],2,FALSE),"")</f>
        <v/>
      </c>
      <c r="Y1815" t="str">
        <f>IFERROR(VLOOKUP($G1815,Objective[],2,FALSE),"")</f>
        <v/>
      </c>
      <c r="Z1815" t="str">
        <f>IFERROR(VLOOKUP($H1815,AdType[],2,FALSE),"")</f>
        <v/>
      </c>
      <c r="AA1815" t="str">
        <f>IFERROR(VLOOKUP($I1815,AdSize[],2,FALSE),"")</f>
        <v/>
      </c>
      <c r="AB1815" t="str">
        <f>IFERROR(VLOOKUP($J1815,TargetingTactic[],2,FALSE),"")</f>
        <v/>
      </c>
      <c r="AC1815" t="str">
        <f>IFERROR(VLOOKUP($K1815,Audience[],2,FALSE),"")</f>
        <v/>
      </c>
      <c r="AD1815" t="str">
        <f>IFERROR(VLOOKUP($L1815,Country[],2,FALSE),"")</f>
        <v/>
      </c>
      <c r="AE1815" t="str">
        <f>IFERROR(VLOOKUP($M1815,Language[],2,FALSE),"")</f>
        <v/>
      </c>
      <c r="AF1815" t="str">
        <f>IFERROR(VLOOKUP($N1815,BuyType[],2,FALSE),"")</f>
        <v/>
      </c>
      <c r="AG1815" t="str">
        <f>IFERROR(VLOOKUP($S1815,StoreBU[],2,FALSE),"")</f>
        <v/>
      </c>
    </row>
    <row r="1816" spans="1:33" x14ac:dyDescent="0.3">
      <c r="A1816" t="str">
        <f t="shared" si="57"/>
        <v/>
      </c>
      <c r="C1816" t="str">
        <f t="shared" si="56"/>
        <v/>
      </c>
      <c r="D1816" s="33"/>
      <c r="E1816" s="33"/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  <c r="R1816" s="33"/>
      <c r="S1816" s="33"/>
      <c r="T1816" s="33"/>
      <c r="V1816" t="str">
        <f>IFERROR(VLOOKUP($D1816,MediaPartner[],2,FALSE),"")</f>
        <v/>
      </c>
      <c r="W1816" t="str">
        <f>IFERROR(VLOOKUP($E1816,Site[],2,FALSE),"")</f>
        <v/>
      </c>
      <c r="X1816" t="str">
        <f>IFERROR(VLOOKUP($F1816,FundingSource[],2,FALSE),"")</f>
        <v/>
      </c>
      <c r="Y1816" t="str">
        <f>IFERROR(VLOOKUP($G1816,Objective[],2,FALSE),"")</f>
        <v/>
      </c>
      <c r="Z1816" t="str">
        <f>IFERROR(VLOOKUP($H1816,AdType[],2,FALSE),"")</f>
        <v/>
      </c>
      <c r="AA1816" t="str">
        <f>IFERROR(VLOOKUP($I1816,AdSize[],2,FALSE),"")</f>
        <v/>
      </c>
      <c r="AB1816" t="str">
        <f>IFERROR(VLOOKUP($J1816,TargetingTactic[],2,FALSE),"")</f>
        <v/>
      </c>
      <c r="AC1816" t="str">
        <f>IFERROR(VLOOKUP($K1816,Audience[],2,FALSE),"")</f>
        <v/>
      </c>
      <c r="AD1816" t="str">
        <f>IFERROR(VLOOKUP($L1816,Country[],2,FALSE),"")</f>
        <v/>
      </c>
      <c r="AE1816" t="str">
        <f>IFERROR(VLOOKUP($M1816,Language[],2,FALSE),"")</f>
        <v/>
      </c>
      <c r="AF1816" t="str">
        <f>IFERROR(VLOOKUP($N1816,BuyType[],2,FALSE),"")</f>
        <v/>
      </c>
      <c r="AG1816" t="str">
        <f>IFERROR(VLOOKUP($S1816,StoreBU[],2,FALSE),"")</f>
        <v/>
      </c>
    </row>
    <row r="1817" spans="1:33" x14ac:dyDescent="0.3">
      <c r="A1817" t="str">
        <f t="shared" si="57"/>
        <v/>
      </c>
      <c r="C1817" t="str">
        <f t="shared" si="56"/>
        <v/>
      </c>
      <c r="D1817" s="33"/>
      <c r="E1817" s="33"/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  <c r="R1817" s="33"/>
      <c r="S1817" s="33"/>
      <c r="T1817" s="33"/>
      <c r="V1817" t="str">
        <f>IFERROR(VLOOKUP($D1817,MediaPartner[],2,FALSE),"")</f>
        <v/>
      </c>
      <c r="W1817" t="str">
        <f>IFERROR(VLOOKUP($E1817,Site[],2,FALSE),"")</f>
        <v/>
      </c>
      <c r="X1817" t="str">
        <f>IFERROR(VLOOKUP($F1817,FundingSource[],2,FALSE),"")</f>
        <v/>
      </c>
      <c r="Y1817" t="str">
        <f>IFERROR(VLOOKUP($G1817,Objective[],2,FALSE),"")</f>
        <v/>
      </c>
      <c r="Z1817" t="str">
        <f>IFERROR(VLOOKUP($H1817,AdType[],2,FALSE),"")</f>
        <v/>
      </c>
      <c r="AA1817" t="str">
        <f>IFERROR(VLOOKUP($I1817,AdSize[],2,FALSE),"")</f>
        <v/>
      </c>
      <c r="AB1817" t="str">
        <f>IFERROR(VLOOKUP($J1817,TargetingTactic[],2,FALSE),"")</f>
        <v/>
      </c>
      <c r="AC1817" t="str">
        <f>IFERROR(VLOOKUP($K1817,Audience[],2,FALSE),"")</f>
        <v/>
      </c>
      <c r="AD1817" t="str">
        <f>IFERROR(VLOOKUP($L1817,Country[],2,FALSE),"")</f>
        <v/>
      </c>
      <c r="AE1817" t="str">
        <f>IFERROR(VLOOKUP($M1817,Language[],2,FALSE),"")</f>
        <v/>
      </c>
      <c r="AF1817" t="str">
        <f>IFERROR(VLOOKUP($N1817,BuyType[],2,FALSE),"")</f>
        <v/>
      </c>
      <c r="AG1817" t="str">
        <f>IFERROR(VLOOKUP($S1817,StoreBU[],2,FALSE),"")</f>
        <v/>
      </c>
    </row>
    <row r="1818" spans="1:33" x14ac:dyDescent="0.3">
      <c r="A1818" t="str">
        <f t="shared" si="57"/>
        <v/>
      </c>
      <c r="C1818" t="str">
        <f t="shared" si="56"/>
        <v/>
      </c>
      <c r="D1818" s="33"/>
      <c r="E1818" s="33"/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  <c r="R1818" s="33"/>
      <c r="S1818" s="33"/>
      <c r="T1818" s="33"/>
      <c r="V1818" t="str">
        <f>IFERROR(VLOOKUP($D1818,MediaPartner[],2,FALSE),"")</f>
        <v/>
      </c>
      <c r="W1818" t="str">
        <f>IFERROR(VLOOKUP($E1818,Site[],2,FALSE),"")</f>
        <v/>
      </c>
      <c r="X1818" t="str">
        <f>IFERROR(VLOOKUP($F1818,FundingSource[],2,FALSE),"")</f>
        <v/>
      </c>
      <c r="Y1818" t="str">
        <f>IFERROR(VLOOKUP($G1818,Objective[],2,FALSE),"")</f>
        <v/>
      </c>
      <c r="Z1818" t="str">
        <f>IFERROR(VLOOKUP($H1818,AdType[],2,FALSE),"")</f>
        <v/>
      </c>
      <c r="AA1818" t="str">
        <f>IFERROR(VLOOKUP($I1818,AdSize[],2,FALSE),"")</f>
        <v/>
      </c>
      <c r="AB1818" t="str">
        <f>IFERROR(VLOOKUP($J1818,TargetingTactic[],2,FALSE),"")</f>
        <v/>
      </c>
      <c r="AC1818" t="str">
        <f>IFERROR(VLOOKUP($K1818,Audience[],2,FALSE),"")</f>
        <v/>
      </c>
      <c r="AD1818" t="str">
        <f>IFERROR(VLOOKUP($L1818,Country[],2,FALSE),"")</f>
        <v/>
      </c>
      <c r="AE1818" t="str">
        <f>IFERROR(VLOOKUP($M1818,Language[],2,FALSE),"")</f>
        <v/>
      </c>
      <c r="AF1818" t="str">
        <f>IFERROR(VLOOKUP($N1818,BuyType[],2,FALSE),"")</f>
        <v/>
      </c>
      <c r="AG1818" t="str">
        <f>IFERROR(VLOOKUP($S1818,StoreBU[],2,FALSE),"")</f>
        <v/>
      </c>
    </row>
    <row r="1819" spans="1:33" x14ac:dyDescent="0.3">
      <c r="A1819" t="str">
        <f t="shared" si="57"/>
        <v/>
      </c>
      <c r="C1819" t="str">
        <f t="shared" si="56"/>
        <v/>
      </c>
      <c r="D1819" s="33"/>
      <c r="E1819" s="33"/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  <c r="R1819" s="33"/>
      <c r="S1819" s="33"/>
      <c r="T1819" s="33"/>
      <c r="V1819" t="str">
        <f>IFERROR(VLOOKUP($D1819,MediaPartner[],2,FALSE),"")</f>
        <v/>
      </c>
      <c r="W1819" t="str">
        <f>IFERROR(VLOOKUP($E1819,Site[],2,FALSE),"")</f>
        <v/>
      </c>
      <c r="X1819" t="str">
        <f>IFERROR(VLOOKUP($F1819,FundingSource[],2,FALSE),"")</f>
        <v/>
      </c>
      <c r="Y1819" t="str">
        <f>IFERROR(VLOOKUP($G1819,Objective[],2,FALSE),"")</f>
        <v/>
      </c>
      <c r="Z1819" t="str">
        <f>IFERROR(VLOOKUP($H1819,AdType[],2,FALSE),"")</f>
        <v/>
      </c>
      <c r="AA1819" t="str">
        <f>IFERROR(VLOOKUP($I1819,AdSize[],2,FALSE),"")</f>
        <v/>
      </c>
      <c r="AB1819" t="str">
        <f>IFERROR(VLOOKUP($J1819,TargetingTactic[],2,FALSE),"")</f>
        <v/>
      </c>
      <c r="AC1819" t="str">
        <f>IFERROR(VLOOKUP($K1819,Audience[],2,FALSE),"")</f>
        <v/>
      </c>
      <c r="AD1819" t="str">
        <f>IFERROR(VLOOKUP($L1819,Country[],2,FALSE),"")</f>
        <v/>
      </c>
      <c r="AE1819" t="str">
        <f>IFERROR(VLOOKUP($M1819,Language[],2,FALSE),"")</f>
        <v/>
      </c>
      <c r="AF1819" t="str">
        <f>IFERROR(VLOOKUP($N1819,BuyType[],2,FALSE),"")</f>
        <v/>
      </c>
      <c r="AG1819" t="str">
        <f>IFERROR(VLOOKUP($S1819,StoreBU[],2,FALSE),"")</f>
        <v/>
      </c>
    </row>
    <row r="1820" spans="1:33" x14ac:dyDescent="0.3">
      <c r="A1820" t="str">
        <f t="shared" si="57"/>
        <v/>
      </c>
      <c r="C1820" t="str">
        <f t="shared" si="56"/>
        <v/>
      </c>
      <c r="D1820" s="33"/>
      <c r="E1820" s="33"/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  <c r="R1820" s="33"/>
      <c r="S1820" s="33"/>
      <c r="T1820" s="33"/>
      <c r="V1820" t="str">
        <f>IFERROR(VLOOKUP($D1820,MediaPartner[],2,FALSE),"")</f>
        <v/>
      </c>
      <c r="W1820" t="str">
        <f>IFERROR(VLOOKUP($E1820,Site[],2,FALSE),"")</f>
        <v/>
      </c>
      <c r="X1820" t="str">
        <f>IFERROR(VLOOKUP($F1820,FundingSource[],2,FALSE),"")</f>
        <v/>
      </c>
      <c r="Y1820" t="str">
        <f>IFERROR(VLOOKUP($G1820,Objective[],2,FALSE),"")</f>
        <v/>
      </c>
      <c r="Z1820" t="str">
        <f>IFERROR(VLOOKUP($H1820,AdType[],2,FALSE),"")</f>
        <v/>
      </c>
      <c r="AA1820" t="str">
        <f>IFERROR(VLOOKUP($I1820,AdSize[],2,FALSE),"")</f>
        <v/>
      </c>
      <c r="AB1820" t="str">
        <f>IFERROR(VLOOKUP($J1820,TargetingTactic[],2,FALSE),"")</f>
        <v/>
      </c>
      <c r="AC1820" t="str">
        <f>IFERROR(VLOOKUP($K1820,Audience[],2,FALSE),"")</f>
        <v/>
      </c>
      <c r="AD1820" t="str">
        <f>IFERROR(VLOOKUP($L1820,Country[],2,FALSE),"")</f>
        <v/>
      </c>
      <c r="AE1820" t="str">
        <f>IFERROR(VLOOKUP($M1820,Language[],2,FALSE),"")</f>
        <v/>
      </c>
      <c r="AF1820" t="str">
        <f>IFERROR(VLOOKUP($N1820,BuyType[],2,FALSE),"")</f>
        <v/>
      </c>
      <c r="AG1820" t="str">
        <f>IFERROR(VLOOKUP($S1820,StoreBU[],2,FALSE),"")</f>
        <v/>
      </c>
    </row>
    <row r="1821" spans="1:33" x14ac:dyDescent="0.3">
      <c r="A1821" t="str">
        <f t="shared" si="57"/>
        <v/>
      </c>
      <c r="C1821" t="str">
        <f t="shared" si="56"/>
        <v/>
      </c>
      <c r="D1821" s="33"/>
      <c r="E1821" s="33"/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  <c r="R1821" s="33"/>
      <c r="S1821" s="33"/>
      <c r="T1821" s="33"/>
      <c r="V1821" t="str">
        <f>IFERROR(VLOOKUP($D1821,MediaPartner[],2,FALSE),"")</f>
        <v/>
      </c>
      <c r="W1821" t="str">
        <f>IFERROR(VLOOKUP($E1821,Site[],2,FALSE),"")</f>
        <v/>
      </c>
      <c r="X1821" t="str">
        <f>IFERROR(VLOOKUP($F1821,FundingSource[],2,FALSE),"")</f>
        <v/>
      </c>
      <c r="Y1821" t="str">
        <f>IFERROR(VLOOKUP($G1821,Objective[],2,FALSE),"")</f>
        <v/>
      </c>
      <c r="Z1821" t="str">
        <f>IFERROR(VLOOKUP($H1821,AdType[],2,FALSE),"")</f>
        <v/>
      </c>
      <c r="AA1821" t="str">
        <f>IFERROR(VLOOKUP($I1821,AdSize[],2,FALSE),"")</f>
        <v/>
      </c>
      <c r="AB1821" t="str">
        <f>IFERROR(VLOOKUP($J1821,TargetingTactic[],2,FALSE),"")</f>
        <v/>
      </c>
      <c r="AC1821" t="str">
        <f>IFERROR(VLOOKUP($K1821,Audience[],2,FALSE),"")</f>
        <v/>
      </c>
      <c r="AD1821" t="str">
        <f>IFERROR(VLOOKUP($L1821,Country[],2,FALSE),"")</f>
        <v/>
      </c>
      <c r="AE1821" t="str">
        <f>IFERROR(VLOOKUP($M1821,Language[],2,FALSE),"")</f>
        <v/>
      </c>
      <c r="AF1821" t="str">
        <f>IFERROR(VLOOKUP($N1821,BuyType[],2,FALSE),"")</f>
        <v/>
      </c>
      <c r="AG1821" t="str">
        <f>IFERROR(VLOOKUP($S1821,StoreBU[],2,FALSE),"")</f>
        <v/>
      </c>
    </row>
    <row r="1822" spans="1:33" x14ac:dyDescent="0.3">
      <c r="A1822" t="str">
        <f t="shared" si="57"/>
        <v/>
      </c>
      <c r="C1822" t="str">
        <f t="shared" si="56"/>
        <v/>
      </c>
      <c r="D1822" s="33"/>
      <c r="E1822" s="33"/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  <c r="R1822" s="33"/>
      <c r="S1822" s="33"/>
      <c r="T1822" s="33"/>
      <c r="V1822" t="str">
        <f>IFERROR(VLOOKUP($D1822,MediaPartner[],2,FALSE),"")</f>
        <v/>
      </c>
      <c r="W1822" t="str">
        <f>IFERROR(VLOOKUP($E1822,Site[],2,FALSE),"")</f>
        <v/>
      </c>
      <c r="X1822" t="str">
        <f>IFERROR(VLOOKUP($F1822,FundingSource[],2,FALSE),"")</f>
        <v/>
      </c>
      <c r="Y1822" t="str">
        <f>IFERROR(VLOOKUP($G1822,Objective[],2,FALSE),"")</f>
        <v/>
      </c>
      <c r="Z1822" t="str">
        <f>IFERROR(VLOOKUP($H1822,AdType[],2,FALSE),"")</f>
        <v/>
      </c>
      <c r="AA1822" t="str">
        <f>IFERROR(VLOOKUP($I1822,AdSize[],2,FALSE),"")</f>
        <v/>
      </c>
      <c r="AB1822" t="str">
        <f>IFERROR(VLOOKUP($J1822,TargetingTactic[],2,FALSE),"")</f>
        <v/>
      </c>
      <c r="AC1822" t="str">
        <f>IFERROR(VLOOKUP($K1822,Audience[],2,FALSE),"")</f>
        <v/>
      </c>
      <c r="AD1822" t="str">
        <f>IFERROR(VLOOKUP($L1822,Country[],2,FALSE),"")</f>
        <v/>
      </c>
      <c r="AE1822" t="str">
        <f>IFERROR(VLOOKUP($M1822,Language[],2,FALSE),"")</f>
        <v/>
      </c>
      <c r="AF1822" t="str">
        <f>IFERROR(VLOOKUP($N1822,BuyType[],2,FALSE),"")</f>
        <v/>
      </c>
      <c r="AG1822" t="str">
        <f>IFERROR(VLOOKUP($S1822,StoreBU[],2,FALSE),"")</f>
        <v/>
      </c>
    </row>
    <row r="1823" spans="1:33" x14ac:dyDescent="0.3">
      <c r="A1823" t="str">
        <f t="shared" si="57"/>
        <v/>
      </c>
      <c r="C1823" t="str">
        <f t="shared" si="56"/>
        <v/>
      </c>
      <c r="D1823" s="33"/>
      <c r="E1823" s="33"/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  <c r="R1823" s="33"/>
      <c r="S1823" s="33"/>
      <c r="T1823" s="33"/>
      <c r="V1823" t="str">
        <f>IFERROR(VLOOKUP($D1823,MediaPartner[],2,FALSE),"")</f>
        <v/>
      </c>
      <c r="W1823" t="str">
        <f>IFERROR(VLOOKUP($E1823,Site[],2,FALSE),"")</f>
        <v/>
      </c>
      <c r="X1823" t="str">
        <f>IFERROR(VLOOKUP($F1823,FundingSource[],2,FALSE),"")</f>
        <v/>
      </c>
      <c r="Y1823" t="str">
        <f>IFERROR(VLOOKUP($G1823,Objective[],2,FALSE),"")</f>
        <v/>
      </c>
      <c r="Z1823" t="str">
        <f>IFERROR(VLOOKUP($H1823,AdType[],2,FALSE),"")</f>
        <v/>
      </c>
      <c r="AA1823" t="str">
        <f>IFERROR(VLOOKUP($I1823,AdSize[],2,FALSE),"")</f>
        <v/>
      </c>
      <c r="AB1823" t="str">
        <f>IFERROR(VLOOKUP($J1823,TargetingTactic[],2,FALSE),"")</f>
        <v/>
      </c>
      <c r="AC1823" t="str">
        <f>IFERROR(VLOOKUP($K1823,Audience[],2,FALSE),"")</f>
        <v/>
      </c>
      <c r="AD1823" t="str">
        <f>IFERROR(VLOOKUP($L1823,Country[],2,FALSE),"")</f>
        <v/>
      </c>
      <c r="AE1823" t="str">
        <f>IFERROR(VLOOKUP($M1823,Language[],2,FALSE),"")</f>
        <v/>
      </c>
      <c r="AF1823" t="str">
        <f>IFERROR(VLOOKUP($N1823,BuyType[],2,FALSE),"")</f>
        <v/>
      </c>
      <c r="AG1823" t="str">
        <f>IFERROR(VLOOKUP($S1823,StoreBU[],2,FALSE),"")</f>
        <v/>
      </c>
    </row>
    <row r="1824" spans="1:33" x14ac:dyDescent="0.3">
      <c r="A1824" t="str">
        <f t="shared" si="57"/>
        <v/>
      </c>
      <c r="C1824" t="str">
        <f t="shared" si="56"/>
        <v/>
      </c>
      <c r="D1824" s="33"/>
      <c r="E1824" s="33"/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V1824" t="str">
        <f>IFERROR(VLOOKUP($D1824,MediaPartner[],2,FALSE),"")</f>
        <v/>
      </c>
      <c r="W1824" t="str">
        <f>IFERROR(VLOOKUP($E1824,Site[],2,FALSE),"")</f>
        <v/>
      </c>
      <c r="X1824" t="str">
        <f>IFERROR(VLOOKUP($F1824,FundingSource[],2,FALSE),"")</f>
        <v/>
      </c>
      <c r="Y1824" t="str">
        <f>IFERROR(VLOOKUP($G1824,Objective[],2,FALSE),"")</f>
        <v/>
      </c>
      <c r="Z1824" t="str">
        <f>IFERROR(VLOOKUP($H1824,AdType[],2,FALSE),"")</f>
        <v/>
      </c>
      <c r="AA1824" t="str">
        <f>IFERROR(VLOOKUP($I1824,AdSize[],2,FALSE),"")</f>
        <v/>
      </c>
      <c r="AB1824" t="str">
        <f>IFERROR(VLOOKUP($J1824,TargetingTactic[],2,FALSE),"")</f>
        <v/>
      </c>
      <c r="AC1824" t="str">
        <f>IFERROR(VLOOKUP($K1824,Audience[],2,FALSE),"")</f>
        <v/>
      </c>
      <c r="AD1824" t="str">
        <f>IFERROR(VLOOKUP($L1824,Country[],2,FALSE),"")</f>
        <v/>
      </c>
      <c r="AE1824" t="str">
        <f>IFERROR(VLOOKUP($M1824,Language[],2,FALSE),"")</f>
        <v/>
      </c>
      <c r="AF1824" t="str">
        <f>IFERROR(VLOOKUP($N1824,BuyType[],2,FALSE),"")</f>
        <v/>
      </c>
      <c r="AG1824" t="str">
        <f>IFERROR(VLOOKUP($S1824,StoreBU[],2,FALSE),"")</f>
        <v/>
      </c>
    </row>
    <row r="1825" spans="1:33" x14ac:dyDescent="0.3">
      <c r="A1825" t="str">
        <f t="shared" si="57"/>
        <v/>
      </c>
      <c r="C1825" t="str">
        <f t="shared" si="56"/>
        <v/>
      </c>
      <c r="D1825" s="33"/>
      <c r="E1825" s="33"/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  <c r="R1825" s="33"/>
      <c r="S1825" s="33"/>
      <c r="T1825" s="33"/>
      <c r="V1825" t="str">
        <f>IFERROR(VLOOKUP($D1825,MediaPartner[],2,FALSE),"")</f>
        <v/>
      </c>
      <c r="W1825" t="str">
        <f>IFERROR(VLOOKUP($E1825,Site[],2,FALSE),"")</f>
        <v/>
      </c>
      <c r="X1825" t="str">
        <f>IFERROR(VLOOKUP($F1825,FundingSource[],2,FALSE),"")</f>
        <v/>
      </c>
      <c r="Y1825" t="str">
        <f>IFERROR(VLOOKUP($G1825,Objective[],2,FALSE),"")</f>
        <v/>
      </c>
      <c r="Z1825" t="str">
        <f>IFERROR(VLOOKUP($H1825,AdType[],2,FALSE),"")</f>
        <v/>
      </c>
      <c r="AA1825" t="str">
        <f>IFERROR(VLOOKUP($I1825,AdSize[],2,FALSE),"")</f>
        <v/>
      </c>
      <c r="AB1825" t="str">
        <f>IFERROR(VLOOKUP($J1825,TargetingTactic[],2,FALSE),"")</f>
        <v/>
      </c>
      <c r="AC1825" t="str">
        <f>IFERROR(VLOOKUP($K1825,Audience[],2,FALSE),"")</f>
        <v/>
      </c>
      <c r="AD1825" t="str">
        <f>IFERROR(VLOOKUP($L1825,Country[],2,FALSE),"")</f>
        <v/>
      </c>
      <c r="AE1825" t="str">
        <f>IFERROR(VLOOKUP($M1825,Language[],2,FALSE),"")</f>
        <v/>
      </c>
      <c r="AF1825" t="str">
        <f>IFERROR(VLOOKUP($N1825,BuyType[],2,FALSE),"")</f>
        <v/>
      </c>
      <c r="AG1825" t="str">
        <f>IFERROR(VLOOKUP($S1825,StoreBU[],2,FALSE),"")</f>
        <v/>
      </c>
    </row>
    <row r="1826" spans="1:33" x14ac:dyDescent="0.3">
      <c r="A1826" t="str">
        <f t="shared" si="57"/>
        <v/>
      </c>
      <c r="C1826" t="str">
        <f t="shared" si="56"/>
        <v/>
      </c>
      <c r="D1826" s="33"/>
      <c r="E1826" s="33"/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  <c r="R1826" s="33"/>
      <c r="S1826" s="33"/>
      <c r="T1826" s="33"/>
      <c r="V1826" t="str">
        <f>IFERROR(VLOOKUP($D1826,MediaPartner[],2,FALSE),"")</f>
        <v/>
      </c>
      <c r="W1826" t="str">
        <f>IFERROR(VLOOKUP($E1826,Site[],2,FALSE),"")</f>
        <v/>
      </c>
      <c r="X1826" t="str">
        <f>IFERROR(VLOOKUP($F1826,FundingSource[],2,FALSE),"")</f>
        <v/>
      </c>
      <c r="Y1826" t="str">
        <f>IFERROR(VLOOKUP($G1826,Objective[],2,FALSE),"")</f>
        <v/>
      </c>
      <c r="Z1826" t="str">
        <f>IFERROR(VLOOKUP($H1826,AdType[],2,FALSE),"")</f>
        <v/>
      </c>
      <c r="AA1826" t="str">
        <f>IFERROR(VLOOKUP($I1826,AdSize[],2,FALSE),"")</f>
        <v/>
      </c>
      <c r="AB1826" t="str">
        <f>IFERROR(VLOOKUP($J1826,TargetingTactic[],2,FALSE),"")</f>
        <v/>
      </c>
      <c r="AC1826" t="str">
        <f>IFERROR(VLOOKUP($K1826,Audience[],2,FALSE),"")</f>
        <v/>
      </c>
      <c r="AD1826" t="str">
        <f>IFERROR(VLOOKUP($L1826,Country[],2,FALSE),"")</f>
        <v/>
      </c>
      <c r="AE1826" t="str">
        <f>IFERROR(VLOOKUP($M1826,Language[],2,FALSE),"")</f>
        <v/>
      </c>
      <c r="AF1826" t="str">
        <f>IFERROR(VLOOKUP($N1826,BuyType[],2,FALSE),"")</f>
        <v/>
      </c>
      <c r="AG1826" t="str">
        <f>IFERROR(VLOOKUP($S1826,StoreBU[],2,FALSE),"")</f>
        <v/>
      </c>
    </row>
    <row r="1827" spans="1:33" x14ac:dyDescent="0.3">
      <c r="A1827" t="str">
        <f t="shared" si="57"/>
        <v/>
      </c>
      <c r="C1827" t="str">
        <f t="shared" si="56"/>
        <v/>
      </c>
      <c r="D1827" s="33"/>
      <c r="E1827" s="33"/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  <c r="R1827" s="33"/>
      <c r="S1827" s="33"/>
      <c r="T1827" s="33"/>
      <c r="V1827" t="str">
        <f>IFERROR(VLOOKUP($D1827,MediaPartner[],2,FALSE),"")</f>
        <v/>
      </c>
      <c r="W1827" t="str">
        <f>IFERROR(VLOOKUP($E1827,Site[],2,FALSE),"")</f>
        <v/>
      </c>
      <c r="X1827" t="str">
        <f>IFERROR(VLOOKUP($F1827,FundingSource[],2,FALSE),"")</f>
        <v/>
      </c>
      <c r="Y1827" t="str">
        <f>IFERROR(VLOOKUP($G1827,Objective[],2,FALSE),"")</f>
        <v/>
      </c>
      <c r="Z1827" t="str">
        <f>IFERROR(VLOOKUP($H1827,AdType[],2,FALSE),"")</f>
        <v/>
      </c>
      <c r="AA1827" t="str">
        <f>IFERROR(VLOOKUP($I1827,AdSize[],2,FALSE),"")</f>
        <v/>
      </c>
      <c r="AB1827" t="str">
        <f>IFERROR(VLOOKUP($J1827,TargetingTactic[],2,FALSE),"")</f>
        <v/>
      </c>
      <c r="AC1827" t="str">
        <f>IFERROR(VLOOKUP($K1827,Audience[],2,FALSE),"")</f>
        <v/>
      </c>
      <c r="AD1827" t="str">
        <f>IFERROR(VLOOKUP($L1827,Country[],2,FALSE),"")</f>
        <v/>
      </c>
      <c r="AE1827" t="str">
        <f>IFERROR(VLOOKUP($M1827,Language[],2,FALSE),"")</f>
        <v/>
      </c>
      <c r="AF1827" t="str">
        <f>IFERROR(VLOOKUP($N1827,BuyType[],2,FALSE),"")</f>
        <v/>
      </c>
      <c r="AG1827" t="str">
        <f>IFERROR(VLOOKUP($S1827,StoreBU[],2,FALSE),"")</f>
        <v/>
      </c>
    </row>
    <row r="1828" spans="1:33" x14ac:dyDescent="0.3">
      <c r="A1828" t="str">
        <f t="shared" si="57"/>
        <v/>
      </c>
      <c r="C1828" t="str">
        <f t="shared" si="56"/>
        <v/>
      </c>
      <c r="D1828" s="33"/>
      <c r="E1828" s="33"/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  <c r="R1828" s="33"/>
      <c r="S1828" s="33"/>
      <c r="T1828" s="33"/>
      <c r="V1828" t="str">
        <f>IFERROR(VLOOKUP($D1828,MediaPartner[],2,FALSE),"")</f>
        <v/>
      </c>
      <c r="W1828" t="str">
        <f>IFERROR(VLOOKUP($E1828,Site[],2,FALSE),"")</f>
        <v/>
      </c>
      <c r="X1828" t="str">
        <f>IFERROR(VLOOKUP($F1828,FundingSource[],2,FALSE),"")</f>
        <v/>
      </c>
      <c r="Y1828" t="str">
        <f>IFERROR(VLOOKUP($G1828,Objective[],2,FALSE),"")</f>
        <v/>
      </c>
      <c r="Z1828" t="str">
        <f>IFERROR(VLOOKUP($H1828,AdType[],2,FALSE),"")</f>
        <v/>
      </c>
      <c r="AA1828" t="str">
        <f>IFERROR(VLOOKUP($I1828,AdSize[],2,FALSE),"")</f>
        <v/>
      </c>
      <c r="AB1828" t="str">
        <f>IFERROR(VLOOKUP($J1828,TargetingTactic[],2,FALSE),"")</f>
        <v/>
      </c>
      <c r="AC1828" t="str">
        <f>IFERROR(VLOOKUP($K1828,Audience[],2,FALSE),"")</f>
        <v/>
      </c>
      <c r="AD1828" t="str">
        <f>IFERROR(VLOOKUP($L1828,Country[],2,FALSE),"")</f>
        <v/>
      </c>
      <c r="AE1828" t="str">
        <f>IFERROR(VLOOKUP($M1828,Language[],2,FALSE),"")</f>
        <v/>
      </c>
      <c r="AF1828" t="str">
        <f>IFERROR(VLOOKUP($N1828,BuyType[],2,FALSE),"")</f>
        <v/>
      </c>
      <c r="AG1828" t="str">
        <f>IFERROR(VLOOKUP($S1828,StoreBU[],2,FALSE),"")</f>
        <v/>
      </c>
    </row>
    <row r="1829" spans="1:33" x14ac:dyDescent="0.3">
      <c r="A1829" t="str">
        <f t="shared" si="57"/>
        <v/>
      </c>
      <c r="C1829" t="str">
        <f t="shared" si="56"/>
        <v/>
      </c>
      <c r="D1829" s="33"/>
      <c r="E1829" s="33"/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  <c r="R1829" s="33"/>
      <c r="S1829" s="33"/>
      <c r="T1829" s="33"/>
      <c r="V1829" t="str">
        <f>IFERROR(VLOOKUP($D1829,MediaPartner[],2,FALSE),"")</f>
        <v/>
      </c>
      <c r="W1829" t="str">
        <f>IFERROR(VLOOKUP($E1829,Site[],2,FALSE),"")</f>
        <v/>
      </c>
      <c r="X1829" t="str">
        <f>IFERROR(VLOOKUP($F1829,FundingSource[],2,FALSE),"")</f>
        <v/>
      </c>
      <c r="Y1829" t="str">
        <f>IFERROR(VLOOKUP($G1829,Objective[],2,FALSE),"")</f>
        <v/>
      </c>
      <c r="Z1829" t="str">
        <f>IFERROR(VLOOKUP($H1829,AdType[],2,FALSE),"")</f>
        <v/>
      </c>
      <c r="AA1829" t="str">
        <f>IFERROR(VLOOKUP($I1829,AdSize[],2,FALSE),"")</f>
        <v/>
      </c>
      <c r="AB1829" t="str">
        <f>IFERROR(VLOOKUP($J1829,TargetingTactic[],2,FALSE),"")</f>
        <v/>
      </c>
      <c r="AC1829" t="str">
        <f>IFERROR(VLOOKUP($K1829,Audience[],2,FALSE),"")</f>
        <v/>
      </c>
      <c r="AD1829" t="str">
        <f>IFERROR(VLOOKUP($L1829,Country[],2,FALSE),"")</f>
        <v/>
      </c>
      <c r="AE1829" t="str">
        <f>IFERROR(VLOOKUP($M1829,Language[],2,FALSE),"")</f>
        <v/>
      </c>
      <c r="AF1829" t="str">
        <f>IFERROR(VLOOKUP($N1829,BuyType[],2,FALSE),"")</f>
        <v/>
      </c>
      <c r="AG1829" t="str">
        <f>IFERROR(VLOOKUP($S1829,StoreBU[],2,FALSE),"")</f>
        <v/>
      </c>
    </row>
    <row r="1830" spans="1:33" x14ac:dyDescent="0.3">
      <c r="A1830" t="str">
        <f t="shared" si="57"/>
        <v/>
      </c>
      <c r="C1830" t="str">
        <f t="shared" si="56"/>
        <v/>
      </c>
      <c r="D1830" s="33"/>
      <c r="E1830" s="33"/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  <c r="R1830" s="33"/>
      <c r="S1830" s="33"/>
      <c r="T1830" s="33"/>
      <c r="V1830" t="str">
        <f>IFERROR(VLOOKUP($D1830,MediaPartner[],2,FALSE),"")</f>
        <v/>
      </c>
      <c r="W1830" t="str">
        <f>IFERROR(VLOOKUP($E1830,Site[],2,FALSE),"")</f>
        <v/>
      </c>
      <c r="X1830" t="str">
        <f>IFERROR(VLOOKUP($F1830,FundingSource[],2,FALSE),"")</f>
        <v/>
      </c>
      <c r="Y1830" t="str">
        <f>IFERROR(VLOOKUP($G1830,Objective[],2,FALSE),"")</f>
        <v/>
      </c>
      <c r="Z1830" t="str">
        <f>IFERROR(VLOOKUP($H1830,AdType[],2,FALSE),"")</f>
        <v/>
      </c>
      <c r="AA1830" t="str">
        <f>IFERROR(VLOOKUP($I1830,AdSize[],2,FALSE),"")</f>
        <v/>
      </c>
      <c r="AB1830" t="str">
        <f>IFERROR(VLOOKUP($J1830,TargetingTactic[],2,FALSE),"")</f>
        <v/>
      </c>
      <c r="AC1830" t="str">
        <f>IFERROR(VLOOKUP($K1830,Audience[],2,FALSE),"")</f>
        <v/>
      </c>
      <c r="AD1830" t="str">
        <f>IFERROR(VLOOKUP($L1830,Country[],2,FALSE),"")</f>
        <v/>
      </c>
      <c r="AE1830" t="str">
        <f>IFERROR(VLOOKUP($M1830,Language[],2,FALSE),"")</f>
        <v/>
      </c>
      <c r="AF1830" t="str">
        <f>IFERROR(VLOOKUP($N1830,BuyType[],2,FALSE),"")</f>
        <v/>
      </c>
      <c r="AG1830" t="str">
        <f>IFERROR(VLOOKUP($S1830,StoreBU[],2,FALSE),"")</f>
        <v/>
      </c>
    </row>
    <row r="1831" spans="1:33" x14ac:dyDescent="0.3">
      <c r="A1831" t="str">
        <f t="shared" si="57"/>
        <v/>
      </c>
      <c r="C1831" t="str">
        <f t="shared" si="56"/>
        <v/>
      </c>
      <c r="D1831" s="33"/>
      <c r="E1831" s="33"/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  <c r="R1831" s="33"/>
      <c r="S1831" s="33"/>
      <c r="T1831" s="33"/>
      <c r="V1831" t="str">
        <f>IFERROR(VLOOKUP($D1831,MediaPartner[],2,FALSE),"")</f>
        <v/>
      </c>
      <c r="W1831" t="str">
        <f>IFERROR(VLOOKUP($E1831,Site[],2,FALSE),"")</f>
        <v/>
      </c>
      <c r="X1831" t="str">
        <f>IFERROR(VLOOKUP($F1831,FundingSource[],2,FALSE),"")</f>
        <v/>
      </c>
      <c r="Y1831" t="str">
        <f>IFERROR(VLOOKUP($G1831,Objective[],2,FALSE),"")</f>
        <v/>
      </c>
      <c r="Z1831" t="str">
        <f>IFERROR(VLOOKUP($H1831,AdType[],2,FALSE),"")</f>
        <v/>
      </c>
      <c r="AA1831" t="str">
        <f>IFERROR(VLOOKUP($I1831,AdSize[],2,FALSE),"")</f>
        <v/>
      </c>
      <c r="AB1831" t="str">
        <f>IFERROR(VLOOKUP($J1831,TargetingTactic[],2,FALSE),"")</f>
        <v/>
      </c>
      <c r="AC1831" t="str">
        <f>IFERROR(VLOOKUP($K1831,Audience[],2,FALSE),"")</f>
        <v/>
      </c>
      <c r="AD1831" t="str">
        <f>IFERROR(VLOOKUP($L1831,Country[],2,FALSE),"")</f>
        <v/>
      </c>
      <c r="AE1831" t="str">
        <f>IFERROR(VLOOKUP($M1831,Language[],2,FALSE),"")</f>
        <v/>
      </c>
      <c r="AF1831" t="str">
        <f>IFERROR(VLOOKUP($N1831,BuyType[],2,FALSE),"")</f>
        <v/>
      </c>
      <c r="AG1831" t="str">
        <f>IFERROR(VLOOKUP($S1831,StoreBU[],2,FALSE),"")</f>
        <v/>
      </c>
    </row>
    <row r="1832" spans="1:33" x14ac:dyDescent="0.3">
      <c r="A1832" t="str">
        <f t="shared" si="57"/>
        <v/>
      </c>
      <c r="C1832" t="str">
        <f t="shared" si="56"/>
        <v/>
      </c>
      <c r="D1832" s="33"/>
      <c r="E1832" s="33"/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  <c r="R1832" s="33"/>
      <c r="S1832" s="33"/>
      <c r="T1832" s="33"/>
      <c r="V1832" t="str">
        <f>IFERROR(VLOOKUP($D1832,MediaPartner[],2,FALSE),"")</f>
        <v/>
      </c>
      <c r="W1832" t="str">
        <f>IFERROR(VLOOKUP($E1832,Site[],2,FALSE),"")</f>
        <v/>
      </c>
      <c r="X1832" t="str">
        <f>IFERROR(VLOOKUP($F1832,FundingSource[],2,FALSE),"")</f>
        <v/>
      </c>
      <c r="Y1832" t="str">
        <f>IFERROR(VLOOKUP($G1832,Objective[],2,FALSE),"")</f>
        <v/>
      </c>
      <c r="Z1832" t="str">
        <f>IFERROR(VLOOKUP($H1832,AdType[],2,FALSE),"")</f>
        <v/>
      </c>
      <c r="AA1832" t="str">
        <f>IFERROR(VLOOKUP($I1832,AdSize[],2,FALSE),"")</f>
        <v/>
      </c>
      <c r="AB1832" t="str">
        <f>IFERROR(VLOOKUP($J1832,TargetingTactic[],2,FALSE),"")</f>
        <v/>
      </c>
      <c r="AC1832" t="str">
        <f>IFERROR(VLOOKUP($K1832,Audience[],2,FALSE),"")</f>
        <v/>
      </c>
      <c r="AD1832" t="str">
        <f>IFERROR(VLOOKUP($L1832,Country[],2,FALSE),"")</f>
        <v/>
      </c>
      <c r="AE1832" t="str">
        <f>IFERROR(VLOOKUP($M1832,Language[],2,FALSE),"")</f>
        <v/>
      </c>
      <c r="AF1832" t="str">
        <f>IFERROR(VLOOKUP($N1832,BuyType[],2,FALSE),"")</f>
        <v/>
      </c>
      <c r="AG1832" t="str">
        <f>IFERROR(VLOOKUP($S1832,StoreBU[],2,FALSE),"")</f>
        <v/>
      </c>
    </row>
    <row r="1833" spans="1:33" x14ac:dyDescent="0.3">
      <c r="A1833" t="str">
        <f t="shared" si="57"/>
        <v/>
      </c>
      <c r="C1833" t="str">
        <f t="shared" si="56"/>
        <v/>
      </c>
      <c r="D1833" s="33"/>
      <c r="E1833" s="33"/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  <c r="R1833" s="33"/>
      <c r="S1833" s="33"/>
      <c r="T1833" s="33"/>
      <c r="V1833" t="str">
        <f>IFERROR(VLOOKUP($D1833,MediaPartner[],2,FALSE),"")</f>
        <v/>
      </c>
      <c r="W1833" t="str">
        <f>IFERROR(VLOOKUP($E1833,Site[],2,FALSE),"")</f>
        <v/>
      </c>
      <c r="X1833" t="str">
        <f>IFERROR(VLOOKUP($F1833,FundingSource[],2,FALSE),"")</f>
        <v/>
      </c>
      <c r="Y1833" t="str">
        <f>IFERROR(VLOOKUP($G1833,Objective[],2,FALSE),"")</f>
        <v/>
      </c>
      <c r="Z1833" t="str">
        <f>IFERROR(VLOOKUP($H1833,AdType[],2,FALSE),"")</f>
        <v/>
      </c>
      <c r="AA1833" t="str">
        <f>IFERROR(VLOOKUP($I1833,AdSize[],2,FALSE),"")</f>
        <v/>
      </c>
      <c r="AB1833" t="str">
        <f>IFERROR(VLOOKUP($J1833,TargetingTactic[],2,FALSE),"")</f>
        <v/>
      </c>
      <c r="AC1833" t="str">
        <f>IFERROR(VLOOKUP($K1833,Audience[],2,FALSE),"")</f>
        <v/>
      </c>
      <c r="AD1833" t="str">
        <f>IFERROR(VLOOKUP($L1833,Country[],2,FALSE),"")</f>
        <v/>
      </c>
      <c r="AE1833" t="str">
        <f>IFERROR(VLOOKUP($M1833,Language[],2,FALSE),"")</f>
        <v/>
      </c>
      <c r="AF1833" t="str">
        <f>IFERROR(VLOOKUP($N1833,BuyType[],2,FALSE),"")</f>
        <v/>
      </c>
      <c r="AG1833" t="str">
        <f>IFERROR(VLOOKUP($S1833,StoreBU[],2,FALSE),"")</f>
        <v/>
      </c>
    </row>
    <row r="1834" spans="1:33" x14ac:dyDescent="0.3">
      <c r="A1834" t="str">
        <f t="shared" si="57"/>
        <v/>
      </c>
      <c r="C1834" t="str">
        <f t="shared" si="56"/>
        <v/>
      </c>
      <c r="D1834" s="33"/>
      <c r="E1834" s="33"/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  <c r="R1834" s="33"/>
      <c r="S1834" s="33"/>
      <c r="T1834" s="33"/>
      <c r="V1834" t="str">
        <f>IFERROR(VLOOKUP($D1834,MediaPartner[],2,FALSE),"")</f>
        <v/>
      </c>
      <c r="W1834" t="str">
        <f>IFERROR(VLOOKUP($E1834,Site[],2,FALSE),"")</f>
        <v/>
      </c>
      <c r="X1834" t="str">
        <f>IFERROR(VLOOKUP($F1834,FundingSource[],2,FALSE),"")</f>
        <v/>
      </c>
      <c r="Y1834" t="str">
        <f>IFERROR(VLOOKUP($G1834,Objective[],2,FALSE),"")</f>
        <v/>
      </c>
      <c r="Z1834" t="str">
        <f>IFERROR(VLOOKUP($H1834,AdType[],2,FALSE),"")</f>
        <v/>
      </c>
      <c r="AA1834" t="str">
        <f>IFERROR(VLOOKUP($I1834,AdSize[],2,FALSE),"")</f>
        <v/>
      </c>
      <c r="AB1834" t="str">
        <f>IFERROR(VLOOKUP($J1834,TargetingTactic[],2,FALSE),"")</f>
        <v/>
      </c>
      <c r="AC1834" t="str">
        <f>IFERROR(VLOOKUP($K1834,Audience[],2,FALSE),"")</f>
        <v/>
      </c>
      <c r="AD1834" t="str">
        <f>IFERROR(VLOOKUP($L1834,Country[],2,FALSE),"")</f>
        <v/>
      </c>
      <c r="AE1834" t="str">
        <f>IFERROR(VLOOKUP($M1834,Language[],2,FALSE),"")</f>
        <v/>
      </c>
      <c r="AF1834" t="str">
        <f>IFERROR(VLOOKUP($N1834,BuyType[],2,FALSE),"")</f>
        <v/>
      </c>
      <c r="AG1834" t="str">
        <f>IFERROR(VLOOKUP($S1834,StoreBU[],2,FALSE),"")</f>
        <v/>
      </c>
    </row>
    <row r="1835" spans="1:33" x14ac:dyDescent="0.3">
      <c r="A1835" t="str">
        <f t="shared" si="57"/>
        <v/>
      </c>
      <c r="C1835" t="str">
        <f t="shared" si="56"/>
        <v/>
      </c>
      <c r="D1835" s="33"/>
      <c r="E1835" s="33"/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  <c r="R1835" s="33"/>
      <c r="S1835" s="33"/>
      <c r="T1835" s="33"/>
      <c r="V1835" t="str">
        <f>IFERROR(VLOOKUP($D1835,MediaPartner[],2,FALSE),"")</f>
        <v/>
      </c>
      <c r="W1835" t="str">
        <f>IFERROR(VLOOKUP($E1835,Site[],2,FALSE),"")</f>
        <v/>
      </c>
      <c r="X1835" t="str">
        <f>IFERROR(VLOOKUP($F1835,FundingSource[],2,FALSE),"")</f>
        <v/>
      </c>
      <c r="Y1835" t="str">
        <f>IFERROR(VLOOKUP($G1835,Objective[],2,FALSE),"")</f>
        <v/>
      </c>
      <c r="Z1835" t="str">
        <f>IFERROR(VLOOKUP($H1835,AdType[],2,FALSE),"")</f>
        <v/>
      </c>
      <c r="AA1835" t="str">
        <f>IFERROR(VLOOKUP($I1835,AdSize[],2,FALSE),"")</f>
        <v/>
      </c>
      <c r="AB1835" t="str">
        <f>IFERROR(VLOOKUP($J1835,TargetingTactic[],2,FALSE),"")</f>
        <v/>
      </c>
      <c r="AC1835" t="str">
        <f>IFERROR(VLOOKUP($K1835,Audience[],2,FALSE),"")</f>
        <v/>
      </c>
      <c r="AD1835" t="str">
        <f>IFERROR(VLOOKUP($L1835,Country[],2,FALSE),"")</f>
        <v/>
      </c>
      <c r="AE1835" t="str">
        <f>IFERROR(VLOOKUP($M1835,Language[],2,FALSE),"")</f>
        <v/>
      </c>
      <c r="AF1835" t="str">
        <f>IFERROR(VLOOKUP($N1835,BuyType[],2,FALSE),"")</f>
        <v/>
      </c>
      <c r="AG1835" t="str">
        <f>IFERROR(VLOOKUP($S1835,StoreBU[],2,FALSE),"")</f>
        <v/>
      </c>
    </row>
    <row r="1836" spans="1:33" x14ac:dyDescent="0.3">
      <c r="A1836" t="str">
        <f t="shared" si="57"/>
        <v/>
      </c>
      <c r="C1836" t="str">
        <f t="shared" si="56"/>
        <v/>
      </c>
      <c r="D1836" s="33"/>
      <c r="E1836" s="33"/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  <c r="R1836" s="33"/>
      <c r="S1836" s="33"/>
      <c r="T1836" s="33"/>
      <c r="V1836" t="str">
        <f>IFERROR(VLOOKUP($D1836,MediaPartner[],2,FALSE),"")</f>
        <v/>
      </c>
      <c r="W1836" t="str">
        <f>IFERROR(VLOOKUP($E1836,Site[],2,FALSE),"")</f>
        <v/>
      </c>
      <c r="X1836" t="str">
        <f>IFERROR(VLOOKUP($F1836,FundingSource[],2,FALSE),"")</f>
        <v/>
      </c>
      <c r="Y1836" t="str">
        <f>IFERROR(VLOOKUP($G1836,Objective[],2,FALSE),"")</f>
        <v/>
      </c>
      <c r="Z1836" t="str">
        <f>IFERROR(VLOOKUP($H1836,AdType[],2,FALSE),"")</f>
        <v/>
      </c>
      <c r="AA1836" t="str">
        <f>IFERROR(VLOOKUP($I1836,AdSize[],2,FALSE),"")</f>
        <v/>
      </c>
      <c r="AB1836" t="str">
        <f>IFERROR(VLOOKUP($J1836,TargetingTactic[],2,FALSE),"")</f>
        <v/>
      </c>
      <c r="AC1836" t="str">
        <f>IFERROR(VLOOKUP($K1836,Audience[],2,FALSE),"")</f>
        <v/>
      </c>
      <c r="AD1836" t="str">
        <f>IFERROR(VLOOKUP($L1836,Country[],2,FALSE),"")</f>
        <v/>
      </c>
      <c r="AE1836" t="str">
        <f>IFERROR(VLOOKUP($M1836,Language[],2,FALSE),"")</f>
        <v/>
      </c>
      <c r="AF1836" t="str">
        <f>IFERROR(VLOOKUP($N1836,BuyType[],2,FALSE),"")</f>
        <v/>
      </c>
      <c r="AG1836" t="str">
        <f>IFERROR(VLOOKUP($S1836,StoreBU[],2,FALSE),"")</f>
        <v/>
      </c>
    </row>
    <row r="1837" spans="1:33" x14ac:dyDescent="0.3">
      <c r="A1837" t="str">
        <f t="shared" si="57"/>
        <v/>
      </c>
      <c r="C1837" t="str">
        <f t="shared" si="56"/>
        <v/>
      </c>
      <c r="D1837" s="33"/>
      <c r="E1837" s="33"/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  <c r="R1837" s="33"/>
      <c r="S1837" s="33"/>
      <c r="T1837" s="33"/>
      <c r="V1837" t="str">
        <f>IFERROR(VLOOKUP($D1837,MediaPartner[],2,FALSE),"")</f>
        <v/>
      </c>
      <c r="W1837" t="str">
        <f>IFERROR(VLOOKUP($E1837,Site[],2,FALSE),"")</f>
        <v/>
      </c>
      <c r="X1837" t="str">
        <f>IFERROR(VLOOKUP($F1837,FundingSource[],2,FALSE),"")</f>
        <v/>
      </c>
      <c r="Y1837" t="str">
        <f>IFERROR(VLOOKUP($G1837,Objective[],2,FALSE),"")</f>
        <v/>
      </c>
      <c r="Z1837" t="str">
        <f>IFERROR(VLOOKUP($H1837,AdType[],2,FALSE),"")</f>
        <v/>
      </c>
      <c r="AA1837" t="str">
        <f>IFERROR(VLOOKUP($I1837,AdSize[],2,FALSE),"")</f>
        <v/>
      </c>
      <c r="AB1837" t="str">
        <f>IFERROR(VLOOKUP($J1837,TargetingTactic[],2,FALSE),"")</f>
        <v/>
      </c>
      <c r="AC1837" t="str">
        <f>IFERROR(VLOOKUP($K1837,Audience[],2,FALSE),"")</f>
        <v/>
      </c>
      <c r="AD1837" t="str">
        <f>IFERROR(VLOOKUP($L1837,Country[],2,FALSE),"")</f>
        <v/>
      </c>
      <c r="AE1837" t="str">
        <f>IFERROR(VLOOKUP($M1837,Language[],2,FALSE),"")</f>
        <v/>
      </c>
      <c r="AF1837" t="str">
        <f>IFERROR(VLOOKUP($N1837,BuyType[],2,FALSE),"")</f>
        <v/>
      </c>
      <c r="AG1837" t="str">
        <f>IFERROR(VLOOKUP($S1837,StoreBU[],2,FALSE),"")</f>
        <v/>
      </c>
    </row>
    <row r="1838" spans="1:33" x14ac:dyDescent="0.3">
      <c r="A1838" t="str">
        <f t="shared" si="57"/>
        <v/>
      </c>
      <c r="C1838" t="str">
        <f t="shared" si="56"/>
        <v/>
      </c>
      <c r="D1838" s="33"/>
      <c r="E1838" s="33"/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  <c r="R1838" s="33"/>
      <c r="S1838" s="33"/>
      <c r="T1838" s="33"/>
      <c r="V1838" t="str">
        <f>IFERROR(VLOOKUP($D1838,MediaPartner[],2,FALSE),"")</f>
        <v/>
      </c>
      <c r="W1838" t="str">
        <f>IFERROR(VLOOKUP($E1838,Site[],2,FALSE),"")</f>
        <v/>
      </c>
      <c r="X1838" t="str">
        <f>IFERROR(VLOOKUP($F1838,FundingSource[],2,FALSE),"")</f>
        <v/>
      </c>
      <c r="Y1838" t="str">
        <f>IFERROR(VLOOKUP($G1838,Objective[],2,FALSE),"")</f>
        <v/>
      </c>
      <c r="Z1838" t="str">
        <f>IFERROR(VLOOKUP($H1838,AdType[],2,FALSE),"")</f>
        <v/>
      </c>
      <c r="AA1838" t="str">
        <f>IFERROR(VLOOKUP($I1838,AdSize[],2,FALSE),"")</f>
        <v/>
      </c>
      <c r="AB1838" t="str">
        <f>IFERROR(VLOOKUP($J1838,TargetingTactic[],2,FALSE),"")</f>
        <v/>
      </c>
      <c r="AC1838" t="str">
        <f>IFERROR(VLOOKUP($K1838,Audience[],2,FALSE),"")</f>
        <v/>
      </c>
      <c r="AD1838" t="str">
        <f>IFERROR(VLOOKUP($L1838,Country[],2,FALSE),"")</f>
        <v/>
      </c>
      <c r="AE1838" t="str">
        <f>IFERROR(VLOOKUP($M1838,Language[],2,FALSE),"")</f>
        <v/>
      </c>
      <c r="AF1838" t="str">
        <f>IFERROR(VLOOKUP($N1838,BuyType[],2,FALSE),"")</f>
        <v/>
      </c>
      <c r="AG1838" t="str">
        <f>IFERROR(VLOOKUP($S1838,StoreBU[],2,FALSE),"")</f>
        <v/>
      </c>
    </row>
    <row r="1839" spans="1:33" x14ac:dyDescent="0.3">
      <c r="A1839" t="str">
        <f t="shared" si="57"/>
        <v/>
      </c>
      <c r="C1839" t="str">
        <f t="shared" si="56"/>
        <v/>
      </c>
      <c r="D1839" s="33"/>
      <c r="E1839" s="33"/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  <c r="R1839" s="33"/>
      <c r="S1839" s="33"/>
      <c r="T1839" s="33"/>
      <c r="V1839" t="str">
        <f>IFERROR(VLOOKUP($D1839,MediaPartner[],2,FALSE),"")</f>
        <v/>
      </c>
      <c r="W1839" t="str">
        <f>IFERROR(VLOOKUP($E1839,Site[],2,FALSE),"")</f>
        <v/>
      </c>
      <c r="X1839" t="str">
        <f>IFERROR(VLOOKUP($F1839,FundingSource[],2,FALSE),"")</f>
        <v/>
      </c>
      <c r="Y1839" t="str">
        <f>IFERROR(VLOOKUP($G1839,Objective[],2,FALSE),"")</f>
        <v/>
      </c>
      <c r="Z1839" t="str">
        <f>IFERROR(VLOOKUP($H1839,AdType[],2,FALSE),"")</f>
        <v/>
      </c>
      <c r="AA1839" t="str">
        <f>IFERROR(VLOOKUP($I1839,AdSize[],2,FALSE),"")</f>
        <v/>
      </c>
      <c r="AB1839" t="str">
        <f>IFERROR(VLOOKUP($J1839,TargetingTactic[],2,FALSE),"")</f>
        <v/>
      </c>
      <c r="AC1839" t="str">
        <f>IFERROR(VLOOKUP($K1839,Audience[],2,FALSE),"")</f>
        <v/>
      </c>
      <c r="AD1839" t="str">
        <f>IFERROR(VLOOKUP($L1839,Country[],2,FALSE),"")</f>
        <v/>
      </c>
      <c r="AE1839" t="str">
        <f>IFERROR(VLOOKUP($M1839,Language[],2,FALSE),"")</f>
        <v/>
      </c>
      <c r="AF1839" t="str">
        <f>IFERROR(VLOOKUP($N1839,BuyType[],2,FALSE),"")</f>
        <v/>
      </c>
      <c r="AG1839" t="str">
        <f>IFERROR(VLOOKUP($S1839,StoreBU[],2,FALSE),"")</f>
        <v/>
      </c>
    </row>
    <row r="1840" spans="1:33" x14ac:dyDescent="0.3">
      <c r="A1840" t="str">
        <f t="shared" si="57"/>
        <v/>
      </c>
      <c r="C1840" t="str">
        <f t="shared" si="56"/>
        <v/>
      </c>
      <c r="D1840" s="33"/>
      <c r="E1840" s="33"/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  <c r="R1840" s="33"/>
      <c r="S1840" s="33"/>
      <c r="T1840" s="33"/>
      <c r="V1840" t="str">
        <f>IFERROR(VLOOKUP($D1840,MediaPartner[],2,FALSE),"")</f>
        <v/>
      </c>
      <c r="W1840" t="str">
        <f>IFERROR(VLOOKUP($E1840,Site[],2,FALSE),"")</f>
        <v/>
      </c>
      <c r="X1840" t="str">
        <f>IFERROR(VLOOKUP($F1840,FundingSource[],2,FALSE),"")</f>
        <v/>
      </c>
      <c r="Y1840" t="str">
        <f>IFERROR(VLOOKUP($G1840,Objective[],2,FALSE),"")</f>
        <v/>
      </c>
      <c r="Z1840" t="str">
        <f>IFERROR(VLOOKUP($H1840,AdType[],2,FALSE),"")</f>
        <v/>
      </c>
      <c r="AA1840" t="str">
        <f>IFERROR(VLOOKUP($I1840,AdSize[],2,FALSE),"")</f>
        <v/>
      </c>
      <c r="AB1840" t="str">
        <f>IFERROR(VLOOKUP($J1840,TargetingTactic[],2,FALSE),"")</f>
        <v/>
      </c>
      <c r="AC1840" t="str">
        <f>IFERROR(VLOOKUP($K1840,Audience[],2,FALSE),"")</f>
        <v/>
      </c>
      <c r="AD1840" t="str">
        <f>IFERROR(VLOOKUP($L1840,Country[],2,FALSE),"")</f>
        <v/>
      </c>
      <c r="AE1840" t="str">
        <f>IFERROR(VLOOKUP($M1840,Language[],2,FALSE),"")</f>
        <v/>
      </c>
      <c r="AF1840" t="str">
        <f>IFERROR(VLOOKUP($N1840,BuyType[],2,FALSE),"")</f>
        <v/>
      </c>
      <c r="AG1840" t="str">
        <f>IFERROR(VLOOKUP($S1840,StoreBU[],2,FALSE),"")</f>
        <v/>
      </c>
    </row>
    <row r="1841" spans="1:33" x14ac:dyDescent="0.3">
      <c r="A1841" t="str">
        <f t="shared" si="57"/>
        <v/>
      </c>
      <c r="C1841" t="str">
        <f t="shared" si="56"/>
        <v/>
      </c>
      <c r="D1841" s="33"/>
      <c r="E1841" s="33"/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  <c r="R1841" s="33"/>
      <c r="S1841" s="33"/>
      <c r="T1841" s="33"/>
      <c r="V1841" t="str">
        <f>IFERROR(VLOOKUP($D1841,MediaPartner[],2,FALSE),"")</f>
        <v/>
      </c>
      <c r="W1841" t="str">
        <f>IFERROR(VLOOKUP($E1841,Site[],2,FALSE),"")</f>
        <v/>
      </c>
      <c r="X1841" t="str">
        <f>IFERROR(VLOOKUP($F1841,FundingSource[],2,FALSE),"")</f>
        <v/>
      </c>
      <c r="Y1841" t="str">
        <f>IFERROR(VLOOKUP($G1841,Objective[],2,FALSE),"")</f>
        <v/>
      </c>
      <c r="Z1841" t="str">
        <f>IFERROR(VLOOKUP($H1841,AdType[],2,FALSE),"")</f>
        <v/>
      </c>
      <c r="AA1841" t="str">
        <f>IFERROR(VLOOKUP($I1841,AdSize[],2,FALSE),"")</f>
        <v/>
      </c>
      <c r="AB1841" t="str">
        <f>IFERROR(VLOOKUP($J1841,TargetingTactic[],2,FALSE),"")</f>
        <v/>
      </c>
      <c r="AC1841" t="str">
        <f>IFERROR(VLOOKUP($K1841,Audience[],2,FALSE),"")</f>
        <v/>
      </c>
      <c r="AD1841" t="str">
        <f>IFERROR(VLOOKUP($L1841,Country[],2,FALSE),"")</f>
        <v/>
      </c>
      <c r="AE1841" t="str">
        <f>IFERROR(VLOOKUP($M1841,Language[],2,FALSE),"")</f>
        <v/>
      </c>
      <c r="AF1841" t="str">
        <f>IFERROR(VLOOKUP($N1841,BuyType[],2,FALSE),"")</f>
        <v/>
      </c>
      <c r="AG1841" t="str">
        <f>IFERROR(VLOOKUP($S1841,StoreBU[],2,FALSE),"")</f>
        <v/>
      </c>
    </row>
    <row r="1842" spans="1:33" x14ac:dyDescent="0.3">
      <c r="A1842" t="str">
        <f t="shared" si="57"/>
        <v/>
      </c>
      <c r="C1842" t="str">
        <f t="shared" si="56"/>
        <v/>
      </c>
      <c r="D1842" s="33"/>
      <c r="E1842" s="33"/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  <c r="R1842" s="33"/>
      <c r="S1842" s="33"/>
      <c r="T1842" s="33"/>
      <c r="V1842" t="str">
        <f>IFERROR(VLOOKUP($D1842,MediaPartner[],2,FALSE),"")</f>
        <v/>
      </c>
      <c r="W1842" t="str">
        <f>IFERROR(VLOOKUP($E1842,Site[],2,FALSE),"")</f>
        <v/>
      </c>
      <c r="X1842" t="str">
        <f>IFERROR(VLOOKUP($F1842,FundingSource[],2,FALSE),"")</f>
        <v/>
      </c>
      <c r="Y1842" t="str">
        <f>IFERROR(VLOOKUP($G1842,Objective[],2,FALSE),"")</f>
        <v/>
      </c>
      <c r="Z1842" t="str">
        <f>IFERROR(VLOOKUP($H1842,AdType[],2,FALSE),"")</f>
        <v/>
      </c>
      <c r="AA1842" t="str">
        <f>IFERROR(VLOOKUP($I1842,AdSize[],2,FALSE),"")</f>
        <v/>
      </c>
      <c r="AB1842" t="str">
        <f>IFERROR(VLOOKUP($J1842,TargetingTactic[],2,FALSE),"")</f>
        <v/>
      </c>
      <c r="AC1842" t="str">
        <f>IFERROR(VLOOKUP($K1842,Audience[],2,FALSE),"")</f>
        <v/>
      </c>
      <c r="AD1842" t="str">
        <f>IFERROR(VLOOKUP($L1842,Country[],2,FALSE),"")</f>
        <v/>
      </c>
      <c r="AE1842" t="str">
        <f>IFERROR(VLOOKUP($M1842,Language[],2,FALSE),"")</f>
        <v/>
      </c>
      <c r="AF1842" t="str">
        <f>IFERROR(VLOOKUP($N1842,BuyType[],2,FALSE),"")</f>
        <v/>
      </c>
      <c r="AG1842" t="str">
        <f>IFERROR(VLOOKUP($S1842,StoreBU[],2,FALSE),"")</f>
        <v/>
      </c>
    </row>
    <row r="1843" spans="1:33" x14ac:dyDescent="0.3">
      <c r="A1843" t="str">
        <f t="shared" si="57"/>
        <v/>
      </c>
      <c r="C1843" t="str">
        <f t="shared" si="56"/>
        <v/>
      </c>
      <c r="D1843" s="33"/>
      <c r="E1843" s="33"/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  <c r="R1843" s="33"/>
      <c r="S1843" s="33"/>
      <c r="T1843" s="33"/>
      <c r="V1843" t="str">
        <f>IFERROR(VLOOKUP($D1843,MediaPartner[],2,FALSE),"")</f>
        <v/>
      </c>
      <c r="W1843" t="str">
        <f>IFERROR(VLOOKUP($E1843,Site[],2,FALSE),"")</f>
        <v/>
      </c>
      <c r="X1843" t="str">
        <f>IFERROR(VLOOKUP($F1843,FundingSource[],2,FALSE),"")</f>
        <v/>
      </c>
      <c r="Y1843" t="str">
        <f>IFERROR(VLOOKUP($G1843,Objective[],2,FALSE),"")</f>
        <v/>
      </c>
      <c r="Z1843" t="str">
        <f>IFERROR(VLOOKUP($H1843,AdType[],2,FALSE),"")</f>
        <v/>
      </c>
      <c r="AA1843" t="str">
        <f>IFERROR(VLOOKUP($I1843,AdSize[],2,FALSE),"")</f>
        <v/>
      </c>
      <c r="AB1843" t="str">
        <f>IFERROR(VLOOKUP($J1843,TargetingTactic[],2,FALSE),"")</f>
        <v/>
      </c>
      <c r="AC1843" t="str">
        <f>IFERROR(VLOOKUP($K1843,Audience[],2,FALSE),"")</f>
        <v/>
      </c>
      <c r="AD1843" t="str">
        <f>IFERROR(VLOOKUP($L1843,Country[],2,FALSE),"")</f>
        <v/>
      </c>
      <c r="AE1843" t="str">
        <f>IFERROR(VLOOKUP($M1843,Language[],2,FALSE),"")</f>
        <v/>
      </c>
      <c r="AF1843" t="str">
        <f>IFERROR(VLOOKUP($N1843,BuyType[],2,FALSE),"")</f>
        <v/>
      </c>
      <c r="AG1843" t="str">
        <f>IFERROR(VLOOKUP($S1843,StoreBU[],2,FALSE),"")</f>
        <v/>
      </c>
    </row>
    <row r="1844" spans="1:33" x14ac:dyDescent="0.3">
      <c r="A1844" t="str">
        <f t="shared" si="57"/>
        <v/>
      </c>
      <c r="C1844" t="str">
        <f t="shared" si="56"/>
        <v/>
      </c>
      <c r="D1844" s="33"/>
      <c r="E1844" s="33"/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  <c r="R1844" s="33"/>
      <c r="S1844" s="33"/>
      <c r="T1844" s="33"/>
      <c r="V1844" t="str">
        <f>IFERROR(VLOOKUP($D1844,MediaPartner[],2,FALSE),"")</f>
        <v/>
      </c>
      <c r="W1844" t="str">
        <f>IFERROR(VLOOKUP($E1844,Site[],2,FALSE),"")</f>
        <v/>
      </c>
      <c r="X1844" t="str">
        <f>IFERROR(VLOOKUP($F1844,FundingSource[],2,FALSE),"")</f>
        <v/>
      </c>
      <c r="Y1844" t="str">
        <f>IFERROR(VLOOKUP($G1844,Objective[],2,FALSE),"")</f>
        <v/>
      </c>
      <c r="Z1844" t="str">
        <f>IFERROR(VLOOKUP($H1844,AdType[],2,FALSE),"")</f>
        <v/>
      </c>
      <c r="AA1844" t="str">
        <f>IFERROR(VLOOKUP($I1844,AdSize[],2,FALSE),"")</f>
        <v/>
      </c>
      <c r="AB1844" t="str">
        <f>IFERROR(VLOOKUP($J1844,TargetingTactic[],2,FALSE),"")</f>
        <v/>
      </c>
      <c r="AC1844" t="str">
        <f>IFERROR(VLOOKUP($K1844,Audience[],2,FALSE),"")</f>
        <v/>
      </c>
      <c r="AD1844" t="str">
        <f>IFERROR(VLOOKUP($L1844,Country[],2,FALSE),"")</f>
        <v/>
      </c>
      <c r="AE1844" t="str">
        <f>IFERROR(VLOOKUP($M1844,Language[],2,FALSE),"")</f>
        <v/>
      </c>
      <c r="AF1844" t="str">
        <f>IFERROR(VLOOKUP($N1844,BuyType[],2,FALSE),"")</f>
        <v/>
      </c>
      <c r="AG1844" t="str">
        <f>IFERROR(VLOOKUP($S1844,StoreBU[],2,FALSE),"")</f>
        <v/>
      </c>
    </row>
    <row r="1845" spans="1:33" x14ac:dyDescent="0.3">
      <c r="A1845" t="str">
        <f t="shared" si="57"/>
        <v/>
      </c>
      <c r="C1845" t="str">
        <f t="shared" si="56"/>
        <v/>
      </c>
      <c r="D1845" s="33"/>
      <c r="E1845" s="33"/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  <c r="R1845" s="33"/>
      <c r="S1845" s="33"/>
      <c r="T1845" s="33"/>
      <c r="V1845" t="str">
        <f>IFERROR(VLOOKUP($D1845,MediaPartner[],2,FALSE),"")</f>
        <v/>
      </c>
      <c r="W1845" t="str">
        <f>IFERROR(VLOOKUP($E1845,Site[],2,FALSE),"")</f>
        <v/>
      </c>
      <c r="X1845" t="str">
        <f>IFERROR(VLOOKUP($F1845,FundingSource[],2,FALSE),"")</f>
        <v/>
      </c>
      <c r="Y1845" t="str">
        <f>IFERROR(VLOOKUP($G1845,Objective[],2,FALSE),"")</f>
        <v/>
      </c>
      <c r="Z1845" t="str">
        <f>IFERROR(VLOOKUP($H1845,AdType[],2,FALSE),"")</f>
        <v/>
      </c>
      <c r="AA1845" t="str">
        <f>IFERROR(VLOOKUP($I1845,AdSize[],2,FALSE),"")</f>
        <v/>
      </c>
      <c r="AB1845" t="str">
        <f>IFERROR(VLOOKUP($J1845,TargetingTactic[],2,FALSE),"")</f>
        <v/>
      </c>
      <c r="AC1845" t="str">
        <f>IFERROR(VLOOKUP($K1845,Audience[],2,FALSE),"")</f>
        <v/>
      </c>
      <c r="AD1845" t="str">
        <f>IFERROR(VLOOKUP($L1845,Country[],2,FALSE),"")</f>
        <v/>
      </c>
      <c r="AE1845" t="str">
        <f>IFERROR(VLOOKUP($M1845,Language[],2,FALSE),"")</f>
        <v/>
      </c>
      <c r="AF1845" t="str">
        <f>IFERROR(VLOOKUP($N1845,BuyType[],2,FALSE),"")</f>
        <v/>
      </c>
      <c r="AG1845" t="str">
        <f>IFERROR(VLOOKUP($S1845,StoreBU[],2,FALSE),"")</f>
        <v/>
      </c>
    </row>
    <row r="1846" spans="1:33" x14ac:dyDescent="0.3">
      <c r="A1846" t="str">
        <f t="shared" si="57"/>
        <v/>
      </c>
      <c r="C1846" t="str">
        <f t="shared" si="56"/>
        <v/>
      </c>
      <c r="D1846" s="33"/>
      <c r="E1846" s="33"/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  <c r="R1846" s="33"/>
      <c r="S1846" s="33"/>
      <c r="T1846" s="33"/>
      <c r="V1846" t="str">
        <f>IFERROR(VLOOKUP($D1846,MediaPartner[],2,FALSE),"")</f>
        <v/>
      </c>
      <c r="W1846" t="str">
        <f>IFERROR(VLOOKUP($E1846,Site[],2,FALSE),"")</f>
        <v/>
      </c>
      <c r="X1846" t="str">
        <f>IFERROR(VLOOKUP($F1846,FundingSource[],2,FALSE),"")</f>
        <v/>
      </c>
      <c r="Y1846" t="str">
        <f>IFERROR(VLOOKUP($G1846,Objective[],2,FALSE),"")</f>
        <v/>
      </c>
      <c r="Z1846" t="str">
        <f>IFERROR(VLOOKUP($H1846,AdType[],2,FALSE),"")</f>
        <v/>
      </c>
      <c r="AA1846" t="str">
        <f>IFERROR(VLOOKUP($I1846,AdSize[],2,FALSE),"")</f>
        <v/>
      </c>
      <c r="AB1846" t="str">
        <f>IFERROR(VLOOKUP($J1846,TargetingTactic[],2,FALSE),"")</f>
        <v/>
      </c>
      <c r="AC1846" t="str">
        <f>IFERROR(VLOOKUP($K1846,Audience[],2,FALSE),"")</f>
        <v/>
      </c>
      <c r="AD1846" t="str">
        <f>IFERROR(VLOOKUP($L1846,Country[],2,FALSE),"")</f>
        <v/>
      </c>
      <c r="AE1846" t="str">
        <f>IFERROR(VLOOKUP($M1846,Language[],2,FALSE),"")</f>
        <v/>
      </c>
      <c r="AF1846" t="str">
        <f>IFERROR(VLOOKUP($N1846,BuyType[],2,FALSE),"")</f>
        <v/>
      </c>
      <c r="AG1846" t="str">
        <f>IFERROR(VLOOKUP($S1846,StoreBU[],2,FALSE),"")</f>
        <v/>
      </c>
    </row>
    <row r="1847" spans="1:33" x14ac:dyDescent="0.3">
      <c r="A1847" t="str">
        <f t="shared" si="57"/>
        <v/>
      </c>
      <c r="C1847" t="str">
        <f t="shared" si="56"/>
        <v/>
      </c>
      <c r="D1847" s="33"/>
      <c r="E1847" s="33"/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  <c r="R1847" s="33"/>
      <c r="S1847" s="33"/>
      <c r="T1847" s="33"/>
      <c r="V1847" t="str">
        <f>IFERROR(VLOOKUP($D1847,MediaPartner[],2,FALSE),"")</f>
        <v/>
      </c>
      <c r="W1847" t="str">
        <f>IFERROR(VLOOKUP($E1847,Site[],2,FALSE),"")</f>
        <v/>
      </c>
      <c r="X1847" t="str">
        <f>IFERROR(VLOOKUP($F1847,FundingSource[],2,FALSE),"")</f>
        <v/>
      </c>
      <c r="Y1847" t="str">
        <f>IFERROR(VLOOKUP($G1847,Objective[],2,FALSE),"")</f>
        <v/>
      </c>
      <c r="Z1847" t="str">
        <f>IFERROR(VLOOKUP($H1847,AdType[],2,FALSE),"")</f>
        <v/>
      </c>
      <c r="AA1847" t="str">
        <f>IFERROR(VLOOKUP($I1847,AdSize[],2,FALSE),"")</f>
        <v/>
      </c>
      <c r="AB1847" t="str">
        <f>IFERROR(VLOOKUP($J1847,TargetingTactic[],2,FALSE),"")</f>
        <v/>
      </c>
      <c r="AC1847" t="str">
        <f>IFERROR(VLOOKUP($K1847,Audience[],2,FALSE),"")</f>
        <v/>
      </c>
      <c r="AD1847" t="str">
        <f>IFERROR(VLOOKUP($L1847,Country[],2,FALSE),"")</f>
        <v/>
      </c>
      <c r="AE1847" t="str">
        <f>IFERROR(VLOOKUP($M1847,Language[],2,FALSE),"")</f>
        <v/>
      </c>
      <c r="AF1847" t="str">
        <f>IFERROR(VLOOKUP($N1847,BuyType[],2,FALSE),"")</f>
        <v/>
      </c>
      <c r="AG1847" t="str">
        <f>IFERROR(VLOOKUP($S1847,StoreBU[],2,FALSE),"")</f>
        <v/>
      </c>
    </row>
    <row r="1848" spans="1:33" x14ac:dyDescent="0.3">
      <c r="A1848" t="str">
        <f t="shared" si="57"/>
        <v/>
      </c>
      <c r="C1848" t="str">
        <f t="shared" si="56"/>
        <v/>
      </c>
      <c r="D1848" s="33"/>
      <c r="E1848" s="33"/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  <c r="R1848" s="33"/>
      <c r="S1848" s="33"/>
      <c r="T1848" s="33"/>
      <c r="V1848" t="str">
        <f>IFERROR(VLOOKUP($D1848,MediaPartner[],2,FALSE),"")</f>
        <v/>
      </c>
      <c r="W1848" t="str">
        <f>IFERROR(VLOOKUP($E1848,Site[],2,FALSE),"")</f>
        <v/>
      </c>
      <c r="X1848" t="str">
        <f>IFERROR(VLOOKUP($F1848,FundingSource[],2,FALSE),"")</f>
        <v/>
      </c>
      <c r="Y1848" t="str">
        <f>IFERROR(VLOOKUP($G1848,Objective[],2,FALSE),"")</f>
        <v/>
      </c>
      <c r="Z1848" t="str">
        <f>IFERROR(VLOOKUP($H1848,AdType[],2,FALSE),"")</f>
        <v/>
      </c>
      <c r="AA1848" t="str">
        <f>IFERROR(VLOOKUP($I1848,AdSize[],2,FALSE),"")</f>
        <v/>
      </c>
      <c r="AB1848" t="str">
        <f>IFERROR(VLOOKUP($J1848,TargetingTactic[],2,FALSE),"")</f>
        <v/>
      </c>
      <c r="AC1848" t="str">
        <f>IFERROR(VLOOKUP($K1848,Audience[],2,FALSE),"")</f>
        <v/>
      </c>
      <c r="AD1848" t="str">
        <f>IFERROR(VLOOKUP($L1848,Country[],2,FALSE),"")</f>
        <v/>
      </c>
      <c r="AE1848" t="str">
        <f>IFERROR(VLOOKUP($M1848,Language[],2,FALSE),"")</f>
        <v/>
      </c>
      <c r="AF1848" t="str">
        <f>IFERROR(VLOOKUP($N1848,BuyType[],2,FALSE),"")</f>
        <v/>
      </c>
      <c r="AG1848" t="str">
        <f>IFERROR(VLOOKUP($S1848,StoreBU[],2,FALSE),"")</f>
        <v/>
      </c>
    </row>
    <row r="1849" spans="1:33" x14ac:dyDescent="0.3">
      <c r="A1849" t="str">
        <f t="shared" si="57"/>
        <v/>
      </c>
      <c r="C1849" t="str">
        <f t="shared" si="56"/>
        <v/>
      </c>
      <c r="D1849" s="33"/>
      <c r="E1849" s="33"/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  <c r="R1849" s="33"/>
      <c r="S1849" s="33"/>
      <c r="T1849" s="33"/>
      <c r="V1849" t="str">
        <f>IFERROR(VLOOKUP($D1849,MediaPartner[],2,FALSE),"")</f>
        <v/>
      </c>
      <c r="W1849" t="str">
        <f>IFERROR(VLOOKUP($E1849,Site[],2,FALSE),"")</f>
        <v/>
      </c>
      <c r="X1849" t="str">
        <f>IFERROR(VLOOKUP($F1849,FundingSource[],2,FALSE),"")</f>
        <v/>
      </c>
      <c r="Y1849" t="str">
        <f>IFERROR(VLOOKUP($G1849,Objective[],2,FALSE),"")</f>
        <v/>
      </c>
      <c r="Z1849" t="str">
        <f>IFERROR(VLOOKUP($H1849,AdType[],2,FALSE),"")</f>
        <v/>
      </c>
      <c r="AA1849" t="str">
        <f>IFERROR(VLOOKUP($I1849,AdSize[],2,FALSE),"")</f>
        <v/>
      </c>
      <c r="AB1849" t="str">
        <f>IFERROR(VLOOKUP($J1849,TargetingTactic[],2,FALSE),"")</f>
        <v/>
      </c>
      <c r="AC1849" t="str">
        <f>IFERROR(VLOOKUP($K1849,Audience[],2,FALSE),"")</f>
        <v/>
      </c>
      <c r="AD1849" t="str">
        <f>IFERROR(VLOOKUP($L1849,Country[],2,FALSE),"")</f>
        <v/>
      </c>
      <c r="AE1849" t="str">
        <f>IFERROR(VLOOKUP($M1849,Language[],2,FALSE),"")</f>
        <v/>
      </c>
      <c r="AF1849" t="str">
        <f>IFERROR(VLOOKUP($N1849,BuyType[],2,FALSE),"")</f>
        <v/>
      </c>
      <c r="AG1849" t="str">
        <f>IFERROR(VLOOKUP($S1849,StoreBU[],2,FALSE),"")</f>
        <v/>
      </c>
    </row>
    <row r="1850" spans="1:33" x14ac:dyDescent="0.3">
      <c r="A1850" t="str">
        <f t="shared" si="57"/>
        <v/>
      </c>
      <c r="C1850" t="str">
        <f t="shared" si="56"/>
        <v/>
      </c>
      <c r="D1850" s="33"/>
      <c r="E1850" s="33"/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  <c r="R1850" s="33"/>
      <c r="S1850" s="33"/>
      <c r="T1850" s="33"/>
      <c r="V1850" t="str">
        <f>IFERROR(VLOOKUP($D1850,MediaPartner[],2,FALSE),"")</f>
        <v/>
      </c>
      <c r="W1850" t="str">
        <f>IFERROR(VLOOKUP($E1850,Site[],2,FALSE),"")</f>
        <v/>
      </c>
      <c r="X1850" t="str">
        <f>IFERROR(VLOOKUP($F1850,FundingSource[],2,FALSE),"")</f>
        <v/>
      </c>
      <c r="Y1850" t="str">
        <f>IFERROR(VLOOKUP($G1850,Objective[],2,FALSE),"")</f>
        <v/>
      </c>
      <c r="Z1850" t="str">
        <f>IFERROR(VLOOKUP($H1850,AdType[],2,FALSE),"")</f>
        <v/>
      </c>
      <c r="AA1850" t="str">
        <f>IFERROR(VLOOKUP($I1850,AdSize[],2,FALSE),"")</f>
        <v/>
      </c>
      <c r="AB1850" t="str">
        <f>IFERROR(VLOOKUP($J1850,TargetingTactic[],2,FALSE),"")</f>
        <v/>
      </c>
      <c r="AC1850" t="str">
        <f>IFERROR(VLOOKUP($K1850,Audience[],2,FALSE),"")</f>
        <v/>
      </c>
      <c r="AD1850" t="str">
        <f>IFERROR(VLOOKUP($L1850,Country[],2,FALSE),"")</f>
        <v/>
      </c>
      <c r="AE1850" t="str">
        <f>IFERROR(VLOOKUP($M1850,Language[],2,FALSE),"")</f>
        <v/>
      </c>
      <c r="AF1850" t="str">
        <f>IFERROR(VLOOKUP($N1850,BuyType[],2,FALSE),"")</f>
        <v/>
      </c>
      <c r="AG1850" t="str">
        <f>IFERROR(VLOOKUP($S1850,StoreBU[],2,FALSE),"")</f>
        <v/>
      </c>
    </row>
    <row r="1851" spans="1:33" x14ac:dyDescent="0.3">
      <c r="A1851" t="str">
        <f t="shared" si="57"/>
        <v/>
      </c>
      <c r="C1851" t="str">
        <f t="shared" si="56"/>
        <v/>
      </c>
      <c r="D1851" s="33"/>
      <c r="E1851" s="33"/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  <c r="R1851" s="33"/>
      <c r="S1851" s="33"/>
      <c r="T1851" s="33"/>
      <c r="V1851" t="str">
        <f>IFERROR(VLOOKUP($D1851,MediaPartner[],2,FALSE),"")</f>
        <v/>
      </c>
      <c r="W1851" t="str">
        <f>IFERROR(VLOOKUP($E1851,Site[],2,FALSE),"")</f>
        <v/>
      </c>
      <c r="X1851" t="str">
        <f>IFERROR(VLOOKUP($F1851,FundingSource[],2,FALSE),"")</f>
        <v/>
      </c>
      <c r="Y1851" t="str">
        <f>IFERROR(VLOOKUP($G1851,Objective[],2,FALSE),"")</f>
        <v/>
      </c>
      <c r="Z1851" t="str">
        <f>IFERROR(VLOOKUP($H1851,AdType[],2,FALSE),"")</f>
        <v/>
      </c>
      <c r="AA1851" t="str">
        <f>IFERROR(VLOOKUP($I1851,AdSize[],2,FALSE),"")</f>
        <v/>
      </c>
      <c r="AB1851" t="str">
        <f>IFERROR(VLOOKUP($J1851,TargetingTactic[],2,FALSE),"")</f>
        <v/>
      </c>
      <c r="AC1851" t="str">
        <f>IFERROR(VLOOKUP($K1851,Audience[],2,FALSE),"")</f>
        <v/>
      </c>
      <c r="AD1851" t="str">
        <f>IFERROR(VLOOKUP($L1851,Country[],2,FALSE),"")</f>
        <v/>
      </c>
      <c r="AE1851" t="str">
        <f>IFERROR(VLOOKUP($M1851,Language[],2,FALSE),"")</f>
        <v/>
      </c>
      <c r="AF1851" t="str">
        <f>IFERROR(VLOOKUP($N1851,BuyType[],2,FALSE),"")</f>
        <v/>
      </c>
      <c r="AG1851" t="str">
        <f>IFERROR(VLOOKUP($S1851,StoreBU[],2,FALSE),"")</f>
        <v/>
      </c>
    </row>
    <row r="1852" spans="1:33" x14ac:dyDescent="0.3">
      <c r="A1852" t="str">
        <f t="shared" si="57"/>
        <v/>
      </c>
      <c r="C1852" t="str">
        <f t="shared" si="56"/>
        <v/>
      </c>
      <c r="D1852" s="33"/>
      <c r="E1852" s="33"/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  <c r="R1852" s="33"/>
      <c r="S1852" s="33"/>
      <c r="T1852" s="33"/>
      <c r="V1852" t="str">
        <f>IFERROR(VLOOKUP($D1852,MediaPartner[],2,FALSE),"")</f>
        <v/>
      </c>
      <c r="W1852" t="str">
        <f>IFERROR(VLOOKUP($E1852,Site[],2,FALSE),"")</f>
        <v/>
      </c>
      <c r="X1852" t="str">
        <f>IFERROR(VLOOKUP($F1852,FundingSource[],2,FALSE),"")</f>
        <v/>
      </c>
      <c r="Y1852" t="str">
        <f>IFERROR(VLOOKUP($G1852,Objective[],2,FALSE),"")</f>
        <v/>
      </c>
      <c r="Z1852" t="str">
        <f>IFERROR(VLOOKUP($H1852,AdType[],2,FALSE),"")</f>
        <v/>
      </c>
      <c r="AA1852" t="str">
        <f>IFERROR(VLOOKUP($I1852,AdSize[],2,FALSE),"")</f>
        <v/>
      </c>
      <c r="AB1852" t="str">
        <f>IFERROR(VLOOKUP($J1852,TargetingTactic[],2,FALSE),"")</f>
        <v/>
      </c>
      <c r="AC1852" t="str">
        <f>IFERROR(VLOOKUP($K1852,Audience[],2,FALSE),"")</f>
        <v/>
      </c>
      <c r="AD1852" t="str">
        <f>IFERROR(VLOOKUP($L1852,Country[],2,FALSE),"")</f>
        <v/>
      </c>
      <c r="AE1852" t="str">
        <f>IFERROR(VLOOKUP($M1852,Language[],2,FALSE),"")</f>
        <v/>
      </c>
      <c r="AF1852" t="str">
        <f>IFERROR(VLOOKUP($N1852,BuyType[],2,FALSE),"")</f>
        <v/>
      </c>
      <c r="AG1852" t="str">
        <f>IFERROR(VLOOKUP($S1852,StoreBU[],2,FALSE),"")</f>
        <v/>
      </c>
    </row>
    <row r="1853" spans="1:33" x14ac:dyDescent="0.3">
      <c r="A1853" t="str">
        <f t="shared" si="57"/>
        <v/>
      </c>
      <c r="C1853" t="str">
        <f t="shared" si="56"/>
        <v/>
      </c>
      <c r="D1853" s="33"/>
      <c r="E1853" s="33"/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  <c r="R1853" s="33"/>
      <c r="S1853" s="33"/>
      <c r="T1853" s="33"/>
      <c r="V1853" t="str">
        <f>IFERROR(VLOOKUP($D1853,MediaPartner[],2,FALSE),"")</f>
        <v/>
      </c>
      <c r="W1853" t="str">
        <f>IFERROR(VLOOKUP($E1853,Site[],2,FALSE),"")</f>
        <v/>
      </c>
      <c r="X1853" t="str">
        <f>IFERROR(VLOOKUP($F1853,FundingSource[],2,FALSE),"")</f>
        <v/>
      </c>
      <c r="Y1853" t="str">
        <f>IFERROR(VLOOKUP($G1853,Objective[],2,FALSE),"")</f>
        <v/>
      </c>
      <c r="Z1853" t="str">
        <f>IFERROR(VLOOKUP($H1853,AdType[],2,FALSE),"")</f>
        <v/>
      </c>
      <c r="AA1853" t="str">
        <f>IFERROR(VLOOKUP($I1853,AdSize[],2,FALSE),"")</f>
        <v/>
      </c>
      <c r="AB1853" t="str">
        <f>IFERROR(VLOOKUP($J1853,TargetingTactic[],2,FALSE),"")</f>
        <v/>
      </c>
      <c r="AC1853" t="str">
        <f>IFERROR(VLOOKUP($K1853,Audience[],2,FALSE),"")</f>
        <v/>
      </c>
      <c r="AD1853" t="str">
        <f>IFERROR(VLOOKUP($L1853,Country[],2,FALSE),"")</f>
        <v/>
      </c>
      <c r="AE1853" t="str">
        <f>IFERROR(VLOOKUP($M1853,Language[],2,FALSE),"")</f>
        <v/>
      </c>
      <c r="AF1853" t="str">
        <f>IFERROR(VLOOKUP($N1853,BuyType[],2,FALSE),"")</f>
        <v/>
      </c>
      <c r="AG1853" t="str">
        <f>IFERROR(VLOOKUP($S1853,StoreBU[],2,FALSE),"")</f>
        <v/>
      </c>
    </row>
    <row r="1854" spans="1:33" x14ac:dyDescent="0.3">
      <c r="A1854" t="str">
        <f t="shared" si="57"/>
        <v/>
      </c>
      <c r="C1854" t="str">
        <f t="shared" si="56"/>
        <v/>
      </c>
      <c r="D1854" s="33"/>
      <c r="E1854" s="33"/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  <c r="R1854" s="33"/>
      <c r="S1854" s="33"/>
      <c r="T1854" s="33"/>
      <c r="V1854" t="str">
        <f>IFERROR(VLOOKUP($D1854,MediaPartner[],2,FALSE),"")</f>
        <v/>
      </c>
      <c r="W1854" t="str">
        <f>IFERROR(VLOOKUP($E1854,Site[],2,FALSE),"")</f>
        <v/>
      </c>
      <c r="X1854" t="str">
        <f>IFERROR(VLOOKUP($F1854,FundingSource[],2,FALSE),"")</f>
        <v/>
      </c>
      <c r="Y1854" t="str">
        <f>IFERROR(VLOOKUP($G1854,Objective[],2,FALSE),"")</f>
        <v/>
      </c>
      <c r="Z1854" t="str">
        <f>IFERROR(VLOOKUP($H1854,AdType[],2,FALSE),"")</f>
        <v/>
      </c>
      <c r="AA1854" t="str">
        <f>IFERROR(VLOOKUP($I1854,AdSize[],2,FALSE),"")</f>
        <v/>
      </c>
      <c r="AB1854" t="str">
        <f>IFERROR(VLOOKUP($J1854,TargetingTactic[],2,FALSE),"")</f>
        <v/>
      </c>
      <c r="AC1854" t="str">
        <f>IFERROR(VLOOKUP($K1854,Audience[],2,FALSE),"")</f>
        <v/>
      </c>
      <c r="AD1854" t="str">
        <f>IFERROR(VLOOKUP($L1854,Country[],2,FALSE),"")</f>
        <v/>
      </c>
      <c r="AE1854" t="str">
        <f>IFERROR(VLOOKUP($M1854,Language[],2,FALSE),"")</f>
        <v/>
      </c>
      <c r="AF1854" t="str">
        <f>IFERROR(VLOOKUP($N1854,BuyType[],2,FALSE),"")</f>
        <v/>
      </c>
      <c r="AG1854" t="str">
        <f>IFERROR(VLOOKUP($S1854,StoreBU[],2,FALSE),"")</f>
        <v/>
      </c>
    </row>
    <row r="1855" spans="1:33" x14ac:dyDescent="0.3">
      <c r="A1855" t="str">
        <f t="shared" si="57"/>
        <v/>
      </c>
      <c r="C1855" t="str">
        <f t="shared" si="56"/>
        <v/>
      </c>
      <c r="D1855" s="33"/>
      <c r="E1855" s="33"/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  <c r="R1855" s="33"/>
      <c r="S1855" s="33"/>
      <c r="T1855" s="33"/>
      <c r="V1855" t="str">
        <f>IFERROR(VLOOKUP($D1855,MediaPartner[],2,FALSE),"")</f>
        <v/>
      </c>
      <c r="W1855" t="str">
        <f>IFERROR(VLOOKUP($E1855,Site[],2,FALSE),"")</f>
        <v/>
      </c>
      <c r="X1855" t="str">
        <f>IFERROR(VLOOKUP($F1855,FundingSource[],2,FALSE),"")</f>
        <v/>
      </c>
      <c r="Y1855" t="str">
        <f>IFERROR(VLOOKUP($G1855,Objective[],2,FALSE),"")</f>
        <v/>
      </c>
      <c r="Z1855" t="str">
        <f>IFERROR(VLOOKUP($H1855,AdType[],2,FALSE),"")</f>
        <v/>
      </c>
      <c r="AA1855" t="str">
        <f>IFERROR(VLOOKUP($I1855,AdSize[],2,FALSE),"")</f>
        <v/>
      </c>
      <c r="AB1855" t="str">
        <f>IFERROR(VLOOKUP($J1855,TargetingTactic[],2,FALSE),"")</f>
        <v/>
      </c>
      <c r="AC1855" t="str">
        <f>IFERROR(VLOOKUP($K1855,Audience[],2,FALSE),"")</f>
        <v/>
      </c>
      <c r="AD1855" t="str">
        <f>IFERROR(VLOOKUP($L1855,Country[],2,FALSE),"")</f>
        <v/>
      </c>
      <c r="AE1855" t="str">
        <f>IFERROR(VLOOKUP($M1855,Language[],2,FALSE),"")</f>
        <v/>
      </c>
      <c r="AF1855" t="str">
        <f>IFERROR(VLOOKUP($N1855,BuyType[],2,FALSE),"")</f>
        <v/>
      </c>
      <c r="AG1855" t="str">
        <f>IFERROR(VLOOKUP($S1855,StoreBU[],2,FALSE),"")</f>
        <v/>
      </c>
    </row>
    <row r="1856" spans="1:33" x14ac:dyDescent="0.3">
      <c r="A1856" t="str">
        <f t="shared" si="57"/>
        <v/>
      </c>
      <c r="C1856" t="str">
        <f t="shared" si="56"/>
        <v/>
      </c>
      <c r="D1856" s="33"/>
      <c r="E1856" s="33"/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  <c r="R1856" s="33"/>
      <c r="S1856" s="33"/>
      <c r="T1856" s="33"/>
      <c r="V1856" t="str">
        <f>IFERROR(VLOOKUP($D1856,MediaPartner[],2,FALSE),"")</f>
        <v/>
      </c>
      <c r="W1856" t="str">
        <f>IFERROR(VLOOKUP($E1856,Site[],2,FALSE),"")</f>
        <v/>
      </c>
      <c r="X1856" t="str">
        <f>IFERROR(VLOOKUP($F1856,FundingSource[],2,FALSE),"")</f>
        <v/>
      </c>
      <c r="Y1856" t="str">
        <f>IFERROR(VLOOKUP($G1856,Objective[],2,FALSE),"")</f>
        <v/>
      </c>
      <c r="Z1856" t="str">
        <f>IFERROR(VLOOKUP($H1856,AdType[],2,FALSE),"")</f>
        <v/>
      </c>
      <c r="AA1856" t="str">
        <f>IFERROR(VLOOKUP($I1856,AdSize[],2,FALSE),"")</f>
        <v/>
      </c>
      <c r="AB1856" t="str">
        <f>IFERROR(VLOOKUP($J1856,TargetingTactic[],2,FALSE),"")</f>
        <v/>
      </c>
      <c r="AC1856" t="str">
        <f>IFERROR(VLOOKUP($K1856,Audience[],2,FALSE),"")</f>
        <v/>
      </c>
      <c r="AD1856" t="str">
        <f>IFERROR(VLOOKUP($L1856,Country[],2,FALSE),"")</f>
        <v/>
      </c>
      <c r="AE1856" t="str">
        <f>IFERROR(VLOOKUP($M1856,Language[],2,FALSE),"")</f>
        <v/>
      </c>
      <c r="AF1856" t="str">
        <f>IFERROR(VLOOKUP($N1856,BuyType[],2,FALSE),"")</f>
        <v/>
      </c>
      <c r="AG1856" t="str">
        <f>IFERROR(VLOOKUP($S1856,StoreBU[],2,FALSE),"")</f>
        <v/>
      </c>
    </row>
    <row r="1857" spans="1:33" x14ac:dyDescent="0.3">
      <c r="A1857" t="str">
        <f t="shared" si="57"/>
        <v/>
      </c>
      <c r="C1857" t="str">
        <f t="shared" si="56"/>
        <v/>
      </c>
      <c r="D1857" s="33"/>
      <c r="E1857" s="33"/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  <c r="R1857" s="33"/>
      <c r="S1857" s="33"/>
      <c r="T1857" s="33"/>
      <c r="V1857" t="str">
        <f>IFERROR(VLOOKUP($D1857,MediaPartner[],2,FALSE),"")</f>
        <v/>
      </c>
      <c r="W1857" t="str">
        <f>IFERROR(VLOOKUP($E1857,Site[],2,FALSE),"")</f>
        <v/>
      </c>
      <c r="X1857" t="str">
        <f>IFERROR(VLOOKUP($F1857,FundingSource[],2,FALSE),"")</f>
        <v/>
      </c>
      <c r="Y1857" t="str">
        <f>IFERROR(VLOOKUP($G1857,Objective[],2,FALSE),"")</f>
        <v/>
      </c>
      <c r="Z1857" t="str">
        <f>IFERROR(VLOOKUP($H1857,AdType[],2,FALSE),"")</f>
        <v/>
      </c>
      <c r="AA1857" t="str">
        <f>IFERROR(VLOOKUP($I1857,AdSize[],2,FALSE),"")</f>
        <v/>
      </c>
      <c r="AB1857" t="str">
        <f>IFERROR(VLOOKUP($J1857,TargetingTactic[],2,FALSE),"")</f>
        <v/>
      </c>
      <c r="AC1857" t="str">
        <f>IFERROR(VLOOKUP($K1857,Audience[],2,FALSE),"")</f>
        <v/>
      </c>
      <c r="AD1857" t="str">
        <f>IFERROR(VLOOKUP($L1857,Country[],2,FALSE),"")</f>
        <v/>
      </c>
      <c r="AE1857" t="str">
        <f>IFERROR(VLOOKUP($M1857,Language[],2,FALSE),"")</f>
        <v/>
      </c>
      <c r="AF1857" t="str">
        <f>IFERROR(VLOOKUP($N1857,BuyType[],2,FALSE),"")</f>
        <v/>
      </c>
      <c r="AG1857" t="str">
        <f>IFERROR(VLOOKUP($S1857,StoreBU[],2,FALSE),"")</f>
        <v/>
      </c>
    </row>
    <row r="1858" spans="1:33" x14ac:dyDescent="0.3">
      <c r="A1858" t="str">
        <f t="shared" si="57"/>
        <v/>
      </c>
      <c r="C1858" t="str">
        <f t="shared" si="56"/>
        <v/>
      </c>
      <c r="D1858" s="33"/>
      <c r="E1858" s="33"/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  <c r="R1858" s="33"/>
      <c r="S1858" s="33"/>
      <c r="T1858" s="33"/>
      <c r="V1858" t="str">
        <f>IFERROR(VLOOKUP($D1858,MediaPartner[],2,FALSE),"")</f>
        <v/>
      </c>
      <c r="W1858" t="str">
        <f>IFERROR(VLOOKUP($E1858,Site[],2,FALSE),"")</f>
        <v/>
      </c>
      <c r="X1858" t="str">
        <f>IFERROR(VLOOKUP($F1858,FundingSource[],2,FALSE),"")</f>
        <v/>
      </c>
      <c r="Y1858" t="str">
        <f>IFERROR(VLOOKUP($G1858,Objective[],2,FALSE),"")</f>
        <v/>
      </c>
      <c r="Z1858" t="str">
        <f>IFERROR(VLOOKUP($H1858,AdType[],2,FALSE),"")</f>
        <v/>
      </c>
      <c r="AA1858" t="str">
        <f>IFERROR(VLOOKUP($I1858,AdSize[],2,FALSE),"")</f>
        <v/>
      </c>
      <c r="AB1858" t="str">
        <f>IFERROR(VLOOKUP($J1858,TargetingTactic[],2,FALSE),"")</f>
        <v/>
      </c>
      <c r="AC1858" t="str">
        <f>IFERROR(VLOOKUP($K1858,Audience[],2,FALSE),"")</f>
        <v/>
      </c>
      <c r="AD1858" t="str">
        <f>IFERROR(VLOOKUP($L1858,Country[],2,FALSE),"")</f>
        <v/>
      </c>
      <c r="AE1858" t="str">
        <f>IFERROR(VLOOKUP($M1858,Language[],2,FALSE),"")</f>
        <v/>
      </c>
      <c r="AF1858" t="str">
        <f>IFERROR(VLOOKUP($N1858,BuyType[],2,FALSE),"")</f>
        <v/>
      </c>
      <c r="AG1858" t="str">
        <f>IFERROR(VLOOKUP($S1858,StoreBU[],2,FALSE),"")</f>
        <v/>
      </c>
    </row>
    <row r="1859" spans="1:33" x14ac:dyDescent="0.3">
      <c r="A1859" t="str">
        <f t="shared" si="57"/>
        <v/>
      </c>
      <c r="C1859" t="str">
        <f t="shared" ref="C1859:C1922" si="58">IF(LEN(A1859)=0,"",LEN(A1859))</f>
        <v/>
      </c>
      <c r="D1859" s="33"/>
      <c r="E1859" s="33"/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  <c r="R1859" s="33"/>
      <c r="S1859" s="33"/>
      <c r="T1859" s="33"/>
      <c r="V1859" t="str">
        <f>IFERROR(VLOOKUP($D1859,MediaPartner[],2,FALSE),"")</f>
        <v/>
      </c>
      <c r="W1859" t="str">
        <f>IFERROR(VLOOKUP($E1859,Site[],2,FALSE),"")</f>
        <v/>
      </c>
      <c r="X1859" t="str">
        <f>IFERROR(VLOOKUP($F1859,FundingSource[],2,FALSE),"")</f>
        <v/>
      </c>
      <c r="Y1859" t="str">
        <f>IFERROR(VLOOKUP($G1859,Objective[],2,FALSE),"")</f>
        <v/>
      </c>
      <c r="Z1859" t="str">
        <f>IFERROR(VLOOKUP($H1859,AdType[],2,FALSE),"")</f>
        <v/>
      </c>
      <c r="AA1859" t="str">
        <f>IFERROR(VLOOKUP($I1859,AdSize[],2,FALSE),"")</f>
        <v/>
      </c>
      <c r="AB1859" t="str">
        <f>IFERROR(VLOOKUP($J1859,TargetingTactic[],2,FALSE),"")</f>
        <v/>
      </c>
      <c r="AC1859" t="str">
        <f>IFERROR(VLOOKUP($K1859,Audience[],2,FALSE),"")</f>
        <v/>
      </c>
      <c r="AD1859" t="str">
        <f>IFERROR(VLOOKUP($L1859,Country[],2,FALSE),"")</f>
        <v/>
      </c>
      <c r="AE1859" t="str">
        <f>IFERROR(VLOOKUP($M1859,Language[],2,FALSE),"")</f>
        <v/>
      </c>
      <c r="AF1859" t="str">
        <f>IFERROR(VLOOKUP($N1859,BuyType[],2,FALSE),"")</f>
        <v/>
      </c>
      <c r="AG1859" t="str">
        <f>IFERROR(VLOOKUP($S1859,StoreBU[],2,FALSE),"")</f>
        <v/>
      </c>
    </row>
    <row r="1860" spans="1:33" x14ac:dyDescent="0.3">
      <c r="A1860" t="str">
        <f t="shared" ref="A1860:A1923" si="59">IF(COUNTBLANK(D1860:T1860)=17,"",
SUBSTITUTE(
_xlfn.TEXTJOIN("_",TRUE,
(_xlfn.TEXTJOIN("_",FALSE,$V1860,$W1860,$X1860,$Y1860,$Z1860,$AA1860,$AB1860,$AC1860,$AD1860,$AE1860,$AF1860,$O1860)),
(_xlfn.TEXTJOIN("_",TRUE,$P1860,$Q1860,$R1860,$AG1860,$T1860))),
" ","-"))</f>
        <v/>
      </c>
      <c r="C1860" t="str">
        <f t="shared" si="58"/>
        <v/>
      </c>
      <c r="D1860" s="33"/>
      <c r="E1860" s="33"/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  <c r="R1860" s="33"/>
      <c r="S1860" s="33"/>
      <c r="T1860" s="33"/>
      <c r="V1860" t="str">
        <f>IFERROR(VLOOKUP($D1860,MediaPartner[],2,FALSE),"")</f>
        <v/>
      </c>
      <c r="W1860" t="str">
        <f>IFERROR(VLOOKUP($E1860,Site[],2,FALSE),"")</f>
        <v/>
      </c>
      <c r="X1860" t="str">
        <f>IFERROR(VLOOKUP($F1860,FundingSource[],2,FALSE),"")</f>
        <v/>
      </c>
      <c r="Y1860" t="str">
        <f>IFERROR(VLOOKUP($G1860,Objective[],2,FALSE),"")</f>
        <v/>
      </c>
      <c r="Z1860" t="str">
        <f>IFERROR(VLOOKUP($H1860,AdType[],2,FALSE),"")</f>
        <v/>
      </c>
      <c r="AA1860" t="str">
        <f>IFERROR(VLOOKUP($I1860,AdSize[],2,FALSE),"")</f>
        <v/>
      </c>
      <c r="AB1860" t="str">
        <f>IFERROR(VLOOKUP($J1860,TargetingTactic[],2,FALSE),"")</f>
        <v/>
      </c>
      <c r="AC1860" t="str">
        <f>IFERROR(VLOOKUP($K1860,Audience[],2,FALSE),"")</f>
        <v/>
      </c>
      <c r="AD1860" t="str">
        <f>IFERROR(VLOOKUP($L1860,Country[],2,FALSE),"")</f>
        <v/>
      </c>
      <c r="AE1860" t="str">
        <f>IFERROR(VLOOKUP($M1860,Language[],2,FALSE),"")</f>
        <v/>
      </c>
      <c r="AF1860" t="str">
        <f>IFERROR(VLOOKUP($N1860,BuyType[],2,FALSE),"")</f>
        <v/>
      </c>
      <c r="AG1860" t="str">
        <f>IFERROR(VLOOKUP($S1860,StoreBU[],2,FALSE),"")</f>
        <v/>
      </c>
    </row>
    <row r="1861" spans="1:33" x14ac:dyDescent="0.3">
      <c r="A1861" t="str">
        <f t="shared" si="59"/>
        <v/>
      </c>
      <c r="C1861" t="str">
        <f t="shared" si="58"/>
        <v/>
      </c>
      <c r="D1861" s="33"/>
      <c r="E1861" s="33"/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  <c r="R1861" s="33"/>
      <c r="S1861" s="33"/>
      <c r="T1861" s="33"/>
      <c r="V1861" t="str">
        <f>IFERROR(VLOOKUP($D1861,MediaPartner[],2,FALSE),"")</f>
        <v/>
      </c>
      <c r="W1861" t="str">
        <f>IFERROR(VLOOKUP($E1861,Site[],2,FALSE),"")</f>
        <v/>
      </c>
      <c r="X1861" t="str">
        <f>IFERROR(VLOOKUP($F1861,FundingSource[],2,FALSE),"")</f>
        <v/>
      </c>
      <c r="Y1861" t="str">
        <f>IFERROR(VLOOKUP($G1861,Objective[],2,FALSE),"")</f>
        <v/>
      </c>
      <c r="Z1861" t="str">
        <f>IFERROR(VLOOKUP($H1861,AdType[],2,FALSE),"")</f>
        <v/>
      </c>
      <c r="AA1861" t="str">
        <f>IFERROR(VLOOKUP($I1861,AdSize[],2,FALSE),"")</f>
        <v/>
      </c>
      <c r="AB1861" t="str">
        <f>IFERROR(VLOOKUP($J1861,TargetingTactic[],2,FALSE),"")</f>
        <v/>
      </c>
      <c r="AC1861" t="str">
        <f>IFERROR(VLOOKUP($K1861,Audience[],2,FALSE),"")</f>
        <v/>
      </c>
      <c r="AD1861" t="str">
        <f>IFERROR(VLOOKUP($L1861,Country[],2,FALSE),"")</f>
        <v/>
      </c>
      <c r="AE1861" t="str">
        <f>IFERROR(VLOOKUP($M1861,Language[],2,FALSE),"")</f>
        <v/>
      </c>
      <c r="AF1861" t="str">
        <f>IFERROR(VLOOKUP($N1861,BuyType[],2,FALSE),"")</f>
        <v/>
      </c>
      <c r="AG1861" t="str">
        <f>IFERROR(VLOOKUP($S1861,StoreBU[],2,FALSE),"")</f>
        <v/>
      </c>
    </row>
    <row r="1862" spans="1:33" x14ac:dyDescent="0.3">
      <c r="A1862" t="str">
        <f t="shared" si="59"/>
        <v/>
      </c>
      <c r="C1862" t="str">
        <f t="shared" si="58"/>
        <v/>
      </c>
      <c r="D1862" s="33"/>
      <c r="E1862" s="33"/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  <c r="R1862" s="33"/>
      <c r="S1862" s="33"/>
      <c r="T1862" s="33"/>
      <c r="V1862" t="str">
        <f>IFERROR(VLOOKUP($D1862,MediaPartner[],2,FALSE),"")</f>
        <v/>
      </c>
      <c r="W1862" t="str">
        <f>IFERROR(VLOOKUP($E1862,Site[],2,FALSE),"")</f>
        <v/>
      </c>
      <c r="X1862" t="str">
        <f>IFERROR(VLOOKUP($F1862,FundingSource[],2,FALSE),"")</f>
        <v/>
      </c>
      <c r="Y1862" t="str">
        <f>IFERROR(VLOOKUP($G1862,Objective[],2,FALSE),"")</f>
        <v/>
      </c>
      <c r="Z1862" t="str">
        <f>IFERROR(VLOOKUP($H1862,AdType[],2,FALSE),"")</f>
        <v/>
      </c>
      <c r="AA1862" t="str">
        <f>IFERROR(VLOOKUP($I1862,AdSize[],2,FALSE),"")</f>
        <v/>
      </c>
      <c r="AB1862" t="str">
        <f>IFERROR(VLOOKUP($J1862,TargetingTactic[],2,FALSE),"")</f>
        <v/>
      </c>
      <c r="AC1862" t="str">
        <f>IFERROR(VLOOKUP($K1862,Audience[],2,FALSE),"")</f>
        <v/>
      </c>
      <c r="AD1862" t="str">
        <f>IFERROR(VLOOKUP($L1862,Country[],2,FALSE),"")</f>
        <v/>
      </c>
      <c r="AE1862" t="str">
        <f>IFERROR(VLOOKUP($M1862,Language[],2,FALSE),"")</f>
        <v/>
      </c>
      <c r="AF1862" t="str">
        <f>IFERROR(VLOOKUP($N1862,BuyType[],2,FALSE),"")</f>
        <v/>
      </c>
      <c r="AG1862" t="str">
        <f>IFERROR(VLOOKUP($S1862,StoreBU[],2,FALSE),"")</f>
        <v/>
      </c>
    </row>
    <row r="1863" spans="1:33" x14ac:dyDescent="0.3">
      <c r="A1863" t="str">
        <f t="shared" si="59"/>
        <v/>
      </c>
      <c r="C1863" t="str">
        <f t="shared" si="58"/>
        <v/>
      </c>
      <c r="D1863" s="33"/>
      <c r="E1863" s="33"/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V1863" t="str">
        <f>IFERROR(VLOOKUP($D1863,MediaPartner[],2,FALSE),"")</f>
        <v/>
      </c>
      <c r="W1863" t="str">
        <f>IFERROR(VLOOKUP($E1863,Site[],2,FALSE),"")</f>
        <v/>
      </c>
      <c r="X1863" t="str">
        <f>IFERROR(VLOOKUP($F1863,FundingSource[],2,FALSE),"")</f>
        <v/>
      </c>
      <c r="Y1863" t="str">
        <f>IFERROR(VLOOKUP($G1863,Objective[],2,FALSE),"")</f>
        <v/>
      </c>
      <c r="Z1863" t="str">
        <f>IFERROR(VLOOKUP($H1863,AdType[],2,FALSE),"")</f>
        <v/>
      </c>
      <c r="AA1863" t="str">
        <f>IFERROR(VLOOKUP($I1863,AdSize[],2,FALSE),"")</f>
        <v/>
      </c>
      <c r="AB1863" t="str">
        <f>IFERROR(VLOOKUP($J1863,TargetingTactic[],2,FALSE),"")</f>
        <v/>
      </c>
      <c r="AC1863" t="str">
        <f>IFERROR(VLOOKUP($K1863,Audience[],2,FALSE),"")</f>
        <v/>
      </c>
      <c r="AD1863" t="str">
        <f>IFERROR(VLOOKUP($L1863,Country[],2,FALSE),"")</f>
        <v/>
      </c>
      <c r="AE1863" t="str">
        <f>IFERROR(VLOOKUP($M1863,Language[],2,FALSE),"")</f>
        <v/>
      </c>
      <c r="AF1863" t="str">
        <f>IFERROR(VLOOKUP($N1863,BuyType[],2,FALSE),"")</f>
        <v/>
      </c>
      <c r="AG1863" t="str">
        <f>IFERROR(VLOOKUP($S1863,StoreBU[],2,FALSE),"")</f>
        <v/>
      </c>
    </row>
    <row r="1864" spans="1:33" x14ac:dyDescent="0.3">
      <c r="A1864" t="str">
        <f t="shared" si="59"/>
        <v/>
      </c>
      <c r="C1864" t="str">
        <f t="shared" si="58"/>
        <v/>
      </c>
      <c r="D1864" s="33"/>
      <c r="E1864" s="33"/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  <c r="R1864" s="33"/>
      <c r="S1864" s="33"/>
      <c r="T1864" s="33"/>
      <c r="V1864" t="str">
        <f>IFERROR(VLOOKUP($D1864,MediaPartner[],2,FALSE),"")</f>
        <v/>
      </c>
      <c r="W1864" t="str">
        <f>IFERROR(VLOOKUP($E1864,Site[],2,FALSE),"")</f>
        <v/>
      </c>
      <c r="X1864" t="str">
        <f>IFERROR(VLOOKUP($F1864,FundingSource[],2,FALSE),"")</f>
        <v/>
      </c>
      <c r="Y1864" t="str">
        <f>IFERROR(VLOOKUP($G1864,Objective[],2,FALSE),"")</f>
        <v/>
      </c>
      <c r="Z1864" t="str">
        <f>IFERROR(VLOOKUP($H1864,AdType[],2,FALSE),"")</f>
        <v/>
      </c>
      <c r="AA1864" t="str">
        <f>IFERROR(VLOOKUP($I1864,AdSize[],2,FALSE),"")</f>
        <v/>
      </c>
      <c r="AB1864" t="str">
        <f>IFERROR(VLOOKUP($J1864,TargetingTactic[],2,FALSE),"")</f>
        <v/>
      </c>
      <c r="AC1864" t="str">
        <f>IFERROR(VLOOKUP($K1864,Audience[],2,FALSE),"")</f>
        <v/>
      </c>
      <c r="AD1864" t="str">
        <f>IFERROR(VLOOKUP($L1864,Country[],2,FALSE),"")</f>
        <v/>
      </c>
      <c r="AE1864" t="str">
        <f>IFERROR(VLOOKUP($M1864,Language[],2,FALSE),"")</f>
        <v/>
      </c>
      <c r="AF1864" t="str">
        <f>IFERROR(VLOOKUP($N1864,BuyType[],2,FALSE),"")</f>
        <v/>
      </c>
      <c r="AG1864" t="str">
        <f>IFERROR(VLOOKUP($S1864,StoreBU[],2,FALSE),"")</f>
        <v/>
      </c>
    </row>
    <row r="1865" spans="1:33" x14ac:dyDescent="0.3">
      <c r="A1865" t="str">
        <f t="shared" si="59"/>
        <v/>
      </c>
      <c r="C1865" t="str">
        <f t="shared" si="58"/>
        <v/>
      </c>
      <c r="D1865" s="33"/>
      <c r="E1865" s="33"/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  <c r="R1865" s="33"/>
      <c r="S1865" s="33"/>
      <c r="T1865" s="33"/>
      <c r="V1865" t="str">
        <f>IFERROR(VLOOKUP($D1865,MediaPartner[],2,FALSE),"")</f>
        <v/>
      </c>
      <c r="W1865" t="str">
        <f>IFERROR(VLOOKUP($E1865,Site[],2,FALSE),"")</f>
        <v/>
      </c>
      <c r="X1865" t="str">
        <f>IFERROR(VLOOKUP($F1865,FundingSource[],2,FALSE),"")</f>
        <v/>
      </c>
      <c r="Y1865" t="str">
        <f>IFERROR(VLOOKUP($G1865,Objective[],2,FALSE),"")</f>
        <v/>
      </c>
      <c r="Z1865" t="str">
        <f>IFERROR(VLOOKUP($H1865,AdType[],2,FALSE),"")</f>
        <v/>
      </c>
      <c r="AA1865" t="str">
        <f>IFERROR(VLOOKUP($I1865,AdSize[],2,FALSE),"")</f>
        <v/>
      </c>
      <c r="AB1865" t="str">
        <f>IFERROR(VLOOKUP($J1865,TargetingTactic[],2,FALSE),"")</f>
        <v/>
      </c>
      <c r="AC1865" t="str">
        <f>IFERROR(VLOOKUP($K1865,Audience[],2,FALSE),"")</f>
        <v/>
      </c>
      <c r="AD1865" t="str">
        <f>IFERROR(VLOOKUP($L1865,Country[],2,FALSE),"")</f>
        <v/>
      </c>
      <c r="AE1865" t="str">
        <f>IFERROR(VLOOKUP($M1865,Language[],2,FALSE),"")</f>
        <v/>
      </c>
      <c r="AF1865" t="str">
        <f>IFERROR(VLOOKUP($N1865,BuyType[],2,FALSE),"")</f>
        <v/>
      </c>
      <c r="AG1865" t="str">
        <f>IFERROR(VLOOKUP($S1865,StoreBU[],2,FALSE),"")</f>
        <v/>
      </c>
    </row>
    <row r="1866" spans="1:33" x14ac:dyDescent="0.3">
      <c r="A1866" t="str">
        <f t="shared" si="59"/>
        <v/>
      </c>
      <c r="C1866" t="str">
        <f t="shared" si="58"/>
        <v/>
      </c>
      <c r="D1866" s="33"/>
      <c r="E1866" s="33"/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  <c r="R1866" s="33"/>
      <c r="S1866" s="33"/>
      <c r="T1866" s="33"/>
      <c r="V1866" t="str">
        <f>IFERROR(VLOOKUP($D1866,MediaPartner[],2,FALSE),"")</f>
        <v/>
      </c>
      <c r="W1866" t="str">
        <f>IFERROR(VLOOKUP($E1866,Site[],2,FALSE),"")</f>
        <v/>
      </c>
      <c r="X1866" t="str">
        <f>IFERROR(VLOOKUP($F1866,FundingSource[],2,FALSE),"")</f>
        <v/>
      </c>
      <c r="Y1866" t="str">
        <f>IFERROR(VLOOKUP($G1866,Objective[],2,FALSE),"")</f>
        <v/>
      </c>
      <c r="Z1866" t="str">
        <f>IFERROR(VLOOKUP($H1866,AdType[],2,FALSE),"")</f>
        <v/>
      </c>
      <c r="AA1866" t="str">
        <f>IFERROR(VLOOKUP($I1866,AdSize[],2,FALSE),"")</f>
        <v/>
      </c>
      <c r="AB1866" t="str">
        <f>IFERROR(VLOOKUP($J1866,TargetingTactic[],2,FALSE),"")</f>
        <v/>
      </c>
      <c r="AC1866" t="str">
        <f>IFERROR(VLOOKUP($K1866,Audience[],2,FALSE),"")</f>
        <v/>
      </c>
      <c r="AD1866" t="str">
        <f>IFERROR(VLOOKUP($L1866,Country[],2,FALSE),"")</f>
        <v/>
      </c>
      <c r="AE1866" t="str">
        <f>IFERROR(VLOOKUP($M1866,Language[],2,FALSE),"")</f>
        <v/>
      </c>
      <c r="AF1866" t="str">
        <f>IFERROR(VLOOKUP($N1866,BuyType[],2,FALSE),"")</f>
        <v/>
      </c>
      <c r="AG1866" t="str">
        <f>IFERROR(VLOOKUP($S1866,StoreBU[],2,FALSE),"")</f>
        <v/>
      </c>
    </row>
    <row r="1867" spans="1:33" x14ac:dyDescent="0.3">
      <c r="A1867" t="str">
        <f t="shared" si="59"/>
        <v/>
      </c>
      <c r="C1867" t="str">
        <f t="shared" si="58"/>
        <v/>
      </c>
      <c r="D1867" s="33"/>
      <c r="E1867" s="33"/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  <c r="R1867" s="33"/>
      <c r="S1867" s="33"/>
      <c r="T1867" s="33"/>
      <c r="V1867" t="str">
        <f>IFERROR(VLOOKUP($D1867,MediaPartner[],2,FALSE),"")</f>
        <v/>
      </c>
      <c r="W1867" t="str">
        <f>IFERROR(VLOOKUP($E1867,Site[],2,FALSE),"")</f>
        <v/>
      </c>
      <c r="X1867" t="str">
        <f>IFERROR(VLOOKUP($F1867,FundingSource[],2,FALSE),"")</f>
        <v/>
      </c>
      <c r="Y1867" t="str">
        <f>IFERROR(VLOOKUP($G1867,Objective[],2,FALSE),"")</f>
        <v/>
      </c>
      <c r="Z1867" t="str">
        <f>IFERROR(VLOOKUP($H1867,AdType[],2,FALSE),"")</f>
        <v/>
      </c>
      <c r="AA1867" t="str">
        <f>IFERROR(VLOOKUP($I1867,AdSize[],2,FALSE),"")</f>
        <v/>
      </c>
      <c r="AB1867" t="str">
        <f>IFERROR(VLOOKUP($J1867,TargetingTactic[],2,FALSE),"")</f>
        <v/>
      </c>
      <c r="AC1867" t="str">
        <f>IFERROR(VLOOKUP($K1867,Audience[],2,FALSE),"")</f>
        <v/>
      </c>
      <c r="AD1867" t="str">
        <f>IFERROR(VLOOKUP($L1867,Country[],2,FALSE),"")</f>
        <v/>
      </c>
      <c r="AE1867" t="str">
        <f>IFERROR(VLOOKUP($M1867,Language[],2,FALSE),"")</f>
        <v/>
      </c>
      <c r="AF1867" t="str">
        <f>IFERROR(VLOOKUP($N1867,BuyType[],2,FALSE),"")</f>
        <v/>
      </c>
      <c r="AG1867" t="str">
        <f>IFERROR(VLOOKUP($S1867,StoreBU[],2,FALSE),"")</f>
        <v/>
      </c>
    </row>
    <row r="1868" spans="1:33" x14ac:dyDescent="0.3">
      <c r="A1868" t="str">
        <f t="shared" si="59"/>
        <v/>
      </c>
      <c r="C1868" t="str">
        <f t="shared" si="58"/>
        <v/>
      </c>
      <c r="D1868" s="33"/>
      <c r="E1868" s="33"/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  <c r="R1868" s="33"/>
      <c r="S1868" s="33"/>
      <c r="T1868" s="33"/>
      <c r="V1868" t="str">
        <f>IFERROR(VLOOKUP($D1868,MediaPartner[],2,FALSE),"")</f>
        <v/>
      </c>
      <c r="W1868" t="str">
        <f>IFERROR(VLOOKUP($E1868,Site[],2,FALSE),"")</f>
        <v/>
      </c>
      <c r="X1868" t="str">
        <f>IFERROR(VLOOKUP($F1868,FundingSource[],2,FALSE),"")</f>
        <v/>
      </c>
      <c r="Y1868" t="str">
        <f>IFERROR(VLOOKUP($G1868,Objective[],2,FALSE),"")</f>
        <v/>
      </c>
      <c r="Z1868" t="str">
        <f>IFERROR(VLOOKUP($H1868,AdType[],2,FALSE),"")</f>
        <v/>
      </c>
      <c r="AA1868" t="str">
        <f>IFERROR(VLOOKUP($I1868,AdSize[],2,FALSE),"")</f>
        <v/>
      </c>
      <c r="AB1868" t="str">
        <f>IFERROR(VLOOKUP($J1868,TargetingTactic[],2,FALSE),"")</f>
        <v/>
      </c>
      <c r="AC1868" t="str">
        <f>IFERROR(VLOOKUP($K1868,Audience[],2,FALSE),"")</f>
        <v/>
      </c>
      <c r="AD1868" t="str">
        <f>IFERROR(VLOOKUP($L1868,Country[],2,FALSE),"")</f>
        <v/>
      </c>
      <c r="AE1868" t="str">
        <f>IFERROR(VLOOKUP($M1868,Language[],2,FALSE),"")</f>
        <v/>
      </c>
      <c r="AF1868" t="str">
        <f>IFERROR(VLOOKUP($N1868,BuyType[],2,FALSE),"")</f>
        <v/>
      </c>
      <c r="AG1868" t="str">
        <f>IFERROR(VLOOKUP($S1868,StoreBU[],2,FALSE),"")</f>
        <v/>
      </c>
    </row>
    <row r="1869" spans="1:33" x14ac:dyDescent="0.3">
      <c r="A1869" t="str">
        <f t="shared" si="59"/>
        <v/>
      </c>
      <c r="C1869" t="str">
        <f t="shared" si="58"/>
        <v/>
      </c>
      <c r="D1869" s="33"/>
      <c r="E1869" s="33"/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  <c r="R1869" s="33"/>
      <c r="S1869" s="33"/>
      <c r="T1869" s="33"/>
      <c r="V1869" t="str">
        <f>IFERROR(VLOOKUP($D1869,MediaPartner[],2,FALSE),"")</f>
        <v/>
      </c>
      <c r="W1869" t="str">
        <f>IFERROR(VLOOKUP($E1869,Site[],2,FALSE),"")</f>
        <v/>
      </c>
      <c r="X1869" t="str">
        <f>IFERROR(VLOOKUP($F1869,FundingSource[],2,FALSE),"")</f>
        <v/>
      </c>
      <c r="Y1869" t="str">
        <f>IFERROR(VLOOKUP($G1869,Objective[],2,FALSE),"")</f>
        <v/>
      </c>
      <c r="Z1869" t="str">
        <f>IFERROR(VLOOKUP($H1869,AdType[],2,FALSE),"")</f>
        <v/>
      </c>
      <c r="AA1869" t="str">
        <f>IFERROR(VLOOKUP($I1869,AdSize[],2,FALSE),"")</f>
        <v/>
      </c>
      <c r="AB1869" t="str">
        <f>IFERROR(VLOOKUP($J1869,TargetingTactic[],2,FALSE),"")</f>
        <v/>
      </c>
      <c r="AC1869" t="str">
        <f>IFERROR(VLOOKUP($K1869,Audience[],2,FALSE),"")</f>
        <v/>
      </c>
      <c r="AD1869" t="str">
        <f>IFERROR(VLOOKUP($L1869,Country[],2,FALSE),"")</f>
        <v/>
      </c>
      <c r="AE1869" t="str">
        <f>IFERROR(VLOOKUP($M1869,Language[],2,FALSE),"")</f>
        <v/>
      </c>
      <c r="AF1869" t="str">
        <f>IFERROR(VLOOKUP($N1869,BuyType[],2,FALSE),"")</f>
        <v/>
      </c>
      <c r="AG1869" t="str">
        <f>IFERROR(VLOOKUP($S1869,StoreBU[],2,FALSE),"")</f>
        <v/>
      </c>
    </row>
    <row r="1870" spans="1:33" x14ac:dyDescent="0.3">
      <c r="A1870" t="str">
        <f t="shared" si="59"/>
        <v/>
      </c>
      <c r="C1870" t="str">
        <f t="shared" si="58"/>
        <v/>
      </c>
      <c r="D1870" s="33"/>
      <c r="E1870" s="33"/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  <c r="R1870" s="33"/>
      <c r="S1870" s="33"/>
      <c r="T1870" s="33"/>
      <c r="V1870" t="str">
        <f>IFERROR(VLOOKUP($D1870,MediaPartner[],2,FALSE),"")</f>
        <v/>
      </c>
      <c r="W1870" t="str">
        <f>IFERROR(VLOOKUP($E1870,Site[],2,FALSE),"")</f>
        <v/>
      </c>
      <c r="X1870" t="str">
        <f>IFERROR(VLOOKUP($F1870,FundingSource[],2,FALSE),"")</f>
        <v/>
      </c>
      <c r="Y1870" t="str">
        <f>IFERROR(VLOOKUP($G1870,Objective[],2,FALSE),"")</f>
        <v/>
      </c>
      <c r="Z1870" t="str">
        <f>IFERROR(VLOOKUP($H1870,AdType[],2,FALSE),"")</f>
        <v/>
      </c>
      <c r="AA1870" t="str">
        <f>IFERROR(VLOOKUP($I1870,AdSize[],2,FALSE),"")</f>
        <v/>
      </c>
      <c r="AB1870" t="str">
        <f>IFERROR(VLOOKUP($J1870,TargetingTactic[],2,FALSE),"")</f>
        <v/>
      </c>
      <c r="AC1870" t="str">
        <f>IFERROR(VLOOKUP($K1870,Audience[],2,FALSE),"")</f>
        <v/>
      </c>
      <c r="AD1870" t="str">
        <f>IFERROR(VLOOKUP($L1870,Country[],2,FALSE),"")</f>
        <v/>
      </c>
      <c r="AE1870" t="str">
        <f>IFERROR(VLOOKUP($M1870,Language[],2,FALSE),"")</f>
        <v/>
      </c>
      <c r="AF1870" t="str">
        <f>IFERROR(VLOOKUP($N1870,BuyType[],2,FALSE),"")</f>
        <v/>
      </c>
      <c r="AG1870" t="str">
        <f>IFERROR(VLOOKUP($S1870,StoreBU[],2,FALSE),"")</f>
        <v/>
      </c>
    </row>
    <row r="1871" spans="1:33" x14ac:dyDescent="0.3">
      <c r="A1871" t="str">
        <f t="shared" si="59"/>
        <v/>
      </c>
      <c r="C1871" t="str">
        <f t="shared" si="58"/>
        <v/>
      </c>
      <c r="D1871" s="33"/>
      <c r="E1871" s="33"/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  <c r="R1871" s="33"/>
      <c r="S1871" s="33"/>
      <c r="T1871" s="33"/>
      <c r="V1871" t="str">
        <f>IFERROR(VLOOKUP($D1871,MediaPartner[],2,FALSE),"")</f>
        <v/>
      </c>
      <c r="W1871" t="str">
        <f>IFERROR(VLOOKUP($E1871,Site[],2,FALSE),"")</f>
        <v/>
      </c>
      <c r="X1871" t="str">
        <f>IFERROR(VLOOKUP($F1871,FundingSource[],2,FALSE),"")</f>
        <v/>
      </c>
      <c r="Y1871" t="str">
        <f>IFERROR(VLOOKUP($G1871,Objective[],2,FALSE),"")</f>
        <v/>
      </c>
      <c r="Z1871" t="str">
        <f>IFERROR(VLOOKUP($H1871,AdType[],2,FALSE),"")</f>
        <v/>
      </c>
      <c r="AA1871" t="str">
        <f>IFERROR(VLOOKUP($I1871,AdSize[],2,FALSE),"")</f>
        <v/>
      </c>
      <c r="AB1871" t="str">
        <f>IFERROR(VLOOKUP($J1871,TargetingTactic[],2,FALSE),"")</f>
        <v/>
      </c>
      <c r="AC1871" t="str">
        <f>IFERROR(VLOOKUP($K1871,Audience[],2,FALSE),"")</f>
        <v/>
      </c>
      <c r="AD1871" t="str">
        <f>IFERROR(VLOOKUP($L1871,Country[],2,FALSE),"")</f>
        <v/>
      </c>
      <c r="AE1871" t="str">
        <f>IFERROR(VLOOKUP($M1871,Language[],2,FALSE),"")</f>
        <v/>
      </c>
      <c r="AF1871" t="str">
        <f>IFERROR(VLOOKUP($N1871,BuyType[],2,FALSE),"")</f>
        <v/>
      </c>
      <c r="AG1871" t="str">
        <f>IFERROR(VLOOKUP($S1871,StoreBU[],2,FALSE),"")</f>
        <v/>
      </c>
    </row>
    <row r="1872" spans="1:33" x14ac:dyDescent="0.3">
      <c r="A1872" t="str">
        <f t="shared" si="59"/>
        <v/>
      </c>
      <c r="C1872" t="str">
        <f t="shared" si="58"/>
        <v/>
      </c>
      <c r="D1872" s="33"/>
      <c r="E1872" s="33"/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  <c r="R1872" s="33"/>
      <c r="S1872" s="33"/>
      <c r="T1872" s="33"/>
      <c r="V1872" t="str">
        <f>IFERROR(VLOOKUP($D1872,MediaPartner[],2,FALSE),"")</f>
        <v/>
      </c>
      <c r="W1872" t="str">
        <f>IFERROR(VLOOKUP($E1872,Site[],2,FALSE),"")</f>
        <v/>
      </c>
      <c r="X1872" t="str">
        <f>IFERROR(VLOOKUP($F1872,FundingSource[],2,FALSE),"")</f>
        <v/>
      </c>
      <c r="Y1872" t="str">
        <f>IFERROR(VLOOKUP($G1872,Objective[],2,FALSE),"")</f>
        <v/>
      </c>
      <c r="Z1872" t="str">
        <f>IFERROR(VLOOKUP($H1872,AdType[],2,FALSE),"")</f>
        <v/>
      </c>
      <c r="AA1872" t="str">
        <f>IFERROR(VLOOKUP($I1872,AdSize[],2,FALSE),"")</f>
        <v/>
      </c>
      <c r="AB1872" t="str">
        <f>IFERROR(VLOOKUP($J1872,TargetingTactic[],2,FALSE),"")</f>
        <v/>
      </c>
      <c r="AC1872" t="str">
        <f>IFERROR(VLOOKUP($K1872,Audience[],2,FALSE),"")</f>
        <v/>
      </c>
      <c r="AD1872" t="str">
        <f>IFERROR(VLOOKUP($L1872,Country[],2,FALSE),"")</f>
        <v/>
      </c>
      <c r="AE1872" t="str">
        <f>IFERROR(VLOOKUP($M1872,Language[],2,FALSE),"")</f>
        <v/>
      </c>
      <c r="AF1872" t="str">
        <f>IFERROR(VLOOKUP($N1872,BuyType[],2,FALSE),"")</f>
        <v/>
      </c>
      <c r="AG1872" t="str">
        <f>IFERROR(VLOOKUP($S1872,StoreBU[],2,FALSE),"")</f>
        <v/>
      </c>
    </row>
    <row r="1873" spans="1:33" x14ac:dyDescent="0.3">
      <c r="A1873" t="str">
        <f t="shared" si="59"/>
        <v/>
      </c>
      <c r="C1873" t="str">
        <f t="shared" si="58"/>
        <v/>
      </c>
      <c r="D1873" s="33"/>
      <c r="E1873" s="33"/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  <c r="R1873" s="33"/>
      <c r="S1873" s="33"/>
      <c r="T1873" s="33"/>
      <c r="V1873" t="str">
        <f>IFERROR(VLOOKUP($D1873,MediaPartner[],2,FALSE),"")</f>
        <v/>
      </c>
      <c r="W1873" t="str">
        <f>IFERROR(VLOOKUP($E1873,Site[],2,FALSE),"")</f>
        <v/>
      </c>
      <c r="X1873" t="str">
        <f>IFERROR(VLOOKUP($F1873,FundingSource[],2,FALSE),"")</f>
        <v/>
      </c>
      <c r="Y1873" t="str">
        <f>IFERROR(VLOOKUP($G1873,Objective[],2,FALSE),"")</f>
        <v/>
      </c>
      <c r="Z1873" t="str">
        <f>IFERROR(VLOOKUP($H1873,AdType[],2,FALSE),"")</f>
        <v/>
      </c>
      <c r="AA1873" t="str">
        <f>IFERROR(VLOOKUP($I1873,AdSize[],2,FALSE),"")</f>
        <v/>
      </c>
      <c r="AB1873" t="str">
        <f>IFERROR(VLOOKUP($J1873,TargetingTactic[],2,FALSE),"")</f>
        <v/>
      </c>
      <c r="AC1873" t="str">
        <f>IFERROR(VLOOKUP($K1873,Audience[],2,FALSE),"")</f>
        <v/>
      </c>
      <c r="AD1873" t="str">
        <f>IFERROR(VLOOKUP($L1873,Country[],2,FALSE),"")</f>
        <v/>
      </c>
      <c r="AE1873" t="str">
        <f>IFERROR(VLOOKUP($M1873,Language[],2,FALSE),"")</f>
        <v/>
      </c>
      <c r="AF1873" t="str">
        <f>IFERROR(VLOOKUP($N1873,BuyType[],2,FALSE),"")</f>
        <v/>
      </c>
      <c r="AG1873" t="str">
        <f>IFERROR(VLOOKUP($S1873,StoreBU[],2,FALSE),"")</f>
        <v/>
      </c>
    </row>
    <row r="1874" spans="1:33" x14ac:dyDescent="0.3">
      <c r="A1874" t="str">
        <f t="shared" si="59"/>
        <v/>
      </c>
      <c r="C1874" t="str">
        <f t="shared" si="58"/>
        <v/>
      </c>
      <c r="D1874" s="33"/>
      <c r="E1874" s="33"/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  <c r="R1874" s="33"/>
      <c r="S1874" s="33"/>
      <c r="T1874" s="33"/>
      <c r="V1874" t="str">
        <f>IFERROR(VLOOKUP($D1874,MediaPartner[],2,FALSE),"")</f>
        <v/>
      </c>
      <c r="W1874" t="str">
        <f>IFERROR(VLOOKUP($E1874,Site[],2,FALSE),"")</f>
        <v/>
      </c>
      <c r="X1874" t="str">
        <f>IFERROR(VLOOKUP($F1874,FundingSource[],2,FALSE),"")</f>
        <v/>
      </c>
      <c r="Y1874" t="str">
        <f>IFERROR(VLOOKUP($G1874,Objective[],2,FALSE),"")</f>
        <v/>
      </c>
      <c r="Z1874" t="str">
        <f>IFERROR(VLOOKUP($H1874,AdType[],2,FALSE),"")</f>
        <v/>
      </c>
      <c r="AA1874" t="str">
        <f>IFERROR(VLOOKUP($I1874,AdSize[],2,FALSE),"")</f>
        <v/>
      </c>
      <c r="AB1874" t="str">
        <f>IFERROR(VLOOKUP($J1874,TargetingTactic[],2,FALSE),"")</f>
        <v/>
      </c>
      <c r="AC1874" t="str">
        <f>IFERROR(VLOOKUP($K1874,Audience[],2,FALSE),"")</f>
        <v/>
      </c>
      <c r="AD1874" t="str">
        <f>IFERROR(VLOOKUP($L1874,Country[],2,FALSE),"")</f>
        <v/>
      </c>
      <c r="AE1874" t="str">
        <f>IFERROR(VLOOKUP($M1874,Language[],2,FALSE),"")</f>
        <v/>
      </c>
      <c r="AF1874" t="str">
        <f>IFERROR(VLOOKUP($N1874,BuyType[],2,FALSE),"")</f>
        <v/>
      </c>
      <c r="AG1874" t="str">
        <f>IFERROR(VLOOKUP($S1874,StoreBU[],2,FALSE),"")</f>
        <v/>
      </c>
    </row>
    <row r="1875" spans="1:33" x14ac:dyDescent="0.3">
      <c r="A1875" t="str">
        <f t="shared" si="59"/>
        <v/>
      </c>
      <c r="C1875" t="str">
        <f t="shared" si="58"/>
        <v/>
      </c>
      <c r="D1875" s="33"/>
      <c r="E1875" s="33"/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  <c r="R1875" s="33"/>
      <c r="S1875" s="33"/>
      <c r="T1875" s="33"/>
      <c r="V1875" t="str">
        <f>IFERROR(VLOOKUP($D1875,MediaPartner[],2,FALSE),"")</f>
        <v/>
      </c>
      <c r="W1875" t="str">
        <f>IFERROR(VLOOKUP($E1875,Site[],2,FALSE),"")</f>
        <v/>
      </c>
      <c r="X1875" t="str">
        <f>IFERROR(VLOOKUP($F1875,FundingSource[],2,FALSE),"")</f>
        <v/>
      </c>
      <c r="Y1875" t="str">
        <f>IFERROR(VLOOKUP($G1875,Objective[],2,FALSE),"")</f>
        <v/>
      </c>
      <c r="Z1875" t="str">
        <f>IFERROR(VLOOKUP($H1875,AdType[],2,FALSE),"")</f>
        <v/>
      </c>
      <c r="AA1875" t="str">
        <f>IFERROR(VLOOKUP($I1875,AdSize[],2,FALSE),"")</f>
        <v/>
      </c>
      <c r="AB1875" t="str">
        <f>IFERROR(VLOOKUP($J1875,TargetingTactic[],2,FALSE),"")</f>
        <v/>
      </c>
      <c r="AC1875" t="str">
        <f>IFERROR(VLOOKUP($K1875,Audience[],2,FALSE),"")</f>
        <v/>
      </c>
      <c r="AD1875" t="str">
        <f>IFERROR(VLOOKUP($L1875,Country[],2,FALSE),"")</f>
        <v/>
      </c>
      <c r="AE1875" t="str">
        <f>IFERROR(VLOOKUP($M1875,Language[],2,FALSE),"")</f>
        <v/>
      </c>
      <c r="AF1875" t="str">
        <f>IFERROR(VLOOKUP($N1875,BuyType[],2,FALSE),"")</f>
        <v/>
      </c>
      <c r="AG1875" t="str">
        <f>IFERROR(VLOOKUP($S1875,StoreBU[],2,FALSE),"")</f>
        <v/>
      </c>
    </row>
    <row r="1876" spans="1:33" x14ac:dyDescent="0.3">
      <c r="A1876" t="str">
        <f t="shared" si="59"/>
        <v/>
      </c>
      <c r="C1876" t="str">
        <f t="shared" si="58"/>
        <v/>
      </c>
      <c r="D1876" s="33"/>
      <c r="E1876" s="33"/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  <c r="R1876" s="33"/>
      <c r="S1876" s="33"/>
      <c r="T1876" s="33"/>
      <c r="V1876" t="str">
        <f>IFERROR(VLOOKUP($D1876,MediaPartner[],2,FALSE),"")</f>
        <v/>
      </c>
      <c r="W1876" t="str">
        <f>IFERROR(VLOOKUP($E1876,Site[],2,FALSE),"")</f>
        <v/>
      </c>
      <c r="X1876" t="str">
        <f>IFERROR(VLOOKUP($F1876,FundingSource[],2,FALSE),"")</f>
        <v/>
      </c>
      <c r="Y1876" t="str">
        <f>IFERROR(VLOOKUP($G1876,Objective[],2,FALSE),"")</f>
        <v/>
      </c>
      <c r="Z1876" t="str">
        <f>IFERROR(VLOOKUP($H1876,AdType[],2,FALSE),"")</f>
        <v/>
      </c>
      <c r="AA1876" t="str">
        <f>IFERROR(VLOOKUP($I1876,AdSize[],2,FALSE),"")</f>
        <v/>
      </c>
      <c r="AB1876" t="str">
        <f>IFERROR(VLOOKUP($J1876,TargetingTactic[],2,FALSE),"")</f>
        <v/>
      </c>
      <c r="AC1876" t="str">
        <f>IFERROR(VLOOKUP($K1876,Audience[],2,FALSE),"")</f>
        <v/>
      </c>
      <c r="AD1876" t="str">
        <f>IFERROR(VLOOKUP($L1876,Country[],2,FALSE),"")</f>
        <v/>
      </c>
      <c r="AE1876" t="str">
        <f>IFERROR(VLOOKUP($M1876,Language[],2,FALSE),"")</f>
        <v/>
      </c>
      <c r="AF1876" t="str">
        <f>IFERROR(VLOOKUP($N1876,BuyType[],2,FALSE),"")</f>
        <v/>
      </c>
      <c r="AG1876" t="str">
        <f>IFERROR(VLOOKUP($S1876,StoreBU[],2,FALSE),"")</f>
        <v/>
      </c>
    </row>
    <row r="1877" spans="1:33" x14ac:dyDescent="0.3">
      <c r="A1877" t="str">
        <f t="shared" si="59"/>
        <v/>
      </c>
      <c r="C1877" t="str">
        <f t="shared" si="58"/>
        <v/>
      </c>
      <c r="D1877" s="33"/>
      <c r="E1877" s="33"/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  <c r="R1877" s="33"/>
      <c r="S1877" s="33"/>
      <c r="T1877" s="33"/>
      <c r="V1877" t="str">
        <f>IFERROR(VLOOKUP($D1877,MediaPartner[],2,FALSE),"")</f>
        <v/>
      </c>
      <c r="W1877" t="str">
        <f>IFERROR(VLOOKUP($E1877,Site[],2,FALSE),"")</f>
        <v/>
      </c>
      <c r="X1877" t="str">
        <f>IFERROR(VLOOKUP($F1877,FundingSource[],2,FALSE),"")</f>
        <v/>
      </c>
      <c r="Y1877" t="str">
        <f>IFERROR(VLOOKUP($G1877,Objective[],2,FALSE),"")</f>
        <v/>
      </c>
      <c r="Z1877" t="str">
        <f>IFERROR(VLOOKUP($H1877,AdType[],2,FALSE),"")</f>
        <v/>
      </c>
      <c r="AA1877" t="str">
        <f>IFERROR(VLOOKUP($I1877,AdSize[],2,FALSE),"")</f>
        <v/>
      </c>
      <c r="AB1877" t="str">
        <f>IFERROR(VLOOKUP($J1877,TargetingTactic[],2,FALSE),"")</f>
        <v/>
      </c>
      <c r="AC1877" t="str">
        <f>IFERROR(VLOOKUP($K1877,Audience[],2,FALSE),"")</f>
        <v/>
      </c>
      <c r="AD1877" t="str">
        <f>IFERROR(VLOOKUP($L1877,Country[],2,FALSE),"")</f>
        <v/>
      </c>
      <c r="AE1877" t="str">
        <f>IFERROR(VLOOKUP($M1877,Language[],2,FALSE),"")</f>
        <v/>
      </c>
      <c r="AF1877" t="str">
        <f>IFERROR(VLOOKUP($N1877,BuyType[],2,FALSE),"")</f>
        <v/>
      </c>
      <c r="AG1877" t="str">
        <f>IFERROR(VLOOKUP($S1877,StoreBU[],2,FALSE),"")</f>
        <v/>
      </c>
    </row>
    <row r="1878" spans="1:33" x14ac:dyDescent="0.3">
      <c r="A1878" t="str">
        <f t="shared" si="59"/>
        <v/>
      </c>
      <c r="C1878" t="str">
        <f t="shared" si="58"/>
        <v/>
      </c>
      <c r="D1878" s="33"/>
      <c r="E1878" s="33"/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  <c r="R1878" s="33"/>
      <c r="S1878" s="33"/>
      <c r="T1878" s="33"/>
      <c r="V1878" t="str">
        <f>IFERROR(VLOOKUP($D1878,MediaPartner[],2,FALSE),"")</f>
        <v/>
      </c>
      <c r="W1878" t="str">
        <f>IFERROR(VLOOKUP($E1878,Site[],2,FALSE),"")</f>
        <v/>
      </c>
      <c r="X1878" t="str">
        <f>IFERROR(VLOOKUP($F1878,FundingSource[],2,FALSE),"")</f>
        <v/>
      </c>
      <c r="Y1878" t="str">
        <f>IFERROR(VLOOKUP($G1878,Objective[],2,FALSE),"")</f>
        <v/>
      </c>
      <c r="Z1878" t="str">
        <f>IFERROR(VLOOKUP($H1878,AdType[],2,FALSE),"")</f>
        <v/>
      </c>
      <c r="AA1878" t="str">
        <f>IFERROR(VLOOKUP($I1878,AdSize[],2,FALSE),"")</f>
        <v/>
      </c>
      <c r="AB1878" t="str">
        <f>IFERROR(VLOOKUP($J1878,TargetingTactic[],2,FALSE),"")</f>
        <v/>
      </c>
      <c r="AC1878" t="str">
        <f>IFERROR(VLOOKUP($K1878,Audience[],2,FALSE),"")</f>
        <v/>
      </c>
      <c r="AD1878" t="str">
        <f>IFERROR(VLOOKUP($L1878,Country[],2,FALSE),"")</f>
        <v/>
      </c>
      <c r="AE1878" t="str">
        <f>IFERROR(VLOOKUP($M1878,Language[],2,FALSE),"")</f>
        <v/>
      </c>
      <c r="AF1878" t="str">
        <f>IFERROR(VLOOKUP($N1878,BuyType[],2,FALSE),"")</f>
        <v/>
      </c>
      <c r="AG1878" t="str">
        <f>IFERROR(VLOOKUP($S1878,StoreBU[],2,FALSE),"")</f>
        <v/>
      </c>
    </row>
    <row r="1879" spans="1:33" x14ac:dyDescent="0.3">
      <c r="A1879" t="str">
        <f t="shared" si="59"/>
        <v/>
      </c>
      <c r="C1879" t="str">
        <f t="shared" si="58"/>
        <v/>
      </c>
      <c r="D1879" s="33"/>
      <c r="E1879" s="33"/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  <c r="R1879" s="33"/>
      <c r="S1879" s="33"/>
      <c r="T1879" s="33"/>
      <c r="V1879" t="str">
        <f>IFERROR(VLOOKUP($D1879,MediaPartner[],2,FALSE),"")</f>
        <v/>
      </c>
      <c r="W1879" t="str">
        <f>IFERROR(VLOOKUP($E1879,Site[],2,FALSE),"")</f>
        <v/>
      </c>
      <c r="X1879" t="str">
        <f>IFERROR(VLOOKUP($F1879,FundingSource[],2,FALSE),"")</f>
        <v/>
      </c>
      <c r="Y1879" t="str">
        <f>IFERROR(VLOOKUP($G1879,Objective[],2,FALSE),"")</f>
        <v/>
      </c>
      <c r="Z1879" t="str">
        <f>IFERROR(VLOOKUP($H1879,AdType[],2,FALSE),"")</f>
        <v/>
      </c>
      <c r="AA1879" t="str">
        <f>IFERROR(VLOOKUP($I1879,AdSize[],2,FALSE),"")</f>
        <v/>
      </c>
      <c r="AB1879" t="str">
        <f>IFERROR(VLOOKUP($J1879,TargetingTactic[],2,FALSE),"")</f>
        <v/>
      </c>
      <c r="AC1879" t="str">
        <f>IFERROR(VLOOKUP($K1879,Audience[],2,FALSE),"")</f>
        <v/>
      </c>
      <c r="AD1879" t="str">
        <f>IFERROR(VLOOKUP($L1879,Country[],2,FALSE),"")</f>
        <v/>
      </c>
      <c r="AE1879" t="str">
        <f>IFERROR(VLOOKUP($M1879,Language[],2,FALSE),"")</f>
        <v/>
      </c>
      <c r="AF1879" t="str">
        <f>IFERROR(VLOOKUP($N1879,BuyType[],2,FALSE),"")</f>
        <v/>
      </c>
      <c r="AG1879" t="str">
        <f>IFERROR(VLOOKUP($S1879,StoreBU[],2,FALSE),"")</f>
        <v/>
      </c>
    </row>
    <row r="1880" spans="1:33" x14ac:dyDescent="0.3">
      <c r="A1880" t="str">
        <f t="shared" si="59"/>
        <v/>
      </c>
      <c r="C1880" t="str">
        <f t="shared" si="58"/>
        <v/>
      </c>
      <c r="D1880" s="33"/>
      <c r="E1880" s="33"/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  <c r="R1880" s="33"/>
      <c r="S1880" s="33"/>
      <c r="T1880" s="33"/>
      <c r="V1880" t="str">
        <f>IFERROR(VLOOKUP($D1880,MediaPartner[],2,FALSE),"")</f>
        <v/>
      </c>
      <c r="W1880" t="str">
        <f>IFERROR(VLOOKUP($E1880,Site[],2,FALSE),"")</f>
        <v/>
      </c>
      <c r="X1880" t="str">
        <f>IFERROR(VLOOKUP($F1880,FundingSource[],2,FALSE),"")</f>
        <v/>
      </c>
      <c r="Y1880" t="str">
        <f>IFERROR(VLOOKUP($G1880,Objective[],2,FALSE),"")</f>
        <v/>
      </c>
      <c r="Z1880" t="str">
        <f>IFERROR(VLOOKUP($H1880,AdType[],2,FALSE),"")</f>
        <v/>
      </c>
      <c r="AA1880" t="str">
        <f>IFERROR(VLOOKUP($I1880,AdSize[],2,FALSE),"")</f>
        <v/>
      </c>
      <c r="AB1880" t="str">
        <f>IFERROR(VLOOKUP($J1880,TargetingTactic[],2,FALSE),"")</f>
        <v/>
      </c>
      <c r="AC1880" t="str">
        <f>IFERROR(VLOOKUP($K1880,Audience[],2,FALSE),"")</f>
        <v/>
      </c>
      <c r="AD1880" t="str">
        <f>IFERROR(VLOOKUP($L1880,Country[],2,FALSE),"")</f>
        <v/>
      </c>
      <c r="AE1880" t="str">
        <f>IFERROR(VLOOKUP($M1880,Language[],2,FALSE),"")</f>
        <v/>
      </c>
      <c r="AF1880" t="str">
        <f>IFERROR(VLOOKUP($N1880,BuyType[],2,FALSE),"")</f>
        <v/>
      </c>
      <c r="AG1880" t="str">
        <f>IFERROR(VLOOKUP($S1880,StoreBU[],2,FALSE),"")</f>
        <v/>
      </c>
    </row>
    <row r="1881" spans="1:33" x14ac:dyDescent="0.3">
      <c r="A1881" t="str">
        <f t="shared" si="59"/>
        <v/>
      </c>
      <c r="C1881" t="str">
        <f t="shared" si="58"/>
        <v/>
      </c>
      <c r="D1881" s="33"/>
      <c r="E1881" s="33"/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  <c r="R1881" s="33"/>
      <c r="S1881" s="33"/>
      <c r="T1881" s="33"/>
      <c r="V1881" t="str">
        <f>IFERROR(VLOOKUP($D1881,MediaPartner[],2,FALSE),"")</f>
        <v/>
      </c>
      <c r="W1881" t="str">
        <f>IFERROR(VLOOKUP($E1881,Site[],2,FALSE),"")</f>
        <v/>
      </c>
      <c r="X1881" t="str">
        <f>IFERROR(VLOOKUP($F1881,FundingSource[],2,FALSE),"")</f>
        <v/>
      </c>
      <c r="Y1881" t="str">
        <f>IFERROR(VLOOKUP($G1881,Objective[],2,FALSE),"")</f>
        <v/>
      </c>
      <c r="Z1881" t="str">
        <f>IFERROR(VLOOKUP($H1881,AdType[],2,FALSE),"")</f>
        <v/>
      </c>
      <c r="AA1881" t="str">
        <f>IFERROR(VLOOKUP($I1881,AdSize[],2,FALSE),"")</f>
        <v/>
      </c>
      <c r="AB1881" t="str">
        <f>IFERROR(VLOOKUP($J1881,TargetingTactic[],2,FALSE),"")</f>
        <v/>
      </c>
      <c r="AC1881" t="str">
        <f>IFERROR(VLOOKUP($K1881,Audience[],2,FALSE),"")</f>
        <v/>
      </c>
      <c r="AD1881" t="str">
        <f>IFERROR(VLOOKUP($L1881,Country[],2,FALSE),"")</f>
        <v/>
      </c>
      <c r="AE1881" t="str">
        <f>IFERROR(VLOOKUP($M1881,Language[],2,FALSE),"")</f>
        <v/>
      </c>
      <c r="AF1881" t="str">
        <f>IFERROR(VLOOKUP($N1881,BuyType[],2,FALSE),"")</f>
        <v/>
      </c>
      <c r="AG1881" t="str">
        <f>IFERROR(VLOOKUP($S1881,StoreBU[],2,FALSE),"")</f>
        <v/>
      </c>
    </row>
    <row r="1882" spans="1:33" x14ac:dyDescent="0.3">
      <c r="A1882" t="str">
        <f t="shared" si="59"/>
        <v/>
      </c>
      <c r="C1882" t="str">
        <f t="shared" si="58"/>
        <v/>
      </c>
      <c r="D1882" s="33"/>
      <c r="E1882" s="33"/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  <c r="R1882" s="33"/>
      <c r="S1882" s="33"/>
      <c r="T1882" s="33"/>
      <c r="V1882" t="str">
        <f>IFERROR(VLOOKUP($D1882,MediaPartner[],2,FALSE),"")</f>
        <v/>
      </c>
      <c r="W1882" t="str">
        <f>IFERROR(VLOOKUP($E1882,Site[],2,FALSE),"")</f>
        <v/>
      </c>
      <c r="X1882" t="str">
        <f>IFERROR(VLOOKUP($F1882,FundingSource[],2,FALSE),"")</f>
        <v/>
      </c>
      <c r="Y1882" t="str">
        <f>IFERROR(VLOOKUP($G1882,Objective[],2,FALSE),"")</f>
        <v/>
      </c>
      <c r="Z1882" t="str">
        <f>IFERROR(VLOOKUP($H1882,AdType[],2,FALSE),"")</f>
        <v/>
      </c>
      <c r="AA1882" t="str">
        <f>IFERROR(VLOOKUP($I1882,AdSize[],2,FALSE),"")</f>
        <v/>
      </c>
      <c r="AB1882" t="str">
        <f>IFERROR(VLOOKUP($J1882,TargetingTactic[],2,FALSE),"")</f>
        <v/>
      </c>
      <c r="AC1882" t="str">
        <f>IFERROR(VLOOKUP($K1882,Audience[],2,FALSE),"")</f>
        <v/>
      </c>
      <c r="AD1882" t="str">
        <f>IFERROR(VLOOKUP($L1882,Country[],2,FALSE),"")</f>
        <v/>
      </c>
      <c r="AE1882" t="str">
        <f>IFERROR(VLOOKUP($M1882,Language[],2,FALSE),"")</f>
        <v/>
      </c>
      <c r="AF1882" t="str">
        <f>IFERROR(VLOOKUP($N1882,BuyType[],2,FALSE),"")</f>
        <v/>
      </c>
      <c r="AG1882" t="str">
        <f>IFERROR(VLOOKUP($S1882,StoreBU[],2,FALSE),"")</f>
        <v/>
      </c>
    </row>
    <row r="1883" spans="1:33" x14ac:dyDescent="0.3">
      <c r="A1883" t="str">
        <f t="shared" si="59"/>
        <v/>
      </c>
      <c r="C1883" t="str">
        <f t="shared" si="58"/>
        <v/>
      </c>
      <c r="D1883" s="33"/>
      <c r="E1883" s="33"/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  <c r="R1883" s="33"/>
      <c r="S1883" s="33"/>
      <c r="T1883" s="33"/>
      <c r="V1883" t="str">
        <f>IFERROR(VLOOKUP($D1883,MediaPartner[],2,FALSE),"")</f>
        <v/>
      </c>
      <c r="W1883" t="str">
        <f>IFERROR(VLOOKUP($E1883,Site[],2,FALSE),"")</f>
        <v/>
      </c>
      <c r="X1883" t="str">
        <f>IFERROR(VLOOKUP($F1883,FundingSource[],2,FALSE),"")</f>
        <v/>
      </c>
      <c r="Y1883" t="str">
        <f>IFERROR(VLOOKUP($G1883,Objective[],2,FALSE),"")</f>
        <v/>
      </c>
      <c r="Z1883" t="str">
        <f>IFERROR(VLOOKUP($H1883,AdType[],2,FALSE),"")</f>
        <v/>
      </c>
      <c r="AA1883" t="str">
        <f>IFERROR(VLOOKUP($I1883,AdSize[],2,FALSE),"")</f>
        <v/>
      </c>
      <c r="AB1883" t="str">
        <f>IFERROR(VLOOKUP($J1883,TargetingTactic[],2,FALSE),"")</f>
        <v/>
      </c>
      <c r="AC1883" t="str">
        <f>IFERROR(VLOOKUP($K1883,Audience[],2,FALSE),"")</f>
        <v/>
      </c>
      <c r="AD1883" t="str">
        <f>IFERROR(VLOOKUP($L1883,Country[],2,FALSE),"")</f>
        <v/>
      </c>
      <c r="AE1883" t="str">
        <f>IFERROR(VLOOKUP($M1883,Language[],2,FALSE),"")</f>
        <v/>
      </c>
      <c r="AF1883" t="str">
        <f>IFERROR(VLOOKUP($N1883,BuyType[],2,FALSE),"")</f>
        <v/>
      </c>
      <c r="AG1883" t="str">
        <f>IFERROR(VLOOKUP($S1883,StoreBU[],2,FALSE),"")</f>
        <v/>
      </c>
    </row>
    <row r="1884" spans="1:33" x14ac:dyDescent="0.3">
      <c r="A1884" t="str">
        <f t="shared" si="59"/>
        <v/>
      </c>
      <c r="C1884" t="str">
        <f t="shared" si="58"/>
        <v/>
      </c>
      <c r="D1884" s="33"/>
      <c r="E1884" s="33"/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  <c r="R1884" s="33"/>
      <c r="S1884" s="33"/>
      <c r="T1884" s="33"/>
      <c r="V1884" t="str">
        <f>IFERROR(VLOOKUP($D1884,MediaPartner[],2,FALSE),"")</f>
        <v/>
      </c>
      <c r="W1884" t="str">
        <f>IFERROR(VLOOKUP($E1884,Site[],2,FALSE),"")</f>
        <v/>
      </c>
      <c r="X1884" t="str">
        <f>IFERROR(VLOOKUP($F1884,FundingSource[],2,FALSE),"")</f>
        <v/>
      </c>
      <c r="Y1884" t="str">
        <f>IFERROR(VLOOKUP($G1884,Objective[],2,FALSE),"")</f>
        <v/>
      </c>
      <c r="Z1884" t="str">
        <f>IFERROR(VLOOKUP($H1884,AdType[],2,FALSE),"")</f>
        <v/>
      </c>
      <c r="AA1884" t="str">
        <f>IFERROR(VLOOKUP($I1884,AdSize[],2,FALSE),"")</f>
        <v/>
      </c>
      <c r="AB1884" t="str">
        <f>IFERROR(VLOOKUP($J1884,TargetingTactic[],2,FALSE),"")</f>
        <v/>
      </c>
      <c r="AC1884" t="str">
        <f>IFERROR(VLOOKUP($K1884,Audience[],2,FALSE),"")</f>
        <v/>
      </c>
      <c r="AD1884" t="str">
        <f>IFERROR(VLOOKUP($L1884,Country[],2,FALSE),"")</f>
        <v/>
      </c>
      <c r="AE1884" t="str">
        <f>IFERROR(VLOOKUP($M1884,Language[],2,FALSE),"")</f>
        <v/>
      </c>
      <c r="AF1884" t="str">
        <f>IFERROR(VLOOKUP($N1884,BuyType[],2,FALSE),"")</f>
        <v/>
      </c>
      <c r="AG1884" t="str">
        <f>IFERROR(VLOOKUP($S1884,StoreBU[],2,FALSE),"")</f>
        <v/>
      </c>
    </row>
    <row r="1885" spans="1:33" x14ac:dyDescent="0.3">
      <c r="A1885" t="str">
        <f t="shared" si="59"/>
        <v/>
      </c>
      <c r="C1885" t="str">
        <f t="shared" si="58"/>
        <v/>
      </c>
      <c r="D1885" s="33"/>
      <c r="E1885" s="33"/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  <c r="R1885" s="33"/>
      <c r="S1885" s="33"/>
      <c r="T1885" s="33"/>
      <c r="V1885" t="str">
        <f>IFERROR(VLOOKUP($D1885,MediaPartner[],2,FALSE),"")</f>
        <v/>
      </c>
      <c r="W1885" t="str">
        <f>IFERROR(VLOOKUP($E1885,Site[],2,FALSE),"")</f>
        <v/>
      </c>
      <c r="X1885" t="str">
        <f>IFERROR(VLOOKUP($F1885,FundingSource[],2,FALSE),"")</f>
        <v/>
      </c>
      <c r="Y1885" t="str">
        <f>IFERROR(VLOOKUP($G1885,Objective[],2,FALSE),"")</f>
        <v/>
      </c>
      <c r="Z1885" t="str">
        <f>IFERROR(VLOOKUP($H1885,AdType[],2,FALSE),"")</f>
        <v/>
      </c>
      <c r="AA1885" t="str">
        <f>IFERROR(VLOOKUP($I1885,AdSize[],2,FALSE),"")</f>
        <v/>
      </c>
      <c r="AB1885" t="str">
        <f>IFERROR(VLOOKUP($J1885,TargetingTactic[],2,FALSE),"")</f>
        <v/>
      </c>
      <c r="AC1885" t="str">
        <f>IFERROR(VLOOKUP($K1885,Audience[],2,FALSE),"")</f>
        <v/>
      </c>
      <c r="AD1885" t="str">
        <f>IFERROR(VLOOKUP($L1885,Country[],2,FALSE),"")</f>
        <v/>
      </c>
      <c r="AE1885" t="str">
        <f>IFERROR(VLOOKUP($M1885,Language[],2,FALSE),"")</f>
        <v/>
      </c>
      <c r="AF1885" t="str">
        <f>IFERROR(VLOOKUP($N1885,BuyType[],2,FALSE),"")</f>
        <v/>
      </c>
      <c r="AG1885" t="str">
        <f>IFERROR(VLOOKUP($S1885,StoreBU[],2,FALSE),"")</f>
        <v/>
      </c>
    </row>
    <row r="1886" spans="1:33" x14ac:dyDescent="0.3">
      <c r="A1886" t="str">
        <f t="shared" si="59"/>
        <v/>
      </c>
      <c r="C1886" t="str">
        <f t="shared" si="58"/>
        <v/>
      </c>
      <c r="D1886" s="33"/>
      <c r="E1886" s="33"/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  <c r="R1886" s="33"/>
      <c r="S1886" s="33"/>
      <c r="T1886" s="33"/>
      <c r="V1886" t="str">
        <f>IFERROR(VLOOKUP($D1886,MediaPartner[],2,FALSE),"")</f>
        <v/>
      </c>
      <c r="W1886" t="str">
        <f>IFERROR(VLOOKUP($E1886,Site[],2,FALSE),"")</f>
        <v/>
      </c>
      <c r="X1886" t="str">
        <f>IFERROR(VLOOKUP($F1886,FundingSource[],2,FALSE),"")</f>
        <v/>
      </c>
      <c r="Y1886" t="str">
        <f>IFERROR(VLOOKUP($G1886,Objective[],2,FALSE),"")</f>
        <v/>
      </c>
      <c r="Z1886" t="str">
        <f>IFERROR(VLOOKUP($H1886,AdType[],2,FALSE),"")</f>
        <v/>
      </c>
      <c r="AA1886" t="str">
        <f>IFERROR(VLOOKUP($I1886,AdSize[],2,FALSE),"")</f>
        <v/>
      </c>
      <c r="AB1886" t="str">
        <f>IFERROR(VLOOKUP($J1886,TargetingTactic[],2,FALSE),"")</f>
        <v/>
      </c>
      <c r="AC1886" t="str">
        <f>IFERROR(VLOOKUP($K1886,Audience[],2,FALSE),"")</f>
        <v/>
      </c>
      <c r="AD1886" t="str">
        <f>IFERROR(VLOOKUP($L1886,Country[],2,FALSE),"")</f>
        <v/>
      </c>
      <c r="AE1886" t="str">
        <f>IFERROR(VLOOKUP($M1886,Language[],2,FALSE),"")</f>
        <v/>
      </c>
      <c r="AF1886" t="str">
        <f>IFERROR(VLOOKUP($N1886,BuyType[],2,FALSE),"")</f>
        <v/>
      </c>
      <c r="AG1886" t="str">
        <f>IFERROR(VLOOKUP($S1886,StoreBU[],2,FALSE),"")</f>
        <v/>
      </c>
    </row>
    <row r="1887" spans="1:33" x14ac:dyDescent="0.3">
      <c r="A1887" t="str">
        <f t="shared" si="59"/>
        <v/>
      </c>
      <c r="C1887" t="str">
        <f t="shared" si="58"/>
        <v/>
      </c>
      <c r="D1887" s="33"/>
      <c r="E1887" s="33"/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  <c r="R1887" s="33"/>
      <c r="S1887" s="33"/>
      <c r="T1887" s="33"/>
      <c r="V1887" t="str">
        <f>IFERROR(VLOOKUP($D1887,MediaPartner[],2,FALSE),"")</f>
        <v/>
      </c>
      <c r="W1887" t="str">
        <f>IFERROR(VLOOKUP($E1887,Site[],2,FALSE),"")</f>
        <v/>
      </c>
      <c r="X1887" t="str">
        <f>IFERROR(VLOOKUP($F1887,FundingSource[],2,FALSE),"")</f>
        <v/>
      </c>
      <c r="Y1887" t="str">
        <f>IFERROR(VLOOKUP($G1887,Objective[],2,FALSE),"")</f>
        <v/>
      </c>
      <c r="Z1887" t="str">
        <f>IFERROR(VLOOKUP($H1887,AdType[],2,FALSE),"")</f>
        <v/>
      </c>
      <c r="AA1887" t="str">
        <f>IFERROR(VLOOKUP($I1887,AdSize[],2,FALSE),"")</f>
        <v/>
      </c>
      <c r="AB1887" t="str">
        <f>IFERROR(VLOOKUP($J1887,TargetingTactic[],2,FALSE),"")</f>
        <v/>
      </c>
      <c r="AC1887" t="str">
        <f>IFERROR(VLOOKUP($K1887,Audience[],2,FALSE),"")</f>
        <v/>
      </c>
      <c r="AD1887" t="str">
        <f>IFERROR(VLOOKUP($L1887,Country[],2,FALSE),"")</f>
        <v/>
      </c>
      <c r="AE1887" t="str">
        <f>IFERROR(VLOOKUP($M1887,Language[],2,FALSE),"")</f>
        <v/>
      </c>
      <c r="AF1887" t="str">
        <f>IFERROR(VLOOKUP($N1887,BuyType[],2,FALSE),"")</f>
        <v/>
      </c>
      <c r="AG1887" t="str">
        <f>IFERROR(VLOOKUP($S1887,StoreBU[],2,FALSE),"")</f>
        <v/>
      </c>
    </row>
    <row r="1888" spans="1:33" x14ac:dyDescent="0.3">
      <c r="A1888" t="str">
        <f t="shared" si="59"/>
        <v/>
      </c>
      <c r="C1888" t="str">
        <f t="shared" si="58"/>
        <v/>
      </c>
      <c r="D1888" s="33"/>
      <c r="E1888" s="33"/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  <c r="R1888" s="33"/>
      <c r="S1888" s="33"/>
      <c r="T1888" s="33"/>
      <c r="V1888" t="str">
        <f>IFERROR(VLOOKUP($D1888,MediaPartner[],2,FALSE),"")</f>
        <v/>
      </c>
      <c r="W1888" t="str">
        <f>IFERROR(VLOOKUP($E1888,Site[],2,FALSE),"")</f>
        <v/>
      </c>
      <c r="X1888" t="str">
        <f>IFERROR(VLOOKUP($F1888,FundingSource[],2,FALSE),"")</f>
        <v/>
      </c>
      <c r="Y1888" t="str">
        <f>IFERROR(VLOOKUP($G1888,Objective[],2,FALSE),"")</f>
        <v/>
      </c>
      <c r="Z1888" t="str">
        <f>IFERROR(VLOOKUP($H1888,AdType[],2,FALSE),"")</f>
        <v/>
      </c>
      <c r="AA1888" t="str">
        <f>IFERROR(VLOOKUP($I1888,AdSize[],2,FALSE),"")</f>
        <v/>
      </c>
      <c r="AB1888" t="str">
        <f>IFERROR(VLOOKUP($J1888,TargetingTactic[],2,FALSE),"")</f>
        <v/>
      </c>
      <c r="AC1888" t="str">
        <f>IFERROR(VLOOKUP($K1888,Audience[],2,FALSE),"")</f>
        <v/>
      </c>
      <c r="AD1888" t="str">
        <f>IFERROR(VLOOKUP($L1888,Country[],2,FALSE),"")</f>
        <v/>
      </c>
      <c r="AE1888" t="str">
        <f>IFERROR(VLOOKUP($M1888,Language[],2,FALSE),"")</f>
        <v/>
      </c>
      <c r="AF1888" t="str">
        <f>IFERROR(VLOOKUP($N1888,BuyType[],2,FALSE),"")</f>
        <v/>
      </c>
      <c r="AG1888" t="str">
        <f>IFERROR(VLOOKUP($S1888,StoreBU[],2,FALSE),"")</f>
        <v/>
      </c>
    </row>
    <row r="1889" spans="1:33" x14ac:dyDescent="0.3">
      <c r="A1889" t="str">
        <f t="shared" si="59"/>
        <v/>
      </c>
      <c r="C1889" t="str">
        <f t="shared" si="58"/>
        <v/>
      </c>
      <c r="D1889" s="33"/>
      <c r="E1889" s="33"/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  <c r="R1889" s="33"/>
      <c r="S1889" s="33"/>
      <c r="T1889" s="33"/>
      <c r="V1889" t="str">
        <f>IFERROR(VLOOKUP($D1889,MediaPartner[],2,FALSE),"")</f>
        <v/>
      </c>
      <c r="W1889" t="str">
        <f>IFERROR(VLOOKUP($E1889,Site[],2,FALSE),"")</f>
        <v/>
      </c>
      <c r="X1889" t="str">
        <f>IFERROR(VLOOKUP($F1889,FundingSource[],2,FALSE),"")</f>
        <v/>
      </c>
      <c r="Y1889" t="str">
        <f>IFERROR(VLOOKUP($G1889,Objective[],2,FALSE),"")</f>
        <v/>
      </c>
      <c r="Z1889" t="str">
        <f>IFERROR(VLOOKUP($H1889,AdType[],2,FALSE),"")</f>
        <v/>
      </c>
      <c r="AA1889" t="str">
        <f>IFERROR(VLOOKUP($I1889,AdSize[],2,FALSE),"")</f>
        <v/>
      </c>
      <c r="AB1889" t="str">
        <f>IFERROR(VLOOKUP($J1889,TargetingTactic[],2,FALSE),"")</f>
        <v/>
      </c>
      <c r="AC1889" t="str">
        <f>IFERROR(VLOOKUP($K1889,Audience[],2,FALSE),"")</f>
        <v/>
      </c>
      <c r="AD1889" t="str">
        <f>IFERROR(VLOOKUP($L1889,Country[],2,FALSE),"")</f>
        <v/>
      </c>
      <c r="AE1889" t="str">
        <f>IFERROR(VLOOKUP($M1889,Language[],2,FALSE),"")</f>
        <v/>
      </c>
      <c r="AF1889" t="str">
        <f>IFERROR(VLOOKUP($N1889,BuyType[],2,FALSE),"")</f>
        <v/>
      </c>
      <c r="AG1889" t="str">
        <f>IFERROR(VLOOKUP($S1889,StoreBU[],2,FALSE),"")</f>
        <v/>
      </c>
    </row>
    <row r="1890" spans="1:33" x14ac:dyDescent="0.3">
      <c r="A1890" t="str">
        <f t="shared" si="59"/>
        <v/>
      </c>
      <c r="C1890" t="str">
        <f t="shared" si="58"/>
        <v/>
      </c>
      <c r="D1890" s="33"/>
      <c r="E1890" s="33"/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  <c r="R1890" s="33"/>
      <c r="S1890" s="33"/>
      <c r="T1890" s="33"/>
      <c r="V1890" t="str">
        <f>IFERROR(VLOOKUP($D1890,MediaPartner[],2,FALSE),"")</f>
        <v/>
      </c>
      <c r="W1890" t="str">
        <f>IFERROR(VLOOKUP($E1890,Site[],2,FALSE),"")</f>
        <v/>
      </c>
      <c r="X1890" t="str">
        <f>IFERROR(VLOOKUP($F1890,FundingSource[],2,FALSE),"")</f>
        <v/>
      </c>
      <c r="Y1890" t="str">
        <f>IFERROR(VLOOKUP($G1890,Objective[],2,FALSE),"")</f>
        <v/>
      </c>
      <c r="Z1890" t="str">
        <f>IFERROR(VLOOKUP($H1890,AdType[],2,FALSE),"")</f>
        <v/>
      </c>
      <c r="AA1890" t="str">
        <f>IFERROR(VLOOKUP($I1890,AdSize[],2,FALSE),"")</f>
        <v/>
      </c>
      <c r="AB1890" t="str">
        <f>IFERROR(VLOOKUP($J1890,TargetingTactic[],2,FALSE),"")</f>
        <v/>
      </c>
      <c r="AC1890" t="str">
        <f>IFERROR(VLOOKUP($K1890,Audience[],2,FALSE),"")</f>
        <v/>
      </c>
      <c r="AD1890" t="str">
        <f>IFERROR(VLOOKUP($L1890,Country[],2,FALSE),"")</f>
        <v/>
      </c>
      <c r="AE1890" t="str">
        <f>IFERROR(VLOOKUP($M1890,Language[],2,FALSE),"")</f>
        <v/>
      </c>
      <c r="AF1890" t="str">
        <f>IFERROR(VLOOKUP($N1890,BuyType[],2,FALSE),"")</f>
        <v/>
      </c>
      <c r="AG1890" t="str">
        <f>IFERROR(VLOOKUP($S1890,StoreBU[],2,FALSE),"")</f>
        <v/>
      </c>
    </row>
    <row r="1891" spans="1:33" x14ac:dyDescent="0.3">
      <c r="A1891" t="str">
        <f t="shared" si="59"/>
        <v/>
      </c>
      <c r="C1891" t="str">
        <f t="shared" si="58"/>
        <v/>
      </c>
      <c r="D1891" s="33"/>
      <c r="E1891" s="33"/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  <c r="R1891" s="33"/>
      <c r="S1891" s="33"/>
      <c r="T1891" s="33"/>
      <c r="V1891" t="str">
        <f>IFERROR(VLOOKUP($D1891,MediaPartner[],2,FALSE),"")</f>
        <v/>
      </c>
      <c r="W1891" t="str">
        <f>IFERROR(VLOOKUP($E1891,Site[],2,FALSE),"")</f>
        <v/>
      </c>
      <c r="X1891" t="str">
        <f>IFERROR(VLOOKUP($F1891,FundingSource[],2,FALSE),"")</f>
        <v/>
      </c>
      <c r="Y1891" t="str">
        <f>IFERROR(VLOOKUP($G1891,Objective[],2,FALSE),"")</f>
        <v/>
      </c>
      <c r="Z1891" t="str">
        <f>IFERROR(VLOOKUP($H1891,AdType[],2,FALSE),"")</f>
        <v/>
      </c>
      <c r="AA1891" t="str">
        <f>IFERROR(VLOOKUP($I1891,AdSize[],2,FALSE),"")</f>
        <v/>
      </c>
      <c r="AB1891" t="str">
        <f>IFERROR(VLOOKUP($J1891,TargetingTactic[],2,FALSE),"")</f>
        <v/>
      </c>
      <c r="AC1891" t="str">
        <f>IFERROR(VLOOKUP($K1891,Audience[],2,FALSE),"")</f>
        <v/>
      </c>
      <c r="AD1891" t="str">
        <f>IFERROR(VLOOKUP($L1891,Country[],2,FALSE),"")</f>
        <v/>
      </c>
      <c r="AE1891" t="str">
        <f>IFERROR(VLOOKUP($M1891,Language[],2,FALSE),"")</f>
        <v/>
      </c>
      <c r="AF1891" t="str">
        <f>IFERROR(VLOOKUP($N1891,BuyType[],2,FALSE),"")</f>
        <v/>
      </c>
      <c r="AG1891" t="str">
        <f>IFERROR(VLOOKUP($S1891,StoreBU[],2,FALSE),"")</f>
        <v/>
      </c>
    </row>
    <row r="1892" spans="1:33" x14ac:dyDescent="0.3">
      <c r="A1892" t="str">
        <f t="shared" si="59"/>
        <v/>
      </c>
      <c r="C1892" t="str">
        <f t="shared" si="58"/>
        <v/>
      </c>
      <c r="D1892" s="33"/>
      <c r="E1892" s="33"/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  <c r="R1892" s="33"/>
      <c r="S1892" s="33"/>
      <c r="T1892" s="33"/>
      <c r="V1892" t="str">
        <f>IFERROR(VLOOKUP($D1892,MediaPartner[],2,FALSE),"")</f>
        <v/>
      </c>
      <c r="W1892" t="str">
        <f>IFERROR(VLOOKUP($E1892,Site[],2,FALSE),"")</f>
        <v/>
      </c>
      <c r="X1892" t="str">
        <f>IFERROR(VLOOKUP($F1892,FundingSource[],2,FALSE),"")</f>
        <v/>
      </c>
      <c r="Y1892" t="str">
        <f>IFERROR(VLOOKUP($G1892,Objective[],2,FALSE),"")</f>
        <v/>
      </c>
      <c r="Z1892" t="str">
        <f>IFERROR(VLOOKUP($H1892,AdType[],2,FALSE),"")</f>
        <v/>
      </c>
      <c r="AA1892" t="str">
        <f>IFERROR(VLOOKUP($I1892,AdSize[],2,FALSE),"")</f>
        <v/>
      </c>
      <c r="AB1892" t="str">
        <f>IFERROR(VLOOKUP($J1892,TargetingTactic[],2,FALSE),"")</f>
        <v/>
      </c>
      <c r="AC1892" t="str">
        <f>IFERROR(VLOOKUP($K1892,Audience[],2,FALSE),"")</f>
        <v/>
      </c>
      <c r="AD1892" t="str">
        <f>IFERROR(VLOOKUP($L1892,Country[],2,FALSE),"")</f>
        <v/>
      </c>
      <c r="AE1892" t="str">
        <f>IFERROR(VLOOKUP($M1892,Language[],2,FALSE),"")</f>
        <v/>
      </c>
      <c r="AF1892" t="str">
        <f>IFERROR(VLOOKUP($N1892,BuyType[],2,FALSE),"")</f>
        <v/>
      </c>
      <c r="AG1892" t="str">
        <f>IFERROR(VLOOKUP($S1892,StoreBU[],2,FALSE),"")</f>
        <v/>
      </c>
    </row>
    <row r="1893" spans="1:33" x14ac:dyDescent="0.3">
      <c r="A1893" t="str">
        <f t="shared" si="59"/>
        <v/>
      </c>
      <c r="C1893" t="str">
        <f t="shared" si="58"/>
        <v/>
      </c>
      <c r="D1893" s="33"/>
      <c r="E1893" s="33"/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  <c r="R1893" s="33"/>
      <c r="S1893" s="33"/>
      <c r="T1893" s="33"/>
      <c r="V1893" t="str">
        <f>IFERROR(VLOOKUP($D1893,MediaPartner[],2,FALSE),"")</f>
        <v/>
      </c>
      <c r="W1893" t="str">
        <f>IFERROR(VLOOKUP($E1893,Site[],2,FALSE),"")</f>
        <v/>
      </c>
      <c r="X1893" t="str">
        <f>IFERROR(VLOOKUP($F1893,FundingSource[],2,FALSE),"")</f>
        <v/>
      </c>
      <c r="Y1893" t="str">
        <f>IFERROR(VLOOKUP($G1893,Objective[],2,FALSE),"")</f>
        <v/>
      </c>
      <c r="Z1893" t="str">
        <f>IFERROR(VLOOKUP($H1893,AdType[],2,FALSE),"")</f>
        <v/>
      </c>
      <c r="AA1893" t="str">
        <f>IFERROR(VLOOKUP($I1893,AdSize[],2,FALSE),"")</f>
        <v/>
      </c>
      <c r="AB1893" t="str">
        <f>IFERROR(VLOOKUP($J1893,TargetingTactic[],2,FALSE),"")</f>
        <v/>
      </c>
      <c r="AC1893" t="str">
        <f>IFERROR(VLOOKUP($K1893,Audience[],2,FALSE),"")</f>
        <v/>
      </c>
      <c r="AD1893" t="str">
        <f>IFERROR(VLOOKUP($L1893,Country[],2,FALSE),"")</f>
        <v/>
      </c>
      <c r="AE1893" t="str">
        <f>IFERROR(VLOOKUP($M1893,Language[],2,FALSE),"")</f>
        <v/>
      </c>
      <c r="AF1893" t="str">
        <f>IFERROR(VLOOKUP($N1893,BuyType[],2,FALSE),"")</f>
        <v/>
      </c>
      <c r="AG1893" t="str">
        <f>IFERROR(VLOOKUP($S1893,StoreBU[],2,FALSE),"")</f>
        <v/>
      </c>
    </row>
    <row r="1894" spans="1:33" x14ac:dyDescent="0.3">
      <c r="A1894" t="str">
        <f t="shared" si="59"/>
        <v/>
      </c>
      <c r="C1894" t="str">
        <f t="shared" si="58"/>
        <v/>
      </c>
      <c r="D1894" s="33"/>
      <c r="E1894" s="33"/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  <c r="R1894" s="33"/>
      <c r="S1894" s="33"/>
      <c r="T1894" s="33"/>
      <c r="V1894" t="str">
        <f>IFERROR(VLOOKUP($D1894,MediaPartner[],2,FALSE),"")</f>
        <v/>
      </c>
      <c r="W1894" t="str">
        <f>IFERROR(VLOOKUP($E1894,Site[],2,FALSE),"")</f>
        <v/>
      </c>
      <c r="X1894" t="str">
        <f>IFERROR(VLOOKUP($F1894,FundingSource[],2,FALSE),"")</f>
        <v/>
      </c>
      <c r="Y1894" t="str">
        <f>IFERROR(VLOOKUP($G1894,Objective[],2,FALSE),"")</f>
        <v/>
      </c>
      <c r="Z1894" t="str">
        <f>IFERROR(VLOOKUP($H1894,AdType[],2,FALSE),"")</f>
        <v/>
      </c>
      <c r="AA1894" t="str">
        <f>IFERROR(VLOOKUP($I1894,AdSize[],2,FALSE),"")</f>
        <v/>
      </c>
      <c r="AB1894" t="str">
        <f>IFERROR(VLOOKUP($J1894,TargetingTactic[],2,FALSE),"")</f>
        <v/>
      </c>
      <c r="AC1894" t="str">
        <f>IFERROR(VLOOKUP($K1894,Audience[],2,FALSE),"")</f>
        <v/>
      </c>
      <c r="AD1894" t="str">
        <f>IFERROR(VLOOKUP($L1894,Country[],2,FALSE),"")</f>
        <v/>
      </c>
      <c r="AE1894" t="str">
        <f>IFERROR(VLOOKUP($M1894,Language[],2,FALSE),"")</f>
        <v/>
      </c>
      <c r="AF1894" t="str">
        <f>IFERROR(VLOOKUP($N1894,BuyType[],2,FALSE),"")</f>
        <v/>
      </c>
      <c r="AG1894" t="str">
        <f>IFERROR(VLOOKUP($S1894,StoreBU[],2,FALSE),"")</f>
        <v/>
      </c>
    </row>
    <row r="1895" spans="1:33" x14ac:dyDescent="0.3">
      <c r="A1895" t="str">
        <f t="shared" si="59"/>
        <v/>
      </c>
      <c r="C1895" t="str">
        <f t="shared" si="58"/>
        <v/>
      </c>
      <c r="D1895" s="33"/>
      <c r="E1895" s="33"/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  <c r="R1895" s="33"/>
      <c r="S1895" s="33"/>
      <c r="T1895" s="33"/>
      <c r="V1895" t="str">
        <f>IFERROR(VLOOKUP($D1895,MediaPartner[],2,FALSE),"")</f>
        <v/>
      </c>
      <c r="W1895" t="str">
        <f>IFERROR(VLOOKUP($E1895,Site[],2,FALSE),"")</f>
        <v/>
      </c>
      <c r="X1895" t="str">
        <f>IFERROR(VLOOKUP($F1895,FundingSource[],2,FALSE),"")</f>
        <v/>
      </c>
      <c r="Y1895" t="str">
        <f>IFERROR(VLOOKUP($G1895,Objective[],2,FALSE),"")</f>
        <v/>
      </c>
      <c r="Z1895" t="str">
        <f>IFERROR(VLOOKUP($H1895,AdType[],2,FALSE),"")</f>
        <v/>
      </c>
      <c r="AA1895" t="str">
        <f>IFERROR(VLOOKUP($I1895,AdSize[],2,FALSE),"")</f>
        <v/>
      </c>
      <c r="AB1895" t="str">
        <f>IFERROR(VLOOKUP($J1895,TargetingTactic[],2,FALSE),"")</f>
        <v/>
      </c>
      <c r="AC1895" t="str">
        <f>IFERROR(VLOOKUP($K1895,Audience[],2,FALSE),"")</f>
        <v/>
      </c>
      <c r="AD1895" t="str">
        <f>IFERROR(VLOOKUP($L1895,Country[],2,FALSE),"")</f>
        <v/>
      </c>
      <c r="AE1895" t="str">
        <f>IFERROR(VLOOKUP($M1895,Language[],2,FALSE),"")</f>
        <v/>
      </c>
      <c r="AF1895" t="str">
        <f>IFERROR(VLOOKUP($N1895,BuyType[],2,FALSE),"")</f>
        <v/>
      </c>
      <c r="AG1895" t="str">
        <f>IFERROR(VLOOKUP($S1895,StoreBU[],2,FALSE),"")</f>
        <v/>
      </c>
    </row>
    <row r="1896" spans="1:33" x14ac:dyDescent="0.3">
      <c r="A1896" t="str">
        <f t="shared" si="59"/>
        <v/>
      </c>
      <c r="C1896" t="str">
        <f t="shared" si="58"/>
        <v/>
      </c>
      <c r="D1896" s="33"/>
      <c r="E1896" s="33"/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  <c r="R1896" s="33"/>
      <c r="S1896" s="33"/>
      <c r="T1896" s="33"/>
      <c r="V1896" t="str">
        <f>IFERROR(VLOOKUP($D1896,MediaPartner[],2,FALSE),"")</f>
        <v/>
      </c>
      <c r="W1896" t="str">
        <f>IFERROR(VLOOKUP($E1896,Site[],2,FALSE),"")</f>
        <v/>
      </c>
      <c r="X1896" t="str">
        <f>IFERROR(VLOOKUP($F1896,FundingSource[],2,FALSE),"")</f>
        <v/>
      </c>
      <c r="Y1896" t="str">
        <f>IFERROR(VLOOKUP($G1896,Objective[],2,FALSE),"")</f>
        <v/>
      </c>
      <c r="Z1896" t="str">
        <f>IFERROR(VLOOKUP($H1896,AdType[],2,FALSE),"")</f>
        <v/>
      </c>
      <c r="AA1896" t="str">
        <f>IFERROR(VLOOKUP($I1896,AdSize[],2,FALSE),"")</f>
        <v/>
      </c>
      <c r="AB1896" t="str">
        <f>IFERROR(VLOOKUP($J1896,TargetingTactic[],2,FALSE),"")</f>
        <v/>
      </c>
      <c r="AC1896" t="str">
        <f>IFERROR(VLOOKUP($K1896,Audience[],2,FALSE),"")</f>
        <v/>
      </c>
      <c r="AD1896" t="str">
        <f>IFERROR(VLOOKUP($L1896,Country[],2,FALSE),"")</f>
        <v/>
      </c>
      <c r="AE1896" t="str">
        <f>IFERROR(VLOOKUP($M1896,Language[],2,FALSE),"")</f>
        <v/>
      </c>
      <c r="AF1896" t="str">
        <f>IFERROR(VLOOKUP($N1896,BuyType[],2,FALSE),"")</f>
        <v/>
      </c>
      <c r="AG1896" t="str">
        <f>IFERROR(VLOOKUP($S1896,StoreBU[],2,FALSE),"")</f>
        <v/>
      </c>
    </row>
    <row r="1897" spans="1:33" x14ac:dyDescent="0.3">
      <c r="A1897" t="str">
        <f t="shared" si="59"/>
        <v/>
      </c>
      <c r="C1897" t="str">
        <f t="shared" si="58"/>
        <v/>
      </c>
      <c r="D1897" s="33"/>
      <c r="E1897" s="33"/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  <c r="R1897" s="33"/>
      <c r="S1897" s="33"/>
      <c r="T1897" s="33"/>
      <c r="V1897" t="str">
        <f>IFERROR(VLOOKUP($D1897,MediaPartner[],2,FALSE),"")</f>
        <v/>
      </c>
      <c r="W1897" t="str">
        <f>IFERROR(VLOOKUP($E1897,Site[],2,FALSE),"")</f>
        <v/>
      </c>
      <c r="X1897" t="str">
        <f>IFERROR(VLOOKUP($F1897,FundingSource[],2,FALSE),"")</f>
        <v/>
      </c>
      <c r="Y1897" t="str">
        <f>IFERROR(VLOOKUP($G1897,Objective[],2,FALSE),"")</f>
        <v/>
      </c>
      <c r="Z1897" t="str">
        <f>IFERROR(VLOOKUP($H1897,AdType[],2,FALSE),"")</f>
        <v/>
      </c>
      <c r="AA1897" t="str">
        <f>IFERROR(VLOOKUP($I1897,AdSize[],2,FALSE),"")</f>
        <v/>
      </c>
      <c r="AB1897" t="str">
        <f>IFERROR(VLOOKUP($J1897,TargetingTactic[],2,FALSE),"")</f>
        <v/>
      </c>
      <c r="AC1897" t="str">
        <f>IFERROR(VLOOKUP($K1897,Audience[],2,FALSE),"")</f>
        <v/>
      </c>
      <c r="AD1897" t="str">
        <f>IFERROR(VLOOKUP($L1897,Country[],2,FALSE),"")</f>
        <v/>
      </c>
      <c r="AE1897" t="str">
        <f>IFERROR(VLOOKUP($M1897,Language[],2,FALSE),"")</f>
        <v/>
      </c>
      <c r="AF1897" t="str">
        <f>IFERROR(VLOOKUP($N1897,BuyType[],2,FALSE),"")</f>
        <v/>
      </c>
      <c r="AG1897" t="str">
        <f>IFERROR(VLOOKUP($S1897,StoreBU[],2,FALSE),"")</f>
        <v/>
      </c>
    </row>
    <row r="1898" spans="1:33" x14ac:dyDescent="0.3">
      <c r="A1898" t="str">
        <f t="shared" si="59"/>
        <v/>
      </c>
      <c r="C1898" t="str">
        <f t="shared" si="58"/>
        <v/>
      </c>
      <c r="D1898" s="33"/>
      <c r="E1898" s="33"/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  <c r="R1898" s="33"/>
      <c r="S1898" s="33"/>
      <c r="T1898" s="33"/>
      <c r="V1898" t="str">
        <f>IFERROR(VLOOKUP($D1898,MediaPartner[],2,FALSE),"")</f>
        <v/>
      </c>
      <c r="W1898" t="str">
        <f>IFERROR(VLOOKUP($E1898,Site[],2,FALSE),"")</f>
        <v/>
      </c>
      <c r="X1898" t="str">
        <f>IFERROR(VLOOKUP($F1898,FundingSource[],2,FALSE),"")</f>
        <v/>
      </c>
      <c r="Y1898" t="str">
        <f>IFERROR(VLOOKUP($G1898,Objective[],2,FALSE),"")</f>
        <v/>
      </c>
      <c r="Z1898" t="str">
        <f>IFERROR(VLOOKUP($H1898,AdType[],2,FALSE),"")</f>
        <v/>
      </c>
      <c r="AA1898" t="str">
        <f>IFERROR(VLOOKUP($I1898,AdSize[],2,FALSE),"")</f>
        <v/>
      </c>
      <c r="AB1898" t="str">
        <f>IFERROR(VLOOKUP($J1898,TargetingTactic[],2,FALSE),"")</f>
        <v/>
      </c>
      <c r="AC1898" t="str">
        <f>IFERROR(VLOOKUP($K1898,Audience[],2,FALSE),"")</f>
        <v/>
      </c>
      <c r="AD1898" t="str">
        <f>IFERROR(VLOOKUP($L1898,Country[],2,FALSE),"")</f>
        <v/>
      </c>
      <c r="AE1898" t="str">
        <f>IFERROR(VLOOKUP($M1898,Language[],2,FALSE),"")</f>
        <v/>
      </c>
      <c r="AF1898" t="str">
        <f>IFERROR(VLOOKUP($N1898,BuyType[],2,FALSE),"")</f>
        <v/>
      </c>
      <c r="AG1898" t="str">
        <f>IFERROR(VLOOKUP($S1898,StoreBU[],2,FALSE),"")</f>
        <v/>
      </c>
    </row>
    <row r="1899" spans="1:33" x14ac:dyDescent="0.3">
      <c r="A1899" t="str">
        <f t="shared" si="59"/>
        <v/>
      </c>
      <c r="C1899" t="str">
        <f t="shared" si="58"/>
        <v/>
      </c>
      <c r="D1899" s="33"/>
      <c r="E1899" s="33"/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  <c r="R1899" s="33"/>
      <c r="S1899" s="33"/>
      <c r="T1899" s="33"/>
      <c r="V1899" t="str">
        <f>IFERROR(VLOOKUP($D1899,MediaPartner[],2,FALSE),"")</f>
        <v/>
      </c>
      <c r="W1899" t="str">
        <f>IFERROR(VLOOKUP($E1899,Site[],2,FALSE),"")</f>
        <v/>
      </c>
      <c r="X1899" t="str">
        <f>IFERROR(VLOOKUP($F1899,FundingSource[],2,FALSE),"")</f>
        <v/>
      </c>
      <c r="Y1899" t="str">
        <f>IFERROR(VLOOKUP($G1899,Objective[],2,FALSE),"")</f>
        <v/>
      </c>
      <c r="Z1899" t="str">
        <f>IFERROR(VLOOKUP($H1899,AdType[],2,FALSE),"")</f>
        <v/>
      </c>
      <c r="AA1899" t="str">
        <f>IFERROR(VLOOKUP($I1899,AdSize[],2,FALSE),"")</f>
        <v/>
      </c>
      <c r="AB1899" t="str">
        <f>IFERROR(VLOOKUP($J1899,TargetingTactic[],2,FALSE),"")</f>
        <v/>
      </c>
      <c r="AC1899" t="str">
        <f>IFERROR(VLOOKUP($K1899,Audience[],2,FALSE),"")</f>
        <v/>
      </c>
      <c r="AD1899" t="str">
        <f>IFERROR(VLOOKUP($L1899,Country[],2,FALSE),"")</f>
        <v/>
      </c>
      <c r="AE1899" t="str">
        <f>IFERROR(VLOOKUP($M1899,Language[],2,FALSE),"")</f>
        <v/>
      </c>
      <c r="AF1899" t="str">
        <f>IFERROR(VLOOKUP($N1899,BuyType[],2,FALSE),"")</f>
        <v/>
      </c>
      <c r="AG1899" t="str">
        <f>IFERROR(VLOOKUP($S1899,StoreBU[],2,FALSE),"")</f>
        <v/>
      </c>
    </row>
    <row r="1900" spans="1:33" x14ac:dyDescent="0.3">
      <c r="A1900" t="str">
        <f t="shared" si="59"/>
        <v/>
      </c>
      <c r="C1900" t="str">
        <f t="shared" si="58"/>
        <v/>
      </c>
      <c r="D1900" s="33"/>
      <c r="E1900" s="33"/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  <c r="R1900" s="33"/>
      <c r="S1900" s="33"/>
      <c r="T1900" s="33"/>
      <c r="V1900" t="str">
        <f>IFERROR(VLOOKUP($D1900,MediaPartner[],2,FALSE),"")</f>
        <v/>
      </c>
      <c r="W1900" t="str">
        <f>IFERROR(VLOOKUP($E1900,Site[],2,FALSE),"")</f>
        <v/>
      </c>
      <c r="X1900" t="str">
        <f>IFERROR(VLOOKUP($F1900,FundingSource[],2,FALSE),"")</f>
        <v/>
      </c>
      <c r="Y1900" t="str">
        <f>IFERROR(VLOOKUP($G1900,Objective[],2,FALSE),"")</f>
        <v/>
      </c>
      <c r="Z1900" t="str">
        <f>IFERROR(VLOOKUP($H1900,AdType[],2,FALSE),"")</f>
        <v/>
      </c>
      <c r="AA1900" t="str">
        <f>IFERROR(VLOOKUP($I1900,AdSize[],2,FALSE),"")</f>
        <v/>
      </c>
      <c r="AB1900" t="str">
        <f>IFERROR(VLOOKUP($J1900,TargetingTactic[],2,FALSE),"")</f>
        <v/>
      </c>
      <c r="AC1900" t="str">
        <f>IFERROR(VLOOKUP($K1900,Audience[],2,FALSE),"")</f>
        <v/>
      </c>
      <c r="AD1900" t="str">
        <f>IFERROR(VLOOKUP($L1900,Country[],2,FALSE),"")</f>
        <v/>
      </c>
      <c r="AE1900" t="str">
        <f>IFERROR(VLOOKUP($M1900,Language[],2,FALSE),"")</f>
        <v/>
      </c>
      <c r="AF1900" t="str">
        <f>IFERROR(VLOOKUP($N1900,BuyType[],2,FALSE),"")</f>
        <v/>
      </c>
      <c r="AG1900" t="str">
        <f>IFERROR(VLOOKUP($S1900,StoreBU[],2,FALSE),"")</f>
        <v/>
      </c>
    </row>
    <row r="1901" spans="1:33" x14ac:dyDescent="0.3">
      <c r="A1901" t="str">
        <f t="shared" si="59"/>
        <v/>
      </c>
      <c r="C1901" t="str">
        <f t="shared" si="58"/>
        <v/>
      </c>
      <c r="D1901" s="33"/>
      <c r="E1901" s="33"/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  <c r="R1901" s="33"/>
      <c r="S1901" s="33"/>
      <c r="T1901" s="33"/>
      <c r="V1901" t="str">
        <f>IFERROR(VLOOKUP($D1901,MediaPartner[],2,FALSE),"")</f>
        <v/>
      </c>
      <c r="W1901" t="str">
        <f>IFERROR(VLOOKUP($E1901,Site[],2,FALSE),"")</f>
        <v/>
      </c>
      <c r="X1901" t="str">
        <f>IFERROR(VLOOKUP($F1901,FundingSource[],2,FALSE),"")</f>
        <v/>
      </c>
      <c r="Y1901" t="str">
        <f>IFERROR(VLOOKUP($G1901,Objective[],2,FALSE),"")</f>
        <v/>
      </c>
      <c r="Z1901" t="str">
        <f>IFERROR(VLOOKUP($H1901,AdType[],2,FALSE),"")</f>
        <v/>
      </c>
      <c r="AA1901" t="str">
        <f>IFERROR(VLOOKUP($I1901,AdSize[],2,FALSE),"")</f>
        <v/>
      </c>
      <c r="AB1901" t="str">
        <f>IFERROR(VLOOKUP($J1901,TargetingTactic[],2,FALSE),"")</f>
        <v/>
      </c>
      <c r="AC1901" t="str">
        <f>IFERROR(VLOOKUP($K1901,Audience[],2,FALSE),"")</f>
        <v/>
      </c>
      <c r="AD1901" t="str">
        <f>IFERROR(VLOOKUP($L1901,Country[],2,FALSE),"")</f>
        <v/>
      </c>
      <c r="AE1901" t="str">
        <f>IFERROR(VLOOKUP($M1901,Language[],2,FALSE),"")</f>
        <v/>
      </c>
      <c r="AF1901" t="str">
        <f>IFERROR(VLOOKUP($N1901,BuyType[],2,FALSE),"")</f>
        <v/>
      </c>
      <c r="AG1901" t="str">
        <f>IFERROR(VLOOKUP($S1901,StoreBU[],2,FALSE),"")</f>
        <v/>
      </c>
    </row>
    <row r="1902" spans="1:33" x14ac:dyDescent="0.3">
      <c r="A1902" t="str">
        <f t="shared" si="59"/>
        <v/>
      </c>
      <c r="C1902" t="str">
        <f t="shared" si="58"/>
        <v/>
      </c>
      <c r="D1902" s="33"/>
      <c r="E1902" s="33"/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V1902" t="str">
        <f>IFERROR(VLOOKUP($D1902,MediaPartner[],2,FALSE),"")</f>
        <v/>
      </c>
      <c r="W1902" t="str">
        <f>IFERROR(VLOOKUP($E1902,Site[],2,FALSE),"")</f>
        <v/>
      </c>
      <c r="X1902" t="str">
        <f>IFERROR(VLOOKUP($F1902,FundingSource[],2,FALSE),"")</f>
        <v/>
      </c>
      <c r="Y1902" t="str">
        <f>IFERROR(VLOOKUP($G1902,Objective[],2,FALSE),"")</f>
        <v/>
      </c>
      <c r="Z1902" t="str">
        <f>IFERROR(VLOOKUP($H1902,AdType[],2,FALSE),"")</f>
        <v/>
      </c>
      <c r="AA1902" t="str">
        <f>IFERROR(VLOOKUP($I1902,AdSize[],2,FALSE),"")</f>
        <v/>
      </c>
      <c r="AB1902" t="str">
        <f>IFERROR(VLOOKUP($J1902,TargetingTactic[],2,FALSE),"")</f>
        <v/>
      </c>
      <c r="AC1902" t="str">
        <f>IFERROR(VLOOKUP($K1902,Audience[],2,FALSE),"")</f>
        <v/>
      </c>
      <c r="AD1902" t="str">
        <f>IFERROR(VLOOKUP($L1902,Country[],2,FALSE),"")</f>
        <v/>
      </c>
      <c r="AE1902" t="str">
        <f>IFERROR(VLOOKUP($M1902,Language[],2,FALSE),"")</f>
        <v/>
      </c>
      <c r="AF1902" t="str">
        <f>IFERROR(VLOOKUP($N1902,BuyType[],2,FALSE),"")</f>
        <v/>
      </c>
      <c r="AG1902" t="str">
        <f>IFERROR(VLOOKUP($S1902,StoreBU[],2,FALSE),"")</f>
        <v/>
      </c>
    </row>
    <row r="1903" spans="1:33" x14ac:dyDescent="0.3">
      <c r="A1903" t="str">
        <f t="shared" si="59"/>
        <v/>
      </c>
      <c r="C1903" t="str">
        <f t="shared" si="58"/>
        <v/>
      </c>
      <c r="D1903" s="33"/>
      <c r="E1903" s="33"/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  <c r="R1903" s="33"/>
      <c r="S1903" s="33"/>
      <c r="T1903" s="33"/>
      <c r="V1903" t="str">
        <f>IFERROR(VLOOKUP($D1903,MediaPartner[],2,FALSE),"")</f>
        <v/>
      </c>
      <c r="W1903" t="str">
        <f>IFERROR(VLOOKUP($E1903,Site[],2,FALSE),"")</f>
        <v/>
      </c>
      <c r="X1903" t="str">
        <f>IFERROR(VLOOKUP($F1903,FundingSource[],2,FALSE),"")</f>
        <v/>
      </c>
      <c r="Y1903" t="str">
        <f>IFERROR(VLOOKUP($G1903,Objective[],2,FALSE),"")</f>
        <v/>
      </c>
      <c r="Z1903" t="str">
        <f>IFERROR(VLOOKUP($H1903,AdType[],2,FALSE),"")</f>
        <v/>
      </c>
      <c r="AA1903" t="str">
        <f>IFERROR(VLOOKUP($I1903,AdSize[],2,FALSE),"")</f>
        <v/>
      </c>
      <c r="AB1903" t="str">
        <f>IFERROR(VLOOKUP($J1903,TargetingTactic[],2,FALSE),"")</f>
        <v/>
      </c>
      <c r="AC1903" t="str">
        <f>IFERROR(VLOOKUP($K1903,Audience[],2,FALSE),"")</f>
        <v/>
      </c>
      <c r="AD1903" t="str">
        <f>IFERROR(VLOOKUP($L1903,Country[],2,FALSE),"")</f>
        <v/>
      </c>
      <c r="AE1903" t="str">
        <f>IFERROR(VLOOKUP($M1903,Language[],2,FALSE),"")</f>
        <v/>
      </c>
      <c r="AF1903" t="str">
        <f>IFERROR(VLOOKUP($N1903,BuyType[],2,FALSE),"")</f>
        <v/>
      </c>
      <c r="AG1903" t="str">
        <f>IFERROR(VLOOKUP($S1903,StoreBU[],2,FALSE),"")</f>
        <v/>
      </c>
    </row>
    <row r="1904" spans="1:33" x14ac:dyDescent="0.3">
      <c r="A1904" t="str">
        <f t="shared" si="59"/>
        <v/>
      </c>
      <c r="C1904" t="str">
        <f t="shared" si="58"/>
        <v/>
      </c>
      <c r="D1904" s="33"/>
      <c r="E1904" s="33"/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  <c r="R1904" s="33"/>
      <c r="S1904" s="33"/>
      <c r="T1904" s="33"/>
      <c r="V1904" t="str">
        <f>IFERROR(VLOOKUP($D1904,MediaPartner[],2,FALSE),"")</f>
        <v/>
      </c>
      <c r="W1904" t="str">
        <f>IFERROR(VLOOKUP($E1904,Site[],2,FALSE),"")</f>
        <v/>
      </c>
      <c r="X1904" t="str">
        <f>IFERROR(VLOOKUP($F1904,FundingSource[],2,FALSE),"")</f>
        <v/>
      </c>
      <c r="Y1904" t="str">
        <f>IFERROR(VLOOKUP($G1904,Objective[],2,FALSE),"")</f>
        <v/>
      </c>
      <c r="Z1904" t="str">
        <f>IFERROR(VLOOKUP($H1904,AdType[],2,FALSE),"")</f>
        <v/>
      </c>
      <c r="AA1904" t="str">
        <f>IFERROR(VLOOKUP($I1904,AdSize[],2,FALSE),"")</f>
        <v/>
      </c>
      <c r="AB1904" t="str">
        <f>IFERROR(VLOOKUP($J1904,TargetingTactic[],2,FALSE),"")</f>
        <v/>
      </c>
      <c r="AC1904" t="str">
        <f>IFERROR(VLOOKUP($K1904,Audience[],2,FALSE),"")</f>
        <v/>
      </c>
      <c r="AD1904" t="str">
        <f>IFERROR(VLOOKUP($L1904,Country[],2,FALSE),"")</f>
        <v/>
      </c>
      <c r="AE1904" t="str">
        <f>IFERROR(VLOOKUP($M1904,Language[],2,FALSE),"")</f>
        <v/>
      </c>
      <c r="AF1904" t="str">
        <f>IFERROR(VLOOKUP($N1904,BuyType[],2,FALSE),"")</f>
        <v/>
      </c>
      <c r="AG1904" t="str">
        <f>IFERROR(VLOOKUP($S1904,StoreBU[],2,FALSE),"")</f>
        <v/>
      </c>
    </row>
    <row r="1905" spans="1:33" x14ac:dyDescent="0.3">
      <c r="A1905" t="str">
        <f t="shared" si="59"/>
        <v/>
      </c>
      <c r="C1905" t="str">
        <f t="shared" si="58"/>
        <v/>
      </c>
      <c r="D1905" s="33"/>
      <c r="E1905" s="33"/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  <c r="R1905" s="33"/>
      <c r="S1905" s="33"/>
      <c r="T1905" s="33"/>
      <c r="V1905" t="str">
        <f>IFERROR(VLOOKUP($D1905,MediaPartner[],2,FALSE),"")</f>
        <v/>
      </c>
      <c r="W1905" t="str">
        <f>IFERROR(VLOOKUP($E1905,Site[],2,FALSE),"")</f>
        <v/>
      </c>
      <c r="X1905" t="str">
        <f>IFERROR(VLOOKUP($F1905,FundingSource[],2,FALSE),"")</f>
        <v/>
      </c>
      <c r="Y1905" t="str">
        <f>IFERROR(VLOOKUP($G1905,Objective[],2,FALSE),"")</f>
        <v/>
      </c>
      <c r="Z1905" t="str">
        <f>IFERROR(VLOOKUP($H1905,AdType[],2,FALSE),"")</f>
        <v/>
      </c>
      <c r="AA1905" t="str">
        <f>IFERROR(VLOOKUP($I1905,AdSize[],2,FALSE),"")</f>
        <v/>
      </c>
      <c r="AB1905" t="str">
        <f>IFERROR(VLOOKUP($J1905,TargetingTactic[],2,FALSE),"")</f>
        <v/>
      </c>
      <c r="AC1905" t="str">
        <f>IFERROR(VLOOKUP($K1905,Audience[],2,FALSE),"")</f>
        <v/>
      </c>
      <c r="AD1905" t="str">
        <f>IFERROR(VLOOKUP($L1905,Country[],2,FALSE),"")</f>
        <v/>
      </c>
      <c r="AE1905" t="str">
        <f>IFERROR(VLOOKUP($M1905,Language[],2,FALSE),"")</f>
        <v/>
      </c>
      <c r="AF1905" t="str">
        <f>IFERROR(VLOOKUP($N1905,BuyType[],2,FALSE),"")</f>
        <v/>
      </c>
      <c r="AG1905" t="str">
        <f>IFERROR(VLOOKUP($S1905,StoreBU[],2,FALSE),"")</f>
        <v/>
      </c>
    </row>
    <row r="1906" spans="1:33" x14ac:dyDescent="0.3">
      <c r="A1906" t="str">
        <f t="shared" si="59"/>
        <v/>
      </c>
      <c r="C1906" t="str">
        <f t="shared" si="58"/>
        <v/>
      </c>
      <c r="D1906" s="33"/>
      <c r="E1906" s="33"/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  <c r="R1906" s="33"/>
      <c r="S1906" s="33"/>
      <c r="T1906" s="33"/>
      <c r="V1906" t="str">
        <f>IFERROR(VLOOKUP($D1906,MediaPartner[],2,FALSE),"")</f>
        <v/>
      </c>
      <c r="W1906" t="str">
        <f>IFERROR(VLOOKUP($E1906,Site[],2,FALSE),"")</f>
        <v/>
      </c>
      <c r="X1906" t="str">
        <f>IFERROR(VLOOKUP($F1906,FundingSource[],2,FALSE),"")</f>
        <v/>
      </c>
      <c r="Y1906" t="str">
        <f>IFERROR(VLOOKUP($G1906,Objective[],2,FALSE),"")</f>
        <v/>
      </c>
      <c r="Z1906" t="str">
        <f>IFERROR(VLOOKUP($H1906,AdType[],2,FALSE),"")</f>
        <v/>
      </c>
      <c r="AA1906" t="str">
        <f>IFERROR(VLOOKUP($I1906,AdSize[],2,FALSE),"")</f>
        <v/>
      </c>
      <c r="AB1906" t="str">
        <f>IFERROR(VLOOKUP($J1906,TargetingTactic[],2,FALSE),"")</f>
        <v/>
      </c>
      <c r="AC1906" t="str">
        <f>IFERROR(VLOOKUP($K1906,Audience[],2,FALSE),"")</f>
        <v/>
      </c>
      <c r="AD1906" t="str">
        <f>IFERROR(VLOOKUP($L1906,Country[],2,FALSE),"")</f>
        <v/>
      </c>
      <c r="AE1906" t="str">
        <f>IFERROR(VLOOKUP($M1906,Language[],2,FALSE),"")</f>
        <v/>
      </c>
      <c r="AF1906" t="str">
        <f>IFERROR(VLOOKUP($N1906,BuyType[],2,FALSE),"")</f>
        <v/>
      </c>
      <c r="AG1906" t="str">
        <f>IFERROR(VLOOKUP($S1906,StoreBU[],2,FALSE),"")</f>
        <v/>
      </c>
    </row>
    <row r="1907" spans="1:33" x14ac:dyDescent="0.3">
      <c r="A1907" t="str">
        <f t="shared" si="59"/>
        <v/>
      </c>
      <c r="C1907" t="str">
        <f t="shared" si="58"/>
        <v/>
      </c>
      <c r="D1907" s="33"/>
      <c r="E1907" s="33"/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  <c r="R1907" s="33"/>
      <c r="S1907" s="33"/>
      <c r="T1907" s="33"/>
      <c r="V1907" t="str">
        <f>IFERROR(VLOOKUP($D1907,MediaPartner[],2,FALSE),"")</f>
        <v/>
      </c>
      <c r="W1907" t="str">
        <f>IFERROR(VLOOKUP($E1907,Site[],2,FALSE),"")</f>
        <v/>
      </c>
      <c r="X1907" t="str">
        <f>IFERROR(VLOOKUP($F1907,FundingSource[],2,FALSE),"")</f>
        <v/>
      </c>
      <c r="Y1907" t="str">
        <f>IFERROR(VLOOKUP($G1907,Objective[],2,FALSE),"")</f>
        <v/>
      </c>
      <c r="Z1907" t="str">
        <f>IFERROR(VLOOKUP($H1907,AdType[],2,FALSE),"")</f>
        <v/>
      </c>
      <c r="AA1907" t="str">
        <f>IFERROR(VLOOKUP($I1907,AdSize[],2,FALSE),"")</f>
        <v/>
      </c>
      <c r="AB1907" t="str">
        <f>IFERROR(VLOOKUP($J1907,TargetingTactic[],2,FALSE),"")</f>
        <v/>
      </c>
      <c r="AC1907" t="str">
        <f>IFERROR(VLOOKUP($K1907,Audience[],2,FALSE),"")</f>
        <v/>
      </c>
      <c r="AD1907" t="str">
        <f>IFERROR(VLOOKUP($L1907,Country[],2,FALSE),"")</f>
        <v/>
      </c>
      <c r="AE1907" t="str">
        <f>IFERROR(VLOOKUP($M1907,Language[],2,FALSE),"")</f>
        <v/>
      </c>
      <c r="AF1907" t="str">
        <f>IFERROR(VLOOKUP($N1907,BuyType[],2,FALSE),"")</f>
        <v/>
      </c>
      <c r="AG1907" t="str">
        <f>IFERROR(VLOOKUP($S1907,StoreBU[],2,FALSE),"")</f>
        <v/>
      </c>
    </row>
    <row r="1908" spans="1:33" x14ac:dyDescent="0.3">
      <c r="A1908" t="str">
        <f t="shared" si="59"/>
        <v/>
      </c>
      <c r="C1908" t="str">
        <f t="shared" si="58"/>
        <v/>
      </c>
      <c r="D1908" s="33"/>
      <c r="E1908" s="33"/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  <c r="R1908" s="33"/>
      <c r="S1908" s="33"/>
      <c r="T1908" s="33"/>
      <c r="V1908" t="str">
        <f>IFERROR(VLOOKUP($D1908,MediaPartner[],2,FALSE),"")</f>
        <v/>
      </c>
      <c r="W1908" t="str">
        <f>IFERROR(VLOOKUP($E1908,Site[],2,FALSE),"")</f>
        <v/>
      </c>
      <c r="X1908" t="str">
        <f>IFERROR(VLOOKUP($F1908,FundingSource[],2,FALSE),"")</f>
        <v/>
      </c>
      <c r="Y1908" t="str">
        <f>IFERROR(VLOOKUP($G1908,Objective[],2,FALSE),"")</f>
        <v/>
      </c>
      <c r="Z1908" t="str">
        <f>IFERROR(VLOOKUP($H1908,AdType[],2,FALSE),"")</f>
        <v/>
      </c>
      <c r="AA1908" t="str">
        <f>IFERROR(VLOOKUP($I1908,AdSize[],2,FALSE),"")</f>
        <v/>
      </c>
      <c r="AB1908" t="str">
        <f>IFERROR(VLOOKUP($J1908,TargetingTactic[],2,FALSE),"")</f>
        <v/>
      </c>
      <c r="AC1908" t="str">
        <f>IFERROR(VLOOKUP($K1908,Audience[],2,FALSE),"")</f>
        <v/>
      </c>
      <c r="AD1908" t="str">
        <f>IFERROR(VLOOKUP($L1908,Country[],2,FALSE),"")</f>
        <v/>
      </c>
      <c r="AE1908" t="str">
        <f>IFERROR(VLOOKUP($M1908,Language[],2,FALSE),"")</f>
        <v/>
      </c>
      <c r="AF1908" t="str">
        <f>IFERROR(VLOOKUP($N1908,BuyType[],2,FALSE),"")</f>
        <v/>
      </c>
      <c r="AG1908" t="str">
        <f>IFERROR(VLOOKUP($S1908,StoreBU[],2,FALSE),"")</f>
        <v/>
      </c>
    </row>
    <row r="1909" spans="1:33" x14ac:dyDescent="0.3">
      <c r="A1909" t="str">
        <f t="shared" si="59"/>
        <v/>
      </c>
      <c r="C1909" t="str">
        <f t="shared" si="58"/>
        <v/>
      </c>
      <c r="D1909" s="33"/>
      <c r="E1909" s="33"/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  <c r="R1909" s="33"/>
      <c r="S1909" s="33"/>
      <c r="T1909" s="33"/>
      <c r="V1909" t="str">
        <f>IFERROR(VLOOKUP($D1909,MediaPartner[],2,FALSE),"")</f>
        <v/>
      </c>
      <c r="W1909" t="str">
        <f>IFERROR(VLOOKUP($E1909,Site[],2,FALSE),"")</f>
        <v/>
      </c>
      <c r="X1909" t="str">
        <f>IFERROR(VLOOKUP($F1909,FundingSource[],2,FALSE),"")</f>
        <v/>
      </c>
      <c r="Y1909" t="str">
        <f>IFERROR(VLOOKUP($G1909,Objective[],2,FALSE),"")</f>
        <v/>
      </c>
      <c r="Z1909" t="str">
        <f>IFERROR(VLOOKUP($H1909,AdType[],2,FALSE),"")</f>
        <v/>
      </c>
      <c r="AA1909" t="str">
        <f>IFERROR(VLOOKUP($I1909,AdSize[],2,FALSE),"")</f>
        <v/>
      </c>
      <c r="AB1909" t="str">
        <f>IFERROR(VLOOKUP($J1909,TargetingTactic[],2,FALSE),"")</f>
        <v/>
      </c>
      <c r="AC1909" t="str">
        <f>IFERROR(VLOOKUP($K1909,Audience[],2,FALSE),"")</f>
        <v/>
      </c>
      <c r="AD1909" t="str">
        <f>IFERROR(VLOOKUP($L1909,Country[],2,FALSE),"")</f>
        <v/>
      </c>
      <c r="AE1909" t="str">
        <f>IFERROR(VLOOKUP($M1909,Language[],2,FALSE),"")</f>
        <v/>
      </c>
      <c r="AF1909" t="str">
        <f>IFERROR(VLOOKUP($N1909,BuyType[],2,FALSE),"")</f>
        <v/>
      </c>
      <c r="AG1909" t="str">
        <f>IFERROR(VLOOKUP($S1909,StoreBU[],2,FALSE),"")</f>
        <v/>
      </c>
    </row>
    <row r="1910" spans="1:33" x14ac:dyDescent="0.3">
      <c r="A1910" t="str">
        <f t="shared" si="59"/>
        <v/>
      </c>
      <c r="C1910" t="str">
        <f t="shared" si="58"/>
        <v/>
      </c>
      <c r="D1910" s="33"/>
      <c r="E1910" s="33"/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  <c r="R1910" s="33"/>
      <c r="S1910" s="33"/>
      <c r="T1910" s="33"/>
      <c r="V1910" t="str">
        <f>IFERROR(VLOOKUP($D1910,MediaPartner[],2,FALSE),"")</f>
        <v/>
      </c>
      <c r="W1910" t="str">
        <f>IFERROR(VLOOKUP($E1910,Site[],2,FALSE),"")</f>
        <v/>
      </c>
      <c r="X1910" t="str">
        <f>IFERROR(VLOOKUP($F1910,FundingSource[],2,FALSE),"")</f>
        <v/>
      </c>
      <c r="Y1910" t="str">
        <f>IFERROR(VLOOKUP($G1910,Objective[],2,FALSE),"")</f>
        <v/>
      </c>
      <c r="Z1910" t="str">
        <f>IFERROR(VLOOKUP($H1910,AdType[],2,FALSE),"")</f>
        <v/>
      </c>
      <c r="AA1910" t="str">
        <f>IFERROR(VLOOKUP($I1910,AdSize[],2,FALSE),"")</f>
        <v/>
      </c>
      <c r="AB1910" t="str">
        <f>IFERROR(VLOOKUP($J1910,TargetingTactic[],2,FALSE),"")</f>
        <v/>
      </c>
      <c r="AC1910" t="str">
        <f>IFERROR(VLOOKUP($K1910,Audience[],2,FALSE),"")</f>
        <v/>
      </c>
      <c r="AD1910" t="str">
        <f>IFERROR(VLOOKUP($L1910,Country[],2,FALSE),"")</f>
        <v/>
      </c>
      <c r="AE1910" t="str">
        <f>IFERROR(VLOOKUP($M1910,Language[],2,FALSE),"")</f>
        <v/>
      </c>
      <c r="AF1910" t="str">
        <f>IFERROR(VLOOKUP($N1910,BuyType[],2,FALSE),"")</f>
        <v/>
      </c>
      <c r="AG1910" t="str">
        <f>IFERROR(VLOOKUP($S1910,StoreBU[],2,FALSE),"")</f>
        <v/>
      </c>
    </row>
    <row r="1911" spans="1:33" x14ac:dyDescent="0.3">
      <c r="A1911" t="str">
        <f t="shared" si="59"/>
        <v/>
      </c>
      <c r="C1911" t="str">
        <f t="shared" si="58"/>
        <v/>
      </c>
      <c r="D1911" s="33"/>
      <c r="E1911" s="33"/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  <c r="R1911" s="33"/>
      <c r="S1911" s="33"/>
      <c r="T1911" s="33"/>
      <c r="V1911" t="str">
        <f>IFERROR(VLOOKUP($D1911,MediaPartner[],2,FALSE),"")</f>
        <v/>
      </c>
      <c r="W1911" t="str">
        <f>IFERROR(VLOOKUP($E1911,Site[],2,FALSE),"")</f>
        <v/>
      </c>
      <c r="X1911" t="str">
        <f>IFERROR(VLOOKUP($F1911,FundingSource[],2,FALSE),"")</f>
        <v/>
      </c>
      <c r="Y1911" t="str">
        <f>IFERROR(VLOOKUP($G1911,Objective[],2,FALSE),"")</f>
        <v/>
      </c>
      <c r="Z1911" t="str">
        <f>IFERROR(VLOOKUP($H1911,AdType[],2,FALSE),"")</f>
        <v/>
      </c>
      <c r="AA1911" t="str">
        <f>IFERROR(VLOOKUP($I1911,AdSize[],2,FALSE),"")</f>
        <v/>
      </c>
      <c r="AB1911" t="str">
        <f>IFERROR(VLOOKUP($J1911,TargetingTactic[],2,FALSE),"")</f>
        <v/>
      </c>
      <c r="AC1911" t="str">
        <f>IFERROR(VLOOKUP($K1911,Audience[],2,FALSE),"")</f>
        <v/>
      </c>
      <c r="AD1911" t="str">
        <f>IFERROR(VLOOKUP($L1911,Country[],2,FALSE),"")</f>
        <v/>
      </c>
      <c r="AE1911" t="str">
        <f>IFERROR(VLOOKUP($M1911,Language[],2,FALSE),"")</f>
        <v/>
      </c>
      <c r="AF1911" t="str">
        <f>IFERROR(VLOOKUP($N1911,BuyType[],2,FALSE),"")</f>
        <v/>
      </c>
      <c r="AG1911" t="str">
        <f>IFERROR(VLOOKUP($S1911,StoreBU[],2,FALSE),"")</f>
        <v/>
      </c>
    </row>
    <row r="1912" spans="1:33" x14ac:dyDescent="0.3">
      <c r="A1912" t="str">
        <f t="shared" si="59"/>
        <v/>
      </c>
      <c r="C1912" t="str">
        <f t="shared" si="58"/>
        <v/>
      </c>
      <c r="D1912" s="33"/>
      <c r="E1912" s="33"/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  <c r="R1912" s="33"/>
      <c r="S1912" s="33"/>
      <c r="T1912" s="33"/>
      <c r="V1912" t="str">
        <f>IFERROR(VLOOKUP($D1912,MediaPartner[],2,FALSE),"")</f>
        <v/>
      </c>
      <c r="W1912" t="str">
        <f>IFERROR(VLOOKUP($E1912,Site[],2,FALSE),"")</f>
        <v/>
      </c>
      <c r="X1912" t="str">
        <f>IFERROR(VLOOKUP($F1912,FundingSource[],2,FALSE),"")</f>
        <v/>
      </c>
      <c r="Y1912" t="str">
        <f>IFERROR(VLOOKUP($G1912,Objective[],2,FALSE),"")</f>
        <v/>
      </c>
      <c r="Z1912" t="str">
        <f>IFERROR(VLOOKUP($H1912,AdType[],2,FALSE),"")</f>
        <v/>
      </c>
      <c r="AA1912" t="str">
        <f>IFERROR(VLOOKUP($I1912,AdSize[],2,FALSE),"")</f>
        <v/>
      </c>
      <c r="AB1912" t="str">
        <f>IFERROR(VLOOKUP($J1912,TargetingTactic[],2,FALSE),"")</f>
        <v/>
      </c>
      <c r="AC1912" t="str">
        <f>IFERROR(VLOOKUP($K1912,Audience[],2,FALSE),"")</f>
        <v/>
      </c>
      <c r="AD1912" t="str">
        <f>IFERROR(VLOOKUP($L1912,Country[],2,FALSE),"")</f>
        <v/>
      </c>
      <c r="AE1912" t="str">
        <f>IFERROR(VLOOKUP($M1912,Language[],2,FALSE),"")</f>
        <v/>
      </c>
      <c r="AF1912" t="str">
        <f>IFERROR(VLOOKUP($N1912,BuyType[],2,FALSE),"")</f>
        <v/>
      </c>
      <c r="AG1912" t="str">
        <f>IFERROR(VLOOKUP($S1912,StoreBU[],2,FALSE),"")</f>
        <v/>
      </c>
    </row>
    <row r="1913" spans="1:33" x14ac:dyDescent="0.3">
      <c r="A1913" t="str">
        <f t="shared" si="59"/>
        <v/>
      </c>
      <c r="C1913" t="str">
        <f t="shared" si="58"/>
        <v/>
      </c>
      <c r="D1913" s="33"/>
      <c r="E1913" s="33"/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  <c r="R1913" s="33"/>
      <c r="S1913" s="33"/>
      <c r="T1913" s="33"/>
      <c r="V1913" t="str">
        <f>IFERROR(VLOOKUP($D1913,MediaPartner[],2,FALSE),"")</f>
        <v/>
      </c>
      <c r="W1913" t="str">
        <f>IFERROR(VLOOKUP($E1913,Site[],2,FALSE),"")</f>
        <v/>
      </c>
      <c r="X1913" t="str">
        <f>IFERROR(VLOOKUP($F1913,FundingSource[],2,FALSE),"")</f>
        <v/>
      </c>
      <c r="Y1913" t="str">
        <f>IFERROR(VLOOKUP($G1913,Objective[],2,FALSE),"")</f>
        <v/>
      </c>
      <c r="Z1913" t="str">
        <f>IFERROR(VLOOKUP($H1913,AdType[],2,FALSE),"")</f>
        <v/>
      </c>
      <c r="AA1913" t="str">
        <f>IFERROR(VLOOKUP($I1913,AdSize[],2,FALSE),"")</f>
        <v/>
      </c>
      <c r="AB1913" t="str">
        <f>IFERROR(VLOOKUP($J1913,TargetingTactic[],2,FALSE),"")</f>
        <v/>
      </c>
      <c r="AC1913" t="str">
        <f>IFERROR(VLOOKUP($K1913,Audience[],2,FALSE),"")</f>
        <v/>
      </c>
      <c r="AD1913" t="str">
        <f>IFERROR(VLOOKUP($L1913,Country[],2,FALSE),"")</f>
        <v/>
      </c>
      <c r="AE1913" t="str">
        <f>IFERROR(VLOOKUP($M1913,Language[],2,FALSE),"")</f>
        <v/>
      </c>
      <c r="AF1913" t="str">
        <f>IFERROR(VLOOKUP($N1913,BuyType[],2,FALSE),"")</f>
        <v/>
      </c>
      <c r="AG1913" t="str">
        <f>IFERROR(VLOOKUP($S1913,StoreBU[],2,FALSE),"")</f>
        <v/>
      </c>
    </row>
    <row r="1914" spans="1:33" x14ac:dyDescent="0.3">
      <c r="A1914" t="str">
        <f t="shared" si="59"/>
        <v/>
      </c>
      <c r="C1914" t="str">
        <f t="shared" si="58"/>
        <v/>
      </c>
      <c r="D1914" s="33"/>
      <c r="E1914" s="33"/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  <c r="R1914" s="33"/>
      <c r="S1914" s="33"/>
      <c r="T1914" s="33"/>
      <c r="V1914" t="str">
        <f>IFERROR(VLOOKUP($D1914,MediaPartner[],2,FALSE),"")</f>
        <v/>
      </c>
      <c r="W1914" t="str">
        <f>IFERROR(VLOOKUP($E1914,Site[],2,FALSE),"")</f>
        <v/>
      </c>
      <c r="X1914" t="str">
        <f>IFERROR(VLOOKUP($F1914,FundingSource[],2,FALSE),"")</f>
        <v/>
      </c>
      <c r="Y1914" t="str">
        <f>IFERROR(VLOOKUP($G1914,Objective[],2,FALSE),"")</f>
        <v/>
      </c>
      <c r="Z1914" t="str">
        <f>IFERROR(VLOOKUP($H1914,AdType[],2,FALSE),"")</f>
        <v/>
      </c>
      <c r="AA1914" t="str">
        <f>IFERROR(VLOOKUP($I1914,AdSize[],2,FALSE),"")</f>
        <v/>
      </c>
      <c r="AB1914" t="str">
        <f>IFERROR(VLOOKUP($J1914,TargetingTactic[],2,FALSE),"")</f>
        <v/>
      </c>
      <c r="AC1914" t="str">
        <f>IFERROR(VLOOKUP($K1914,Audience[],2,FALSE),"")</f>
        <v/>
      </c>
      <c r="AD1914" t="str">
        <f>IFERROR(VLOOKUP($L1914,Country[],2,FALSE),"")</f>
        <v/>
      </c>
      <c r="AE1914" t="str">
        <f>IFERROR(VLOOKUP($M1914,Language[],2,FALSE),"")</f>
        <v/>
      </c>
      <c r="AF1914" t="str">
        <f>IFERROR(VLOOKUP($N1914,BuyType[],2,FALSE),"")</f>
        <v/>
      </c>
      <c r="AG1914" t="str">
        <f>IFERROR(VLOOKUP($S1914,StoreBU[],2,FALSE),"")</f>
        <v/>
      </c>
    </row>
    <row r="1915" spans="1:33" x14ac:dyDescent="0.3">
      <c r="A1915" t="str">
        <f t="shared" si="59"/>
        <v/>
      </c>
      <c r="C1915" t="str">
        <f t="shared" si="58"/>
        <v/>
      </c>
      <c r="D1915" s="33"/>
      <c r="E1915" s="33"/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  <c r="R1915" s="33"/>
      <c r="S1915" s="33"/>
      <c r="T1915" s="33"/>
      <c r="V1915" t="str">
        <f>IFERROR(VLOOKUP($D1915,MediaPartner[],2,FALSE),"")</f>
        <v/>
      </c>
      <c r="W1915" t="str">
        <f>IFERROR(VLOOKUP($E1915,Site[],2,FALSE),"")</f>
        <v/>
      </c>
      <c r="X1915" t="str">
        <f>IFERROR(VLOOKUP($F1915,FundingSource[],2,FALSE),"")</f>
        <v/>
      </c>
      <c r="Y1915" t="str">
        <f>IFERROR(VLOOKUP($G1915,Objective[],2,FALSE),"")</f>
        <v/>
      </c>
      <c r="Z1915" t="str">
        <f>IFERROR(VLOOKUP($H1915,AdType[],2,FALSE),"")</f>
        <v/>
      </c>
      <c r="AA1915" t="str">
        <f>IFERROR(VLOOKUP($I1915,AdSize[],2,FALSE),"")</f>
        <v/>
      </c>
      <c r="AB1915" t="str">
        <f>IFERROR(VLOOKUP($J1915,TargetingTactic[],2,FALSE),"")</f>
        <v/>
      </c>
      <c r="AC1915" t="str">
        <f>IFERROR(VLOOKUP($K1915,Audience[],2,FALSE),"")</f>
        <v/>
      </c>
      <c r="AD1915" t="str">
        <f>IFERROR(VLOOKUP($L1915,Country[],2,FALSE),"")</f>
        <v/>
      </c>
      <c r="AE1915" t="str">
        <f>IFERROR(VLOOKUP($M1915,Language[],2,FALSE),"")</f>
        <v/>
      </c>
      <c r="AF1915" t="str">
        <f>IFERROR(VLOOKUP($N1915,BuyType[],2,FALSE),"")</f>
        <v/>
      </c>
      <c r="AG1915" t="str">
        <f>IFERROR(VLOOKUP($S1915,StoreBU[],2,FALSE),"")</f>
        <v/>
      </c>
    </row>
    <row r="1916" spans="1:33" x14ac:dyDescent="0.3">
      <c r="A1916" t="str">
        <f t="shared" si="59"/>
        <v/>
      </c>
      <c r="C1916" t="str">
        <f t="shared" si="58"/>
        <v/>
      </c>
      <c r="D1916" s="33"/>
      <c r="E1916" s="33"/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  <c r="R1916" s="33"/>
      <c r="S1916" s="33"/>
      <c r="T1916" s="33"/>
      <c r="V1916" t="str">
        <f>IFERROR(VLOOKUP($D1916,MediaPartner[],2,FALSE),"")</f>
        <v/>
      </c>
      <c r="W1916" t="str">
        <f>IFERROR(VLOOKUP($E1916,Site[],2,FALSE),"")</f>
        <v/>
      </c>
      <c r="X1916" t="str">
        <f>IFERROR(VLOOKUP($F1916,FundingSource[],2,FALSE),"")</f>
        <v/>
      </c>
      <c r="Y1916" t="str">
        <f>IFERROR(VLOOKUP($G1916,Objective[],2,FALSE),"")</f>
        <v/>
      </c>
      <c r="Z1916" t="str">
        <f>IFERROR(VLOOKUP($H1916,AdType[],2,FALSE),"")</f>
        <v/>
      </c>
      <c r="AA1916" t="str">
        <f>IFERROR(VLOOKUP($I1916,AdSize[],2,FALSE),"")</f>
        <v/>
      </c>
      <c r="AB1916" t="str">
        <f>IFERROR(VLOOKUP($J1916,TargetingTactic[],2,FALSE),"")</f>
        <v/>
      </c>
      <c r="AC1916" t="str">
        <f>IFERROR(VLOOKUP($K1916,Audience[],2,FALSE),"")</f>
        <v/>
      </c>
      <c r="AD1916" t="str">
        <f>IFERROR(VLOOKUP($L1916,Country[],2,FALSE),"")</f>
        <v/>
      </c>
      <c r="AE1916" t="str">
        <f>IFERROR(VLOOKUP($M1916,Language[],2,FALSE),"")</f>
        <v/>
      </c>
      <c r="AF1916" t="str">
        <f>IFERROR(VLOOKUP($N1916,BuyType[],2,FALSE),"")</f>
        <v/>
      </c>
      <c r="AG1916" t="str">
        <f>IFERROR(VLOOKUP($S1916,StoreBU[],2,FALSE),"")</f>
        <v/>
      </c>
    </row>
    <row r="1917" spans="1:33" x14ac:dyDescent="0.3">
      <c r="A1917" t="str">
        <f t="shared" si="59"/>
        <v/>
      </c>
      <c r="C1917" t="str">
        <f t="shared" si="58"/>
        <v/>
      </c>
      <c r="D1917" s="33"/>
      <c r="E1917" s="33"/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  <c r="R1917" s="33"/>
      <c r="S1917" s="33"/>
      <c r="T1917" s="33"/>
      <c r="V1917" t="str">
        <f>IFERROR(VLOOKUP($D1917,MediaPartner[],2,FALSE),"")</f>
        <v/>
      </c>
      <c r="W1917" t="str">
        <f>IFERROR(VLOOKUP($E1917,Site[],2,FALSE),"")</f>
        <v/>
      </c>
      <c r="X1917" t="str">
        <f>IFERROR(VLOOKUP($F1917,FundingSource[],2,FALSE),"")</f>
        <v/>
      </c>
      <c r="Y1917" t="str">
        <f>IFERROR(VLOOKUP($G1917,Objective[],2,FALSE),"")</f>
        <v/>
      </c>
      <c r="Z1917" t="str">
        <f>IFERROR(VLOOKUP($H1917,AdType[],2,FALSE),"")</f>
        <v/>
      </c>
      <c r="AA1917" t="str">
        <f>IFERROR(VLOOKUP($I1917,AdSize[],2,FALSE),"")</f>
        <v/>
      </c>
      <c r="AB1917" t="str">
        <f>IFERROR(VLOOKUP($J1917,TargetingTactic[],2,FALSE),"")</f>
        <v/>
      </c>
      <c r="AC1917" t="str">
        <f>IFERROR(VLOOKUP($K1917,Audience[],2,FALSE),"")</f>
        <v/>
      </c>
      <c r="AD1917" t="str">
        <f>IFERROR(VLOOKUP($L1917,Country[],2,FALSE),"")</f>
        <v/>
      </c>
      <c r="AE1917" t="str">
        <f>IFERROR(VLOOKUP($M1917,Language[],2,FALSE),"")</f>
        <v/>
      </c>
      <c r="AF1917" t="str">
        <f>IFERROR(VLOOKUP($N1917,BuyType[],2,FALSE),"")</f>
        <v/>
      </c>
      <c r="AG1917" t="str">
        <f>IFERROR(VLOOKUP($S1917,StoreBU[],2,FALSE),"")</f>
        <v/>
      </c>
    </row>
    <row r="1918" spans="1:33" x14ac:dyDescent="0.3">
      <c r="A1918" t="str">
        <f t="shared" si="59"/>
        <v/>
      </c>
      <c r="C1918" t="str">
        <f t="shared" si="58"/>
        <v/>
      </c>
      <c r="D1918" s="33"/>
      <c r="E1918" s="33"/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  <c r="R1918" s="33"/>
      <c r="S1918" s="33"/>
      <c r="T1918" s="33"/>
      <c r="V1918" t="str">
        <f>IFERROR(VLOOKUP($D1918,MediaPartner[],2,FALSE),"")</f>
        <v/>
      </c>
      <c r="W1918" t="str">
        <f>IFERROR(VLOOKUP($E1918,Site[],2,FALSE),"")</f>
        <v/>
      </c>
      <c r="X1918" t="str">
        <f>IFERROR(VLOOKUP($F1918,FundingSource[],2,FALSE),"")</f>
        <v/>
      </c>
      <c r="Y1918" t="str">
        <f>IFERROR(VLOOKUP($G1918,Objective[],2,FALSE),"")</f>
        <v/>
      </c>
      <c r="Z1918" t="str">
        <f>IFERROR(VLOOKUP($H1918,AdType[],2,FALSE),"")</f>
        <v/>
      </c>
      <c r="AA1918" t="str">
        <f>IFERROR(VLOOKUP($I1918,AdSize[],2,FALSE),"")</f>
        <v/>
      </c>
      <c r="AB1918" t="str">
        <f>IFERROR(VLOOKUP($J1918,TargetingTactic[],2,FALSE),"")</f>
        <v/>
      </c>
      <c r="AC1918" t="str">
        <f>IFERROR(VLOOKUP($K1918,Audience[],2,FALSE),"")</f>
        <v/>
      </c>
      <c r="AD1918" t="str">
        <f>IFERROR(VLOOKUP($L1918,Country[],2,FALSE),"")</f>
        <v/>
      </c>
      <c r="AE1918" t="str">
        <f>IFERROR(VLOOKUP($M1918,Language[],2,FALSE),"")</f>
        <v/>
      </c>
      <c r="AF1918" t="str">
        <f>IFERROR(VLOOKUP($N1918,BuyType[],2,FALSE),"")</f>
        <v/>
      </c>
      <c r="AG1918" t="str">
        <f>IFERROR(VLOOKUP($S1918,StoreBU[],2,FALSE),"")</f>
        <v/>
      </c>
    </row>
    <row r="1919" spans="1:33" x14ac:dyDescent="0.3">
      <c r="A1919" t="str">
        <f t="shared" si="59"/>
        <v/>
      </c>
      <c r="C1919" t="str">
        <f t="shared" si="58"/>
        <v/>
      </c>
      <c r="D1919" s="33"/>
      <c r="E1919" s="33"/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  <c r="R1919" s="33"/>
      <c r="S1919" s="33"/>
      <c r="T1919" s="33"/>
      <c r="V1919" t="str">
        <f>IFERROR(VLOOKUP($D1919,MediaPartner[],2,FALSE),"")</f>
        <v/>
      </c>
      <c r="W1919" t="str">
        <f>IFERROR(VLOOKUP($E1919,Site[],2,FALSE),"")</f>
        <v/>
      </c>
      <c r="X1919" t="str">
        <f>IFERROR(VLOOKUP($F1919,FundingSource[],2,FALSE),"")</f>
        <v/>
      </c>
      <c r="Y1919" t="str">
        <f>IFERROR(VLOOKUP($G1919,Objective[],2,FALSE),"")</f>
        <v/>
      </c>
      <c r="Z1919" t="str">
        <f>IFERROR(VLOOKUP($H1919,AdType[],2,FALSE),"")</f>
        <v/>
      </c>
      <c r="AA1919" t="str">
        <f>IFERROR(VLOOKUP($I1919,AdSize[],2,FALSE),"")</f>
        <v/>
      </c>
      <c r="AB1919" t="str">
        <f>IFERROR(VLOOKUP($J1919,TargetingTactic[],2,FALSE),"")</f>
        <v/>
      </c>
      <c r="AC1919" t="str">
        <f>IFERROR(VLOOKUP($K1919,Audience[],2,FALSE),"")</f>
        <v/>
      </c>
      <c r="AD1919" t="str">
        <f>IFERROR(VLOOKUP($L1919,Country[],2,FALSE),"")</f>
        <v/>
      </c>
      <c r="AE1919" t="str">
        <f>IFERROR(VLOOKUP($M1919,Language[],2,FALSE),"")</f>
        <v/>
      </c>
      <c r="AF1919" t="str">
        <f>IFERROR(VLOOKUP($N1919,BuyType[],2,FALSE),"")</f>
        <v/>
      </c>
      <c r="AG1919" t="str">
        <f>IFERROR(VLOOKUP($S1919,StoreBU[],2,FALSE),"")</f>
        <v/>
      </c>
    </row>
    <row r="1920" spans="1:33" x14ac:dyDescent="0.3">
      <c r="A1920" t="str">
        <f t="shared" si="59"/>
        <v/>
      </c>
      <c r="C1920" t="str">
        <f t="shared" si="58"/>
        <v/>
      </c>
      <c r="D1920" s="33"/>
      <c r="E1920" s="33"/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  <c r="R1920" s="33"/>
      <c r="S1920" s="33"/>
      <c r="T1920" s="33"/>
      <c r="V1920" t="str">
        <f>IFERROR(VLOOKUP($D1920,MediaPartner[],2,FALSE),"")</f>
        <v/>
      </c>
      <c r="W1920" t="str">
        <f>IFERROR(VLOOKUP($E1920,Site[],2,FALSE),"")</f>
        <v/>
      </c>
      <c r="X1920" t="str">
        <f>IFERROR(VLOOKUP($F1920,FundingSource[],2,FALSE),"")</f>
        <v/>
      </c>
      <c r="Y1920" t="str">
        <f>IFERROR(VLOOKUP($G1920,Objective[],2,FALSE),"")</f>
        <v/>
      </c>
      <c r="Z1920" t="str">
        <f>IFERROR(VLOOKUP($H1920,AdType[],2,FALSE),"")</f>
        <v/>
      </c>
      <c r="AA1920" t="str">
        <f>IFERROR(VLOOKUP($I1920,AdSize[],2,FALSE),"")</f>
        <v/>
      </c>
      <c r="AB1920" t="str">
        <f>IFERROR(VLOOKUP($J1920,TargetingTactic[],2,FALSE),"")</f>
        <v/>
      </c>
      <c r="AC1920" t="str">
        <f>IFERROR(VLOOKUP($K1920,Audience[],2,FALSE),"")</f>
        <v/>
      </c>
      <c r="AD1920" t="str">
        <f>IFERROR(VLOOKUP($L1920,Country[],2,FALSE),"")</f>
        <v/>
      </c>
      <c r="AE1920" t="str">
        <f>IFERROR(VLOOKUP($M1920,Language[],2,FALSE),"")</f>
        <v/>
      </c>
      <c r="AF1920" t="str">
        <f>IFERROR(VLOOKUP($N1920,BuyType[],2,FALSE),"")</f>
        <v/>
      </c>
      <c r="AG1920" t="str">
        <f>IFERROR(VLOOKUP($S1920,StoreBU[],2,FALSE),"")</f>
        <v/>
      </c>
    </row>
    <row r="1921" spans="1:33" x14ac:dyDescent="0.3">
      <c r="A1921" t="str">
        <f t="shared" si="59"/>
        <v/>
      </c>
      <c r="C1921" t="str">
        <f t="shared" si="58"/>
        <v/>
      </c>
      <c r="D1921" s="33"/>
      <c r="E1921" s="33"/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  <c r="R1921" s="33"/>
      <c r="S1921" s="33"/>
      <c r="T1921" s="33"/>
      <c r="V1921" t="str">
        <f>IFERROR(VLOOKUP($D1921,MediaPartner[],2,FALSE),"")</f>
        <v/>
      </c>
      <c r="W1921" t="str">
        <f>IFERROR(VLOOKUP($E1921,Site[],2,FALSE),"")</f>
        <v/>
      </c>
      <c r="X1921" t="str">
        <f>IFERROR(VLOOKUP($F1921,FundingSource[],2,FALSE),"")</f>
        <v/>
      </c>
      <c r="Y1921" t="str">
        <f>IFERROR(VLOOKUP($G1921,Objective[],2,FALSE),"")</f>
        <v/>
      </c>
      <c r="Z1921" t="str">
        <f>IFERROR(VLOOKUP($H1921,AdType[],2,FALSE),"")</f>
        <v/>
      </c>
      <c r="AA1921" t="str">
        <f>IFERROR(VLOOKUP($I1921,AdSize[],2,FALSE),"")</f>
        <v/>
      </c>
      <c r="AB1921" t="str">
        <f>IFERROR(VLOOKUP($J1921,TargetingTactic[],2,FALSE),"")</f>
        <v/>
      </c>
      <c r="AC1921" t="str">
        <f>IFERROR(VLOOKUP($K1921,Audience[],2,FALSE),"")</f>
        <v/>
      </c>
      <c r="AD1921" t="str">
        <f>IFERROR(VLOOKUP($L1921,Country[],2,FALSE),"")</f>
        <v/>
      </c>
      <c r="AE1921" t="str">
        <f>IFERROR(VLOOKUP($M1921,Language[],2,FALSE),"")</f>
        <v/>
      </c>
      <c r="AF1921" t="str">
        <f>IFERROR(VLOOKUP($N1921,BuyType[],2,FALSE),"")</f>
        <v/>
      </c>
      <c r="AG1921" t="str">
        <f>IFERROR(VLOOKUP($S1921,StoreBU[],2,FALSE),"")</f>
        <v/>
      </c>
    </row>
    <row r="1922" spans="1:33" x14ac:dyDescent="0.3">
      <c r="A1922" t="str">
        <f t="shared" si="59"/>
        <v/>
      </c>
      <c r="C1922" t="str">
        <f t="shared" si="58"/>
        <v/>
      </c>
      <c r="D1922" s="33"/>
      <c r="E1922" s="33"/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  <c r="R1922" s="33"/>
      <c r="S1922" s="33"/>
      <c r="T1922" s="33"/>
      <c r="V1922" t="str">
        <f>IFERROR(VLOOKUP($D1922,MediaPartner[],2,FALSE),"")</f>
        <v/>
      </c>
      <c r="W1922" t="str">
        <f>IFERROR(VLOOKUP($E1922,Site[],2,FALSE),"")</f>
        <v/>
      </c>
      <c r="X1922" t="str">
        <f>IFERROR(VLOOKUP($F1922,FundingSource[],2,FALSE),"")</f>
        <v/>
      </c>
      <c r="Y1922" t="str">
        <f>IFERROR(VLOOKUP($G1922,Objective[],2,FALSE),"")</f>
        <v/>
      </c>
      <c r="Z1922" t="str">
        <f>IFERROR(VLOOKUP($H1922,AdType[],2,FALSE),"")</f>
        <v/>
      </c>
      <c r="AA1922" t="str">
        <f>IFERROR(VLOOKUP($I1922,AdSize[],2,FALSE),"")</f>
        <v/>
      </c>
      <c r="AB1922" t="str">
        <f>IFERROR(VLOOKUP($J1922,TargetingTactic[],2,FALSE),"")</f>
        <v/>
      </c>
      <c r="AC1922" t="str">
        <f>IFERROR(VLOOKUP($K1922,Audience[],2,FALSE),"")</f>
        <v/>
      </c>
      <c r="AD1922" t="str">
        <f>IFERROR(VLOOKUP($L1922,Country[],2,FALSE),"")</f>
        <v/>
      </c>
      <c r="AE1922" t="str">
        <f>IFERROR(VLOOKUP($M1922,Language[],2,FALSE),"")</f>
        <v/>
      </c>
      <c r="AF1922" t="str">
        <f>IFERROR(VLOOKUP($N1922,BuyType[],2,FALSE),"")</f>
        <v/>
      </c>
      <c r="AG1922" t="str">
        <f>IFERROR(VLOOKUP($S1922,StoreBU[],2,FALSE),"")</f>
        <v/>
      </c>
    </row>
    <row r="1923" spans="1:33" x14ac:dyDescent="0.3">
      <c r="A1923" t="str">
        <f t="shared" si="59"/>
        <v/>
      </c>
      <c r="C1923" t="str">
        <f t="shared" ref="C1923:C1986" si="60">IF(LEN(A1923)=0,"",LEN(A1923))</f>
        <v/>
      </c>
      <c r="D1923" s="33"/>
      <c r="E1923" s="33"/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  <c r="R1923" s="33"/>
      <c r="S1923" s="33"/>
      <c r="T1923" s="33"/>
      <c r="V1923" t="str">
        <f>IFERROR(VLOOKUP($D1923,MediaPartner[],2,FALSE),"")</f>
        <v/>
      </c>
      <c r="W1923" t="str">
        <f>IFERROR(VLOOKUP($E1923,Site[],2,FALSE),"")</f>
        <v/>
      </c>
      <c r="X1923" t="str">
        <f>IFERROR(VLOOKUP($F1923,FundingSource[],2,FALSE),"")</f>
        <v/>
      </c>
      <c r="Y1923" t="str">
        <f>IFERROR(VLOOKUP($G1923,Objective[],2,FALSE),"")</f>
        <v/>
      </c>
      <c r="Z1923" t="str">
        <f>IFERROR(VLOOKUP($H1923,AdType[],2,FALSE),"")</f>
        <v/>
      </c>
      <c r="AA1923" t="str">
        <f>IFERROR(VLOOKUP($I1923,AdSize[],2,FALSE),"")</f>
        <v/>
      </c>
      <c r="AB1923" t="str">
        <f>IFERROR(VLOOKUP($J1923,TargetingTactic[],2,FALSE),"")</f>
        <v/>
      </c>
      <c r="AC1923" t="str">
        <f>IFERROR(VLOOKUP($K1923,Audience[],2,FALSE),"")</f>
        <v/>
      </c>
      <c r="AD1923" t="str">
        <f>IFERROR(VLOOKUP($L1923,Country[],2,FALSE),"")</f>
        <v/>
      </c>
      <c r="AE1923" t="str">
        <f>IFERROR(VLOOKUP($M1923,Language[],2,FALSE),"")</f>
        <v/>
      </c>
      <c r="AF1923" t="str">
        <f>IFERROR(VLOOKUP($N1923,BuyType[],2,FALSE),"")</f>
        <v/>
      </c>
      <c r="AG1923" t="str">
        <f>IFERROR(VLOOKUP($S1923,StoreBU[],2,FALSE),"")</f>
        <v/>
      </c>
    </row>
    <row r="1924" spans="1:33" x14ac:dyDescent="0.3">
      <c r="A1924" t="str">
        <f t="shared" ref="A1924:A1987" si="61">IF(COUNTBLANK(D1924:T1924)=17,"",
SUBSTITUTE(
_xlfn.TEXTJOIN("_",TRUE,
(_xlfn.TEXTJOIN("_",FALSE,$V1924,$W1924,$X1924,$Y1924,$Z1924,$AA1924,$AB1924,$AC1924,$AD1924,$AE1924,$AF1924,$O1924)),
(_xlfn.TEXTJOIN("_",TRUE,$P1924,$Q1924,$R1924,$AG1924,$T1924))),
" ","-"))</f>
        <v/>
      </c>
      <c r="C1924" t="str">
        <f t="shared" si="60"/>
        <v/>
      </c>
      <c r="D1924" s="33"/>
      <c r="E1924" s="33"/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  <c r="R1924" s="33"/>
      <c r="S1924" s="33"/>
      <c r="T1924" s="33"/>
      <c r="V1924" t="str">
        <f>IFERROR(VLOOKUP($D1924,MediaPartner[],2,FALSE),"")</f>
        <v/>
      </c>
      <c r="W1924" t="str">
        <f>IFERROR(VLOOKUP($E1924,Site[],2,FALSE),"")</f>
        <v/>
      </c>
      <c r="X1924" t="str">
        <f>IFERROR(VLOOKUP($F1924,FundingSource[],2,FALSE),"")</f>
        <v/>
      </c>
      <c r="Y1924" t="str">
        <f>IFERROR(VLOOKUP($G1924,Objective[],2,FALSE),"")</f>
        <v/>
      </c>
      <c r="Z1924" t="str">
        <f>IFERROR(VLOOKUP($H1924,AdType[],2,FALSE),"")</f>
        <v/>
      </c>
      <c r="AA1924" t="str">
        <f>IFERROR(VLOOKUP($I1924,AdSize[],2,FALSE),"")</f>
        <v/>
      </c>
      <c r="AB1924" t="str">
        <f>IFERROR(VLOOKUP($J1924,TargetingTactic[],2,FALSE),"")</f>
        <v/>
      </c>
      <c r="AC1924" t="str">
        <f>IFERROR(VLOOKUP($K1924,Audience[],2,FALSE),"")</f>
        <v/>
      </c>
      <c r="AD1924" t="str">
        <f>IFERROR(VLOOKUP($L1924,Country[],2,FALSE),"")</f>
        <v/>
      </c>
      <c r="AE1924" t="str">
        <f>IFERROR(VLOOKUP($M1924,Language[],2,FALSE),"")</f>
        <v/>
      </c>
      <c r="AF1924" t="str">
        <f>IFERROR(VLOOKUP($N1924,BuyType[],2,FALSE),"")</f>
        <v/>
      </c>
      <c r="AG1924" t="str">
        <f>IFERROR(VLOOKUP($S1924,StoreBU[],2,FALSE),"")</f>
        <v/>
      </c>
    </row>
    <row r="1925" spans="1:33" x14ac:dyDescent="0.3">
      <c r="A1925" t="str">
        <f t="shared" si="61"/>
        <v/>
      </c>
      <c r="C1925" t="str">
        <f t="shared" si="60"/>
        <v/>
      </c>
      <c r="D1925" s="33"/>
      <c r="E1925" s="33"/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  <c r="R1925" s="33"/>
      <c r="S1925" s="33"/>
      <c r="T1925" s="33"/>
      <c r="V1925" t="str">
        <f>IFERROR(VLOOKUP($D1925,MediaPartner[],2,FALSE),"")</f>
        <v/>
      </c>
      <c r="W1925" t="str">
        <f>IFERROR(VLOOKUP($E1925,Site[],2,FALSE),"")</f>
        <v/>
      </c>
      <c r="X1925" t="str">
        <f>IFERROR(VLOOKUP($F1925,FundingSource[],2,FALSE),"")</f>
        <v/>
      </c>
      <c r="Y1925" t="str">
        <f>IFERROR(VLOOKUP($G1925,Objective[],2,FALSE),"")</f>
        <v/>
      </c>
      <c r="Z1925" t="str">
        <f>IFERROR(VLOOKUP($H1925,AdType[],2,FALSE),"")</f>
        <v/>
      </c>
      <c r="AA1925" t="str">
        <f>IFERROR(VLOOKUP($I1925,AdSize[],2,FALSE),"")</f>
        <v/>
      </c>
      <c r="AB1925" t="str">
        <f>IFERROR(VLOOKUP($J1925,TargetingTactic[],2,FALSE),"")</f>
        <v/>
      </c>
      <c r="AC1925" t="str">
        <f>IFERROR(VLOOKUP($K1925,Audience[],2,FALSE),"")</f>
        <v/>
      </c>
      <c r="AD1925" t="str">
        <f>IFERROR(VLOOKUP($L1925,Country[],2,FALSE),"")</f>
        <v/>
      </c>
      <c r="AE1925" t="str">
        <f>IFERROR(VLOOKUP($M1925,Language[],2,FALSE),"")</f>
        <v/>
      </c>
      <c r="AF1925" t="str">
        <f>IFERROR(VLOOKUP($N1925,BuyType[],2,FALSE),"")</f>
        <v/>
      </c>
      <c r="AG1925" t="str">
        <f>IFERROR(VLOOKUP($S1925,StoreBU[],2,FALSE),"")</f>
        <v/>
      </c>
    </row>
    <row r="1926" spans="1:33" x14ac:dyDescent="0.3">
      <c r="A1926" t="str">
        <f t="shared" si="61"/>
        <v/>
      </c>
      <c r="C1926" t="str">
        <f t="shared" si="60"/>
        <v/>
      </c>
      <c r="D1926" s="33"/>
      <c r="E1926" s="33"/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  <c r="R1926" s="33"/>
      <c r="S1926" s="33"/>
      <c r="T1926" s="33"/>
      <c r="V1926" t="str">
        <f>IFERROR(VLOOKUP($D1926,MediaPartner[],2,FALSE),"")</f>
        <v/>
      </c>
      <c r="W1926" t="str">
        <f>IFERROR(VLOOKUP($E1926,Site[],2,FALSE),"")</f>
        <v/>
      </c>
      <c r="X1926" t="str">
        <f>IFERROR(VLOOKUP($F1926,FundingSource[],2,FALSE),"")</f>
        <v/>
      </c>
      <c r="Y1926" t="str">
        <f>IFERROR(VLOOKUP($G1926,Objective[],2,FALSE),"")</f>
        <v/>
      </c>
      <c r="Z1926" t="str">
        <f>IFERROR(VLOOKUP($H1926,AdType[],2,FALSE),"")</f>
        <v/>
      </c>
      <c r="AA1926" t="str">
        <f>IFERROR(VLOOKUP($I1926,AdSize[],2,FALSE),"")</f>
        <v/>
      </c>
      <c r="AB1926" t="str">
        <f>IFERROR(VLOOKUP($J1926,TargetingTactic[],2,FALSE),"")</f>
        <v/>
      </c>
      <c r="AC1926" t="str">
        <f>IFERROR(VLOOKUP($K1926,Audience[],2,FALSE),"")</f>
        <v/>
      </c>
      <c r="AD1926" t="str">
        <f>IFERROR(VLOOKUP($L1926,Country[],2,FALSE),"")</f>
        <v/>
      </c>
      <c r="AE1926" t="str">
        <f>IFERROR(VLOOKUP($M1926,Language[],2,FALSE),"")</f>
        <v/>
      </c>
      <c r="AF1926" t="str">
        <f>IFERROR(VLOOKUP($N1926,BuyType[],2,FALSE),"")</f>
        <v/>
      </c>
      <c r="AG1926" t="str">
        <f>IFERROR(VLOOKUP($S1926,StoreBU[],2,FALSE),"")</f>
        <v/>
      </c>
    </row>
    <row r="1927" spans="1:33" x14ac:dyDescent="0.3">
      <c r="A1927" t="str">
        <f t="shared" si="61"/>
        <v/>
      </c>
      <c r="C1927" t="str">
        <f t="shared" si="60"/>
        <v/>
      </c>
      <c r="D1927" s="33"/>
      <c r="E1927" s="33"/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  <c r="R1927" s="33"/>
      <c r="S1927" s="33"/>
      <c r="T1927" s="33"/>
      <c r="V1927" t="str">
        <f>IFERROR(VLOOKUP($D1927,MediaPartner[],2,FALSE),"")</f>
        <v/>
      </c>
      <c r="W1927" t="str">
        <f>IFERROR(VLOOKUP($E1927,Site[],2,FALSE),"")</f>
        <v/>
      </c>
      <c r="X1927" t="str">
        <f>IFERROR(VLOOKUP($F1927,FundingSource[],2,FALSE),"")</f>
        <v/>
      </c>
      <c r="Y1927" t="str">
        <f>IFERROR(VLOOKUP($G1927,Objective[],2,FALSE),"")</f>
        <v/>
      </c>
      <c r="Z1927" t="str">
        <f>IFERROR(VLOOKUP($H1927,AdType[],2,FALSE),"")</f>
        <v/>
      </c>
      <c r="AA1927" t="str">
        <f>IFERROR(VLOOKUP($I1927,AdSize[],2,FALSE),"")</f>
        <v/>
      </c>
      <c r="AB1927" t="str">
        <f>IFERROR(VLOOKUP($J1927,TargetingTactic[],2,FALSE),"")</f>
        <v/>
      </c>
      <c r="AC1927" t="str">
        <f>IFERROR(VLOOKUP($K1927,Audience[],2,FALSE),"")</f>
        <v/>
      </c>
      <c r="AD1927" t="str">
        <f>IFERROR(VLOOKUP($L1927,Country[],2,FALSE),"")</f>
        <v/>
      </c>
      <c r="AE1927" t="str">
        <f>IFERROR(VLOOKUP($M1927,Language[],2,FALSE),"")</f>
        <v/>
      </c>
      <c r="AF1927" t="str">
        <f>IFERROR(VLOOKUP($N1927,BuyType[],2,FALSE),"")</f>
        <v/>
      </c>
      <c r="AG1927" t="str">
        <f>IFERROR(VLOOKUP($S1927,StoreBU[],2,FALSE),"")</f>
        <v/>
      </c>
    </row>
    <row r="1928" spans="1:33" x14ac:dyDescent="0.3">
      <c r="A1928" t="str">
        <f t="shared" si="61"/>
        <v/>
      </c>
      <c r="C1928" t="str">
        <f t="shared" si="60"/>
        <v/>
      </c>
      <c r="D1928" s="33"/>
      <c r="E1928" s="33"/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  <c r="R1928" s="33"/>
      <c r="S1928" s="33"/>
      <c r="T1928" s="33"/>
      <c r="V1928" t="str">
        <f>IFERROR(VLOOKUP($D1928,MediaPartner[],2,FALSE),"")</f>
        <v/>
      </c>
      <c r="W1928" t="str">
        <f>IFERROR(VLOOKUP($E1928,Site[],2,FALSE),"")</f>
        <v/>
      </c>
      <c r="X1928" t="str">
        <f>IFERROR(VLOOKUP($F1928,FundingSource[],2,FALSE),"")</f>
        <v/>
      </c>
      <c r="Y1928" t="str">
        <f>IFERROR(VLOOKUP($G1928,Objective[],2,FALSE),"")</f>
        <v/>
      </c>
      <c r="Z1928" t="str">
        <f>IFERROR(VLOOKUP($H1928,AdType[],2,FALSE),"")</f>
        <v/>
      </c>
      <c r="AA1928" t="str">
        <f>IFERROR(VLOOKUP($I1928,AdSize[],2,FALSE),"")</f>
        <v/>
      </c>
      <c r="AB1928" t="str">
        <f>IFERROR(VLOOKUP($J1928,TargetingTactic[],2,FALSE),"")</f>
        <v/>
      </c>
      <c r="AC1928" t="str">
        <f>IFERROR(VLOOKUP($K1928,Audience[],2,FALSE),"")</f>
        <v/>
      </c>
      <c r="AD1928" t="str">
        <f>IFERROR(VLOOKUP($L1928,Country[],2,FALSE),"")</f>
        <v/>
      </c>
      <c r="AE1928" t="str">
        <f>IFERROR(VLOOKUP($M1928,Language[],2,FALSE),"")</f>
        <v/>
      </c>
      <c r="AF1928" t="str">
        <f>IFERROR(VLOOKUP($N1928,BuyType[],2,FALSE),"")</f>
        <v/>
      </c>
      <c r="AG1928" t="str">
        <f>IFERROR(VLOOKUP($S1928,StoreBU[],2,FALSE),"")</f>
        <v/>
      </c>
    </row>
    <row r="1929" spans="1:33" x14ac:dyDescent="0.3">
      <c r="A1929" t="str">
        <f t="shared" si="61"/>
        <v/>
      </c>
      <c r="C1929" t="str">
        <f t="shared" si="60"/>
        <v/>
      </c>
      <c r="D1929" s="33"/>
      <c r="E1929" s="33"/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  <c r="R1929" s="33"/>
      <c r="S1929" s="33"/>
      <c r="T1929" s="33"/>
      <c r="V1929" t="str">
        <f>IFERROR(VLOOKUP($D1929,MediaPartner[],2,FALSE),"")</f>
        <v/>
      </c>
      <c r="W1929" t="str">
        <f>IFERROR(VLOOKUP($E1929,Site[],2,FALSE),"")</f>
        <v/>
      </c>
      <c r="X1929" t="str">
        <f>IFERROR(VLOOKUP($F1929,FundingSource[],2,FALSE),"")</f>
        <v/>
      </c>
      <c r="Y1929" t="str">
        <f>IFERROR(VLOOKUP($G1929,Objective[],2,FALSE),"")</f>
        <v/>
      </c>
      <c r="Z1929" t="str">
        <f>IFERROR(VLOOKUP($H1929,AdType[],2,FALSE),"")</f>
        <v/>
      </c>
      <c r="AA1929" t="str">
        <f>IFERROR(VLOOKUP($I1929,AdSize[],2,FALSE),"")</f>
        <v/>
      </c>
      <c r="AB1929" t="str">
        <f>IFERROR(VLOOKUP($J1929,TargetingTactic[],2,FALSE),"")</f>
        <v/>
      </c>
      <c r="AC1929" t="str">
        <f>IFERROR(VLOOKUP($K1929,Audience[],2,FALSE),"")</f>
        <v/>
      </c>
      <c r="AD1929" t="str">
        <f>IFERROR(VLOOKUP($L1929,Country[],2,FALSE),"")</f>
        <v/>
      </c>
      <c r="AE1929" t="str">
        <f>IFERROR(VLOOKUP($M1929,Language[],2,FALSE),"")</f>
        <v/>
      </c>
      <c r="AF1929" t="str">
        <f>IFERROR(VLOOKUP($N1929,BuyType[],2,FALSE),"")</f>
        <v/>
      </c>
      <c r="AG1929" t="str">
        <f>IFERROR(VLOOKUP($S1929,StoreBU[],2,FALSE),"")</f>
        <v/>
      </c>
    </row>
    <row r="1930" spans="1:33" x14ac:dyDescent="0.3">
      <c r="A1930" t="str">
        <f t="shared" si="61"/>
        <v/>
      </c>
      <c r="C1930" t="str">
        <f t="shared" si="60"/>
        <v/>
      </c>
      <c r="D1930" s="33"/>
      <c r="E1930" s="33"/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  <c r="R1930" s="33"/>
      <c r="S1930" s="33"/>
      <c r="T1930" s="33"/>
      <c r="V1930" t="str">
        <f>IFERROR(VLOOKUP($D1930,MediaPartner[],2,FALSE),"")</f>
        <v/>
      </c>
      <c r="W1930" t="str">
        <f>IFERROR(VLOOKUP($E1930,Site[],2,FALSE),"")</f>
        <v/>
      </c>
      <c r="X1930" t="str">
        <f>IFERROR(VLOOKUP($F1930,FundingSource[],2,FALSE),"")</f>
        <v/>
      </c>
      <c r="Y1930" t="str">
        <f>IFERROR(VLOOKUP($G1930,Objective[],2,FALSE),"")</f>
        <v/>
      </c>
      <c r="Z1930" t="str">
        <f>IFERROR(VLOOKUP($H1930,AdType[],2,FALSE),"")</f>
        <v/>
      </c>
      <c r="AA1930" t="str">
        <f>IFERROR(VLOOKUP($I1930,AdSize[],2,FALSE),"")</f>
        <v/>
      </c>
      <c r="AB1930" t="str">
        <f>IFERROR(VLOOKUP($J1930,TargetingTactic[],2,FALSE),"")</f>
        <v/>
      </c>
      <c r="AC1930" t="str">
        <f>IFERROR(VLOOKUP($K1930,Audience[],2,FALSE),"")</f>
        <v/>
      </c>
      <c r="AD1930" t="str">
        <f>IFERROR(VLOOKUP($L1930,Country[],2,FALSE),"")</f>
        <v/>
      </c>
      <c r="AE1930" t="str">
        <f>IFERROR(VLOOKUP($M1930,Language[],2,FALSE),"")</f>
        <v/>
      </c>
      <c r="AF1930" t="str">
        <f>IFERROR(VLOOKUP($N1930,BuyType[],2,FALSE),"")</f>
        <v/>
      </c>
      <c r="AG1930" t="str">
        <f>IFERROR(VLOOKUP($S1930,StoreBU[],2,FALSE),"")</f>
        <v/>
      </c>
    </row>
    <row r="1931" spans="1:33" x14ac:dyDescent="0.3">
      <c r="A1931" t="str">
        <f t="shared" si="61"/>
        <v/>
      </c>
      <c r="C1931" t="str">
        <f t="shared" si="60"/>
        <v/>
      </c>
      <c r="D1931" s="33"/>
      <c r="E1931" s="33"/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  <c r="R1931" s="33"/>
      <c r="S1931" s="33"/>
      <c r="T1931" s="33"/>
      <c r="V1931" t="str">
        <f>IFERROR(VLOOKUP($D1931,MediaPartner[],2,FALSE),"")</f>
        <v/>
      </c>
      <c r="W1931" t="str">
        <f>IFERROR(VLOOKUP($E1931,Site[],2,FALSE),"")</f>
        <v/>
      </c>
      <c r="X1931" t="str">
        <f>IFERROR(VLOOKUP($F1931,FundingSource[],2,FALSE),"")</f>
        <v/>
      </c>
      <c r="Y1931" t="str">
        <f>IFERROR(VLOOKUP($G1931,Objective[],2,FALSE),"")</f>
        <v/>
      </c>
      <c r="Z1931" t="str">
        <f>IFERROR(VLOOKUP($H1931,AdType[],2,FALSE),"")</f>
        <v/>
      </c>
      <c r="AA1931" t="str">
        <f>IFERROR(VLOOKUP($I1931,AdSize[],2,FALSE),"")</f>
        <v/>
      </c>
      <c r="AB1931" t="str">
        <f>IFERROR(VLOOKUP($J1931,TargetingTactic[],2,FALSE),"")</f>
        <v/>
      </c>
      <c r="AC1931" t="str">
        <f>IFERROR(VLOOKUP($K1931,Audience[],2,FALSE),"")</f>
        <v/>
      </c>
      <c r="AD1931" t="str">
        <f>IFERROR(VLOOKUP($L1931,Country[],2,FALSE),"")</f>
        <v/>
      </c>
      <c r="AE1931" t="str">
        <f>IFERROR(VLOOKUP($M1931,Language[],2,FALSE),"")</f>
        <v/>
      </c>
      <c r="AF1931" t="str">
        <f>IFERROR(VLOOKUP($N1931,BuyType[],2,FALSE),"")</f>
        <v/>
      </c>
      <c r="AG1931" t="str">
        <f>IFERROR(VLOOKUP($S1931,StoreBU[],2,FALSE),"")</f>
        <v/>
      </c>
    </row>
    <row r="1932" spans="1:33" x14ac:dyDescent="0.3">
      <c r="A1932" t="str">
        <f t="shared" si="61"/>
        <v/>
      </c>
      <c r="C1932" t="str">
        <f t="shared" si="60"/>
        <v/>
      </c>
      <c r="D1932" s="33"/>
      <c r="E1932" s="33"/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  <c r="R1932" s="33"/>
      <c r="S1932" s="33"/>
      <c r="T1932" s="33"/>
      <c r="V1932" t="str">
        <f>IFERROR(VLOOKUP($D1932,MediaPartner[],2,FALSE),"")</f>
        <v/>
      </c>
      <c r="W1932" t="str">
        <f>IFERROR(VLOOKUP($E1932,Site[],2,FALSE),"")</f>
        <v/>
      </c>
      <c r="X1932" t="str">
        <f>IFERROR(VLOOKUP($F1932,FundingSource[],2,FALSE),"")</f>
        <v/>
      </c>
      <c r="Y1932" t="str">
        <f>IFERROR(VLOOKUP($G1932,Objective[],2,FALSE),"")</f>
        <v/>
      </c>
      <c r="Z1932" t="str">
        <f>IFERROR(VLOOKUP($H1932,AdType[],2,FALSE),"")</f>
        <v/>
      </c>
      <c r="AA1932" t="str">
        <f>IFERROR(VLOOKUP($I1932,AdSize[],2,FALSE),"")</f>
        <v/>
      </c>
      <c r="AB1932" t="str">
        <f>IFERROR(VLOOKUP($J1932,TargetingTactic[],2,FALSE),"")</f>
        <v/>
      </c>
      <c r="AC1932" t="str">
        <f>IFERROR(VLOOKUP($K1932,Audience[],2,FALSE),"")</f>
        <v/>
      </c>
      <c r="AD1932" t="str">
        <f>IFERROR(VLOOKUP($L1932,Country[],2,FALSE),"")</f>
        <v/>
      </c>
      <c r="AE1932" t="str">
        <f>IFERROR(VLOOKUP($M1932,Language[],2,FALSE),"")</f>
        <v/>
      </c>
      <c r="AF1932" t="str">
        <f>IFERROR(VLOOKUP($N1932,BuyType[],2,FALSE),"")</f>
        <v/>
      </c>
      <c r="AG1932" t="str">
        <f>IFERROR(VLOOKUP($S1932,StoreBU[],2,FALSE),"")</f>
        <v/>
      </c>
    </row>
    <row r="1933" spans="1:33" x14ac:dyDescent="0.3">
      <c r="A1933" t="str">
        <f t="shared" si="61"/>
        <v/>
      </c>
      <c r="C1933" t="str">
        <f t="shared" si="60"/>
        <v/>
      </c>
      <c r="D1933" s="33"/>
      <c r="E1933" s="33"/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  <c r="R1933" s="33"/>
      <c r="S1933" s="33"/>
      <c r="T1933" s="33"/>
      <c r="V1933" t="str">
        <f>IFERROR(VLOOKUP($D1933,MediaPartner[],2,FALSE),"")</f>
        <v/>
      </c>
      <c r="W1933" t="str">
        <f>IFERROR(VLOOKUP($E1933,Site[],2,FALSE),"")</f>
        <v/>
      </c>
      <c r="X1933" t="str">
        <f>IFERROR(VLOOKUP($F1933,FundingSource[],2,FALSE),"")</f>
        <v/>
      </c>
      <c r="Y1933" t="str">
        <f>IFERROR(VLOOKUP($G1933,Objective[],2,FALSE),"")</f>
        <v/>
      </c>
      <c r="Z1933" t="str">
        <f>IFERROR(VLOOKUP($H1933,AdType[],2,FALSE),"")</f>
        <v/>
      </c>
      <c r="AA1933" t="str">
        <f>IFERROR(VLOOKUP($I1933,AdSize[],2,FALSE),"")</f>
        <v/>
      </c>
      <c r="AB1933" t="str">
        <f>IFERROR(VLOOKUP($J1933,TargetingTactic[],2,FALSE),"")</f>
        <v/>
      </c>
      <c r="AC1933" t="str">
        <f>IFERROR(VLOOKUP($K1933,Audience[],2,FALSE),"")</f>
        <v/>
      </c>
      <c r="AD1933" t="str">
        <f>IFERROR(VLOOKUP($L1933,Country[],2,FALSE),"")</f>
        <v/>
      </c>
      <c r="AE1933" t="str">
        <f>IFERROR(VLOOKUP($M1933,Language[],2,FALSE),"")</f>
        <v/>
      </c>
      <c r="AF1933" t="str">
        <f>IFERROR(VLOOKUP($N1933,BuyType[],2,FALSE),"")</f>
        <v/>
      </c>
      <c r="AG1933" t="str">
        <f>IFERROR(VLOOKUP($S1933,StoreBU[],2,FALSE),"")</f>
        <v/>
      </c>
    </row>
    <row r="1934" spans="1:33" x14ac:dyDescent="0.3">
      <c r="A1934" t="str">
        <f t="shared" si="61"/>
        <v/>
      </c>
      <c r="C1934" t="str">
        <f t="shared" si="60"/>
        <v/>
      </c>
      <c r="D1934" s="33"/>
      <c r="E1934" s="33"/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  <c r="R1934" s="33"/>
      <c r="S1934" s="33"/>
      <c r="T1934" s="33"/>
      <c r="V1934" t="str">
        <f>IFERROR(VLOOKUP($D1934,MediaPartner[],2,FALSE),"")</f>
        <v/>
      </c>
      <c r="W1934" t="str">
        <f>IFERROR(VLOOKUP($E1934,Site[],2,FALSE),"")</f>
        <v/>
      </c>
      <c r="X1934" t="str">
        <f>IFERROR(VLOOKUP($F1934,FundingSource[],2,FALSE),"")</f>
        <v/>
      </c>
      <c r="Y1934" t="str">
        <f>IFERROR(VLOOKUP($G1934,Objective[],2,FALSE),"")</f>
        <v/>
      </c>
      <c r="Z1934" t="str">
        <f>IFERROR(VLOOKUP($H1934,AdType[],2,FALSE),"")</f>
        <v/>
      </c>
      <c r="AA1934" t="str">
        <f>IFERROR(VLOOKUP($I1934,AdSize[],2,FALSE),"")</f>
        <v/>
      </c>
      <c r="AB1934" t="str">
        <f>IFERROR(VLOOKUP($J1934,TargetingTactic[],2,FALSE),"")</f>
        <v/>
      </c>
      <c r="AC1934" t="str">
        <f>IFERROR(VLOOKUP($K1934,Audience[],2,FALSE),"")</f>
        <v/>
      </c>
      <c r="AD1934" t="str">
        <f>IFERROR(VLOOKUP($L1934,Country[],2,FALSE),"")</f>
        <v/>
      </c>
      <c r="AE1934" t="str">
        <f>IFERROR(VLOOKUP($M1934,Language[],2,FALSE),"")</f>
        <v/>
      </c>
      <c r="AF1934" t="str">
        <f>IFERROR(VLOOKUP($N1934,BuyType[],2,FALSE),"")</f>
        <v/>
      </c>
      <c r="AG1934" t="str">
        <f>IFERROR(VLOOKUP($S1934,StoreBU[],2,FALSE),"")</f>
        <v/>
      </c>
    </row>
    <row r="1935" spans="1:33" x14ac:dyDescent="0.3">
      <c r="A1935" t="str">
        <f t="shared" si="61"/>
        <v/>
      </c>
      <c r="C1935" t="str">
        <f t="shared" si="60"/>
        <v/>
      </c>
      <c r="D1935" s="33"/>
      <c r="E1935" s="33"/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  <c r="R1935" s="33"/>
      <c r="S1935" s="33"/>
      <c r="T1935" s="33"/>
      <c r="V1935" t="str">
        <f>IFERROR(VLOOKUP($D1935,MediaPartner[],2,FALSE),"")</f>
        <v/>
      </c>
      <c r="W1935" t="str">
        <f>IFERROR(VLOOKUP($E1935,Site[],2,FALSE),"")</f>
        <v/>
      </c>
      <c r="X1935" t="str">
        <f>IFERROR(VLOOKUP($F1935,FundingSource[],2,FALSE),"")</f>
        <v/>
      </c>
      <c r="Y1935" t="str">
        <f>IFERROR(VLOOKUP($G1935,Objective[],2,FALSE),"")</f>
        <v/>
      </c>
      <c r="Z1935" t="str">
        <f>IFERROR(VLOOKUP($H1935,AdType[],2,FALSE),"")</f>
        <v/>
      </c>
      <c r="AA1935" t="str">
        <f>IFERROR(VLOOKUP($I1935,AdSize[],2,FALSE),"")</f>
        <v/>
      </c>
      <c r="AB1935" t="str">
        <f>IFERROR(VLOOKUP($J1935,TargetingTactic[],2,FALSE),"")</f>
        <v/>
      </c>
      <c r="AC1935" t="str">
        <f>IFERROR(VLOOKUP($K1935,Audience[],2,FALSE),"")</f>
        <v/>
      </c>
      <c r="AD1935" t="str">
        <f>IFERROR(VLOOKUP($L1935,Country[],2,FALSE),"")</f>
        <v/>
      </c>
      <c r="AE1935" t="str">
        <f>IFERROR(VLOOKUP($M1935,Language[],2,FALSE),"")</f>
        <v/>
      </c>
      <c r="AF1935" t="str">
        <f>IFERROR(VLOOKUP($N1935,BuyType[],2,FALSE),"")</f>
        <v/>
      </c>
      <c r="AG1935" t="str">
        <f>IFERROR(VLOOKUP($S1935,StoreBU[],2,FALSE),"")</f>
        <v/>
      </c>
    </row>
    <row r="1936" spans="1:33" x14ac:dyDescent="0.3">
      <c r="A1936" t="str">
        <f t="shared" si="61"/>
        <v/>
      </c>
      <c r="C1936" t="str">
        <f t="shared" si="60"/>
        <v/>
      </c>
      <c r="D1936" s="33"/>
      <c r="E1936" s="33"/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  <c r="R1936" s="33"/>
      <c r="S1936" s="33"/>
      <c r="T1936" s="33"/>
      <c r="V1936" t="str">
        <f>IFERROR(VLOOKUP($D1936,MediaPartner[],2,FALSE),"")</f>
        <v/>
      </c>
      <c r="W1936" t="str">
        <f>IFERROR(VLOOKUP($E1936,Site[],2,FALSE),"")</f>
        <v/>
      </c>
      <c r="X1936" t="str">
        <f>IFERROR(VLOOKUP($F1936,FundingSource[],2,FALSE),"")</f>
        <v/>
      </c>
      <c r="Y1936" t="str">
        <f>IFERROR(VLOOKUP($G1936,Objective[],2,FALSE),"")</f>
        <v/>
      </c>
      <c r="Z1936" t="str">
        <f>IFERROR(VLOOKUP($H1936,AdType[],2,FALSE),"")</f>
        <v/>
      </c>
      <c r="AA1936" t="str">
        <f>IFERROR(VLOOKUP($I1936,AdSize[],2,FALSE),"")</f>
        <v/>
      </c>
      <c r="AB1936" t="str">
        <f>IFERROR(VLOOKUP($J1936,TargetingTactic[],2,FALSE),"")</f>
        <v/>
      </c>
      <c r="AC1936" t="str">
        <f>IFERROR(VLOOKUP($K1936,Audience[],2,FALSE),"")</f>
        <v/>
      </c>
      <c r="AD1936" t="str">
        <f>IFERROR(VLOOKUP($L1936,Country[],2,FALSE),"")</f>
        <v/>
      </c>
      <c r="AE1936" t="str">
        <f>IFERROR(VLOOKUP($M1936,Language[],2,FALSE),"")</f>
        <v/>
      </c>
      <c r="AF1936" t="str">
        <f>IFERROR(VLOOKUP($N1936,BuyType[],2,FALSE),"")</f>
        <v/>
      </c>
      <c r="AG1936" t="str">
        <f>IFERROR(VLOOKUP($S1936,StoreBU[],2,FALSE),"")</f>
        <v/>
      </c>
    </row>
    <row r="1937" spans="1:33" x14ac:dyDescent="0.3">
      <c r="A1937" t="str">
        <f t="shared" si="61"/>
        <v/>
      </c>
      <c r="C1937" t="str">
        <f t="shared" si="60"/>
        <v/>
      </c>
      <c r="D1937" s="33"/>
      <c r="E1937" s="33"/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  <c r="R1937" s="33"/>
      <c r="S1937" s="33"/>
      <c r="T1937" s="33"/>
      <c r="V1937" t="str">
        <f>IFERROR(VLOOKUP($D1937,MediaPartner[],2,FALSE),"")</f>
        <v/>
      </c>
      <c r="W1937" t="str">
        <f>IFERROR(VLOOKUP($E1937,Site[],2,FALSE),"")</f>
        <v/>
      </c>
      <c r="X1937" t="str">
        <f>IFERROR(VLOOKUP($F1937,FundingSource[],2,FALSE),"")</f>
        <v/>
      </c>
      <c r="Y1937" t="str">
        <f>IFERROR(VLOOKUP($G1937,Objective[],2,FALSE),"")</f>
        <v/>
      </c>
      <c r="Z1937" t="str">
        <f>IFERROR(VLOOKUP($H1937,AdType[],2,FALSE),"")</f>
        <v/>
      </c>
      <c r="AA1937" t="str">
        <f>IFERROR(VLOOKUP($I1937,AdSize[],2,FALSE),"")</f>
        <v/>
      </c>
      <c r="AB1937" t="str">
        <f>IFERROR(VLOOKUP($J1937,TargetingTactic[],2,FALSE),"")</f>
        <v/>
      </c>
      <c r="AC1937" t="str">
        <f>IFERROR(VLOOKUP($K1937,Audience[],2,FALSE),"")</f>
        <v/>
      </c>
      <c r="AD1937" t="str">
        <f>IFERROR(VLOOKUP($L1937,Country[],2,FALSE),"")</f>
        <v/>
      </c>
      <c r="AE1937" t="str">
        <f>IFERROR(VLOOKUP($M1937,Language[],2,FALSE),"")</f>
        <v/>
      </c>
      <c r="AF1937" t="str">
        <f>IFERROR(VLOOKUP($N1937,BuyType[],2,FALSE),"")</f>
        <v/>
      </c>
      <c r="AG1937" t="str">
        <f>IFERROR(VLOOKUP($S1937,StoreBU[],2,FALSE),"")</f>
        <v/>
      </c>
    </row>
    <row r="1938" spans="1:33" x14ac:dyDescent="0.3">
      <c r="A1938" t="str">
        <f t="shared" si="61"/>
        <v/>
      </c>
      <c r="C1938" t="str">
        <f t="shared" si="60"/>
        <v/>
      </c>
      <c r="D1938" s="33"/>
      <c r="E1938" s="33"/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  <c r="R1938" s="33"/>
      <c r="S1938" s="33"/>
      <c r="T1938" s="33"/>
      <c r="V1938" t="str">
        <f>IFERROR(VLOOKUP($D1938,MediaPartner[],2,FALSE),"")</f>
        <v/>
      </c>
      <c r="W1938" t="str">
        <f>IFERROR(VLOOKUP($E1938,Site[],2,FALSE),"")</f>
        <v/>
      </c>
      <c r="X1938" t="str">
        <f>IFERROR(VLOOKUP($F1938,FundingSource[],2,FALSE),"")</f>
        <v/>
      </c>
      <c r="Y1938" t="str">
        <f>IFERROR(VLOOKUP($G1938,Objective[],2,FALSE),"")</f>
        <v/>
      </c>
      <c r="Z1938" t="str">
        <f>IFERROR(VLOOKUP($H1938,AdType[],2,FALSE),"")</f>
        <v/>
      </c>
      <c r="AA1938" t="str">
        <f>IFERROR(VLOOKUP($I1938,AdSize[],2,FALSE),"")</f>
        <v/>
      </c>
      <c r="AB1938" t="str">
        <f>IFERROR(VLOOKUP($J1938,TargetingTactic[],2,FALSE),"")</f>
        <v/>
      </c>
      <c r="AC1938" t="str">
        <f>IFERROR(VLOOKUP($K1938,Audience[],2,FALSE),"")</f>
        <v/>
      </c>
      <c r="AD1938" t="str">
        <f>IFERROR(VLOOKUP($L1938,Country[],2,FALSE),"")</f>
        <v/>
      </c>
      <c r="AE1938" t="str">
        <f>IFERROR(VLOOKUP($M1938,Language[],2,FALSE),"")</f>
        <v/>
      </c>
      <c r="AF1938" t="str">
        <f>IFERROR(VLOOKUP($N1938,BuyType[],2,FALSE),"")</f>
        <v/>
      </c>
      <c r="AG1938" t="str">
        <f>IFERROR(VLOOKUP($S1938,StoreBU[],2,FALSE),"")</f>
        <v/>
      </c>
    </row>
    <row r="1939" spans="1:33" x14ac:dyDescent="0.3">
      <c r="A1939" t="str">
        <f t="shared" si="61"/>
        <v/>
      </c>
      <c r="C1939" t="str">
        <f t="shared" si="60"/>
        <v/>
      </c>
      <c r="D1939" s="33"/>
      <c r="E1939" s="33"/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  <c r="R1939" s="33"/>
      <c r="S1939" s="33"/>
      <c r="T1939" s="33"/>
      <c r="V1939" t="str">
        <f>IFERROR(VLOOKUP($D1939,MediaPartner[],2,FALSE),"")</f>
        <v/>
      </c>
      <c r="W1939" t="str">
        <f>IFERROR(VLOOKUP($E1939,Site[],2,FALSE),"")</f>
        <v/>
      </c>
      <c r="X1939" t="str">
        <f>IFERROR(VLOOKUP($F1939,FundingSource[],2,FALSE),"")</f>
        <v/>
      </c>
      <c r="Y1939" t="str">
        <f>IFERROR(VLOOKUP($G1939,Objective[],2,FALSE),"")</f>
        <v/>
      </c>
      <c r="Z1939" t="str">
        <f>IFERROR(VLOOKUP($H1939,AdType[],2,FALSE),"")</f>
        <v/>
      </c>
      <c r="AA1939" t="str">
        <f>IFERROR(VLOOKUP($I1939,AdSize[],2,FALSE),"")</f>
        <v/>
      </c>
      <c r="AB1939" t="str">
        <f>IFERROR(VLOOKUP($J1939,TargetingTactic[],2,FALSE),"")</f>
        <v/>
      </c>
      <c r="AC1939" t="str">
        <f>IFERROR(VLOOKUP($K1939,Audience[],2,FALSE),"")</f>
        <v/>
      </c>
      <c r="AD1939" t="str">
        <f>IFERROR(VLOOKUP($L1939,Country[],2,FALSE),"")</f>
        <v/>
      </c>
      <c r="AE1939" t="str">
        <f>IFERROR(VLOOKUP($M1939,Language[],2,FALSE),"")</f>
        <v/>
      </c>
      <c r="AF1939" t="str">
        <f>IFERROR(VLOOKUP($N1939,BuyType[],2,FALSE),"")</f>
        <v/>
      </c>
      <c r="AG1939" t="str">
        <f>IFERROR(VLOOKUP($S1939,StoreBU[],2,FALSE),"")</f>
        <v/>
      </c>
    </row>
    <row r="1940" spans="1:33" x14ac:dyDescent="0.3">
      <c r="A1940" t="str">
        <f t="shared" si="61"/>
        <v/>
      </c>
      <c r="C1940" t="str">
        <f t="shared" si="60"/>
        <v/>
      </c>
      <c r="D1940" s="33"/>
      <c r="E1940" s="33"/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  <c r="R1940" s="33"/>
      <c r="S1940" s="33"/>
      <c r="T1940" s="33"/>
      <c r="V1940" t="str">
        <f>IFERROR(VLOOKUP($D1940,MediaPartner[],2,FALSE),"")</f>
        <v/>
      </c>
      <c r="W1940" t="str">
        <f>IFERROR(VLOOKUP($E1940,Site[],2,FALSE),"")</f>
        <v/>
      </c>
      <c r="X1940" t="str">
        <f>IFERROR(VLOOKUP($F1940,FundingSource[],2,FALSE),"")</f>
        <v/>
      </c>
      <c r="Y1940" t="str">
        <f>IFERROR(VLOOKUP($G1940,Objective[],2,FALSE),"")</f>
        <v/>
      </c>
      <c r="Z1940" t="str">
        <f>IFERROR(VLOOKUP($H1940,AdType[],2,FALSE),"")</f>
        <v/>
      </c>
      <c r="AA1940" t="str">
        <f>IFERROR(VLOOKUP($I1940,AdSize[],2,FALSE),"")</f>
        <v/>
      </c>
      <c r="AB1940" t="str">
        <f>IFERROR(VLOOKUP($J1940,TargetingTactic[],2,FALSE),"")</f>
        <v/>
      </c>
      <c r="AC1940" t="str">
        <f>IFERROR(VLOOKUP($K1940,Audience[],2,FALSE),"")</f>
        <v/>
      </c>
      <c r="AD1940" t="str">
        <f>IFERROR(VLOOKUP($L1940,Country[],2,FALSE),"")</f>
        <v/>
      </c>
      <c r="AE1940" t="str">
        <f>IFERROR(VLOOKUP($M1940,Language[],2,FALSE),"")</f>
        <v/>
      </c>
      <c r="AF1940" t="str">
        <f>IFERROR(VLOOKUP($N1940,BuyType[],2,FALSE),"")</f>
        <v/>
      </c>
      <c r="AG1940" t="str">
        <f>IFERROR(VLOOKUP($S1940,StoreBU[],2,FALSE),"")</f>
        <v/>
      </c>
    </row>
    <row r="1941" spans="1:33" x14ac:dyDescent="0.3">
      <c r="A1941" t="str">
        <f t="shared" si="61"/>
        <v/>
      </c>
      <c r="C1941" t="str">
        <f t="shared" si="60"/>
        <v/>
      </c>
      <c r="D1941" s="33"/>
      <c r="E1941" s="33"/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3"/>
      <c r="T1941" s="33"/>
      <c r="V1941" t="str">
        <f>IFERROR(VLOOKUP($D1941,MediaPartner[],2,FALSE),"")</f>
        <v/>
      </c>
      <c r="W1941" t="str">
        <f>IFERROR(VLOOKUP($E1941,Site[],2,FALSE),"")</f>
        <v/>
      </c>
      <c r="X1941" t="str">
        <f>IFERROR(VLOOKUP($F1941,FundingSource[],2,FALSE),"")</f>
        <v/>
      </c>
      <c r="Y1941" t="str">
        <f>IFERROR(VLOOKUP($G1941,Objective[],2,FALSE),"")</f>
        <v/>
      </c>
      <c r="Z1941" t="str">
        <f>IFERROR(VLOOKUP($H1941,AdType[],2,FALSE),"")</f>
        <v/>
      </c>
      <c r="AA1941" t="str">
        <f>IFERROR(VLOOKUP($I1941,AdSize[],2,FALSE),"")</f>
        <v/>
      </c>
      <c r="AB1941" t="str">
        <f>IFERROR(VLOOKUP($J1941,TargetingTactic[],2,FALSE),"")</f>
        <v/>
      </c>
      <c r="AC1941" t="str">
        <f>IFERROR(VLOOKUP($K1941,Audience[],2,FALSE),"")</f>
        <v/>
      </c>
      <c r="AD1941" t="str">
        <f>IFERROR(VLOOKUP($L1941,Country[],2,FALSE),"")</f>
        <v/>
      </c>
      <c r="AE1941" t="str">
        <f>IFERROR(VLOOKUP($M1941,Language[],2,FALSE),"")</f>
        <v/>
      </c>
      <c r="AF1941" t="str">
        <f>IFERROR(VLOOKUP($N1941,BuyType[],2,FALSE),"")</f>
        <v/>
      </c>
      <c r="AG1941" t="str">
        <f>IFERROR(VLOOKUP($S1941,StoreBU[],2,FALSE),"")</f>
        <v/>
      </c>
    </row>
    <row r="1942" spans="1:33" x14ac:dyDescent="0.3">
      <c r="A1942" t="str">
        <f t="shared" si="61"/>
        <v/>
      </c>
      <c r="C1942" t="str">
        <f t="shared" si="60"/>
        <v/>
      </c>
      <c r="D1942" s="33"/>
      <c r="E1942" s="33"/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  <c r="R1942" s="33"/>
      <c r="S1942" s="33"/>
      <c r="T1942" s="33"/>
      <c r="V1942" t="str">
        <f>IFERROR(VLOOKUP($D1942,MediaPartner[],2,FALSE),"")</f>
        <v/>
      </c>
      <c r="W1942" t="str">
        <f>IFERROR(VLOOKUP($E1942,Site[],2,FALSE),"")</f>
        <v/>
      </c>
      <c r="X1942" t="str">
        <f>IFERROR(VLOOKUP($F1942,FundingSource[],2,FALSE),"")</f>
        <v/>
      </c>
      <c r="Y1942" t="str">
        <f>IFERROR(VLOOKUP($G1942,Objective[],2,FALSE),"")</f>
        <v/>
      </c>
      <c r="Z1942" t="str">
        <f>IFERROR(VLOOKUP($H1942,AdType[],2,FALSE),"")</f>
        <v/>
      </c>
      <c r="AA1942" t="str">
        <f>IFERROR(VLOOKUP($I1942,AdSize[],2,FALSE),"")</f>
        <v/>
      </c>
      <c r="AB1942" t="str">
        <f>IFERROR(VLOOKUP($J1942,TargetingTactic[],2,FALSE),"")</f>
        <v/>
      </c>
      <c r="AC1942" t="str">
        <f>IFERROR(VLOOKUP($K1942,Audience[],2,FALSE),"")</f>
        <v/>
      </c>
      <c r="AD1942" t="str">
        <f>IFERROR(VLOOKUP($L1942,Country[],2,FALSE),"")</f>
        <v/>
      </c>
      <c r="AE1942" t="str">
        <f>IFERROR(VLOOKUP($M1942,Language[],2,FALSE),"")</f>
        <v/>
      </c>
      <c r="AF1942" t="str">
        <f>IFERROR(VLOOKUP($N1942,BuyType[],2,FALSE),"")</f>
        <v/>
      </c>
      <c r="AG1942" t="str">
        <f>IFERROR(VLOOKUP($S1942,StoreBU[],2,FALSE),"")</f>
        <v/>
      </c>
    </row>
    <row r="1943" spans="1:33" x14ac:dyDescent="0.3">
      <c r="A1943" t="str">
        <f t="shared" si="61"/>
        <v/>
      </c>
      <c r="C1943" t="str">
        <f t="shared" si="60"/>
        <v/>
      </c>
      <c r="D1943" s="33"/>
      <c r="E1943" s="33"/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  <c r="R1943" s="33"/>
      <c r="S1943" s="33"/>
      <c r="T1943" s="33"/>
      <c r="V1943" t="str">
        <f>IFERROR(VLOOKUP($D1943,MediaPartner[],2,FALSE),"")</f>
        <v/>
      </c>
      <c r="W1943" t="str">
        <f>IFERROR(VLOOKUP($E1943,Site[],2,FALSE),"")</f>
        <v/>
      </c>
      <c r="X1943" t="str">
        <f>IFERROR(VLOOKUP($F1943,FundingSource[],2,FALSE),"")</f>
        <v/>
      </c>
      <c r="Y1943" t="str">
        <f>IFERROR(VLOOKUP($G1943,Objective[],2,FALSE),"")</f>
        <v/>
      </c>
      <c r="Z1943" t="str">
        <f>IFERROR(VLOOKUP($H1943,AdType[],2,FALSE),"")</f>
        <v/>
      </c>
      <c r="AA1943" t="str">
        <f>IFERROR(VLOOKUP($I1943,AdSize[],2,FALSE),"")</f>
        <v/>
      </c>
      <c r="AB1943" t="str">
        <f>IFERROR(VLOOKUP($J1943,TargetingTactic[],2,FALSE),"")</f>
        <v/>
      </c>
      <c r="AC1943" t="str">
        <f>IFERROR(VLOOKUP($K1943,Audience[],2,FALSE),"")</f>
        <v/>
      </c>
      <c r="AD1943" t="str">
        <f>IFERROR(VLOOKUP($L1943,Country[],2,FALSE),"")</f>
        <v/>
      </c>
      <c r="AE1943" t="str">
        <f>IFERROR(VLOOKUP($M1943,Language[],2,FALSE),"")</f>
        <v/>
      </c>
      <c r="AF1943" t="str">
        <f>IFERROR(VLOOKUP($N1943,BuyType[],2,FALSE),"")</f>
        <v/>
      </c>
      <c r="AG1943" t="str">
        <f>IFERROR(VLOOKUP($S1943,StoreBU[],2,FALSE),"")</f>
        <v/>
      </c>
    </row>
    <row r="1944" spans="1:33" x14ac:dyDescent="0.3">
      <c r="A1944" t="str">
        <f t="shared" si="61"/>
        <v/>
      </c>
      <c r="C1944" t="str">
        <f t="shared" si="60"/>
        <v/>
      </c>
      <c r="D1944" s="33"/>
      <c r="E1944" s="33"/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  <c r="R1944" s="33"/>
      <c r="S1944" s="33"/>
      <c r="T1944" s="33"/>
      <c r="V1944" t="str">
        <f>IFERROR(VLOOKUP($D1944,MediaPartner[],2,FALSE),"")</f>
        <v/>
      </c>
      <c r="W1944" t="str">
        <f>IFERROR(VLOOKUP($E1944,Site[],2,FALSE),"")</f>
        <v/>
      </c>
      <c r="X1944" t="str">
        <f>IFERROR(VLOOKUP($F1944,FundingSource[],2,FALSE),"")</f>
        <v/>
      </c>
      <c r="Y1944" t="str">
        <f>IFERROR(VLOOKUP($G1944,Objective[],2,FALSE),"")</f>
        <v/>
      </c>
      <c r="Z1944" t="str">
        <f>IFERROR(VLOOKUP($H1944,AdType[],2,FALSE),"")</f>
        <v/>
      </c>
      <c r="AA1944" t="str">
        <f>IFERROR(VLOOKUP($I1944,AdSize[],2,FALSE),"")</f>
        <v/>
      </c>
      <c r="AB1944" t="str">
        <f>IFERROR(VLOOKUP($J1944,TargetingTactic[],2,FALSE),"")</f>
        <v/>
      </c>
      <c r="AC1944" t="str">
        <f>IFERROR(VLOOKUP($K1944,Audience[],2,FALSE),"")</f>
        <v/>
      </c>
      <c r="AD1944" t="str">
        <f>IFERROR(VLOOKUP($L1944,Country[],2,FALSE),"")</f>
        <v/>
      </c>
      <c r="AE1944" t="str">
        <f>IFERROR(VLOOKUP($M1944,Language[],2,FALSE),"")</f>
        <v/>
      </c>
      <c r="AF1944" t="str">
        <f>IFERROR(VLOOKUP($N1944,BuyType[],2,FALSE),"")</f>
        <v/>
      </c>
      <c r="AG1944" t="str">
        <f>IFERROR(VLOOKUP($S1944,StoreBU[],2,FALSE),"")</f>
        <v/>
      </c>
    </row>
    <row r="1945" spans="1:33" x14ac:dyDescent="0.3">
      <c r="A1945" t="str">
        <f t="shared" si="61"/>
        <v/>
      </c>
      <c r="C1945" t="str">
        <f t="shared" si="60"/>
        <v/>
      </c>
      <c r="D1945" s="33"/>
      <c r="E1945" s="33"/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  <c r="R1945" s="33"/>
      <c r="S1945" s="33"/>
      <c r="T1945" s="33"/>
      <c r="V1945" t="str">
        <f>IFERROR(VLOOKUP($D1945,MediaPartner[],2,FALSE),"")</f>
        <v/>
      </c>
      <c r="W1945" t="str">
        <f>IFERROR(VLOOKUP($E1945,Site[],2,FALSE),"")</f>
        <v/>
      </c>
      <c r="X1945" t="str">
        <f>IFERROR(VLOOKUP($F1945,FundingSource[],2,FALSE),"")</f>
        <v/>
      </c>
      <c r="Y1945" t="str">
        <f>IFERROR(VLOOKUP($G1945,Objective[],2,FALSE),"")</f>
        <v/>
      </c>
      <c r="Z1945" t="str">
        <f>IFERROR(VLOOKUP($H1945,AdType[],2,FALSE),"")</f>
        <v/>
      </c>
      <c r="AA1945" t="str">
        <f>IFERROR(VLOOKUP($I1945,AdSize[],2,FALSE),"")</f>
        <v/>
      </c>
      <c r="AB1945" t="str">
        <f>IFERROR(VLOOKUP($J1945,TargetingTactic[],2,FALSE),"")</f>
        <v/>
      </c>
      <c r="AC1945" t="str">
        <f>IFERROR(VLOOKUP($K1945,Audience[],2,FALSE),"")</f>
        <v/>
      </c>
      <c r="AD1945" t="str">
        <f>IFERROR(VLOOKUP($L1945,Country[],2,FALSE),"")</f>
        <v/>
      </c>
      <c r="AE1945" t="str">
        <f>IFERROR(VLOOKUP($M1945,Language[],2,FALSE),"")</f>
        <v/>
      </c>
      <c r="AF1945" t="str">
        <f>IFERROR(VLOOKUP($N1945,BuyType[],2,FALSE),"")</f>
        <v/>
      </c>
      <c r="AG1945" t="str">
        <f>IFERROR(VLOOKUP($S1945,StoreBU[],2,FALSE),"")</f>
        <v/>
      </c>
    </row>
    <row r="1946" spans="1:33" x14ac:dyDescent="0.3">
      <c r="A1946" t="str">
        <f t="shared" si="61"/>
        <v/>
      </c>
      <c r="C1946" t="str">
        <f t="shared" si="60"/>
        <v/>
      </c>
      <c r="D1946" s="33"/>
      <c r="E1946" s="33"/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  <c r="R1946" s="33"/>
      <c r="S1946" s="33"/>
      <c r="T1946" s="33"/>
      <c r="V1946" t="str">
        <f>IFERROR(VLOOKUP($D1946,MediaPartner[],2,FALSE),"")</f>
        <v/>
      </c>
      <c r="W1946" t="str">
        <f>IFERROR(VLOOKUP($E1946,Site[],2,FALSE),"")</f>
        <v/>
      </c>
      <c r="X1946" t="str">
        <f>IFERROR(VLOOKUP($F1946,FundingSource[],2,FALSE),"")</f>
        <v/>
      </c>
      <c r="Y1946" t="str">
        <f>IFERROR(VLOOKUP($G1946,Objective[],2,FALSE),"")</f>
        <v/>
      </c>
      <c r="Z1946" t="str">
        <f>IFERROR(VLOOKUP($H1946,AdType[],2,FALSE),"")</f>
        <v/>
      </c>
      <c r="AA1946" t="str">
        <f>IFERROR(VLOOKUP($I1946,AdSize[],2,FALSE),"")</f>
        <v/>
      </c>
      <c r="AB1946" t="str">
        <f>IFERROR(VLOOKUP($J1946,TargetingTactic[],2,FALSE),"")</f>
        <v/>
      </c>
      <c r="AC1946" t="str">
        <f>IFERROR(VLOOKUP($K1946,Audience[],2,FALSE),"")</f>
        <v/>
      </c>
      <c r="AD1946" t="str">
        <f>IFERROR(VLOOKUP($L1946,Country[],2,FALSE),"")</f>
        <v/>
      </c>
      <c r="AE1946" t="str">
        <f>IFERROR(VLOOKUP($M1946,Language[],2,FALSE),"")</f>
        <v/>
      </c>
      <c r="AF1946" t="str">
        <f>IFERROR(VLOOKUP($N1946,BuyType[],2,FALSE),"")</f>
        <v/>
      </c>
      <c r="AG1946" t="str">
        <f>IFERROR(VLOOKUP($S1946,StoreBU[],2,FALSE),"")</f>
        <v/>
      </c>
    </row>
    <row r="1947" spans="1:33" x14ac:dyDescent="0.3">
      <c r="A1947" t="str">
        <f t="shared" si="61"/>
        <v/>
      </c>
      <c r="C1947" t="str">
        <f t="shared" si="60"/>
        <v/>
      </c>
      <c r="D1947" s="33"/>
      <c r="E1947" s="33"/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  <c r="R1947" s="33"/>
      <c r="S1947" s="33"/>
      <c r="T1947" s="33"/>
      <c r="V1947" t="str">
        <f>IFERROR(VLOOKUP($D1947,MediaPartner[],2,FALSE),"")</f>
        <v/>
      </c>
      <c r="W1947" t="str">
        <f>IFERROR(VLOOKUP($E1947,Site[],2,FALSE),"")</f>
        <v/>
      </c>
      <c r="X1947" t="str">
        <f>IFERROR(VLOOKUP($F1947,FundingSource[],2,FALSE),"")</f>
        <v/>
      </c>
      <c r="Y1947" t="str">
        <f>IFERROR(VLOOKUP($G1947,Objective[],2,FALSE),"")</f>
        <v/>
      </c>
      <c r="Z1947" t="str">
        <f>IFERROR(VLOOKUP($H1947,AdType[],2,FALSE),"")</f>
        <v/>
      </c>
      <c r="AA1947" t="str">
        <f>IFERROR(VLOOKUP($I1947,AdSize[],2,FALSE),"")</f>
        <v/>
      </c>
      <c r="AB1947" t="str">
        <f>IFERROR(VLOOKUP($J1947,TargetingTactic[],2,FALSE),"")</f>
        <v/>
      </c>
      <c r="AC1947" t="str">
        <f>IFERROR(VLOOKUP($K1947,Audience[],2,FALSE),"")</f>
        <v/>
      </c>
      <c r="AD1947" t="str">
        <f>IFERROR(VLOOKUP($L1947,Country[],2,FALSE),"")</f>
        <v/>
      </c>
      <c r="AE1947" t="str">
        <f>IFERROR(VLOOKUP($M1947,Language[],2,FALSE),"")</f>
        <v/>
      </c>
      <c r="AF1947" t="str">
        <f>IFERROR(VLOOKUP($N1947,BuyType[],2,FALSE),"")</f>
        <v/>
      </c>
      <c r="AG1947" t="str">
        <f>IFERROR(VLOOKUP($S1947,StoreBU[],2,FALSE),"")</f>
        <v/>
      </c>
    </row>
    <row r="1948" spans="1:33" x14ac:dyDescent="0.3">
      <c r="A1948" t="str">
        <f t="shared" si="61"/>
        <v/>
      </c>
      <c r="C1948" t="str">
        <f t="shared" si="60"/>
        <v/>
      </c>
      <c r="D1948" s="33"/>
      <c r="E1948" s="33"/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  <c r="R1948" s="33"/>
      <c r="S1948" s="33"/>
      <c r="T1948" s="33"/>
      <c r="V1948" t="str">
        <f>IFERROR(VLOOKUP($D1948,MediaPartner[],2,FALSE),"")</f>
        <v/>
      </c>
      <c r="W1948" t="str">
        <f>IFERROR(VLOOKUP($E1948,Site[],2,FALSE),"")</f>
        <v/>
      </c>
      <c r="X1948" t="str">
        <f>IFERROR(VLOOKUP($F1948,FundingSource[],2,FALSE),"")</f>
        <v/>
      </c>
      <c r="Y1948" t="str">
        <f>IFERROR(VLOOKUP($G1948,Objective[],2,FALSE),"")</f>
        <v/>
      </c>
      <c r="Z1948" t="str">
        <f>IFERROR(VLOOKUP($H1948,AdType[],2,FALSE),"")</f>
        <v/>
      </c>
      <c r="AA1948" t="str">
        <f>IFERROR(VLOOKUP($I1948,AdSize[],2,FALSE),"")</f>
        <v/>
      </c>
      <c r="AB1948" t="str">
        <f>IFERROR(VLOOKUP($J1948,TargetingTactic[],2,FALSE),"")</f>
        <v/>
      </c>
      <c r="AC1948" t="str">
        <f>IFERROR(VLOOKUP($K1948,Audience[],2,FALSE),"")</f>
        <v/>
      </c>
      <c r="AD1948" t="str">
        <f>IFERROR(VLOOKUP($L1948,Country[],2,FALSE),"")</f>
        <v/>
      </c>
      <c r="AE1948" t="str">
        <f>IFERROR(VLOOKUP($M1948,Language[],2,FALSE),"")</f>
        <v/>
      </c>
      <c r="AF1948" t="str">
        <f>IFERROR(VLOOKUP($N1948,BuyType[],2,FALSE),"")</f>
        <v/>
      </c>
      <c r="AG1948" t="str">
        <f>IFERROR(VLOOKUP($S1948,StoreBU[],2,FALSE),"")</f>
        <v/>
      </c>
    </row>
    <row r="1949" spans="1:33" x14ac:dyDescent="0.3">
      <c r="A1949" t="str">
        <f t="shared" si="61"/>
        <v/>
      </c>
      <c r="C1949" t="str">
        <f t="shared" si="60"/>
        <v/>
      </c>
      <c r="D1949" s="33"/>
      <c r="E1949" s="33"/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  <c r="R1949" s="33"/>
      <c r="S1949" s="33"/>
      <c r="T1949" s="33"/>
      <c r="V1949" t="str">
        <f>IFERROR(VLOOKUP($D1949,MediaPartner[],2,FALSE),"")</f>
        <v/>
      </c>
      <c r="W1949" t="str">
        <f>IFERROR(VLOOKUP($E1949,Site[],2,FALSE),"")</f>
        <v/>
      </c>
      <c r="X1949" t="str">
        <f>IFERROR(VLOOKUP($F1949,FundingSource[],2,FALSE),"")</f>
        <v/>
      </c>
      <c r="Y1949" t="str">
        <f>IFERROR(VLOOKUP($G1949,Objective[],2,FALSE),"")</f>
        <v/>
      </c>
      <c r="Z1949" t="str">
        <f>IFERROR(VLOOKUP($H1949,AdType[],2,FALSE),"")</f>
        <v/>
      </c>
      <c r="AA1949" t="str">
        <f>IFERROR(VLOOKUP($I1949,AdSize[],2,FALSE),"")</f>
        <v/>
      </c>
      <c r="AB1949" t="str">
        <f>IFERROR(VLOOKUP($J1949,TargetingTactic[],2,FALSE),"")</f>
        <v/>
      </c>
      <c r="AC1949" t="str">
        <f>IFERROR(VLOOKUP($K1949,Audience[],2,FALSE),"")</f>
        <v/>
      </c>
      <c r="AD1949" t="str">
        <f>IFERROR(VLOOKUP($L1949,Country[],2,FALSE),"")</f>
        <v/>
      </c>
      <c r="AE1949" t="str">
        <f>IFERROR(VLOOKUP($M1949,Language[],2,FALSE),"")</f>
        <v/>
      </c>
      <c r="AF1949" t="str">
        <f>IFERROR(VLOOKUP($N1949,BuyType[],2,FALSE),"")</f>
        <v/>
      </c>
      <c r="AG1949" t="str">
        <f>IFERROR(VLOOKUP($S1949,StoreBU[],2,FALSE),"")</f>
        <v/>
      </c>
    </row>
    <row r="1950" spans="1:33" x14ac:dyDescent="0.3">
      <c r="A1950" t="str">
        <f t="shared" si="61"/>
        <v/>
      </c>
      <c r="C1950" t="str">
        <f t="shared" si="60"/>
        <v/>
      </c>
      <c r="D1950" s="33"/>
      <c r="E1950" s="33"/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  <c r="R1950" s="33"/>
      <c r="S1950" s="33"/>
      <c r="T1950" s="33"/>
      <c r="V1950" t="str">
        <f>IFERROR(VLOOKUP($D1950,MediaPartner[],2,FALSE),"")</f>
        <v/>
      </c>
      <c r="W1950" t="str">
        <f>IFERROR(VLOOKUP($E1950,Site[],2,FALSE),"")</f>
        <v/>
      </c>
      <c r="X1950" t="str">
        <f>IFERROR(VLOOKUP($F1950,FundingSource[],2,FALSE),"")</f>
        <v/>
      </c>
      <c r="Y1950" t="str">
        <f>IFERROR(VLOOKUP($G1950,Objective[],2,FALSE),"")</f>
        <v/>
      </c>
      <c r="Z1950" t="str">
        <f>IFERROR(VLOOKUP($H1950,AdType[],2,FALSE),"")</f>
        <v/>
      </c>
      <c r="AA1950" t="str">
        <f>IFERROR(VLOOKUP($I1950,AdSize[],2,FALSE),"")</f>
        <v/>
      </c>
      <c r="AB1950" t="str">
        <f>IFERROR(VLOOKUP($J1950,TargetingTactic[],2,FALSE),"")</f>
        <v/>
      </c>
      <c r="AC1950" t="str">
        <f>IFERROR(VLOOKUP($K1950,Audience[],2,FALSE),"")</f>
        <v/>
      </c>
      <c r="AD1950" t="str">
        <f>IFERROR(VLOOKUP($L1950,Country[],2,FALSE),"")</f>
        <v/>
      </c>
      <c r="AE1950" t="str">
        <f>IFERROR(VLOOKUP($M1950,Language[],2,FALSE),"")</f>
        <v/>
      </c>
      <c r="AF1950" t="str">
        <f>IFERROR(VLOOKUP($N1950,BuyType[],2,FALSE),"")</f>
        <v/>
      </c>
      <c r="AG1950" t="str">
        <f>IFERROR(VLOOKUP($S1950,StoreBU[],2,FALSE),"")</f>
        <v/>
      </c>
    </row>
    <row r="1951" spans="1:33" x14ac:dyDescent="0.3">
      <c r="A1951" t="str">
        <f t="shared" si="61"/>
        <v/>
      </c>
      <c r="C1951" t="str">
        <f t="shared" si="60"/>
        <v/>
      </c>
      <c r="D1951" s="33"/>
      <c r="E1951" s="33"/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  <c r="R1951" s="33"/>
      <c r="S1951" s="33"/>
      <c r="T1951" s="33"/>
      <c r="V1951" t="str">
        <f>IFERROR(VLOOKUP($D1951,MediaPartner[],2,FALSE),"")</f>
        <v/>
      </c>
      <c r="W1951" t="str">
        <f>IFERROR(VLOOKUP($E1951,Site[],2,FALSE),"")</f>
        <v/>
      </c>
      <c r="X1951" t="str">
        <f>IFERROR(VLOOKUP($F1951,FundingSource[],2,FALSE),"")</f>
        <v/>
      </c>
      <c r="Y1951" t="str">
        <f>IFERROR(VLOOKUP($G1951,Objective[],2,FALSE),"")</f>
        <v/>
      </c>
      <c r="Z1951" t="str">
        <f>IFERROR(VLOOKUP($H1951,AdType[],2,FALSE),"")</f>
        <v/>
      </c>
      <c r="AA1951" t="str">
        <f>IFERROR(VLOOKUP($I1951,AdSize[],2,FALSE),"")</f>
        <v/>
      </c>
      <c r="AB1951" t="str">
        <f>IFERROR(VLOOKUP($J1951,TargetingTactic[],2,FALSE),"")</f>
        <v/>
      </c>
      <c r="AC1951" t="str">
        <f>IFERROR(VLOOKUP($K1951,Audience[],2,FALSE),"")</f>
        <v/>
      </c>
      <c r="AD1951" t="str">
        <f>IFERROR(VLOOKUP($L1951,Country[],2,FALSE),"")</f>
        <v/>
      </c>
      <c r="AE1951" t="str">
        <f>IFERROR(VLOOKUP($M1951,Language[],2,FALSE),"")</f>
        <v/>
      </c>
      <c r="AF1951" t="str">
        <f>IFERROR(VLOOKUP($N1951,BuyType[],2,FALSE),"")</f>
        <v/>
      </c>
      <c r="AG1951" t="str">
        <f>IFERROR(VLOOKUP($S1951,StoreBU[],2,FALSE),"")</f>
        <v/>
      </c>
    </row>
    <row r="1952" spans="1:33" x14ac:dyDescent="0.3">
      <c r="A1952" t="str">
        <f t="shared" si="61"/>
        <v/>
      </c>
      <c r="C1952" t="str">
        <f t="shared" si="60"/>
        <v/>
      </c>
      <c r="D1952" s="33"/>
      <c r="E1952" s="33"/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  <c r="R1952" s="33"/>
      <c r="S1952" s="33"/>
      <c r="T1952" s="33"/>
      <c r="V1952" t="str">
        <f>IFERROR(VLOOKUP($D1952,MediaPartner[],2,FALSE),"")</f>
        <v/>
      </c>
      <c r="W1952" t="str">
        <f>IFERROR(VLOOKUP($E1952,Site[],2,FALSE),"")</f>
        <v/>
      </c>
      <c r="X1952" t="str">
        <f>IFERROR(VLOOKUP($F1952,FundingSource[],2,FALSE),"")</f>
        <v/>
      </c>
      <c r="Y1952" t="str">
        <f>IFERROR(VLOOKUP($G1952,Objective[],2,FALSE),"")</f>
        <v/>
      </c>
      <c r="Z1952" t="str">
        <f>IFERROR(VLOOKUP($H1952,AdType[],2,FALSE),"")</f>
        <v/>
      </c>
      <c r="AA1952" t="str">
        <f>IFERROR(VLOOKUP($I1952,AdSize[],2,FALSE),"")</f>
        <v/>
      </c>
      <c r="AB1952" t="str">
        <f>IFERROR(VLOOKUP($J1952,TargetingTactic[],2,FALSE),"")</f>
        <v/>
      </c>
      <c r="AC1952" t="str">
        <f>IFERROR(VLOOKUP($K1952,Audience[],2,FALSE),"")</f>
        <v/>
      </c>
      <c r="AD1952" t="str">
        <f>IFERROR(VLOOKUP($L1952,Country[],2,FALSE),"")</f>
        <v/>
      </c>
      <c r="AE1952" t="str">
        <f>IFERROR(VLOOKUP($M1952,Language[],2,FALSE),"")</f>
        <v/>
      </c>
      <c r="AF1952" t="str">
        <f>IFERROR(VLOOKUP($N1952,BuyType[],2,FALSE),"")</f>
        <v/>
      </c>
      <c r="AG1952" t="str">
        <f>IFERROR(VLOOKUP($S1952,StoreBU[],2,FALSE),"")</f>
        <v/>
      </c>
    </row>
    <row r="1953" spans="1:33" x14ac:dyDescent="0.3">
      <c r="A1953" t="str">
        <f t="shared" si="61"/>
        <v/>
      </c>
      <c r="C1953" t="str">
        <f t="shared" si="60"/>
        <v/>
      </c>
      <c r="D1953" s="33"/>
      <c r="E1953" s="33"/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  <c r="R1953" s="33"/>
      <c r="S1953" s="33"/>
      <c r="T1953" s="33"/>
      <c r="V1953" t="str">
        <f>IFERROR(VLOOKUP($D1953,MediaPartner[],2,FALSE),"")</f>
        <v/>
      </c>
      <c r="W1953" t="str">
        <f>IFERROR(VLOOKUP($E1953,Site[],2,FALSE),"")</f>
        <v/>
      </c>
      <c r="X1953" t="str">
        <f>IFERROR(VLOOKUP($F1953,FundingSource[],2,FALSE),"")</f>
        <v/>
      </c>
      <c r="Y1953" t="str">
        <f>IFERROR(VLOOKUP($G1953,Objective[],2,FALSE),"")</f>
        <v/>
      </c>
      <c r="Z1953" t="str">
        <f>IFERROR(VLOOKUP($H1953,AdType[],2,FALSE),"")</f>
        <v/>
      </c>
      <c r="AA1953" t="str">
        <f>IFERROR(VLOOKUP($I1953,AdSize[],2,FALSE),"")</f>
        <v/>
      </c>
      <c r="AB1953" t="str">
        <f>IFERROR(VLOOKUP($J1953,TargetingTactic[],2,FALSE),"")</f>
        <v/>
      </c>
      <c r="AC1953" t="str">
        <f>IFERROR(VLOOKUP($K1953,Audience[],2,FALSE),"")</f>
        <v/>
      </c>
      <c r="AD1953" t="str">
        <f>IFERROR(VLOOKUP($L1953,Country[],2,FALSE),"")</f>
        <v/>
      </c>
      <c r="AE1953" t="str">
        <f>IFERROR(VLOOKUP($M1953,Language[],2,FALSE),"")</f>
        <v/>
      </c>
      <c r="AF1953" t="str">
        <f>IFERROR(VLOOKUP($N1953,BuyType[],2,FALSE),"")</f>
        <v/>
      </c>
      <c r="AG1953" t="str">
        <f>IFERROR(VLOOKUP($S1953,StoreBU[],2,FALSE),"")</f>
        <v/>
      </c>
    </row>
    <row r="1954" spans="1:33" x14ac:dyDescent="0.3">
      <c r="A1954" t="str">
        <f t="shared" si="61"/>
        <v/>
      </c>
      <c r="C1954" t="str">
        <f t="shared" si="60"/>
        <v/>
      </c>
      <c r="D1954" s="33"/>
      <c r="E1954" s="33"/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  <c r="R1954" s="33"/>
      <c r="S1954" s="33"/>
      <c r="T1954" s="33"/>
      <c r="V1954" t="str">
        <f>IFERROR(VLOOKUP($D1954,MediaPartner[],2,FALSE),"")</f>
        <v/>
      </c>
      <c r="W1954" t="str">
        <f>IFERROR(VLOOKUP($E1954,Site[],2,FALSE),"")</f>
        <v/>
      </c>
      <c r="X1954" t="str">
        <f>IFERROR(VLOOKUP($F1954,FundingSource[],2,FALSE),"")</f>
        <v/>
      </c>
      <c r="Y1954" t="str">
        <f>IFERROR(VLOOKUP($G1954,Objective[],2,FALSE),"")</f>
        <v/>
      </c>
      <c r="Z1954" t="str">
        <f>IFERROR(VLOOKUP($H1954,AdType[],2,FALSE),"")</f>
        <v/>
      </c>
      <c r="AA1954" t="str">
        <f>IFERROR(VLOOKUP($I1954,AdSize[],2,FALSE),"")</f>
        <v/>
      </c>
      <c r="AB1954" t="str">
        <f>IFERROR(VLOOKUP($J1954,TargetingTactic[],2,FALSE),"")</f>
        <v/>
      </c>
      <c r="AC1954" t="str">
        <f>IFERROR(VLOOKUP($K1954,Audience[],2,FALSE),"")</f>
        <v/>
      </c>
      <c r="AD1954" t="str">
        <f>IFERROR(VLOOKUP($L1954,Country[],2,FALSE),"")</f>
        <v/>
      </c>
      <c r="AE1954" t="str">
        <f>IFERROR(VLOOKUP($M1954,Language[],2,FALSE),"")</f>
        <v/>
      </c>
      <c r="AF1954" t="str">
        <f>IFERROR(VLOOKUP($N1954,BuyType[],2,FALSE),"")</f>
        <v/>
      </c>
      <c r="AG1954" t="str">
        <f>IFERROR(VLOOKUP($S1954,StoreBU[],2,FALSE),"")</f>
        <v/>
      </c>
    </row>
    <row r="1955" spans="1:33" x14ac:dyDescent="0.3">
      <c r="A1955" t="str">
        <f t="shared" si="61"/>
        <v/>
      </c>
      <c r="C1955" t="str">
        <f t="shared" si="60"/>
        <v/>
      </c>
      <c r="D1955" s="33"/>
      <c r="E1955" s="33"/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  <c r="R1955" s="33"/>
      <c r="S1955" s="33"/>
      <c r="T1955" s="33"/>
      <c r="V1955" t="str">
        <f>IFERROR(VLOOKUP($D1955,MediaPartner[],2,FALSE),"")</f>
        <v/>
      </c>
      <c r="W1955" t="str">
        <f>IFERROR(VLOOKUP($E1955,Site[],2,FALSE),"")</f>
        <v/>
      </c>
      <c r="X1955" t="str">
        <f>IFERROR(VLOOKUP($F1955,FundingSource[],2,FALSE),"")</f>
        <v/>
      </c>
      <c r="Y1955" t="str">
        <f>IFERROR(VLOOKUP($G1955,Objective[],2,FALSE),"")</f>
        <v/>
      </c>
      <c r="Z1955" t="str">
        <f>IFERROR(VLOOKUP($H1955,AdType[],2,FALSE),"")</f>
        <v/>
      </c>
      <c r="AA1955" t="str">
        <f>IFERROR(VLOOKUP($I1955,AdSize[],2,FALSE),"")</f>
        <v/>
      </c>
      <c r="AB1955" t="str">
        <f>IFERROR(VLOOKUP($J1955,TargetingTactic[],2,FALSE),"")</f>
        <v/>
      </c>
      <c r="AC1955" t="str">
        <f>IFERROR(VLOOKUP($K1955,Audience[],2,FALSE),"")</f>
        <v/>
      </c>
      <c r="AD1955" t="str">
        <f>IFERROR(VLOOKUP($L1955,Country[],2,FALSE),"")</f>
        <v/>
      </c>
      <c r="AE1955" t="str">
        <f>IFERROR(VLOOKUP($M1955,Language[],2,FALSE),"")</f>
        <v/>
      </c>
      <c r="AF1955" t="str">
        <f>IFERROR(VLOOKUP($N1955,BuyType[],2,FALSE),"")</f>
        <v/>
      </c>
      <c r="AG1955" t="str">
        <f>IFERROR(VLOOKUP($S1955,StoreBU[],2,FALSE),"")</f>
        <v/>
      </c>
    </row>
    <row r="1956" spans="1:33" x14ac:dyDescent="0.3">
      <c r="A1956" t="str">
        <f t="shared" si="61"/>
        <v/>
      </c>
      <c r="C1956" t="str">
        <f t="shared" si="60"/>
        <v/>
      </c>
      <c r="D1956" s="33"/>
      <c r="E1956" s="33"/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  <c r="R1956" s="33"/>
      <c r="S1956" s="33"/>
      <c r="T1956" s="33"/>
      <c r="V1956" t="str">
        <f>IFERROR(VLOOKUP($D1956,MediaPartner[],2,FALSE),"")</f>
        <v/>
      </c>
      <c r="W1956" t="str">
        <f>IFERROR(VLOOKUP($E1956,Site[],2,FALSE),"")</f>
        <v/>
      </c>
      <c r="X1956" t="str">
        <f>IFERROR(VLOOKUP($F1956,FundingSource[],2,FALSE),"")</f>
        <v/>
      </c>
      <c r="Y1956" t="str">
        <f>IFERROR(VLOOKUP($G1956,Objective[],2,FALSE),"")</f>
        <v/>
      </c>
      <c r="Z1956" t="str">
        <f>IFERROR(VLOOKUP($H1956,AdType[],2,FALSE),"")</f>
        <v/>
      </c>
      <c r="AA1956" t="str">
        <f>IFERROR(VLOOKUP($I1956,AdSize[],2,FALSE),"")</f>
        <v/>
      </c>
      <c r="AB1956" t="str">
        <f>IFERROR(VLOOKUP($J1956,TargetingTactic[],2,FALSE),"")</f>
        <v/>
      </c>
      <c r="AC1956" t="str">
        <f>IFERROR(VLOOKUP($K1956,Audience[],2,FALSE),"")</f>
        <v/>
      </c>
      <c r="AD1956" t="str">
        <f>IFERROR(VLOOKUP($L1956,Country[],2,FALSE),"")</f>
        <v/>
      </c>
      <c r="AE1956" t="str">
        <f>IFERROR(VLOOKUP($M1956,Language[],2,FALSE),"")</f>
        <v/>
      </c>
      <c r="AF1956" t="str">
        <f>IFERROR(VLOOKUP($N1956,BuyType[],2,FALSE),"")</f>
        <v/>
      </c>
      <c r="AG1956" t="str">
        <f>IFERROR(VLOOKUP($S1956,StoreBU[],2,FALSE),"")</f>
        <v/>
      </c>
    </row>
    <row r="1957" spans="1:33" x14ac:dyDescent="0.3">
      <c r="A1957" t="str">
        <f t="shared" si="61"/>
        <v/>
      </c>
      <c r="C1957" t="str">
        <f t="shared" si="60"/>
        <v/>
      </c>
      <c r="D1957" s="33"/>
      <c r="E1957" s="33"/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  <c r="R1957" s="33"/>
      <c r="S1957" s="33"/>
      <c r="T1957" s="33"/>
      <c r="V1957" t="str">
        <f>IFERROR(VLOOKUP($D1957,MediaPartner[],2,FALSE),"")</f>
        <v/>
      </c>
      <c r="W1957" t="str">
        <f>IFERROR(VLOOKUP($E1957,Site[],2,FALSE),"")</f>
        <v/>
      </c>
      <c r="X1957" t="str">
        <f>IFERROR(VLOOKUP($F1957,FundingSource[],2,FALSE),"")</f>
        <v/>
      </c>
      <c r="Y1957" t="str">
        <f>IFERROR(VLOOKUP($G1957,Objective[],2,FALSE),"")</f>
        <v/>
      </c>
      <c r="Z1957" t="str">
        <f>IFERROR(VLOOKUP($H1957,AdType[],2,FALSE),"")</f>
        <v/>
      </c>
      <c r="AA1957" t="str">
        <f>IFERROR(VLOOKUP($I1957,AdSize[],2,FALSE),"")</f>
        <v/>
      </c>
      <c r="AB1957" t="str">
        <f>IFERROR(VLOOKUP($J1957,TargetingTactic[],2,FALSE),"")</f>
        <v/>
      </c>
      <c r="AC1957" t="str">
        <f>IFERROR(VLOOKUP($K1957,Audience[],2,FALSE),"")</f>
        <v/>
      </c>
      <c r="AD1957" t="str">
        <f>IFERROR(VLOOKUP($L1957,Country[],2,FALSE),"")</f>
        <v/>
      </c>
      <c r="AE1957" t="str">
        <f>IFERROR(VLOOKUP($M1957,Language[],2,FALSE),"")</f>
        <v/>
      </c>
      <c r="AF1957" t="str">
        <f>IFERROR(VLOOKUP($N1957,BuyType[],2,FALSE),"")</f>
        <v/>
      </c>
      <c r="AG1957" t="str">
        <f>IFERROR(VLOOKUP($S1957,StoreBU[],2,FALSE),"")</f>
        <v/>
      </c>
    </row>
    <row r="1958" spans="1:33" x14ac:dyDescent="0.3">
      <c r="A1958" t="str">
        <f t="shared" si="61"/>
        <v/>
      </c>
      <c r="C1958" t="str">
        <f t="shared" si="60"/>
        <v/>
      </c>
      <c r="D1958" s="33"/>
      <c r="E1958" s="33"/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  <c r="R1958" s="33"/>
      <c r="S1958" s="33"/>
      <c r="T1958" s="33"/>
      <c r="V1958" t="str">
        <f>IFERROR(VLOOKUP($D1958,MediaPartner[],2,FALSE),"")</f>
        <v/>
      </c>
      <c r="W1958" t="str">
        <f>IFERROR(VLOOKUP($E1958,Site[],2,FALSE),"")</f>
        <v/>
      </c>
      <c r="X1958" t="str">
        <f>IFERROR(VLOOKUP($F1958,FundingSource[],2,FALSE),"")</f>
        <v/>
      </c>
      <c r="Y1958" t="str">
        <f>IFERROR(VLOOKUP($G1958,Objective[],2,FALSE),"")</f>
        <v/>
      </c>
      <c r="Z1958" t="str">
        <f>IFERROR(VLOOKUP($H1958,AdType[],2,FALSE),"")</f>
        <v/>
      </c>
      <c r="AA1958" t="str">
        <f>IFERROR(VLOOKUP($I1958,AdSize[],2,FALSE),"")</f>
        <v/>
      </c>
      <c r="AB1958" t="str">
        <f>IFERROR(VLOOKUP($J1958,TargetingTactic[],2,FALSE),"")</f>
        <v/>
      </c>
      <c r="AC1958" t="str">
        <f>IFERROR(VLOOKUP($K1958,Audience[],2,FALSE),"")</f>
        <v/>
      </c>
      <c r="AD1958" t="str">
        <f>IFERROR(VLOOKUP($L1958,Country[],2,FALSE),"")</f>
        <v/>
      </c>
      <c r="AE1958" t="str">
        <f>IFERROR(VLOOKUP($M1958,Language[],2,FALSE),"")</f>
        <v/>
      </c>
      <c r="AF1958" t="str">
        <f>IFERROR(VLOOKUP($N1958,BuyType[],2,FALSE),"")</f>
        <v/>
      </c>
      <c r="AG1958" t="str">
        <f>IFERROR(VLOOKUP($S1958,StoreBU[],2,FALSE),"")</f>
        <v/>
      </c>
    </row>
    <row r="1959" spans="1:33" x14ac:dyDescent="0.3">
      <c r="A1959" t="str">
        <f t="shared" si="61"/>
        <v/>
      </c>
      <c r="C1959" t="str">
        <f t="shared" si="60"/>
        <v/>
      </c>
      <c r="D1959" s="33"/>
      <c r="E1959" s="33"/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  <c r="R1959" s="33"/>
      <c r="S1959" s="33"/>
      <c r="T1959" s="33"/>
      <c r="V1959" t="str">
        <f>IFERROR(VLOOKUP($D1959,MediaPartner[],2,FALSE),"")</f>
        <v/>
      </c>
      <c r="W1959" t="str">
        <f>IFERROR(VLOOKUP($E1959,Site[],2,FALSE),"")</f>
        <v/>
      </c>
      <c r="X1959" t="str">
        <f>IFERROR(VLOOKUP($F1959,FundingSource[],2,FALSE),"")</f>
        <v/>
      </c>
      <c r="Y1959" t="str">
        <f>IFERROR(VLOOKUP($G1959,Objective[],2,FALSE),"")</f>
        <v/>
      </c>
      <c r="Z1959" t="str">
        <f>IFERROR(VLOOKUP($H1959,AdType[],2,FALSE),"")</f>
        <v/>
      </c>
      <c r="AA1959" t="str">
        <f>IFERROR(VLOOKUP($I1959,AdSize[],2,FALSE),"")</f>
        <v/>
      </c>
      <c r="AB1959" t="str">
        <f>IFERROR(VLOOKUP($J1959,TargetingTactic[],2,FALSE),"")</f>
        <v/>
      </c>
      <c r="AC1959" t="str">
        <f>IFERROR(VLOOKUP($K1959,Audience[],2,FALSE),"")</f>
        <v/>
      </c>
      <c r="AD1959" t="str">
        <f>IFERROR(VLOOKUP($L1959,Country[],2,FALSE),"")</f>
        <v/>
      </c>
      <c r="AE1959" t="str">
        <f>IFERROR(VLOOKUP($M1959,Language[],2,FALSE),"")</f>
        <v/>
      </c>
      <c r="AF1959" t="str">
        <f>IFERROR(VLOOKUP($N1959,BuyType[],2,FALSE),"")</f>
        <v/>
      </c>
      <c r="AG1959" t="str">
        <f>IFERROR(VLOOKUP($S1959,StoreBU[],2,FALSE),"")</f>
        <v/>
      </c>
    </row>
    <row r="1960" spans="1:33" x14ac:dyDescent="0.3">
      <c r="A1960" t="str">
        <f t="shared" si="61"/>
        <v/>
      </c>
      <c r="C1960" t="str">
        <f t="shared" si="60"/>
        <v/>
      </c>
      <c r="D1960" s="33"/>
      <c r="E1960" s="33"/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  <c r="R1960" s="33"/>
      <c r="S1960" s="33"/>
      <c r="T1960" s="33"/>
      <c r="V1960" t="str">
        <f>IFERROR(VLOOKUP($D1960,MediaPartner[],2,FALSE),"")</f>
        <v/>
      </c>
      <c r="W1960" t="str">
        <f>IFERROR(VLOOKUP($E1960,Site[],2,FALSE),"")</f>
        <v/>
      </c>
      <c r="X1960" t="str">
        <f>IFERROR(VLOOKUP($F1960,FundingSource[],2,FALSE),"")</f>
        <v/>
      </c>
      <c r="Y1960" t="str">
        <f>IFERROR(VLOOKUP($G1960,Objective[],2,FALSE),"")</f>
        <v/>
      </c>
      <c r="Z1960" t="str">
        <f>IFERROR(VLOOKUP($H1960,AdType[],2,FALSE),"")</f>
        <v/>
      </c>
      <c r="AA1960" t="str">
        <f>IFERROR(VLOOKUP($I1960,AdSize[],2,FALSE),"")</f>
        <v/>
      </c>
      <c r="AB1960" t="str">
        <f>IFERROR(VLOOKUP($J1960,TargetingTactic[],2,FALSE),"")</f>
        <v/>
      </c>
      <c r="AC1960" t="str">
        <f>IFERROR(VLOOKUP($K1960,Audience[],2,FALSE),"")</f>
        <v/>
      </c>
      <c r="AD1960" t="str">
        <f>IFERROR(VLOOKUP($L1960,Country[],2,FALSE),"")</f>
        <v/>
      </c>
      <c r="AE1960" t="str">
        <f>IFERROR(VLOOKUP($M1960,Language[],2,FALSE),"")</f>
        <v/>
      </c>
      <c r="AF1960" t="str">
        <f>IFERROR(VLOOKUP($N1960,BuyType[],2,FALSE),"")</f>
        <v/>
      </c>
      <c r="AG1960" t="str">
        <f>IFERROR(VLOOKUP($S1960,StoreBU[],2,FALSE),"")</f>
        <v/>
      </c>
    </row>
    <row r="1961" spans="1:33" x14ac:dyDescent="0.3">
      <c r="A1961" t="str">
        <f t="shared" si="61"/>
        <v/>
      </c>
      <c r="C1961" t="str">
        <f t="shared" si="60"/>
        <v/>
      </c>
      <c r="D1961" s="33"/>
      <c r="E1961" s="33"/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  <c r="R1961" s="33"/>
      <c r="S1961" s="33"/>
      <c r="T1961" s="33"/>
      <c r="V1961" t="str">
        <f>IFERROR(VLOOKUP($D1961,MediaPartner[],2,FALSE),"")</f>
        <v/>
      </c>
      <c r="W1961" t="str">
        <f>IFERROR(VLOOKUP($E1961,Site[],2,FALSE),"")</f>
        <v/>
      </c>
      <c r="X1961" t="str">
        <f>IFERROR(VLOOKUP($F1961,FundingSource[],2,FALSE),"")</f>
        <v/>
      </c>
      <c r="Y1961" t="str">
        <f>IFERROR(VLOOKUP($G1961,Objective[],2,FALSE),"")</f>
        <v/>
      </c>
      <c r="Z1961" t="str">
        <f>IFERROR(VLOOKUP($H1961,AdType[],2,FALSE),"")</f>
        <v/>
      </c>
      <c r="AA1961" t="str">
        <f>IFERROR(VLOOKUP($I1961,AdSize[],2,FALSE),"")</f>
        <v/>
      </c>
      <c r="AB1961" t="str">
        <f>IFERROR(VLOOKUP($J1961,TargetingTactic[],2,FALSE),"")</f>
        <v/>
      </c>
      <c r="AC1961" t="str">
        <f>IFERROR(VLOOKUP($K1961,Audience[],2,FALSE),"")</f>
        <v/>
      </c>
      <c r="AD1961" t="str">
        <f>IFERROR(VLOOKUP($L1961,Country[],2,FALSE),"")</f>
        <v/>
      </c>
      <c r="AE1961" t="str">
        <f>IFERROR(VLOOKUP($M1961,Language[],2,FALSE),"")</f>
        <v/>
      </c>
      <c r="AF1961" t="str">
        <f>IFERROR(VLOOKUP($N1961,BuyType[],2,FALSE),"")</f>
        <v/>
      </c>
      <c r="AG1961" t="str">
        <f>IFERROR(VLOOKUP($S1961,StoreBU[],2,FALSE),"")</f>
        <v/>
      </c>
    </row>
    <row r="1962" spans="1:33" x14ac:dyDescent="0.3">
      <c r="A1962" t="str">
        <f t="shared" si="61"/>
        <v/>
      </c>
      <c r="C1962" t="str">
        <f t="shared" si="60"/>
        <v/>
      </c>
      <c r="D1962" s="33"/>
      <c r="E1962" s="33"/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  <c r="R1962" s="33"/>
      <c r="S1962" s="33"/>
      <c r="T1962" s="33"/>
      <c r="V1962" t="str">
        <f>IFERROR(VLOOKUP($D1962,MediaPartner[],2,FALSE),"")</f>
        <v/>
      </c>
      <c r="W1962" t="str">
        <f>IFERROR(VLOOKUP($E1962,Site[],2,FALSE),"")</f>
        <v/>
      </c>
      <c r="X1962" t="str">
        <f>IFERROR(VLOOKUP($F1962,FundingSource[],2,FALSE),"")</f>
        <v/>
      </c>
      <c r="Y1962" t="str">
        <f>IFERROR(VLOOKUP($G1962,Objective[],2,FALSE),"")</f>
        <v/>
      </c>
      <c r="Z1962" t="str">
        <f>IFERROR(VLOOKUP($H1962,AdType[],2,FALSE),"")</f>
        <v/>
      </c>
      <c r="AA1962" t="str">
        <f>IFERROR(VLOOKUP($I1962,AdSize[],2,FALSE),"")</f>
        <v/>
      </c>
      <c r="AB1962" t="str">
        <f>IFERROR(VLOOKUP($J1962,TargetingTactic[],2,FALSE),"")</f>
        <v/>
      </c>
      <c r="AC1962" t="str">
        <f>IFERROR(VLOOKUP($K1962,Audience[],2,FALSE),"")</f>
        <v/>
      </c>
      <c r="AD1962" t="str">
        <f>IFERROR(VLOOKUP($L1962,Country[],2,FALSE),"")</f>
        <v/>
      </c>
      <c r="AE1962" t="str">
        <f>IFERROR(VLOOKUP($M1962,Language[],2,FALSE),"")</f>
        <v/>
      </c>
      <c r="AF1962" t="str">
        <f>IFERROR(VLOOKUP($N1962,BuyType[],2,FALSE),"")</f>
        <v/>
      </c>
      <c r="AG1962" t="str">
        <f>IFERROR(VLOOKUP($S1962,StoreBU[],2,FALSE),"")</f>
        <v/>
      </c>
    </row>
    <row r="1963" spans="1:33" x14ac:dyDescent="0.3">
      <c r="A1963" t="str">
        <f t="shared" si="61"/>
        <v/>
      </c>
      <c r="C1963" t="str">
        <f t="shared" si="60"/>
        <v/>
      </c>
      <c r="D1963" s="33"/>
      <c r="E1963" s="33"/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  <c r="R1963" s="33"/>
      <c r="S1963" s="33"/>
      <c r="T1963" s="33"/>
      <c r="V1963" t="str">
        <f>IFERROR(VLOOKUP($D1963,MediaPartner[],2,FALSE),"")</f>
        <v/>
      </c>
      <c r="W1963" t="str">
        <f>IFERROR(VLOOKUP($E1963,Site[],2,FALSE),"")</f>
        <v/>
      </c>
      <c r="X1963" t="str">
        <f>IFERROR(VLOOKUP($F1963,FundingSource[],2,FALSE),"")</f>
        <v/>
      </c>
      <c r="Y1963" t="str">
        <f>IFERROR(VLOOKUP($G1963,Objective[],2,FALSE),"")</f>
        <v/>
      </c>
      <c r="Z1963" t="str">
        <f>IFERROR(VLOOKUP($H1963,AdType[],2,FALSE),"")</f>
        <v/>
      </c>
      <c r="AA1963" t="str">
        <f>IFERROR(VLOOKUP($I1963,AdSize[],2,FALSE),"")</f>
        <v/>
      </c>
      <c r="AB1963" t="str">
        <f>IFERROR(VLOOKUP($J1963,TargetingTactic[],2,FALSE),"")</f>
        <v/>
      </c>
      <c r="AC1963" t="str">
        <f>IFERROR(VLOOKUP($K1963,Audience[],2,FALSE),"")</f>
        <v/>
      </c>
      <c r="AD1963" t="str">
        <f>IFERROR(VLOOKUP($L1963,Country[],2,FALSE),"")</f>
        <v/>
      </c>
      <c r="AE1963" t="str">
        <f>IFERROR(VLOOKUP($M1963,Language[],2,FALSE),"")</f>
        <v/>
      </c>
      <c r="AF1963" t="str">
        <f>IFERROR(VLOOKUP($N1963,BuyType[],2,FALSE),"")</f>
        <v/>
      </c>
      <c r="AG1963" t="str">
        <f>IFERROR(VLOOKUP($S1963,StoreBU[],2,FALSE),"")</f>
        <v/>
      </c>
    </row>
    <row r="1964" spans="1:33" x14ac:dyDescent="0.3">
      <c r="A1964" t="str">
        <f t="shared" si="61"/>
        <v/>
      </c>
      <c r="C1964" t="str">
        <f t="shared" si="60"/>
        <v/>
      </c>
      <c r="D1964" s="33"/>
      <c r="E1964" s="33"/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  <c r="R1964" s="33"/>
      <c r="S1964" s="33"/>
      <c r="T1964" s="33"/>
      <c r="V1964" t="str">
        <f>IFERROR(VLOOKUP($D1964,MediaPartner[],2,FALSE),"")</f>
        <v/>
      </c>
      <c r="W1964" t="str">
        <f>IFERROR(VLOOKUP($E1964,Site[],2,FALSE),"")</f>
        <v/>
      </c>
      <c r="X1964" t="str">
        <f>IFERROR(VLOOKUP($F1964,FundingSource[],2,FALSE),"")</f>
        <v/>
      </c>
      <c r="Y1964" t="str">
        <f>IFERROR(VLOOKUP($G1964,Objective[],2,FALSE),"")</f>
        <v/>
      </c>
      <c r="Z1964" t="str">
        <f>IFERROR(VLOOKUP($H1964,AdType[],2,FALSE),"")</f>
        <v/>
      </c>
      <c r="AA1964" t="str">
        <f>IFERROR(VLOOKUP($I1964,AdSize[],2,FALSE),"")</f>
        <v/>
      </c>
      <c r="AB1964" t="str">
        <f>IFERROR(VLOOKUP($J1964,TargetingTactic[],2,FALSE),"")</f>
        <v/>
      </c>
      <c r="AC1964" t="str">
        <f>IFERROR(VLOOKUP($K1964,Audience[],2,FALSE),"")</f>
        <v/>
      </c>
      <c r="AD1964" t="str">
        <f>IFERROR(VLOOKUP($L1964,Country[],2,FALSE),"")</f>
        <v/>
      </c>
      <c r="AE1964" t="str">
        <f>IFERROR(VLOOKUP($M1964,Language[],2,FALSE),"")</f>
        <v/>
      </c>
      <c r="AF1964" t="str">
        <f>IFERROR(VLOOKUP($N1964,BuyType[],2,FALSE),"")</f>
        <v/>
      </c>
      <c r="AG1964" t="str">
        <f>IFERROR(VLOOKUP($S1964,StoreBU[],2,FALSE),"")</f>
        <v/>
      </c>
    </row>
    <row r="1965" spans="1:33" x14ac:dyDescent="0.3">
      <c r="A1965" t="str">
        <f t="shared" si="61"/>
        <v/>
      </c>
      <c r="C1965" t="str">
        <f t="shared" si="60"/>
        <v/>
      </c>
      <c r="D1965" s="33"/>
      <c r="E1965" s="33"/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  <c r="R1965" s="33"/>
      <c r="S1965" s="33"/>
      <c r="T1965" s="33"/>
      <c r="V1965" t="str">
        <f>IFERROR(VLOOKUP($D1965,MediaPartner[],2,FALSE),"")</f>
        <v/>
      </c>
      <c r="W1965" t="str">
        <f>IFERROR(VLOOKUP($E1965,Site[],2,FALSE),"")</f>
        <v/>
      </c>
      <c r="X1965" t="str">
        <f>IFERROR(VLOOKUP($F1965,FundingSource[],2,FALSE),"")</f>
        <v/>
      </c>
      <c r="Y1965" t="str">
        <f>IFERROR(VLOOKUP($G1965,Objective[],2,FALSE),"")</f>
        <v/>
      </c>
      <c r="Z1965" t="str">
        <f>IFERROR(VLOOKUP($H1965,AdType[],2,FALSE),"")</f>
        <v/>
      </c>
      <c r="AA1965" t="str">
        <f>IFERROR(VLOOKUP($I1965,AdSize[],2,FALSE),"")</f>
        <v/>
      </c>
      <c r="AB1965" t="str">
        <f>IFERROR(VLOOKUP($J1965,TargetingTactic[],2,FALSE),"")</f>
        <v/>
      </c>
      <c r="AC1965" t="str">
        <f>IFERROR(VLOOKUP($K1965,Audience[],2,FALSE),"")</f>
        <v/>
      </c>
      <c r="AD1965" t="str">
        <f>IFERROR(VLOOKUP($L1965,Country[],2,FALSE),"")</f>
        <v/>
      </c>
      <c r="AE1965" t="str">
        <f>IFERROR(VLOOKUP($M1965,Language[],2,FALSE),"")</f>
        <v/>
      </c>
      <c r="AF1965" t="str">
        <f>IFERROR(VLOOKUP($N1965,BuyType[],2,FALSE),"")</f>
        <v/>
      </c>
      <c r="AG1965" t="str">
        <f>IFERROR(VLOOKUP($S1965,StoreBU[],2,FALSE),"")</f>
        <v/>
      </c>
    </row>
    <row r="1966" spans="1:33" x14ac:dyDescent="0.3">
      <c r="A1966" t="str">
        <f t="shared" si="61"/>
        <v/>
      </c>
      <c r="C1966" t="str">
        <f t="shared" si="60"/>
        <v/>
      </c>
      <c r="D1966" s="33"/>
      <c r="E1966" s="33"/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  <c r="R1966" s="33"/>
      <c r="S1966" s="33"/>
      <c r="T1966" s="33"/>
      <c r="V1966" t="str">
        <f>IFERROR(VLOOKUP($D1966,MediaPartner[],2,FALSE),"")</f>
        <v/>
      </c>
      <c r="W1966" t="str">
        <f>IFERROR(VLOOKUP($E1966,Site[],2,FALSE),"")</f>
        <v/>
      </c>
      <c r="X1966" t="str">
        <f>IFERROR(VLOOKUP($F1966,FundingSource[],2,FALSE),"")</f>
        <v/>
      </c>
      <c r="Y1966" t="str">
        <f>IFERROR(VLOOKUP($G1966,Objective[],2,FALSE),"")</f>
        <v/>
      </c>
      <c r="Z1966" t="str">
        <f>IFERROR(VLOOKUP($H1966,AdType[],2,FALSE),"")</f>
        <v/>
      </c>
      <c r="AA1966" t="str">
        <f>IFERROR(VLOOKUP($I1966,AdSize[],2,FALSE),"")</f>
        <v/>
      </c>
      <c r="AB1966" t="str">
        <f>IFERROR(VLOOKUP($J1966,TargetingTactic[],2,FALSE),"")</f>
        <v/>
      </c>
      <c r="AC1966" t="str">
        <f>IFERROR(VLOOKUP($K1966,Audience[],2,FALSE),"")</f>
        <v/>
      </c>
      <c r="AD1966" t="str">
        <f>IFERROR(VLOOKUP($L1966,Country[],2,FALSE),"")</f>
        <v/>
      </c>
      <c r="AE1966" t="str">
        <f>IFERROR(VLOOKUP($M1966,Language[],2,FALSE),"")</f>
        <v/>
      </c>
      <c r="AF1966" t="str">
        <f>IFERROR(VLOOKUP($N1966,BuyType[],2,FALSE),"")</f>
        <v/>
      </c>
      <c r="AG1966" t="str">
        <f>IFERROR(VLOOKUP($S1966,StoreBU[],2,FALSE),"")</f>
        <v/>
      </c>
    </row>
    <row r="1967" spans="1:33" x14ac:dyDescent="0.3">
      <c r="A1967" t="str">
        <f t="shared" si="61"/>
        <v/>
      </c>
      <c r="C1967" t="str">
        <f t="shared" si="60"/>
        <v/>
      </c>
      <c r="D1967" s="33"/>
      <c r="E1967" s="33"/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  <c r="R1967" s="33"/>
      <c r="S1967" s="33"/>
      <c r="T1967" s="33"/>
      <c r="V1967" t="str">
        <f>IFERROR(VLOOKUP($D1967,MediaPartner[],2,FALSE),"")</f>
        <v/>
      </c>
      <c r="W1967" t="str">
        <f>IFERROR(VLOOKUP($E1967,Site[],2,FALSE),"")</f>
        <v/>
      </c>
      <c r="X1967" t="str">
        <f>IFERROR(VLOOKUP($F1967,FundingSource[],2,FALSE),"")</f>
        <v/>
      </c>
      <c r="Y1967" t="str">
        <f>IFERROR(VLOOKUP($G1967,Objective[],2,FALSE),"")</f>
        <v/>
      </c>
      <c r="Z1967" t="str">
        <f>IFERROR(VLOOKUP($H1967,AdType[],2,FALSE),"")</f>
        <v/>
      </c>
      <c r="AA1967" t="str">
        <f>IFERROR(VLOOKUP($I1967,AdSize[],2,FALSE),"")</f>
        <v/>
      </c>
      <c r="AB1967" t="str">
        <f>IFERROR(VLOOKUP($J1967,TargetingTactic[],2,FALSE),"")</f>
        <v/>
      </c>
      <c r="AC1967" t="str">
        <f>IFERROR(VLOOKUP($K1967,Audience[],2,FALSE),"")</f>
        <v/>
      </c>
      <c r="AD1967" t="str">
        <f>IFERROR(VLOOKUP($L1967,Country[],2,FALSE),"")</f>
        <v/>
      </c>
      <c r="AE1967" t="str">
        <f>IFERROR(VLOOKUP($M1967,Language[],2,FALSE),"")</f>
        <v/>
      </c>
      <c r="AF1967" t="str">
        <f>IFERROR(VLOOKUP($N1967,BuyType[],2,FALSE),"")</f>
        <v/>
      </c>
      <c r="AG1967" t="str">
        <f>IFERROR(VLOOKUP($S1967,StoreBU[],2,FALSE),"")</f>
        <v/>
      </c>
    </row>
    <row r="1968" spans="1:33" x14ac:dyDescent="0.3">
      <c r="A1968" t="str">
        <f t="shared" si="61"/>
        <v/>
      </c>
      <c r="C1968" t="str">
        <f t="shared" si="60"/>
        <v/>
      </c>
      <c r="D1968" s="33"/>
      <c r="E1968" s="33"/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  <c r="R1968" s="33"/>
      <c r="S1968" s="33"/>
      <c r="T1968" s="33"/>
      <c r="V1968" t="str">
        <f>IFERROR(VLOOKUP($D1968,MediaPartner[],2,FALSE),"")</f>
        <v/>
      </c>
      <c r="W1968" t="str">
        <f>IFERROR(VLOOKUP($E1968,Site[],2,FALSE),"")</f>
        <v/>
      </c>
      <c r="X1968" t="str">
        <f>IFERROR(VLOOKUP($F1968,FundingSource[],2,FALSE),"")</f>
        <v/>
      </c>
      <c r="Y1968" t="str">
        <f>IFERROR(VLOOKUP($G1968,Objective[],2,FALSE),"")</f>
        <v/>
      </c>
      <c r="Z1968" t="str">
        <f>IFERROR(VLOOKUP($H1968,AdType[],2,FALSE),"")</f>
        <v/>
      </c>
      <c r="AA1968" t="str">
        <f>IFERROR(VLOOKUP($I1968,AdSize[],2,FALSE),"")</f>
        <v/>
      </c>
      <c r="AB1968" t="str">
        <f>IFERROR(VLOOKUP($J1968,TargetingTactic[],2,FALSE),"")</f>
        <v/>
      </c>
      <c r="AC1968" t="str">
        <f>IFERROR(VLOOKUP($K1968,Audience[],2,FALSE),"")</f>
        <v/>
      </c>
      <c r="AD1968" t="str">
        <f>IFERROR(VLOOKUP($L1968,Country[],2,FALSE),"")</f>
        <v/>
      </c>
      <c r="AE1968" t="str">
        <f>IFERROR(VLOOKUP($M1968,Language[],2,FALSE),"")</f>
        <v/>
      </c>
      <c r="AF1968" t="str">
        <f>IFERROR(VLOOKUP($N1968,BuyType[],2,FALSE),"")</f>
        <v/>
      </c>
      <c r="AG1968" t="str">
        <f>IFERROR(VLOOKUP($S1968,StoreBU[],2,FALSE),"")</f>
        <v/>
      </c>
    </row>
    <row r="1969" spans="1:33" x14ac:dyDescent="0.3">
      <c r="A1969" t="str">
        <f t="shared" si="61"/>
        <v/>
      </c>
      <c r="C1969" t="str">
        <f t="shared" si="60"/>
        <v/>
      </c>
      <c r="D1969" s="33"/>
      <c r="E1969" s="33"/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  <c r="R1969" s="33"/>
      <c r="S1969" s="33"/>
      <c r="T1969" s="33"/>
      <c r="V1969" t="str">
        <f>IFERROR(VLOOKUP($D1969,MediaPartner[],2,FALSE),"")</f>
        <v/>
      </c>
      <c r="W1969" t="str">
        <f>IFERROR(VLOOKUP($E1969,Site[],2,FALSE),"")</f>
        <v/>
      </c>
      <c r="X1969" t="str">
        <f>IFERROR(VLOOKUP($F1969,FundingSource[],2,FALSE),"")</f>
        <v/>
      </c>
      <c r="Y1969" t="str">
        <f>IFERROR(VLOOKUP($G1969,Objective[],2,FALSE),"")</f>
        <v/>
      </c>
      <c r="Z1969" t="str">
        <f>IFERROR(VLOOKUP($H1969,AdType[],2,FALSE),"")</f>
        <v/>
      </c>
      <c r="AA1969" t="str">
        <f>IFERROR(VLOOKUP($I1969,AdSize[],2,FALSE),"")</f>
        <v/>
      </c>
      <c r="AB1969" t="str">
        <f>IFERROR(VLOOKUP($J1969,TargetingTactic[],2,FALSE),"")</f>
        <v/>
      </c>
      <c r="AC1969" t="str">
        <f>IFERROR(VLOOKUP($K1969,Audience[],2,FALSE),"")</f>
        <v/>
      </c>
      <c r="AD1969" t="str">
        <f>IFERROR(VLOOKUP($L1969,Country[],2,FALSE),"")</f>
        <v/>
      </c>
      <c r="AE1969" t="str">
        <f>IFERROR(VLOOKUP($M1969,Language[],2,FALSE),"")</f>
        <v/>
      </c>
      <c r="AF1969" t="str">
        <f>IFERROR(VLOOKUP($N1969,BuyType[],2,FALSE),"")</f>
        <v/>
      </c>
      <c r="AG1969" t="str">
        <f>IFERROR(VLOOKUP($S1969,StoreBU[],2,FALSE),"")</f>
        <v/>
      </c>
    </row>
    <row r="1970" spans="1:33" x14ac:dyDescent="0.3">
      <c r="A1970" t="str">
        <f t="shared" si="61"/>
        <v/>
      </c>
      <c r="C1970" t="str">
        <f t="shared" si="60"/>
        <v/>
      </c>
      <c r="D1970" s="33"/>
      <c r="E1970" s="33"/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  <c r="R1970" s="33"/>
      <c r="S1970" s="33"/>
      <c r="T1970" s="33"/>
      <c r="V1970" t="str">
        <f>IFERROR(VLOOKUP($D1970,MediaPartner[],2,FALSE),"")</f>
        <v/>
      </c>
      <c r="W1970" t="str">
        <f>IFERROR(VLOOKUP($E1970,Site[],2,FALSE),"")</f>
        <v/>
      </c>
      <c r="X1970" t="str">
        <f>IFERROR(VLOOKUP($F1970,FundingSource[],2,FALSE),"")</f>
        <v/>
      </c>
      <c r="Y1970" t="str">
        <f>IFERROR(VLOOKUP($G1970,Objective[],2,FALSE),"")</f>
        <v/>
      </c>
      <c r="Z1970" t="str">
        <f>IFERROR(VLOOKUP($H1970,AdType[],2,FALSE),"")</f>
        <v/>
      </c>
      <c r="AA1970" t="str">
        <f>IFERROR(VLOOKUP($I1970,AdSize[],2,FALSE),"")</f>
        <v/>
      </c>
      <c r="AB1970" t="str">
        <f>IFERROR(VLOOKUP($J1970,TargetingTactic[],2,FALSE),"")</f>
        <v/>
      </c>
      <c r="AC1970" t="str">
        <f>IFERROR(VLOOKUP($K1970,Audience[],2,FALSE),"")</f>
        <v/>
      </c>
      <c r="AD1970" t="str">
        <f>IFERROR(VLOOKUP($L1970,Country[],2,FALSE),"")</f>
        <v/>
      </c>
      <c r="AE1970" t="str">
        <f>IFERROR(VLOOKUP($M1970,Language[],2,FALSE),"")</f>
        <v/>
      </c>
      <c r="AF1970" t="str">
        <f>IFERROR(VLOOKUP($N1970,BuyType[],2,FALSE),"")</f>
        <v/>
      </c>
      <c r="AG1970" t="str">
        <f>IFERROR(VLOOKUP($S1970,StoreBU[],2,FALSE),"")</f>
        <v/>
      </c>
    </row>
    <row r="1971" spans="1:33" x14ac:dyDescent="0.3">
      <c r="A1971" t="str">
        <f t="shared" si="61"/>
        <v/>
      </c>
      <c r="C1971" t="str">
        <f t="shared" si="60"/>
        <v/>
      </c>
      <c r="D1971" s="33"/>
      <c r="E1971" s="33"/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  <c r="R1971" s="33"/>
      <c r="S1971" s="33"/>
      <c r="T1971" s="33"/>
      <c r="V1971" t="str">
        <f>IFERROR(VLOOKUP($D1971,MediaPartner[],2,FALSE),"")</f>
        <v/>
      </c>
      <c r="W1971" t="str">
        <f>IFERROR(VLOOKUP($E1971,Site[],2,FALSE),"")</f>
        <v/>
      </c>
      <c r="X1971" t="str">
        <f>IFERROR(VLOOKUP($F1971,FundingSource[],2,FALSE),"")</f>
        <v/>
      </c>
      <c r="Y1971" t="str">
        <f>IFERROR(VLOOKUP($G1971,Objective[],2,FALSE),"")</f>
        <v/>
      </c>
      <c r="Z1971" t="str">
        <f>IFERROR(VLOOKUP($H1971,AdType[],2,FALSE),"")</f>
        <v/>
      </c>
      <c r="AA1971" t="str">
        <f>IFERROR(VLOOKUP($I1971,AdSize[],2,FALSE),"")</f>
        <v/>
      </c>
      <c r="AB1971" t="str">
        <f>IFERROR(VLOOKUP($J1971,TargetingTactic[],2,FALSE),"")</f>
        <v/>
      </c>
      <c r="AC1971" t="str">
        <f>IFERROR(VLOOKUP($K1971,Audience[],2,FALSE),"")</f>
        <v/>
      </c>
      <c r="AD1971" t="str">
        <f>IFERROR(VLOOKUP($L1971,Country[],2,FALSE),"")</f>
        <v/>
      </c>
      <c r="AE1971" t="str">
        <f>IFERROR(VLOOKUP($M1971,Language[],2,FALSE),"")</f>
        <v/>
      </c>
      <c r="AF1971" t="str">
        <f>IFERROR(VLOOKUP($N1971,BuyType[],2,FALSE),"")</f>
        <v/>
      </c>
      <c r="AG1971" t="str">
        <f>IFERROR(VLOOKUP($S1971,StoreBU[],2,FALSE),"")</f>
        <v/>
      </c>
    </row>
    <row r="1972" spans="1:33" x14ac:dyDescent="0.3">
      <c r="A1972" t="str">
        <f t="shared" si="61"/>
        <v/>
      </c>
      <c r="C1972" t="str">
        <f t="shared" si="60"/>
        <v/>
      </c>
      <c r="D1972" s="33"/>
      <c r="E1972" s="33"/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  <c r="R1972" s="33"/>
      <c r="S1972" s="33"/>
      <c r="T1972" s="33"/>
      <c r="V1972" t="str">
        <f>IFERROR(VLOOKUP($D1972,MediaPartner[],2,FALSE),"")</f>
        <v/>
      </c>
      <c r="W1972" t="str">
        <f>IFERROR(VLOOKUP($E1972,Site[],2,FALSE),"")</f>
        <v/>
      </c>
      <c r="X1972" t="str">
        <f>IFERROR(VLOOKUP($F1972,FundingSource[],2,FALSE),"")</f>
        <v/>
      </c>
      <c r="Y1972" t="str">
        <f>IFERROR(VLOOKUP($G1972,Objective[],2,FALSE),"")</f>
        <v/>
      </c>
      <c r="Z1972" t="str">
        <f>IFERROR(VLOOKUP($H1972,AdType[],2,FALSE),"")</f>
        <v/>
      </c>
      <c r="AA1972" t="str">
        <f>IFERROR(VLOOKUP($I1972,AdSize[],2,FALSE),"")</f>
        <v/>
      </c>
      <c r="AB1972" t="str">
        <f>IFERROR(VLOOKUP($J1972,TargetingTactic[],2,FALSE),"")</f>
        <v/>
      </c>
      <c r="AC1972" t="str">
        <f>IFERROR(VLOOKUP($K1972,Audience[],2,FALSE),"")</f>
        <v/>
      </c>
      <c r="AD1972" t="str">
        <f>IFERROR(VLOOKUP($L1972,Country[],2,FALSE),"")</f>
        <v/>
      </c>
      <c r="AE1972" t="str">
        <f>IFERROR(VLOOKUP($M1972,Language[],2,FALSE),"")</f>
        <v/>
      </c>
      <c r="AF1972" t="str">
        <f>IFERROR(VLOOKUP($N1972,BuyType[],2,FALSE),"")</f>
        <v/>
      </c>
      <c r="AG1972" t="str">
        <f>IFERROR(VLOOKUP($S1972,StoreBU[],2,FALSE),"")</f>
        <v/>
      </c>
    </row>
    <row r="1973" spans="1:33" x14ac:dyDescent="0.3">
      <c r="A1973" t="str">
        <f t="shared" si="61"/>
        <v/>
      </c>
      <c r="C1973" t="str">
        <f t="shared" si="60"/>
        <v/>
      </c>
      <c r="D1973" s="33"/>
      <c r="E1973" s="33"/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  <c r="R1973" s="33"/>
      <c r="S1973" s="33"/>
      <c r="T1973" s="33"/>
      <c r="V1973" t="str">
        <f>IFERROR(VLOOKUP($D1973,MediaPartner[],2,FALSE),"")</f>
        <v/>
      </c>
      <c r="W1973" t="str">
        <f>IFERROR(VLOOKUP($E1973,Site[],2,FALSE),"")</f>
        <v/>
      </c>
      <c r="X1973" t="str">
        <f>IFERROR(VLOOKUP($F1973,FundingSource[],2,FALSE),"")</f>
        <v/>
      </c>
      <c r="Y1973" t="str">
        <f>IFERROR(VLOOKUP($G1973,Objective[],2,FALSE),"")</f>
        <v/>
      </c>
      <c r="Z1973" t="str">
        <f>IFERROR(VLOOKUP($H1973,AdType[],2,FALSE),"")</f>
        <v/>
      </c>
      <c r="AA1973" t="str">
        <f>IFERROR(VLOOKUP($I1973,AdSize[],2,FALSE),"")</f>
        <v/>
      </c>
      <c r="AB1973" t="str">
        <f>IFERROR(VLOOKUP($J1973,TargetingTactic[],2,FALSE),"")</f>
        <v/>
      </c>
      <c r="AC1973" t="str">
        <f>IFERROR(VLOOKUP($K1973,Audience[],2,FALSE),"")</f>
        <v/>
      </c>
      <c r="AD1973" t="str">
        <f>IFERROR(VLOOKUP($L1973,Country[],2,FALSE),"")</f>
        <v/>
      </c>
      <c r="AE1973" t="str">
        <f>IFERROR(VLOOKUP($M1973,Language[],2,FALSE),"")</f>
        <v/>
      </c>
      <c r="AF1973" t="str">
        <f>IFERROR(VLOOKUP($N1973,BuyType[],2,FALSE),"")</f>
        <v/>
      </c>
      <c r="AG1973" t="str">
        <f>IFERROR(VLOOKUP($S1973,StoreBU[],2,FALSE),"")</f>
        <v/>
      </c>
    </row>
    <row r="1974" spans="1:33" x14ac:dyDescent="0.3">
      <c r="A1974" t="str">
        <f t="shared" si="61"/>
        <v/>
      </c>
      <c r="C1974" t="str">
        <f t="shared" si="60"/>
        <v/>
      </c>
      <c r="D1974" s="33"/>
      <c r="E1974" s="33"/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  <c r="R1974" s="33"/>
      <c r="S1974" s="33"/>
      <c r="T1974" s="33"/>
      <c r="V1974" t="str">
        <f>IFERROR(VLOOKUP($D1974,MediaPartner[],2,FALSE),"")</f>
        <v/>
      </c>
      <c r="W1974" t="str">
        <f>IFERROR(VLOOKUP($E1974,Site[],2,FALSE),"")</f>
        <v/>
      </c>
      <c r="X1974" t="str">
        <f>IFERROR(VLOOKUP($F1974,FundingSource[],2,FALSE),"")</f>
        <v/>
      </c>
      <c r="Y1974" t="str">
        <f>IFERROR(VLOOKUP($G1974,Objective[],2,FALSE),"")</f>
        <v/>
      </c>
      <c r="Z1974" t="str">
        <f>IFERROR(VLOOKUP($H1974,AdType[],2,FALSE),"")</f>
        <v/>
      </c>
      <c r="AA1974" t="str">
        <f>IFERROR(VLOOKUP($I1974,AdSize[],2,FALSE),"")</f>
        <v/>
      </c>
      <c r="AB1974" t="str">
        <f>IFERROR(VLOOKUP($J1974,TargetingTactic[],2,FALSE),"")</f>
        <v/>
      </c>
      <c r="AC1974" t="str">
        <f>IFERROR(VLOOKUP($K1974,Audience[],2,FALSE),"")</f>
        <v/>
      </c>
      <c r="AD1974" t="str">
        <f>IFERROR(VLOOKUP($L1974,Country[],2,FALSE),"")</f>
        <v/>
      </c>
      <c r="AE1974" t="str">
        <f>IFERROR(VLOOKUP($M1974,Language[],2,FALSE),"")</f>
        <v/>
      </c>
      <c r="AF1974" t="str">
        <f>IFERROR(VLOOKUP($N1974,BuyType[],2,FALSE),"")</f>
        <v/>
      </c>
      <c r="AG1974" t="str">
        <f>IFERROR(VLOOKUP($S1974,StoreBU[],2,FALSE),"")</f>
        <v/>
      </c>
    </row>
    <row r="1975" spans="1:33" x14ac:dyDescent="0.3">
      <c r="A1975" t="str">
        <f t="shared" si="61"/>
        <v/>
      </c>
      <c r="C1975" t="str">
        <f t="shared" si="60"/>
        <v/>
      </c>
      <c r="D1975" s="33"/>
      <c r="E1975" s="33"/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  <c r="R1975" s="33"/>
      <c r="S1975" s="33"/>
      <c r="T1975" s="33"/>
      <c r="V1975" t="str">
        <f>IFERROR(VLOOKUP($D1975,MediaPartner[],2,FALSE),"")</f>
        <v/>
      </c>
      <c r="W1975" t="str">
        <f>IFERROR(VLOOKUP($E1975,Site[],2,FALSE),"")</f>
        <v/>
      </c>
      <c r="X1975" t="str">
        <f>IFERROR(VLOOKUP($F1975,FundingSource[],2,FALSE),"")</f>
        <v/>
      </c>
      <c r="Y1975" t="str">
        <f>IFERROR(VLOOKUP($G1975,Objective[],2,FALSE),"")</f>
        <v/>
      </c>
      <c r="Z1975" t="str">
        <f>IFERROR(VLOOKUP($H1975,AdType[],2,FALSE),"")</f>
        <v/>
      </c>
      <c r="AA1975" t="str">
        <f>IFERROR(VLOOKUP($I1975,AdSize[],2,FALSE),"")</f>
        <v/>
      </c>
      <c r="AB1975" t="str">
        <f>IFERROR(VLOOKUP($J1975,TargetingTactic[],2,FALSE),"")</f>
        <v/>
      </c>
      <c r="AC1975" t="str">
        <f>IFERROR(VLOOKUP($K1975,Audience[],2,FALSE),"")</f>
        <v/>
      </c>
      <c r="AD1975" t="str">
        <f>IFERROR(VLOOKUP($L1975,Country[],2,FALSE),"")</f>
        <v/>
      </c>
      <c r="AE1975" t="str">
        <f>IFERROR(VLOOKUP($M1975,Language[],2,FALSE),"")</f>
        <v/>
      </c>
      <c r="AF1975" t="str">
        <f>IFERROR(VLOOKUP($N1975,BuyType[],2,FALSE),"")</f>
        <v/>
      </c>
      <c r="AG1975" t="str">
        <f>IFERROR(VLOOKUP($S1975,StoreBU[],2,FALSE),"")</f>
        <v/>
      </c>
    </row>
    <row r="1976" spans="1:33" x14ac:dyDescent="0.3">
      <c r="A1976" t="str">
        <f t="shared" si="61"/>
        <v/>
      </c>
      <c r="C1976" t="str">
        <f t="shared" si="60"/>
        <v/>
      </c>
      <c r="D1976" s="33"/>
      <c r="E1976" s="33"/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  <c r="R1976" s="33"/>
      <c r="S1976" s="33"/>
      <c r="T1976" s="33"/>
      <c r="V1976" t="str">
        <f>IFERROR(VLOOKUP($D1976,MediaPartner[],2,FALSE),"")</f>
        <v/>
      </c>
      <c r="W1976" t="str">
        <f>IFERROR(VLOOKUP($E1976,Site[],2,FALSE),"")</f>
        <v/>
      </c>
      <c r="X1976" t="str">
        <f>IFERROR(VLOOKUP($F1976,FundingSource[],2,FALSE),"")</f>
        <v/>
      </c>
      <c r="Y1976" t="str">
        <f>IFERROR(VLOOKUP($G1976,Objective[],2,FALSE),"")</f>
        <v/>
      </c>
      <c r="Z1976" t="str">
        <f>IFERROR(VLOOKUP($H1976,AdType[],2,FALSE),"")</f>
        <v/>
      </c>
      <c r="AA1976" t="str">
        <f>IFERROR(VLOOKUP($I1976,AdSize[],2,FALSE),"")</f>
        <v/>
      </c>
      <c r="AB1976" t="str">
        <f>IFERROR(VLOOKUP($J1976,TargetingTactic[],2,FALSE),"")</f>
        <v/>
      </c>
      <c r="AC1976" t="str">
        <f>IFERROR(VLOOKUP($K1976,Audience[],2,FALSE),"")</f>
        <v/>
      </c>
      <c r="AD1976" t="str">
        <f>IFERROR(VLOOKUP($L1976,Country[],2,FALSE),"")</f>
        <v/>
      </c>
      <c r="AE1976" t="str">
        <f>IFERROR(VLOOKUP($M1976,Language[],2,FALSE),"")</f>
        <v/>
      </c>
      <c r="AF1976" t="str">
        <f>IFERROR(VLOOKUP($N1976,BuyType[],2,FALSE),"")</f>
        <v/>
      </c>
      <c r="AG1976" t="str">
        <f>IFERROR(VLOOKUP($S1976,StoreBU[],2,FALSE),"")</f>
        <v/>
      </c>
    </row>
    <row r="1977" spans="1:33" x14ac:dyDescent="0.3">
      <c r="A1977" t="str">
        <f t="shared" si="61"/>
        <v/>
      </c>
      <c r="C1977" t="str">
        <f t="shared" si="60"/>
        <v/>
      </c>
      <c r="D1977" s="33"/>
      <c r="E1977" s="33"/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  <c r="R1977" s="33"/>
      <c r="S1977" s="33"/>
      <c r="T1977" s="33"/>
      <c r="V1977" t="str">
        <f>IFERROR(VLOOKUP($D1977,MediaPartner[],2,FALSE),"")</f>
        <v/>
      </c>
      <c r="W1977" t="str">
        <f>IFERROR(VLOOKUP($E1977,Site[],2,FALSE),"")</f>
        <v/>
      </c>
      <c r="X1977" t="str">
        <f>IFERROR(VLOOKUP($F1977,FundingSource[],2,FALSE),"")</f>
        <v/>
      </c>
      <c r="Y1977" t="str">
        <f>IFERROR(VLOOKUP($G1977,Objective[],2,FALSE),"")</f>
        <v/>
      </c>
      <c r="Z1977" t="str">
        <f>IFERROR(VLOOKUP($H1977,AdType[],2,FALSE),"")</f>
        <v/>
      </c>
      <c r="AA1977" t="str">
        <f>IFERROR(VLOOKUP($I1977,AdSize[],2,FALSE),"")</f>
        <v/>
      </c>
      <c r="AB1977" t="str">
        <f>IFERROR(VLOOKUP($J1977,TargetingTactic[],2,FALSE),"")</f>
        <v/>
      </c>
      <c r="AC1977" t="str">
        <f>IFERROR(VLOOKUP($K1977,Audience[],2,FALSE),"")</f>
        <v/>
      </c>
      <c r="AD1977" t="str">
        <f>IFERROR(VLOOKUP($L1977,Country[],2,FALSE),"")</f>
        <v/>
      </c>
      <c r="AE1977" t="str">
        <f>IFERROR(VLOOKUP($M1977,Language[],2,FALSE),"")</f>
        <v/>
      </c>
      <c r="AF1977" t="str">
        <f>IFERROR(VLOOKUP($N1977,BuyType[],2,FALSE),"")</f>
        <v/>
      </c>
      <c r="AG1977" t="str">
        <f>IFERROR(VLOOKUP($S1977,StoreBU[],2,FALSE),"")</f>
        <v/>
      </c>
    </row>
    <row r="1978" spans="1:33" x14ac:dyDescent="0.3">
      <c r="A1978" t="str">
        <f t="shared" si="61"/>
        <v/>
      </c>
      <c r="C1978" t="str">
        <f t="shared" si="60"/>
        <v/>
      </c>
      <c r="D1978" s="33"/>
      <c r="E1978" s="33"/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  <c r="R1978" s="33"/>
      <c r="S1978" s="33"/>
      <c r="T1978" s="33"/>
      <c r="V1978" t="str">
        <f>IFERROR(VLOOKUP($D1978,MediaPartner[],2,FALSE),"")</f>
        <v/>
      </c>
      <c r="W1978" t="str">
        <f>IFERROR(VLOOKUP($E1978,Site[],2,FALSE),"")</f>
        <v/>
      </c>
      <c r="X1978" t="str">
        <f>IFERROR(VLOOKUP($F1978,FundingSource[],2,FALSE),"")</f>
        <v/>
      </c>
      <c r="Y1978" t="str">
        <f>IFERROR(VLOOKUP($G1978,Objective[],2,FALSE),"")</f>
        <v/>
      </c>
      <c r="Z1978" t="str">
        <f>IFERROR(VLOOKUP($H1978,AdType[],2,FALSE),"")</f>
        <v/>
      </c>
      <c r="AA1978" t="str">
        <f>IFERROR(VLOOKUP($I1978,AdSize[],2,FALSE),"")</f>
        <v/>
      </c>
      <c r="AB1978" t="str">
        <f>IFERROR(VLOOKUP($J1978,TargetingTactic[],2,FALSE),"")</f>
        <v/>
      </c>
      <c r="AC1978" t="str">
        <f>IFERROR(VLOOKUP($K1978,Audience[],2,FALSE),"")</f>
        <v/>
      </c>
      <c r="AD1978" t="str">
        <f>IFERROR(VLOOKUP($L1978,Country[],2,FALSE),"")</f>
        <v/>
      </c>
      <c r="AE1978" t="str">
        <f>IFERROR(VLOOKUP($M1978,Language[],2,FALSE),"")</f>
        <v/>
      </c>
      <c r="AF1978" t="str">
        <f>IFERROR(VLOOKUP($N1978,BuyType[],2,FALSE),"")</f>
        <v/>
      </c>
      <c r="AG1978" t="str">
        <f>IFERROR(VLOOKUP($S1978,StoreBU[],2,FALSE),"")</f>
        <v/>
      </c>
    </row>
    <row r="1979" spans="1:33" x14ac:dyDescent="0.3">
      <c r="A1979" t="str">
        <f t="shared" si="61"/>
        <v/>
      </c>
      <c r="C1979" t="str">
        <f t="shared" si="60"/>
        <v/>
      </c>
      <c r="D1979" s="33"/>
      <c r="E1979" s="33"/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  <c r="R1979" s="33"/>
      <c r="S1979" s="33"/>
      <c r="T1979" s="33"/>
      <c r="V1979" t="str">
        <f>IFERROR(VLOOKUP($D1979,MediaPartner[],2,FALSE),"")</f>
        <v/>
      </c>
      <c r="W1979" t="str">
        <f>IFERROR(VLOOKUP($E1979,Site[],2,FALSE),"")</f>
        <v/>
      </c>
      <c r="X1979" t="str">
        <f>IFERROR(VLOOKUP($F1979,FundingSource[],2,FALSE),"")</f>
        <v/>
      </c>
      <c r="Y1979" t="str">
        <f>IFERROR(VLOOKUP($G1979,Objective[],2,FALSE),"")</f>
        <v/>
      </c>
      <c r="Z1979" t="str">
        <f>IFERROR(VLOOKUP($H1979,AdType[],2,FALSE),"")</f>
        <v/>
      </c>
      <c r="AA1979" t="str">
        <f>IFERROR(VLOOKUP($I1979,AdSize[],2,FALSE),"")</f>
        <v/>
      </c>
      <c r="AB1979" t="str">
        <f>IFERROR(VLOOKUP($J1979,TargetingTactic[],2,FALSE),"")</f>
        <v/>
      </c>
      <c r="AC1979" t="str">
        <f>IFERROR(VLOOKUP($K1979,Audience[],2,FALSE),"")</f>
        <v/>
      </c>
      <c r="AD1979" t="str">
        <f>IFERROR(VLOOKUP($L1979,Country[],2,FALSE),"")</f>
        <v/>
      </c>
      <c r="AE1979" t="str">
        <f>IFERROR(VLOOKUP($M1979,Language[],2,FALSE),"")</f>
        <v/>
      </c>
      <c r="AF1979" t="str">
        <f>IFERROR(VLOOKUP($N1979,BuyType[],2,FALSE),"")</f>
        <v/>
      </c>
      <c r="AG1979" t="str">
        <f>IFERROR(VLOOKUP($S1979,StoreBU[],2,FALSE),"")</f>
        <v/>
      </c>
    </row>
    <row r="1980" spans="1:33" x14ac:dyDescent="0.3">
      <c r="A1980" t="str">
        <f t="shared" si="61"/>
        <v/>
      </c>
      <c r="C1980" t="str">
        <f t="shared" si="60"/>
        <v/>
      </c>
      <c r="D1980" s="33"/>
      <c r="E1980" s="33"/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  <c r="R1980" s="33"/>
      <c r="S1980" s="33"/>
      <c r="T1980" s="33"/>
      <c r="V1980" t="str">
        <f>IFERROR(VLOOKUP($D1980,MediaPartner[],2,FALSE),"")</f>
        <v/>
      </c>
      <c r="W1980" t="str">
        <f>IFERROR(VLOOKUP($E1980,Site[],2,FALSE),"")</f>
        <v/>
      </c>
      <c r="X1980" t="str">
        <f>IFERROR(VLOOKUP($F1980,FundingSource[],2,FALSE),"")</f>
        <v/>
      </c>
      <c r="Y1980" t="str">
        <f>IFERROR(VLOOKUP($G1980,Objective[],2,FALSE),"")</f>
        <v/>
      </c>
      <c r="Z1980" t="str">
        <f>IFERROR(VLOOKUP($H1980,AdType[],2,FALSE),"")</f>
        <v/>
      </c>
      <c r="AA1980" t="str">
        <f>IFERROR(VLOOKUP($I1980,AdSize[],2,FALSE),"")</f>
        <v/>
      </c>
      <c r="AB1980" t="str">
        <f>IFERROR(VLOOKUP($J1980,TargetingTactic[],2,FALSE),"")</f>
        <v/>
      </c>
      <c r="AC1980" t="str">
        <f>IFERROR(VLOOKUP($K1980,Audience[],2,FALSE),"")</f>
        <v/>
      </c>
      <c r="AD1980" t="str">
        <f>IFERROR(VLOOKUP($L1980,Country[],2,FALSE),"")</f>
        <v/>
      </c>
      <c r="AE1980" t="str">
        <f>IFERROR(VLOOKUP($M1980,Language[],2,FALSE),"")</f>
        <v/>
      </c>
      <c r="AF1980" t="str">
        <f>IFERROR(VLOOKUP($N1980,BuyType[],2,FALSE),"")</f>
        <v/>
      </c>
      <c r="AG1980" t="str">
        <f>IFERROR(VLOOKUP($S1980,StoreBU[],2,FALSE),"")</f>
        <v/>
      </c>
    </row>
    <row r="1981" spans="1:33" x14ac:dyDescent="0.3">
      <c r="A1981" t="str">
        <f t="shared" si="61"/>
        <v/>
      </c>
      <c r="C1981" t="str">
        <f t="shared" si="60"/>
        <v/>
      </c>
      <c r="D1981" s="33"/>
      <c r="E1981" s="33"/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  <c r="R1981" s="33"/>
      <c r="S1981" s="33"/>
      <c r="T1981" s="33"/>
      <c r="V1981" t="str">
        <f>IFERROR(VLOOKUP($D1981,MediaPartner[],2,FALSE),"")</f>
        <v/>
      </c>
      <c r="W1981" t="str">
        <f>IFERROR(VLOOKUP($E1981,Site[],2,FALSE),"")</f>
        <v/>
      </c>
      <c r="X1981" t="str">
        <f>IFERROR(VLOOKUP($F1981,FundingSource[],2,FALSE),"")</f>
        <v/>
      </c>
      <c r="Y1981" t="str">
        <f>IFERROR(VLOOKUP($G1981,Objective[],2,FALSE),"")</f>
        <v/>
      </c>
      <c r="Z1981" t="str">
        <f>IFERROR(VLOOKUP($H1981,AdType[],2,FALSE),"")</f>
        <v/>
      </c>
      <c r="AA1981" t="str">
        <f>IFERROR(VLOOKUP($I1981,AdSize[],2,FALSE),"")</f>
        <v/>
      </c>
      <c r="AB1981" t="str">
        <f>IFERROR(VLOOKUP($J1981,TargetingTactic[],2,FALSE),"")</f>
        <v/>
      </c>
      <c r="AC1981" t="str">
        <f>IFERROR(VLOOKUP($K1981,Audience[],2,FALSE),"")</f>
        <v/>
      </c>
      <c r="AD1981" t="str">
        <f>IFERROR(VLOOKUP($L1981,Country[],2,FALSE),"")</f>
        <v/>
      </c>
      <c r="AE1981" t="str">
        <f>IFERROR(VLOOKUP($M1981,Language[],2,FALSE),"")</f>
        <v/>
      </c>
      <c r="AF1981" t="str">
        <f>IFERROR(VLOOKUP($N1981,BuyType[],2,FALSE),"")</f>
        <v/>
      </c>
      <c r="AG1981" t="str">
        <f>IFERROR(VLOOKUP($S1981,StoreBU[],2,FALSE),"")</f>
        <v/>
      </c>
    </row>
    <row r="1982" spans="1:33" x14ac:dyDescent="0.3">
      <c r="A1982" t="str">
        <f t="shared" si="61"/>
        <v/>
      </c>
      <c r="C1982" t="str">
        <f t="shared" si="60"/>
        <v/>
      </c>
      <c r="D1982" s="33"/>
      <c r="E1982" s="33"/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  <c r="R1982" s="33"/>
      <c r="S1982" s="33"/>
      <c r="T1982" s="33"/>
      <c r="V1982" t="str">
        <f>IFERROR(VLOOKUP($D1982,MediaPartner[],2,FALSE),"")</f>
        <v/>
      </c>
      <c r="W1982" t="str">
        <f>IFERROR(VLOOKUP($E1982,Site[],2,FALSE),"")</f>
        <v/>
      </c>
      <c r="X1982" t="str">
        <f>IFERROR(VLOOKUP($F1982,FundingSource[],2,FALSE),"")</f>
        <v/>
      </c>
      <c r="Y1982" t="str">
        <f>IFERROR(VLOOKUP($G1982,Objective[],2,FALSE),"")</f>
        <v/>
      </c>
      <c r="Z1982" t="str">
        <f>IFERROR(VLOOKUP($H1982,AdType[],2,FALSE),"")</f>
        <v/>
      </c>
      <c r="AA1982" t="str">
        <f>IFERROR(VLOOKUP($I1982,AdSize[],2,FALSE),"")</f>
        <v/>
      </c>
      <c r="AB1982" t="str">
        <f>IFERROR(VLOOKUP($J1982,TargetingTactic[],2,FALSE),"")</f>
        <v/>
      </c>
      <c r="AC1982" t="str">
        <f>IFERROR(VLOOKUP($K1982,Audience[],2,FALSE),"")</f>
        <v/>
      </c>
      <c r="AD1982" t="str">
        <f>IFERROR(VLOOKUP($L1982,Country[],2,FALSE),"")</f>
        <v/>
      </c>
      <c r="AE1982" t="str">
        <f>IFERROR(VLOOKUP($M1982,Language[],2,FALSE),"")</f>
        <v/>
      </c>
      <c r="AF1982" t="str">
        <f>IFERROR(VLOOKUP($N1982,BuyType[],2,FALSE),"")</f>
        <v/>
      </c>
      <c r="AG1982" t="str">
        <f>IFERROR(VLOOKUP($S1982,StoreBU[],2,FALSE),"")</f>
        <v/>
      </c>
    </row>
    <row r="1983" spans="1:33" x14ac:dyDescent="0.3">
      <c r="A1983" t="str">
        <f t="shared" si="61"/>
        <v/>
      </c>
      <c r="C1983" t="str">
        <f t="shared" si="60"/>
        <v/>
      </c>
      <c r="D1983" s="33"/>
      <c r="E1983" s="33"/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V1983" t="str">
        <f>IFERROR(VLOOKUP($D1983,MediaPartner[],2,FALSE),"")</f>
        <v/>
      </c>
      <c r="W1983" t="str">
        <f>IFERROR(VLOOKUP($E1983,Site[],2,FALSE),"")</f>
        <v/>
      </c>
      <c r="X1983" t="str">
        <f>IFERROR(VLOOKUP($F1983,FundingSource[],2,FALSE),"")</f>
        <v/>
      </c>
      <c r="Y1983" t="str">
        <f>IFERROR(VLOOKUP($G1983,Objective[],2,FALSE),"")</f>
        <v/>
      </c>
      <c r="Z1983" t="str">
        <f>IFERROR(VLOOKUP($H1983,AdType[],2,FALSE),"")</f>
        <v/>
      </c>
      <c r="AA1983" t="str">
        <f>IFERROR(VLOOKUP($I1983,AdSize[],2,FALSE),"")</f>
        <v/>
      </c>
      <c r="AB1983" t="str">
        <f>IFERROR(VLOOKUP($J1983,TargetingTactic[],2,FALSE),"")</f>
        <v/>
      </c>
      <c r="AC1983" t="str">
        <f>IFERROR(VLOOKUP($K1983,Audience[],2,FALSE),"")</f>
        <v/>
      </c>
      <c r="AD1983" t="str">
        <f>IFERROR(VLOOKUP($L1983,Country[],2,FALSE),"")</f>
        <v/>
      </c>
      <c r="AE1983" t="str">
        <f>IFERROR(VLOOKUP($M1983,Language[],2,FALSE),"")</f>
        <v/>
      </c>
      <c r="AF1983" t="str">
        <f>IFERROR(VLOOKUP($N1983,BuyType[],2,FALSE),"")</f>
        <v/>
      </c>
      <c r="AG1983" t="str">
        <f>IFERROR(VLOOKUP($S1983,StoreBU[],2,FALSE),"")</f>
        <v/>
      </c>
    </row>
    <row r="1984" spans="1:33" x14ac:dyDescent="0.3">
      <c r="A1984" t="str">
        <f t="shared" si="61"/>
        <v/>
      </c>
      <c r="C1984" t="str">
        <f t="shared" si="60"/>
        <v/>
      </c>
      <c r="D1984" s="33"/>
      <c r="E1984" s="33"/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  <c r="R1984" s="33"/>
      <c r="S1984" s="33"/>
      <c r="T1984" s="33"/>
      <c r="V1984" t="str">
        <f>IFERROR(VLOOKUP($D1984,MediaPartner[],2,FALSE),"")</f>
        <v/>
      </c>
      <c r="W1984" t="str">
        <f>IFERROR(VLOOKUP($E1984,Site[],2,FALSE),"")</f>
        <v/>
      </c>
      <c r="X1984" t="str">
        <f>IFERROR(VLOOKUP($F1984,FundingSource[],2,FALSE),"")</f>
        <v/>
      </c>
      <c r="Y1984" t="str">
        <f>IFERROR(VLOOKUP($G1984,Objective[],2,FALSE),"")</f>
        <v/>
      </c>
      <c r="Z1984" t="str">
        <f>IFERROR(VLOOKUP($H1984,AdType[],2,FALSE),"")</f>
        <v/>
      </c>
      <c r="AA1984" t="str">
        <f>IFERROR(VLOOKUP($I1984,AdSize[],2,FALSE),"")</f>
        <v/>
      </c>
      <c r="AB1984" t="str">
        <f>IFERROR(VLOOKUP($J1984,TargetingTactic[],2,FALSE),"")</f>
        <v/>
      </c>
      <c r="AC1984" t="str">
        <f>IFERROR(VLOOKUP($K1984,Audience[],2,FALSE),"")</f>
        <v/>
      </c>
      <c r="AD1984" t="str">
        <f>IFERROR(VLOOKUP($L1984,Country[],2,FALSE),"")</f>
        <v/>
      </c>
      <c r="AE1984" t="str">
        <f>IFERROR(VLOOKUP($M1984,Language[],2,FALSE),"")</f>
        <v/>
      </c>
      <c r="AF1984" t="str">
        <f>IFERROR(VLOOKUP($N1984,BuyType[],2,FALSE),"")</f>
        <v/>
      </c>
      <c r="AG1984" t="str">
        <f>IFERROR(VLOOKUP($S1984,StoreBU[],2,FALSE),"")</f>
        <v/>
      </c>
    </row>
    <row r="1985" spans="1:33" x14ac:dyDescent="0.3">
      <c r="A1985" t="str">
        <f t="shared" si="61"/>
        <v/>
      </c>
      <c r="C1985" t="str">
        <f t="shared" si="60"/>
        <v/>
      </c>
      <c r="D1985" s="33"/>
      <c r="E1985" s="33"/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  <c r="R1985" s="33"/>
      <c r="S1985" s="33"/>
      <c r="T1985" s="33"/>
      <c r="V1985" t="str">
        <f>IFERROR(VLOOKUP($D1985,MediaPartner[],2,FALSE),"")</f>
        <v/>
      </c>
      <c r="W1985" t="str">
        <f>IFERROR(VLOOKUP($E1985,Site[],2,FALSE),"")</f>
        <v/>
      </c>
      <c r="X1985" t="str">
        <f>IFERROR(VLOOKUP($F1985,FundingSource[],2,FALSE),"")</f>
        <v/>
      </c>
      <c r="Y1985" t="str">
        <f>IFERROR(VLOOKUP($G1985,Objective[],2,FALSE),"")</f>
        <v/>
      </c>
      <c r="Z1985" t="str">
        <f>IFERROR(VLOOKUP($H1985,AdType[],2,FALSE),"")</f>
        <v/>
      </c>
      <c r="AA1985" t="str">
        <f>IFERROR(VLOOKUP($I1985,AdSize[],2,FALSE),"")</f>
        <v/>
      </c>
      <c r="AB1985" t="str">
        <f>IFERROR(VLOOKUP($J1985,TargetingTactic[],2,FALSE),"")</f>
        <v/>
      </c>
      <c r="AC1985" t="str">
        <f>IFERROR(VLOOKUP($K1985,Audience[],2,FALSE),"")</f>
        <v/>
      </c>
      <c r="AD1985" t="str">
        <f>IFERROR(VLOOKUP($L1985,Country[],2,FALSE),"")</f>
        <v/>
      </c>
      <c r="AE1985" t="str">
        <f>IFERROR(VLOOKUP($M1985,Language[],2,FALSE),"")</f>
        <v/>
      </c>
      <c r="AF1985" t="str">
        <f>IFERROR(VLOOKUP($N1985,BuyType[],2,FALSE),"")</f>
        <v/>
      </c>
      <c r="AG1985" t="str">
        <f>IFERROR(VLOOKUP($S1985,StoreBU[],2,FALSE),"")</f>
        <v/>
      </c>
    </row>
    <row r="1986" spans="1:33" x14ac:dyDescent="0.3">
      <c r="A1986" t="str">
        <f t="shared" si="61"/>
        <v/>
      </c>
      <c r="C1986" t="str">
        <f t="shared" si="60"/>
        <v/>
      </c>
      <c r="D1986" s="33"/>
      <c r="E1986" s="33"/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  <c r="R1986" s="33"/>
      <c r="S1986" s="33"/>
      <c r="T1986" s="33"/>
      <c r="V1986" t="str">
        <f>IFERROR(VLOOKUP($D1986,MediaPartner[],2,FALSE),"")</f>
        <v/>
      </c>
      <c r="W1986" t="str">
        <f>IFERROR(VLOOKUP($E1986,Site[],2,FALSE),"")</f>
        <v/>
      </c>
      <c r="X1986" t="str">
        <f>IFERROR(VLOOKUP($F1986,FundingSource[],2,FALSE),"")</f>
        <v/>
      </c>
      <c r="Y1986" t="str">
        <f>IFERROR(VLOOKUP($G1986,Objective[],2,FALSE),"")</f>
        <v/>
      </c>
      <c r="Z1986" t="str">
        <f>IFERROR(VLOOKUP($H1986,AdType[],2,FALSE),"")</f>
        <v/>
      </c>
      <c r="AA1986" t="str">
        <f>IFERROR(VLOOKUP($I1986,AdSize[],2,FALSE),"")</f>
        <v/>
      </c>
      <c r="AB1986" t="str">
        <f>IFERROR(VLOOKUP($J1986,TargetingTactic[],2,FALSE),"")</f>
        <v/>
      </c>
      <c r="AC1986" t="str">
        <f>IFERROR(VLOOKUP($K1986,Audience[],2,FALSE),"")</f>
        <v/>
      </c>
      <c r="AD1986" t="str">
        <f>IFERROR(VLOOKUP($L1986,Country[],2,FALSE),"")</f>
        <v/>
      </c>
      <c r="AE1986" t="str">
        <f>IFERROR(VLOOKUP($M1986,Language[],2,FALSE),"")</f>
        <v/>
      </c>
      <c r="AF1986" t="str">
        <f>IFERROR(VLOOKUP($N1986,BuyType[],2,FALSE),"")</f>
        <v/>
      </c>
      <c r="AG1986" t="str">
        <f>IFERROR(VLOOKUP($S1986,StoreBU[],2,FALSE),"")</f>
        <v/>
      </c>
    </row>
    <row r="1987" spans="1:33" x14ac:dyDescent="0.3">
      <c r="A1987" t="str">
        <f t="shared" si="61"/>
        <v/>
      </c>
      <c r="C1987" t="str">
        <f t="shared" ref="C1987:C2050" si="62">IF(LEN(A1987)=0,"",LEN(A1987))</f>
        <v/>
      </c>
      <c r="D1987" s="33"/>
      <c r="E1987" s="33"/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  <c r="R1987" s="33"/>
      <c r="S1987" s="33"/>
      <c r="T1987" s="33"/>
      <c r="V1987" t="str">
        <f>IFERROR(VLOOKUP($D1987,MediaPartner[],2,FALSE),"")</f>
        <v/>
      </c>
      <c r="W1987" t="str">
        <f>IFERROR(VLOOKUP($E1987,Site[],2,FALSE),"")</f>
        <v/>
      </c>
      <c r="X1987" t="str">
        <f>IFERROR(VLOOKUP($F1987,FundingSource[],2,FALSE),"")</f>
        <v/>
      </c>
      <c r="Y1987" t="str">
        <f>IFERROR(VLOOKUP($G1987,Objective[],2,FALSE),"")</f>
        <v/>
      </c>
      <c r="Z1987" t="str">
        <f>IFERROR(VLOOKUP($H1987,AdType[],2,FALSE),"")</f>
        <v/>
      </c>
      <c r="AA1987" t="str">
        <f>IFERROR(VLOOKUP($I1987,AdSize[],2,FALSE),"")</f>
        <v/>
      </c>
      <c r="AB1987" t="str">
        <f>IFERROR(VLOOKUP($J1987,TargetingTactic[],2,FALSE),"")</f>
        <v/>
      </c>
      <c r="AC1987" t="str">
        <f>IFERROR(VLOOKUP($K1987,Audience[],2,FALSE),"")</f>
        <v/>
      </c>
      <c r="AD1987" t="str">
        <f>IFERROR(VLOOKUP($L1987,Country[],2,FALSE),"")</f>
        <v/>
      </c>
      <c r="AE1987" t="str">
        <f>IFERROR(VLOOKUP($M1987,Language[],2,FALSE),"")</f>
        <v/>
      </c>
      <c r="AF1987" t="str">
        <f>IFERROR(VLOOKUP($N1987,BuyType[],2,FALSE),"")</f>
        <v/>
      </c>
      <c r="AG1987" t="str">
        <f>IFERROR(VLOOKUP($S1987,StoreBU[],2,FALSE),"")</f>
        <v/>
      </c>
    </row>
    <row r="1988" spans="1:33" x14ac:dyDescent="0.3">
      <c r="A1988" t="str">
        <f t="shared" ref="A1988:A2051" si="63">IF(COUNTBLANK(D1988:T1988)=17,"",
SUBSTITUTE(
_xlfn.TEXTJOIN("_",TRUE,
(_xlfn.TEXTJOIN("_",FALSE,$V1988,$W1988,$X1988,$Y1988,$Z1988,$AA1988,$AB1988,$AC1988,$AD1988,$AE1988,$AF1988,$O1988)),
(_xlfn.TEXTJOIN("_",TRUE,$P1988,$Q1988,$R1988,$AG1988,$T1988))),
" ","-"))</f>
        <v/>
      </c>
      <c r="C1988" t="str">
        <f t="shared" si="62"/>
        <v/>
      </c>
      <c r="D1988" s="33"/>
      <c r="E1988" s="33"/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  <c r="R1988" s="33"/>
      <c r="S1988" s="33"/>
      <c r="T1988" s="33"/>
      <c r="V1988" t="str">
        <f>IFERROR(VLOOKUP($D1988,MediaPartner[],2,FALSE),"")</f>
        <v/>
      </c>
      <c r="W1988" t="str">
        <f>IFERROR(VLOOKUP($E1988,Site[],2,FALSE),"")</f>
        <v/>
      </c>
      <c r="X1988" t="str">
        <f>IFERROR(VLOOKUP($F1988,FundingSource[],2,FALSE),"")</f>
        <v/>
      </c>
      <c r="Y1988" t="str">
        <f>IFERROR(VLOOKUP($G1988,Objective[],2,FALSE),"")</f>
        <v/>
      </c>
      <c r="Z1988" t="str">
        <f>IFERROR(VLOOKUP($H1988,AdType[],2,FALSE),"")</f>
        <v/>
      </c>
      <c r="AA1988" t="str">
        <f>IFERROR(VLOOKUP($I1988,AdSize[],2,FALSE),"")</f>
        <v/>
      </c>
      <c r="AB1988" t="str">
        <f>IFERROR(VLOOKUP($J1988,TargetingTactic[],2,FALSE),"")</f>
        <v/>
      </c>
      <c r="AC1988" t="str">
        <f>IFERROR(VLOOKUP($K1988,Audience[],2,FALSE),"")</f>
        <v/>
      </c>
      <c r="AD1988" t="str">
        <f>IFERROR(VLOOKUP($L1988,Country[],2,FALSE),"")</f>
        <v/>
      </c>
      <c r="AE1988" t="str">
        <f>IFERROR(VLOOKUP($M1988,Language[],2,FALSE),"")</f>
        <v/>
      </c>
      <c r="AF1988" t="str">
        <f>IFERROR(VLOOKUP($N1988,BuyType[],2,FALSE),"")</f>
        <v/>
      </c>
      <c r="AG1988" t="str">
        <f>IFERROR(VLOOKUP($S1988,StoreBU[],2,FALSE),"")</f>
        <v/>
      </c>
    </row>
    <row r="1989" spans="1:33" x14ac:dyDescent="0.3">
      <c r="A1989" t="str">
        <f t="shared" si="63"/>
        <v/>
      </c>
      <c r="C1989" t="str">
        <f t="shared" si="62"/>
        <v/>
      </c>
      <c r="D1989" s="33"/>
      <c r="E1989" s="33"/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  <c r="R1989" s="33"/>
      <c r="S1989" s="33"/>
      <c r="T1989" s="33"/>
      <c r="V1989" t="str">
        <f>IFERROR(VLOOKUP($D1989,MediaPartner[],2,FALSE),"")</f>
        <v/>
      </c>
      <c r="W1989" t="str">
        <f>IFERROR(VLOOKUP($E1989,Site[],2,FALSE),"")</f>
        <v/>
      </c>
      <c r="X1989" t="str">
        <f>IFERROR(VLOOKUP($F1989,FundingSource[],2,FALSE),"")</f>
        <v/>
      </c>
      <c r="Y1989" t="str">
        <f>IFERROR(VLOOKUP($G1989,Objective[],2,FALSE),"")</f>
        <v/>
      </c>
      <c r="Z1989" t="str">
        <f>IFERROR(VLOOKUP($H1989,AdType[],2,FALSE),"")</f>
        <v/>
      </c>
      <c r="AA1989" t="str">
        <f>IFERROR(VLOOKUP($I1989,AdSize[],2,FALSE),"")</f>
        <v/>
      </c>
      <c r="AB1989" t="str">
        <f>IFERROR(VLOOKUP($J1989,TargetingTactic[],2,FALSE),"")</f>
        <v/>
      </c>
      <c r="AC1989" t="str">
        <f>IFERROR(VLOOKUP($K1989,Audience[],2,FALSE),"")</f>
        <v/>
      </c>
      <c r="AD1989" t="str">
        <f>IFERROR(VLOOKUP($L1989,Country[],2,FALSE),"")</f>
        <v/>
      </c>
      <c r="AE1989" t="str">
        <f>IFERROR(VLOOKUP($M1989,Language[],2,FALSE),"")</f>
        <v/>
      </c>
      <c r="AF1989" t="str">
        <f>IFERROR(VLOOKUP($N1989,BuyType[],2,FALSE),"")</f>
        <v/>
      </c>
      <c r="AG1989" t="str">
        <f>IFERROR(VLOOKUP($S1989,StoreBU[],2,FALSE),"")</f>
        <v/>
      </c>
    </row>
    <row r="1990" spans="1:33" x14ac:dyDescent="0.3">
      <c r="A1990" t="str">
        <f t="shared" si="63"/>
        <v/>
      </c>
      <c r="C1990" t="str">
        <f t="shared" si="62"/>
        <v/>
      </c>
      <c r="D1990" s="33"/>
      <c r="E1990" s="33"/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  <c r="R1990" s="33"/>
      <c r="S1990" s="33"/>
      <c r="T1990" s="33"/>
      <c r="V1990" t="str">
        <f>IFERROR(VLOOKUP($D1990,MediaPartner[],2,FALSE),"")</f>
        <v/>
      </c>
      <c r="W1990" t="str">
        <f>IFERROR(VLOOKUP($E1990,Site[],2,FALSE),"")</f>
        <v/>
      </c>
      <c r="X1990" t="str">
        <f>IFERROR(VLOOKUP($F1990,FundingSource[],2,FALSE),"")</f>
        <v/>
      </c>
      <c r="Y1990" t="str">
        <f>IFERROR(VLOOKUP($G1990,Objective[],2,FALSE),"")</f>
        <v/>
      </c>
      <c r="Z1990" t="str">
        <f>IFERROR(VLOOKUP($H1990,AdType[],2,FALSE),"")</f>
        <v/>
      </c>
      <c r="AA1990" t="str">
        <f>IFERROR(VLOOKUP($I1990,AdSize[],2,FALSE),"")</f>
        <v/>
      </c>
      <c r="AB1990" t="str">
        <f>IFERROR(VLOOKUP($J1990,TargetingTactic[],2,FALSE),"")</f>
        <v/>
      </c>
      <c r="AC1990" t="str">
        <f>IFERROR(VLOOKUP($K1990,Audience[],2,FALSE),"")</f>
        <v/>
      </c>
      <c r="AD1990" t="str">
        <f>IFERROR(VLOOKUP($L1990,Country[],2,FALSE),"")</f>
        <v/>
      </c>
      <c r="AE1990" t="str">
        <f>IFERROR(VLOOKUP($M1990,Language[],2,FALSE),"")</f>
        <v/>
      </c>
      <c r="AF1990" t="str">
        <f>IFERROR(VLOOKUP($N1990,BuyType[],2,FALSE),"")</f>
        <v/>
      </c>
      <c r="AG1990" t="str">
        <f>IFERROR(VLOOKUP($S1990,StoreBU[],2,FALSE),"")</f>
        <v/>
      </c>
    </row>
    <row r="1991" spans="1:33" x14ac:dyDescent="0.3">
      <c r="A1991" t="str">
        <f t="shared" si="63"/>
        <v/>
      </c>
      <c r="C1991" t="str">
        <f t="shared" si="62"/>
        <v/>
      </c>
      <c r="D1991" s="33"/>
      <c r="E1991" s="33"/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  <c r="R1991" s="33"/>
      <c r="S1991" s="33"/>
      <c r="T1991" s="33"/>
      <c r="V1991" t="str">
        <f>IFERROR(VLOOKUP($D1991,MediaPartner[],2,FALSE),"")</f>
        <v/>
      </c>
      <c r="W1991" t="str">
        <f>IFERROR(VLOOKUP($E1991,Site[],2,FALSE),"")</f>
        <v/>
      </c>
      <c r="X1991" t="str">
        <f>IFERROR(VLOOKUP($F1991,FundingSource[],2,FALSE),"")</f>
        <v/>
      </c>
      <c r="Y1991" t="str">
        <f>IFERROR(VLOOKUP($G1991,Objective[],2,FALSE),"")</f>
        <v/>
      </c>
      <c r="Z1991" t="str">
        <f>IFERROR(VLOOKUP($H1991,AdType[],2,FALSE),"")</f>
        <v/>
      </c>
      <c r="AA1991" t="str">
        <f>IFERROR(VLOOKUP($I1991,AdSize[],2,FALSE),"")</f>
        <v/>
      </c>
      <c r="AB1991" t="str">
        <f>IFERROR(VLOOKUP($J1991,TargetingTactic[],2,FALSE),"")</f>
        <v/>
      </c>
      <c r="AC1991" t="str">
        <f>IFERROR(VLOOKUP($K1991,Audience[],2,FALSE),"")</f>
        <v/>
      </c>
      <c r="AD1991" t="str">
        <f>IFERROR(VLOOKUP($L1991,Country[],2,FALSE),"")</f>
        <v/>
      </c>
      <c r="AE1991" t="str">
        <f>IFERROR(VLOOKUP($M1991,Language[],2,FALSE),"")</f>
        <v/>
      </c>
      <c r="AF1991" t="str">
        <f>IFERROR(VLOOKUP($N1991,BuyType[],2,FALSE),"")</f>
        <v/>
      </c>
      <c r="AG1991" t="str">
        <f>IFERROR(VLOOKUP($S1991,StoreBU[],2,FALSE),"")</f>
        <v/>
      </c>
    </row>
    <row r="1992" spans="1:33" x14ac:dyDescent="0.3">
      <c r="A1992" t="str">
        <f t="shared" si="63"/>
        <v/>
      </c>
      <c r="C1992" t="str">
        <f t="shared" si="62"/>
        <v/>
      </c>
      <c r="D1992" s="33"/>
      <c r="E1992" s="33"/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  <c r="R1992" s="33"/>
      <c r="S1992" s="33"/>
      <c r="T1992" s="33"/>
      <c r="V1992" t="str">
        <f>IFERROR(VLOOKUP($D1992,MediaPartner[],2,FALSE),"")</f>
        <v/>
      </c>
      <c r="W1992" t="str">
        <f>IFERROR(VLOOKUP($E1992,Site[],2,FALSE),"")</f>
        <v/>
      </c>
      <c r="X1992" t="str">
        <f>IFERROR(VLOOKUP($F1992,FundingSource[],2,FALSE),"")</f>
        <v/>
      </c>
      <c r="Y1992" t="str">
        <f>IFERROR(VLOOKUP($G1992,Objective[],2,FALSE),"")</f>
        <v/>
      </c>
      <c r="Z1992" t="str">
        <f>IFERROR(VLOOKUP($H1992,AdType[],2,FALSE),"")</f>
        <v/>
      </c>
      <c r="AA1992" t="str">
        <f>IFERROR(VLOOKUP($I1992,AdSize[],2,FALSE),"")</f>
        <v/>
      </c>
      <c r="AB1992" t="str">
        <f>IFERROR(VLOOKUP($J1992,TargetingTactic[],2,FALSE),"")</f>
        <v/>
      </c>
      <c r="AC1992" t="str">
        <f>IFERROR(VLOOKUP($K1992,Audience[],2,FALSE),"")</f>
        <v/>
      </c>
      <c r="AD1992" t="str">
        <f>IFERROR(VLOOKUP($L1992,Country[],2,FALSE),"")</f>
        <v/>
      </c>
      <c r="AE1992" t="str">
        <f>IFERROR(VLOOKUP($M1992,Language[],2,FALSE),"")</f>
        <v/>
      </c>
      <c r="AF1992" t="str">
        <f>IFERROR(VLOOKUP($N1992,BuyType[],2,FALSE),"")</f>
        <v/>
      </c>
      <c r="AG1992" t="str">
        <f>IFERROR(VLOOKUP($S1992,StoreBU[],2,FALSE),"")</f>
        <v/>
      </c>
    </row>
    <row r="1993" spans="1:33" x14ac:dyDescent="0.3">
      <c r="A1993" t="str">
        <f t="shared" si="63"/>
        <v/>
      </c>
      <c r="C1993" t="str">
        <f t="shared" si="62"/>
        <v/>
      </c>
      <c r="D1993" s="33"/>
      <c r="E1993" s="33"/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  <c r="R1993" s="33"/>
      <c r="S1993" s="33"/>
      <c r="T1993" s="33"/>
      <c r="V1993" t="str">
        <f>IFERROR(VLOOKUP($D1993,MediaPartner[],2,FALSE),"")</f>
        <v/>
      </c>
      <c r="W1993" t="str">
        <f>IFERROR(VLOOKUP($E1993,Site[],2,FALSE),"")</f>
        <v/>
      </c>
      <c r="X1993" t="str">
        <f>IFERROR(VLOOKUP($F1993,FundingSource[],2,FALSE),"")</f>
        <v/>
      </c>
      <c r="Y1993" t="str">
        <f>IFERROR(VLOOKUP($G1993,Objective[],2,FALSE),"")</f>
        <v/>
      </c>
      <c r="Z1993" t="str">
        <f>IFERROR(VLOOKUP($H1993,AdType[],2,FALSE),"")</f>
        <v/>
      </c>
      <c r="AA1993" t="str">
        <f>IFERROR(VLOOKUP($I1993,AdSize[],2,FALSE),"")</f>
        <v/>
      </c>
      <c r="AB1993" t="str">
        <f>IFERROR(VLOOKUP($J1993,TargetingTactic[],2,FALSE),"")</f>
        <v/>
      </c>
      <c r="AC1993" t="str">
        <f>IFERROR(VLOOKUP($K1993,Audience[],2,FALSE),"")</f>
        <v/>
      </c>
      <c r="AD1993" t="str">
        <f>IFERROR(VLOOKUP($L1993,Country[],2,FALSE),"")</f>
        <v/>
      </c>
      <c r="AE1993" t="str">
        <f>IFERROR(VLOOKUP($M1993,Language[],2,FALSE),"")</f>
        <v/>
      </c>
      <c r="AF1993" t="str">
        <f>IFERROR(VLOOKUP($N1993,BuyType[],2,FALSE),"")</f>
        <v/>
      </c>
      <c r="AG1993" t="str">
        <f>IFERROR(VLOOKUP($S1993,StoreBU[],2,FALSE),"")</f>
        <v/>
      </c>
    </row>
    <row r="1994" spans="1:33" x14ac:dyDescent="0.3">
      <c r="A1994" t="str">
        <f t="shared" si="63"/>
        <v/>
      </c>
      <c r="C1994" t="str">
        <f t="shared" si="62"/>
        <v/>
      </c>
      <c r="D1994" s="33"/>
      <c r="E1994" s="33"/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  <c r="R1994" s="33"/>
      <c r="S1994" s="33"/>
      <c r="T1994" s="33"/>
      <c r="V1994" t="str">
        <f>IFERROR(VLOOKUP($D1994,MediaPartner[],2,FALSE),"")</f>
        <v/>
      </c>
      <c r="W1994" t="str">
        <f>IFERROR(VLOOKUP($E1994,Site[],2,FALSE),"")</f>
        <v/>
      </c>
      <c r="X1994" t="str">
        <f>IFERROR(VLOOKUP($F1994,FundingSource[],2,FALSE),"")</f>
        <v/>
      </c>
      <c r="Y1994" t="str">
        <f>IFERROR(VLOOKUP($G1994,Objective[],2,FALSE),"")</f>
        <v/>
      </c>
      <c r="Z1994" t="str">
        <f>IFERROR(VLOOKUP($H1994,AdType[],2,FALSE),"")</f>
        <v/>
      </c>
      <c r="AA1994" t="str">
        <f>IFERROR(VLOOKUP($I1994,AdSize[],2,FALSE),"")</f>
        <v/>
      </c>
      <c r="AB1994" t="str">
        <f>IFERROR(VLOOKUP($J1994,TargetingTactic[],2,FALSE),"")</f>
        <v/>
      </c>
      <c r="AC1994" t="str">
        <f>IFERROR(VLOOKUP($K1994,Audience[],2,FALSE),"")</f>
        <v/>
      </c>
      <c r="AD1994" t="str">
        <f>IFERROR(VLOOKUP($L1994,Country[],2,FALSE),"")</f>
        <v/>
      </c>
      <c r="AE1994" t="str">
        <f>IFERROR(VLOOKUP($M1994,Language[],2,FALSE),"")</f>
        <v/>
      </c>
      <c r="AF1994" t="str">
        <f>IFERROR(VLOOKUP($N1994,BuyType[],2,FALSE),"")</f>
        <v/>
      </c>
      <c r="AG1994" t="str">
        <f>IFERROR(VLOOKUP($S1994,StoreBU[],2,FALSE),"")</f>
        <v/>
      </c>
    </row>
    <row r="1995" spans="1:33" x14ac:dyDescent="0.3">
      <c r="A1995" t="str">
        <f t="shared" si="63"/>
        <v/>
      </c>
      <c r="C1995" t="str">
        <f t="shared" si="62"/>
        <v/>
      </c>
      <c r="D1995" s="33"/>
      <c r="E1995" s="33"/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  <c r="R1995" s="33"/>
      <c r="S1995" s="33"/>
      <c r="T1995" s="33"/>
      <c r="V1995" t="str">
        <f>IFERROR(VLOOKUP($D1995,MediaPartner[],2,FALSE),"")</f>
        <v/>
      </c>
      <c r="W1995" t="str">
        <f>IFERROR(VLOOKUP($E1995,Site[],2,FALSE),"")</f>
        <v/>
      </c>
      <c r="X1995" t="str">
        <f>IFERROR(VLOOKUP($F1995,FundingSource[],2,FALSE),"")</f>
        <v/>
      </c>
      <c r="Y1995" t="str">
        <f>IFERROR(VLOOKUP($G1995,Objective[],2,FALSE),"")</f>
        <v/>
      </c>
      <c r="Z1995" t="str">
        <f>IFERROR(VLOOKUP($H1995,AdType[],2,FALSE),"")</f>
        <v/>
      </c>
      <c r="AA1995" t="str">
        <f>IFERROR(VLOOKUP($I1995,AdSize[],2,FALSE),"")</f>
        <v/>
      </c>
      <c r="AB1995" t="str">
        <f>IFERROR(VLOOKUP($J1995,TargetingTactic[],2,FALSE),"")</f>
        <v/>
      </c>
      <c r="AC1995" t="str">
        <f>IFERROR(VLOOKUP($K1995,Audience[],2,FALSE),"")</f>
        <v/>
      </c>
      <c r="AD1995" t="str">
        <f>IFERROR(VLOOKUP($L1995,Country[],2,FALSE),"")</f>
        <v/>
      </c>
      <c r="AE1995" t="str">
        <f>IFERROR(VLOOKUP($M1995,Language[],2,FALSE),"")</f>
        <v/>
      </c>
      <c r="AF1995" t="str">
        <f>IFERROR(VLOOKUP($N1995,BuyType[],2,FALSE),"")</f>
        <v/>
      </c>
      <c r="AG1995" t="str">
        <f>IFERROR(VLOOKUP($S1995,StoreBU[],2,FALSE),"")</f>
        <v/>
      </c>
    </row>
    <row r="1996" spans="1:33" x14ac:dyDescent="0.3">
      <c r="A1996" t="str">
        <f t="shared" si="63"/>
        <v/>
      </c>
      <c r="C1996" t="str">
        <f t="shared" si="62"/>
        <v/>
      </c>
      <c r="D1996" s="33"/>
      <c r="E1996" s="33"/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  <c r="R1996" s="33"/>
      <c r="S1996" s="33"/>
      <c r="T1996" s="33"/>
      <c r="V1996" t="str">
        <f>IFERROR(VLOOKUP($D1996,MediaPartner[],2,FALSE),"")</f>
        <v/>
      </c>
      <c r="W1996" t="str">
        <f>IFERROR(VLOOKUP($E1996,Site[],2,FALSE),"")</f>
        <v/>
      </c>
      <c r="X1996" t="str">
        <f>IFERROR(VLOOKUP($F1996,FundingSource[],2,FALSE),"")</f>
        <v/>
      </c>
      <c r="Y1996" t="str">
        <f>IFERROR(VLOOKUP($G1996,Objective[],2,FALSE),"")</f>
        <v/>
      </c>
      <c r="Z1996" t="str">
        <f>IFERROR(VLOOKUP($H1996,AdType[],2,FALSE),"")</f>
        <v/>
      </c>
      <c r="AA1996" t="str">
        <f>IFERROR(VLOOKUP($I1996,AdSize[],2,FALSE),"")</f>
        <v/>
      </c>
      <c r="AB1996" t="str">
        <f>IFERROR(VLOOKUP($J1996,TargetingTactic[],2,FALSE),"")</f>
        <v/>
      </c>
      <c r="AC1996" t="str">
        <f>IFERROR(VLOOKUP($K1996,Audience[],2,FALSE),"")</f>
        <v/>
      </c>
      <c r="AD1996" t="str">
        <f>IFERROR(VLOOKUP($L1996,Country[],2,FALSE),"")</f>
        <v/>
      </c>
      <c r="AE1996" t="str">
        <f>IFERROR(VLOOKUP($M1996,Language[],2,FALSE),"")</f>
        <v/>
      </c>
      <c r="AF1996" t="str">
        <f>IFERROR(VLOOKUP($N1996,BuyType[],2,FALSE),"")</f>
        <v/>
      </c>
      <c r="AG1996" t="str">
        <f>IFERROR(VLOOKUP($S1996,StoreBU[],2,FALSE),"")</f>
        <v/>
      </c>
    </row>
    <row r="1997" spans="1:33" x14ac:dyDescent="0.3">
      <c r="A1997" t="str">
        <f t="shared" si="63"/>
        <v/>
      </c>
      <c r="C1997" t="str">
        <f t="shared" si="62"/>
        <v/>
      </c>
      <c r="D1997" s="33"/>
      <c r="E1997" s="33"/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  <c r="R1997" s="33"/>
      <c r="S1997" s="33"/>
      <c r="T1997" s="33"/>
      <c r="V1997" t="str">
        <f>IFERROR(VLOOKUP($D1997,MediaPartner[],2,FALSE),"")</f>
        <v/>
      </c>
      <c r="W1997" t="str">
        <f>IFERROR(VLOOKUP($E1997,Site[],2,FALSE),"")</f>
        <v/>
      </c>
      <c r="X1997" t="str">
        <f>IFERROR(VLOOKUP($F1997,FundingSource[],2,FALSE),"")</f>
        <v/>
      </c>
      <c r="Y1997" t="str">
        <f>IFERROR(VLOOKUP($G1997,Objective[],2,FALSE),"")</f>
        <v/>
      </c>
      <c r="Z1997" t="str">
        <f>IFERROR(VLOOKUP($H1997,AdType[],2,FALSE),"")</f>
        <v/>
      </c>
      <c r="AA1997" t="str">
        <f>IFERROR(VLOOKUP($I1997,AdSize[],2,FALSE),"")</f>
        <v/>
      </c>
      <c r="AB1997" t="str">
        <f>IFERROR(VLOOKUP($J1997,TargetingTactic[],2,FALSE),"")</f>
        <v/>
      </c>
      <c r="AC1997" t="str">
        <f>IFERROR(VLOOKUP($K1997,Audience[],2,FALSE),"")</f>
        <v/>
      </c>
      <c r="AD1997" t="str">
        <f>IFERROR(VLOOKUP($L1997,Country[],2,FALSE),"")</f>
        <v/>
      </c>
      <c r="AE1997" t="str">
        <f>IFERROR(VLOOKUP($M1997,Language[],2,FALSE),"")</f>
        <v/>
      </c>
      <c r="AF1997" t="str">
        <f>IFERROR(VLOOKUP($N1997,BuyType[],2,FALSE),"")</f>
        <v/>
      </c>
      <c r="AG1997" t="str">
        <f>IFERROR(VLOOKUP($S1997,StoreBU[],2,FALSE),"")</f>
        <v/>
      </c>
    </row>
    <row r="1998" spans="1:33" x14ac:dyDescent="0.3">
      <c r="A1998" t="str">
        <f t="shared" si="63"/>
        <v/>
      </c>
      <c r="C1998" t="str">
        <f t="shared" si="62"/>
        <v/>
      </c>
      <c r="D1998" s="33"/>
      <c r="E1998" s="33"/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  <c r="R1998" s="33"/>
      <c r="S1998" s="33"/>
      <c r="T1998" s="33"/>
      <c r="V1998" t="str">
        <f>IFERROR(VLOOKUP($D1998,MediaPartner[],2,FALSE),"")</f>
        <v/>
      </c>
      <c r="W1998" t="str">
        <f>IFERROR(VLOOKUP($E1998,Site[],2,FALSE),"")</f>
        <v/>
      </c>
      <c r="X1998" t="str">
        <f>IFERROR(VLOOKUP($F1998,FundingSource[],2,FALSE),"")</f>
        <v/>
      </c>
      <c r="Y1998" t="str">
        <f>IFERROR(VLOOKUP($G1998,Objective[],2,FALSE),"")</f>
        <v/>
      </c>
      <c r="Z1998" t="str">
        <f>IFERROR(VLOOKUP($H1998,AdType[],2,FALSE),"")</f>
        <v/>
      </c>
      <c r="AA1998" t="str">
        <f>IFERROR(VLOOKUP($I1998,AdSize[],2,FALSE),"")</f>
        <v/>
      </c>
      <c r="AB1998" t="str">
        <f>IFERROR(VLOOKUP($J1998,TargetingTactic[],2,FALSE),"")</f>
        <v/>
      </c>
      <c r="AC1998" t="str">
        <f>IFERROR(VLOOKUP($K1998,Audience[],2,FALSE),"")</f>
        <v/>
      </c>
      <c r="AD1998" t="str">
        <f>IFERROR(VLOOKUP($L1998,Country[],2,FALSE),"")</f>
        <v/>
      </c>
      <c r="AE1998" t="str">
        <f>IFERROR(VLOOKUP($M1998,Language[],2,FALSE),"")</f>
        <v/>
      </c>
      <c r="AF1998" t="str">
        <f>IFERROR(VLOOKUP($N1998,BuyType[],2,FALSE),"")</f>
        <v/>
      </c>
      <c r="AG1998" t="str">
        <f>IFERROR(VLOOKUP($S1998,StoreBU[],2,FALSE),"")</f>
        <v/>
      </c>
    </row>
    <row r="1999" spans="1:33" x14ac:dyDescent="0.3">
      <c r="A1999" t="str">
        <f t="shared" si="63"/>
        <v/>
      </c>
      <c r="C1999" t="str">
        <f t="shared" si="62"/>
        <v/>
      </c>
      <c r="D1999" s="33"/>
      <c r="E1999" s="33"/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  <c r="R1999" s="33"/>
      <c r="S1999" s="33"/>
      <c r="T1999" s="33"/>
      <c r="V1999" t="str">
        <f>IFERROR(VLOOKUP($D1999,MediaPartner[],2,FALSE),"")</f>
        <v/>
      </c>
      <c r="W1999" t="str">
        <f>IFERROR(VLOOKUP($E1999,Site[],2,FALSE),"")</f>
        <v/>
      </c>
      <c r="X1999" t="str">
        <f>IFERROR(VLOOKUP($F1999,FundingSource[],2,FALSE),"")</f>
        <v/>
      </c>
      <c r="Y1999" t="str">
        <f>IFERROR(VLOOKUP($G1999,Objective[],2,FALSE),"")</f>
        <v/>
      </c>
      <c r="Z1999" t="str">
        <f>IFERROR(VLOOKUP($H1999,AdType[],2,FALSE),"")</f>
        <v/>
      </c>
      <c r="AA1999" t="str">
        <f>IFERROR(VLOOKUP($I1999,AdSize[],2,FALSE),"")</f>
        <v/>
      </c>
      <c r="AB1999" t="str">
        <f>IFERROR(VLOOKUP($J1999,TargetingTactic[],2,FALSE),"")</f>
        <v/>
      </c>
      <c r="AC1999" t="str">
        <f>IFERROR(VLOOKUP($K1999,Audience[],2,FALSE),"")</f>
        <v/>
      </c>
      <c r="AD1999" t="str">
        <f>IFERROR(VLOOKUP($L1999,Country[],2,FALSE),"")</f>
        <v/>
      </c>
      <c r="AE1999" t="str">
        <f>IFERROR(VLOOKUP($M1999,Language[],2,FALSE),"")</f>
        <v/>
      </c>
      <c r="AF1999" t="str">
        <f>IFERROR(VLOOKUP($N1999,BuyType[],2,FALSE),"")</f>
        <v/>
      </c>
      <c r="AG1999" t="str">
        <f>IFERROR(VLOOKUP($S1999,StoreBU[],2,FALSE),"")</f>
        <v/>
      </c>
    </row>
    <row r="2000" spans="1:33" x14ac:dyDescent="0.3">
      <c r="A2000" t="str">
        <f t="shared" si="63"/>
        <v/>
      </c>
      <c r="C2000" t="str">
        <f t="shared" si="62"/>
        <v/>
      </c>
      <c r="D2000" s="33"/>
      <c r="E2000" s="33"/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  <c r="R2000" s="33"/>
      <c r="S2000" s="33"/>
      <c r="T2000" s="33"/>
      <c r="V2000" t="str">
        <f>IFERROR(VLOOKUP($D2000,MediaPartner[],2,FALSE),"")</f>
        <v/>
      </c>
      <c r="W2000" t="str">
        <f>IFERROR(VLOOKUP($E2000,Site[],2,FALSE),"")</f>
        <v/>
      </c>
      <c r="X2000" t="str">
        <f>IFERROR(VLOOKUP($F2000,FundingSource[],2,FALSE),"")</f>
        <v/>
      </c>
      <c r="Y2000" t="str">
        <f>IFERROR(VLOOKUP($G2000,Objective[],2,FALSE),"")</f>
        <v/>
      </c>
      <c r="Z2000" t="str">
        <f>IFERROR(VLOOKUP($H2000,AdType[],2,FALSE),"")</f>
        <v/>
      </c>
      <c r="AA2000" t="str">
        <f>IFERROR(VLOOKUP($I2000,AdSize[],2,FALSE),"")</f>
        <v/>
      </c>
      <c r="AB2000" t="str">
        <f>IFERROR(VLOOKUP($J2000,TargetingTactic[],2,FALSE),"")</f>
        <v/>
      </c>
      <c r="AC2000" t="str">
        <f>IFERROR(VLOOKUP($K2000,Audience[],2,FALSE),"")</f>
        <v/>
      </c>
      <c r="AD2000" t="str">
        <f>IFERROR(VLOOKUP($L2000,Country[],2,FALSE),"")</f>
        <v/>
      </c>
      <c r="AE2000" t="str">
        <f>IFERROR(VLOOKUP($M2000,Language[],2,FALSE),"")</f>
        <v/>
      </c>
      <c r="AF2000" t="str">
        <f>IFERROR(VLOOKUP($N2000,BuyType[],2,FALSE),"")</f>
        <v/>
      </c>
      <c r="AG2000" t="str">
        <f>IFERROR(VLOOKUP($S2000,StoreBU[],2,FALSE),"")</f>
        <v/>
      </c>
    </row>
    <row r="2001" spans="1:33" x14ac:dyDescent="0.3">
      <c r="A2001" t="str">
        <f t="shared" si="63"/>
        <v/>
      </c>
      <c r="C2001" t="str">
        <f t="shared" si="62"/>
        <v/>
      </c>
      <c r="D2001" s="33"/>
      <c r="E2001" s="33"/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  <c r="R2001" s="33"/>
      <c r="S2001" s="33"/>
      <c r="T2001" s="33"/>
      <c r="V2001" t="str">
        <f>IFERROR(VLOOKUP($D2001,MediaPartner[],2,FALSE),"")</f>
        <v/>
      </c>
      <c r="W2001" t="str">
        <f>IFERROR(VLOOKUP($E2001,Site[],2,FALSE),"")</f>
        <v/>
      </c>
      <c r="X2001" t="str">
        <f>IFERROR(VLOOKUP($F2001,FundingSource[],2,FALSE),"")</f>
        <v/>
      </c>
      <c r="Y2001" t="str">
        <f>IFERROR(VLOOKUP($G2001,Objective[],2,FALSE),"")</f>
        <v/>
      </c>
      <c r="Z2001" t="str">
        <f>IFERROR(VLOOKUP($H2001,AdType[],2,FALSE),"")</f>
        <v/>
      </c>
      <c r="AA2001" t="str">
        <f>IFERROR(VLOOKUP($I2001,AdSize[],2,FALSE),"")</f>
        <v/>
      </c>
      <c r="AB2001" t="str">
        <f>IFERROR(VLOOKUP($J2001,TargetingTactic[],2,FALSE),"")</f>
        <v/>
      </c>
      <c r="AC2001" t="str">
        <f>IFERROR(VLOOKUP($K2001,Audience[],2,FALSE),"")</f>
        <v/>
      </c>
      <c r="AD2001" t="str">
        <f>IFERROR(VLOOKUP($L2001,Country[],2,FALSE),"")</f>
        <v/>
      </c>
      <c r="AE2001" t="str">
        <f>IFERROR(VLOOKUP($M2001,Language[],2,FALSE),"")</f>
        <v/>
      </c>
      <c r="AF2001" t="str">
        <f>IFERROR(VLOOKUP($N2001,BuyType[],2,FALSE),"")</f>
        <v/>
      </c>
      <c r="AG2001" t="str">
        <f>IFERROR(VLOOKUP($S2001,StoreBU[],2,FALSE),"")</f>
        <v/>
      </c>
    </row>
    <row r="2002" spans="1:33" x14ac:dyDescent="0.3">
      <c r="A2002" t="str">
        <f t="shared" si="63"/>
        <v/>
      </c>
      <c r="C2002" t="str">
        <f t="shared" si="62"/>
        <v/>
      </c>
      <c r="D2002" s="33"/>
      <c r="E2002" s="33"/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  <c r="R2002" s="33"/>
      <c r="S2002" s="33"/>
      <c r="T2002" s="33"/>
      <c r="V2002" t="str">
        <f>IFERROR(VLOOKUP($D2002,MediaPartner[],2,FALSE),"")</f>
        <v/>
      </c>
      <c r="W2002" t="str">
        <f>IFERROR(VLOOKUP($E2002,Site[],2,FALSE),"")</f>
        <v/>
      </c>
      <c r="X2002" t="str">
        <f>IFERROR(VLOOKUP($F2002,FundingSource[],2,FALSE),"")</f>
        <v/>
      </c>
      <c r="Y2002" t="str">
        <f>IFERROR(VLOOKUP($G2002,Objective[],2,FALSE),"")</f>
        <v/>
      </c>
      <c r="Z2002" t="str">
        <f>IFERROR(VLOOKUP($H2002,AdType[],2,FALSE),"")</f>
        <v/>
      </c>
      <c r="AA2002" t="str">
        <f>IFERROR(VLOOKUP($I2002,AdSize[],2,FALSE),"")</f>
        <v/>
      </c>
      <c r="AB2002" t="str">
        <f>IFERROR(VLOOKUP($J2002,TargetingTactic[],2,FALSE),"")</f>
        <v/>
      </c>
      <c r="AC2002" t="str">
        <f>IFERROR(VLOOKUP($K2002,Audience[],2,FALSE),"")</f>
        <v/>
      </c>
      <c r="AD2002" t="str">
        <f>IFERROR(VLOOKUP($L2002,Country[],2,FALSE),"")</f>
        <v/>
      </c>
      <c r="AE2002" t="str">
        <f>IFERROR(VLOOKUP($M2002,Language[],2,FALSE),"")</f>
        <v/>
      </c>
      <c r="AF2002" t="str">
        <f>IFERROR(VLOOKUP($N2002,BuyType[],2,FALSE),"")</f>
        <v/>
      </c>
      <c r="AG2002" t="str">
        <f>IFERROR(VLOOKUP($S2002,StoreBU[],2,FALSE),"")</f>
        <v/>
      </c>
    </row>
    <row r="2003" spans="1:33" x14ac:dyDescent="0.3">
      <c r="A2003" t="str">
        <f t="shared" si="63"/>
        <v/>
      </c>
      <c r="C2003" t="str">
        <f t="shared" si="62"/>
        <v/>
      </c>
      <c r="D2003" s="33"/>
      <c r="E2003" s="33"/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  <c r="R2003" s="33"/>
      <c r="S2003" s="33"/>
      <c r="T2003" s="33"/>
      <c r="V2003" t="str">
        <f>IFERROR(VLOOKUP($D2003,MediaPartner[],2,FALSE),"")</f>
        <v/>
      </c>
      <c r="W2003" t="str">
        <f>IFERROR(VLOOKUP($E2003,Site[],2,FALSE),"")</f>
        <v/>
      </c>
      <c r="X2003" t="str">
        <f>IFERROR(VLOOKUP($F2003,FundingSource[],2,FALSE),"")</f>
        <v/>
      </c>
      <c r="Y2003" t="str">
        <f>IFERROR(VLOOKUP($G2003,Objective[],2,FALSE),"")</f>
        <v/>
      </c>
      <c r="Z2003" t="str">
        <f>IFERROR(VLOOKUP($H2003,AdType[],2,FALSE),"")</f>
        <v/>
      </c>
      <c r="AA2003" t="str">
        <f>IFERROR(VLOOKUP($I2003,AdSize[],2,FALSE),"")</f>
        <v/>
      </c>
      <c r="AB2003" t="str">
        <f>IFERROR(VLOOKUP($J2003,TargetingTactic[],2,FALSE),"")</f>
        <v/>
      </c>
      <c r="AC2003" t="str">
        <f>IFERROR(VLOOKUP($K2003,Audience[],2,FALSE),"")</f>
        <v/>
      </c>
      <c r="AD2003" t="str">
        <f>IFERROR(VLOOKUP($L2003,Country[],2,FALSE),"")</f>
        <v/>
      </c>
      <c r="AE2003" t="str">
        <f>IFERROR(VLOOKUP($M2003,Language[],2,FALSE),"")</f>
        <v/>
      </c>
      <c r="AF2003" t="str">
        <f>IFERROR(VLOOKUP($N2003,BuyType[],2,FALSE),"")</f>
        <v/>
      </c>
      <c r="AG2003" t="str">
        <f>IFERROR(VLOOKUP($S2003,StoreBU[],2,FALSE),"")</f>
        <v/>
      </c>
    </row>
    <row r="2004" spans="1:33" x14ac:dyDescent="0.3">
      <c r="A2004" t="str">
        <f t="shared" si="63"/>
        <v/>
      </c>
      <c r="C2004" t="str">
        <f t="shared" si="62"/>
        <v/>
      </c>
      <c r="D2004" s="33"/>
      <c r="E2004" s="33"/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  <c r="R2004" s="33"/>
      <c r="S2004" s="33"/>
      <c r="T2004" s="33"/>
      <c r="V2004" t="str">
        <f>IFERROR(VLOOKUP($D2004,MediaPartner[],2,FALSE),"")</f>
        <v/>
      </c>
      <c r="W2004" t="str">
        <f>IFERROR(VLOOKUP($E2004,Site[],2,FALSE),"")</f>
        <v/>
      </c>
      <c r="X2004" t="str">
        <f>IFERROR(VLOOKUP($F2004,FundingSource[],2,FALSE),"")</f>
        <v/>
      </c>
      <c r="Y2004" t="str">
        <f>IFERROR(VLOOKUP($G2004,Objective[],2,FALSE),"")</f>
        <v/>
      </c>
      <c r="Z2004" t="str">
        <f>IFERROR(VLOOKUP($H2004,AdType[],2,FALSE),"")</f>
        <v/>
      </c>
      <c r="AA2004" t="str">
        <f>IFERROR(VLOOKUP($I2004,AdSize[],2,FALSE),"")</f>
        <v/>
      </c>
      <c r="AB2004" t="str">
        <f>IFERROR(VLOOKUP($J2004,TargetingTactic[],2,FALSE),"")</f>
        <v/>
      </c>
      <c r="AC2004" t="str">
        <f>IFERROR(VLOOKUP($K2004,Audience[],2,FALSE),"")</f>
        <v/>
      </c>
      <c r="AD2004" t="str">
        <f>IFERROR(VLOOKUP($L2004,Country[],2,FALSE),"")</f>
        <v/>
      </c>
      <c r="AE2004" t="str">
        <f>IFERROR(VLOOKUP($M2004,Language[],2,FALSE),"")</f>
        <v/>
      </c>
      <c r="AF2004" t="str">
        <f>IFERROR(VLOOKUP($N2004,BuyType[],2,FALSE),"")</f>
        <v/>
      </c>
      <c r="AG2004" t="str">
        <f>IFERROR(VLOOKUP($S2004,StoreBU[],2,FALSE),"")</f>
        <v/>
      </c>
    </row>
    <row r="2005" spans="1:33" x14ac:dyDescent="0.3">
      <c r="A2005" t="str">
        <f t="shared" si="63"/>
        <v/>
      </c>
      <c r="C2005" t="str">
        <f t="shared" si="62"/>
        <v/>
      </c>
      <c r="D2005" s="33"/>
      <c r="E2005" s="33"/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  <c r="R2005" s="33"/>
      <c r="S2005" s="33"/>
      <c r="T2005" s="33"/>
      <c r="V2005" t="str">
        <f>IFERROR(VLOOKUP($D2005,MediaPartner[],2,FALSE),"")</f>
        <v/>
      </c>
      <c r="W2005" t="str">
        <f>IFERROR(VLOOKUP($E2005,Site[],2,FALSE),"")</f>
        <v/>
      </c>
      <c r="X2005" t="str">
        <f>IFERROR(VLOOKUP($F2005,FundingSource[],2,FALSE),"")</f>
        <v/>
      </c>
      <c r="Y2005" t="str">
        <f>IFERROR(VLOOKUP($G2005,Objective[],2,FALSE),"")</f>
        <v/>
      </c>
      <c r="Z2005" t="str">
        <f>IFERROR(VLOOKUP($H2005,AdType[],2,FALSE),"")</f>
        <v/>
      </c>
      <c r="AA2005" t="str">
        <f>IFERROR(VLOOKUP($I2005,AdSize[],2,FALSE),"")</f>
        <v/>
      </c>
      <c r="AB2005" t="str">
        <f>IFERROR(VLOOKUP($J2005,TargetingTactic[],2,FALSE),"")</f>
        <v/>
      </c>
      <c r="AC2005" t="str">
        <f>IFERROR(VLOOKUP($K2005,Audience[],2,FALSE),"")</f>
        <v/>
      </c>
      <c r="AD2005" t="str">
        <f>IFERROR(VLOOKUP($L2005,Country[],2,FALSE),"")</f>
        <v/>
      </c>
      <c r="AE2005" t="str">
        <f>IFERROR(VLOOKUP($M2005,Language[],2,FALSE),"")</f>
        <v/>
      </c>
      <c r="AF2005" t="str">
        <f>IFERROR(VLOOKUP($N2005,BuyType[],2,FALSE),"")</f>
        <v/>
      </c>
      <c r="AG2005" t="str">
        <f>IFERROR(VLOOKUP($S2005,StoreBU[],2,FALSE),"")</f>
        <v/>
      </c>
    </row>
    <row r="2006" spans="1:33" x14ac:dyDescent="0.3">
      <c r="A2006" t="str">
        <f t="shared" si="63"/>
        <v/>
      </c>
      <c r="C2006" t="str">
        <f t="shared" si="62"/>
        <v/>
      </c>
      <c r="D2006" s="33"/>
      <c r="E2006" s="33"/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  <c r="R2006" s="33"/>
      <c r="S2006" s="33"/>
      <c r="T2006" s="33"/>
      <c r="V2006" t="str">
        <f>IFERROR(VLOOKUP($D2006,MediaPartner[],2,FALSE),"")</f>
        <v/>
      </c>
      <c r="W2006" t="str">
        <f>IFERROR(VLOOKUP($E2006,Site[],2,FALSE),"")</f>
        <v/>
      </c>
      <c r="X2006" t="str">
        <f>IFERROR(VLOOKUP($F2006,FundingSource[],2,FALSE),"")</f>
        <v/>
      </c>
      <c r="Y2006" t="str">
        <f>IFERROR(VLOOKUP($G2006,Objective[],2,FALSE),"")</f>
        <v/>
      </c>
      <c r="Z2006" t="str">
        <f>IFERROR(VLOOKUP($H2006,AdType[],2,FALSE),"")</f>
        <v/>
      </c>
      <c r="AA2006" t="str">
        <f>IFERROR(VLOOKUP($I2006,AdSize[],2,FALSE),"")</f>
        <v/>
      </c>
      <c r="AB2006" t="str">
        <f>IFERROR(VLOOKUP($J2006,TargetingTactic[],2,FALSE),"")</f>
        <v/>
      </c>
      <c r="AC2006" t="str">
        <f>IFERROR(VLOOKUP($K2006,Audience[],2,FALSE),"")</f>
        <v/>
      </c>
      <c r="AD2006" t="str">
        <f>IFERROR(VLOOKUP($L2006,Country[],2,FALSE),"")</f>
        <v/>
      </c>
      <c r="AE2006" t="str">
        <f>IFERROR(VLOOKUP($M2006,Language[],2,FALSE),"")</f>
        <v/>
      </c>
      <c r="AF2006" t="str">
        <f>IFERROR(VLOOKUP($N2006,BuyType[],2,FALSE),"")</f>
        <v/>
      </c>
      <c r="AG2006" t="str">
        <f>IFERROR(VLOOKUP($S2006,StoreBU[],2,FALSE),"")</f>
        <v/>
      </c>
    </row>
    <row r="2007" spans="1:33" x14ac:dyDescent="0.3">
      <c r="A2007" t="str">
        <f t="shared" si="63"/>
        <v/>
      </c>
      <c r="C2007" t="str">
        <f t="shared" si="62"/>
        <v/>
      </c>
      <c r="D2007" s="33"/>
      <c r="E2007" s="33"/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  <c r="R2007" s="33"/>
      <c r="S2007" s="33"/>
      <c r="T2007" s="33"/>
      <c r="V2007" t="str">
        <f>IFERROR(VLOOKUP($D2007,MediaPartner[],2,FALSE),"")</f>
        <v/>
      </c>
      <c r="W2007" t="str">
        <f>IFERROR(VLOOKUP($E2007,Site[],2,FALSE),"")</f>
        <v/>
      </c>
      <c r="X2007" t="str">
        <f>IFERROR(VLOOKUP($F2007,FundingSource[],2,FALSE),"")</f>
        <v/>
      </c>
      <c r="Y2007" t="str">
        <f>IFERROR(VLOOKUP($G2007,Objective[],2,FALSE),"")</f>
        <v/>
      </c>
      <c r="Z2007" t="str">
        <f>IFERROR(VLOOKUP($H2007,AdType[],2,FALSE),"")</f>
        <v/>
      </c>
      <c r="AA2007" t="str">
        <f>IFERROR(VLOOKUP($I2007,AdSize[],2,FALSE),"")</f>
        <v/>
      </c>
      <c r="AB2007" t="str">
        <f>IFERROR(VLOOKUP($J2007,TargetingTactic[],2,FALSE),"")</f>
        <v/>
      </c>
      <c r="AC2007" t="str">
        <f>IFERROR(VLOOKUP($K2007,Audience[],2,FALSE),"")</f>
        <v/>
      </c>
      <c r="AD2007" t="str">
        <f>IFERROR(VLOOKUP($L2007,Country[],2,FALSE),"")</f>
        <v/>
      </c>
      <c r="AE2007" t="str">
        <f>IFERROR(VLOOKUP($M2007,Language[],2,FALSE),"")</f>
        <v/>
      </c>
      <c r="AF2007" t="str">
        <f>IFERROR(VLOOKUP($N2007,BuyType[],2,FALSE),"")</f>
        <v/>
      </c>
      <c r="AG2007" t="str">
        <f>IFERROR(VLOOKUP($S2007,StoreBU[],2,FALSE),"")</f>
        <v/>
      </c>
    </row>
    <row r="2008" spans="1:33" x14ac:dyDescent="0.3">
      <c r="A2008" t="str">
        <f t="shared" si="63"/>
        <v/>
      </c>
      <c r="C2008" t="str">
        <f t="shared" si="62"/>
        <v/>
      </c>
      <c r="D2008" s="33"/>
      <c r="E2008" s="33"/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  <c r="R2008" s="33"/>
      <c r="S2008" s="33"/>
      <c r="T2008" s="33"/>
      <c r="V2008" t="str">
        <f>IFERROR(VLOOKUP($D2008,MediaPartner[],2,FALSE),"")</f>
        <v/>
      </c>
      <c r="W2008" t="str">
        <f>IFERROR(VLOOKUP($E2008,Site[],2,FALSE),"")</f>
        <v/>
      </c>
      <c r="X2008" t="str">
        <f>IFERROR(VLOOKUP($F2008,FundingSource[],2,FALSE),"")</f>
        <v/>
      </c>
      <c r="Y2008" t="str">
        <f>IFERROR(VLOOKUP($G2008,Objective[],2,FALSE),"")</f>
        <v/>
      </c>
      <c r="Z2008" t="str">
        <f>IFERROR(VLOOKUP($H2008,AdType[],2,FALSE),"")</f>
        <v/>
      </c>
      <c r="AA2008" t="str">
        <f>IFERROR(VLOOKUP($I2008,AdSize[],2,FALSE),"")</f>
        <v/>
      </c>
      <c r="AB2008" t="str">
        <f>IFERROR(VLOOKUP($J2008,TargetingTactic[],2,FALSE),"")</f>
        <v/>
      </c>
      <c r="AC2008" t="str">
        <f>IFERROR(VLOOKUP($K2008,Audience[],2,FALSE),"")</f>
        <v/>
      </c>
      <c r="AD2008" t="str">
        <f>IFERROR(VLOOKUP($L2008,Country[],2,FALSE),"")</f>
        <v/>
      </c>
      <c r="AE2008" t="str">
        <f>IFERROR(VLOOKUP($M2008,Language[],2,FALSE),"")</f>
        <v/>
      </c>
      <c r="AF2008" t="str">
        <f>IFERROR(VLOOKUP($N2008,BuyType[],2,FALSE),"")</f>
        <v/>
      </c>
      <c r="AG2008" t="str">
        <f>IFERROR(VLOOKUP($S2008,StoreBU[],2,FALSE),"")</f>
        <v/>
      </c>
    </row>
    <row r="2009" spans="1:33" x14ac:dyDescent="0.3">
      <c r="A2009" t="str">
        <f t="shared" si="63"/>
        <v/>
      </c>
      <c r="C2009" t="str">
        <f t="shared" si="62"/>
        <v/>
      </c>
      <c r="D2009" s="33"/>
      <c r="E2009" s="33"/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  <c r="R2009" s="33"/>
      <c r="S2009" s="33"/>
      <c r="T2009" s="33"/>
      <c r="V2009" t="str">
        <f>IFERROR(VLOOKUP($D2009,MediaPartner[],2,FALSE),"")</f>
        <v/>
      </c>
      <c r="W2009" t="str">
        <f>IFERROR(VLOOKUP($E2009,Site[],2,FALSE),"")</f>
        <v/>
      </c>
      <c r="X2009" t="str">
        <f>IFERROR(VLOOKUP($F2009,FundingSource[],2,FALSE),"")</f>
        <v/>
      </c>
      <c r="Y2009" t="str">
        <f>IFERROR(VLOOKUP($G2009,Objective[],2,FALSE),"")</f>
        <v/>
      </c>
      <c r="Z2009" t="str">
        <f>IFERROR(VLOOKUP($H2009,AdType[],2,FALSE),"")</f>
        <v/>
      </c>
      <c r="AA2009" t="str">
        <f>IFERROR(VLOOKUP($I2009,AdSize[],2,FALSE),"")</f>
        <v/>
      </c>
      <c r="AB2009" t="str">
        <f>IFERROR(VLOOKUP($J2009,TargetingTactic[],2,FALSE),"")</f>
        <v/>
      </c>
      <c r="AC2009" t="str">
        <f>IFERROR(VLOOKUP($K2009,Audience[],2,FALSE),"")</f>
        <v/>
      </c>
      <c r="AD2009" t="str">
        <f>IFERROR(VLOOKUP($L2009,Country[],2,FALSE),"")</f>
        <v/>
      </c>
      <c r="AE2009" t="str">
        <f>IFERROR(VLOOKUP($M2009,Language[],2,FALSE),"")</f>
        <v/>
      </c>
      <c r="AF2009" t="str">
        <f>IFERROR(VLOOKUP($N2009,BuyType[],2,FALSE),"")</f>
        <v/>
      </c>
      <c r="AG2009" t="str">
        <f>IFERROR(VLOOKUP($S2009,StoreBU[],2,FALSE),"")</f>
        <v/>
      </c>
    </row>
    <row r="2010" spans="1:33" x14ac:dyDescent="0.3">
      <c r="A2010" t="str">
        <f t="shared" si="63"/>
        <v/>
      </c>
      <c r="C2010" t="str">
        <f t="shared" si="62"/>
        <v/>
      </c>
      <c r="D2010" s="33"/>
      <c r="E2010" s="33"/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  <c r="R2010" s="33"/>
      <c r="S2010" s="33"/>
      <c r="T2010" s="33"/>
      <c r="V2010" t="str">
        <f>IFERROR(VLOOKUP($D2010,MediaPartner[],2,FALSE),"")</f>
        <v/>
      </c>
      <c r="W2010" t="str">
        <f>IFERROR(VLOOKUP($E2010,Site[],2,FALSE),"")</f>
        <v/>
      </c>
      <c r="X2010" t="str">
        <f>IFERROR(VLOOKUP($F2010,FundingSource[],2,FALSE),"")</f>
        <v/>
      </c>
      <c r="Y2010" t="str">
        <f>IFERROR(VLOOKUP($G2010,Objective[],2,FALSE),"")</f>
        <v/>
      </c>
      <c r="Z2010" t="str">
        <f>IFERROR(VLOOKUP($H2010,AdType[],2,FALSE),"")</f>
        <v/>
      </c>
      <c r="AA2010" t="str">
        <f>IFERROR(VLOOKUP($I2010,AdSize[],2,FALSE),"")</f>
        <v/>
      </c>
      <c r="AB2010" t="str">
        <f>IFERROR(VLOOKUP($J2010,TargetingTactic[],2,FALSE),"")</f>
        <v/>
      </c>
      <c r="AC2010" t="str">
        <f>IFERROR(VLOOKUP($K2010,Audience[],2,FALSE),"")</f>
        <v/>
      </c>
      <c r="AD2010" t="str">
        <f>IFERROR(VLOOKUP($L2010,Country[],2,FALSE),"")</f>
        <v/>
      </c>
      <c r="AE2010" t="str">
        <f>IFERROR(VLOOKUP($M2010,Language[],2,FALSE),"")</f>
        <v/>
      </c>
      <c r="AF2010" t="str">
        <f>IFERROR(VLOOKUP($N2010,BuyType[],2,FALSE),"")</f>
        <v/>
      </c>
      <c r="AG2010" t="str">
        <f>IFERROR(VLOOKUP($S2010,StoreBU[],2,FALSE),"")</f>
        <v/>
      </c>
    </row>
    <row r="2011" spans="1:33" x14ac:dyDescent="0.3">
      <c r="A2011" t="str">
        <f t="shared" si="63"/>
        <v/>
      </c>
      <c r="C2011" t="str">
        <f t="shared" si="62"/>
        <v/>
      </c>
      <c r="D2011" s="33"/>
      <c r="E2011" s="33"/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  <c r="R2011" s="33"/>
      <c r="S2011" s="33"/>
      <c r="T2011" s="33"/>
      <c r="V2011" t="str">
        <f>IFERROR(VLOOKUP($D2011,MediaPartner[],2,FALSE),"")</f>
        <v/>
      </c>
      <c r="W2011" t="str">
        <f>IFERROR(VLOOKUP($E2011,Site[],2,FALSE),"")</f>
        <v/>
      </c>
      <c r="X2011" t="str">
        <f>IFERROR(VLOOKUP($F2011,FundingSource[],2,FALSE),"")</f>
        <v/>
      </c>
      <c r="Y2011" t="str">
        <f>IFERROR(VLOOKUP($G2011,Objective[],2,FALSE),"")</f>
        <v/>
      </c>
      <c r="Z2011" t="str">
        <f>IFERROR(VLOOKUP($H2011,AdType[],2,FALSE),"")</f>
        <v/>
      </c>
      <c r="AA2011" t="str">
        <f>IFERROR(VLOOKUP($I2011,AdSize[],2,FALSE),"")</f>
        <v/>
      </c>
      <c r="AB2011" t="str">
        <f>IFERROR(VLOOKUP($J2011,TargetingTactic[],2,FALSE),"")</f>
        <v/>
      </c>
      <c r="AC2011" t="str">
        <f>IFERROR(VLOOKUP($K2011,Audience[],2,FALSE),"")</f>
        <v/>
      </c>
      <c r="AD2011" t="str">
        <f>IFERROR(VLOOKUP($L2011,Country[],2,FALSE),"")</f>
        <v/>
      </c>
      <c r="AE2011" t="str">
        <f>IFERROR(VLOOKUP($M2011,Language[],2,FALSE),"")</f>
        <v/>
      </c>
      <c r="AF2011" t="str">
        <f>IFERROR(VLOOKUP($N2011,BuyType[],2,FALSE),"")</f>
        <v/>
      </c>
      <c r="AG2011" t="str">
        <f>IFERROR(VLOOKUP($S2011,StoreBU[],2,FALSE),"")</f>
        <v/>
      </c>
    </row>
    <row r="2012" spans="1:33" x14ac:dyDescent="0.3">
      <c r="A2012" t="str">
        <f t="shared" si="63"/>
        <v/>
      </c>
      <c r="C2012" t="str">
        <f t="shared" si="62"/>
        <v/>
      </c>
      <c r="D2012" s="33"/>
      <c r="E2012" s="33"/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  <c r="R2012" s="33"/>
      <c r="S2012" s="33"/>
      <c r="T2012" s="33"/>
      <c r="V2012" t="str">
        <f>IFERROR(VLOOKUP($D2012,MediaPartner[],2,FALSE),"")</f>
        <v/>
      </c>
      <c r="W2012" t="str">
        <f>IFERROR(VLOOKUP($E2012,Site[],2,FALSE),"")</f>
        <v/>
      </c>
      <c r="X2012" t="str">
        <f>IFERROR(VLOOKUP($F2012,FundingSource[],2,FALSE),"")</f>
        <v/>
      </c>
      <c r="Y2012" t="str">
        <f>IFERROR(VLOOKUP($G2012,Objective[],2,FALSE),"")</f>
        <v/>
      </c>
      <c r="Z2012" t="str">
        <f>IFERROR(VLOOKUP($H2012,AdType[],2,FALSE),"")</f>
        <v/>
      </c>
      <c r="AA2012" t="str">
        <f>IFERROR(VLOOKUP($I2012,AdSize[],2,FALSE),"")</f>
        <v/>
      </c>
      <c r="AB2012" t="str">
        <f>IFERROR(VLOOKUP($J2012,TargetingTactic[],2,FALSE),"")</f>
        <v/>
      </c>
      <c r="AC2012" t="str">
        <f>IFERROR(VLOOKUP($K2012,Audience[],2,FALSE),"")</f>
        <v/>
      </c>
      <c r="AD2012" t="str">
        <f>IFERROR(VLOOKUP($L2012,Country[],2,FALSE),"")</f>
        <v/>
      </c>
      <c r="AE2012" t="str">
        <f>IFERROR(VLOOKUP($M2012,Language[],2,FALSE),"")</f>
        <v/>
      </c>
      <c r="AF2012" t="str">
        <f>IFERROR(VLOOKUP($N2012,BuyType[],2,FALSE),"")</f>
        <v/>
      </c>
      <c r="AG2012" t="str">
        <f>IFERROR(VLOOKUP($S2012,StoreBU[],2,FALSE),"")</f>
        <v/>
      </c>
    </row>
    <row r="2013" spans="1:33" x14ac:dyDescent="0.3">
      <c r="A2013" t="str">
        <f t="shared" si="63"/>
        <v/>
      </c>
      <c r="C2013" t="str">
        <f t="shared" si="62"/>
        <v/>
      </c>
      <c r="D2013" s="33"/>
      <c r="E2013" s="33"/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  <c r="R2013" s="33"/>
      <c r="S2013" s="33"/>
      <c r="T2013" s="33"/>
      <c r="V2013" t="str">
        <f>IFERROR(VLOOKUP($D2013,MediaPartner[],2,FALSE),"")</f>
        <v/>
      </c>
      <c r="W2013" t="str">
        <f>IFERROR(VLOOKUP($E2013,Site[],2,FALSE),"")</f>
        <v/>
      </c>
      <c r="X2013" t="str">
        <f>IFERROR(VLOOKUP($F2013,FundingSource[],2,FALSE),"")</f>
        <v/>
      </c>
      <c r="Y2013" t="str">
        <f>IFERROR(VLOOKUP($G2013,Objective[],2,FALSE),"")</f>
        <v/>
      </c>
      <c r="Z2013" t="str">
        <f>IFERROR(VLOOKUP($H2013,AdType[],2,FALSE),"")</f>
        <v/>
      </c>
      <c r="AA2013" t="str">
        <f>IFERROR(VLOOKUP($I2013,AdSize[],2,FALSE),"")</f>
        <v/>
      </c>
      <c r="AB2013" t="str">
        <f>IFERROR(VLOOKUP($J2013,TargetingTactic[],2,FALSE),"")</f>
        <v/>
      </c>
      <c r="AC2013" t="str">
        <f>IFERROR(VLOOKUP($K2013,Audience[],2,FALSE),"")</f>
        <v/>
      </c>
      <c r="AD2013" t="str">
        <f>IFERROR(VLOOKUP($L2013,Country[],2,FALSE),"")</f>
        <v/>
      </c>
      <c r="AE2013" t="str">
        <f>IFERROR(VLOOKUP($M2013,Language[],2,FALSE),"")</f>
        <v/>
      </c>
      <c r="AF2013" t="str">
        <f>IFERROR(VLOOKUP($N2013,BuyType[],2,FALSE),"")</f>
        <v/>
      </c>
      <c r="AG2013" t="str">
        <f>IFERROR(VLOOKUP($S2013,StoreBU[],2,FALSE),"")</f>
        <v/>
      </c>
    </row>
    <row r="2014" spans="1:33" x14ac:dyDescent="0.3">
      <c r="A2014" t="str">
        <f t="shared" si="63"/>
        <v/>
      </c>
      <c r="C2014" t="str">
        <f t="shared" si="62"/>
        <v/>
      </c>
      <c r="D2014" s="33"/>
      <c r="E2014" s="33"/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  <c r="R2014" s="33"/>
      <c r="S2014" s="33"/>
      <c r="T2014" s="33"/>
      <c r="V2014" t="str">
        <f>IFERROR(VLOOKUP($D2014,MediaPartner[],2,FALSE),"")</f>
        <v/>
      </c>
      <c r="W2014" t="str">
        <f>IFERROR(VLOOKUP($E2014,Site[],2,FALSE),"")</f>
        <v/>
      </c>
      <c r="X2014" t="str">
        <f>IFERROR(VLOOKUP($F2014,FundingSource[],2,FALSE),"")</f>
        <v/>
      </c>
      <c r="Y2014" t="str">
        <f>IFERROR(VLOOKUP($G2014,Objective[],2,FALSE),"")</f>
        <v/>
      </c>
      <c r="Z2014" t="str">
        <f>IFERROR(VLOOKUP($H2014,AdType[],2,FALSE),"")</f>
        <v/>
      </c>
      <c r="AA2014" t="str">
        <f>IFERROR(VLOOKUP($I2014,AdSize[],2,FALSE),"")</f>
        <v/>
      </c>
      <c r="AB2014" t="str">
        <f>IFERROR(VLOOKUP($J2014,TargetingTactic[],2,FALSE),"")</f>
        <v/>
      </c>
      <c r="AC2014" t="str">
        <f>IFERROR(VLOOKUP($K2014,Audience[],2,FALSE),"")</f>
        <v/>
      </c>
      <c r="AD2014" t="str">
        <f>IFERROR(VLOOKUP($L2014,Country[],2,FALSE),"")</f>
        <v/>
      </c>
      <c r="AE2014" t="str">
        <f>IFERROR(VLOOKUP($M2014,Language[],2,FALSE),"")</f>
        <v/>
      </c>
      <c r="AF2014" t="str">
        <f>IFERROR(VLOOKUP($N2014,BuyType[],2,FALSE),"")</f>
        <v/>
      </c>
      <c r="AG2014" t="str">
        <f>IFERROR(VLOOKUP($S2014,StoreBU[],2,FALSE),"")</f>
        <v/>
      </c>
    </row>
    <row r="2015" spans="1:33" x14ac:dyDescent="0.3">
      <c r="A2015" t="str">
        <f t="shared" si="63"/>
        <v/>
      </c>
      <c r="C2015" t="str">
        <f t="shared" si="62"/>
        <v/>
      </c>
      <c r="D2015" s="33"/>
      <c r="E2015" s="33"/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  <c r="R2015" s="33"/>
      <c r="S2015" s="33"/>
      <c r="T2015" s="33"/>
      <c r="V2015" t="str">
        <f>IFERROR(VLOOKUP($D2015,MediaPartner[],2,FALSE),"")</f>
        <v/>
      </c>
      <c r="W2015" t="str">
        <f>IFERROR(VLOOKUP($E2015,Site[],2,FALSE),"")</f>
        <v/>
      </c>
      <c r="X2015" t="str">
        <f>IFERROR(VLOOKUP($F2015,FundingSource[],2,FALSE),"")</f>
        <v/>
      </c>
      <c r="Y2015" t="str">
        <f>IFERROR(VLOOKUP($G2015,Objective[],2,FALSE),"")</f>
        <v/>
      </c>
      <c r="Z2015" t="str">
        <f>IFERROR(VLOOKUP($H2015,AdType[],2,FALSE),"")</f>
        <v/>
      </c>
      <c r="AA2015" t="str">
        <f>IFERROR(VLOOKUP($I2015,AdSize[],2,FALSE),"")</f>
        <v/>
      </c>
      <c r="AB2015" t="str">
        <f>IFERROR(VLOOKUP($J2015,TargetingTactic[],2,FALSE),"")</f>
        <v/>
      </c>
      <c r="AC2015" t="str">
        <f>IFERROR(VLOOKUP($K2015,Audience[],2,FALSE),"")</f>
        <v/>
      </c>
      <c r="AD2015" t="str">
        <f>IFERROR(VLOOKUP($L2015,Country[],2,FALSE),"")</f>
        <v/>
      </c>
      <c r="AE2015" t="str">
        <f>IFERROR(VLOOKUP($M2015,Language[],2,FALSE),"")</f>
        <v/>
      </c>
      <c r="AF2015" t="str">
        <f>IFERROR(VLOOKUP($N2015,BuyType[],2,FALSE),"")</f>
        <v/>
      </c>
      <c r="AG2015" t="str">
        <f>IFERROR(VLOOKUP($S2015,StoreBU[],2,FALSE),"")</f>
        <v/>
      </c>
    </row>
    <row r="2016" spans="1:33" x14ac:dyDescent="0.3">
      <c r="A2016" t="str">
        <f t="shared" si="63"/>
        <v/>
      </c>
      <c r="C2016" t="str">
        <f t="shared" si="62"/>
        <v/>
      </c>
      <c r="D2016" s="33"/>
      <c r="E2016" s="33"/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  <c r="R2016" s="33"/>
      <c r="S2016" s="33"/>
      <c r="T2016" s="33"/>
      <c r="V2016" t="str">
        <f>IFERROR(VLOOKUP($D2016,MediaPartner[],2,FALSE),"")</f>
        <v/>
      </c>
      <c r="W2016" t="str">
        <f>IFERROR(VLOOKUP($E2016,Site[],2,FALSE),"")</f>
        <v/>
      </c>
      <c r="X2016" t="str">
        <f>IFERROR(VLOOKUP($F2016,FundingSource[],2,FALSE),"")</f>
        <v/>
      </c>
      <c r="Y2016" t="str">
        <f>IFERROR(VLOOKUP($G2016,Objective[],2,FALSE),"")</f>
        <v/>
      </c>
      <c r="Z2016" t="str">
        <f>IFERROR(VLOOKUP($H2016,AdType[],2,FALSE),"")</f>
        <v/>
      </c>
      <c r="AA2016" t="str">
        <f>IFERROR(VLOOKUP($I2016,AdSize[],2,FALSE),"")</f>
        <v/>
      </c>
      <c r="AB2016" t="str">
        <f>IFERROR(VLOOKUP($J2016,TargetingTactic[],2,FALSE),"")</f>
        <v/>
      </c>
      <c r="AC2016" t="str">
        <f>IFERROR(VLOOKUP($K2016,Audience[],2,FALSE),"")</f>
        <v/>
      </c>
      <c r="AD2016" t="str">
        <f>IFERROR(VLOOKUP($L2016,Country[],2,FALSE),"")</f>
        <v/>
      </c>
      <c r="AE2016" t="str">
        <f>IFERROR(VLOOKUP($M2016,Language[],2,FALSE),"")</f>
        <v/>
      </c>
      <c r="AF2016" t="str">
        <f>IFERROR(VLOOKUP($N2016,BuyType[],2,FALSE),"")</f>
        <v/>
      </c>
      <c r="AG2016" t="str">
        <f>IFERROR(VLOOKUP($S2016,StoreBU[],2,FALSE),"")</f>
        <v/>
      </c>
    </row>
    <row r="2017" spans="1:33" x14ac:dyDescent="0.3">
      <c r="A2017" t="str">
        <f t="shared" si="63"/>
        <v/>
      </c>
      <c r="C2017" t="str">
        <f t="shared" si="62"/>
        <v/>
      </c>
      <c r="D2017" s="33"/>
      <c r="E2017" s="33"/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  <c r="R2017" s="33"/>
      <c r="S2017" s="33"/>
      <c r="T2017" s="33"/>
      <c r="V2017" t="str">
        <f>IFERROR(VLOOKUP($D2017,MediaPartner[],2,FALSE),"")</f>
        <v/>
      </c>
      <c r="W2017" t="str">
        <f>IFERROR(VLOOKUP($E2017,Site[],2,FALSE),"")</f>
        <v/>
      </c>
      <c r="X2017" t="str">
        <f>IFERROR(VLOOKUP($F2017,FundingSource[],2,FALSE),"")</f>
        <v/>
      </c>
      <c r="Y2017" t="str">
        <f>IFERROR(VLOOKUP($G2017,Objective[],2,FALSE),"")</f>
        <v/>
      </c>
      <c r="Z2017" t="str">
        <f>IFERROR(VLOOKUP($H2017,AdType[],2,FALSE),"")</f>
        <v/>
      </c>
      <c r="AA2017" t="str">
        <f>IFERROR(VLOOKUP($I2017,AdSize[],2,FALSE),"")</f>
        <v/>
      </c>
      <c r="AB2017" t="str">
        <f>IFERROR(VLOOKUP($J2017,TargetingTactic[],2,FALSE),"")</f>
        <v/>
      </c>
      <c r="AC2017" t="str">
        <f>IFERROR(VLOOKUP($K2017,Audience[],2,FALSE),"")</f>
        <v/>
      </c>
      <c r="AD2017" t="str">
        <f>IFERROR(VLOOKUP($L2017,Country[],2,FALSE),"")</f>
        <v/>
      </c>
      <c r="AE2017" t="str">
        <f>IFERROR(VLOOKUP($M2017,Language[],2,FALSE),"")</f>
        <v/>
      </c>
      <c r="AF2017" t="str">
        <f>IFERROR(VLOOKUP($N2017,BuyType[],2,FALSE),"")</f>
        <v/>
      </c>
      <c r="AG2017" t="str">
        <f>IFERROR(VLOOKUP($S2017,StoreBU[],2,FALSE),"")</f>
        <v/>
      </c>
    </row>
    <row r="2018" spans="1:33" x14ac:dyDescent="0.3">
      <c r="A2018" t="str">
        <f t="shared" si="63"/>
        <v/>
      </c>
      <c r="C2018" t="str">
        <f t="shared" si="62"/>
        <v/>
      </c>
      <c r="D2018" s="33"/>
      <c r="E2018" s="33"/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  <c r="R2018" s="33"/>
      <c r="S2018" s="33"/>
      <c r="T2018" s="33"/>
      <c r="V2018" t="str">
        <f>IFERROR(VLOOKUP($D2018,MediaPartner[],2,FALSE),"")</f>
        <v/>
      </c>
      <c r="W2018" t="str">
        <f>IFERROR(VLOOKUP($E2018,Site[],2,FALSE),"")</f>
        <v/>
      </c>
      <c r="X2018" t="str">
        <f>IFERROR(VLOOKUP($F2018,FundingSource[],2,FALSE),"")</f>
        <v/>
      </c>
      <c r="Y2018" t="str">
        <f>IFERROR(VLOOKUP($G2018,Objective[],2,FALSE),"")</f>
        <v/>
      </c>
      <c r="Z2018" t="str">
        <f>IFERROR(VLOOKUP($H2018,AdType[],2,FALSE),"")</f>
        <v/>
      </c>
      <c r="AA2018" t="str">
        <f>IFERROR(VLOOKUP($I2018,AdSize[],2,FALSE),"")</f>
        <v/>
      </c>
      <c r="AB2018" t="str">
        <f>IFERROR(VLOOKUP($J2018,TargetingTactic[],2,FALSE),"")</f>
        <v/>
      </c>
      <c r="AC2018" t="str">
        <f>IFERROR(VLOOKUP($K2018,Audience[],2,FALSE),"")</f>
        <v/>
      </c>
      <c r="AD2018" t="str">
        <f>IFERROR(VLOOKUP($L2018,Country[],2,FALSE),"")</f>
        <v/>
      </c>
      <c r="AE2018" t="str">
        <f>IFERROR(VLOOKUP($M2018,Language[],2,FALSE),"")</f>
        <v/>
      </c>
      <c r="AF2018" t="str">
        <f>IFERROR(VLOOKUP($N2018,BuyType[],2,FALSE),"")</f>
        <v/>
      </c>
      <c r="AG2018" t="str">
        <f>IFERROR(VLOOKUP($S2018,StoreBU[],2,FALSE),"")</f>
        <v/>
      </c>
    </row>
    <row r="2019" spans="1:33" x14ac:dyDescent="0.3">
      <c r="A2019" t="str">
        <f t="shared" si="63"/>
        <v/>
      </c>
      <c r="C2019" t="str">
        <f t="shared" si="62"/>
        <v/>
      </c>
      <c r="D2019" s="33"/>
      <c r="E2019" s="33"/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  <c r="R2019" s="33"/>
      <c r="S2019" s="33"/>
      <c r="T2019" s="33"/>
      <c r="V2019" t="str">
        <f>IFERROR(VLOOKUP($D2019,MediaPartner[],2,FALSE),"")</f>
        <v/>
      </c>
      <c r="W2019" t="str">
        <f>IFERROR(VLOOKUP($E2019,Site[],2,FALSE),"")</f>
        <v/>
      </c>
      <c r="X2019" t="str">
        <f>IFERROR(VLOOKUP($F2019,FundingSource[],2,FALSE),"")</f>
        <v/>
      </c>
      <c r="Y2019" t="str">
        <f>IFERROR(VLOOKUP($G2019,Objective[],2,FALSE),"")</f>
        <v/>
      </c>
      <c r="Z2019" t="str">
        <f>IFERROR(VLOOKUP($H2019,AdType[],2,FALSE),"")</f>
        <v/>
      </c>
      <c r="AA2019" t="str">
        <f>IFERROR(VLOOKUP($I2019,AdSize[],2,FALSE),"")</f>
        <v/>
      </c>
      <c r="AB2019" t="str">
        <f>IFERROR(VLOOKUP($J2019,TargetingTactic[],2,FALSE),"")</f>
        <v/>
      </c>
      <c r="AC2019" t="str">
        <f>IFERROR(VLOOKUP($K2019,Audience[],2,FALSE),"")</f>
        <v/>
      </c>
      <c r="AD2019" t="str">
        <f>IFERROR(VLOOKUP($L2019,Country[],2,FALSE),"")</f>
        <v/>
      </c>
      <c r="AE2019" t="str">
        <f>IFERROR(VLOOKUP($M2019,Language[],2,FALSE),"")</f>
        <v/>
      </c>
      <c r="AF2019" t="str">
        <f>IFERROR(VLOOKUP($N2019,BuyType[],2,FALSE),"")</f>
        <v/>
      </c>
      <c r="AG2019" t="str">
        <f>IFERROR(VLOOKUP($S2019,StoreBU[],2,FALSE),"")</f>
        <v/>
      </c>
    </row>
    <row r="2020" spans="1:33" x14ac:dyDescent="0.3">
      <c r="A2020" t="str">
        <f t="shared" si="63"/>
        <v/>
      </c>
      <c r="C2020" t="str">
        <f t="shared" si="62"/>
        <v/>
      </c>
      <c r="D2020" s="33"/>
      <c r="E2020" s="33"/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  <c r="R2020" s="33"/>
      <c r="S2020" s="33"/>
      <c r="T2020" s="33"/>
      <c r="V2020" t="str">
        <f>IFERROR(VLOOKUP($D2020,MediaPartner[],2,FALSE),"")</f>
        <v/>
      </c>
      <c r="W2020" t="str">
        <f>IFERROR(VLOOKUP($E2020,Site[],2,FALSE),"")</f>
        <v/>
      </c>
      <c r="X2020" t="str">
        <f>IFERROR(VLOOKUP($F2020,FundingSource[],2,FALSE),"")</f>
        <v/>
      </c>
      <c r="Y2020" t="str">
        <f>IFERROR(VLOOKUP($G2020,Objective[],2,FALSE),"")</f>
        <v/>
      </c>
      <c r="Z2020" t="str">
        <f>IFERROR(VLOOKUP($H2020,AdType[],2,FALSE),"")</f>
        <v/>
      </c>
      <c r="AA2020" t="str">
        <f>IFERROR(VLOOKUP($I2020,AdSize[],2,FALSE),"")</f>
        <v/>
      </c>
      <c r="AB2020" t="str">
        <f>IFERROR(VLOOKUP($J2020,TargetingTactic[],2,FALSE),"")</f>
        <v/>
      </c>
      <c r="AC2020" t="str">
        <f>IFERROR(VLOOKUP($K2020,Audience[],2,FALSE),"")</f>
        <v/>
      </c>
      <c r="AD2020" t="str">
        <f>IFERROR(VLOOKUP($L2020,Country[],2,FALSE),"")</f>
        <v/>
      </c>
      <c r="AE2020" t="str">
        <f>IFERROR(VLOOKUP($M2020,Language[],2,FALSE),"")</f>
        <v/>
      </c>
      <c r="AF2020" t="str">
        <f>IFERROR(VLOOKUP($N2020,BuyType[],2,FALSE),"")</f>
        <v/>
      </c>
      <c r="AG2020" t="str">
        <f>IFERROR(VLOOKUP($S2020,StoreBU[],2,FALSE),"")</f>
        <v/>
      </c>
    </row>
    <row r="2021" spans="1:33" x14ac:dyDescent="0.3">
      <c r="A2021" t="str">
        <f t="shared" si="63"/>
        <v/>
      </c>
      <c r="C2021" t="str">
        <f t="shared" si="62"/>
        <v/>
      </c>
      <c r="D2021" s="33"/>
      <c r="E2021" s="33"/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  <c r="R2021" s="33"/>
      <c r="S2021" s="33"/>
      <c r="T2021" s="33"/>
      <c r="V2021" t="str">
        <f>IFERROR(VLOOKUP($D2021,MediaPartner[],2,FALSE),"")</f>
        <v/>
      </c>
      <c r="W2021" t="str">
        <f>IFERROR(VLOOKUP($E2021,Site[],2,FALSE),"")</f>
        <v/>
      </c>
      <c r="X2021" t="str">
        <f>IFERROR(VLOOKUP($F2021,FundingSource[],2,FALSE),"")</f>
        <v/>
      </c>
      <c r="Y2021" t="str">
        <f>IFERROR(VLOOKUP($G2021,Objective[],2,FALSE),"")</f>
        <v/>
      </c>
      <c r="Z2021" t="str">
        <f>IFERROR(VLOOKUP($H2021,AdType[],2,FALSE),"")</f>
        <v/>
      </c>
      <c r="AA2021" t="str">
        <f>IFERROR(VLOOKUP($I2021,AdSize[],2,FALSE),"")</f>
        <v/>
      </c>
      <c r="AB2021" t="str">
        <f>IFERROR(VLOOKUP($J2021,TargetingTactic[],2,FALSE),"")</f>
        <v/>
      </c>
      <c r="AC2021" t="str">
        <f>IFERROR(VLOOKUP($K2021,Audience[],2,FALSE),"")</f>
        <v/>
      </c>
      <c r="AD2021" t="str">
        <f>IFERROR(VLOOKUP($L2021,Country[],2,FALSE),"")</f>
        <v/>
      </c>
      <c r="AE2021" t="str">
        <f>IFERROR(VLOOKUP($M2021,Language[],2,FALSE),"")</f>
        <v/>
      </c>
      <c r="AF2021" t="str">
        <f>IFERROR(VLOOKUP($N2021,BuyType[],2,FALSE),"")</f>
        <v/>
      </c>
      <c r="AG2021" t="str">
        <f>IFERROR(VLOOKUP($S2021,StoreBU[],2,FALSE),"")</f>
        <v/>
      </c>
    </row>
    <row r="2022" spans="1:33" x14ac:dyDescent="0.3">
      <c r="A2022" t="str">
        <f t="shared" si="63"/>
        <v/>
      </c>
      <c r="C2022" t="str">
        <f t="shared" si="62"/>
        <v/>
      </c>
      <c r="D2022" s="33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V2022" t="str">
        <f>IFERROR(VLOOKUP($D2022,MediaPartner[],2,FALSE),"")</f>
        <v/>
      </c>
      <c r="W2022" t="str">
        <f>IFERROR(VLOOKUP($E2022,Site[],2,FALSE),"")</f>
        <v/>
      </c>
      <c r="X2022" t="str">
        <f>IFERROR(VLOOKUP($F2022,FundingSource[],2,FALSE),"")</f>
        <v/>
      </c>
      <c r="Y2022" t="str">
        <f>IFERROR(VLOOKUP($G2022,Objective[],2,FALSE),"")</f>
        <v/>
      </c>
      <c r="Z2022" t="str">
        <f>IFERROR(VLOOKUP($H2022,AdType[],2,FALSE),"")</f>
        <v/>
      </c>
      <c r="AA2022" t="str">
        <f>IFERROR(VLOOKUP($I2022,AdSize[],2,FALSE),"")</f>
        <v/>
      </c>
      <c r="AB2022" t="str">
        <f>IFERROR(VLOOKUP($J2022,TargetingTactic[],2,FALSE),"")</f>
        <v/>
      </c>
      <c r="AC2022" t="str">
        <f>IFERROR(VLOOKUP($K2022,Audience[],2,FALSE),"")</f>
        <v/>
      </c>
      <c r="AD2022" t="str">
        <f>IFERROR(VLOOKUP($L2022,Country[],2,FALSE),"")</f>
        <v/>
      </c>
      <c r="AE2022" t="str">
        <f>IFERROR(VLOOKUP($M2022,Language[],2,FALSE),"")</f>
        <v/>
      </c>
      <c r="AF2022" t="str">
        <f>IFERROR(VLOOKUP($N2022,BuyType[],2,FALSE),"")</f>
        <v/>
      </c>
      <c r="AG2022" t="str">
        <f>IFERROR(VLOOKUP($S2022,StoreBU[],2,FALSE),"")</f>
        <v/>
      </c>
    </row>
    <row r="2023" spans="1:33" x14ac:dyDescent="0.3">
      <c r="A2023" t="str">
        <f t="shared" si="63"/>
        <v/>
      </c>
      <c r="C2023" t="str">
        <f t="shared" si="62"/>
        <v/>
      </c>
      <c r="D2023" s="33"/>
      <c r="E2023" s="33"/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  <c r="R2023" s="33"/>
      <c r="S2023" s="33"/>
      <c r="T2023" s="33"/>
      <c r="V2023" t="str">
        <f>IFERROR(VLOOKUP($D2023,MediaPartner[],2,FALSE),"")</f>
        <v/>
      </c>
      <c r="W2023" t="str">
        <f>IFERROR(VLOOKUP($E2023,Site[],2,FALSE),"")</f>
        <v/>
      </c>
      <c r="X2023" t="str">
        <f>IFERROR(VLOOKUP($F2023,FundingSource[],2,FALSE),"")</f>
        <v/>
      </c>
      <c r="Y2023" t="str">
        <f>IFERROR(VLOOKUP($G2023,Objective[],2,FALSE),"")</f>
        <v/>
      </c>
      <c r="Z2023" t="str">
        <f>IFERROR(VLOOKUP($H2023,AdType[],2,FALSE),"")</f>
        <v/>
      </c>
      <c r="AA2023" t="str">
        <f>IFERROR(VLOOKUP($I2023,AdSize[],2,FALSE),"")</f>
        <v/>
      </c>
      <c r="AB2023" t="str">
        <f>IFERROR(VLOOKUP($J2023,TargetingTactic[],2,FALSE),"")</f>
        <v/>
      </c>
      <c r="AC2023" t="str">
        <f>IFERROR(VLOOKUP($K2023,Audience[],2,FALSE),"")</f>
        <v/>
      </c>
      <c r="AD2023" t="str">
        <f>IFERROR(VLOOKUP($L2023,Country[],2,FALSE),"")</f>
        <v/>
      </c>
      <c r="AE2023" t="str">
        <f>IFERROR(VLOOKUP($M2023,Language[],2,FALSE),"")</f>
        <v/>
      </c>
      <c r="AF2023" t="str">
        <f>IFERROR(VLOOKUP($N2023,BuyType[],2,FALSE),"")</f>
        <v/>
      </c>
      <c r="AG2023" t="str">
        <f>IFERROR(VLOOKUP($S2023,StoreBU[],2,FALSE),"")</f>
        <v/>
      </c>
    </row>
    <row r="2024" spans="1:33" x14ac:dyDescent="0.3">
      <c r="A2024" t="str">
        <f t="shared" si="63"/>
        <v/>
      </c>
      <c r="C2024" t="str">
        <f t="shared" si="62"/>
        <v/>
      </c>
      <c r="D2024" s="33"/>
      <c r="E2024" s="33"/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  <c r="R2024" s="33"/>
      <c r="S2024" s="33"/>
      <c r="T2024" s="33"/>
      <c r="V2024" t="str">
        <f>IFERROR(VLOOKUP($D2024,MediaPartner[],2,FALSE),"")</f>
        <v/>
      </c>
      <c r="W2024" t="str">
        <f>IFERROR(VLOOKUP($E2024,Site[],2,FALSE),"")</f>
        <v/>
      </c>
      <c r="X2024" t="str">
        <f>IFERROR(VLOOKUP($F2024,FundingSource[],2,FALSE),"")</f>
        <v/>
      </c>
      <c r="Y2024" t="str">
        <f>IFERROR(VLOOKUP($G2024,Objective[],2,FALSE),"")</f>
        <v/>
      </c>
      <c r="Z2024" t="str">
        <f>IFERROR(VLOOKUP($H2024,AdType[],2,FALSE),"")</f>
        <v/>
      </c>
      <c r="AA2024" t="str">
        <f>IFERROR(VLOOKUP($I2024,AdSize[],2,FALSE),"")</f>
        <v/>
      </c>
      <c r="AB2024" t="str">
        <f>IFERROR(VLOOKUP($J2024,TargetingTactic[],2,FALSE),"")</f>
        <v/>
      </c>
      <c r="AC2024" t="str">
        <f>IFERROR(VLOOKUP($K2024,Audience[],2,FALSE),"")</f>
        <v/>
      </c>
      <c r="AD2024" t="str">
        <f>IFERROR(VLOOKUP($L2024,Country[],2,FALSE),"")</f>
        <v/>
      </c>
      <c r="AE2024" t="str">
        <f>IFERROR(VLOOKUP($M2024,Language[],2,FALSE),"")</f>
        <v/>
      </c>
      <c r="AF2024" t="str">
        <f>IFERROR(VLOOKUP($N2024,BuyType[],2,FALSE),"")</f>
        <v/>
      </c>
      <c r="AG2024" t="str">
        <f>IFERROR(VLOOKUP($S2024,StoreBU[],2,FALSE),"")</f>
        <v/>
      </c>
    </row>
    <row r="2025" spans="1:33" x14ac:dyDescent="0.3">
      <c r="A2025" t="str">
        <f t="shared" si="63"/>
        <v/>
      </c>
      <c r="C2025" t="str">
        <f t="shared" si="62"/>
        <v/>
      </c>
      <c r="D2025" s="33"/>
      <c r="E2025" s="33"/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  <c r="R2025" s="33"/>
      <c r="S2025" s="33"/>
      <c r="T2025" s="33"/>
      <c r="V2025" t="str">
        <f>IFERROR(VLOOKUP($D2025,MediaPartner[],2,FALSE),"")</f>
        <v/>
      </c>
      <c r="W2025" t="str">
        <f>IFERROR(VLOOKUP($E2025,Site[],2,FALSE),"")</f>
        <v/>
      </c>
      <c r="X2025" t="str">
        <f>IFERROR(VLOOKUP($F2025,FundingSource[],2,FALSE),"")</f>
        <v/>
      </c>
      <c r="Y2025" t="str">
        <f>IFERROR(VLOOKUP($G2025,Objective[],2,FALSE),"")</f>
        <v/>
      </c>
      <c r="Z2025" t="str">
        <f>IFERROR(VLOOKUP($H2025,AdType[],2,FALSE),"")</f>
        <v/>
      </c>
      <c r="AA2025" t="str">
        <f>IFERROR(VLOOKUP($I2025,AdSize[],2,FALSE),"")</f>
        <v/>
      </c>
      <c r="AB2025" t="str">
        <f>IFERROR(VLOOKUP($J2025,TargetingTactic[],2,FALSE),"")</f>
        <v/>
      </c>
      <c r="AC2025" t="str">
        <f>IFERROR(VLOOKUP($K2025,Audience[],2,FALSE),"")</f>
        <v/>
      </c>
      <c r="AD2025" t="str">
        <f>IFERROR(VLOOKUP($L2025,Country[],2,FALSE),"")</f>
        <v/>
      </c>
      <c r="AE2025" t="str">
        <f>IFERROR(VLOOKUP($M2025,Language[],2,FALSE),"")</f>
        <v/>
      </c>
      <c r="AF2025" t="str">
        <f>IFERROR(VLOOKUP($N2025,BuyType[],2,FALSE),"")</f>
        <v/>
      </c>
      <c r="AG2025" t="str">
        <f>IFERROR(VLOOKUP($S2025,StoreBU[],2,FALSE),"")</f>
        <v/>
      </c>
    </row>
    <row r="2026" spans="1:33" x14ac:dyDescent="0.3">
      <c r="A2026" t="str">
        <f t="shared" si="63"/>
        <v/>
      </c>
      <c r="C2026" t="str">
        <f t="shared" si="62"/>
        <v/>
      </c>
      <c r="D2026" s="33"/>
      <c r="E2026" s="33"/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  <c r="R2026" s="33"/>
      <c r="S2026" s="33"/>
      <c r="T2026" s="33"/>
      <c r="V2026" t="str">
        <f>IFERROR(VLOOKUP($D2026,MediaPartner[],2,FALSE),"")</f>
        <v/>
      </c>
      <c r="W2026" t="str">
        <f>IFERROR(VLOOKUP($E2026,Site[],2,FALSE),"")</f>
        <v/>
      </c>
      <c r="X2026" t="str">
        <f>IFERROR(VLOOKUP($F2026,FundingSource[],2,FALSE),"")</f>
        <v/>
      </c>
      <c r="Y2026" t="str">
        <f>IFERROR(VLOOKUP($G2026,Objective[],2,FALSE),"")</f>
        <v/>
      </c>
      <c r="Z2026" t="str">
        <f>IFERROR(VLOOKUP($H2026,AdType[],2,FALSE),"")</f>
        <v/>
      </c>
      <c r="AA2026" t="str">
        <f>IFERROR(VLOOKUP($I2026,AdSize[],2,FALSE),"")</f>
        <v/>
      </c>
      <c r="AB2026" t="str">
        <f>IFERROR(VLOOKUP($J2026,TargetingTactic[],2,FALSE),"")</f>
        <v/>
      </c>
      <c r="AC2026" t="str">
        <f>IFERROR(VLOOKUP($K2026,Audience[],2,FALSE),"")</f>
        <v/>
      </c>
      <c r="AD2026" t="str">
        <f>IFERROR(VLOOKUP($L2026,Country[],2,FALSE),"")</f>
        <v/>
      </c>
      <c r="AE2026" t="str">
        <f>IFERROR(VLOOKUP($M2026,Language[],2,FALSE),"")</f>
        <v/>
      </c>
      <c r="AF2026" t="str">
        <f>IFERROR(VLOOKUP($N2026,BuyType[],2,FALSE),"")</f>
        <v/>
      </c>
      <c r="AG2026" t="str">
        <f>IFERROR(VLOOKUP($S2026,StoreBU[],2,FALSE),"")</f>
        <v/>
      </c>
    </row>
    <row r="2027" spans="1:33" x14ac:dyDescent="0.3">
      <c r="A2027" t="str">
        <f t="shared" si="63"/>
        <v/>
      </c>
      <c r="C2027" t="str">
        <f t="shared" si="62"/>
        <v/>
      </c>
      <c r="D2027" s="33"/>
      <c r="E2027" s="33"/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  <c r="R2027" s="33"/>
      <c r="S2027" s="33"/>
      <c r="T2027" s="33"/>
      <c r="V2027" t="str">
        <f>IFERROR(VLOOKUP($D2027,MediaPartner[],2,FALSE),"")</f>
        <v/>
      </c>
      <c r="W2027" t="str">
        <f>IFERROR(VLOOKUP($E2027,Site[],2,FALSE),"")</f>
        <v/>
      </c>
      <c r="X2027" t="str">
        <f>IFERROR(VLOOKUP($F2027,FundingSource[],2,FALSE),"")</f>
        <v/>
      </c>
      <c r="Y2027" t="str">
        <f>IFERROR(VLOOKUP($G2027,Objective[],2,FALSE),"")</f>
        <v/>
      </c>
      <c r="Z2027" t="str">
        <f>IFERROR(VLOOKUP($H2027,AdType[],2,FALSE),"")</f>
        <v/>
      </c>
      <c r="AA2027" t="str">
        <f>IFERROR(VLOOKUP($I2027,AdSize[],2,FALSE),"")</f>
        <v/>
      </c>
      <c r="AB2027" t="str">
        <f>IFERROR(VLOOKUP($J2027,TargetingTactic[],2,FALSE),"")</f>
        <v/>
      </c>
      <c r="AC2027" t="str">
        <f>IFERROR(VLOOKUP($K2027,Audience[],2,FALSE),"")</f>
        <v/>
      </c>
      <c r="AD2027" t="str">
        <f>IFERROR(VLOOKUP($L2027,Country[],2,FALSE),"")</f>
        <v/>
      </c>
      <c r="AE2027" t="str">
        <f>IFERROR(VLOOKUP($M2027,Language[],2,FALSE),"")</f>
        <v/>
      </c>
      <c r="AF2027" t="str">
        <f>IFERROR(VLOOKUP($N2027,BuyType[],2,FALSE),"")</f>
        <v/>
      </c>
      <c r="AG2027" t="str">
        <f>IFERROR(VLOOKUP($S2027,StoreBU[],2,FALSE),"")</f>
        <v/>
      </c>
    </row>
    <row r="2028" spans="1:33" x14ac:dyDescent="0.3">
      <c r="A2028" t="str">
        <f t="shared" si="63"/>
        <v/>
      </c>
      <c r="C2028" t="str">
        <f t="shared" si="62"/>
        <v/>
      </c>
      <c r="D2028" s="33"/>
      <c r="E2028" s="33"/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  <c r="R2028" s="33"/>
      <c r="S2028" s="33"/>
      <c r="T2028" s="33"/>
      <c r="V2028" t="str">
        <f>IFERROR(VLOOKUP($D2028,MediaPartner[],2,FALSE),"")</f>
        <v/>
      </c>
      <c r="W2028" t="str">
        <f>IFERROR(VLOOKUP($E2028,Site[],2,FALSE),"")</f>
        <v/>
      </c>
      <c r="X2028" t="str">
        <f>IFERROR(VLOOKUP($F2028,FundingSource[],2,FALSE),"")</f>
        <v/>
      </c>
      <c r="Y2028" t="str">
        <f>IFERROR(VLOOKUP($G2028,Objective[],2,FALSE),"")</f>
        <v/>
      </c>
      <c r="Z2028" t="str">
        <f>IFERROR(VLOOKUP($H2028,AdType[],2,FALSE),"")</f>
        <v/>
      </c>
      <c r="AA2028" t="str">
        <f>IFERROR(VLOOKUP($I2028,AdSize[],2,FALSE),"")</f>
        <v/>
      </c>
      <c r="AB2028" t="str">
        <f>IFERROR(VLOOKUP($J2028,TargetingTactic[],2,FALSE),"")</f>
        <v/>
      </c>
      <c r="AC2028" t="str">
        <f>IFERROR(VLOOKUP($K2028,Audience[],2,FALSE),"")</f>
        <v/>
      </c>
      <c r="AD2028" t="str">
        <f>IFERROR(VLOOKUP($L2028,Country[],2,FALSE),"")</f>
        <v/>
      </c>
      <c r="AE2028" t="str">
        <f>IFERROR(VLOOKUP($M2028,Language[],2,FALSE),"")</f>
        <v/>
      </c>
      <c r="AF2028" t="str">
        <f>IFERROR(VLOOKUP($N2028,BuyType[],2,FALSE),"")</f>
        <v/>
      </c>
      <c r="AG2028" t="str">
        <f>IFERROR(VLOOKUP($S2028,StoreBU[],2,FALSE),"")</f>
        <v/>
      </c>
    </row>
    <row r="2029" spans="1:33" x14ac:dyDescent="0.3">
      <c r="A2029" t="str">
        <f t="shared" si="63"/>
        <v/>
      </c>
      <c r="C2029" t="str">
        <f t="shared" si="62"/>
        <v/>
      </c>
      <c r="D2029" s="33"/>
      <c r="E2029" s="33"/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  <c r="R2029" s="33"/>
      <c r="S2029" s="33"/>
      <c r="T2029" s="33"/>
      <c r="V2029" t="str">
        <f>IFERROR(VLOOKUP($D2029,MediaPartner[],2,FALSE),"")</f>
        <v/>
      </c>
      <c r="W2029" t="str">
        <f>IFERROR(VLOOKUP($E2029,Site[],2,FALSE),"")</f>
        <v/>
      </c>
      <c r="X2029" t="str">
        <f>IFERROR(VLOOKUP($F2029,FundingSource[],2,FALSE),"")</f>
        <v/>
      </c>
      <c r="Y2029" t="str">
        <f>IFERROR(VLOOKUP($G2029,Objective[],2,FALSE),"")</f>
        <v/>
      </c>
      <c r="Z2029" t="str">
        <f>IFERROR(VLOOKUP($H2029,AdType[],2,FALSE),"")</f>
        <v/>
      </c>
      <c r="AA2029" t="str">
        <f>IFERROR(VLOOKUP($I2029,AdSize[],2,FALSE),"")</f>
        <v/>
      </c>
      <c r="AB2029" t="str">
        <f>IFERROR(VLOOKUP($J2029,TargetingTactic[],2,FALSE),"")</f>
        <v/>
      </c>
      <c r="AC2029" t="str">
        <f>IFERROR(VLOOKUP($K2029,Audience[],2,FALSE),"")</f>
        <v/>
      </c>
      <c r="AD2029" t="str">
        <f>IFERROR(VLOOKUP($L2029,Country[],2,FALSE),"")</f>
        <v/>
      </c>
      <c r="AE2029" t="str">
        <f>IFERROR(VLOOKUP($M2029,Language[],2,FALSE),"")</f>
        <v/>
      </c>
      <c r="AF2029" t="str">
        <f>IFERROR(VLOOKUP($N2029,BuyType[],2,FALSE),"")</f>
        <v/>
      </c>
      <c r="AG2029" t="str">
        <f>IFERROR(VLOOKUP($S2029,StoreBU[],2,FALSE),"")</f>
        <v/>
      </c>
    </row>
    <row r="2030" spans="1:33" x14ac:dyDescent="0.3">
      <c r="A2030" t="str">
        <f t="shared" si="63"/>
        <v/>
      </c>
      <c r="C2030" t="str">
        <f t="shared" si="62"/>
        <v/>
      </c>
      <c r="D2030" s="33"/>
      <c r="E2030" s="33"/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  <c r="R2030" s="33"/>
      <c r="S2030" s="33"/>
      <c r="T2030" s="33"/>
      <c r="V2030" t="str">
        <f>IFERROR(VLOOKUP($D2030,MediaPartner[],2,FALSE),"")</f>
        <v/>
      </c>
      <c r="W2030" t="str">
        <f>IFERROR(VLOOKUP($E2030,Site[],2,FALSE),"")</f>
        <v/>
      </c>
      <c r="X2030" t="str">
        <f>IFERROR(VLOOKUP($F2030,FundingSource[],2,FALSE),"")</f>
        <v/>
      </c>
      <c r="Y2030" t="str">
        <f>IFERROR(VLOOKUP($G2030,Objective[],2,FALSE),"")</f>
        <v/>
      </c>
      <c r="Z2030" t="str">
        <f>IFERROR(VLOOKUP($H2030,AdType[],2,FALSE),"")</f>
        <v/>
      </c>
      <c r="AA2030" t="str">
        <f>IFERROR(VLOOKUP($I2030,AdSize[],2,FALSE),"")</f>
        <v/>
      </c>
      <c r="AB2030" t="str">
        <f>IFERROR(VLOOKUP($J2030,TargetingTactic[],2,FALSE),"")</f>
        <v/>
      </c>
      <c r="AC2030" t="str">
        <f>IFERROR(VLOOKUP($K2030,Audience[],2,FALSE),"")</f>
        <v/>
      </c>
      <c r="AD2030" t="str">
        <f>IFERROR(VLOOKUP($L2030,Country[],2,FALSE),"")</f>
        <v/>
      </c>
      <c r="AE2030" t="str">
        <f>IFERROR(VLOOKUP($M2030,Language[],2,FALSE),"")</f>
        <v/>
      </c>
      <c r="AF2030" t="str">
        <f>IFERROR(VLOOKUP($N2030,BuyType[],2,FALSE),"")</f>
        <v/>
      </c>
      <c r="AG2030" t="str">
        <f>IFERROR(VLOOKUP($S2030,StoreBU[],2,FALSE),"")</f>
        <v/>
      </c>
    </row>
    <row r="2031" spans="1:33" x14ac:dyDescent="0.3">
      <c r="A2031" t="str">
        <f t="shared" si="63"/>
        <v/>
      </c>
      <c r="C2031" t="str">
        <f t="shared" si="62"/>
        <v/>
      </c>
      <c r="D2031" s="33"/>
      <c r="E2031" s="33"/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  <c r="R2031" s="33"/>
      <c r="S2031" s="33"/>
      <c r="T2031" s="33"/>
      <c r="V2031" t="str">
        <f>IFERROR(VLOOKUP($D2031,MediaPartner[],2,FALSE),"")</f>
        <v/>
      </c>
      <c r="W2031" t="str">
        <f>IFERROR(VLOOKUP($E2031,Site[],2,FALSE),"")</f>
        <v/>
      </c>
      <c r="X2031" t="str">
        <f>IFERROR(VLOOKUP($F2031,FundingSource[],2,FALSE),"")</f>
        <v/>
      </c>
      <c r="Y2031" t="str">
        <f>IFERROR(VLOOKUP($G2031,Objective[],2,FALSE),"")</f>
        <v/>
      </c>
      <c r="Z2031" t="str">
        <f>IFERROR(VLOOKUP($H2031,AdType[],2,FALSE),"")</f>
        <v/>
      </c>
      <c r="AA2031" t="str">
        <f>IFERROR(VLOOKUP($I2031,AdSize[],2,FALSE),"")</f>
        <v/>
      </c>
      <c r="AB2031" t="str">
        <f>IFERROR(VLOOKUP($J2031,TargetingTactic[],2,FALSE),"")</f>
        <v/>
      </c>
      <c r="AC2031" t="str">
        <f>IFERROR(VLOOKUP($K2031,Audience[],2,FALSE),"")</f>
        <v/>
      </c>
      <c r="AD2031" t="str">
        <f>IFERROR(VLOOKUP($L2031,Country[],2,FALSE),"")</f>
        <v/>
      </c>
      <c r="AE2031" t="str">
        <f>IFERROR(VLOOKUP($M2031,Language[],2,FALSE),"")</f>
        <v/>
      </c>
      <c r="AF2031" t="str">
        <f>IFERROR(VLOOKUP($N2031,BuyType[],2,FALSE),"")</f>
        <v/>
      </c>
      <c r="AG2031" t="str">
        <f>IFERROR(VLOOKUP($S2031,StoreBU[],2,FALSE),"")</f>
        <v/>
      </c>
    </row>
    <row r="2032" spans="1:33" x14ac:dyDescent="0.3">
      <c r="A2032" t="str">
        <f t="shared" si="63"/>
        <v/>
      </c>
      <c r="C2032" t="str">
        <f t="shared" si="62"/>
        <v/>
      </c>
      <c r="D2032" s="33"/>
      <c r="E2032" s="33"/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  <c r="R2032" s="33"/>
      <c r="S2032" s="33"/>
      <c r="T2032" s="33"/>
      <c r="V2032" t="str">
        <f>IFERROR(VLOOKUP($D2032,MediaPartner[],2,FALSE),"")</f>
        <v/>
      </c>
      <c r="W2032" t="str">
        <f>IFERROR(VLOOKUP($E2032,Site[],2,FALSE),"")</f>
        <v/>
      </c>
      <c r="X2032" t="str">
        <f>IFERROR(VLOOKUP($F2032,FundingSource[],2,FALSE),"")</f>
        <v/>
      </c>
      <c r="Y2032" t="str">
        <f>IFERROR(VLOOKUP($G2032,Objective[],2,FALSE),"")</f>
        <v/>
      </c>
      <c r="Z2032" t="str">
        <f>IFERROR(VLOOKUP($H2032,AdType[],2,FALSE),"")</f>
        <v/>
      </c>
      <c r="AA2032" t="str">
        <f>IFERROR(VLOOKUP($I2032,AdSize[],2,FALSE),"")</f>
        <v/>
      </c>
      <c r="AB2032" t="str">
        <f>IFERROR(VLOOKUP($J2032,TargetingTactic[],2,FALSE),"")</f>
        <v/>
      </c>
      <c r="AC2032" t="str">
        <f>IFERROR(VLOOKUP($K2032,Audience[],2,FALSE),"")</f>
        <v/>
      </c>
      <c r="AD2032" t="str">
        <f>IFERROR(VLOOKUP($L2032,Country[],2,FALSE),"")</f>
        <v/>
      </c>
      <c r="AE2032" t="str">
        <f>IFERROR(VLOOKUP($M2032,Language[],2,FALSE),"")</f>
        <v/>
      </c>
      <c r="AF2032" t="str">
        <f>IFERROR(VLOOKUP($N2032,BuyType[],2,FALSE),"")</f>
        <v/>
      </c>
      <c r="AG2032" t="str">
        <f>IFERROR(VLOOKUP($S2032,StoreBU[],2,FALSE),"")</f>
        <v/>
      </c>
    </row>
    <row r="2033" spans="1:33" x14ac:dyDescent="0.3">
      <c r="A2033" t="str">
        <f t="shared" si="63"/>
        <v/>
      </c>
      <c r="C2033" t="str">
        <f t="shared" si="62"/>
        <v/>
      </c>
      <c r="D2033" s="33"/>
      <c r="E2033" s="33"/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  <c r="R2033" s="33"/>
      <c r="S2033" s="33"/>
      <c r="T2033" s="33"/>
      <c r="V2033" t="str">
        <f>IFERROR(VLOOKUP($D2033,MediaPartner[],2,FALSE),"")</f>
        <v/>
      </c>
      <c r="W2033" t="str">
        <f>IFERROR(VLOOKUP($E2033,Site[],2,FALSE),"")</f>
        <v/>
      </c>
      <c r="X2033" t="str">
        <f>IFERROR(VLOOKUP($F2033,FundingSource[],2,FALSE),"")</f>
        <v/>
      </c>
      <c r="Y2033" t="str">
        <f>IFERROR(VLOOKUP($G2033,Objective[],2,FALSE),"")</f>
        <v/>
      </c>
      <c r="Z2033" t="str">
        <f>IFERROR(VLOOKUP($H2033,AdType[],2,FALSE),"")</f>
        <v/>
      </c>
      <c r="AA2033" t="str">
        <f>IFERROR(VLOOKUP($I2033,AdSize[],2,FALSE),"")</f>
        <v/>
      </c>
      <c r="AB2033" t="str">
        <f>IFERROR(VLOOKUP($J2033,TargetingTactic[],2,FALSE),"")</f>
        <v/>
      </c>
      <c r="AC2033" t="str">
        <f>IFERROR(VLOOKUP($K2033,Audience[],2,FALSE),"")</f>
        <v/>
      </c>
      <c r="AD2033" t="str">
        <f>IFERROR(VLOOKUP($L2033,Country[],2,FALSE),"")</f>
        <v/>
      </c>
      <c r="AE2033" t="str">
        <f>IFERROR(VLOOKUP($M2033,Language[],2,FALSE),"")</f>
        <v/>
      </c>
      <c r="AF2033" t="str">
        <f>IFERROR(VLOOKUP($N2033,BuyType[],2,FALSE),"")</f>
        <v/>
      </c>
      <c r="AG2033" t="str">
        <f>IFERROR(VLOOKUP($S2033,StoreBU[],2,FALSE),"")</f>
        <v/>
      </c>
    </row>
    <row r="2034" spans="1:33" x14ac:dyDescent="0.3">
      <c r="A2034" t="str">
        <f t="shared" si="63"/>
        <v/>
      </c>
      <c r="C2034" t="str">
        <f t="shared" si="62"/>
        <v/>
      </c>
      <c r="D2034" s="33"/>
      <c r="E2034" s="33"/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  <c r="R2034" s="33"/>
      <c r="S2034" s="33"/>
      <c r="T2034" s="33"/>
      <c r="V2034" t="str">
        <f>IFERROR(VLOOKUP($D2034,MediaPartner[],2,FALSE),"")</f>
        <v/>
      </c>
      <c r="W2034" t="str">
        <f>IFERROR(VLOOKUP($E2034,Site[],2,FALSE),"")</f>
        <v/>
      </c>
      <c r="X2034" t="str">
        <f>IFERROR(VLOOKUP($F2034,FundingSource[],2,FALSE),"")</f>
        <v/>
      </c>
      <c r="Y2034" t="str">
        <f>IFERROR(VLOOKUP($G2034,Objective[],2,FALSE),"")</f>
        <v/>
      </c>
      <c r="Z2034" t="str">
        <f>IFERROR(VLOOKUP($H2034,AdType[],2,FALSE),"")</f>
        <v/>
      </c>
      <c r="AA2034" t="str">
        <f>IFERROR(VLOOKUP($I2034,AdSize[],2,FALSE),"")</f>
        <v/>
      </c>
      <c r="AB2034" t="str">
        <f>IFERROR(VLOOKUP($J2034,TargetingTactic[],2,FALSE),"")</f>
        <v/>
      </c>
      <c r="AC2034" t="str">
        <f>IFERROR(VLOOKUP($K2034,Audience[],2,FALSE),"")</f>
        <v/>
      </c>
      <c r="AD2034" t="str">
        <f>IFERROR(VLOOKUP($L2034,Country[],2,FALSE),"")</f>
        <v/>
      </c>
      <c r="AE2034" t="str">
        <f>IFERROR(VLOOKUP($M2034,Language[],2,FALSE),"")</f>
        <v/>
      </c>
      <c r="AF2034" t="str">
        <f>IFERROR(VLOOKUP($N2034,BuyType[],2,FALSE),"")</f>
        <v/>
      </c>
      <c r="AG2034" t="str">
        <f>IFERROR(VLOOKUP($S2034,StoreBU[],2,FALSE),"")</f>
        <v/>
      </c>
    </row>
    <row r="2035" spans="1:33" x14ac:dyDescent="0.3">
      <c r="A2035" t="str">
        <f t="shared" si="63"/>
        <v/>
      </c>
      <c r="C2035" t="str">
        <f t="shared" si="62"/>
        <v/>
      </c>
      <c r="D2035" s="33"/>
      <c r="E2035" s="33"/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  <c r="R2035" s="33"/>
      <c r="S2035" s="33"/>
      <c r="T2035" s="33"/>
      <c r="V2035" t="str">
        <f>IFERROR(VLOOKUP($D2035,MediaPartner[],2,FALSE),"")</f>
        <v/>
      </c>
      <c r="W2035" t="str">
        <f>IFERROR(VLOOKUP($E2035,Site[],2,FALSE),"")</f>
        <v/>
      </c>
      <c r="X2035" t="str">
        <f>IFERROR(VLOOKUP($F2035,FundingSource[],2,FALSE),"")</f>
        <v/>
      </c>
      <c r="Y2035" t="str">
        <f>IFERROR(VLOOKUP($G2035,Objective[],2,FALSE),"")</f>
        <v/>
      </c>
      <c r="Z2035" t="str">
        <f>IFERROR(VLOOKUP($H2035,AdType[],2,FALSE),"")</f>
        <v/>
      </c>
      <c r="AA2035" t="str">
        <f>IFERROR(VLOOKUP($I2035,AdSize[],2,FALSE),"")</f>
        <v/>
      </c>
      <c r="AB2035" t="str">
        <f>IFERROR(VLOOKUP($J2035,TargetingTactic[],2,FALSE),"")</f>
        <v/>
      </c>
      <c r="AC2035" t="str">
        <f>IFERROR(VLOOKUP($K2035,Audience[],2,FALSE),"")</f>
        <v/>
      </c>
      <c r="AD2035" t="str">
        <f>IFERROR(VLOOKUP($L2035,Country[],2,FALSE),"")</f>
        <v/>
      </c>
      <c r="AE2035" t="str">
        <f>IFERROR(VLOOKUP($M2035,Language[],2,FALSE),"")</f>
        <v/>
      </c>
      <c r="AF2035" t="str">
        <f>IFERROR(VLOOKUP($N2035,BuyType[],2,FALSE),"")</f>
        <v/>
      </c>
      <c r="AG2035" t="str">
        <f>IFERROR(VLOOKUP($S2035,StoreBU[],2,FALSE),"")</f>
        <v/>
      </c>
    </row>
    <row r="2036" spans="1:33" x14ac:dyDescent="0.3">
      <c r="A2036" t="str">
        <f t="shared" si="63"/>
        <v/>
      </c>
      <c r="C2036" t="str">
        <f t="shared" si="62"/>
        <v/>
      </c>
      <c r="D2036" s="33"/>
      <c r="E2036" s="33"/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  <c r="R2036" s="33"/>
      <c r="S2036" s="33"/>
      <c r="T2036" s="33"/>
      <c r="V2036" t="str">
        <f>IFERROR(VLOOKUP($D2036,MediaPartner[],2,FALSE),"")</f>
        <v/>
      </c>
      <c r="W2036" t="str">
        <f>IFERROR(VLOOKUP($E2036,Site[],2,FALSE),"")</f>
        <v/>
      </c>
      <c r="X2036" t="str">
        <f>IFERROR(VLOOKUP($F2036,FundingSource[],2,FALSE),"")</f>
        <v/>
      </c>
      <c r="Y2036" t="str">
        <f>IFERROR(VLOOKUP($G2036,Objective[],2,FALSE),"")</f>
        <v/>
      </c>
      <c r="Z2036" t="str">
        <f>IFERROR(VLOOKUP($H2036,AdType[],2,FALSE),"")</f>
        <v/>
      </c>
      <c r="AA2036" t="str">
        <f>IFERROR(VLOOKUP($I2036,AdSize[],2,FALSE),"")</f>
        <v/>
      </c>
      <c r="AB2036" t="str">
        <f>IFERROR(VLOOKUP($J2036,TargetingTactic[],2,FALSE),"")</f>
        <v/>
      </c>
      <c r="AC2036" t="str">
        <f>IFERROR(VLOOKUP($K2036,Audience[],2,FALSE),"")</f>
        <v/>
      </c>
      <c r="AD2036" t="str">
        <f>IFERROR(VLOOKUP($L2036,Country[],2,FALSE),"")</f>
        <v/>
      </c>
      <c r="AE2036" t="str">
        <f>IFERROR(VLOOKUP($M2036,Language[],2,FALSE),"")</f>
        <v/>
      </c>
      <c r="AF2036" t="str">
        <f>IFERROR(VLOOKUP($N2036,BuyType[],2,FALSE),"")</f>
        <v/>
      </c>
      <c r="AG2036" t="str">
        <f>IFERROR(VLOOKUP($S2036,StoreBU[],2,FALSE),"")</f>
        <v/>
      </c>
    </row>
    <row r="2037" spans="1:33" x14ac:dyDescent="0.3">
      <c r="A2037" t="str">
        <f t="shared" si="63"/>
        <v/>
      </c>
      <c r="C2037" t="str">
        <f t="shared" si="62"/>
        <v/>
      </c>
      <c r="D2037" s="33"/>
      <c r="E2037" s="33"/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  <c r="R2037" s="33"/>
      <c r="S2037" s="33"/>
      <c r="T2037" s="33"/>
      <c r="V2037" t="str">
        <f>IFERROR(VLOOKUP($D2037,MediaPartner[],2,FALSE),"")</f>
        <v/>
      </c>
      <c r="W2037" t="str">
        <f>IFERROR(VLOOKUP($E2037,Site[],2,FALSE),"")</f>
        <v/>
      </c>
      <c r="X2037" t="str">
        <f>IFERROR(VLOOKUP($F2037,FundingSource[],2,FALSE),"")</f>
        <v/>
      </c>
      <c r="Y2037" t="str">
        <f>IFERROR(VLOOKUP($G2037,Objective[],2,FALSE),"")</f>
        <v/>
      </c>
      <c r="Z2037" t="str">
        <f>IFERROR(VLOOKUP($H2037,AdType[],2,FALSE),"")</f>
        <v/>
      </c>
      <c r="AA2037" t="str">
        <f>IFERROR(VLOOKUP($I2037,AdSize[],2,FALSE),"")</f>
        <v/>
      </c>
      <c r="AB2037" t="str">
        <f>IFERROR(VLOOKUP($J2037,TargetingTactic[],2,FALSE),"")</f>
        <v/>
      </c>
      <c r="AC2037" t="str">
        <f>IFERROR(VLOOKUP($K2037,Audience[],2,FALSE),"")</f>
        <v/>
      </c>
      <c r="AD2037" t="str">
        <f>IFERROR(VLOOKUP($L2037,Country[],2,FALSE),"")</f>
        <v/>
      </c>
      <c r="AE2037" t="str">
        <f>IFERROR(VLOOKUP($M2037,Language[],2,FALSE),"")</f>
        <v/>
      </c>
      <c r="AF2037" t="str">
        <f>IFERROR(VLOOKUP($N2037,BuyType[],2,FALSE),"")</f>
        <v/>
      </c>
      <c r="AG2037" t="str">
        <f>IFERROR(VLOOKUP($S2037,StoreBU[],2,FALSE),"")</f>
        <v/>
      </c>
    </row>
    <row r="2038" spans="1:33" x14ac:dyDescent="0.3">
      <c r="A2038" t="str">
        <f t="shared" si="63"/>
        <v/>
      </c>
      <c r="C2038" t="str">
        <f t="shared" si="62"/>
        <v/>
      </c>
      <c r="D2038" s="33"/>
      <c r="E2038" s="33"/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  <c r="R2038" s="33"/>
      <c r="S2038" s="33"/>
      <c r="T2038" s="33"/>
      <c r="V2038" t="str">
        <f>IFERROR(VLOOKUP($D2038,MediaPartner[],2,FALSE),"")</f>
        <v/>
      </c>
      <c r="W2038" t="str">
        <f>IFERROR(VLOOKUP($E2038,Site[],2,FALSE),"")</f>
        <v/>
      </c>
      <c r="X2038" t="str">
        <f>IFERROR(VLOOKUP($F2038,FundingSource[],2,FALSE),"")</f>
        <v/>
      </c>
      <c r="Y2038" t="str">
        <f>IFERROR(VLOOKUP($G2038,Objective[],2,FALSE),"")</f>
        <v/>
      </c>
      <c r="Z2038" t="str">
        <f>IFERROR(VLOOKUP($H2038,AdType[],2,FALSE),"")</f>
        <v/>
      </c>
      <c r="AA2038" t="str">
        <f>IFERROR(VLOOKUP($I2038,AdSize[],2,FALSE),"")</f>
        <v/>
      </c>
      <c r="AB2038" t="str">
        <f>IFERROR(VLOOKUP($J2038,TargetingTactic[],2,FALSE),"")</f>
        <v/>
      </c>
      <c r="AC2038" t="str">
        <f>IFERROR(VLOOKUP($K2038,Audience[],2,FALSE),"")</f>
        <v/>
      </c>
      <c r="AD2038" t="str">
        <f>IFERROR(VLOOKUP($L2038,Country[],2,FALSE),"")</f>
        <v/>
      </c>
      <c r="AE2038" t="str">
        <f>IFERROR(VLOOKUP($M2038,Language[],2,FALSE),"")</f>
        <v/>
      </c>
      <c r="AF2038" t="str">
        <f>IFERROR(VLOOKUP($N2038,BuyType[],2,FALSE),"")</f>
        <v/>
      </c>
      <c r="AG2038" t="str">
        <f>IFERROR(VLOOKUP($S2038,StoreBU[],2,FALSE),"")</f>
        <v/>
      </c>
    </row>
    <row r="2039" spans="1:33" x14ac:dyDescent="0.3">
      <c r="A2039" t="str">
        <f t="shared" si="63"/>
        <v/>
      </c>
      <c r="C2039" t="str">
        <f t="shared" si="62"/>
        <v/>
      </c>
      <c r="D2039" s="33"/>
      <c r="E2039" s="33"/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  <c r="R2039" s="33"/>
      <c r="S2039" s="33"/>
      <c r="T2039" s="33"/>
      <c r="V2039" t="str">
        <f>IFERROR(VLOOKUP($D2039,MediaPartner[],2,FALSE),"")</f>
        <v/>
      </c>
      <c r="W2039" t="str">
        <f>IFERROR(VLOOKUP($E2039,Site[],2,FALSE),"")</f>
        <v/>
      </c>
      <c r="X2039" t="str">
        <f>IFERROR(VLOOKUP($F2039,FundingSource[],2,FALSE),"")</f>
        <v/>
      </c>
      <c r="Y2039" t="str">
        <f>IFERROR(VLOOKUP($G2039,Objective[],2,FALSE),"")</f>
        <v/>
      </c>
      <c r="Z2039" t="str">
        <f>IFERROR(VLOOKUP($H2039,AdType[],2,FALSE),"")</f>
        <v/>
      </c>
      <c r="AA2039" t="str">
        <f>IFERROR(VLOOKUP($I2039,AdSize[],2,FALSE),"")</f>
        <v/>
      </c>
      <c r="AB2039" t="str">
        <f>IFERROR(VLOOKUP($J2039,TargetingTactic[],2,FALSE),"")</f>
        <v/>
      </c>
      <c r="AC2039" t="str">
        <f>IFERROR(VLOOKUP($K2039,Audience[],2,FALSE),"")</f>
        <v/>
      </c>
      <c r="AD2039" t="str">
        <f>IFERROR(VLOOKUP($L2039,Country[],2,FALSE),"")</f>
        <v/>
      </c>
      <c r="AE2039" t="str">
        <f>IFERROR(VLOOKUP($M2039,Language[],2,FALSE),"")</f>
        <v/>
      </c>
      <c r="AF2039" t="str">
        <f>IFERROR(VLOOKUP($N2039,BuyType[],2,FALSE),"")</f>
        <v/>
      </c>
      <c r="AG2039" t="str">
        <f>IFERROR(VLOOKUP($S2039,StoreBU[],2,FALSE),"")</f>
        <v/>
      </c>
    </row>
    <row r="2040" spans="1:33" x14ac:dyDescent="0.3">
      <c r="A2040" t="str">
        <f t="shared" si="63"/>
        <v/>
      </c>
      <c r="C2040" t="str">
        <f t="shared" si="62"/>
        <v/>
      </c>
      <c r="D2040" s="33"/>
      <c r="E2040" s="33"/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  <c r="R2040" s="33"/>
      <c r="S2040" s="33"/>
      <c r="T2040" s="33"/>
      <c r="V2040" t="str">
        <f>IFERROR(VLOOKUP($D2040,MediaPartner[],2,FALSE),"")</f>
        <v/>
      </c>
      <c r="W2040" t="str">
        <f>IFERROR(VLOOKUP($E2040,Site[],2,FALSE),"")</f>
        <v/>
      </c>
      <c r="X2040" t="str">
        <f>IFERROR(VLOOKUP($F2040,FundingSource[],2,FALSE),"")</f>
        <v/>
      </c>
      <c r="Y2040" t="str">
        <f>IFERROR(VLOOKUP($G2040,Objective[],2,FALSE),"")</f>
        <v/>
      </c>
      <c r="Z2040" t="str">
        <f>IFERROR(VLOOKUP($H2040,AdType[],2,FALSE),"")</f>
        <v/>
      </c>
      <c r="AA2040" t="str">
        <f>IFERROR(VLOOKUP($I2040,AdSize[],2,FALSE),"")</f>
        <v/>
      </c>
      <c r="AB2040" t="str">
        <f>IFERROR(VLOOKUP($J2040,TargetingTactic[],2,FALSE),"")</f>
        <v/>
      </c>
      <c r="AC2040" t="str">
        <f>IFERROR(VLOOKUP($K2040,Audience[],2,FALSE),"")</f>
        <v/>
      </c>
      <c r="AD2040" t="str">
        <f>IFERROR(VLOOKUP($L2040,Country[],2,FALSE),"")</f>
        <v/>
      </c>
      <c r="AE2040" t="str">
        <f>IFERROR(VLOOKUP($M2040,Language[],2,FALSE),"")</f>
        <v/>
      </c>
      <c r="AF2040" t="str">
        <f>IFERROR(VLOOKUP($N2040,BuyType[],2,FALSE),"")</f>
        <v/>
      </c>
      <c r="AG2040" t="str">
        <f>IFERROR(VLOOKUP($S2040,StoreBU[],2,FALSE),"")</f>
        <v/>
      </c>
    </row>
    <row r="2041" spans="1:33" x14ac:dyDescent="0.3">
      <c r="A2041" t="str">
        <f t="shared" si="63"/>
        <v/>
      </c>
      <c r="C2041" t="str">
        <f t="shared" si="62"/>
        <v/>
      </c>
      <c r="D2041" s="33"/>
      <c r="E2041" s="33"/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  <c r="R2041" s="33"/>
      <c r="S2041" s="33"/>
      <c r="T2041" s="33"/>
      <c r="V2041" t="str">
        <f>IFERROR(VLOOKUP($D2041,MediaPartner[],2,FALSE),"")</f>
        <v/>
      </c>
      <c r="W2041" t="str">
        <f>IFERROR(VLOOKUP($E2041,Site[],2,FALSE),"")</f>
        <v/>
      </c>
      <c r="X2041" t="str">
        <f>IFERROR(VLOOKUP($F2041,FundingSource[],2,FALSE),"")</f>
        <v/>
      </c>
      <c r="Y2041" t="str">
        <f>IFERROR(VLOOKUP($G2041,Objective[],2,FALSE),"")</f>
        <v/>
      </c>
      <c r="Z2041" t="str">
        <f>IFERROR(VLOOKUP($H2041,AdType[],2,FALSE),"")</f>
        <v/>
      </c>
      <c r="AA2041" t="str">
        <f>IFERROR(VLOOKUP($I2041,AdSize[],2,FALSE),"")</f>
        <v/>
      </c>
      <c r="AB2041" t="str">
        <f>IFERROR(VLOOKUP($J2041,TargetingTactic[],2,FALSE),"")</f>
        <v/>
      </c>
      <c r="AC2041" t="str">
        <f>IFERROR(VLOOKUP($K2041,Audience[],2,FALSE),"")</f>
        <v/>
      </c>
      <c r="AD2041" t="str">
        <f>IFERROR(VLOOKUP($L2041,Country[],2,FALSE),"")</f>
        <v/>
      </c>
      <c r="AE2041" t="str">
        <f>IFERROR(VLOOKUP($M2041,Language[],2,FALSE),"")</f>
        <v/>
      </c>
      <c r="AF2041" t="str">
        <f>IFERROR(VLOOKUP($N2041,BuyType[],2,FALSE),"")</f>
        <v/>
      </c>
      <c r="AG2041" t="str">
        <f>IFERROR(VLOOKUP($S2041,StoreBU[],2,FALSE),"")</f>
        <v/>
      </c>
    </row>
    <row r="2042" spans="1:33" x14ac:dyDescent="0.3">
      <c r="A2042" t="str">
        <f t="shared" si="63"/>
        <v/>
      </c>
      <c r="C2042" t="str">
        <f t="shared" si="62"/>
        <v/>
      </c>
      <c r="D2042" s="33"/>
      <c r="E2042" s="33"/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  <c r="R2042" s="33"/>
      <c r="S2042" s="33"/>
      <c r="T2042" s="33"/>
      <c r="V2042" t="str">
        <f>IFERROR(VLOOKUP($D2042,MediaPartner[],2,FALSE),"")</f>
        <v/>
      </c>
      <c r="W2042" t="str">
        <f>IFERROR(VLOOKUP($E2042,Site[],2,FALSE),"")</f>
        <v/>
      </c>
      <c r="X2042" t="str">
        <f>IFERROR(VLOOKUP($F2042,FundingSource[],2,FALSE),"")</f>
        <v/>
      </c>
      <c r="Y2042" t="str">
        <f>IFERROR(VLOOKUP($G2042,Objective[],2,FALSE),"")</f>
        <v/>
      </c>
      <c r="Z2042" t="str">
        <f>IFERROR(VLOOKUP($H2042,AdType[],2,FALSE),"")</f>
        <v/>
      </c>
      <c r="AA2042" t="str">
        <f>IFERROR(VLOOKUP($I2042,AdSize[],2,FALSE),"")</f>
        <v/>
      </c>
      <c r="AB2042" t="str">
        <f>IFERROR(VLOOKUP($J2042,TargetingTactic[],2,FALSE),"")</f>
        <v/>
      </c>
      <c r="AC2042" t="str">
        <f>IFERROR(VLOOKUP($K2042,Audience[],2,FALSE),"")</f>
        <v/>
      </c>
      <c r="AD2042" t="str">
        <f>IFERROR(VLOOKUP($L2042,Country[],2,FALSE),"")</f>
        <v/>
      </c>
      <c r="AE2042" t="str">
        <f>IFERROR(VLOOKUP($M2042,Language[],2,FALSE),"")</f>
        <v/>
      </c>
      <c r="AF2042" t="str">
        <f>IFERROR(VLOOKUP($N2042,BuyType[],2,FALSE),"")</f>
        <v/>
      </c>
      <c r="AG2042" t="str">
        <f>IFERROR(VLOOKUP($S2042,StoreBU[],2,FALSE),"")</f>
        <v/>
      </c>
    </row>
    <row r="2043" spans="1:33" x14ac:dyDescent="0.3">
      <c r="A2043" t="str">
        <f t="shared" si="63"/>
        <v/>
      </c>
      <c r="C2043" t="str">
        <f t="shared" si="62"/>
        <v/>
      </c>
      <c r="D2043" s="33"/>
      <c r="E2043" s="33"/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  <c r="R2043" s="33"/>
      <c r="S2043" s="33"/>
      <c r="T2043" s="33"/>
      <c r="V2043" t="str">
        <f>IFERROR(VLOOKUP($D2043,MediaPartner[],2,FALSE),"")</f>
        <v/>
      </c>
      <c r="W2043" t="str">
        <f>IFERROR(VLOOKUP($E2043,Site[],2,FALSE),"")</f>
        <v/>
      </c>
      <c r="X2043" t="str">
        <f>IFERROR(VLOOKUP($F2043,FundingSource[],2,FALSE),"")</f>
        <v/>
      </c>
      <c r="Y2043" t="str">
        <f>IFERROR(VLOOKUP($G2043,Objective[],2,FALSE),"")</f>
        <v/>
      </c>
      <c r="Z2043" t="str">
        <f>IFERROR(VLOOKUP($H2043,AdType[],2,FALSE),"")</f>
        <v/>
      </c>
      <c r="AA2043" t="str">
        <f>IFERROR(VLOOKUP($I2043,AdSize[],2,FALSE),"")</f>
        <v/>
      </c>
      <c r="AB2043" t="str">
        <f>IFERROR(VLOOKUP($J2043,TargetingTactic[],2,FALSE),"")</f>
        <v/>
      </c>
      <c r="AC2043" t="str">
        <f>IFERROR(VLOOKUP($K2043,Audience[],2,FALSE),"")</f>
        <v/>
      </c>
      <c r="AD2043" t="str">
        <f>IFERROR(VLOOKUP($L2043,Country[],2,FALSE),"")</f>
        <v/>
      </c>
      <c r="AE2043" t="str">
        <f>IFERROR(VLOOKUP($M2043,Language[],2,FALSE),"")</f>
        <v/>
      </c>
      <c r="AF2043" t="str">
        <f>IFERROR(VLOOKUP($N2043,BuyType[],2,FALSE),"")</f>
        <v/>
      </c>
      <c r="AG2043" t="str">
        <f>IFERROR(VLOOKUP($S2043,StoreBU[],2,FALSE),"")</f>
        <v/>
      </c>
    </row>
    <row r="2044" spans="1:33" x14ac:dyDescent="0.3">
      <c r="A2044" t="str">
        <f t="shared" si="63"/>
        <v/>
      </c>
      <c r="C2044" t="str">
        <f t="shared" si="62"/>
        <v/>
      </c>
      <c r="D2044" s="33"/>
      <c r="E2044" s="33"/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  <c r="R2044" s="33"/>
      <c r="S2044" s="33"/>
      <c r="T2044" s="33"/>
      <c r="V2044" t="str">
        <f>IFERROR(VLOOKUP($D2044,MediaPartner[],2,FALSE),"")</f>
        <v/>
      </c>
      <c r="W2044" t="str">
        <f>IFERROR(VLOOKUP($E2044,Site[],2,FALSE),"")</f>
        <v/>
      </c>
      <c r="X2044" t="str">
        <f>IFERROR(VLOOKUP($F2044,FundingSource[],2,FALSE),"")</f>
        <v/>
      </c>
      <c r="Y2044" t="str">
        <f>IFERROR(VLOOKUP($G2044,Objective[],2,FALSE),"")</f>
        <v/>
      </c>
      <c r="Z2044" t="str">
        <f>IFERROR(VLOOKUP($H2044,AdType[],2,FALSE),"")</f>
        <v/>
      </c>
      <c r="AA2044" t="str">
        <f>IFERROR(VLOOKUP($I2044,AdSize[],2,FALSE),"")</f>
        <v/>
      </c>
      <c r="AB2044" t="str">
        <f>IFERROR(VLOOKUP($J2044,TargetingTactic[],2,FALSE),"")</f>
        <v/>
      </c>
      <c r="AC2044" t="str">
        <f>IFERROR(VLOOKUP($K2044,Audience[],2,FALSE),"")</f>
        <v/>
      </c>
      <c r="AD2044" t="str">
        <f>IFERROR(VLOOKUP($L2044,Country[],2,FALSE),"")</f>
        <v/>
      </c>
      <c r="AE2044" t="str">
        <f>IFERROR(VLOOKUP($M2044,Language[],2,FALSE),"")</f>
        <v/>
      </c>
      <c r="AF2044" t="str">
        <f>IFERROR(VLOOKUP($N2044,BuyType[],2,FALSE),"")</f>
        <v/>
      </c>
      <c r="AG2044" t="str">
        <f>IFERROR(VLOOKUP($S2044,StoreBU[],2,FALSE),"")</f>
        <v/>
      </c>
    </row>
    <row r="2045" spans="1:33" x14ac:dyDescent="0.3">
      <c r="A2045" t="str">
        <f t="shared" si="63"/>
        <v/>
      </c>
      <c r="C2045" t="str">
        <f t="shared" si="62"/>
        <v/>
      </c>
      <c r="D2045" s="33"/>
      <c r="E2045" s="33"/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  <c r="R2045" s="33"/>
      <c r="S2045" s="33"/>
      <c r="T2045" s="33"/>
      <c r="V2045" t="str">
        <f>IFERROR(VLOOKUP($D2045,MediaPartner[],2,FALSE),"")</f>
        <v/>
      </c>
      <c r="W2045" t="str">
        <f>IFERROR(VLOOKUP($E2045,Site[],2,FALSE),"")</f>
        <v/>
      </c>
      <c r="X2045" t="str">
        <f>IFERROR(VLOOKUP($F2045,FundingSource[],2,FALSE),"")</f>
        <v/>
      </c>
      <c r="Y2045" t="str">
        <f>IFERROR(VLOOKUP($G2045,Objective[],2,FALSE),"")</f>
        <v/>
      </c>
      <c r="Z2045" t="str">
        <f>IFERROR(VLOOKUP($H2045,AdType[],2,FALSE),"")</f>
        <v/>
      </c>
      <c r="AA2045" t="str">
        <f>IFERROR(VLOOKUP($I2045,AdSize[],2,FALSE),"")</f>
        <v/>
      </c>
      <c r="AB2045" t="str">
        <f>IFERROR(VLOOKUP($J2045,TargetingTactic[],2,FALSE),"")</f>
        <v/>
      </c>
      <c r="AC2045" t="str">
        <f>IFERROR(VLOOKUP($K2045,Audience[],2,FALSE),"")</f>
        <v/>
      </c>
      <c r="AD2045" t="str">
        <f>IFERROR(VLOOKUP($L2045,Country[],2,FALSE),"")</f>
        <v/>
      </c>
      <c r="AE2045" t="str">
        <f>IFERROR(VLOOKUP($M2045,Language[],2,FALSE),"")</f>
        <v/>
      </c>
      <c r="AF2045" t="str">
        <f>IFERROR(VLOOKUP($N2045,BuyType[],2,FALSE),"")</f>
        <v/>
      </c>
      <c r="AG2045" t="str">
        <f>IFERROR(VLOOKUP($S2045,StoreBU[],2,FALSE),"")</f>
        <v/>
      </c>
    </row>
    <row r="2046" spans="1:33" x14ac:dyDescent="0.3">
      <c r="A2046" t="str">
        <f t="shared" si="63"/>
        <v/>
      </c>
      <c r="C2046" t="str">
        <f t="shared" si="62"/>
        <v/>
      </c>
      <c r="D2046" s="33"/>
      <c r="E2046" s="33"/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  <c r="R2046" s="33"/>
      <c r="S2046" s="33"/>
      <c r="T2046" s="33"/>
      <c r="V2046" t="str">
        <f>IFERROR(VLOOKUP($D2046,MediaPartner[],2,FALSE),"")</f>
        <v/>
      </c>
      <c r="W2046" t="str">
        <f>IFERROR(VLOOKUP($E2046,Site[],2,FALSE),"")</f>
        <v/>
      </c>
      <c r="X2046" t="str">
        <f>IFERROR(VLOOKUP($F2046,FundingSource[],2,FALSE),"")</f>
        <v/>
      </c>
      <c r="Y2046" t="str">
        <f>IFERROR(VLOOKUP($G2046,Objective[],2,FALSE),"")</f>
        <v/>
      </c>
      <c r="Z2046" t="str">
        <f>IFERROR(VLOOKUP($H2046,AdType[],2,FALSE),"")</f>
        <v/>
      </c>
      <c r="AA2046" t="str">
        <f>IFERROR(VLOOKUP($I2046,AdSize[],2,FALSE),"")</f>
        <v/>
      </c>
      <c r="AB2046" t="str">
        <f>IFERROR(VLOOKUP($J2046,TargetingTactic[],2,FALSE),"")</f>
        <v/>
      </c>
      <c r="AC2046" t="str">
        <f>IFERROR(VLOOKUP($K2046,Audience[],2,FALSE),"")</f>
        <v/>
      </c>
      <c r="AD2046" t="str">
        <f>IFERROR(VLOOKUP($L2046,Country[],2,FALSE),"")</f>
        <v/>
      </c>
      <c r="AE2046" t="str">
        <f>IFERROR(VLOOKUP($M2046,Language[],2,FALSE),"")</f>
        <v/>
      </c>
      <c r="AF2046" t="str">
        <f>IFERROR(VLOOKUP($N2046,BuyType[],2,FALSE),"")</f>
        <v/>
      </c>
      <c r="AG2046" t="str">
        <f>IFERROR(VLOOKUP($S2046,StoreBU[],2,FALSE),"")</f>
        <v/>
      </c>
    </row>
    <row r="2047" spans="1:33" x14ac:dyDescent="0.3">
      <c r="A2047" t="str">
        <f t="shared" si="63"/>
        <v/>
      </c>
      <c r="C2047" t="str">
        <f t="shared" si="62"/>
        <v/>
      </c>
      <c r="D2047" s="33"/>
      <c r="E2047" s="33"/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  <c r="R2047" s="33"/>
      <c r="S2047" s="33"/>
      <c r="T2047" s="33"/>
      <c r="V2047" t="str">
        <f>IFERROR(VLOOKUP($D2047,MediaPartner[],2,FALSE),"")</f>
        <v/>
      </c>
      <c r="W2047" t="str">
        <f>IFERROR(VLOOKUP($E2047,Site[],2,FALSE),"")</f>
        <v/>
      </c>
      <c r="X2047" t="str">
        <f>IFERROR(VLOOKUP($F2047,FundingSource[],2,FALSE),"")</f>
        <v/>
      </c>
      <c r="Y2047" t="str">
        <f>IFERROR(VLOOKUP($G2047,Objective[],2,FALSE),"")</f>
        <v/>
      </c>
      <c r="Z2047" t="str">
        <f>IFERROR(VLOOKUP($H2047,AdType[],2,FALSE),"")</f>
        <v/>
      </c>
      <c r="AA2047" t="str">
        <f>IFERROR(VLOOKUP($I2047,AdSize[],2,FALSE),"")</f>
        <v/>
      </c>
      <c r="AB2047" t="str">
        <f>IFERROR(VLOOKUP($J2047,TargetingTactic[],2,FALSE),"")</f>
        <v/>
      </c>
      <c r="AC2047" t="str">
        <f>IFERROR(VLOOKUP($K2047,Audience[],2,FALSE),"")</f>
        <v/>
      </c>
      <c r="AD2047" t="str">
        <f>IFERROR(VLOOKUP($L2047,Country[],2,FALSE),"")</f>
        <v/>
      </c>
      <c r="AE2047" t="str">
        <f>IFERROR(VLOOKUP($M2047,Language[],2,FALSE),"")</f>
        <v/>
      </c>
      <c r="AF2047" t="str">
        <f>IFERROR(VLOOKUP($N2047,BuyType[],2,FALSE),"")</f>
        <v/>
      </c>
      <c r="AG2047" t="str">
        <f>IFERROR(VLOOKUP($S2047,StoreBU[],2,FALSE),"")</f>
        <v/>
      </c>
    </row>
    <row r="2048" spans="1:33" x14ac:dyDescent="0.3">
      <c r="A2048" t="str">
        <f t="shared" si="63"/>
        <v/>
      </c>
      <c r="C2048" t="str">
        <f t="shared" si="62"/>
        <v/>
      </c>
      <c r="D2048" s="33"/>
      <c r="E2048" s="33"/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  <c r="R2048" s="33"/>
      <c r="S2048" s="33"/>
      <c r="T2048" s="33"/>
      <c r="V2048" t="str">
        <f>IFERROR(VLOOKUP($D2048,MediaPartner[],2,FALSE),"")</f>
        <v/>
      </c>
      <c r="W2048" t="str">
        <f>IFERROR(VLOOKUP($E2048,Site[],2,FALSE),"")</f>
        <v/>
      </c>
      <c r="X2048" t="str">
        <f>IFERROR(VLOOKUP($F2048,FundingSource[],2,FALSE),"")</f>
        <v/>
      </c>
      <c r="Y2048" t="str">
        <f>IFERROR(VLOOKUP($G2048,Objective[],2,FALSE),"")</f>
        <v/>
      </c>
      <c r="Z2048" t="str">
        <f>IFERROR(VLOOKUP($H2048,AdType[],2,FALSE),"")</f>
        <v/>
      </c>
      <c r="AA2048" t="str">
        <f>IFERROR(VLOOKUP($I2048,AdSize[],2,FALSE),"")</f>
        <v/>
      </c>
      <c r="AB2048" t="str">
        <f>IFERROR(VLOOKUP($J2048,TargetingTactic[],2,FALSE),"")</f>
        <v/>
      </c>
      <c r="AC2048" t="str">
        <f>IFERROR(VLOOKUP($K2048,Audience[],2,FALSE),"")</f>
        <v/>
      </c>
      <c r="AD2048" t="str">
        <f>IFERROR(VLOOKUP($L2048,Country[],2,FALSE),"")</f>
        <v/>
      </c>
      <c r="AE2048" t="str">
        <f>IFERROR(VLOOKUP($M2048,Language[],2,FALSE),"")</f>
        <v/>
      </c>
      <c r="AF2048" t="str">
        <f>IFERROR(VLOOKUP($N2048,BuyType[],2,FALSE),"")</f>
        <v/>
      </c>
      <c r="AG2048" t="str">
        <f>IFERROR(VLOOKUP($S2048,StoreBU[],2,FALSE),"")</f>
        <v/>
      </c>
    </row>
    <row r="2049" spans="1:33" x14ac:dyDescent="0.3">
      <c r="A2049" t="str">
        <f t="shared" si="63"/>
        <v/>
      </c>
      <c r="C2049" t="str">
        <f t="shared" si="62"/>
        <v/>
      </c>
      <c r="D2049" s="33"/>
      <c r="E2049" s="33"/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  <c r="R2049" s="33"/>
      <c r="S2049" s="33"/>
      <c r="T2049" s="33"/>
      <c r="V2049" t="str">
        <f>IFERROR(VLOOKUP($D2049,MediaPartner[],2,FALSE),"")</f>
        <v/>
      </c>
      <c r="W2049" t="str">
        <f>IFERROR(VLOOKUP($E2049,Site[],2,FALSE),"")</f>
        <v/>
      </c>
      <c r="X2049" t="str">
        <f>IFERROR(VLOOKUP($F2049,FundingSource[],2,FALSE),"")</f>
        <v/>
      </c>
      <c r="Y2049" t="str">
        <f>IFERROR(VLOOKUP($G2049,Objective[],2,FALSE),"")</f>
        <v/>
      </c>
      <c r="Z2049" t="str">
        <f>IFERROR(VLOOKUP($H2049,AdType[],2,FALSE),"")</f>
        <v/>
      </c>
      <c r="AA2049" t="str">
        <f>IFERROR(VLOOKUP($I2049,AdSize[],2,FALSE),"")</f>
        <v/>
      </c>
      <c r="AB2049" t="str">
        <f>IFERROR(VLOOKUP($J2049,TargetingTactic[],2,FALSE),"")</f>
        <v/>
      </c>
      <c r="AC2049" t="str">
        <f>IFERROR(VLOOKUP($K2049,Audience[],2,FALSE),"")</f>
        <v/>
      </c>
      <c r="AD2049" t="str">
        <f>IFERROR(VLOOKUP($L2049,Country[],2,FALSE),"")</f>
        <v/>
      </c>
      <c r="AE2049" t="str">
        <f>IFERROR(VLOOKUP($M2049,Language[],2,FALSE),"")</f>
        <v/>
      </c>
      <c r="AF2049" t="str">
        <f>IFERROR(VLOOKUP($N2049,BuyType[],2,FALSE),"")</f>
        <v/>
      </c>
      <c r="AG2049" t="str">
        <f>IFERROR(VLOOKUP($S2049,StoreBU[],2,FALSE),"")</f>
        <v/>
      </c>
    </row>
    <row r="2050" spans="1:33" x14ac:dyDescent="0.3">
      <c r="A2050" t="str">
        <f t="shared" si="63"/>
        <v/>
      </c>
      <c r="C2050" t="str">
        <f t="shared" si="62"/>
        <v/>
      </c>
      <c r="D2050" s="33"/>
      <c r="E2050" s="33"/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  <c r="R2050" s="33"/>
      <c r="S2050" s="33"/>
      <c r="T2050" s="33"/>
      <c r="V2050" t="str">
        <f>IFERROR(VLOOKUP($D2050,MediaPartner[],2,FALSE),"")</f>
        <v/>
      </c>
      <c r="W2050" t="str">
        <f>IFERROR(VLOOKUP($E2050,Site[],2,FALSE),"")</f>
        <v/>
      </c>
      <c r="X2050" t="str">
        <f>IFERROR(VLOOKUP($F2050,FundingSource[],2,FALSE),"")</f>
        <v/>
      </c>
      <c r="Y2050" t="str">
        <f>IFERROR(VLOOKUP($G2050,Objective[],2,FALSE),"")</f>
        <v/>
      </c>
      <c r="Z2050" t="str">
        <f>IFERROR(VLOOKUP($H2050,AdType[],2,FALSE),"")</f>
        <v/>
      </c>
      <c r="AA2050" t="str">
        <f>IFERROR(VLOOKUP($I2050,AdSize[],2,FALSE),"")</f>
        <v/>
      </c>
      <c r="AB2050" t="str">
        <f>IFERROR(VLOOKUP($J2050,TargetingTactic[],2,FALSE),"")</f>
        <v/>
      </c>
      <c r="AC2050" t="str">
        <f>IFERROR(VLOOKUP($K2050,Audience[],2,FALSE),"")</f>
        <v/>
      </c>
      <c r="AD2050" t="str">
        <f>IFERROR(VLOOKUP($L2050,Country[],2,FALSE),"")</f>
        <v/>
      </c>
      <c r="AE2050" t="str">
        <f>IFERROR(VLOOKUP($M2050,Language[],2,FALSE),"")</f>
        <v/>
      </c>
      <c r="AF2050" t="str">
        <f>IFERROR(VLOOKUP($N2050,BuyType[],2,FALSE),"")</f>
        <v/>
      </c>
      <c r="AG2050" t="str">
        <f>IFERROR(VLOOKUP($S2050,StoreBU[],2,FALSE),"")</f>
        <v/>
      </c>
    </row>
    <row r="2051" spans="1:33" x14ac:dyDescent="0.3">
      <c r="A2051" t="str">
        <f t="shared" si="63"/>
        <v/>
      </c>
      <c r="C2051" t="str">
        <f t="shared" ref="C2051:C2114" si="64">IF(LEN(A2051)=0,"",LEN(A2051))</f>
        <v/>
      </c>
      <c r="D2051" s="33"/>
      <c r="E2051" s="33"/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  <c r="R2051" s="33"/>
      <c r="S2051" s="33"/>
      <c r="T2051" s="33"/>
      <c r="V2051" t="str">
        <f>IFERROR(VLOOKUP($D2051,MediaPartner[],2,FALSE),"")</f>
        <v/>
      </c>
      <c r="W2051" t="str">
        <f>IFERROR(VLOOKUP($E2051,Site[],2,FALSE),"")</f>
        <v/>
      </c>
      <c r="X2051" t="str">
        <f>IFERROR(VLOOKUP($F2051,FundingSource[],2,FALSE),"")</f>
        <v/>
      </c>
      <c r="Y2051" t="str">
        <f>IFERROR(VLOOKUP($G2051,Objective[],2,FALSE),"")</f>
        <v/>
      </c>
      <c r="Z2051" t="str">
        <f>IFERROR(VLOOKUP($H2051,AdType[],2,FALSE),"")</f>
        <v/>
      </c>
      <c r="AA2051" t="str">
        <f>IFERROR(VLOOKUP($I2051,AdSize[],2,FALSE),"")</f>
        <v/>
      </c>
      <c r="AB2051" t="str">
        <f>IFERROR(VLOOKUP($J2051,TargetingTactic[],2,FALSE),"")</f>
        <v/>
      </c>
      <c r="AC2051" t="str">
        <f>IFERROR(VLOOKUP($K2051,Audience[],2,FALSE),"")</f>
        <v/>
      </c>
      <c r="AD2051" t="str">
        <f>IFERROR(VLOOKUP($L2051,Country[],2,FALSE),"")</f>
        <v/>
      </c>
      <c r="AE2051" t="str">
        <f>IFERROR(VLOOKUP($M2051,Language[],2,FALSE),"")</f>
        <v/>
      </c>
      <c r="AF2051" t="str">
        <f>IFERROR(VLOOKUP($N2051,BuyType[],2,FALSE),"")</f>
        <v/>
      </c>
      <c r="AG2051" t="str">
        <f>IFERROR(VLOOKUP($S2051,StoreBU[],2,FALSE),"")</f>
        <v/>
      </c>
    </row>
    <row r="2052" spans="1:33" x14ac:dyDescent="0.3">
      <c r="A2052" t="str">
        <f t="shared" ref="A2052:A2115" si="65">IF(COUNTBLANK(D2052:T2052)=17,"",
SUBSTITUTE(
_xlfn.TEXTJOIN("_",TRUE,
(_xlfn.TEXTJOIN("_",FALSE,$V2052,$W2052,$X2052,$Y2052,$Z2052,$AA2052,$AB2052,$AC2052,$AD2052,$AE2052,$AF2052,$O2052)),
(_xlfn.TEXTJOIN("_",TRUE,$P2052,$Q2052,$R2052,$AG2052,$T2052))),
" ","-"))</f>
        <v/>
      </c>
      <c r="C2052" t="str">
        <f t="shared" si="64"/>
        <v/>
      </c>
      <c r="D2052" s="33"/>
      <c r="E2052" s="33"/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  <c r="R2052" s="33"/>
      <c r="S2052" s="33"/>
      <c r="T2052" s="33"/>
      <c r="V2052" t="str">
        <f>IFERROR(VLOOKUP($D2052,MediaPartner[],2,FALSE),"")</f>
        <v/>
      </c>
      <c r="W2052" t="str">
        <f>IFERROR(VLOOKUP($E2052,Site[],2,FALSE),"")</f>
        <v/>
      </c>
      <c r="X2052" t="str">
        <f>IFERROR(VLOOKUP($F2052,FundingSource[],2,FALSE),"")</f>
        <v/>
      </c>
      <c r="Y2052" t="str">
        <f>IFERROR(VLOOKUP($G2052,Objective[],2,FALSE),"")</f>
        <v/>
      </c>
      <c r="Z2052" t="str">
        <f>IFERROR(VLOOKUP($H2052,AdType[],2,FALSE),"")</f>
        <v/>
      </c>
      <c r="AA2052" t="str">
        <f>IFERROR(VLOOKUP($I2052,AdSize[],2,FALSE),"")</f>
        <v/>
      </c>
      <c r="AB2052" t="str">
        <f>IFERROR(VLOOKUP($J2052,TargetingTactic[],2,FALSE),"")</f>
        <v/>
      </c>
      <c r="AC2052" t="str">
        <f>IFERROR(VLOOKUP($K2052,Audience[],2,FALSE),"")</f>
        <v/>
      </c>
      <c r="AD2052" t="str">
        <f>IFERROR(VLOOKUP($L2052,Country[],2,FALSE),"")</f>
        <v/>
      </c>
      <c r="AE2052" t="str">
        <f>IFERROR(VLOOKUP($M2052,Language[],2,FALSE),"")</f>
        <v/>
      </c>
      <c r="AF2052" t="str">
        <f>IFERROR(VLOOKUP($N2052,BuyType[],2,FALSE),"")</f>
        <v/>
      </c>
      <c r="AG2052" t="str">
        <f>IFERROR(VLOOKUP($S2052,StoreBU[],2,FALSE),"")</f>
        <v/>
      </c>
    </row>
    <row r="2053" spans="1:33" x14ac:dyDescent="0.3">
      <c r="A2053" t="str">
        <f t="shared" si="65"/>
        <v/>
      </c>
      <c r="C2053" t="str">
        <f t="shared" si="64"/>
        <v/>
      </c>
      <c r="D2053" s="33"/>
      <c r="E2053" s="33"/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  <c r="R2053" s="33"/>
      <c r="S2053" s="33"/>
      <c r="T2053" s="33"/>
      <c r="V2053" t="str">
        <f>IFERROR(VLOOKUP($D2053,MediaPartner[],2,FALSE),"")</f>
        <v/>
      </c>
      <c r="W2053" t="str">
        <f>IFERROR(VLOOKUP($E2053,Site[],2,FALSE),"")</f>
        <v/>
      </c>
      <c r="X2053" t="str">
        <f>IFERROR(VLOOKUP($F2053,FundingSource[],2,FALSE),"")</f>
        <v/>
      </c>
      <c r="Y2053" t="str">
        <f>IFERROR(VLOOKUP($G2053,Objective[],2,FALSE),"")</f>
        <v/>
      </c>
      <c r="Z2053" t="str">
        <f>IFERROR(VLOOKUP($H2053,AdType[],2,FALSE),"")</f>
        <v/>
      </c>
      <c r="AA2053" t="str">
        <f>IFERROR(VLOOKUP($I2053,AdSize[],2,FALSE),"")</f>
        <v/>
      </c>
      <c r="AB2053" t="str">
        <f>IFERROR(VLOOKUP($J2053,TargetingTactic[],2,FALSE),"")</f>
        <v/>
      </c>
      <c r="AC2053" t="str">
        <f>IFERROR(VLOOKUP($K2053,Audience[],2,FALSE),"")</f>
        <v/>
      </c>
      <c r="AD2053" t="str">
        <f>IFERROR(VLOOKUP($L2053,Country[],2,FALSE),"")</f>
        <v/>
      </c>
      <c r="AE2053" t="str">
        <f>IFERROR(VLOOKUP($M2053,Language[],2,FALSE),"")</f>
        <v/>
      </c>
      <c r="AF2053" t="str">
        <f>IFERROR(VLOOKUP($N2053,BuyType[],2,FALSE),"")</f>
        <v/>
      </c>
      <c r="AG2053" t="str">
        <f>IFERROR(VLOOKUP($S2053,StoreBU[],2,FALSE),"")</f>
        <v/>
      </c>
    </row>
    <row r="2054" spans="1:33" x14ac:dyDescent="0.3">
      <c r="A2054" t="str">
        <f t="shared" si="65"/>
        <v/>
      </c>
      <c r="C2054" t="str">
        <f t="shared" si="64"/>
        <v/>
      </c>
      <c r="D2054" s="33"/>
      <c r="E2054" s="33"/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  <c r="R2054" s="33"/>
      <c r="S2054" s="33"/>
      <c r="T2054" s="33"/>
      <c r="V2054" t="str">
        <f>IFERROR(VLOOKUP($D2054,MediaPartner[],2,FALSE),"")</f>
        <v/>
      </c>
      <c r="W2054" t="str">
        <f>IFERROR(VLOOKUP($E2054,Site[],2,FALSE),"")</f>
        <v/>
      </c>
      <c r="X2054" t="str">
        <f>IFERROR(VLOOKUP($F2054,FundingSource[],2,FALSE),"")</f>
        <v/>
      </c>
      <c r="Y2054" t="str">
        <f>IFERROR(VLOOKUP($G2054,Objective[],2,FALSE),"")</f>
        <v/>
      </c>
      <c r="Z2054" t="str">
        <f>IFERROR(VLOOKUP($H2054,AdType[],2,FALSE),"")</f>
        <v/>
      </c>
      <c r="AA2054" t="str">
        <f>IFERROR(VLOOKUP($I2054,AdSize[],2,FALSE),"")</f>
        <v/>
      </c>
      <c r="AB2054" t="str">
        <f>IFERROR(VLOOKUP($J2054,TargetingTactic[],2,FALSE),"")</f>
        <v/>
      </c>
      <c r="AC2054" t="str">
        <f>IFERROR(VLOOKUP($K2054,Audience[],2,FALSE),"")</f>
        <v/>
      </c>
      <c r="AD2054" t="str">
        <f>IFERROR(VLOOKUP($L2054,Country[],2,FALSE),"")</f>
        <v/>
      </c>
      <c r="AE2054" t="str">
        <f>IFERROR(VLOOKUP($M2054,Language[],2,FALSE),"")</f>
        <v/>
      </c>
      <c r="AF2054" t="str">
        <f>IFERROR(VLOOKUP($N2054,BuyType[],2,FALSE),"")</f>
        <v/>
      </c>
      <c r="AG2054" t="str">
        <f>IFERROR(VLOOKUP($S2054,StoreBU[],2,FALSE),"")</f>
        <v/>
      </c>
    </row>
    <row r="2055" spans="1:33" x14ac:dyDescent="0.3">
      <c r="A2055" t="str">
        <f t="shared" si="65"/>
        <v/>
      </c>
      <c r="C2055" t="str">
        <f t="shared" si="64"/>
        <v/>
      </c>
      <c r="D2055" s="33"/>
      <c r="E2055" s="33"/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  <c r="R2055" s="33"/>
      <c r="S2055" s="33"/>
      <c r="T2055" s="33"/>
      <c r="V2055" t="str">
        <f>IFERROR(VLOOKUP($D2055,MediaPartner[],2,FALSE),"")</f>
        <v/>
      </c>
      <c r="W2055" t="str">
        <f>IFERROR(VLOOKUP($E2055,Site[],2,FALSE),"")</f>
        <v/>
      </c>
      <c r="X2055" t="str">
        <f>IFERROR(VLOOKUP($F2055,FundingSource[],2,FALSE),"")</f>
        <v/>
      </c>
      <c r="Y2055" t="str">
        <f>IFERROR(VLOOKUP($G2055,Objective[],2,FALSE),"")</f>
        <v/>
      </c>
      <c r="Z2055" t="str">
        <f>IFERROR(VLOOKUP($H2055,AdType[],2,FALSE),"")</f>
        <v/>
      </c>
      <c r="AA2055" t="str">
        <f>IFERROR(VLOOKUP($I2055,AdSize[],2,FALSE),"")</f>
        <v/>
      </c>
      <c r="AB2055" t="str">
        <f>IFERROR(VLOOKUP($J2055,TargetingTactic[],2,FALSE),"")</f>
        <v/>
      </c>
      <c r="AC2055" t="str">
        <f>IFERROR(VLOOKUP($K2055,Audience[],2,FALSE),"")</f>
        <v/>
      </c>
      <c r="AD2055" t="str">
        <f>IFERROR(VLOOKUP($L2055,Country[],2,FALSE),"")</f>
        <v/>
      </c>
      <c r="AE2055" t="str">
        <f>IFERROR(VLOOKUP($M2055,Language[],2,FALSE),"")</f>
        <v/>
      </c>
      <c r="AF2055" t="str">
        <f>IFERROR(VLOOKUP($N2055,BuyType[],2,FALSE),"")</f>
        <v/>
      </c>
      <c r="AG2055" t="str">
        <f>IFERROR(VLOOKUP($S2055,StoreBU[],2,FALSE),"")</f>
        <v/>
      </c>
    </row>
    <row r="2056" spans="1:33" x14ac:dyDescent="0.3">
      <c r="A2056" t="str">
        <f t="shared" si="65"/>
        <v/>
      </c>
      <c r="C2056" t="str">
        <f t="shared" si="64"/>
        <v/>
      </c>
      <c r="D2056" s="33"/>
      <c r="E2056" s="33"/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  <c r="R2056" s="33"/>
      <c r="S2056" s="33"/>
      <c r="T2056" s="33"/>
      <c r="V2056" t="str">
        <f>IFERROR(VLOOKUP($D2056,MediaPartner[],2,FALSE),"")</f>
        <v/>
      </c>
      <c r="W2056" t="str">
        <f>IFERROR(VLOOKUP($E2056,Site[],2,FALSE),"")</f>
        <v/>
      </c>
      <c r="X2056" t="str">
        <f>IFERROR(VLOOKUP($F2056,FundingSource[],2,FALSE),"")</f>
        <v/>
      </c>
      <c r="Y2056" t="str">
        <f>IFERROR(VLOOKUP($G2056,Objective[],2,FALSE),"")</f>
        <v/>
      </c>
      <c r="Z2056" t="str">
        <f>IFERROR(VLOOKUP($H2056,AdType[],2,FALSE),"")</f>
        <v/>
      </c>
      <c r="AA2056" t="str">
        <f>IFERROR(VLOOKUP($I2056,AdSize[],2,FALSE),"")</f>
        <v/>
      </c>
      <c r="AB2056" t="str">
        <f>IFERROR(VLOOKUP($J2056,TargetingTactic[],2,FALSE),"")</f>
        <v/>
      </c>
      <c r="AC2056" t="str">
        <f>IFERROR(VLOOKUP($K2056,Audience[],2,FALSE),"")</f>
        <v/>
      </c>
      <c r="AD2056" t="str">
        <f>IFERROR(VLOOKUP($L2056,Country[],2,FALSE),"")</f>
        <v/>
      </c>
      <c r="AE2056" t="str">
        <f>IFERROR(VLOOKUP($M2056,Language[],2,FALSE),"")</f>
        <v/>
      </c>
      <c r="AF2056" t="str">
        <f>IFERROR(VLOOKUP($N2056,BuyType[],2,FALSE),"")</f>
        <v/>
      </c>
      <c r="AG2056" t="str">
        <f>IFERROR(VLOOKUP($S2056,StoreBU[],2,FALSE),"")</f>
        <v/>
      </c>
    </row>
    <row r="2057" spans="1:33" x14ac:dyDescent="0.3">
      <c r="A2057" t="str">
        <f t="shared" si="65"/>
        <v/>
      </c>
      <c r="C2057" t="str">
        <f t="shared" si="64"/>
        <v/>
      </c>
      <c r="D2057" s="33"/>
      <c r="E2057" s="33"/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  <c r="R2057" s="33"/>
      <c r="S2057" s="33"/>
      <c r="T2057" s="33"/>
      <c r="V2057" t="str">
        <f>IFERROR(VLOOKUP($D2057,MediaPartner[],2,FALSE),"")</f>
        <v/>
      </c>
      <c r="W2057" t="str">
        <f>IFERROR(VLOOKUP($E2057,Site[],2,FALSE),"")</f>
        <v/>
      </c>
      <c r="X2057" t="str">
        <f>IFERROR(VLOOKUP($F2057,FundingSource[],2,FALSE),"")</f>
        <v/>
      </c>
      <c r="Y2057" t="str">
        <f>IFERROR(VLOOKUP($G2057,Objective[],2,FALSE),"")</f>
        <v/>
      </c>
      <c r="Z2057" t="str">
        <f>IFERROR(VLOOKUP($H2057,AdType[],2,FALSE),"")</f>
        <v/>
      </c>
      <c r="AA2057" t="str">
        <f>IFERROR(VLOOKUP($I2057,AdSize[],2,FALSE),"")</f>
        <v/>
      </c>
      <c r="AB2057" t="str">
        <f>IFERROR(VLOOKUP($J2057,TargetingTactic[],2,FALSE),"")</f>
        <v/>
      </c>
      <c r="AC2057" t="str">
        <f>IFERROR(VLOOKUP($K2057,Audience[],2,FALSE),"")</f>
        <v/>
      </c>
      <c r="AD2057" t="str">
        <f>IFERROR(VLOOKUP($L2057,Country[],2,FALSE),"")</f>
        <v/>
      </c>
      <c r="AE2057" t="str">
        <f>IFERROR(VLOOKUP($M2057,Language[],2,FALSE),"")</f>
        <v/>
      </c>
      <c r="AF2057" t="str">
        <f>IFERROR(VLOOKUP($N2057,BuyType[],2,FALSE),"")</f>
        <v/>
      </c>
      <c r="AG2057" t="str">
        <f>IFERROR(VLOOKUP($S2057,StoreBU[],2,FALSE),"")</f>
        <v/>
      </c>
    </row>
    <row r="2058" spans="1:33" x14ac:dyDescent="0.3">
      <c r="A2058" t="str">
        <f t="shared" si="65"/>
        <v/>
      </c>
      <c r="C2058" t="str">
        <f t="shared" si="64"/>
        <v/>
      </c>
      <c r="D2058" s="33"/>
      <c r="E2058" s="33"/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  <c r="R2058" s="33"/>
      <c r="S2058" s="33"/>
      <c r="T2058" s="33"/>
      <c r="V2058" t="str">
        <f>IFERROR(VLOOKUP($D2058,MediaPartner[],2,FALSE),"")</f>
        <v/>
      </c>
      <c r="W2058" t="str">
        <f>IFERROR(VLOOKUP($E2058,Site[],2,FALSE),"")</f>
        <v/>
      </c>
      <c r="X2058" t="str">
        <f>IFERROR(VLOOKUP($F2058,FundingSource[],2,FALSE),"")</f>
        <v/>
      </c>
      <c r="Y2058" t="str">
        <f>IFERROR(VLOOKUP($G2058,Objective[],2,FALSE),"")</f>
        <v/>
      </c>
      <c r="Z2058" t="str">
        <f>IFERROR(VLOOKUP($H2058,AdType[],2,FALSE),"")</f>
        <v/>
      </c>
      <c r="AA2058" t="str">
        <f>IFERROR(VLOOKUP($I2058,AdSize[],2,FALSE),"")</f>
        <v/>
      </c>
      <c r="AB2058" t="str">
        <f>IFERROR(VLOOKUP($J2058,TargetingTactic[],2,FALSE),"")</f>
        <v/>
      </c>
      <c r="AC2058" t="str">
        <f>IFERROR(VLOOKUP($K2058,Audience[],2,FALSE),"")</f>
        <v/>
      </c>
      <c r="AD2058" t="str">
        <f>IFERROR(VLOOKUP($L2058,Country[],2,FALSE),"")</f>
        <v/>
      </c>
      <c r="AE2058" t="str">
        <f>IFERROR(VLOOKUP($M2058,Language[],2,FALSE),"")</f>
        <v/>
      </c>
      <c r="AF2058" t="str">
        <f>IFERROR(VLOOKUP($N2058,BuyType[],2,FALSE),"")</f>
        <v/>
      </c>
      <c r="AG2058" t="str">
        <f>IFERROR(VLOOKUP($S2058,StoreBU[],2,FALSE),"")</f>
        <v/>
      </c>
    </row>
    <row r="2059" spans="1:33" x14ac:dyDescent="0.3">
      <c r="A2059" t="str">
        <f t="shared" si="65"/>
        <v/>
      </c>
      <c r="C2059" t="str">
        <f t="shared" si="64"/>
        <v/>
      </c>
      <c r="D2059" s="33"/>
      <c r="E2059" s="33"/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  <c r="R2059" s="33"/>
      <c r="S2059" s="33"/>
      <c r="T2059" s="33"/>
      <c r="V2059" t="str">
        <f>IFERROR(VLOOKUP($D2059,MediaPartner[],2,FALSE),"")</f>
        <v/>
      </c>
      <c r="W2059" t="str">
        <f>IFERROR(VLOOKUP($E2059,Site[],2,FALSE),"")</f>
        <v/>
      </c>
      <c r="X2059" t="str">
        <f>IFERROR(VLOOKUP($F2059,FundingSource[],2,FALSE),"")</f>
        <v/>
      </c>
      <c r="Y2059" t="str">
        <f>IFERROR(VLOOKUP($G2059,Objective[],2,FALSE),"")</f>
        <v/>
      </c>
      <c r="Z2059" t="str">
        <f>IFERROR(VLOOKUP($H2059,AdType[],2,FALSE),"")</f>
        <v/>
      </c>
      <c r="AA2059" t="str">
        <f>IFERROR(VLOOKUP($I2059,AdSize[],2,FALSE),"")</f>
        <v/>
      </c>
      <c r="AB2059" t="str">
        <f>IFERROR(VLOOKUP($J2059,TargetingTactic[],2,FALSE),"")</f>
        <v/>
      </c>
      <c r="AC2059" t="str">
        <f>IFERROR(VLOOKUP($K2059,Audience[],2,FALSE),"")</f>
        <v/>
      </c>
      <c r="AD2059" t="str">
        <f>IFERROR(VLOOKUP($L2059,Country[],2,FALSE),"")</f>
        <v/>
      </c>
      <c r="AE2059" t="str">
        <f>IFERROR(VLOOKUP($M2059,Language[],2,FALSE),"")</f>
        <v/>
      </c>
      <c r="AF2059" t="str">
        <f>IFERROR(VLOOKUP($N2059,BuyType[],2,FALSE),"")</f>
        <v/>
      </c>
      <c r="AG2059" t="str">
        <f>IFERROR(VLOOKUP($S2059,StoreBU[],2,FALSE),"")</f>
        <v/>
      </c>
    </row>
    <row r="2060" spans="1:33" x14ac:dyDescent="0.3">
      <c r="A2060" t="str">
        <f t="shared" si="65"/>
        <v/>
      </c>
      <c r="C2060" t="str">
        <f t="shared" si="64"/>
        <v/>
      </c>
      <c r="D2060" s="33"/>
      <c r="E2060" s="33"/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  <c r="R2060" s="33"/>
      <c r="S2060" s="33"/>
      <c r="T2060" s="33"/>
      <c r="V2060" t="str">
        <f>IFERROR(VLOOKUP($D2060,MediaPartner[],2,FALSE),"")</f>
        <v/>
      </c>
      <c r="W2060" t="str">
        <f>IFERROR(VLOOKUP($E2060,Site[],2,FALSE),"")</f>
        <v/>
      </c>
      <c r="X2060" t="str">
        <f>IFERROR(VLOOKUP($F2060,FundingSource[],2,FALSE),"")</f>
        <v/>
      </c>
      <c r="Y2060" t="str">
        <f>IFERROR(VLOOKUP($G2060,Objective[],2,FALSE),"")</f>
        <v/>
      </c>
      <c r="Z2060" t="str">
        <f>IFERROR(VLOOKUP($H2060,AdType[],2,FALSE),"")</f>
        <v/>
      </c>
      <c r="AA2060" t="str">
        <f>IFERROR(VLOOKUP($I2060,AdSize[],2,FALSE),"")</f>
        <v/>
      </c>
      <c r="AB2060" t="str">
        <f>IFERROR(VLOOKUP($J2060,TargetingTactic[],2,FALSE),"")</f>
        <v/>
      </c>
      <c r="AC2060" t="str">
        <f>IFERROR(VLOOKUP($K2060,Audience[],2,FALSE),"")</f>
        <v/>
      </c>
      <c r="AD2060" t="str">
        <f>IFERROR(VLOOKUP($L2060,Country[],2,FALSE),"")</f>
        <v/>
      </c>
      <c r="AE2060" t="str">
        <f>IFERROR(VLOOKUP($M2060,Language[],2,FALSE),"")</f>
        <v/>
      </c>
      <c r="AF2060" t="str">
        <f>IFERROR(VLOOKUP($N2060,BuyType[],2,FALSE),"")</f>
        <v/>
      </c>
      <c r="AG2060" t="str">
        <f>IFERROR(VLOOKUP($S2060,StoreBU[],2,FALSE),"")</f>
        <v/>
      </c>
    </row>
    <row r="2061" spans="1:33" x14ac:dyDescent="0.3">
      <c r="A2061" t="str">
        <f t="shared" si="65"/>
        <v/>
      </c>
      <c r="C2061" t="str">
        <f t="shared" si="64"/>
        <v/>
      </c>
      <c r="D2061" s="33"/>
      <c r="E2061" s="33"/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  <c r="R2061" s="33"/>
      <c r="S2061" s="33"/>
      <c r="T2061" s="33"/>
      <c r="V2061" t="str">
        <f>IFERROR(VLOOKUP($D2061,MediaPartner[],2,FALSE),"")</f>
        <v/>
      </c>
      <c r="W2061" t="str">
        <f>IFERROR(VLOOKUP($E2061,Site[],2,FALSE),"")</f>
        <v/>
      </c>
      <c r="X2061" t="str">
        <f>IFERROR(VLOOKUP($F2061,FundingSource[],2,FALSE),"")</f>
        <v/>
      </c>
      <c r="Y2061" t="str">
        <f>IFERROR(VLOOKUP($G2061,Objective[],2,FALSE),"")</f>
        <v/>
      </c>
      <c r="Z2061" t="str">
        <f>IFERROR(VLOOKUP($H2061,AdType[],2,FALSE),"")</f>
        <v/>
      </c>
      <c r="AA2061" t="str">
        <f>IFERROR(VLOOKUP($I2061,AdSize[],2,FALSE),"")</f>
        <v/>
      </c>
      <c r="AB2061" t="str">
        <f>IFERROR(VLOOKUP($J2061,TargetingTactic[],2,FALSE),"")</f>
        <v/>
      </c>
      <c r="AC2061" t="str">
        <f>IFERROR(VLOOKUP($K2061,Audience[],2,FALSE),"")</f>
        <v/>
      </c>
      <c r="AD2061" t="str">
        <f>IFERROR(VLOOKUP($L2061,Country[],2,FALSE),"")</f>
        <v/>
      </c>
      <c r="AE2061" t="str">
        <f>IFERROR(VLOOKUP($M2061,Language[],2,FALSE),"")</f>
        <v/>
      </c>
      <c r="AF2061" t="str">
        <f>IFERROR(VLOOKUP($N2061,BuyType[],2,FALSE),"")</f>
        <v/>
      </c>
      <c r="AG2061" t="str">
        <f>IFERROR(VLOOKUP($S2061,StoreBU[],2,FALSE),"")</f>
        <v/>
      </c>
    </row>
    <row r="2062" spans="1:33" x14ac:dyDescent="0.3">
      <c r="A2062" t="str">
        <f t="shared" si="65"/>
        <v/>
      </c>
      <c r="C2062" t="str">
        <f t="shared" si="64"/>
        <v/>
      </c>
      <c r="D2062" s="33"/>
      <c r="E2062" s="33"/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  <c r="R2062" s="33"/>
      <c r="S2062" s="33"/>
      <c r="T2062" s="33"/>
      <c r="V2062" t="str">
        <f>IFERROR(VLOOKUP($D2062,MediaPartner[],2,FALSE),"")</f>
        <v/>
      </c>
      <c r="W2062" t="str">
        <f>IFERROR(VLOOKUP($E2062,Site[],2,FALSE),"")</f>
        <v/>
      </c>
      <c r="X2062" t="str">
        <f>IFERROR(VLOOKUP($F2062,FundingSource[],2,FALSE),"")</f>
        <v/>
      </c>
      <c r="Y2062" t="str">
        <f>IFERROR(VLOOKUP($G2062,Objective[],2,FALSE),"")</f>
        <v/>
      </c>
      <c r="Z2062" t="str">
        <f>IFERROR(VLOOKUP($H2062,AdType[],2,FALSE),"")</f>
        <v/>
      </c>
      <c r="AA2062" t="str">
        <f>IFERROR(VLOOKUP($I2062,AdSize[],2,FALSE),"")</f>
        <v/>
      </c>
      <c r="AB2062" t="str">
        <f>IFERROR(VLOOKUP($J2062,TargetingTactic[],2,FALSE),"")</f>
        <v/>
      </c>
      <c r="AC2062" t="str">
        <f>IFERROR(VLOOKUP($K2062,Audience[],2,FALSE),"")</f>
        <v/>
      </c>
      <c r="AD2062" t="str">
        <f>IFERROR(VLOOKUP($L2062,Country[],2,FALSE),"")</f>
        <v/>
      </c>
      <c r="AE2062" t="str">
        <f>IFERROR(VLOOKUP($M2062,Language[],2,FALSE),"")</f>
        <v/>
      </c>
      <c r="AF2062" t="str">
        <f>IFERROR(VLOOKUP($N2062,BuyType[],2,FALSE),"")</f>
        <v/>
      </c>
      <c r="AG2062" t="str">
        <f>IFERROR(VLOOKUP($S2062,StoreBU[],2,FALSE),"")</f>
        <v/>
      </c>
    </row>
    <row r="2063" spans="1:33" x14ac:dyDescent="0.3">
      <c r="A2063" t="str">
        <f t="shared" si="65"/>
        <v/>
      </c>
      <c r="C2063" t="str">
        <f t="shared" si="64"/>
        <v/>
      </c>
      <c r="D2063" s="33"/>
      <c r="E2063" s="33"/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  <c r="R2063" s="33"/>
      <c r="S2063" s="33"/>
      <c r="T2063" s="33"/>
      <c r="V2063" t="str">
        <f>IFERROR(VLOOKUP($D2063,MediaPartner[],2,FALSE),"")</f>
        <v/>
      </c>
      <c r="W2063" t="str">
        <f>IFERROR(VLOOKUP($E2063,Site[],2,FALSE),"")</f>
        <v/>
      </c>
      <c r="X2063" t="str">
        <f>IFERROR(VLOOKUP($F2063,FundingSource[],2,FALSE),"")</f>
        <v/>
      </c>
      <c r="Y2063" t="str">
        <f>IFERROR(VLOOKUP($G2063,Objective[],2,FALSE),"")</f>
        <v/>
      </c>
      <c r="Z2063" t="str">
        <f>IFERROR(VLOOKUP($H2063,AdType[],2,FALSE),"")</f>
        <v/>
      </c>
      <c r="AA2063" t="str">
        <f>IFERROR(VLOOKUP($I2063,AdSize[],2,FALSE),"")</f>
        <v/>
      </c>
      <c r="AB2063" t="str">
        <f>IFERROR(VLOOKUP($J2063,TargetingTactic[],2,FALSE),"")</f>
        <v/>
      </c>
      <c r="AC2063" t="str">
        <f>IFERROR(VLOOKUP($K2063,Audience[],2,FALSE),"")</f>
        <v/>
      </c>
      <c r="AD2063" t="str">
        <f>IFERROR(VLOOKUP($L2063,Country[],2,FALSE),"")</f>
        <v/>
      </c>
      <c r="AE2063" t="str">
        <f>IFERROR(VLOOKUP($M2063,Language[],2,FALSE),"")</f>
        <v/>
      </c>
      <c r="AF2063" t="str">
        <f>IFERROR(VLOOKUP($N2063,BuyType[],2,FALSE),"")</f>
        <v/>
      </c>
      <c r="AG2063" t="str">
        <f>IFERROR(VLOOKUP($S2063,StoreBU[],2,FALSE),"")</f>
        <v/>
      </c>
    </row>
    <row r="2064" spans="1:33" x14ac:dyDescent="0.3">
      <c r="A2064" t="str">
        <f t="shared" si="65"/>
        <v/>
      </c>
      <c r="C2064" t="str">
        <f t="shared" si="64"/>
        <v/>
      </c>
      <c r="D2064" s="33"/>
      <c r="E2064" s="33"/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  <c r="R2064" s="33"/>
      <c r="S2064" s="33"/>
      <c r="T2064" s="33"/>
      <c r="V2064" t="str">
        <f>IFERROR(VLOOKUP($D2064,MediaPartner[],2,FALSE),"")</f>
        <v/>
      </c>
      <c r="W2064" t="str">
        <f>IFERROR(VLOOKUP($E2064,Site[],2,FALSE),"")</f>
        <v/>
      </c>
      <c r="X2064" t="str">
        <f>IFERROR(VLOOKUP($F2064,FundingSource[],2,FALSE),"")</f>
        <v/>
      </c>
      <c r="Y2064" t="str">
        <f>IFERROR(VLOOKUP($G2064,Objective[],2,FALSE),"")</f>
        <v/>
      </c>
      <c r="Z2064" t="str">
        <f>IFERROR(VLOOKUP($H2064,AdType[],2,FALSE),"")</f>
        <v/>
      </c>
      <c r="AA2064" t="str">
        <f>IFERROR(VLOOKUP($I2064,AdSize[],2,FALSE),"")</f>
        <v/>
      </c>
      <c r="AB2064" t="str">
        <f>IFERROR(VLOOKUP($J2064,TargetingTactic[],2,FALSE),"")</f>
        <v/>
      </c>
      <c r="AC2064" t="str">
        <f>IFERROR(VLOOKUP($K2064,Audience[],2,FALSE),"")</f>
        <v/>
      </c>
      <c r="AD2064" t="str">
        <f>IFERROR(VLOOKUP($L2064,Country[],2,FALSE),"")</f>
        <v/>
      </c>
      <c r="AE2064" t="str">
        <f>IFERROR(VLOOKUP($M2064,Language[],2,FALSE),"")</f>
        <v/>
      </c>
      <c r="AF2064" t="str">
        <f>IFERROR(VLOOKUP($N2064,BuyType[],2,FALSE),"")</f>
        <v/>
      </c>
      <c r="AG2064" t="str">
        <f>IFERROR(VLOOKUP($S2064,StoreBU[],2,FALSE),"")</f>
        <v/>
      </c>
    </row>
    <row r="2065" spans="1:33" x14ac:dyDescent="0.3">
      <c r="A2065" t="str">
        <f t="shared" si="65"/>
        <v/>
      </c>
      <c r="C2065" t="str">
        <f t="shared" si="64"/>
        <v/>
      </c>
      <c r="D2065" s="33"/>
      <c r="E2065" s="33"/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  <c r="R2065" s="33"/>
      <c r="S2065" s="33"/>
      <c r="T2065" s="33"/>
      <c r="V2065" t="str">
        <f>IFERROR(VLOOKUP($D2065,MediaPartner[],2,FALSE),"")</f>
        <v/>
      </c>
      <c r="W2065" t="str">
        <f>IFERROR(VLOOKUP($E2065,Site[],2,FALSE),"")</f>
        <v/>
      </c>
      <c r="X2065" t="str">
        <f>IFERROR(VLOOKUP($F2065,FundingSource[],2,FALSE),"")</f>
        <v/>
      </c>
      <c r="Y2065" t="str">
        <f>IFERROR(VLOOKUP($G2065,Objective[],2,FALSE),"")</f>
        <v/>
      </c>
      <c r="Z2065" t="str">
        <f>IFERROR(VLOOKUP($H2065,AdType[],2,FALSE),"")</f>
        <v/>
      </c>
      <c r="AA2065" t="str">
        <f>IFERROR(VLOOKUP($I2065,AdSize[],2,FALSE),"")</f>
        <v/>
      </c>
      <c r="AB2065" t="str">
        <f>IFERROR(VLOOKUP($J2065,TargetingTactic[],2,FALSE),"")</f>
        <v/>
      </c>
      <c r="AC2065" t="str">
        <f>IFERROR(VLOOKUP($K2065,Audience[],2,FALSE),"")</f>
        <v/>
      </c>
      <c r="AD2065" t="str">
        <f>IFERROR(VLOOKUP($L2065,Country[],2,FALSE),"")</f>
        <v/>
      </c>
      <c r="AE2065" t="str">
        <f>IFERROR(VLOOKUP($M2065,Language[],2,FALSE),"")</f>
        <v/>
      </c>
      <c r="AF2065" t="str">
        <f>IFERROR(VLOOKUP($N2065,BuyType[],2,FALSE),"")</f>
        <v/>
      </c>
      <c r="AG2065" t="str">
        <f>IFERROR(VLOOKUP($S2065,StoreBU[],2,FALSE),"")</f>
        <v/>
      </c>
    </row>
    <row r="2066" spans="1:33" x14ac:dyDescent="0.3">
      <c r="A2066" t="str">
        <f t="shared" si="65"/>
        <v/>
      </c>
      <c r="C2066" t="str">
        <f t="shared" si="64"/>
        <v/>
      </c>
      <c r="D2066" s="33"/>
      <c r="E2066" s="33"/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  <c r="R2066" s="33"/>
      <c r="S2066" s="33"/>
      <c r="T2066" s="33"/>
      <c r="V2066" t="str">
        <f>IFERROR(VLOOKUP($D2066,MediaPartner[],2,FALSE),"")</f>
        <v/>
      </c>
      <c r="W2066" t="str">
        <f>IFERROR(VLOOKUP($E2066,Site[],2,FALSE),"")</f>
        <v/>
      </c>
      <c r="X2066" t="str">
        <f>IFERROR(VLOOKUP($F2066,FundingSource[],2,FALSE),"")</f>
        <v/>
      </c>
      <c r="Y2066" t="str">
        <f>IFERROR(VLOOKUP($G2066,Objective[],2,FALSE),"")</f>
        <v/>
      </c>
      <c r="Z2066" t="str">
        <f>IFERROR(VLOOKUP($H2066,AdType[],2,FALSE),"")</f>
        <v/>
      </c>
      <c r="AA2066" t="str">
        <f>IFERROR(VLOOKUP($I2066,AdSize[],2,FALSE),"")</f>
        <v/>
      </c>
      <c r="AB2066" t="str">
        <f>IFERROR(VLOOKUP($J2066,TargetingTactic[],2,FALSE),"")</f>
        <v/>
      </c>
      <c r="AC2066" t="str">
        <f>IFERROR(VLOOKUP($K2066,Audience[],2,FALSE),"")</f>
        <v/>
      </c>
      <c r="AD2066" t="str">
        <f>IFERROR(VLOOKUP($L2066,Country[],2,FALSE),"")</f>
        <v/>
      </c>
      <c r="AE2066" t="str">
        <f>IFERROR(VLOOKUP($M2066,Language[],2,FALSE),"")</f>
        <v/>
      </c>
      <c r="AF2066" t="str">
        <f>IFERROR(VLOOKUP($N2066,BuyType[],2,FALSE),"")</f>
        <v/>
      </c>
      <c r="AG2066" t="str">
        <f>IFERROR(VLOOKUP($S2066,StoreBU[],2,FALSE),"")</f>
        <v/>
      </c>
    </row>
    <row r="2067" spans="1:33" x14ac:dyDescent="0.3">
      <c r="A2067" t="str">
        <f t="shared" si="65"/>
        <v/>
      </c>
      <c r="C2067" t="str">
        <f t="shared" si="64"/>
        <v/>
      </c>
      <c r="D2067" s="33"/>
      <c r="E2067" s="33"/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  <c r="R2067" s="33"/>
      <c r="S2067" s="33"/>
      <c r="T2067" s="33"/>
      <c r="V2067" t="str">
        <f>IFERROR(VLOOKUP($D2067,MediaPartner[],2,FALSE),"")</f>
        <v/>
      </c>
      <c r="W2067" t="str">
        <f>IFERROR(VLOOKUP($E2067,Site[],2,FALSE),"")</f>
        <v/>
      </c>
      <c r="X2067" t="str">
        <f>IFERROR(VLOOKUP($F2067,FundingSource[],2,FALSE),"")</f>
        <v/>
      </c>
      <c r="Y2067" t="str">
        <f>IFERROR(VLOOKUP($G2067,Objective[],2,FALSE),"")</f>
        <v/>
      </c>
      <c r="Z2067" t="str">
        <f>IFERROR(VLOOKUP($H2067,AdType[],2,FALSE),"")</f>
        <v/>
      </c>
      <c r="AA2067" t="str">
        <f>IFERROR(VLOOKUP($I2067,AdSize[],2,FALSE),"")</f>
        <v/>
      </c>
      <c r="AB2067" t="str">
        <f>IFERROR(VLOOKUP($J2067,TargetingTactic[],2,FALSE),"")</f>
        <v/>
      </c>
      <c r="AC2067" t="str">
        <f>IFERROR(VLOOKUP($K2067,Audience[],2,FALSE),"")</f>
        <v/>
      </c>
      <c r="AD2067" t="str">
        <f>IFERROR(VLOOKUP($L2067,Country[],2,FALSE),"")</f>
        <v/>
      </c>
      <c r="AE2067" t="str">
        <f>IFERROR(VLOOKUP($M2067,Language[],2,FALSE),"")</f>
        <v/>
      </c>
      <c r="AF2067" t="str">
        <f>IFERROR(VLOOKUP($N2067,BuyType[],2,FALSE),"")</f>
        <v/>
      </c>
      <c r="AG2067" t="str">
        <f>IFERROR(VLOOKUP($S2067,StoreBU[],2,FALSE),"")</f>
        <v/>
      </c>
    </row>
    <row r="2068" spans="1:33" x14ac:dyDescent="0.3">
      <c r="A2068" t="str">
        <f t="shared" si="65"/>
        <v/>
      </c>
      <c r="C2068" t="str">
        <f t="shared" si="64"/>
        <v/>
      </c>
      <c r="D2068" s="33"/>
      <c r="E2068" s="33"/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  <c r="R2068" s="33"/>
      <c r="S2068" s="33"/>
      <c r="T2068" s="33"/>
      <c r="V2068" t="str">
        <f>IFERROR(VLOOKUP($D2068,MediaPartner[],2,FALSE),"")</f>
        <v/>
      </c>
      <c r="W2068" t="str">
        <f>IFERROR(VLOOKUP($E2068,Site[],2,FALSE),"")</f>
        <v/>
      </c>
      <c r="X2068" t="str">
        <f>IFERROR(VLOOKUP($F2068,FundingSource[],2,FALSE),"")</f>
        <v/>
      </c>
      <c r="Y2068" t="str">
        <f>IFERROR(VLOOKUP($G2068,Objective[],2,FALSE),"")</f>
        <v/>
      </c>
      <c r="Z2068" t="str">
        <f>IFERROR(VLOOKUP($H2068,AdType[],2,FALSE),"")</f>
        <v/>
      </c>
      <c r="AA2068" t="str">
        <f>IFERROR(VLOOKUP($I2068,AdSize[],2,FALSE),"")</f>
        <v/>
      </c>
      <c r="AB2068" t="str">
        <f>IFERROR(VLOOKUP($J2068,TargetingTactic[],2,FALSE),"")</f>
        <v/>
      </c>
      <c r="AC2068" t="str">
        <f>IFERROR(VLOOKUP($K2068,Audience[],2,FALSE),"")</f>
        <v/>
      </c>
      <c r="AD2068" t="str">
        <f>IFERROR(VLOOKUP($L2068,Country[],2,FALSE),"")</f>
        <v/>
      </c>
      <c r="AE2068" t="str">
        <f>IFERROR(VLOOKUP($M2068,Language[],2,FALSE),"")</f>
        <v/>
      </c>
      <c r="AF2068" t="str">
        <f>IFERROR(VLOOKUP($N2068,BuyType[],2,FALSE),"")</f>
        <v/>
      </c>
      <c r="AG2068" t="str">
        <f>IFERROR(VLOOKUP($S2068,StoreBU[],2,FALSE),"")</f>
        <v/>
      </c>
    </row>
    <row r="2069" spans="1:33" x14ac:dyDescent="0.3">
      <c r="A2069" t="str">
        <f t="shared" si="65"/>
        <v/>
      </c>
      <c r="C2069" t="str">
        <f t="shared" si="64"/>
        <v/>
      </c>
      <c r="D2069" s="33"/>
      <c r="E2069" s="33"/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  <c r="R2069" s="33"/>
      <c r="S2069" s="33"/>
      <c r="T2069" s="33"/>
      <c r="V2069" t="str">
        <f>IFERROR(VLOOKUP($D2069,MediaPartner[],2,FALSE),"")</f>
        <v/>
      </c>
      <c r="W2069" t="str">
        <f>IFERROR(VLOOKUP($E2069,Site[],2,FALSE),"")</f>
        <v/>
      </c>
      <c r="X2069" t="str">
        <f>IFERROR(VLOOKUP($F2069,FundingSource[],2,FALSE),"")</f>
        <v/>
      </c>
      <c r="Y2069" t="str">
        <f>IFERROR(VLOOKUP($G2069,Objective[],2,FALSE),"")</f>
        <v/>
      </c>
      <c r="Z2069" t="str">
        <f>IFERROR(VLOOKUP($H2069,AdType[],2,FALSE),"")</f>
        <v/>
      </c>
      <c r="AA2069" t="str">
        <f>IFERROR(VLOOKUP($I2069,AdSize[],2,FALSE),"")</f>
        <v/>
      </c>
      <c r="AB2069" t="str">
        <f>IFERROR(VLOOKUP($J2069,TargetingTactic[],2,FALSE),"")</f>
        <v/>
      </c>
      <c r="AC2069" t="str">
        <f>IFERROR(VLOOKUP($K2069,Audience[],2,FALSE),"")</f>
        <v/>
      </c>
      <c r="AD2069" t="str">
        <f>IFERROR(VLOOKUP($L2069,Country[],2,FALSE),"")</f>
        <v/>
      </c>
      <c r="AE2069" t="str">
        <f>IFERROR(VLOOKUP($M2069,Language[],2,FALSE),"")</f>
        <v/>
      </c>
      <c r="AF2069" t="str">
        <f>IFERROR(VLOOKUP($N2069,BuyType[],2,FALSE),"")</f>
        <v/>
      </c>
      <c r="AG2069" t="str">
        <f>IFERROR(VLOOKUP($S2069,StoreBU[],2,FALSE),"")</f>
        <v/>
      </c>
    </row>
    <row r="2070" spans="1:33" x14ac:dyDescent="0.3">
      <c r="A2070" t="str">
        <f t="shared" si="65"/>
        <v/>
      </c>
      <c r="C2070" t="str">
        <f t="shared" si="64"/>
        <v/>
      </c>
      <c r="D2070" s="33"/>
      <c r="E2070" s="33"/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  <c r="R2070" s="33"/>
      <c r="S2070" s="33"/>
      <c r="T2070" s="33"/>
      <c r="V2070" t="str">
        <f>IFERROR(VLOOKUP($D2070,MediaPartner[],2,FALSE),"")</f>
        <v/>
      </c>
      <c r="W2070" t="str">
        <f>IFERROR(VLOOKUP($E2070,Site[],2,FALSE),"")</f>
        <v/>
      </c>
      <c r="X2070" t="str">
        <f>IFERROR(VLOOKUP($F2070,FundingSource[],2,FALSE),"")</f>
        <v/>
      </c>
      <c r="Y2070" t="str">
        <f>IFERROR(VLOOKUP($G2070,Objective[],2,FALSE),"")</f>
        <v/>
      </c>
      <c r="Z2070" t="str">
        <f>IFERROR(VLOOKUP($H2070,AdType[],2,FALSE),"")</f>
        <v/>
      </c>
      <c r="AA2070" t="str">
        <f>IFERROR(VLOOKUP($I2070,AdSize[],2,FALSE),"")</f>
        <v/>
      </c>
      <c r="AB2070" t="str">
        <f>IFERROR(VLOOKUP($J2070,TargetingTactic[],2,FALSE),"")</f>
        <v/>
      </c>
      <c r="AC2070" t="str">
        <f>IFERROR(VLOOKUP($K2070,Audience[],2,FALSE),"")</f>
        <v/>
      </c>
      <c r="AD2070" t="str">
        <f>IFERROR(VLOOKUP($L2070,Country[],2,FALSE),"")</f>
        <v/>
      </c>
      <c r="AE2070" t="str">
        <f>IFERROR(VLOOKUP($M2070,Language[],2,FALSE),"")</f>
        <v/>
      </c>
      <c r="AF2070" t="str">
        <f>IFERROR(VLOOKUP($N2070,BuyType[],2,FALSE),"")</f>
        <v/>
      </c>
      <c r="AG2070" t="str">
        <f>IFERROR(VLOOKUP($S2070,StoreBU[],2,FALSE),"")</f>
        <v/>
      </c>
    </row>
    <row r="2071" spans="1:33" x14ac:dyDescent="0.3">
      <c r="A2071" t="str">
        <f t="shared" si="65"/>
        <v/>
      </c>
      <c r="C2071" t="str">
        <f t="shared" si="64"/>
        <v/>
      </c>
      <c r="D2071" s="33"/>
      <c r="E2071" s="33"/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  <c r="R2071" s="33"/>
      <c r="S2071" s="33"/>
      <c r="T2071" s="33"/>
      <c r="V2071" t="str">
        <f>IFERROR(VLOOKUP($D2071,MediaPartner[],2,FALSE),"")</f>
        <v/>
      </c>
      <c r="W2071" t="str">
        <f>IFERROR(VLOOKUP($E2071,Site[],2,FALSE),"")</f>
        <v/>
      </c>
      <c r="X2071" t="str">
        <f>IFERROR(VLOOKUP($F2071,FundingSource[],2,FALSE),"")</f>
        <v/>
      </c>
      <c r="Y2071" t="str">
        <f>IFERROR(VLOOKUP($G2071,Objective[],2,FALSE),"")</f>
        <v/>
      </c>
      <c r="Z2071" t="str">
        <f>IFERROR(VLOOKUP($H2071,AdType[],2,FALSE),"")</f>
        <v/>
      </c>
      <c r="AA2071" t="str">
        <f>IFERROR(VLOOKUP($I2071,AdSize[],2,FALSE),"")</f>
        <v/>
      </c>
      <c r="AB2071" t="str">
        <f>IFERROR(VLOOKUP($J2071,TargetingTactic[],2,FALSE),"")</f>
        <v/>
      </c>
      <c r="AC2071" t="str">
        <f>IFERROR(VLOOKUP($K2071,Audience[],2,FALSE),"")</f>
        <v/>
      </c>
      <c r="AD2071" t="str">
        <f>IFERROR(VLOOKUP($L2071,Country[],2,FALSE),"")</f>
        <v/>
      </c>
      <c r="AE2071" t="str">
        <f>IFERROR(VLOOKUP($M2071,Language[],2,FALSE),"")</f>
        <v/>
      </c>
      <c r="AF2071" t="str">
        <f>IFERROR(VLOOKUP($N2071,BuyType[],2,FALSE),"")</f>
        <v/>
      </c>
      <c r="AG2071" t="str">
        <f>IFERROR(VLOOKUP($S2071,StoreBU[],2,FALSE),"")</f>
        <v/>
      </c>
    </row>
    <row r="2072" spans="1:33" x14ac:dyDescent="0.3">
      <c r="A2072" t="str">
        <f t="shared" si="65"/>
        <v/>
      </c>
      <c r="C2072" t="str">
        <f t="shared" si="64"/>
        <v/>
      </c>
      <c r="D2072" s="33"/>
      <c r="E2072" s="33"/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  <c r="R2072" s="33"/>
      <c r="S2072" s="33"/>
      <c r="T2072" s="33"/>
      <c r="V2072" t="str">
        <f>IFERROR(VLOOKUP($D2072,MediaPartner[],2,FALSE),"")</f>
        <v/>
      </c>
      <c r="W2072" t="str">
        <f>IFERROR(VLOOKUP($E2072,Site[],2,FALSE),"")</f>
        <v/>
      </c>
      <c r="X2072" t="str">
        <f>IFERROR(VLOOKUP($F2072,FundingSource[],2,FALSE),"")</f>
        <v/>
      </c>
      <c r="Y2072" t="str">
        <f>IFERROR(VLOOKUP($G2072,Objective[],2,FALSE),"")</f>
        <v/>
      </c>
      <c r="Z2072" t="str">
        <f>IFERROR(VLOOKUP($H2072,AdType[],2,FALSE),"")</f>
        <v/>
      </c>
      <c r="AA2072" t="str">
        <f>IFERROR(VLOOKUP($I2072,AdSize[],2,FALSE),"")</f>
        <v/>
      </c>
      <c r="AB2072" t="str">
        <f>IFERROR(VLOOKUP($J2072,TargetingTactic[],2,FALSE),"")</f>
        <v/>
      </c>
      <c r="AC2072" t="str">
        <f>IFERROR(VLOOKUP($K2072,Audience[],2,FALSE),"")</f>
        <v/>
      </c>
      <c r="AD2072" t="str">
        <f>IFERROR(VLOOKUP($L2072,Country[],2,FALSE),"")</f>
        <v/>
      </c>
      <c r="AE2072" t="str">
        <f>IFERROR(VLOOKUP($M2072,Language[],2,FALSE),"")</f>
        <v/>
      </c>
      <c r="AF2072" t="str">
        <f>IFERROR(VLOOKUP($N2072,BuyType[],2,FALSE),"")</f>
        <v/>
      </c>
      <c r="AG2072" t="str">
        <f>IFERROR(VLOOKUP($S2072,StoreBU[],2,FALSE),"")</f>
        <v/>
      </c>
    </row>
    <row r="2073" spans="1:33" x14ac:dyDescent="0.3">
      <c r="A2073" t="str">
        <f t="shared" si="65"/>
        <v/>
      </c>
      <c r="C2073" t="str">
        <f t="shared" si="64"/>
        <v/>
      </c>
      <c r="D2073" s="33"/>
      <c r="E2073" s="33"/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  <c r="R2073" s="33"/>
      <c r="S2073" s="33"/>
      <c r="T2073" s="33"/>
      <c r="V2073" t="str">
        <f>IFERROR(VLOOKUP($D2073,MediaPartner[],2,FALSE),"")</f>
        <v/>
      </c>
      <c r="W2073" t="str">
        <f>IFERROR(VLOOKUP($E2073,Site[],2,FALSE),"")</f>
        <v/>
      </c>
      <c r="X2073" t="str">
        <f>IFERROR(VLOOKUP($F2073,FundingSource[],2,FALSE),"")</f>
        <v/>
      </c>
      <c r="Y2073" t="str">
        <f>IFERROR(VLOOKUP($G2073,Objective[],2,FALSE),"")</f>
        <v/>
      </c>
      <c r="Z2073" t="str">
        <f>IFERROR(VLOOKUP($H2073,AdType[],2,FALSE),"")</f>
        <v/>
      </c>
      <c r="AA2073" t="str">
        <f>IFERROR(VLOOKUP($I2073,AdSize[],2,FALSE),"")</f>
        <v/>
      </c>
      <c r="AB2073" t="str">
        <f>IFERROR(VLOOKUP($J2073,TargetingTactic[],2,FALSE),"")</f>
        <v/>
      </c>
      <c r="AC2073" t="str">
        <f>IFERROR(VLOOKUP($K2073,Audience[],2,FALSE),"")</f>
        <v/>
      </c>
      <c r="AD2073" t="str">
        <f>IFERROR(VLOOKUP($L2073,Country[],2,FALSE),"")</f>
        <v/>
      </c>
      <c r="AE2073" t="str">
        <f>IFERROR(VLOOKUP($M2073,Language[],2,FALSE),"")</f>
        <v/>
      </c>
      <c r="AF2073" t="str">
        <f>IFERROR(VLOOKUP($N2073,BuyType[],2,FALSE),"")</f>
        <v/>
      </c>
      <c r="AG2073" t="str">
        <f>IFERROR(VLOOKUP($S2073,StoreBU[],2,FALSE),"")</f>
        <v/>
      </c>
    </row>
    <row r="2074" spans="1:33" x14ac:dyDescent="0.3">
      <c r="A2074" t="str">
        <f t="shared" si="65"/>
        <v/>
      </c>
      <c r="C2074" t="str">
        <f t="shared" si="64"/>
        <v/>
      </c>
      <c r="D2074" s="33"/>
      <c r="E2074" s="33"/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  <c r="R2074" s="33"/>
      <c r="S2074" s="33"/>
      <c r="T2074" s="33"/>
      <c r="V2074" t="str">
        <f>IFERROR(VLOOKUP($D2074,MediaPartner[],2,FALSE),"")</f>
        <v/>
      </c>
      <c r="W2074" t="str">
        <f>IFERROR(VLOOKUP($E2074,Site[],2,FALSE),"")</f>
        <v/>
      </c>
      <c r="X2074" t="str">
        <f>IFERROR(VLOOKUP($F2074,FundingSource[],2,FALSE),"")</f>
        <v/>
      </c>
      <c r="Y2074" t="str">
        <f>IFERROR(VLOOKUP($G2074,Objective[],2,FALSE),"")</f>
        <v/>
      </c>
      <c r="Z2074" t="str">
        <f>IFERROR(VLOOKUP($H2074,AdType[],2,FALSE),"")</f>
        <v/>
      </c>
      <c r="AA2074" t="str">
        <f>IFERROR(VLOOKUP($I2074,AdSize[],2,FALSE),"")</f>
        <v/>
      </c>
      <c r="AB2074" t="str">
        <f>IFERROR(VLOOKUP($J2074,TargetingTactic[],2,FALSE),"")</f>
        <v/>
      </c>
      <c r="AC2074" t="str">
        <f>IFERROR(VLOOKUP($K2074,Audience[],2,FALSE),"")</f>
        <v/>
      </c>
      <c r="AD2074" t="str">
        <f>IFERROR(VLOOKUP($L2074,Country[],2,FALSE),"")</f>
        <v/>
      </c>
      <c r="AE2074" t="str">
        <f>IFERROR(VLOOKUP($M2074,Language[],2,FALSE),"")</f>
        <v/>
      </c>
      <c r="AF2074" t="str">
        <f>IFERROR(VLOOKUP($N2074,BuyType[],2,FALSE),"")</f>
        <v/>
      </c>
      <c r="AG2074" t="str">
        <f>IFERROR(VLOOKUP($S2074,StoreBU[],2,FALSE),"")</f>
        <v/>
      </c>
    </row>
    <row r="2075" spans="1:33" x14ac:dyDescent="0.3">
      <c r="A2075" t="str">
        <f t="shared" si="65"/>
        <v/>
      </c>
      <c r="C2075" t="str">
        <f t="shared" si="64"/>
        <v/>
      </c>
      <c r="D2075" s="33"/>
      <c r="E2075" s="33"/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  <c r="R2075" s="33"/>
      <c r="S2075" s="33"/>
      <c r="T2075" s="33"/>
      <c r="V2075" t="str">
        <f>IFERROR(VLOOKUP($D2075,MediaPartner[],2,FALSE),"")</f>
        <v/>
      </c>
      <c r="W2075" t="str">
        <f>IFERROR(VLOOKUP($E2075,Site[],2,FALSE),"")</f>
        <v/>
      </c>
      <c r="X2075" t="str">
        <f>IFERROR(VLOOKUP($F2075,FundingSource[],2,FALSE),"")</f>
        <v/>
      </c>
      <c r="Y2075" t="str">
        <f>IFERROR(VLOOKUP($G2075,Objective[],2,FALSE),"")</f>
        <v/>
      </c>
      <c r="Z2075" t="str">
        <f>IFERROR(VLOOKUP($H2075,AdType[],2,FALSE),"")</f>
        <v/>
      </c>
      <c r="AA2075" t="str">
        <f>IFERROR(VLOOKUP($I2075,AdSize[],2,FALSE),"")</f>
        <v/>
      </c>
      <c r="AB2075" t="str">
        <f>IFERROR(VLOOKUP($J2075,TargetingTactic[],2,FALSE),"")</f>
        <v/>
      </c>
      <c r="AC2075" t="str">
        <f>IFERROR(VLOOKUP($K2075,Audience[],2,FALSE),"")</f>
        <v/>
      </c>
      <c r="AD2075" t="str">
        <f>IFERROR(VLOOKUP($L2075,Country[],2,FALSE),"")</f>
        <v/>
      </c>
      <c r="AE2075" t="str">
        <f>IFERROR(VLOOKUP($M2075,Language[],2,FALSE),"")</f>
        <v/>
      </c>
      <c r="AF2075" t="str">
        <f>IFERROR(VLOOKUP($N2075,BuyType[],2,FALSE),"")</f>
        <v/>
      </c>
      <c r="AG2075" t="str">
        <f>IFERROR(VLOOKUP($S2075,StoreBU[],2,FALSE),"")</f>
        <v/>
      </c>
    </row>
    <row r="2076" spans="1:33" x14ac:dyDescent="0.3">
      <c r="A2076" t="str">
        <f t="shared" si="65"/>
        <v/>
      </c>
      <c r="C2076" t="str">
        <f t="shared" si="64"/>
        <v/>
      </c>
      <c r="D2076" s="33"/>
      <c r="E2076" s="33"/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  <c r="R2076" s="33"/>
      <c r="S2076" s="33"/>
      <c r="T2076" s="33"/>
      <c r="V2076" t="str">
        <f>IFERROR(VLOOKUP($D2076,MediaPartner[],2,FALSE),"")</f>
        <v/>
      </c>
      <c r="W2076" t="str">
        <f>IFERROR(VLOOKUP($E2076,Site[],2,FALSE),"")</f>
        <v/>
      </c>
      <c r="X2076" t="str">
        <f>IFERROR(VLOOKUP($F2076,FundingSource[],2,FALSE),"")</f>
        <v/>
      </c>
      <c r="Y2076" t="str">
        <f>IFERROR(VLOOKUP($G2076,Objective[],2,FALSE),"")</f>
        <v/>
      </c>
      <c r="Z2076" t="str">
        <f>IFERROR(VLOOKUP($H2076,AdType[],2,FALSE),"")</f>
        <v/>
      </c>
      <c r="AA2076" t="str">
        <f>IFERROR(VLOOKUP($I2076,AdSize[],2,FALSE),"")</f>
        <v/>
      </c>
      <c r="AB2076" t="str">
        <f>IFERROR(VLOOKUP($J2076,TargetingTactic[],2,FALSE),"")</f>
        <v/>
      </c>
      <c r="AC2076" t="str">
        <f>IFERROR(VLOOKUP($K2076,Audience[],2,FALSE),"")</f>
        <v/>
      </c>
      <c r="AD2076" t="str">
        <f>IFERROR(VLOOKUP($L2076,Country[],2,FALSE),"")</f>
        <v/>
      </c>
      <c r="AE2076" t="str">
        <f>IFERROR(VLOOKUP($M2076,Language[],2,FALSE),"")</f>
        <v/>
      </c>
      <c r="AF2076" t="str">
        <f>IFERROR(VLOOKUP($N2076,BuyType[],2,FALSE),"")</f>
        <v/>
      </c>
      <c r="AG2076" t="str">
        <f>IFERROR(VLOOKUP($S2076,StoreBU[],2,FALSE),"")</f>
        <v/>
      </c>
    </row>
    <row r="2077" spans="1:33" x14ac:dyDescent="0.3">
      <c r="A2077" t="str">
        <f t="shared" si="65"/>
        <v/>
      </c>
      <c r="C2077" t="str">
        <f t="shared" si="64"/>
        <v/>
      </c>
      <c r="D2077" s="33"/>
      <c r="E2077" s="33"/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  <c r="R2077" s="33"/>
      <c r="S2077" s="33"/>
      <c r="T2077" s="33"/>
      <c r="V2077" t="str">
        <f>IFERROR(VLOOKUP($D2077,MediaPartner[],2,FALSE),"")</f>
        <v/>
      </c>
      <c r="W2077" t="str">
        <f>IFERROR(VLOOKUP($E2077,Site[],2,FALSE),"")</f>
        <v/>
      </c>
      <c r="X2077" t="str">
        <f>IFERROR(VLOOKUP($F2077,FundingSource[],2,FALSE),"")</f>
        <v/>
      </c>
      <c r="Y2077" t="str">
        <f>IFERROR(VLOOKUP($G2077,Objective[],2,FALSE),"")</f>
        <v/>
      </c>
      <c r="Z2077" t="str">
        <f>IFERROR(VLOOKUP($H2077,AdType[],2,FALSE),"")</f>
        <v/>
      </c>
      <c r="AA2077" t="str">
        <f>IFERROR(VLOOKUP($I2077,AdSize[],2,FALSE),"")</f>
        <v/>
      </c>
      <c r="AB2077" t="str">
        <f>IFERROR(VLOOKUP($J2077,TargetingTactic[],2,FALSE),"")</f>
        <v/>
      </c>
      <c r="AC2077" t="str">
        <f>IFERROR(VLOOKUP($K2077,Audience[],2,FALSE),"")</f>
        <v/>
      </c>
      <c r="AD2077" t="str">
        <f>IFERROR(VLOOKUP($L2077,Country[],2,FALSE),"")</f>
        <v/>
      </c>
      <c r="AE2077" t="str">
        <f>IFERROR(VLOOKUP($M2077,Language[],2,FALSE),"")</f>
        <v/>
      </c>
      <c r="AF2077" t="str">
        <f>IFERROR(VLOOKUP($N2077,BuyType[],2,FALSE),"")</f>
        <v/>
      </c>
      <c r="AG2077" t="str">
        <f>IFERROR(VLOOKUP($S2077,StoreBU[],2,FALSE),"")</f>
        <v/>
      </c>
    </row>
    <row r="2078" spans="1:33" x14ac:dyDescent="0.3">
      <c r="A2078" t="str">
        <f t="shared" si="65"/>
        <v/>
      </c>
      <c r="C2078" t="str">
        <f t="shared" si="64"/>
        <v/>
      </c>
      <c r="D2078" s="33"/>
      <c r="E2078" s="33"/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  <c r="R2078" s="33"/>
      <c r="S2078" s="33"/>
      <c r="T2078" s="33"/>
      <c r="V2078" t="str">
        <f>IFERROR(VLOOKUP($D2078,MediaPartner[],2,FALSE),"")</f>
        <v/>
      </c>
      <c r="W2078" t="str">
        <f>IFERROR(VLOOKUP($E2078,Site[],2,FALSE),"")</f>
        <v/>
      </c>
      <c r="X2078" t="str">
        <f>IFERROR(VLOOKUP($F2078,FundingSource[],2,FALSE),"")</f>
        <v/>
      </c>
      <c r="Y2078" t="str">
        <f>IFERROR(VLOOKUP($G2078,Objective[],2,FALSE),"")</f>
        <v/>
      </c>
      <c r="Z2078" t="str">
        <f>IFERROR(VLOOKUP($H2078,AdType[],2,FALSE),"")</f>
        <v/>
      </c>
      <c r="AA2078" t="str">
        <f>IFERROR(VLOOKUP($I2078,AdSize[],2,FALSE),"")</f>
        <v/>
      </c>
      <c r="AB2078" t="str">
        <f>IFERROR(VLOOKUP($J2078,TargetingTactic[],2,FALSE),"")</f>
        <v/>
      </c>
      <c r="AC2078" t="str">
        <f>IFERROR(VLOOKUP($K2078,Audience[],2,FALSE),"")</f>
        <v/>
      </c>
      <c r="AD2078" t="str">
        <f>IFERROR(VLOOKUP($L2078,Country[],2,FALSE),"")</f>
        <v/>
      </c>
      <c r="AE2078" t="str">
        <f>IFERROR(VLOOKUP($M2078,Language[],2,FALSE),"")</f>
        <v/>
      </c>
      <c r="AF2078" t="str">
        <f>IFERROR(VLOOKUP($N2078,BuyType[],2,FALSE),"")</f>
        <v/>
      </c>
      <c r="AG2078" t="str">
        <f>IFERROR(VLOOKUP($S2078,StoreBU[],2,FALSE),"")</f>
        <v/>
      </c>
    </row>
    <row r="2079" spans="1:33" x14ac:dyDescent="0.3">
      <c r="A2079" t="str">
        <f t="shared" si="65"/>
        <v/>
      </c>
      <c r="C2079" t="str">
        <f t="shared" si="64"/>
        <v/>
      </c>
      <c r="D2079" s="33"/>
      <c r="E2079" s="33"/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  <c r="R2079" s="33"/>
      <c r="S2079" s="33"/>
      <c r="T2079" s="33"/>
      <c r="V2079" t="str">
        <f>IFERROR(VLOOKUP($D2079,MediaPartner[],2,FALSE),"")</f>
        <v/>
      </c>
      <c r="W2079" t="str">
        <f>IFERROR(VLOOKUP($E2079,Site[],2,FALSE),"")</f>
        <v/>
      </c>
      <c r="X2079" t="str">
        <f>IFERROR(VLOOKUP($F2079,FundingSource[],2,FALSE),"")</f>
        <v/>
      </c>
      <c r="Y2079" t="str">
        <f>IFERROR(VLOOKUP($G2079,Objective[],2,FALSE),"")</f>
        <v/>
      </c>
      <c r="Z2079" t="str">
        <f>IFERROR(VLOOKUP($H2079,AdType[],2,FALSE),"")</f>
        <v/>
      </c>
      <c r="AA2079" t="str">
        <f>IFERROR(VLOOKUP($I2079,AdSize[],2,FALSE),"")</f>
        <v/>
      </c>
      <c r="AB2079" t="str">
        <f>IFERROR(VLOOKUP($J2079,TargetingTactic[],2,FALSE),"")</f>
        <v/>
      </c>
      <c r="AC2079" t="str">
        <f>IFERROR(VLOOKUP($K2079,Audience[],2,FALSE),"")</f>
        <v/>
      </c>
      <c r="AD2079" t="str">
        <f>IFERROR(VLOOKUP($L2079,Country[],2,FALSE),"")</f>
        <v/>
      </c>
      <c r="AE2079" t="str">
        <f>IFERROR(VLOOKUP($M2079,Language[],2,FALSE),"")</f>
        <v/>
      </c>
      <c r="AF2079" t="str">
        <f>IFERROR(VLOOKUP($N2079,BuyType[],2,FALSE),"")</f>
        <v/>
      </c>
      <c r="AG2079" t="str">
        <f>IFERROR(VLOOKUP($S2079,StoreBU[],2,FALSE),"")</f>
        <v/>
      </c>
    </row>
    <row r="2080" spans="1:33" x14ac:dyDescent="0.3">
      <c r="A2080" t="str">
        <f t="shared" si="65"/>
        <v/>
      </c>
      <c r="C2080" t="str">
        <f t="shared" si="64"/>
        <v/>
      </c>
      <c r="D2080" s="33"/>
      <c r="E2080" s="33"/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  <c r="R2080" s="33"/>
      <c r="S2080" s="33"/>
      <c r="T2080" s="33"/>
      <c r="V2080" t="str">
        <f>IFERROR(VLOOKUP($D2080,MediaPartner[],2,FALSE),"")</f>
        <v/>
      </c>
      <c r="W2080" t="str">
        <f>IFERROR(VLOOKUP($E2080,Site[],2,FALSE),"")</f>
        <v/>
      </c>
      <c r="X2080" t="str">
        <f>IFERROR(VLOOKUP($F2080,FundingSource[],2,FALSE),"")</f>
        <v/>
      </c>
      <c r="Y2080" t="str">
        <f>IFERROR(VLOOKUP($G2080,Objective[],2,FALSE),"")</f>
        <v/>
      </c>
      <c r="Z2080" t="str">
        <f>IFERROR(VLOOKUP($H2080,AdType[],2,FALSE),"")</f>
        <v/>
      </c>
      <c r="AA2080" t="str">
        <f>IFERROR(VLOOKUP($I2080,AdSize[],2,FALSE),"")</f>
        <v/>
      </c>
      <c r="AB2080" t="str">
        <f>IFERROR(VLOOKUP($J2080,TargetingTactic[],2,FALSE),"")</f>
        <v/>
      </c>
      <c r="AC2080" t="str">
        <f>IFERROR(VLOOKUP($K2080,Audience[],2,FALSE),"")</f>
        <v/>
      </c>
      <c r="AD2080" t="str">
        <f>IFERROR(VLOOKUP($L2080,Country[],2,FALSE),"")</f>
        <v/>
      </c>
      <c r="AE2080" t="str">
        <f>IFERROR(VLOOKUP($M2080,Language[],2,FALSE),"")</f>
        <v/>
      </c>
      <c r="AF2080" t="str">
        <f>IFERROR(VLOOKUP($N2080,BuyType[],2,FALSE),"")</f>
        <v/>
      </c>
      <c r="AG2080" t="str">
        <f>IFERROR(VLOOKUP($S2080,StoreBU[],2,FALSE),"")</f>
        <v/>
      </c>
    </row>
    <row r="2081" spans="1:33" x14ac:dyDescent="0.3">
      <c r="A2081" t="str">
        <f t="shared" si="65"/>
        <v/>
      </c>
      <c r="C2081" t="str">
        <f t="shared" si="64"/>
        <v/>
      </c>
      <c r="D2081" s="33"/>
      <c r="E2081" s="33"/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  <c r="R2081" s="33"/>
      <c r="S2081" s="33"/>
      <c r="T2081" s="33"/>
      <c r="V2081" t="str">
        <f>IFERROR(VLOOKUP($D2081,MediaPartner[],2,FALSE),"")</f>
        <v/>
      </c>
      <c r="W2081" t="str">
        <f>IFERROR(VLOOKUP($E2081,Site[],2,FALSE),"")</f>
        <v/>
      </c>
      <c r="X2081" t="str">
        <f>IFERROR(VLOOKUP($F2081,FundingSource[],2,FALSE),"")</f>
        <v/>
      </c>
      <c r="Y2081" t="str">
        <f>IFERROR(VLOOKUP($G2081,Objective[],2,FALSE),"")</f>
        <v/>
      </c>
      <c r="Z2081" t="str">
        <f>IFERROR(VLOOKUP($H2081,AdType[],2,FALSE),"")</f>
        <v/>
      </c>
      <c r="AA2081" t="str">
        <f>IFERROR(VLOOKUP($I2081,AdSize[],2,FALSE),"")</f>
        <v/>
      </c>
      <c r="AB2081" t="str">
        <f>IFERROR(VLOOKUP($J2081,TargetingTactic[],2,FALSE),"")</f>
        <v/>
      </c>
      <c r="AC2081" t="str">
        <f>IFERROR(VLOOKUP($K2081,Audience[],2,FALSE),"")</f>
        <v/>
      </c>
      <c r="AD2081" t="str">
        <f>IFERROR(VLOOKUP($L2081,Country[],2,FALSE),"")</f>
        <v/>
      </c>
      <c r="AE2081" t="str">
        <f>IFERROR(VLOOKUP($M2081,Language[],2,FALSE),"")</f>
        <v/>
      </c>
      <c r="AF2081" t="str">
        <f>IFERROR(VLOOKUP($N2081,BuyType[],2,FALSE),"")</f>
        <v/>
      </c>
      <c r="AG2081" t="str">
        <f>IFERROR(VLOOKUP($S2081,StoreBU[],2,FALSE),"")</f>
        <v/>
      </c>
    </row>
    <row r="2082" spans="1:33" x14ac:dyDescent="0.3">
      <c r="A2082" t="str">
        <f t="shared" si="65"/>
        <v/>
      </c>
      <c r="C2082" t="str">
        <f t="shared" si="64"/>
        <v/>
      </c>
      <c r="D2082" s="33"/>
      <c r="E2082" s="33"/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  <c r="R2082" s="33"/>
      <c r="S2082" s="33"/>
      <c r="T2082" s="33"/>
      <c r="V2082" t="str">
        <f>IFERROR(VLOOKUP($D2082,MediaPartner[],2,FALSE),"")</f>
        <v/>
      </c>
      <c r="W2082" t="str">
        <f>IFERROR(VLOOKUP($E2082,Site[],2,FALSE),"")</f>
        <v/>
      </c>
      <c r="X2082" t="str">
        <f>IFERROR(VLOOKUP($F2082,FundingSource[],2,FALSE),"")</f>
        <v/>
      </c>
      <c r="Y2082" t="str">
        <f>IFERROR(VLOOKUP($G2082,Objective[],2,FALSE),"")</f>
        <v/>
      </c>
      <c r="Z2082" t="str">
        <f>IFERROR(VLOOKUP($H2082,AdType[],2,FALSE),"")</f>
        <v/>
      </c>
      <c r="AA2082" t="str">
        <f>IFERROR(VLOOKUP($I2082,AdSize[],2,FALSE),"")</f>
        <v/>
      </c>
      <c r="AB2082" t="str">
        <f>IFERROR(VLOOKUP($J2082,TargetingTactic[],2,FALSE),"")</f>
        <v/>
      </c>
      <c r="AC2082" t="str">
        <f>IFERROR(VLOOKUP($K2082,Audience[],2,FALSE),"")</f>
        <v/>
      </c>
      <c r="AD2082" t="str">
        <f>IFERROR(VLOOKUP($L2082,Country[],2,FALSE),"")</f>
        <v/>
      </c>
      <c r="AE2082" t="str">
        <f>IFERROR(VLOOKUP($M2082,Language[],2,FALSE),"")</f>
        <v/>
      </c>
      <c r="AF2082" t="str">
        <f>IFERROR(VLOOKUP($N2082,BuyType[],2,FALSE),"")</f>
        <v/>
      </c>
      <c r="AG2082" t="str">
        <f>IFERROR(VLOOKUP($S2082,StoreBU[],2,FALSE),"")</f>
        <v/>
      </c>
    </row>
    <row r="2083" spans="1:33" x14ac:dyDescent="0.3">
      <c r="A2083" t="str">
        <f t="shared" si="65"/>
        <v/>
      </c>
      <c r="C2083" t="str">
        <f t="shared" si="64"/>
        <v/>
      </c>
      <c r="D2083" s="33"/>
      <c r="E2083" s="33"/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  <c r="R2083" s="33"/>
      <c r="S2083" s="33"/>
      <c r="T2083" s="33"/>
      <c r="V2083" t="str">
        <f>IFERROR(VLOOKUP($D2083,MediaPartner[],2,FALSE),"")</f>
        <v/>
      </c>
      <c r="W2083" t="str">
        <f>IFERROR(VLOOKUP($E2083,Site[],2,FALSE),"")</f>
        <v/>
      </c>
      <c r="X2083" t="str">
        <f>IFERROR(VLOOKUP($F2083,FundingSource[],2,FALSE),"")</f>
        <v/>
      </c>
      <c r="Y2083" t="str">
        <f>IFERROR(VLOOKUP($G2083,Objective[],2,FALSE),"")</f>
        <v/>
      </c>
      <c r="Z2083" t="str">
        <f>IFERROR(VLOOKUP($H2083,AdType[],2,FALSE),"")</f>
        <v/>
      </c>
      <c r="AA2083" t="str">
        <f>IFERROR(VLOOKUP($I2083,AdSize[],2,FALSE),"")</f>
        <v/>
      </c>
      <c r="AB2083" t="str">
        <f>IFERROR(VLOOKUP($J2083,TargetingTactic[],2,FALSE),"")</f>
        <v/>
      </c>
      <c r="AC2083" t="str">
        <f>IFERROR(VLOOKUP($K2083,Audience[],2,FALSE),"")</f>
        <v/>
      </c>
      <c r="AD2083" t="str">
        <f>IFERROR(VLOOKUP($L2083,Country[],2,FALSE),"")</f>
        <v/>
      </c>
      <c r="AE2083" t="str">
        <f>IFERROR(VLOOKUP($M2083,Language[],2,FALSE),"")</f>
        <v/>
      </c>
      <c r="AF2083" t="str">
        <f>IFERROR(VLOOKUP($N2083,BuyType[],2,FALSE),"")</f>
        <v/>
      </c>
      <c r="AG2083" t="str">
        <f>IFERROR(VLOOKUP($S2083,StoreBU[],2,FALSE),"")</f>
        <v/>
      </c>
    </row>
    <row r="2084" spans="1:33" x14ac:dyDescent="0.3">
      <c r="A2084" t="str">
        <f t="shared" si="65"/>
        <v/>
      </c>
      <c r="C2084" t="str">
        <f t="shared" si="64"/>
        <v/>
      </c>
      <c r="D2084" s="33"/>
      <c r="E2084" s="33"/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  <c r="R2084" s="33"/>
      <c r="S2084" s="33"/>
      <c r="T2084" s="33"/>
      <c r="V2084" t="str">
        <f>IFERROR(VLOOKUP($D2084,MediaPartner[],2,FALSE),"")</f>
        <v/>
      </c>
      <c r="W2084" t="str">
        <f>IFERROR(VLOOKUP($E2084,Site[],2,FALSE),"")</f>
        <v/>
      </c>
      <c r="X2084" t="str">
        <f>IFERROR(VLOOKUP($F2084,FundingSource[],2,FALSE),"")</f>
        <v/>
      </c>
      <c r="Y2084" t="str">
        <f>IFERROR(VLOOKUP($G2084,Objective[],2,FALSE),"")</f>
        <v/>
      </c>
      <c r="Z2084" t="str">
        <f>IFERROR(VLOOKUP($H2084,AdType[],2,FALSE),"")</f>
        <v/>
      </c>
      <c r="AA2084" t="str">
        <f>IFERROR(VLOOKUP($I2084,AdSize[],2,FALSE),"")</f>
        <v/>
      </c>
      <c r="AB2084" t="str">
        <f>IFERROR(VLOOKUP($J2084,TargetingTactic[],2,FALSE),"")</f>
        <v/>
      </c>
      <c r="AC2084" t="str">
        <f>IFERROR(VLOOKUP($K2084,Audience[],2,FALSE),"")</f>
        <v/>
      </c>
      <c r="AD2084" t="str">
        <f>IFERROR(VLOOKUP($L2084,Country[],2,FALSE),"")</f>
        <v/>
      </c>
      <c r="AE2084" t="str">
        <f>IFERROR(VLOOKUP($M2084,Language[],2,FALSE),"")</f>
        <v/>
      </c>
      <c r="AF2084" t="str">
        <f>IFERROR(VLOOKUP($N2084,BuyType[],2,FALSE),"")</f>
        <v/>
      </c>
      <c r="AG2084" t="str">
        <f>IFERROR(VLOOKUP($S2084,StoreBU[],2,FALSE),"")</f>
        <v/>
      </c>
    </row>
    <row r="2085" spans="1:33" x14ac:dyDescent="0.3">
      <c r="A2085" t="str">
        <f t="shared" si="65"/>
        <v/>
      </c>
      <c r="C2085" t="str">
        <f t="shared" si="64"/>
        <v/>
      </c>
      <c r="D2085" s="33"/>
      <c r="E2085" s="33"/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  <c r="R2085" s="33"/>
      <c r="S2085" s="33"/>
      <c r="T2085" s="33"/>
      <c r="V2085" t="str">
        <f>IFERROR(VLOOKUP($D2085,MediaPartner[],2,FALSE),"")</f>
        <v/>
      </c>
      <c r="W2085" t="str">
        <f>IFERROR(VLOOKUP($E2085,Site[],2,FALSE),"")</f>
        <v/>
      </c>
      <c r="X2085" t="str">
        <f>IFERROR(VLOOKUP($F2085,FundingSource[],2,FALSE),"")</f>
        <v/>
      </c>
      <c r="Y2085" t="str">
        <f>IFERROR(VLOOKUP($G2085,Objective[],2,FALSE),"")</f>
        <v/>
      </c>
      <c r="Z2085" t="str">
        <f>IFERROR(VLOOKUP($H2085,AdType[],2,FALSE),"")</f>
        <v/>
      </c>
      <c r="AA2085" t="str">
        <f>IFERROR(VLOOKUP($I2085,AdSize[],2,FALSE),"")</f>
        <v/>
      </c>
      <c r="AB2085" t="str">
        <f>IFERROR(VLOOKUP($J2085,TargetingTactic[],2,FALSE),"")</f>
        <v/>
      </c>
      <c r="AC2085" t="str">
        <f>IFERROR(VLOOKUP($K2085,Audience[],2,FALSE),"")</f>
        <v/>
      </c>
      <c r="AD2085" t="str">
        <f>IFERROR(VLOOKUP($L2085,Country[],2,FALSE),"")</f>
        <v/>
      </c>
      <c r="AE2085" t="str">
        <f>IFERROR(VLOOKUP($M2085,Language[],2,FALSE),"")</f>
        <v/>
      </c>
      <c r="AF2085" t="str">
        <f>IFERROR(VLOOKUP($N2085,BuyType[],2,FALSE),"")</f>
        <v/>
      </c>
      <c r="AG2085" t="str">
        <f>IFERROR(VLOOKUP($S2085,StoreBU[],2,FALSE),"")</f>
        <v/>
      </c>
    </row>
    <row r="2086" spans="1:33" x14ac:dyDescent="0.3">
      <c r="A2086" t="str">
        <f t="shared" si="65"/>
        <v/>
      </c>
      <c r="C2086" t="str">
        <f t="shared" si="64"/>
        <v/>
      </c>
      <c r="D2086" s="33"/>
      <c r="E2086" s="33"/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  <c r="R2086" s="33"/>
      <c r="S2086" s="33"/>
      <c r="T2086" s="33"/>
      <c r="V2086" t="str">
        <f>IFERROR(VLOOKUP($D2086,MediaPartner[],2,FALSE),"")</f>
        <v/>
      </c>
      <c r="W2086" t="str">
        <f>IFERROR(VLOOKUP($E2086,Site[],2,FALSE),"")</f>
        <v/>
      </c>
      <c r="X2086" t="str">
        <f>IFERROR(VLOOKUP($F2086,FundingSource[],2,FALSE),"")</f>
        <v/>
      </c>
      <c r="Y2086" t="str">
        <f>IFERROR(VLOOKUP($G2086,Objective[],2,FALSE),"")</f>
        <v/>
      </c>
      <c r="Z2086" t="str">
        <f>IFERROR(VLOOKUP($H2086,AdType[],2,FALSE),"")</f>
        <v/>
      </c>
      <c r="AA2086" t="str">
        <f>IFERROR(VLOOKUP($I2086,AdSize[],2,FALSE),"")</f>
        <v/>
      </c>
      <c r="AB2086" t="str">
        <f>IFERROR(VLOOKUP($J2086,TargetingTactic[],2,FALSE),"")</f>
        <v/>
      </c>
      <c r="AC2086" t="str">
        <f>IFERROR(VLOOKUP($K2086,Audience[],2,FALSE),"")</f>
        <v/>
      </c>
      <c r="AD2086" t="str">
        <f>IFERROR(VLOOKUP($L2086,Country[],2,FALSE),"")</f>
        <v/>
      </c>
      <c r="AE2086" t="str">
        <f>IFERROR(VLOOKUP($M2086,Language[],2,FALSE),"")</f>
        <v/>
      </c>
      <c r="AF2086" t="str">
        <f>IFERROR(VLOOKUP($N2086,BuyType[],2,FALSE),"")</f>
        <v/>
      </c>
      <c r="AG2086" t="str">
        <f>IFERROR(VLOOKUP($S2086,StoreBU[],2,FALSE),"")</f>
        <v/>
      </c>
    </row>
    <row r="2087" spans="1:33" x14ac:dyDescent="0.3">
      <c r="A2087" t="str">
        <f t="shared" si="65"/>
        <v/>
      </c>
      <c r="C2087" t="str">
        <f t="shared" si="64"/>
        <v/>
      </c>
      <c r="D2087" s="33"/>
      <c r="E2087" s="33"/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  <c r="R2087" s="33"/>
      <c r="S2087" s="33"/>
      <c r="T2087" s="33"/>
      <c r="V2087" t="str">
        <f>IFERROR(VLOOKUP($D2087,MediaPartner[],2,FALSE),"")</f>
        <v/>
      </c>
      <c r="W2087" t="str">
        <f>IFERROR(VLOOKUP($E2087,Site[],2,FALSE),"")</f>
        <v/>
      </c>
      <c r="X2087" t="str">
        <f>IFERROR(VLOOKUP($F2087,FundingSource[],2,FALSE),"")</f>
        <v/>
      </c>
      <c r="Y2087" t="str">
        <f>IFERROR(VLOOKUP($G2087,Objective[],2,FALSE),"")</f>
        <v/>
      </c>
      <c r="Z2087" t="str">
        <f>IFERROR(VLOOKUP($H2087,AdType[],2,FALSE),"")</f>
        <v/>
      </c>
      <c r="AA2087" t="str">
        <f>IFERROR(VLOOKUP($I2087,AdSize[],2,FALSE),"")</f>
        <v/>
      </c>
      <c r="AB2087" t="str">
        <f>IFERROR(VLOOKUP($J2087,TargetingTactic[],2,FALSE),"")</f>
        <v/>
      </c>
      <c r="AC2087" t="str">
        <f>IFERROR(VLOOKUP($K2087,Audience[],2,FALSE),"")</f>
        <v/>
      </c>
      <c r="AD2087" t="str">
        <f>IFERROR(VLOOKUP($L2087,Country[],2,FALSE),"")</f>
        <v/>
      </c>
      <c r="AE2087" t="str">
        <f>IFERROR(VLOOKUP($M2087,Language[],2,FALSE),"")</f>
        <v/>
      </c>
      <c r="AF2087" t="str">
        <f>IFERROR(VLOOKUP($N2087,BuyType[],2,FALSE),"")</f>
        <v/>
      </c>
      <c r="AG2087" t="str">
        <f>IFERROR(VLOOKUP($S2087,StoreBU[],2,FALSE),"")</f>
        <v/>
      </c>
    </row>
    <row r="2088" spans="1:33" x14ac:dyDescent="0.3">
      <c r="A2088" t="str">
        <f t="shared" si="65"/>
        <v/>
      </c>
      <c r="C2088" t="str">
        <f t="shared" si="64"/>
        <v/>
      </c>
      <c r="D2088" s="33"/>
      <c r="E2088" s="33"/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  <c r="R2088" s="33"/>
      <c r="S2088" s="33"/>
      <c r="T2088" s="33"/>
      <c r="V2088" t="str">
        <f>IFERROR(VLOOKUP($D2088,MediaPartner[],2,FALSE),"")</f>
        <v/>
      </c>
      <c r="W2088" t="str">
        <f>IFERROR(VLOOKUP($E2088,Site[],2,FALSE),"")</f>
        <v/>
      </c>
      <c r="X2088" t="str">
        <f>IFERROR(VLOOKUP($F2088,FundingSource[],2,FALSE),"")</f>
        <v/>
      </c>
      <c r="Y2088" t="str">
        <f>IFERROR(VLOOKUP($G2088,Objective[],2,FALSE),"")</f>
        <v/>
      </c>
      <c r="Z2088" t="str">
        <f>IFERROR(VLOOKUP($H2088,AdType[],2,FALSE),"")</f>
        <v/>
      </c>
      <c r="AA2088" t="str">
        <f>IFERROR(VLOOKUP($I2088,AdSize[],2,FALSE),"")</f>
        <v/>
      </c>
      <c r="AB2088" t="str">
        <f>IFERROR(VLOOKUP($J2088,TargetingTactic[],2,FALSE),"")</f>
        <v/>
      </c>
      <c r="AC2088" t="str">
        <f>IFERROR(VLOOKUP($K2088,Audience[],2,FALSE),"")</f>
        <v/>
      </c>
      <c r="AD2088" t="str">
        <f>IFERROR(VLOOKUP($L2088,Country[],2,FALSE),"")</f>
        <v/>
      </c>
      <c r="AE2088" t="str">
        <f>IFERROR(VLOOKUP($M2088,Language[],2,FALSE),"")</f>
        <v/>
      </c>
      <c r="AF2088" t="str">
        <f>IFERROR(VLOOKUP($N2088,BuyType[],2,FALSE),"")</f>
        <v/>
      </c>
      <c r="AG2088" t="str">
        <f>IFERROR(VLOOKUP($S2088,StoreBU[],2,FALSE),"")</f>
        <v/>
      </c>
    </row>
    <row r="2089" spans="1:33" x14ac:dyDescent="0.3">
      <c r="A2089" t="str">
        <f t="shared" si="65"/>
        <v/>
      </c>
      <c r="C2089" t="str">
        <f t="shared" si="64"/>
        <v/>
      </c>
      <c r="D2089" s="33"/>
      <c r="E2089" s="33"/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  <c r="R2089" s="33"/>
      <c r="S2089" s="33"/>
      <c r="T2089" s="33"/>
      <c r="V2089" t="str">
        <f>IFERROR(VLOOKUP($D2089,MediaPartner[],2,FALSE),"")</f>
        <v/>
      </c>
      <c r="W2089" t="str">
        <f>IFERROR(VLOOKUP($E2089,Site[],2,FALSE),"")</f>
        <v/>
      </c>
      <c r="X2089" t="str">
        <f>IFERROR(VLOOKUP($F2089,FundingSource[],2,FALSE),"")</f>
        <v/>
      </c>
      <c r="Y2089" t="str">
        <f>IFERROR(VLOOKUP($G2089,Objective[],2,FALSE),"")</f>
        <v/>
      </c>
      <c r="Z2089" t="str">
        <f>IFERROR(VLOOKUP($H2089,AdType[],2,FALSE),"")</f>
        <v/>
      </c>
      <c r="AA2089" t="str">
        <f>IFERROR(VLOOKUP($I2089,AdSize[],2,FALSE),"")</f>
        <v/>
      </c>
      <c r="AB2089" t="str">
        <f>IFERROR(VLOOKUP($J2089,TargetingTactic[],2,FALSE),"")</f>
        <v/>
      </c>
      <c r="AC2089" t="str">
        <f>IFERROR(VLOOKUP($K2089,Audience[],2,FALSE),"")</f>
        <v/>
      </c>
      <c r="AD2089" t="str">
        <f>IFERROR(VLOOKUP($L2089,Country[],2,FALSE),"")</f>
        <v/>
      </c>
      <c r="AE2089" t="str">
        <f>IFERROR(VLOOKUP($M2089,Language[],2,FALSE),"")</f>
        <v/>
      </c>
      <c r="AF2089" t="str">
        <f>IFERROR(VLOOKUP($N2089,BuyType[],2,FALSE),"")</f>
        <v/>
      </c>
      <c r="AG2089" t="str">
        <f>IFERROR(VLOOKUP($S2089,StoreBU[],2,FALSE),"")</f>
        <v/>
      </c>
    </row>
    <row r="2090" spans="1:33" x14ac:dyDescent="0.3">
      <c r="A2090" t="str">
        <f t="shared" si="65"/>
        <v/>
      </c>
      <c r="C2090" t="str">
        <f t="shared" si="64"/>
        <v/>
      </c>
      <c r="D2090" s="33"/>
      <c r="E2090" s="33"/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  <c r="R2090" s="33"/>
      <c r="S2090" s="33"/>
      <c r="T2090" s="33"/>
      <c r="V2090" t="str">
        <f>IFERROR(VLOOKUP($D2090,MediaPartner[],2,FALSE),"")</f>
        <v/>
      </c>
      <c r="W2090" t="str">
        <f>IFERROR(VLOOKUP($E2090,Site[],2,FALSE),"")</f>
        <v/>
      </c>
      <c r="X2090" t="str">
        <f>IFERROR(VLOOKUP($F2090,FundingSource[],2,FALSE),"")</f>
        <v/>
      </c>
      <c r="Y2090" t="str">
        <f>IFERROR(VLOOKUP($G2090,Objective[],2,FALSE),"")</f>
        <v/>
      </c>
      <c r="Z2090" t="str">
        <f>IFERROR(VLOOKUP($H2090,AdType[],2,FALSE),"")</f>
        <v/>
      </c>
      <c r="AA2090" t="str">
        <f>IFERROR(VLOOKUP($I2090,AdSize[],2,FALSE),"")</f>
        <v/>
      </c>
      <c r="AB2090" t="str">
        <f>IFERROR(VLOOKUP($J2090,TargetingTactic[],2,FALSE),"")</f>
        <v/>
      </c>
      <c r="AC2090" t="str">
        <f>IFERROR(VLOOKUP($K2090,Audience[],2,FALSE),"")</f>
        <v/>
      </c>
      <c r="AD2090" t="str">
        <f>IFERROR(VLOOKUP($L2090,Country[],2,FALSE),"")</f>
        <v/>
      </c>
      <c r="AE2090" t="str">
        <f>IFERROR(VLOOKUP($M2090,Language[],2,FALSE),"")</f>
        <v/>
      </c>
      <c r="AF2090" t="str">
        <f>IFERROR(VLOOKUP($N2090,BuyType[],2,FALSE),"")</f>
        <v/>
      </c>
      <c r="AG2090" t="str">
        <f>IFERROR(VLOOKUP($S2090,StoreBU[],2,FALSE),"")</f>
        <v/>
      </c>
    </row>
    <row r="2091" spans="1:33" x14ac:dyDescent="0.3">
      <c r="A2091" t="str">
        <f t="shared" si="65"/>
        <v/>
      </c>
      <c r="C2091" t="str">
        <f t="shared" si="64"/>
        <v/>
      </c>
      <c r="D2091" s="33"/>
      <c r="E2091" s="33"/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  <c r="R2091" s="33"/>
      <c r="S2091" s="33"/>
      <c r="T2091" s="33"/>
      <c r="V2091" t="str">
        <f>IFERROR(VLOOKUP($D2091,MediaPartner[],2,FALSE),"")</f>
        <v/>
      </c>
      <c r="W2091" t="str">
        <f>IFERROR(VLOOKUP($E2091,Site[],2,FALSE),"")</f>
        <v/>
      </c>
      <c r="X2091" t="str">
        <f>IFERROR(VLOOKUP($F2091,FundingSource[],2,FALSE),"")</f>
        <v/>
      </c>
      <c r="Y2091" t="str">
        <f>IFERROR(VLOOKUP($G2091,Objective[],2,FALSE),"")</f>
        <v/>
      </c>
      <c r="Z2091" t="str">
        <f>IFERROR(VLOOKUP($H2091,AdType[],2,FALSE),"")</f>
        <v/>
      </c>
      <c r="AA2091" t="str">
        <f>IFERROR(VLOOKUP($I2091,AdSize[],2,FALSE),"")</f>
        <v/>
      </c>
      <c r="AB2091" t="str">
        <f>IFERROR(VLOOKUP($J2091,TargetingTactic[],2,FALSE),"")</f>
        <v/>
      </c>
      <c r="AC2091" t="str">
        <f>IFERROR(VLOOKUP($K2091,Audience[],2,FALSE),"")</f>
        <v/>
      </c>
      <c r="AD2091" t="str">
        <f>IFERROR(VLOOKUP($L2091,Country[],2,FALSE),"")</f>
        <v/>
      </c>
      <c r="AE2091" t="str">
        <f>IFERROR(VLOOKUP($M2091,Language[],2,FALSE),"")</f>
        <v/>
      </c>
      <c r="AF2091" t="str">
        <f>IFERROR(VLOOKUP($N2091,BuyType[],2,FALSE),"")</f>
        <v/>
      </c>
      <c r="AG2091" t="str">
        <f>IFERROR(VLOOKUP($S2091,StoreBU[],2,FALSE),"")</f>
        <v/>
      </c>
    </row>
    <row r="2092" spans="1:33" x14ac:dyDescent="0.3">
      <c r="A2092" t="str">
        <f t="shared" si="65"/>
        <v/>
      </c>
      <c r="C2092" t="str">
        <f t="shared" si="64"/>
        <v/>
      </c>
      <c r="D2092" s="33"/>
      <c r="E2092" s="33"/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  <c r="R2092" s="33"/>
      <c r="S2092" s="33"/>
      <c r="T2092" s="33"/>
      <c r="V2092" t="str">
        <f>IFERROR(VLOOKUP($D2092,MediaPartner[],2,FALSE),"")</f>
        <v/>
      </c>
      <c r="W2092" t="str">
        <f>IFERROR(VLOOKUP($E2092,Site[],2,FALSE),"")</f>
        <v/>
      </c>
      <c r="X2092" t="str">
        <f>IFERROR(VLOOKUP($F2092,FundingSource[],2,FALSE),"")</f>
        <v/>
      </c>
      <c r="Y2092" t="str">
        <f>IFERROR(VLOOKUP($G2092,Objective[],2,FALSE),"")</f>
        <v/>
      </c>
      <c r="Z2092" t="str">
        <f>IFERROR(VLOOKUP($H2092,AdType[],2,FALSE),"")</f>
        <v/>
      </c>
      <c r="AA2092" t="str">
        <f>IFERROR(VLOOKUP($I2092,AdSize[],2,FALSE),"")</f>
        <v/>
      </c>
      <c r="AB2092" t="str">
        <f>IFERROR(VLOOKUP($J2092,TargetingTactic[],2,FALSE),"")</f>
        <v/>
      </c>
      <c r="AC2092" t="str">
        <f>IFERROR(VLOOKUP($K2092,Audience[],2,FALSE),"")</f>
        <v/>
      </c>
      <c r="AD2092" t="str">
        <f>IFERROR(VLOOKUP($L2092,Country[],2,FALSE),"")</f>
        <v/>
      </c>
      <c r="AE2092" t="str">
        <f>IFERROR(VLOOKUP($M2092,Language[],2,FALSE),"")</f>
        <v/>
      </c>
      <c r="AF2092" t="str">
        <f>IFERROR(VLOOKUP($N2092,BuyType[],2,FALSE),"")</f>
        <v/>
      </c>
      <c r="AG2092" t="str">
        <f>IFERROR(VLOOKUP($S2092,StoreBU[],2,FALSE),"")</f>
        <v/>
      </c>
    </row>
    <row r="2093" spans="1:33" x14ac:dyDescent="0.3">
      <c r="A2093" t="str">
        <f t="shared" si="65"/>
        <v/>
      </c>
      <c r="C2093" t="str">
        <f t="shared" si="64"/>
        <v/>
      </c>
      <c r="D2093" s="33"/>
      <c r="E2093" s="33"/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  <c r="R2093" s="33"/>
      <c r="S2093" s="33"/>
      <c r="T2093" s="33"/>
      <c r="V2093" t="str">
        <f>IFERROR(VLOOKUP($D2093,MediaPartner[],2,FALSE),"")</f>
        <v/>
      </c>
      <c r="W2093" t="str">
        <f>IFERROR(VLOOKUP($E2093,Site[],2,FALSE),"")</f>
        <v/>
      </c>
      <c r="X2093" t="str">
        <f>IFERROR(VLOOKUP($F2093,FundingSource[],2,FALSE),"")</f>
        <v/>
      </c>
      <c r="Y2093" t="str">
        <f>IFERROR(VLOOKUP($G2093,Objective[],2,FALSE),"")</f>
        <v/>
      </c>
      <c r="Z2093" t="str">
        <f>IFERROR(VLOOKUP($H2093,AdType[],2,FALSE),"")</f>
        <v/>
      </c>
      <c r="AA2093" t="str">
        <f>IFERROR(VLOOKUP($I2093,AdSize[],2,FALSE),"")</f>
        <v/>
      </c>
      <c r="AB2093" t="str">
        <f>IFERROR(VLOOKUP($J2093,TargetingTactic[],2,FALSE),"")</f>
        <v/>
      </c>
      <c r="AC2093" t="str">
        <f>IFERROR(VLOOKUP($K2093,Audience[],2,FALSE),"")</f>
        <v/>
      </c>
      <c r="AD2093" t="str">
        <f>IFERROR(VLOOKUP($L2093,Country[],2,FALSE),"")</f>
        <v/>
      </c>
      <c r="AE2093" t="str">
        <f>IFERROR(VLOOKUP($M2093,Language[],2,FALSE),"")</f>
        <v/>
      </c>
      <c r="AF2093" t="str">
        <f>IFERROR(VLOOKUP($N2093,BuyType[],2,FALSE),"")</f>
        <v/>
      </c>
      <c r="AG2093" t="str">
        <f>IFERROR(VLOOKUP($S2093,StoreBU[],2,FALSE),"")</f>
        <v/>
      </c>
    </row>
    <row r="2094" spans="1:33" x14ac:dyDescent="0.3">
      <c r="A2094" t="str">
        <f t="shared" si="65"/>
        <v/>
      </c>
      <c r="C2094" t="str">
        <f t="shared" si="64"/>
        <v/>
      </c>
      <c r="D2094" s="33"/>
      <c r="E2094" s="33"/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  <c r="R2094" s="33"/>
      <c r="S2094" s="33"/>
      <c r="T2094" s="33"/>
      <c r="V2094" t="str">
        <f>IFERROR(VLOOKUP($D2094,MediaPartner[],2,FALSE),"")</f>
        <v/>
      </c>
      <c r="W2094" t="str">
        <f>IFERROR(VLOOKUP($E2094,Site[],2,FALSE),"")</f>
        <v/>
      </c>
      <c r="X2094" t="str">
        <f>IFERROR(VLOOKUP($F2094,FundingSource[],2,FALSE),"")</f>
        <v/>
      </c>
      <c r="Y2094" t="str">
        <f>IFERROR(VLOOKUP($G2094,Objective[],2,FALSE),"")</f>
        <v/>
      </c>
      <c r="Z2094" t="str">
        <f>IFERROR(VLOOKUP($H2094,AdType[],2,FALSE),"")</f>
        <v/>
      </c>
      <c r="AA2094" t="str">
        <f>IFERROR(VLOOKUP($I2094,AdSize[],2,FALSE),"")</f>
        <v/>
      </c>
      <c r="AB2094" t="str">
        <f>IFERROR(VLOOKUP($J2094,TargetingTactic[],2,FALSE),"")</f>
        <v/>
      </c>
      <c r="AC2094" t="str">
        <f>IFERROR(VLOOKUP($K2094,Audience[],2,FALSE),"")</f>
        <v/>
      </c>
      <c r="AD2094" t="str">
        <f>IFERROR(VLOOKUP($L2094,Country[],2,FALSE),"")</f>
        <v/>
      </c>
      <c r="AE2094" t="str">
        <f>IFERROR(VLOOKUP($M2094,Language[],2,FALSE),"")</f>
        <v/>
      </c>
      <c r="AF2094" t="str">
        <f>IFERROR(VLOOKUP($N2094,BuyType[],2,FALSE),"")</f>
        <v/>
      </c>
      <c r="AG2094" t="str">
        <f>IFERROR(VLOOKUP($S2094,StoreBU[],2,FALSE),"")</f>
        <v/>
      </c>
    </row>
    <row r="2095" spans="1:33" x14ac:dyDescent="0.3">
      <c r="A2095" t="str">
        <f t="shared" si="65"/>
        <v/>
      </c>
      <c r="C2095" t="str">
        <f t="shared" si="64"/>
        <v/>
      </c>
      <c r="D2095" s="33"/>
      <c r="E2095" s="33"/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  <c r="R2095" s="33"/>
      <c r="S2095" s="33"/>
      <c r="T2095" s="33"/>
      <c r="V2095" t="str">
        <f>IFERROR(VLOOKUP($D2095,MediaPartner[],2,FALSE),"")</f>
        <v/>
      </c>
      <c r="W2095" t="str">
        <f>IFERROR(VLOOKUP($E2095,Site[],2,FALSE),"")</f>
        <v/>
      </c>
      <c r="X2095" t="str">
        <f>IFERROR(VLOOKUP($F2095,FundingSource[],2,FALSE),"")</f>
        <v/>
      </c>
      <c r="Y2095" t="str">
        <f>IFERROR(VLOOKUP($G2095,Objective[],2,FALSE),"")</f>
        <v/>
      </c>
      <c r="Z2095" t="str">
        <f>IFERROR(VLOOKUP($H2095,AdType[],2,FALSE),"")</f>
        <v/>
      </c>
      <c r="AA2095" t="str">
        <f>IFERROR(VLOOKUP($I2095,AdSize[],2,FALSE),"")</f>
        <v/>
      </c>
      <c r="AB2095" t="str">
        <f>IFERROR(VLOOKUP($J2095,TargetingTactic[],2,FALSE),"")</f>
        <v/>
      </c>
      <c r="AC2095" t="str">
        <f>IFERROR(VLOOKUP($K2095,Audience[],2,FALSE),"")</f>
        <v/>
      </c>
      <c r="AD2095" t="str">
        <f>IFERROR(VLOOKUP($L2095,Country[],2,FALSE),"")</f>
        <v/>
      </c>
      <c r="AE2095" t="str">
        <f>IFERROR(VLOOKUP($M2095,Language[],2,FALSE),"")</f>
        <v/>
      </c>
      <c r="AF2095" t="str">
        <f>IFERROR(VLOOKUP($N2095,BuyType[],2,FALSE),"")</f>
        <v/>
      </c>
      <c r="AG2095" t="str">
        <f>IFERROR(VLOOKUP($S2095,StoreBU[],2,FALSE),"")</f>
        <v/>
      </c>
    </row>
    <row r="2096" spans="1:33" x14ac:dyDescent="0.3">
      <c r="A2096" t="str">
        <f t="shared" si="65"/>
        <v/>
      </c>
      <c r="C2096" t="str">
        <f t="shared" si="64"/>
        <v/>
      </c>
      <c r="D2096" s="33"/>
      <c r="E2096" s="33"/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  <c r="R2096" s="33"/>
      <c r="S2096" s="33"/>
      <c r="T2096" s="33"/>
      <c r="V2096" t="str">
        <f>IFERROR(VLOOKUP($D2096,MediaPartner[],2,FALSE),"")</f>
        <v/>
      </c>
      <c r="W2096" t="str">
        <f>IFERROR(VLOOKUP($E2096,Site[],2,FALSE),"")</f>
        <v/>
      </c>
      <c r="X2096" t="str">
        <f>IFERROR(VLOOKUP($F2096,FundingSource[],2,FALSE),"")</f>
        <v/>
      </c>
      <c r="Y2096" t="str">
        <f>IFERROR(VLOOKUP($G2096,Objective[],2,FALSE),"")</f>
        <v/>
      </c>
      <c r="Z2096" t="str">
        <f>IFERROR(VLOOKUP($H2096,AdType[],2,FALSE),"")</f>
        <v/>
      </c>
      <c r="AA2096" t="str">
        <f>IFERROR(VLOOKUP($I2096,AdSize[],2,FALSE),"")</f>
        <v/>
      </c>
      <c r="AB2096" t="str">
        <f>IFERROR(VLOOKUP($J2096,TargetingTactic[],2,FALSE),"")</f>
        <v/>
      </c>
      <c r="AC2096" t="str">
        <f>IFERROR(VLOOKUP($K2096,Audience[],2,FALSE),"")</f>
        <v/>
      </c>
      <c r="AD2096" t="str">
        <f>IFERROR(VLOOKUP($L2096,Country[],2,FALSE),"")</f>
        <v/>
      </c>
      <c r="AE2096" t="str">
        <f>IFERROR(VLOOKUP($M2096,Language[],2,FALSE),"")</f>
        <v/>
      </c>
      <c r="AF2096" t="str">
        <f>IFERROR(VLOOKUP($N2096,BuyType[],2,FALSE),"")</f>
        <v/>
      </c>
      <c r="AG2096" t="str">
        <f>IFERROR(VLOOKUP($S2096,StoreBU[],2,FALSE),"")</f>
        <v/>
      </c>
    </row>
    <row r="2097" spans="1:33" x14ac:dyDescent="0.3">
      <c r="A2097" t="str">
        <f t="shared" si="65"/>
        <v/>
      </c>
      <c r="C2097" t="str">
        <f t="shared" si="64"/>
        <v/>
      </c>
      <c r="D2097" s="33"/>
      <c r="E2097" s="33"/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  <c r="R2097" s="33"/>
      <c r="S2097" s="33"/>
      <c r="T2097" s="33"/>
      <c r="V2097" t="str">
        <f>IFERROR(VLOOKUP($D2097,MediaPartner[],2,FALSE),"")</f>
        <v/>
      </c>
      <c r="W2097" t="str">
        <f>IFERROR(VLOOKUP($E2097,Site[],2,FALSE),"")</f>
        <v/>
      </c>
      <c r="X2097" t="str">
        <f>IFERROR(VLOOKUP($F2097,FundingSource[],2,FALSE),"")</f>
        <v/>
      </c>
      <c r="Y2097" t="str">
        <f>IFERROR(VLOOKUP($G2097,Objective[],2,FALSE),"")</f>
        <v/>
      </c>
      <c r="Z2097" t="str">
        <f>IFERROR(VLOOKUP($H2097,AdType[],2,FALSE),"")</f>
        <v/>
      </c>
      <c r="AA2097" t="str">
        <f>IFERROR(VLOOKUP($I2097,AdSize[],2,FALSE),"")</f>
        <v/>
      </c>
      <c r="AB2097" t="str">
        <f>IFERROR(VLOOKUP($J2097,TargetingTactic[],2,FALSE),"")</f>
        <v/>
      </c>
      <c r="AC2097" t="str">
        <f>IFERROR(VLOOKUP($K2097,Audience[],2,FALSE),"")</f>
        <v/>
      </c>
      <c r="AD2097" t="str">
        <f>IFERROR(VLOOKUP($L2097,Country[],2,FALSE),"")</f>
        <v/>
      </c>
      <c r="AE2097" t="str">
        <f>IFERROR(VLOOKUP($M2097,Language[],2,FALSE),"")</f>
        <v/>
      </c>
      <c r="AF2097" t="str">
        <f>IFERROR(VLOOKUP($N2097,BuyType[],2,FALSE),"")</f>
        <v/>
      </c>
      <c r="AG2097" t="str">
        <f>IFERROR(VLOOKUP($S2097,StoreBU[],2,FALSE),"")</f>
        <v/>
      </c>
    </row>
    <row r="2098" spans="1:33" x14ac:dyDescent="0.3">
      <c r="A2098" t="str">
        <f t="shared" si="65"/>
        <v/>
      </c>
      <c r="C2098" t="str">
        <f t="shared" si="64"/>
        <v/>
      </c>
      <c r="D2098" s="33"/>
      <c r="E2098" s="33"/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  <c r="R2098" s="33"/>
      <c r="S2098" s="33"/>
      <c r="T2098" s="33"/>
      <c r="V2098" t="str">
        <f>IFERROR(VLOOKUP($D2098,MediaPartner[],2,FALSE),"")</f>
        <v/>
      </c>
      <c r="W2098" t="str">
        <f>IFERROR(VLOOKUP($E2098,Site[],2,FALSE),"")</f>
        <v/>
      </c>
      <c r="X2098" t="str">
        <f>IFERROR(VLOOKUP($F2098,FundingSource[],2,FALSE),"")</f>
        <v/>
      </c>
      <c r="Y2098" t="str">
        <f>IFERROR(VLOOKUP($G2098,Objective[],2,FALSE),"")</f>
        <v/>
      </c>
      <c r="Z2098" t="str">
        <f>IFERROR(VLOOKUP($H2098,AdType[],2,FALSE),"")</f>
        <v/>
      </c>
      <c r="AA2098" t="str">
        <f>IFERROR(VLOOKUP($I2098,AdSize[],2,FALSE),"")</f>
        <v/>
      </c>
      <c r="AB2098" t="str">
        <f>IFERROR(VLOOKUP($J2098,TargetingTactic[],2,FALSE),"")</f>
        <v/>
      </c>
      <c r="AC2098" t="str">
        <f>IFERROR(VLOOKUP($K2098,Audience[],2,FALSE),"")</f>
        <v/>
      </c>
      <c r="AD2098" t="str">
        <f>IFERROR(VLOOKUP($L2098,Country[],2,FALSE),"")</f>
        <v/>
      </c>
      <c r="AE2098" t="str">
        <f>IFERROR(VLOOKUP($M2098,Language[],2,FALSE),"")</f>
        <v/>
      </c>
      <c r="AF2098" t="str">
        <f>IFERROR(VLOOKUP($N2098,BuyType[],2,FALSE),"")</f>
        <v/>
      </c>
      <c r="AG2098" t="str">
        <f>IFERROR(VLOOKUP($S2098,StoreBU[],2,FALSE),"")</f>
        <v/>
      </c>
    </row>
    <row r="2099" spans="1:33" x14ac:dyDescent="0.3">
      <c r="A2099" t="str">
        <f t="shared" si="65"/>
        <v/>
      </c>
      <c r="C2099" t="str">
        <f t="shared" si="64"/>
        <v/>
      </c>
      <c r="D2099" s="33"/>
      <c r="E2099" s="33"/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  <c r="R2099" s="33"/>
      <c r="S2099" s="33"/>
      <c r="T2099" s="33"/>
      <c r="V2099" t="str">
        <f>IFERROR(VLOOKUP($D2099,MediaPartner[],2,FALSE),"")</f>
        <v/>
      </c>
      <c r="W2099" t="str">
        <f>IFERROR(VLOOKUP($E2099,Site[],2,FALSE),"")</f>
        <v/>
      </c>
      <c r="X2099" t="str">
        <f>IFERROR(VLOOKUP($F2099,FundingSource[],2,FALSE),"")</f>
        <v/>
      </c>
      <c r="Y2099" t="str">
        <f>IFERROR(VLOOKUP($G2099,Objective[],2,FALSE),"")</f>
        <v/>
      </c>
      <c r="Z2099" t="str">
        <f>IFERROR(VLOOKUP($H2099,AdType[],2,FALSE),"")</f>
        <v/>
      </c>
      <c r="AA2099" t="str">
        <f>IFERROR(VLOOKUP($I2099,AdSize[],2,FALSE),"")</f>
        <v/>
      </c>
      <c r="AB2099" t="str">
        <f>IFERROR(VLOOKUP($J2099,TargetingTactic[],2,FALSE),"")</f>
        <v/>
      </c>
      <c r="AC2099" t="str">
        <f>IFERROR(VLOOKUP($K2099,Audience[],2,FALSE),"")</f>
        <v/>
      </c>
      <c r="AD2099" t="str">
        <f>IFERROR(VLOOKUP($L2099,Country[],2,FALSE),"")</f>
        <v/>
      </c>
      <c r="AE2099" t="str">
        <f>IFERROR(VLOOKUP($M2099,Language[],2,FALSE),"")</f>
        <v/>
      </c>
      <c r="AF2099" t="str">
        <f>IFERROR(VLOOKUP($N2099,BuyType[],2,FALSE),"")</f>
        <v/>
      </c>
      <c r="AG2099" t="str">
        <f>IFERROR(VLOOKUP($S2099,StoreBU[],2,FALSE),"")</f>
        <v/>
      </c>
    </row>
    <row r="2100" spans="1:33" x14ac:dyDescent="0.3">
      <c r="A2100" t="str">
        <f t="shared" si="65"/>
        <v/>
      </c>
      <c r="C2100" t="str">
        <f t="shared" si="64"/>
        <v/>
      </c>
      <c r="D2100" s="33"/>
      <c r="E2100" s="33"/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  <c r="R2100" s="33"/>
      <c r="S2100" s="33"/>
      <c r="T2100" s="33"/>
      <c r="V2100" t="str">
        <f>IFERROR(VLOOKUP($D2100,MediaPartner[],2,FALSE),"")</f>
        <v/>
      </c>
      <c r="W2100" t="str">
        <f>IFERROR(VLOOKUP($E2100,Site[],2,FALSE),"")</f>
        <v/>
      </c>
      <c r="X2100" t="str">
        <f>IFERROR(VLOOKUP($F2100,FundingSource[],2,FALSE),"")</f>
        <v/>
      </c>
      <c r="Y2100" t="str">
        <f>IFERROR(VLOOKUP($G2100,Objective[],2,FALSE),"")</f>
        <v/>
      </c>
      <c r="Z2100" t="str">
        <f>IFERROR(VLOOKUP($H2100,AdType[],2,FALSE),"")</f>
        <v/>
      </c>
      <c r="AA2100" t="str">
        <f>IFERROR(VLOOKUP($I2100,AdSize[],2,FALSE),"")</f>
        <v/>
      </c>
      <c r="AB2100" t="str">
        <f>IFERROR(VLOOKUP($J2100,TargetingTactic[],2,FALSE),"")</f>
        <v/>
      </c>
      <c r="AC2100" t="str">
        <f>IFERROR(VLOOKUP($K2100,Audience[],2,FALSE),"")</f>
        <v/>
      </c>
      <c r="AD2100" t="str">
        <f>IFERROR(VLOOKUP($L2100,Country[],2,FALSE),"")</f>
        <v/>
      </c>
      <c r="AE2100" t="str">
        <f>IFERROR(VLOOKUP($M2100,Language[],2,FALSE),"")</f>
        <v/>
      </c>
      <c r="AF2100" t="str">
        <f>IFERROR(VLOOKUP($N2100,BuyType[],2,FALSE),"")</f>
        <v/>
      </c>
      <c r="AG2100" t="str">
        <f>IFERROR(VLOOKUP($S2100,StoreBU[],2,FALSE),"")</f>
        <v/>
      </c>
    </row>
    <row r="2101" spans="1:33" x14ac:dyDescent="0.3">
      <c r="A2101" t="str">
        <f t="shared" si="65"/>
        <v/>
      </c>
      <c r="C2101" t="str">
        <f t="shared" si="64"/>
        <v/>
      </c>
      <c r="D2101" s="33"/>
      <c r="E2101" s="33"/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  <c r="R2101" s="33"/>
      <c r="S2101" s="33"/>
      <c r="T2101" s="33"/>
      <c r="V2101" t="str">
        <f>IFERROR(VLOOKUP($D2101,MediaPartner[],2,FALSE),"")</f>
        <v/>
      </c>
      <c r="W2101" t="str">
        <f>IFERROR(VLOOKUP($E2101,Site[],2,FALSE),"")</f>
        <v/>
      </c>
      <c r="X2101" t="str">
        <f>IFERROR(VLOOKUP($F2101,FundingSource[],2,FALSE),"")</f>
        <v/>
      </c>
      <c r="Y2101" t="str">
        <f>IFERROR(VLOOKUP($G2101,Objective[],2,FALSE),"")</f>
        <v/>
      </c>
      <c r="Z2101" t="str">
        <f>IFERROR(VLOOKUP($H2101,AdType[],2,FALSE),"")</f>
        <v/>
      </c>
      <c r="AA2101" t="str">
        <f>IFERROR(VLOOKUP($I2101,AdSize[],2,FALSE),"")</f>
        <v/>
      </c>
      <c r="AB2101" t="str">
        <f>IFERROR(VLOOKUP($J2101,TargetingTactic[],2,FALSE),"")</f>
        <v/>
      </c>
      <c r="AC2101" t="str">
        <f>IFERROR(VLOOKUP($K2101,Audience[],2,FALSE),"")</f>
        <v/>
      </c>
      <c r="AD2101" t="str">
        <f>IFERROR(VLOOKUP($L2101,Country[],2,FALSE),"")</f>
        <v/>
      </c>
      <c r="AE2101" t="str">
        <f>IFERROR(VLOOKUP($M2101,Language[],2,FALSE),"")</f>
        <v/>
      </c>
      <c r="AF2101" t="str">
        <f>IFERROR(VLOOKUP($N2101,BuyType[],2,FALSE),"")</f>
        <v/>
      </c>
      <c r="AG2101" t="str">
        <f>IFERROR(VLOOKUP($S2101,StoreBU[],2,FALSE),"")</f>
        <v/>
      </c>
    </row>
    <row r="2102" spans="1:33" x14ac:dyDescent="0.3">
      <c r="A2102" t="str">
        <f t="shared" si="65"/>
        <v/>
      </c>
      <c r="C2102" t="str">
        <f t="shared" si="64"/>
        <v/>
      </c>
      <c r="D2102" s="33"/>
      <c r="E2102" s="33"/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  <c r="R2102" s="33"/>
      <c r="S2102" s="33"/>
      <c r="T2102" s="33"/>
      <c r="V2102" t="str">
        <f>IFERROR(VLOOKUP($D2102,MediaPartner[],2,FALSE),"")</f>
        <v/>
      </c>
      <c r="W2102" t="str">
        <f>IFERROR(VLOOKUP($E2102,Site[],2,FALSE),"")</f>
        <v/>
      </c>
      <c r="X2102" t="str">
        <f>IFERROR(VLOOKUP($F2102,FundingSource[],2,FALSE),"")</f>
        <v/>
      </c>
      <c r="Y2102" t="str">
        <f>IFERROR(VLOOKUP($G2102,Objective[],2,FALSE),"")</f>
        <v/>
      </c>
      <c r="Z2102" t="str">
        <f>IFERROR(VLOOKUP($H2102,AdType[],2,FALSE),"")</f>
        <v/>
      </c>
      <c r="AA2102" t="str">
        <f>IFERROR(VLOOKUP($I2102,AdSize[],2,FALSE),"")</f>
        <v/>
      </c>
      <c r="AB2102" t="str">
        <f>IFERROR(VLOOKUP($J2102,TargetingTactic[],2,FALSE),"")</f>
        <v/>
      </c>
      <c r="AC2102" t="str">
        <f>IFERROR(VLOOKUP($K2102,Audience[],2,FALSE),"")</f>
        <v/>
      </c>
      <c r="AD2102" t="str">
        <f>IFERROR(VLOOKUP($L2102,Country[],2,FALSE),"")</f>
        <v/>
      </c>
      <c r="AE2102" t="str">
        <f>IFERROR(VLOOKUP($M2102,Language[],2,FALSE),"")</f>
        <v/>
      </c>
      <c r="AF2102" t="str">
        <f>IFERROR(VLOOKUP($N2102,BuyType[],2,FALSE),"")</f>
        <v/>
      </c>
      <c r="AG2102" t="str">
        <f>IFERROR(VLOOKUP($S2102,StoreBU[],2,FALSE),"")</f>
        <v/>
      </c>
    </row>
    <row r="2103" spans="1:33" x14ac:dyDescent="0.3">
      <c r="A2103" t="str">
        <f t="shared" si="65"/>
        <v/>
      </c>
      <c r="C2103" t="str">
        <f t="shared" si="64"/>
        <v/>
      </c>
      <c r="D2103" s="33"/>
      <c r="E2103" s="33"/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  <c r="R2103" s="33"/>
      <c r="S2103" s="33"/>
      <c r="T2103" s="33"/>
      <c r="V2103" t="str">
        <f>IFERROR(VLOOKUP($D2103,MediaPartner[],2,FALSE),"")</f>
        <v/>
      </c>
      <c r="W2103" t="str">
        <f>IFERROR(VLOOKUP($E2103,Site[],2,FALSE),"")</f>
        <v/>
      </c>
      <c r="X2103" t="str">
        <f>IFERROR(VLOOKUP($F2103,FundingSource[],2,FALSE),"")</f>
        <v/>
      </c>
      <c r="Y2103" t="str">
        <f>IFERROR(VLOOKUP($G2103,Objective[],2,FALSE),"")</f>
        <v/>
      </c>
      <c r="Z2103" t="str">
        <f>IFERROR(VLOOKUP($H2103,AdType[],2,FALSE),"")</f>
        <v/>
      </c>
      <c r="AA2103" t="str">
        <f>IFERROR(VLOOKUP($I2103,AdSize[],2,FALSE),"")</f>
        <v/>
      </c>
      <c r="AB2103" t="str">
        <f>IFERROR(VLOOKUP($J2103,TargetingTactic[],2,FALSE),"")</f>
        <v/>
      </c>
      <c r="AC2103" t="str">
        <f>IFERROR(VLOOKUP($K2103,Audience[],2,FALSE),"")</f>
        <v/>
      </c>
      <c r="AD2103" t="str">
        <f>IFERROR(VLOOKUP($L2103,Country[],2,FALSE),"")</f>
        <v/>
      </c>
      <c r="AE2103" t="str">
        <f>IFERROR(VLOOKUP($M2103,Language[],2,FALSE),"")</f>
        <v/>
      </c>
      <c r="AF2103" t="str">
        <f>IFERROR(VLOOKUP($N2103,BuyType[],2,FALSE),"")</f>
        <v/>
      </c>
      <c r="AG2103" t="str">
        <f>IFERROR(VLOOKUP($S2103,StoreBU[],2,FALSE),"")</f>
        <v/>
      </c>
    </row>
    <row r="2104" spans="1:33" x14ac:dyDescent="0.3">
      <c r="A2104" t="str">
        <f t="shared" si="65"/>
        <v/>
      </c>
      <c r="C2104" t="str">
        <f t="shared" si="64"/>
        <v/>
      </c>
      <c r="D2104" s="33"/>
      <c r="E2104" s="33"/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  <c r="R2104" s="33"/>
      <c r="S2104" s="33"/>
      <c r="T2104" s="33"/>
      <c r="V2104" t="str">
        <f>IFERROR(VLOOKUP($D2104,MediaPartner[],2,FALSE),"")</f>
        <v/>
      </c>
      <c r="W2104" t="str">
        <f>IFERROR(VLOOKUP($E2104,Site[],2,FALSE),"")</f>
        <v/>
      </c>
      <c r="X2104" t="str">
        <f>IFERROR(VLOOKUP($F2104,FundingSource[],2,FALSE),"")</f>
        <v/>
      </c>
      <c r="Y2104" t="str">
        <f>IFERROR(VLOOKUP($G2104,Objective[],2,FALSE),"")</f>
        <v/>
      </c>
      <c r="Z2104" t="str">
        <f>IFERROR(VLOOKUP($H2104,AdType[],2,FALSE),"")</f>
        <v/>
      </c>
      <c r="AA2104" t="str">
        <f>IFERROR(VLOOKUP($I2104,AdSize[],2,FALSE),"")</f>
        <v/>
      </c>
      <c r="AB2104" t="str">
        <f>IFERROR(VLOOKUP($J2104,TargetingTactic[],2,FALSE),"")</f>
        <v/>
      </c>
      <c r="AC2104" t="str">
        <f>IFERROR(VLOOKUP($K2104,Audience[],2,FALSE),"")</f>
        <v/>
      </c>
      <c r="AD2104" t="str">
        <f>IFERROR(VLOOKUP($L2104,Country[],2,FALSE),"")</f>
        <v/>
      </c>
      <c r="AE2104" t="str">
        <f>IFERROR(VLOOKUP($M2104,Language[],2,FALSE),"")</f>
        <v/>
      </c>
      <c r="AF2104" t="str">
        <f>IFERROR(VLOOKUP($N2104,BuyType[],2,FALSE),"")</f>
        <v/>
      </c>
      <c r="AG2104" t="str">
        <f>IFERROR(VLOOKUP($S2104,StoreBU[],2,FALSE),"")</f>
        <v/>
      </c>
    </row>
    <row r="2105" spans="1:33" x14ac:dyDescent="0.3">
      <c r="A2105" t="str">
        <f t="shared" si="65"/>
        <v/>
      </c>
      <c r="C2105" t="str">
        <f t="shared" si="64"/>
        <v/>
      </c>
      <c r="D2105" s="33"/>
      <c r="E2105" s="33"/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  <c r="R2105" s="33"/>
      <c r="S2105" s="33"/>
      <c r="T2105" s="33"/>
      <c r="V2105" t="str">
        <f>IFERROR(VLOOKUP($D2105,MediaPartner[],2,FALSE),"")</f>
        <v/>
      </c>
      <c r="W2105" t="str">
        <f>IFERROR(VLOOKUP($E2105,Site[],2,FALSE),"")</f>
        <v/>
      </c>
      <c r="X2105" t="str">
        <f>IFERROR(VLOOKUP($F2105,FundingSource[],2,FALSE),"")</f>
        <v/>
      </c>
      <c r="Y2105" t="str">
        <f>IFERROR(VLOOKUP($G2105,Objective[],2,FALSE),"")</f>
        <v/>
      </c>
      <c r="Z2105" t="str">
        <f>IFERROR(VLOOKUP($H2105,AdType[],2,FALSE),"")</f>
        <v/>
      </c>
      <c r="AA2105" t="str">
        <f>IFERROR(VLOOKUP($I2105,AdSize[],2,FALSE),"")</f>
        <v/>
      </c>
      <c r="AB2105" t="str">
        <f>IFERROR(VLOOKUP($J2105,TargetingTactic[],2,FALSE),"")</f>
        <v/>
      </c>
      <c r="AC2105" t="str">
        <f>IFERROR(VLOOKUP($K2105,Audience[],2,FALSE),"")</f>
        <v/>
      </c>
      <c r="AD2105" t="str">
        <f>IFERROR(VLOOKUP($L2105,Country[],2,FALSE),"")</f>
        <v/>
      </c>
      <c r="AE2105" t="str">
        <f>IFERROR(VLOOKUP($M2105,Language[],2,FALSE),"")</f>
        <v/>
      </c>
      <c r="AF2105" t="str">
        <f>IFERROR(VLOOKUP($N2105,BuyType[],2,FALSE),"")</f>
        <v/>
      </c>
      <c r="AG2105" t="str">
        <f>IFERROR(VLOOKUP($S2105,StoreBU[],2,FALSE),"")</f>
        <v/>
      </c>
    </row>
    <row r="2106" spans="1:33" x14ac:dyDescent="0.3">
      <c r="A2106" t="str">
        <f t="shared" si="65"/>
        <v/>
      </c>
      <c r="C2106" t="str">
        <f t="shared" si="64"/>
        <v/>
      </c>
      <c r="D2106" s="33"/>
      <c r="E2106" s="33"/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  <c r="R2106" s="33"/>
      <c r="S2106" s="33"/>
      <c r="T2106" s="33"/>
      <c r="V2106" t="str">
        <f>IFERROR(VLOOKUP($D2106,MediaPartner[],2,FALSE),"")</f>
        <v/>
      </c>
      <c r="W2106" t="str">
        <f>IFERROR(VLOOKUP($E2106,Site[],2,FALSE),"")</f>
        <v/>
      </c>
      <c r="X2106" t="str">
        <f>IFERROR(VLOOKUP($F2106,FundingSource[],2,FALSE),"")</f>
        <v/>
      </c>
      <c r="Y2106" t="str">
        <f>IFERROR(VLOOKUP($G2106,Objective[],2,FALSE),"")</f>
        <v/>
      </c>
      <c r="Z2106" t="str">
        <f>IFERROR(VLOOKUP($H2106,AdType[],2,FALSE),"")</f>
        <v/>
      </c>
      <c r="AA2106" t="str">
        <f>IFERROR(VLOOKUP($I2106,AdSize[],2,FALSE),"")</f>
        <v/>
      </c>
      <c r="AB2106" t="str">
        <f>IFERROR(VLOOKUP($J2106,TargetingTactic[],2,FALSE),"")</f>
        <v/>
      </c>
      <c r="AC2106" t="str">
        <f>IFERROR(VLOOKUP($K2106,Audience[],2,FALSE),"")</f>
        <v/>
      </c>
      <c r="AD2106" t="str">
        <f>IFERROR(VLOOKUP($L2106,Country[],2,FALSE),"")</f>
        <v/>
      </c>
      <c r="AE2106" t="str">
        <f>IFERROR(VLOOKUP($M2106,Language[],2,FALSE),"")</f>
        <v/>
      </c>
      <c r="AF2106" t="str">
        <f>IFERROR(VLOOKUP($N2106,BuyType[],2,FALSE),"")</f>
        <v/>
      </c>
      <c r="AG2106" t="str">
        <f>IFERROR(VLOOKUP($S2106,StoreBU[],2,FALSE),"")</f>
        <v/>
      </c>
    </row>
    <row r="2107" spans="1:33" x14ac:dyDescent="0.3">
      <c r="A2107" t="str">
        <f t="shared" si="65"/>
        <v/>
      </c>
      <c r="C2107" t="str">
        <f t="shared" si="64"/>
        <v/>
      </c>
      <c r="D2107" s="33"/>
      <c r="E2107" s="33"/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  <c r="R2107" s="33"/>
      <c r="S2107" s="33"/>
      <c r="T2107" s="33"/>
      <c r="V2107" t="str">
        <f>IFERROR(VLOOKUP($D2107,MediaPartner[],2,FALSE),"")</f>
        <v/>
      </c>
      <c r="W2107" t="str">
        <f>IFERROR(VLOOKUP($E2107,Site[],2,FALSE),"")</f>
        <v/>
      </c>
      <c r="X2107" t="str">
        <f>IFERROR(VLOOKUP($F2107,FundingSource[],2,FALSE),"")</f>
        <v/>
      </c>
      <c r="Y2107" t="str">
        <f>IFERROR(VLOOKUP($G2107,Objective[],2,FALSE),"")</f>
        <v/>
      </c>
      <c r="Z2107" t="str">
        <f>IFERROR(VLOOKUP($H2107,AdType[],2,FALSE),"")</f>
        <v/>
      </c>
      <c r="AA2107" t="str">
        <f>IFERROR(VLOOKUP($I2107,AdSize[],2,FALSE),"")</f>
        <v/>
      </c>
      <c r="AB2107" t="str">
        <f>IFERROR(VLOOKUP($J2107,TargetingTactic[],2,FALSE),"")</f>
        <v/>
      </c>
      <c r="AC2107" t="str">
        <f>IFERROR(VLOOKUP($K2107,Audience[],2,FALSE),"")</f>
        <v/>
      </c>
      <c r="AD2107" t="str">
        <f>IFERROR(VLOOKUP($L2107,Country[],2,FALSE),"")</f>
        <v/>
      </c>
      <c r="AE2107" t="str">
        <f>IFERROR(VLOOKUP($M2107,Language[],2,FALSE),"")</f>
        <v/>
      </c>
      <c r="AF2107" t="str">
        <f>IFERROR(VLOOKUP($N2107,BuyType[],2,FALSE),"")</f>
        <v/>
      </c>
      <c r="AG2107" t="str">
        <f>IFERROR(VLOOKUP($S2107,StoreBU[],2,FALSE),"")</f>
        <v/>
      </c>
    </row>
    <row r="2108" spans="1:33" x14ac:dyDescent="0.3">
      <c r="A2108" t="str">
        <f t="shared" si="65"/>
        <v/>
      </c>
      <c r="C2108" t="str">
        <f t="shared" si="64"/>
        <v/>
      </c>
      <c r="D2108" s="33"/>
      <c r="E2108" s="33"/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  <c r="R2108" s="33"/>
      <c r="S2108" s="33"/>
      <c r="T2108" s="33"/>
      <c r="V2108" t="str">
        <f>IFERROR(VLOOKUP($D2108,MediaPartner[],2,FALSE),"")</f>
        <v/>
      </c>
      <c r="W2108" t="str">
        <f>IFERROR(VLOOKUP($E2108,Site[],2,FALSE),"")</f>
        <v/>
      </c>
      <c r="X2108" t="str">
        <f>IFERROR(VLOOKUP($F2108,FundingSource[],2,FALSE),"")</f>
        <v/>
      </c>
      <c r="Y2108" t="str">
        <f>IFERROR(VLOOKUP($G2108,Objective[],2,FALSE),"")</f>
        <v/>
      </c>
      <c r="Z2108" t="str">
        <f>IFERROR(VLOOKUP($H2108,AdType[],2,FALSE),"")</f>
        <v/>
      </c>
      <c r="AA2108" t="str">
        <f>IFERROR(VLOOKUP($I2108,AdSize[],2,FALSE),"")</f>
        <v/>
      </c>
      <c r="AB2108" t="str">
        <f>IFERROR(VLOOKUP($J2108,TargetingTactic[],2,FALSE),"")</f>
        <v/>
      </c>
      <c r="AC2108" t="str">
        <f>IFERROR(VLOOKUP($K2108,Audience[],2,FALSE),"")</f>
        <v/>
      </c>
      <c r="AD2108" t="str">
        <f>IFERROR(VLOOKUP($L2108,Country[],2,FALSE),"")</f>
        <v/>
      </c>
      <c r="AE2108" t="str">
        <f>IFERROR(VLOOKUP($M2108,Language[],2,FALSE),"")</f>
        <v/>
      </c>
      <c r="AF2108" t="str">
        <f>IFERROR(VLOOKUP($N2108,BuyType[],2,FALSE),"")</f>
        <v/>
      </c>
      <c r="AG2108" t="str">
        <f>IFERROR(VLOOKUP($S2108,StoreBU[],2,FALSE),"")</f>
        <v/>
      </c>
    </row>
    <row r="2109" spans="1:33" x14ac:dyDescent="0.3">
      <c r="A2109" t="str">
        <f t="shared" si="65"/>
        <v/>
      </c>
      <c r="C2109" t="str">
        <f t="shared" si="64"/>
        <v/>
      </c>
      <c r="D2109" s="33"/>
      <c r="E2109" s="33"/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  <c r="R2109" s="33"/>
      <c r="S2109" s="33"/>
      <c r="T2109" s="33"/>
      <c r="V2109" t="str">
        <f>IFERROR(VLOOKUP($D2109,MediaPartner[],2,FALSE),"")</f>
        <v/>
      </c>
      <c r="W2109" t="str">
        <f>IFERROR(VLOOKUP($E2109,Site[],2,FALSE),"")</f>
        <v/>
      </c>
      <c r="X2109" t="str">
        <f>IFERROR(VLOOKUP($F2109,FundingSource[],2,FALSE),"")</f>
        <v/>
      </c>
      <c r="Y2109" t="str">
        <f>IFERROR(VLOOKUP($G2109,Objective[],2,FALSE),"")</f>
        <v/>
      </c>
      <c r="Z2109" t="str">
        <f>IFERROR(VLOOKUP($H2109,AdType[],2,FALSE),"")</f>
        <v/>
      </c>
      <c r="AA2109" t="str">
        <f>IFERROR(VLOOKUP($I2109,AdSize[],2,FALSE),"")</f>
        <v/>
      </c>
      <c r="AB2109" t="str">
        <f>IFERROR(VLOOKUP($J2109,TargetingTactic[],2,FALSE),"")</f>
        <v/>
      </c>
      <c r="AC2109" t="str">
        <f>IFERROR(VLOOKUP($K2109,Audience[],2,FALSE),"")</f>
        <v/>
      </c>
      <c r="AD2109" t="str">
        <f>IFERROR(VLOOKUP($L2109,Country[],2,FALSE),"")</f>
        <v/>
      </c>
      <c r="AE2109" t="str">
        <f>IFERROR(VLOOKUP($M2109,Language[],2,FALSE),"")</f>
        <v/>
      </c>
      <c r="AF2109" t="str">
        <f>IFERROR(VLOOKUP($N2109,BuyType[],2,FALSE),"")</f>
        <v/>
      </c>
      <c r="AG2109" t="str">
        <f>IFERROR(VLOOKUP($S2109,StoreBU[],2,FALSE),"")</f>
        <v/>
      </c>
    </row>
    <row r="2110" spans="1:33" x14ac:dyDescent="0.3">
      <c r="A2110" t="str">
        <f t="shared" si="65"/>
        <v/>
      </c>
      <c r="C2110" t="str">
        <f t="shared" si="64"/>
        <v/>
      </c>
      <c r="D2110" s="33"/>
      <c r="E2110" s="33"/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  <c r="R2110" s="33"/>
      <c r="S2110" s="33"/>
      <c r="T2110" s="33"/>
      <c r="V2110" t="str">
        <f>IFERROR(VLOOKUP($D2110,MediaPartner[],2,FALSE),"")</f>
        <v/>
      </c>
      <c r="W2110" t="str">
        <f>IFERROR(VLOOKUP($E2110,Site[],2,FALSE),"")</f>
        <v/>
      </c>
      <c r="X2110" t="str">
        <f>IFERROR(VLOOKUP($F2110,FundingSource[],2,FALSE),"")</f>
        <v/>
      </c>
      <c r="Y2110" t="str">
        <f>IFERROR(VLOOKUP($G2110,Objective[],2,FALSE),"")</f>
        <v/>
      </c>
      <c r="Z2110" t="str">
        <f>IFERROR(VLOOKUP($H2110,AdType[],2,FALSE),"")</f>
        <v/>
      </c>
      <c r="AA2110" t="str">
        <f>IFERROR(VLOOKUP($I2110,AdSize[],2,FALSE),"")</f>
        <v/>
      </c>
      <c r="AB2110" t="str">
        <f>IFERROR(VLOOKUP($J2110,TargetingTactic[],2,FALSE),"")</f>
        <v/>
      </c>
      <c r="AC2110" t="str">
        <f>IFERROR(VLOOKUP($K2110,Audience[],2,FALSE),"")</f>
        <v/>
      </c>
      <c r="AD2110" t="str">
        <f>IFERROR(VLOOKUP($L2110,Country[],2,FALSE),"")</f>
        <v/>
      </c>
      <c r="AE2110" t="str">
        <f>IFERROR(VLOOKUP($M2110,Language[],2,FALSE),"")</f>
        <v/>
      </c>
      <c r="AF2110" t="str">
        <f>IFERROR(VLOOKUP($N2110,BuyType[],2,FALSE),"")</f>
        <v/>
      </c>
      <c r="AG2110" t="str">
        <f>IFERROR(VLOOKUP($S2110,StoreBU[],2,FALSE),"")</f>
        <v/>
      </c>
    </row>
    <row r="2111" spans="1:33" x14ac:dyDescent="0.3">
      <c r="A2111" t="str">
        <f t="shared" si="65"/>
        <v/>
      </c>
      <c r="C2111" t="str">
        <f t="shared" si="64"/>
        <v/>
      </c>
      <c r="D2111" s="33"/>
      <c r="E2111" s="33"/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  <c r="R2111" s="33"/>
      <c r="S2111" s="33"/>
      <c r="T2111" s="33"/>
      <c r="V2111" t="str">
        <f>IFERROR(VLOOKUP($D2111,MediaPartner[],2,FALSE),"")</f>
        <v/>
      </c>
      <c r="W2111" t="str">
        <f>IFERROR(VLOOKUP($E2111,Site[],2,FALSE),"")</f>
        <v/>
      </c>
      <c r="X2111" t="str">
        <f>IFERROR(VLOOKUP($F2111,FundingSource[],2,FALSE),"")</f>
        <v/>
      </c>
      <c r="Y2111" t="str">
        <f>IFERROR(VLOOKUP($G2111,Objective[],2,FALSE),"")</f>
        <v/>
      </c>
      <c r="Z2111" t="str">
        <f>IFERROR(VLOOKUP($H2111,AdType[],2,FALSE),"")</f>
        <v/>
      </c>
      <c r="AA2111" t="str">
        <f>IFERROR(VLOOKUP($I2111,AdSize[],2,FALSE),"")</f>
        <v/>
      </c>
      <c r="AB2111" t="str">
        <f>IFERROR(VLOOKUP($J2111,TargetingTactic[],2,FALSE),"")</f>
        <v/>
      </c>
      <c r="AC2111" t="str">
        <f>IFERROR(VLOOKUP($K2111,Audience[],2,FALSE),"")</f>
        <v/>
      </c>
      <c r="AD2111" t="str">
        <f>IFERROR(VLOOKUP($L2111,Country[],2,FALSE),"")</f>
        <v/>
      </c>
      <c r="AE2111" t="str">
        <f>IFERROR(VLOOKUP($M2111,Language[],2,FALSE),"")</f>
        <v/>
      </c>
      <c r="AF2111" t="str">
        <f>IFERROR(VLOOKUP($N2111,BuyType[],2,FALSE),"")</f>
        <v/>
      </c>
      <c r="AG2111" t="str">
        <f>IFERROR(VLOOKUP($S2111,StoreBU[],2,FALSE),"")</f>
        <v/>
      </c>
    </row>
    <row r="2112" spans="1:33" x14ac:dyDescent="0.3">
      <c r="A2112" t="str">
        <f t="shared" si="65"/>
        <v/>
      </c>
      <c r="C2112" t="str">
        <f t="shared" si="64"/>
        <v/>
      </c>
      <c r="D2112" s="33"/>
      <c r="E2112" s="33"/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  <c r="R2112" s="33"/>
      <c r="S2112" s="33"/>
      <c r="T2112" s="33"/>
      <c r="V2112" t="str">
        <f>IFERROR(VLOOKUP($D2112,MediaPartner[],2,FALSE),"")</f>
        <v/>
      </c>
      <c r="W2112" t="str">
        <f>IFERROR(VLOOKUP($E2112,Site[],2,FALSE),"")</f>
        <v/>
      </c>
      <c r="X2112" t="str">
        <f>IFERROR(VLOOKUP($F2112,FundingSource[],2,FALSE),"")</f>
        <v/>
      </c>
      <c r="Y2112" t="str">
        <f>IFERROR(VLOOKUP($G2112,Objective[],2,FALSE),"")</f>
        <v/>
      </c>
      <c r="Z2112" t="str">
        <f>IFERROR(VLOOKUP($H2112,AdType[],2,FALSE),"")</f>
        <v/>
      </c>
      <c r="AA2112" t="str">
        <f>IFERROR(VLOOKUP($I2112,AdSize[],2,FALSE),"")</f>
        <v/>
      </c>
      <c r="AB2112" t="str">
        <f>IFERROR(VLOOKUP($J2112,TargetingTactic[],2,FALSE),"")</f>
        <v/>
      </c>
      <c r="AC2112" t="str">
        <f>IFERROR(VLOOKUP($K2112,Audience[],2,FALSE),"")</f>
        <v/>
      </c>
      <c r="AD2112" t="str">
        <f>IFERROR(VLOOKUP($L2112,Country[],2,FALSE),"")</f>
        <v/>
      </c>
      <c r="AE2112" t="str">
        <f>IFERROR(VLOOKUP($M2112,Language[],2,FALSE),"")</f>
        <v/>
      </c>
      <c r="AF2112" t="str">
        <f>IFERROR(VLOOKUP($N2112,BuyType[],2,FALSE),"")</f>
        <v/>
      </c>
      <c r="AG2112" t="str">
        <f>IFERROR(VLOOKUP($S2112,StoreBU[],2,FALSE),"")</f>
        <v/>
      </c>
    </row>
    <row r="2113" spans="1:33" x14ac:dyDescent="0.3">
      <c r="A2113" t="str">
        <f t="shared" si="65"/>
        <v/>
      </c>
      <c r="C2113" t="str">
        <f t="shared" si="64"/>
        <v/>
      </c>
      <c r="D2113" s="33"/>
      <c r="E2113" s="33"/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  <c r="R2113" s="33"/>
      <c r="S2113" s="33"/>
      <c r="T2113" s="33"/>
      <c r="V2113" t="str">
        <f>IFERROR(VLOOKUP($D2113,MediaPartner[],2,FALSE),"")</f>
        <v/>
      </c>
      <c r="W2113" t="str">
        <f>IFERROR(VLOOKUP($E2113,Site[],2,FALSE),"")</f>
        <v/>
      </c>
      <c r="X2113" t="str">
        <f>IFERROR(VLOOKUP($F2113,FundingSource[],2,FALSE),"")</f>
        <v/>
      </c>
      <c r="Y2113" t="str">
        <f>IFERROR(VLOOKUP($G2113,Objective[],2,FALSE),"")</f>
        <v/>
      </c>
      <c r="Z2113" t="str">
        <f>IFERROR(VLOOKUP($H2113,AdType[],2,FALSE),"")</f>
        <v/>
      </c>
      <c r="AA2113" t="str">
        <f>IFERROR(VLOOKUP($I2113,AdSize[],2,FALSE),"")</f>
        <v/>
      </c>
      <c r="AB2113" t="str">
        <f>IFERROR(VLOOKUP($J2113,TargetingTactic[],2,FALSE),"")</f>
        <v/>
      </c>
      <c r="AC2113" t="str">
        <f>IFERROR(VLOOKUP($K2113,Audience[],2,FALSE),"")</f>
        <v/>
      </c>
      <c r="AD2113" t="str">
        <f>IFERROR(VLOOKUP($L2113,Country[],2,FALSE),"")</f>
        <v/>
      </c>
      <c r="AE2113" t="str">
        <f>IFERROR(VLOOKUP($M2113,Language[],2,FALSE),"")</f>
        <v/>
      </c>
      <c r="AF2113" t="str">
        <f>IFERROR(VLOOKUP($N2113,BuyType[],2,FALSE),"")</f>
        <v/>
      </c>
      <c r="AG2113" t="str">
        <f>IFERROR(VLOOKUP($S2113,StoreBU[],2,FALSE),"")</f>
        <v/>
      </c>
    </row>
    <row r="2114" spans="1:33" x14ac:dyDescent="0.3">
      <c r="A2114" t="str">
        <f t="shared" si="65"/>
        <v/>
      </c>
      <c r="C2114" t="str">
        <f t="shared" si="64"/>
        <v/>
      </c>
      <c r="D2114" s="33"/>
      <c r="E2114" s="33"/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  <c r="R2114" s="33"/>
      <c r="S2114" s="33"/>
      <c r="T2114" s="33"/>
      <c r="V2114" t="str">
        <f>IFERROR(VLOOKUP($D2114,MediaPartner[],2,FALSE),"")</f>
        <v/>
      </c>
      <c r="W2114" t="str">
        <f>IFERROR(VLOOKUP($E2114,Site[],2,FALSE),"")</f>
        <v/>
      </c>
      <c r="X2114" t="str">
        <f>IFERROR(VLOOKUP($F2114,FundingSource[],2,FALSE),"")</f>
        <v/>
      </c>
      <c r="Y2114" t="str">
        <f>IFERROR(VLOOKUP($G2114,Objective[],2,FALSE),"")</f>
        <v/>
      </c>
      <c r="Z2114" t="str">
        <f>IFERROR(VLOOKUP($H2114,AdType[],2,FALSE),"")</f>
        <v/>
      </c>
      <c r="AA2114" t="str">
        <f>IFERROR(VLOOKUP($I2114,AdSize[],2,FALSE),"")</f>
        <v/>
      </c>
      <c r="AB2114" t="str">
        <f>IFERROR(VLOOKUP($J2114,TargetingTactic[],2,FALSE),"")</f>
        <v/>
      </c>
      <c r="AC2114" t="str">
        <f>IFERROR(VLOOKUP($K2114,Audience[],2,FALSE),"")</f>
        <v/>
      </c>
      <c r="AD2114" t="str">
        <f>IFERROR(VLOOKUP($L2114,Country[],2,FALSE),"")</f>
        <v/>
      </c>
      <c r="AE2114" t="str">
        <f>IFERROR(VLOOKUP($M2114,Language[],2,FALSE),"")</f>
        <v/>
      </c>
      <c r="AF2114" t="str">
        <f>IFERROR(VLOOKUP($N2114,BuyType[],2,FALSE),"")</f>
        <v/>
      </c>
      <c r="AG2114" t="str">
        <f>IFERROR(VLOOKUP($S2114,StoreBU[],2,FALSE),"")</f>
        <v/>
      </c>
    </row>
    <row r="2115" spans="1:33" x14ac:dyDescent="0.3">
      <c r="A2115" t="str">
        <f t="shared" si="65"/>
        <v/>
      </c>
      <c r="C2115" t="str">
        <f t="shared" ref="C2115:C2178" si="66">IF(LEN(A2115)=0,"",LEN(A2115))</f>
        <v/>
      </c>
      <c r="D2115" s="33"/>
      <c r="E2115" s="33"/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  <c r="R2115" s="33"/>
      <c r="S2115" s="33"/>
      <c r="T2115" s="33"/>
      <c r="V2115" t="str">
        <f>IFERROR(VLOOKUP($D2115,MediaPartner[],2,FALSE),"")</f>
        <v/>
      </c>
      <c r="W2115" t="str">
        <f>IFERROR(VLOOKUP($E2115,Site[],2,FALSE),"")</f>
        <v/>
      </c>
      <c r="X2115" t="str">
        <f>IFERROR(VLOOKUP($F2115,FundingSource[],2,FALSE),"")</f>
        <v/>
      </c>
      <c r="Y2115" t="str">
        <f>IFERROR(VLOOKUP($G2115,Objective[],2,FALSE),"")</f>
        <v/>
      </c>
      <c r="Z2115" t="str">
        <f>IFERROR(VLOOKUP($H2115,AdType[],2,FALSE),"")</f>
        <v/>
      </c>
      <c r="AA2115" t="str">
        <f>IFERROR(VLOOKUP($I2115,AdSize[],2,FALSE),"")</f>
        <v/>
      </c>
      <c r="AB2115" t="str">
        <f>IFERROR(VLOOKUP($J2115,TargetingTactic[],2,FALSE),"")</f>
        <v/>
      </c>
      <c r="AC2115" t="str">
        <f>IFERROR(VLOOKUP($K2115,Audience[],2,FALSE),"")</f>
        <v/>
      </c>
      <c r="AD2115" t="str">
        <f>IFERROR(VLOOKUP($L2115,Country[],2,FALSE),"")</f>
        <v/>
      </c>
      <c r="AE2115" t="str">
        <f>IFERROR(VLOOKUP($M2115,Language[],2,FALSE),"")</f>
        <v/>
      </c>
      <c r="AF2115" t="str">
        <f>IFERROR(VLOOKUP($N2115,BuyType[],2,FALSE),"")</f>
        <v/>
      </c>
      <c r="AG2115" t="str">
        <f>IFERROR(VLOOKUP($S2115,StoreBU[],2,FALSE),"")</f>
        <v/>
      </c>
    </row>
    <row r="2116" spans="1:33" x14ac:dyDescent="0.3">
      <c r="A2116" t="str">
        <f t="shared" ref="A2116:A2179" si="67">IF(COUNTBLANK(D2116:T2116)=17,"",
SUBSTITUTE(
_xlfn.TEXTJOIN("_",TRUE,
(_xlfn.TEXTJOIN("_",FALSE,$V2116,$W2116,$X2116,$Y2116,$Z2116,$AA2116,$AB2116,$AC2116,$AD2116,$AE2116,$AF2116,$O2116)),
(_xlfn.TEXTJOIN("_",TRUE,$P2116,$Q2116,$R2116,$AG2116,$T2116))),
" ","-"))</f>
        <v/>
      </c>
      <c r="C2116" t="str">
        <f t="shared" si="66"/>
        <v/>
      </c>
      <c r="D2116" s="33"/>
      <c r="E2116" s="33"/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  <c r="R2116" s="33"/>
      <c r="S2116" s="33"/>
      <c r="T2116" s="33"/>
      <c r="V2116" t="str">
        <f>IFERROR(VLOOKUP($D2116,MediaPartner[],2,FALSE),"")</f>
        <v/>
      </c>
      <c r="W2116" t="str">
        <f>IFERROR(VLOOKUP($E2116,Site[],2,FALSE),"")</f>
        <v/>
      </c>
      <c r="X2116" t="str">
        <f>IFERROR(VLOOKUP($F2116,FundingSource[],2,FALSE),"")</f>
        <v/>
      </c>
      <c r="Y2116" t="str">
        <f>IFERROR(VLOOKUP($G2116,Objective[],2,FALSE),"")</f>
        <v/>
      </c>
      <c r="Z2116" t="str">
        <f>IFERROR(VLOOKUP($H2116,AdType[],2,FALSE),"")</f>
        <v/>
      </c>
      <c r="AA2116" t="str">
        <f>IFERROR(VLOOKUP($I2116,AdSize[],2,FALSE),"")</f>
        <v/>
      </c>
      <c r="AB2116" t="str">
        <f>IFERROR(VLOOKUP($J2116,TargetingTactic[],2,FALSE),"")</f>
        <v/>
      </c>
      <c r="AC2116" t="str">
        <f>IFERROR(VLOOKUP($K2116,Audience[],2,FALSE),"")</f>
        <v/>
      </c>
      <c r="AD2116" t="str">
        <f>IFERROR(VLOOKUP($L2116,Country[],2,FALSE),"")</f>
        <v/>
      </c>
      <c r="AE2116" t="str">
        <f>IFERROR(VLOOKUP($M2116,Language[],2,FALSE),"")</f>
        <v/>
      </c>
      <c r="AF2116" t="str">
        <f>IFERROR(VLOOKUP($N2116,BuyType[],2,FALSE),"")</f>
        <v/>
      </c>
      <c r="AG2116" t="str">
        <f>IFERROR(VLOOKUP($S2116,StoreBU[],2,FALSE),"")</f>
        <v/>
      </c>
    </row>
    <row r="2117" spans="1:33" x14ac:dyDescent="0.3">
      <c r="A2117" t="str">
        <f t="shared" si="67"/>
        <v/>
      </c>
      <c r="C2117" t="str">
        <f t="shared" si="66"/>
        <v/>
      </c>
      <c r="D2117" s="33"/>
      <c r="E2117" s="33"/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  <c r="R2117" s="33"/>
      <c r="S2117" s="33"/>
      <c r="T2117" s="33"/>
      <c r="V2117" t="str">
        <f>IFERROR(VLOOKUP($D2117,MediaPartner[],2,FALSE),"")</f>
        <v/>
      </c>
      <c r="W2117" t="str">
        <f>IFERROR(VLOOKUP($E2117,Site[],2,FALSE),"")</f>
        <v/>
      </c>
      <c r="X2117" t="str">
        <f>IFERROR(VLOOKUP($F2117,FundingSource[],2,FALSE),"")</f>
        <v/>
      </c>
      <c r="Y2117" t="str">
        <f>IFERROR(VLOOKUP($G2117,Objective[],2,FALSE),"")</f>
        <v/>
      </c>
      <c r="Z2117" t="str">
        <f>IFERROR(VLOOKUP($H2117,AdType[],2,FALSE),"")</f>
        <v/>
      </c>
      <c r="AA2117" t="str">
        <f>IFERROR(VLOOKUP($I2117,AdSize[],2,FALSE),"")</f>
        <v/>
      </c>
      <c r="AB2117" t="str">
        <f>IFERROR(VLOOKUP($J2117,TargetingTactic[],2,FALSE),"")</f>
        <v/>
      </c>
      <c r="AC2117" t="str">
        <f>IFERROR(VLOOKUP($K2117,Audience[],2,FALSE),"")</f>
        <v/>
      </c>
      <c r="AD2117" t="str">
        <f>IFERROR(VLOOKUP($L2117,Country[],2,FALSE),"")</f>
        <v/>
      </c>
      <c r="AE2117" t="str">
        <f>IFERROR(VLOOKUP($M2117,Language[],2,FALSE),"")</f>
        <v/>
      </c>
      <c r="AF2117" t="str">
        <f>IFERROR(VLOOKUP($N2117,BuyType[],2,FALSE),"")</f>
        <v/>
      </c>
      <c r="AG2117" t="str">
        <f>IFERROR(VLOOKUP($S2117,StoreBU[],2,FALSE),"")</f>
        <v/>
      </c>
    </row>
    <row r="2118" spans="1:33" x14ac:dyDescent="0.3">
      <c r="A2118" t="str">
        <f t="shared" si="67"/>
        <v/>
      </c>
      <c r="C2118" t="str">
        <f t="shared" si="66"/>
        <v/>
      </c>
      <c r="D2118" s="33"/>
      <c r="E2118" s="33"/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  <c r="R2118" s="33"/>
      <c r="S2118" s="33"/>
      <c r="T2118" s="33"/>
      <c r="V2118" t="str">
        <f>IFERROR(VLOOKUP($D2118,MediaPartner[],2,FALSE),"")</f>
        <v/>
      </c>
      <c r="W2118" t="str">
        <f>IFERROR(VLOOKUP($E2118,Site[],2,FALSE),"")</f>
        <v/>
      </c>
      <c r="X2118" t="str">
        <f>IFERROR(VLOOKUP($F2118,FundingSource[],2,FALSE),"")</f>
        <v/>
      </c>
      <c r="Y2118" t="str">
        <f>IFERROR(VLOOKUP($G2118,Objective[],2,FALSE),"")</f>
        <v/>
      </c>
      <c r="Z2118" t="str">
        <f>IFERROR(VLOOKUP($H2118,AdType[],2,FALSE),"")</f>
        <v/>
      </c>
      <c r="AA2118" t="str">
        <f>IFERROR(VLOOKUP($I2118,AdSize[],2,FALSE),"")</f>
        <v/>
      </c>
      <c r="AB2118" t="str">
        <f>IFERROR(VLOOKUP($J2118,TargetingTactic[],2,FALSE),"")</f>
        <v/>
      </c>
      <c r="AC2118" t="str">
        <f>IFERROR(VLOOKUP($K2118,Audience[],2,FALSE),"")</f>
        <v/>
      </c>
      <c r="AD2118" t="str">
        <f>IFERROR(VLOOKUP($L2118,Country[],2,FALSE),"")</f>
        <v/>
      </c>
      <c r="AE2118" t="str">
        <f>IFERROR(VLOOKUP($M2118,Language[],2,FALSE),"")</f>
        <v/>
      </c>
      <c r="AF2118" t="str">
        <f>IFERROR(VLOOKUP($N2118,BuyType[],2,FALSE),"")</f>
        <v/>
      </c>
      <c r="AG2118" t="str">
        <f>IFERROR(VLOOKUP($S2118,StoreBU[],2,FALSE),"")</f>
        <v/>
      </c>
    </row>
    <row r="2119" spans="1:33" x14ac:dyDescent="0.3">
      <c r="A2119" t="str">
        <f t="shared" si="67"/>
        <v/>
      </c>
      <c r="C2119" t="str">
        <f t="shared" si="66"/>
        <v/>
      </c>
      <c r="D2119" s="33"/>
      <c r="E2119" s="33"/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  <c r="R2119" s="33"/>
      <c r="S2119" s="33"/>
      <c r="T2119" s="33"/>
      <c r="V2119" t="str">
        <f>IFERROR(VLOOKUP($D2119,MediaPartner[],2,FALSE),"")</f>
        <v/>
      </c>
      <c r="W2119" t="str">
        <f>IFERROR(VLOOKUP($E2119,Site[],2,FALSE),"")</f>
        <v/>
      </c>
      <c r="X2119" t="str">
        <f>IFERROR(VLOOKUP($F2119,FundingSource[],2,FALSE),"")</f>
        <v/>
      </c>
      <c r="Y2119" t="str">
        <f>IFERROR(VLOOKUP($G2119,Objective[],2,FALSE),"")</f>
        <v/>
      </c>
      <c r="Z2119" t="str">
        <f>IFERROR(VLOOKUP($H2119,AdType[],2,FALSE),"")</f>
        <v/>
      </c>
      <c r="AA2119" t="str">
        <f>IFERROR(VLOOKUP($I2119,AdSize[],2,FALSE),"")</f>
        <v/>
      </c>
      <c r="AB2119" t="str">
        <f>IFERROR(VLOOKUP($J2119,TargetingTactic[],2,FALSE),"")</f>
        <v/>
      </c>
      <c r="AC2119" t="str">
        <f>IFERROR(VLOOKUP($K2119,Audience[],2,FALSE),"")</f>
        <v/>
      </c>
      <c r="AD2119" t="str">
        <f>IFERROR(VLOOKUP($L2119,Country[],2,FALSE),"")</f>
        <v/>
      </c>
      <c r="AE2119" t="str">
        <f>IFERROR(VLOOKUP($M2119,Language[],2,FALSE),"")</f>
        <v/>
      </c>
      <c r="AF2119" t="str">
        <f>IFERROR(VLOOKUP($N2119,BuyType[],2,FALSE),"")</f>
        <v/>
      </c>
      <c r="AG2119" t="str">
        <f>IFERROR(VLOOKUP($S2119,StoreBU[],2,FALSE),"")</f>
        <v/>
      </c>
    </row>
    <row r="2120" spans="1:33" x14ac:dyDescent="0.3">
      <c r="A2120" t="str">
        <f t="shared" si="67"/>
        <v/>
      </c>
      <c r="C2120" t="str">
        <f t="shared" si="66"/>
        <v/>
      </c>
      <c r="D2120" s="33"/>
      <c r="E2120" s="33"/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  <c r="R2120" s="33"/>
      <c r="S2120" s="33"/>
      <c r="T2120" s="33"/>
      <c r="V2120" t="str">
        <f>IFERROR(VLOOKUP($D2120,MediaPartner[],2,FALSE),"")</f>
        <v/>
      </c>
      <c r="W2120" t="str">
        <f>IFERROR(VLOOKUP($E2120,Site[],2,FALSE),"")</f>
        <v/>
      </c>
      <c r="X2120" t="str">
        <f>IFERROR(VLOOKUP($F2120,FundingSource[],2,FALSE),"")</f>
        <v/>
      </c>
      <c r="Y2120" t="str">
        <f>IFERROR(VLOOKUP($G2120,Objective[],2,FALSE),"")</f>
        <v/>
      </c>
      <c r="Z2120" t="str">
        <f>IFERROR(VLOOKUP($H2120,AdType[],2,FALSE),"")</f>
        <v/>
      </c>
      <c r="AA2120" t="str">
        <f>IFERROR(VLOOKUP($I2120,AdSize[],2,FALSE),"")</f>
        <v/>
      </c>
      <c r="AB2120" t="str">
        <f>IFERROR(VLOOKUP($J2120,TargetingTactic[],2,FALSE),"")</f>
        <v/>
      </c>
      <c r="AC2120" t="str">
        <f>IFERROR(VLOOKUP($K2120,Audience[],2,FALSE),"")</f>
        <v/>
      </c>
      <c r="AD2120" t="str">
        <f>IFERROR(VLOOKUP($L2120,Country[],2,FALSE),"")</f>
        <v/>
      </c>
      <c r="AE2120" t="str">
        <f>IFERROR(VLOOKUP($M2120,Language[],2,FALSE),"")</f>
        <v/>
      </c>
      <c r="AF2120" t="str">
        <f>IFERROR(VLOOKUP($N2120,BuyType[],2,FALSE),"")</f>
        <v/>
      </c>
      <c r="AG2120" t="str">
        <f>IFERROR(VLOOKUP($S2120,StoreBU[],2,FALSE),"")</f>
        <v/>
      </c>
    </row>
    <row r="2121" spans="1:33" x14ac:dyDescent="0.3">
      <c r="A2121" t="str">
        <f t="shared" si="67"/>
        <v/>
      </c>
      <c r="C2121" t="str">
        <f t="shared" si="66"/>
        <v/>
      </c>
      <c r="D2121" s="33"/>
      <c r="E2121" s="33"/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  <c r="R2121" s="33"/>
      <c r="S2121" s="33"/>
      <c r="T2121" s="33"/>
      <c r="V2121" t="str">
        <f>IFERROR(VLOOKUP($D2121,MediaPartner[],2,FALSE),"")</f>
        <v/>
      </c>
      <c r="W2121" t="str">
        <f>IFERROR(VLOOKUP($E2121,Site[],2,FALSE),"")</f>
        <v/>
      </c>
      <c r="X2121" t="str">
        <f>IFERROR(VLOOKUP($F2121,FundingSource[],2,FALSE),"")</f>
        <v/>
      </c>
      <c r="Y2121" t="str">
        <f>IFERROR(VLOOKUP($G2121,Objective[],2,FALSE),"")</f>
        <v/>
      </c>
      <c r="Z2121" t="str">
        <f>IFERROR(VLOOKUP($H2121,AdType[],2,FALSE),"")</f>
        <v/>
      </c>
      <c r="AA2121" t="str">
        <f>IFERROR(VLOOKUP($I2121,AdSize[],2,FALSE),"")</f>
        <v/>
      </c>
      <c r="AB2121" t="str">
        <f>IFERROR(VLOOKUP($J2121,TargetingTactic[],2,FALSE),"")</f>
        <v/>
      </c>
      <c r="AC2121" t="str">
        <f>IFERROR(VLOOKUP($K2121,Audience[],2,FALSE),"")</f>
        <v/>
      </c>
      <c r="AD2121" t="str">
        <f>IFERROR(VLOOKUP($L2121,Country[],2,FALSE),"")</f>
        <v/>
      </c>
      <c r="AE2121" t="str">
        <f>IFERROR(VLOOKUP($M2121,Language[],2,FALSE),"")</f>
        <v/>
      </c>
      <c r="AF2121" t="str">
        <f>IFERROR(VLOOKUP($N2121,BuyType[],2,FALSE),"")</f>
        <v/>
      </c>
      <c r="AG2121" t="str">
        <f>IFERROR(VLOOKUP($S2121,StoreBU[],2,FALSE),"")</f>
        <v/>
      </c>
    </row>
    <row r="2122" spans="1:33" x14ac:dyDescent="0.3">
      <c r="A2122" t="str">
        <f t="shared" si="67"/>
        <v/>
      </c>
      <c r="C2122" t="str">
        <f t="shared" si="66"/>
        <v/>
      </c>
      <c r="D2122" s="33"/>
      <c r="E2122" s="33"/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  <c r="R2122" s="33"/>
      <c r="S2122" s="33"/>
      <c r="T2122" s="33"/>
      <c r="V2122" t="str">
        <f>IFERROR(VLOOKUP($D2122,MediaPartner[],2,FALSE),"")</f>
        <v/>
      </c>
      <c r="W2122" t="str">
        <f>IFERROR(VLOOKUP($E2122,Site[],2,FALSE),"")</f>
        <v/>
      </c>
      <c r="X2122" t="str">
        <f>IFERROR(VLOOKUP($F2122,FundingSource[],2,FALSE),"")</f>
        <v/>
      </c>
      <c r="Y2122" t="str">
        <f>IFERROR(VLOOKUP($G2122,Objective[],2,FALSE),"")</f>
        <v/>
      </c>
      <c r="Z2122" t="str">
        <f>IFERROR(VLOOKUP($H2122,AdType[],2,FALSE),"")</f>
        <v/>
      </c>
      <c r="AA2122" t="str">
        <f>IFERROR(VLOOKUP($I2122,AdSize[],2,FALSE),"")</f>
        <v/>
      </c>
      <c r="AB2122" t="str">
        <f>IFERROR(VLOOKUP($J2122,TargetingTactic[],2,FALSE),"")</f>
        <v/>
      </c>
      <c r="AC2122" t="str">
        <f>IFERROR(VLOOKUP($K2122,Audience[],2,FALSE),"")</f>
        <v/>
      </c>
      <c r="AD2122" t="str">
        <f>IFERROR(VLOOKUP($L2122,Country[],2,FALSE),"")</f>
        <v/>
      </c>
      <c r="AE2122" t="str">
        <f>IFERROR(VLOOKUP($M2122,Language[],2,FALSE),"")</f>
        <v/>
      </c>
      <c r="AF2122" t="str">
        <f>IFERROR(VLOOKUP($N2122,BuyType[],2,FALSE),"")</f>
        <v/>
      </c>
      <c r="AG2122" t="str">
        <f>IFERROR(VLOOKUP($S2122,StoreBU[],2,FALSE),"")</f>
        <v/>
      </c>
    </row>
    <row r="2123" spans="1:33" x14ac:dyDescent="0.3">
      <c r="A2123" t="str">
        <f t="shared" si="67"/>
        <v/>
      </c>
      <c r="C2123" t="str">
        <f t="shared" si="66"/>
        <v/>
      </c>
      <c r="D2123" s="33"/>
      <c r="E2123" s="33"/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  <c r="R2123" s="33"/>
      <c r="S2123" s="33"/>
      <c r="T2123" s="33"/>
      <c r="V2123" t="str">
        <f>IFERROR(VLOOKUP($D2123,MediaPartner[],2,FALSE),"")</f>
        <v/>
      </c>
      <c r="W2123" t="str">
        <f>IFERROR(VLOOKUP($E2123,Site[],2,FALSE),"")</f>
        <v/>
      </c>
      <c r="X2123" t="str">
        <f>IFERROR(VLOOKUP($F2123,FundingSource[],2,FALSE),"")</f>
        <v/>
      </c>
      <c r="Y2123" t="str">
        <f>IFERROR(VLOOKUP($G2123,Objective[],2,FALSE),"")</f>
        <v/>
      </c>
      <c r="Z2123" t="str">
        <f>IFERROR(VLOOKUP($H2123,AdType[],2,FALSE),"")</f>
        <v/>
      </c>
      <c r="AA2123" t="str">
        <f>IFERROR(VLOOKUP($I2123,AdSize[],2,FALSE),"")</f>
        <v/>
      </c>
      <c r="AB2123" t="str">
        <f>IFERROR(VLOOKUP($J2123,TargetingTactic[],2,FALSE),"")</f>
        <v/>
      </c>
      <c r="AC2123" t="str">
        <f>IFERROR(VLOOKUP($K2123,Audience[],2,FALSE),"")</f>
        <v/>
      </c>
      <c r="AD2123" t="str">
        <f>IFERROR(VLOOKUP($L2123,Country[],2,FALSE),"")</f>
        <v/>
      </c>
      <c r="AE2123" t="str">
        <f>IFERROR(VLOOKUP($M2123,Language[],2,FALSE),"")</f>
        <v/>
      </c>
      <c r="AF2123" t="str">
        <f>IFERROR(VLOOKUP($N2123,BuyType[],2,FALSE),"")</f>
        <v/>
      </c>
      <c r="AG2123" t="str">
        <f>IFERROR(VLOOKUP($S2123,StoreBU[],2,FALSE),"")</f>
        <v/>
      </c>
    </row>
    <row r="2124" spans="1:33" x14ac:dyDescent="0.3">
      <c r="A2124" t="str">
        <f t="shared" si="67"/>
        <v/>
      </c>
      <c r="C2124" t="str">
        <f t="shared" si="66"/>
        <v/>
      </c>
      <c r="D2124" s="33"/>
      <c r="E2124" s="33"/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  <c r="R2124" s="33"/>
      <c r="S2124" s="33"/>
      <c r="T2124" s="33"/>
      <c r="V2124" t="str">
        <f>IFERROR(VLOOKUP($D2124,MediaPartner[],2,FALSE),"")</f>
        <v/>
      </c>
      <c r="W2124" t="str">
        <f>IFERROR(VLOOKUP($E2124,Site[],2,FALSE),"")</f>
        <v/>
      </c>
      <c r="X2124" t="str">
        <f>IFERROR(VLOOKUP($F2124,FundingSource[],2,FALSE),"")</f>
        <v/>
      </c>
      <c r="Y2124" t="str">
        <f>IFERROR(VLOOKUP($G2124,Objective[],2,FALSE),"")</f>
        <v/>
      </c>
      <c r="Z2124" t="str">
        <f>IFERROR(VLOOKUP($H2124,AdType[],2,FALSE),"")</f>
        <v/>
      </c>
      <c r="AA2124" t="str">
        <f>IFERROR(VLOOKUP($I2124,AdSize[],2,FALSE),"")</f>
        <v/>
      </c>
      <c r="AB2124" t="str">
        <f>IFERROR(VLOOKUP($J2124,TargetingTactic[],2,FALSE),"")</f>
        <v/>
      </c>
      <c r="AC2124" t="str">
        <f>IFERROR(VLOOKUP($K2124,Audience[],2,FALSE),"")</f>
        <v/>
      </c>
      <c r="AD2124" t="str">
        <f>IFERROR(VLOOKUP($L2124,Country[],2,FALSE),"")</f>
        <v/>
      </c>
      <c r="AE2124" t="str">
        <f>IFERROR(VLOOKUP($M2124,Language[],2,FALSE),"")</f>
        <v/>
      </c>
      <c r="AF2124" t="str">
        <f>IFERROR(VLOOKUP($N2124,BuyType[],2,FALSE),"")</f>
        <v/>
      </c>
      <c r="AG2124" t="str">
        <f>IFERROR(VLOOKUP($S2124,StoreBU[],2,FALSE),"")</f>
        <v/>
      </c>
    </row>
    <row r="2125" spans="1:33" x14ac:dyDescent="0.3">
      <c r="A2125" t="str">
        <f t="shared" si="67"/>
        <v/>
      </c>
      <c r="C2125" t="str">
        <f t="shared" si="66"/>
        <v/>
      </c>
      <c r="D2125" s="33"/>
      <c r="E2125" s="33"/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  <c r="R2125" s="33"/>
      <c r="S2125" s="33"/>
      <c r="T2125" s="33"/>
      <c r="V2125" t="str">
        <f>IFERROR(VLOOKUP($D2125,MediaPartner[],2,FALSE),"")</f>
        <v/>
      </c>
      <c r="W2125" t="str">
        <f>IFERROR(VLOOKUP($E2125,Site[],2,FALSE),"")</f>
        <v/>
      </c>
      <c r="X2125" t="str">
        <f>IFERROR(VLOOKUP($F2125,FundingSource[],2,FALSE),"")</f>
        <v/>
      </c>
      <c r="Y2125" t="str">
        <f>IFERROR(VLOOKUP($G2125,Objective[],2,FALSE),"")</f>
        <v/>
      </c>
      <c r="Z2125" t="str">
        <f>IFERROR(VLOOKUP($H2125,AdType[],2,FALSE),"")</f>
        <v/>
      </c>
      <c r="AA2125" t="str">
        <f>IFERROR(VLOOKUP($I2125,AdSize[],2,FALSE),"")</f>
        <v/>
      </c>
      <c r="AB2125" t="str">
        <f>IFERROR(VLOOKUP($J2125,TargetingTactic[],2,FALSE),"")</f>
        <v/>
      </c>
      <c r="AC2125" t="str">
        <f>IFERROR(VLOOKUP($K2125,Audience[],2,FALSE),"")</f>
        <v/>
      </c>
      <c r="AD2125" t="str">
        <f>IFERROR(VLOOKUP($L2125,Country[],2,FALSE),"")</f>
        <v/>
      </c>
      <c r="AE2125" t="str">
        <f>IFERROR(VLOOKUP($M2125,Language[],2,FALSE),"")</f>
        <v/>
      </c>
      <c r="AF2125" t="str">
        <f>IFERROR(VLOOKUP($N2125,BuyType[],2,FALSE),"")</f>
        <v/>
      </c>
      <c r="AG2125" t="str">
        <f>IFERROR(VLOOKUP($S2125,StoreBU[],2,FALSE),"")</f>
        <v/>
      </c>
    </row>
    <row r="2126" spans="1:33" x14ac:dyDescent="0.3">
      <c r="A2126" t="str">
        <f t="shared" si="67"/>
        <v/>
      </c>
      <c r="C2126" t="str">
        <f t="shared" si="66"/>
        <v/>
      </c>
      <c r="D2126" s="33"/>
      <c r="E2126" s="33"/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  <c r="R2126" s="33"/>
      <c r="S2126" s="33"/>
      <c r="T2126" s="33"/>
      <c r="V2126" t="str">
        <f>IFERROR(VLOOKUP($D2126,MediaPartner[],2,FALSE),"")</f>
        <v/>
      </c>
      <c r="W2126" t="str">
        <f>IFERROR(VLOOKUP($E2126,Site[],2,FALSE),"")</f>
        <v/>
      </c>
      <c r="X2126" t="str">
        <f>IFERROR(VLOOKUP($F2126,FundingSource[],2,FALSE),"")</f>
        <v/>
      </c>
      <c r="Y2126" t="str">
        <f>IFERROR(VLOOKUP($G2126,Objective[],2,FALSE),"")</f>
        <v/>
      </c>
      <c r="Z2126" t="str">
        <f>IFERROR(VLOOKUP($H2126,AdType[],2,FALSE),"")</f>
        <v/>
      </c>
      <c r="AA2126" t="str">
        <f>IFERROR(VLOOKUP($I2126,AdSize[],2,FALSE),"")</f>
        <v/>
      </c>
      <c r="AB2126" t="str">
        <f>IFERROR(VLOOKUP($J2126,TargetingTactic[],2,FALSE),"")</f>
        <v/>
      </c>
      <c r="AC2126" t="str">
        <f>IFERROR(VLOOKUP($K2126,Audience[],2,FALSE),"")</f>
        <v/>
      </c>
      <c r="AD2126" t="str">
        <f>IFERROR(VLOOKUP($L2126,Country[],2,FALSE),"")</f>
        <v/>
      </c>
      <c r="AE2126" t="str">
        <f>IFERROR(VLOOKUP($M2126,Language[],2,FALSE),"")</f>
        <v/>
      </c>
      <c r="AF2126" t="str">
        <f>IFERROR(VLOOKUP($N2126,BuyType[],2,FALSE),"")</f>
        <v/>
      </c>
      <c r="AG2126" t="str">
        <f>IFERROR(VLOOKUP($S2126,StoreBU[],2,FALSE),"")</f>
        <v/>
      </c>
    </row>
    <row r="2127" spans="1:33" x14ac:dyDescent="0.3">
      <c r="A2127" t="str">
        <f t="shared" si="67"/>
        <v/>
      </c>
      <c r="C2127" t="str">
        <f t="shared" si="66"/>
        <v/>
      </c>
      <c r="D2127" s="33"/>
      <c r="E2127" s="33"/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  <c r="R2127" s="33"/>
      <c r="S2127" s="33"/>
      <c r="T2127" s="33"/>
      <c r="V2127" t="str">
        <f>IFERROR(VLOOKUP($D2127,MediaPartner[],2,FALSE),"")</f>
        <v/>
      </c>
      <c r="W2127" t="str">
        <f>IFERROR(VLOOKUP($E2127,Site[],2,FALSE),"")</f>
        <v/>
      </c>
      <c r="X2127" t="str">
        <f>IFERROR(VLOOKUP($F2127,FundingSource[],2,FALSE),"")</f>
        <v/>
      </c>
      <c r="Y2127" t="str">
        <f>IFERROR(VLOOKUP($G2127,Objective[],2,FALSE),"")</f>
        <v/>
      </c>
      <c r="Z2127" t="str">
        <f>IFERROR(VLOOKUP($H2127,AdType[],2,FALSE),"")</f>
        <v/>
      </c>
      <c r="AA2127" t="str">
        <f>IFERROR(VLOOKUP($I2127,AdSize[],2,FALSE),"")</f>
        <v/>
      </c>
      <c r="AB2127" t="str">
        <f>IFERROR(VLOOKUP($J2127,TargetingTactic[],2,FALSE),"")</f>
        <v/>
      </c>
      <c r="AC2127" t="str">
        <f>IFERROR(VLOOKUP($K2127,Audience[],2,FALSE),"")</f>
        <v/>
      </c>
      <c r="AD2127" t="str">
        <f>IFERROR(VLOOKUP($L2127,Country[],2,FALSE),"")</f>
        <v/>
      </c>
      <c r="AE2127" t="str">
        <f>IFERROR(VLOOKUP($M2127,Language[],2,FALSE),"")</f>
        <v/>
      </c>
      <c r="AF2127" t="str">
        <f>IFERROR(VLOOKUP($N2127,BuyType[],2,FALSE),"")</f>
        <v/>
      </c>
      <c r="AG2127" t="str">
        <f>IFERROR(VLOOKUP($S2127,StoreBU[],2,FALSE),"")</f>
        <v/>
      </c>
    </row>
    <row r="2128" spans="1:33" x14ac:dyDescent="0.3">
      <c r="A2128" t="str">
        <f t="shared" si="67"/>
        <v/>
      </c>
      <c r="C2128" t="str">
        <f t="shared" si="66"/>
        <v/>
      </c>
      <c r="D2128" s="33"/>
      <c r="E2128" s="33"/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  <c r="R2128" s="33"/>
      <c r="S2128" s="33"/>
      <c r="T2128" s="33"/>
      <c r="V2128" t="str">
        <f>IFERROR(VLOOKUP($D2128,MediaPartner[],2,FALSE),"")</f>
        <v/>
      </c>
      <c r="W2128" t="str">
        <f>IFERROR(VLOOKUP($E2128,Site[],2,FALSE),"")</f>
        <v/>
      </c>
      <c r="X2128" t="str">
        <f>IFERROR(VLOOKUP($F2128,FundingSource[],2,FALSE),"")</f>
        <v/>
      </c>
      <c r="Y2128" t="str">
        <f>IFERROR(VLOOKUP($G2128,Objective[],2,FALSE),"")</f>
        <v/>
      </c>
      <c r="Z2128" t="str">
        <f>IFERROR(VLOOKUP($H2128,AdType[],2,FALSE),"")</f>
        <v/>
      </c>
      <c r="AA2128" t="str">
        <f>IFERROR(VLOOKUP($I2128,AdSize[],2,FALSE),"")</f>
        <v/>
      </c>
      <c r="AB2128" t="str">
        <f>IFERROR(VLOOKUP($J2128,TargetingTactic[],2,FALSE),"")</f>
        <v/>
      </c>
      <c r="AC2128" t="str">
        <f>IFERROR(VLOOKUP($K2128,Audience[],2,FALSE),"")</f>
        <v/>
      </c>
      <c r="AD2128" t="str">
        <f>IFERROR(VLOOKUP($L2128,Country[],2,FALSE),"")</f>
        <v/>
      </c>
      <c r="AE2128" t="str">
        <f>IFERROR(VLOOKUP($M2128,Language[],2,FALSE),"")</f>
        <v/>
      </c>
      <c r="AF2128" t="str">
        <f>IFERROR(VLOOKUP($N2128,BuyType[],2,FALSE),"")</f>
        <v/>
      </c>
      <c r="AG2128" t="str">
        <f>IFERROR(VLOOKUP($S2128,StoreBU[],2,FALSE),"")</f>
        <v/>
      </c>
    </row>
    <row r="2129" spans="1:33" x14ac:dyDescent="0.3">
      <c r="A2129" t="str">
        <f t="shared" si="67"/>
        <v/>
      </c>
      <c r="C2129" t="str">
        <f t="shared" si="66"/>
        <v/>
      </c>
      <c r="D2129" s="33"/>
      <c r="E2129" s="33"/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  <c r="R2129" s="33"/>
      <c r="S2129" s="33"/>
      <c r="T2129" s="33"/>
      <c r="V2129" t="str">
        <f>IFERROR(VLOOKUP($D2129,MediaPartner[],2,FALSE),"")</f>
        <v/>
      </c>
      <c r="W2129" t="str">
        <f>IFERROR(VLOOKUP($E2129,Site[],2,FALSE),"")</f>
        <v/>
      </c>
      <c r="X2129" t="str">
        <f>IFERROR(VLOOKUP($F2129,FundingSource[],2,FALSE),"")</f>
        <v/>
      </c>
      <c r="Y2129" t="str">
        <f>IFERROR(VLOOKUP($G2129,Objective[],2,FALSE),"")</f>
        <v/>
      </c>
      <c r="Z2129" t="str">
        <f>IFERROR(VLOOKUP($H2129,AdType[],2,FALSE),"")</f>
        <v/>
      </c>
      <c r="AA2129" t="str">
        <f>IFERROR(VLOOKUP($I2129,AdSize[],2,FALSE),"")</f>
        <v/>
      </c>
      <c r="AB2129" t="str">
        <f>IFERROR(VLOOKUP($J2129,TargetingTactic[],2,FALSE),"")</f>
        <v/>
      </c>
      <c r="AC2129" t="str">
        <f>IFERROR(VLOOKUP($K2129,Audience[],2,FALSE),"")</f>
        <v/>
      </c>
      <c r="AD2129" t="str">
        <f>IFERROR(VLOOKUP($L2129,Country[],2,FALSE),"")</f>
        <v/>
      </c>
      <c r="AE2129" t="str">
        <f>IFERROR(VLOOKUP($M2129,Language[],2,FALSE),"")</f>
        <v/>
      </c>
      <c r="AF2129" t="str">
        <f>IFERROR(VLOOKUP($N2129,BuyType[],2,FALSE),"")</f>
        <v/>
      </c>
      <c r="AG2129" t="str">
        <f>IFERROR(VLOOKUP($S2129,StoreBU[],2,FALSE),"")</f>
        <v/>
      </c>
    </row>
    <row r="2130" spans="1:33" x14ac:dyDescent="0.3">
      <c r="A2130" t="str">
        <f t="shared" si="67"/>
        <v/>
      </c>
      <c r="C2130" t="str">
        <f t="shared" si="66"/>
        <v/>
      </c>
      <c r="D2130" s="33"/>
      <c r="E2130" s="33"/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  <c r="R2130" s="33"/>
      <c r="S2130" s="33"/>
      <c r="T2130" s="33"/>
      <c r="V2130" t="str">
        <f>IFERROR(VLOOKUP($D2130,MediaPartner[],2,FALSE),"")</f>
        <v/>
      </c>
      <c r="W2130" t="str">
        <f>IFERROR(VLOOKUP($E2130,Site[],2,FALSE),"")</f>
        <v/>
      </c>
      <c r="X2130" t="str">
        <f>IFERROR(VLOOKUP($F2130,FundingSource[],2,FALSE),"")</f>
        <v/>
      </c>
      <c r="Y2130" t="str">
        <f>IFERROR(VLOOKUP($G2130,Objective[],2,FALSE),"")</f>
        <v/>
      </c>
      <c r="Z2130" t="str">
        <f>IFERROR(VLOOKUP($H2130,AdType[],2,FALSE),"")</f>
        <v/>
      </c>
      <c r="AA2130" t="str">
        <f>IFERROR(VLOOKUP($I2130,AdSize[],2,FALSE),"")</f>
        <v/>
      </c>
      <c r="AB2130" t="str">
        <f>IFERROR(VLOOKUP($J2130,TargetingTactic[],2,FALSE),"")</f>
        <v/>
      </c>
      <c r="AC2130" t="str">
        <f>IFERROR(VLOOKUP($K2130,Audience[],2,FALSE),"")</f>
        <v/>
      </c>
      <c r="AD2130" t="str">
        <f>IFERROR(VLOOKUP($L2130,Country[],2,FALSE),"")</f>
        <v/>
      </c>
      <c r="AE2130" t="str">
        <f>IFERROR(VLOOKUP($M2130,Language[],2,FALSE),"")</f>
        <v/>
      </c>
      <c r="AF2130" t="str">
        <f>IFERROR(VLOOKUP($N2130,BuyType[],2,FALSE),"")</f>
        <v/>
      </c>
      <c r="AG2130" t="str">
        <f>IFERROR(VLOOKUP($S2130,StoreBU[],2,FALSE),"")</f>
        <v/>
      </c>
    </row>
    <row r="2131" spans="1:33" x14ac:dyDescent="0.3">
      <c r="A2131" t="str">
        <f t="shared" si="67"/>
        <v/>
      </c>
      <c r="C2131" t="str">
        <f t="shared" si="66"/>
        <v/>
      </c>
      <c r="D2131" s="33"/>
      <c r="E2131" s="33"/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  <c r="R2131" s="33"/>
      <c r="S2131" s="33"/>
      <c r="T2131" s="33"/>
      <c r="V2131" t="str">
        <f>IFERROR(VLOOKUP($D2131,MediaPartner[],2,FALSE),"")</f>
        <v/>
      </c>
      <c r="W2131" t="str">
        <f>IFERROR(VLOOKUP($E2131,Site[],2,FALSE),"")</f>
        <v/>
      </c>
      <c r="X2131" t="str">
        <f>IFERROR(VLOOKUP($F2131,FundingSource[],2,FALSE),"")</f>
        <v/>
      </c>
      <c r="Y2131" t="str">
        <f>IFERROR(VLOOKUP($G2131,Objective[],2,FALSE),"")</f>
        <v/>
      </c>
      <c r="Z2131" t="str">
        <f>IFERROR(VLOOKUP($H2131,AdType[],2,FALSE),"")</f>
        <v/>
      </c>
      <c r="AA2131" t="str">
        <f>IFERROR(VLOOKUP($I2131,AdSize[],2,FALSE),"")</f>
        <v/>
      </c>
      <c r="AB2131" t="str">
        <f>IFERROR(VLOOKUP($J2131,TargetingTactic[],2,FALSE),"")</f>
        <v/>
      </c>
      <c r="AC2131" t="str">
        <f>IFERROR(VLOOKUP($K2131,Audience[],2,FALSE),"")</f>
        <v/>
      </c>
      <c r="AD2131" t="str">
        <f>IFERROR(VLOOKUP($L2131,Country[],2,FALSE),"")</f>
        <v/>
      </c>
      <c r="AE2131" t="str">
        <f>IFERROR(VLOOKUP($M2131,Language[],2,FALSE),"")</f>
        <v/>
      </c>
      <c r="AF2131" t="str">
        <f>IFERROR(VLOOKUP($N2131,BuyType[],2,FALSE),"")</f>
        <v/>
      </c>
      <c r="AG2131" t="str">
        <f>IFERROR(VLOOKUP($S2131,StoreBU[],2,FALSE),"")</f>
        <v/>
      </c>
    </row>
    <row r="2132" spans="1:33" x14ac:dyDescent="0.3">
      <c r="A2132" t="str">
        <f t="shared" si="67"/>
        <v/>
      </c>
      <c r="C2132" t="str">
        <f t="shared" si="66"/>
        <v/>
      </c>
      <c r="D2132" s="33"/>
      <c r="E2132" s="33"/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  <c r="R2132" s="33"/>
      <c r="S2132" s="33"/>
      <c r="T2132" s="33"/>
      <c r="V2132" t="str">
        <f>IFERROR(VLOOKUP($D2132,MediaPartner[],2,FALSE),"")</f>
        <v/>
      </c>
      <c r="W2132" t="str">
        <f>IFERROR(VLOOKUP($E2132,Site[],2,FALSE),"")</f>
        <v/>
      </c>
      <c r="X2132" t="str">
        <f>IFERROR(VLOOKUP($F2132,FundingSource[],2,FALSE),"")</f>
        <v/>
      </c>
      <c r="Y2132" t="str">
        <f>IFERROR(VLOOKUP($G2132,Objective[],2,FALSE),"")</f>
        <v/>
      </c>
      <c r="Z2132" t="str">
        <f>IFERROR(VLOOKUP($H2132,AdType[],2,FALSE),"")</f>
        <v/>
      </c>
      <c r="AA2132" t="str">
        <f>IFERROR(VLOOKUP($I2132,AdSize[],2,FALSE),"")</f>
        <v/>
      </c>
      <c r="AB2132" t="str">
        <f>IFERROR(VLOOKUP($J2132,TargetingTactic[],2,FALSE),"")</f>
        <v/>
      </c>
      <c r="AC2132" t="str">
        <f>IFERROR(VLOOKUP($K2132,Audience[],2,FALSE),"")</f>
        <v/>
      </c>
      <c r="AD2132" t="str">
        <f>IFERROR(VLOOKUP($L2132,Country[],2,FALSE),"")</f>
        <v/>
      </c>
      <c r="AE2132" t="str">
        <f>IFERROR(VLOOKUP($M2132,Language[],2,FALSE),"")</f>
        <v/>
      </c>
      <c r="AF2132" t="str">
        <f>IFERROR(VLOOKUP($N2132,BuyType[],2,FALSE),"")</f>
        <v/>
      </c>
      <c r="AG2132" t="str">
        <f>IFERROR(VLOOKUP($S2132,StoreBU[],2,FALSE),"")</f>
        <v/>
      </c>
    </row>
    <row r="2133" spans="1:33" x14ac:dyDescent="0.3">
      <c r="A2133" t="str">
        <f t="shared" si="67"/>
        <v/>
      </c>
      <c r="C2133" t="str">
        <f t="shared" si="66"/>
        <v/>
      </c>
      <c r="D2133" s="33"/>
      <c r="E2133" s="33"/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  <c r="R2133" s="33"/>
      <c r="S2133" s="33"/>
      <c r="T2133" s="33"/>
      <c r="V2133" t="str">
        <f>IFERROR(VLOOKUP($D2133,MediaPartner[],2,FALSE),"")</f>
        <v/>
      </c>
      <c r="W2133" t="str">
        <f>IFERROR(VLOOKUP($E2133,Site[],2,FALSE),"")</f>
        <v/>
      </c>
      <c r="X2133" t="str">
        <f>IFERROR(VLOOKUP($F2133,FundingSource[],2,FALSE),"")</f>
        <v/>
      </c>
      <c r="Y2133" t="str">
        <f>IFERROR(VLOOKUP($G2133,Objective[],2,FALSE),"")</f>
        <v/>
      </c>
      <c r="Z2133" t="str">
        <f>IFERROR(VLOOKUP($H2133,AdType[],2,FALSE),"")</f>
        <v/>
      </c>
      <c r="AA2133" t="str">
        <f>IFERROR(VLOOKUP($I2133,AdSize[],2,FALSE),"")</f>
        <v/>
      </c>
      <c r="AB2133" t="str">
        <f>IFERROR(VLOOKUP($J2133,TargetingTactic[],2,FALSE),"")</f>
        <v/>
      </c>
      <c r="AC2133" t="str">
        <f>IFERROR(VLOOKUP($K2133,Audience[],2,FALSE),"")</f>
        <v/>
      </c>
      <c r="AD2133" t="str">
        <f>IFERROR(VLOOKUP($L2133,Country[],2,FALSE),"")</f>
        <v/>
      </c>
      <c r="AE2133" t="str">
        <f>IFERROR(VLOOKUP($M2133,Language[],2,FALSE),"")</f>
        <v/>
      </c>
      <c r="AF2133" t="str">
        <f>IFERROR(VLOOKUP($N2133,BuyType[],2,FALSE),"")</f>
        <v/>
      </c>
      <c r="AG2133" t="str">
        <f>IFERROR(VLOOKUP($S2133,StoreBU[],2,FALSE),"")</f>
        <v/>
      </c>
    </row>
    <row r="2134" spans="1:33" x14ac:dyDescent="0.3">
      <c r="A2134" t="str">
        <f t="shared" si="67"/>
        <v/>
      </c>
      <c r="C2134" t="str">
        <f t="shared" si="66"/>
        <v/>
      </c>
      <c r="D2134" s="33"/>
      <c r="E2134" s="33"/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  <c r="R2134" s="33"/>
      <c r="S2134" s="33"/>
      <c r="T2134" s="33"/>
      <c r="V2134" t="str">
        <f>IFERROR(VLOOKUP($D2134,MediaPartner[],2,FALSE),"")</f>
        <v/>
      </c>
      <c r="W2134" t="str">
        <f>IFERROR(VLOOKUP($E2134,Site[],2,FALSE),"")</f>
        <v/>
      </c>
      <c r="X2134" t="str">
        <f>IFERROR(VLOOKUP($F2134,FundingSource[],2,FALSE),"")</f>
        <v/>
      </c>
      <c r="Y2134" t="str">
        <f>IFERROR(VLOOKUP($G2134,Objective[],2,FALSE),"")</f>
        <v/>
      </c>
      <c r="Z2134" t="str">
        <f>IFERROR(VLOOKUP($H2134,AdType[],2,FALSE),"")</f>
        <v/>
      </c>
      <c r="AA2134" t="str">
        <f>IFERROR(VLOOKUP($I2134,AdSize[],2,FALSE),"")</f>
        <v/>
      </c>
      <c r="AB2134" t="str">
        <f>IFERROR(VLOOKUP($J2134,TargetingTactic[],2,FALSE),"")</f>
        <v/>
      </c>
      <c r="AC2134" t="str">
        <f>IFERROR(VLOOKUP($K2134,Audience[],2,FALSE),"")</f>
        <v/>
      </c>
      <c r="AD2134" t="str">
        <f>IFERROR(VLOOKUP($L2134,Country[],2,FALSE),"")</f>
        <v/>
      </c>
      <c r="AE2134" t="str">
        <f>IFERROR(VLOOKUP($M2134,Language[],2,FALSE),"")</f>
        <v/>
      </c>
      <c r="AF2134" t="str">
        <f>IFERROR(VLOOKUP($N2134,BuyType[],2,FALSE),"")</f>
        <v/>
      </c>
      <c r="AG2134" t="str">
        <f>IFERROR(VLOOKUP($S2134,StoreBU[],2,FALSE),"")</f>
        <v/>
      </c>
    </row>
    <row r="2135" spans="1:33" x14ac:dyDescent="0.3">
      <c r="A2135" t="str">
        <f t="shared" si="67"/>
        <v/>
      </c>
      <c r="C2135" t="str">
        <f t="shared" si="66"/>
        <v/>
      </c>
      <c r="D2135" s="33"/>
      <c r="E2135" s="33"/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  <c r="R2135" s="33"/>
      <c r="S2135" s="33"/>
      <c r="T2135" s="33"/>
      <c r="V2135" t="str">
        <f>IFERROR(VLOOKUP($D2135,MediaPartner[],2,FALSE),"")</f>
        <v/>
      </c>
      <c r="W2135" t="str">
        <f>IFERROR(VLOOKUP($E2135,Site[],2,FALSE),"")</f>
        <v/>
      </c>
      <c r="X2135" t="str">
        <f>IFERROR(VLOOKUP($F2135,FundingSource[],2,FALSE),"")</f>
        <v/>
      </c>
      <c r="Y2135" t="str">
        <f>IFERROR(VLOOKUP($G2135,Objective[],2,FALSE),"")</f>
        <v/>
      </c>
      <c r="Z2135" t="str">
        <f>IFERROR(VLOOKUP($H2135,AdType[],2,FALSE),"")</f>
        <v/>
      </c>
      <c r="AA2135" t="str">
        <f>IFERROR(VLOOKUP($I2135,AdSize[],2,FALSE),"")</f>
        <v/>
      </c>
      <c r="AB2135" t="str">
        <f>IFERROR(VLOOKUP($J2135,TargetingTactic[],2,FALSE),"")</f>
        <v/>
      </c>
      <c r="AC2135" t="str">
        <f>IFERROR(VLOOKUP($K2135,Audience[],2,FALSE),"")</f>
        <v/>
      </c>
      <c r="AD2135" t="str">
        <f>IFERROR(VLOOKUP($L2135,Country[],2,FALSE),"")</f>
        <v/>
      </c>
      <c r="AE2135" t="str">
        <f>IFERROR(VLOOKUP($M2135,Language[],2,FALSE),"")</f>
        <v/>
      </c>
      <c r="AF2135" t="str">
        <f>IFERROR(VLOOKUP($N2135,BuyType[],2,FALSE),"")</f>
        <v/>
      </c>
      <c r="AG2135" t="str">
        <f>IFERROR(VLOOKUP($S2135,StoreBU[],2,FALSE),"")</f>
        <v/>
      </c>
    </row>
    <row r="2136" spans="1:33" x14ac:dyDescent="0.3">
      <c r="A2136" t="str">
        <f t="shared" si="67"/>
        <v/>
      </c>
      <c r="C2136" t="str">
        <f t="shared" si="66"/>
        <v/>
      </c>
      <c r="D2136" s="33"/>
      <c r="E2136" s="33"/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  <c r="R2136" s="33"/>
      <c r="S2136" s="33"/>
      <c r="T2136" s="33"/>
      <c r="V2136" t="str">
        <f>IFERROR(VLOOKUP($D2136,MediaPartner[],2,FALSE),"")</f>
        <v/>
      </c>
      <c r="W2136" t="str">
        <f>IFERROR(VLOOKUP($E2136,Site[],2,FALSE),"")</f>
        <v/>
      </c>
      <c r="X2136" t="str">
        <f>IFERROR(VLOOKUP($F2136,FundingSource[],2,FALSE),"")</f>
        <v/>
      </c>
      <c r="Y2136" t="str">
        <f>IFERROR(VLOOKUP($G2136,Objective[],2,FALSE),"")</f>
        <v/>
      </c>
      <c r="Z2136" t="str">
        <f>IFERROR(VLOOKUP($H2136,AdType[],2,FALSE),"")</f>
        <v/>
      </c>
      <c r="AA2136" t="str">
        <f>IFERROR(VLOOKUP($I2136,AdSize[],2,FALSE),"")</f>
        <v/>
      </c>
      <c r="AB2136" t="str">
        <f>IFERROR(VLOOKUP($J2136,TargetingTactic[],2,FALSE),"")</f>
        <v/>
      </c>
      <c r="AC2136" t="str">
        <f>IFERROR(VLOOKUP($K2136,Audience[],2,FALSE),"")</f>
        <v/>
      </c>
      <c r="AD2136" t="str">
        <f>IFERROR(VLOOKUP($L2136,Country[],2,FALSE),"")</f>
        <v/>
      </c>
      <c r="AE2136" t="str">
        <f>IFERROR(VLOOKUP($M2136,Language[],2,FALSE),"")</f>
        <v/>
      </c>
      <c r="AF2136" t="str">
        <f>IFERROR(VLOOKUP($N2136,BuyType[],2,FALSE),"")</f>
        <v/>
      </c>
      <c r="AG2136" t="str">
        <f>IFERROR(VLOOKUP($S2136,StoreBU[],2,FALSE),"")</f>
        <v/>
      </c>
    </row>
    <row r="2137" spans="1:33" x14ac:dyDescent="0.3">
      <c r="A2137" t="str">
        <f t="shared" si="67"/>
        <v/>
      </c>
      <c r="C2137" t="str">
        <f t="shared" si="66"/>
        <v/>
      </c>
      <c r="D2137" s="33"/>
      <c r="E2137" s="33"/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  <c r="R2137" s="33"/>
      <c r="S2137" s="33"/>
      <c r="T2137" s="33"/>
      <c r="V2137" t="str">
        <f>IFERROR(VLOOKUP($D2137,MediaPartner[],2,FALSE),"")</f>
        <v/>
      </c>
      <c r="W2137" t="str">
        <f>IFERROR(VLOOKUP($E2137,Site[],2,FALSE),"")</f>
        <v/>
      </c>
      <c r="X2137" t="str">
        <f>IFERROR(VLOOKUP($F2137,FundingSource[],2,FALSE),"")</f>
        <v/>
      </c>
      <c r="Y2137" t="str">
        <f>IFERROR(VLOOKUP($G2137,Objective[],2,FALSE),"")</f>
        <v/>
      </c>
      <c r="Z2137" t="str">
        <f>IFERROR(VLOOKUP($H2137,AdType[],2,FALSE),"")</f>
        <v/>
      </c>
      <c r="AA2137" t="str">
        <f>IFERROR(VLOOKUP($I2137,AdSize[],2,FALSE),"")</f>
        <v/>
      </c>
      <c r="AB2137" t="str">
        <f>IFERROR(VLOOKUP($J2137,TargetingTactic[],2,FALSE),"")</f>
        <v/>
      </c>
      <c r="AC2137" t="str">
        <f>IFERROR(VLOOKUP($K2137,Audience[],2,FALSE),"")</f>
        <v/>
      </c>
      <c r="AD2137" t="str">
        <f>IFERROR(VLOOKUP($L2137,Country[],2,FALSE),"")</f>
        <v/>
      </c>
      <c r="AE2137" t="str">
        <f>IFERROR(VLOOKUP($M2137,Language[],2,FALSE),"")</f>
        <v/>
      </c>
      <c r="AF2137" t="str">
        <f>IFERROR(VLOOKUP($N2137,BuyType[],2,FALSE),"")</f>
        <v/>
      </c>
      <c r="AG2137" t="str">
        <f>IFERROR(VLOOKUP($S2137,StoreBU[],2,FALSE),"")</f>
        <v/>
      </c>
    </row>
    <row r="2138" spans="1:33" x14ac:dyDescent="0.3">
      <c r="A2138" t="str">
        <f t="shared" si="67"/>
        <v/>
      </c>
      <c r="C2138" t="str">
        <f t="shared" si="66"/>
        <v/>
      </c>
      <c r="D2138" s="33"/>
      <c r="E2138" s="33"/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  <c r="R2138" s="33"/>
      <c r="S2138" s="33"/>
      <c r="T2138" s="33"/>
      <c r="V2138" t="str">
        <f>IFERROR(VLOOKUP($D2138,MediaPartner[],2,FALSE),"")</f>
        <v/>
      </c>
      <c r="W2138" t="str">
        <f>IFERROR(VLOOKUP($E2138,Site[],2,FALSE),"")</f>
        <v/>
      </c>
      <c r="X2138" t="str">
        <f>IFERROR(VLOOKUP($F2138,FundingSource[],2,FALSE),"")</f>
        <v/>
      </c>
      <c r="Y2138" t="str">
        <f>IFERROR(VLOOKUP($G2138,Objective[],2,FALSE),"")</f>
        <v/>
      </c>
      <c r="Z2138" t="str">
        <f>IFERROR(VLOOKUP($H2138,AdType[],2,FALSE),"")</f>
        <v/>
      </c>
      <c r="AA2138" t="str">
        <f>IFERROR(VLOOKUP($I2138,AdSize[],2,FALSE),"")</f>
        <v/>
      </c>
      <c r="AB2138" t="str">
        <f>IFERROR(VLOOKUP($J2138,TargetingTactic[],2,FALSE),"")</f>
        <v/>
      </c>
      <c r="AC2138" t="str">
        <f>IFERROR(VLOOKUP($K2138,Audience[],2,FALSE),"")</f>
        <v/>
      </c>
      <c r="AD2138" t="str">
        <f>IFERROR(VLOOKUP($L2138,Country[],2,FALSE),"")</f>
        <v/>
      </c>
      <c r="AE2138" t="str">
        <f>IFERROR(VLOOKUP($M2138,Language[],2,FALSE),"")</f>
        <v/>
      </c>
      <c r="AF2138" t="str">
        <f>IFERROR(VLOOKUP($N2138,BuyType[],2,FALSE),"")</f>
        <v/>
      </c>
      <c r="AG2138" t="str">
        <f>IFERROR(VLOOKUP($S2138,StoreBU[],2,FALSE),"")</f>
        <v/>
      </c>
    </row>
    <row r="2139" spans="1:33" x14ac:dyDescent="0.3">
      <c r="A2139" t="str">
        <f t="shared" si="67"/>
        <v/>
      </c>
      <c r="C2139" t="str">
        <f t="shared" si="66"/>
        <v/>
      </c>
      <c r="D2139" s="33"/>
      <c r="E2139" s="33"/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  <c r="R2139" s="33"/>
      <c r="S2139" s="33"/>
      <c r="T2139" s="33"/>
      <c r="V2139" t="str">
        <f>IFERROR(VLOOKUP($D2139,MediaPartner[],2,FALSE),"")</f>
        <v/>
      </c>
      <c r="W2139" t="str">
        <f>IFERROR(VLOOKUP($E2139,Site[],2,FALSE),"")</f>
        <v/>
      </c>
      <c r="X2139" t="str">
        <f>IFERROR(VLOOKUP($F2139,FundingSource[],2,FALSE),"")</f>
        <v/>
      </c>
      <c r="Y2139" t="str">
        <f>IFERROR(VLOOKUP($G2139,Objective[],2,FALSE),"")</f>
        <v/>
      </c>
      <c r="Z2139" t="str">
        <f>IFERROR(VLOOKUP($H2139,AdType[],2,FALSE),"")</f>
        <v/>
      </c>
      <c r="AA2139" t="str">
        <f>IFERROR(VLOOKUP($I2139,AdSize[],2,FALSE),"")</f>
        <v/>
      </c>
      <c r="AB2139" t="str">
        <f>IFERROR(VLOOKUP($J2139,TargetingTactic[],2,FALSE),"")</f>
        <v/>
      </c>
      <c r="AC2139" t="str">
        <f>IFERROR(VLOOKUP($K2139,Audience[],2,FALSE),"")</f>
        <v/>
      </c>
      <c r="AD2139" t="str">
        <f>IFERROR(VLOOKUP($L2139,Country[],2,FALSE),"")</f>
        <v/>
      </c>
      <c r="AE2139" t="str">
        <f>IFERROR(VLOOKUP($M2139,Language[],2,FALSE),"")</f>
        <v/>
      </c>
      <c r="AF2139" t="str">
        <f>IFERROR(VLOOKUP($N2139,BuyType[],2,FALSE),"")</f>
        <v/>
      </c>
      <c r="AG2139" t="str">
        <f>IFERROR(VLOOKUP($S2139,StoreBU[],2,FALSE),"")</f>
        <v/>
      </c>
    </row>
    <row r="2140" spans="1:33" x14ac:dyDescent="0.3">
      <c r="A2140" t="str">
        <f t="shared" si="67"/>
        <v/>
      </c>
      <c r="C2140" t="str">
        <f t="shared" si="66"/>
        <v/>
      </c>
      <c r="D2140" s="33"/>
      <c r="E2140" s="33"/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  <c r="R2140" s="33"/>
      <c r="S2140" s="33"/>
      <c r="T2140" s="33"/>
      <c r="V2140" t="str">
        <f>IFERROR(VLOOKUP($D2140,MediaPartner[],2,FALSE),"")</f>
        <v/>
      </c>
      <c r="W2140" t="str">
        <f>IFERROR(VLOOKUP($E2140,Site[],2,FALSE),"")</f>
        <v/>
      </c>
      <c r="X2140" t="str">
        <f>IFERROR(VLOOKUP($F2140,FundingSource[],2,FALSE),"")</f>
        <v/>
      </c>
      <c r="Y2140" t="str">
        <f>IFERROR(VLOOKUP($G2140,Objective[],2,FALSE),"")</f>
        <v/>
      </c>
      <c r="Z2140" t="str">
        <f>IFERROR(VLOOKUP($H2140,AdType[],2,FALSE),"")</f>
        <v/>
      </c>
      <c r="AA2140" t="str">
        <f>IFERROR(VLOOKUP($I2140,AdSize[],2,FALSE),"")</f>
        <v/>
      </c>
      <c r="AB2140" t="str">
        <f>IFERROR(VLOOKUP($J2140,TargetingTactic[],2,FALSE),"")</f>
        <v/>
      </c>
      <c r="AC2140" t="str">
        <f>IFERROR(VLOOKUP($K2140,Audience[],2,FALSE),"")</f>
        <v/>
      </c>
      <c r="AD2140" t="str">
        <f>IFERROR(VLOOKUP($L2140,Country[],2,FALSE),"")</f>
        <v/>
      </c>
      <c r="AE2140" t="str">
        <f>IFERROR(VLOOKUP($M2140,Language[],2,FALSE),"")</f>
        <v/>
      </c>
      <c r="AF2140" t="str">
        <f>IFERROR(VLOOKUP($N2140,BuyType[],2,FALSE),"")</f>
        <v/>
      </c>
      <c r="AG2140" t="str">
        <f>IFERROR(VLOOKUP($S2140,StoreBU[],2,FALSE),"")</f>
        <v/>
      </c>
    </row>
    <row r="2141" spans="1:33" x14ac:dyDescent="0.3">
      <c r="A2141" t="str">
        <f t="shared" si="67"/>
        <v/>
      </c>
      <c r="C2141" t="str">
        <f t="shared" si="66"/>
        <v/>
      </c>
      <c r="D2141" s="33"/>
      <c r="E2141" s="33"/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  <c r="R2141" s="33"/>
      <c r="S2141" s="33"/>
      <c r="T2141" s="33"/>
      <c r="V2141" t="str">
        <f>IFERROR(VLOOKUP($D2141,MediaPartner[],2,FALSE),"")</f>
        <v/>
      </c>
      <c r="W2141" t="str">
        <f>IFERROR(VLOOKUP($E2141,Site[],2,FALSE),"")</f>
        <v/>
      </c>
      <c r="X2141" t="str">
        <f>IFERROR(VLOOKUP($F2141,FundingSource[],2,FALSE),"")</f>
        <v/>
      </c>
      <c r="Y2141" t="str">
        <f>IFERROR(VLOOKUP($G2141,Objective[],2,FALSE),"")</f>
        <v/>
      </c>
      <c r="Z2141" t="str">
        <f>IFERROR(VLOOKUP($H2141,AdType[],2,FALSE),"")</f>
        <v/>
      </c>
      <c r="AA2141" t="str">
        <f>IFERROR(VLOOKUP($I2141,AdSize[],2,FALSE),"")</f>
        <v/>
      </c>
      <c r="AB2141" t="str">
        <f>IFERROR(VLOOKUP($J2141,TargetingTactic[],2,FALSE),"")</f>
        <v/>
      </c>
      <c r="AC2141" t="str">
        <f>IFERROR(VLOOKUP($K2141,Audience[],2,FALSE),"")</f>
        <v/>
      </c>
      <c r="AD2141" t="str">
        <f>IFERROR(VLOOKUP($L2141,Country[],2,FALSE),"")</f>
        <v/>
      </c>
      <c r="AE2141" t="str">
        <f>IFERROR(VLOOKUP($M2141,Language[],2,FALSE),"")</f>
        <v/>
      </c>
      <c r="AF2141" t="str">
        <f>IFERROR(VLOOKUP($N2141,BuyType[],2,FALSE),"")</f>
        <v/>
      </c>
      <c r="AG2141" t="str">
        <f>IFERROR(VLOOKUP($S2141,StoreBU[],2,FALSE),"")</f>
        <v/>
      </c>
    </row>
    <row r="2142" spans="1:33" x14ac:dyDescent="0.3">
      <c r="A2142" t="str">
        <f t="shared" si="67"/>
        <v/>
      </c>
      <c r="C2142" t="str">
        <f t="shared" si="66"/>
        <v/>
      </c>
      <c r="D2142" s="33"/>
      <c r="E2142" s="33"/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  <c r="R2142" s="33"/>
      <c r="S2142" s="33"/>
      <c r="T2142" s="33"/>
      <c r="V2142" t="str">
        <f>IFERROR(VLOOKUP($D2142,MediaPartner[],2,FALSE),"")</f>
        <v/>
      </c>
      <c r="W2142" t="str">
        <f>IFERROR(VLOOKUP($E2142,Site[],2,FALSE),"")</f>
        <v/>
      </c>
      <c r="X2142" t="str">
        <f>IFERROR(VLOOKUP($F2142,FundingSource[],2,FALSE),"")</f>
        <v/>
      </c>
      <c r="Y2142" t="str">
        <f>IFERROR(VLOOKUP($G2142,Objective[],2,FALSE),"")</f>
        <v/>
      </c>
      <c r="Z2142" t="str">
        <f>IFERROR(VLOOKUP($H2142,AdType[],2,FALSE),"")</f>
        <v/>
      </c>
      <c r="AA2142" t="str">
        <f>IFERROR(VLOOKUP($I2142,AdSize[],2,FALSE),"")</f>
        <v/>
      </c>
      <c r="AB2142" t="str">
        <f>IFERROR(VLOOKUP($J2142,TargetingTactic[],2,FALSE),"")</f>
        <v/>
      </c>
      <c r="AC2142" t="str">
        <f>IFERROR(VLOOKUP($K2142,Audience[],2,FALSE),"")</f>
        <v/>
      </c>
      <c r="AD2142" t="str">
        <f>IFERROR(VLOOKUP($L2142,Country[],2,FALSE),"")</f>
        <v/>
      </c>
      <c r="AE2142" t="str">
        <f>IFERROR(VLOOKUP($M2142,Language[],2,FALSE),"")</f>
        <v/>
      </c>
      <c r="AF2142" t="str">
        <f>IFERROR(VLOOKUP($N2142,BuyType[],2,FALSE),"")</f>
        <v/>
      </c>
      <c r="AG2142" t="str">
        <f>IFERROR(VLOOKUP($S2142,StoreBU[],2,FALSE),"")</f>
        <v/>
      </c>
    </row>
    <row r="2143" spans="1:33" x14ac:dyDescent="0.3">
      <c r="A2143" t="str">
        <f t="shared" si="67"/>
        <v/>
      </c>
      <c r="C2143" t="str">
        <f t="shared" si="66"/>
        <v/>
      </c>
      <c r="D2143" s="33"/>
      <c r="E2143" s="33"/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  <c r="R2143" s="33"/>
      <c r="S2143" s="33"/>
      <c r="T2143" s="33"/>
      <c r="V2143" t="str">
        <f>IFERROR(VLOOKUP($D2143,MediaPartner[],2,FALSE),"")</f>
        <v/>
      </c>
      <c r="W2143" t="str">
        <f>IFERROR(VLOOKUP($E2143,Site[],2,FALSE),"")</f>
        <v/>
      </c>
      <c r="X2143" t="str">
        <f>IFERROR(VLOOKUP($F2143,FundingSource[],2,FALSE),"")</f>
        <v/>
      </c>
      <c r="Y2143" t="str">
        <f>IFERROR(VLOOKUP($G2143,Objective[],2,FALSE),"")</f>
        <v/>
      </c>
      <c r="Z2143" t="str">
        <f>IFERROR(VLOOKUP($H2143,AdType[],2,FALSE),"")</f>
        <v/>
      </c>
      <c r="AA2143" t="str">
        <f>IFERROR(VLOOKUP($I2143,AdSize[],2,FALSE),"")</f>
        <v/>
      </c>
      <c r="AB2143" t="str">
        <f>IFERROR(VLOOKUP($J2143,TargetingTactic[],2,FALSE),"")</f>
        <v/>
      </c>
      <c r="AC2143" t="str">
        <f>IFERROR(VLOOKUP($K2143,Audience[],2,FALSE),"")</f>
        <v/>
      </c>
      <c r="AD2143" t="str">
        <f>IFERROR(VLOOKUP($L2143,Country[],2,FALSE),"")</f>
        <v/>
      </c>
      <c r="AE2143" t="str">
        <f>IFERROR(VLOOKUP($M2143,Language[],2,FALSE),"")</f>
        <v/>
      </c>
      <c r="AF2143" t="str">
        <f>IFERROR(VLOOKUP($N2143,BuyType[],2,FALSE),"")</f>
        <v/>
      </c>
      <c r="AG2143" t="str">
        <f>IFERROR(VLOOKUP($S2143,StoreBU[],2,FALSE),"")</f>
        <v/>
      </c>
    </row>
    <row r="2144" spans="1:33" x14ac:dyDescent="0.3">
      <c r="A2144" t="str">
        <f t="shared" si="67"/>
        <v/>
      </c>
      <c r="C2144" t="str">
        <f t="shared" si="66"/>
        <v/>
      </c>
      <c r="D2144" s="33"/>
      <c r="E2144" s="33"/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  <c r="R2144" s="33"/>
      <c r="S2144" s="33"/>
      <c r="T2144" s="33"/>
      <c r="V2144" t="str">
        <f>IFERROR(VLOOKUP($D2144,MediaPartner[],2,FALSE),"")</f>
        <v/>
      </c>
      <c r="W2144" t="str">
        <f>IFERROR(VLOOKUP($E2144,Site[],2,FALSE),"")</f>
        <v/>
      </c>
      <c r="X2144" t="str">
        <f>IFERROR(VLOOKUP($F2144,FundingSource[],2,FALSE),"")</f>
        <v/>
      </c>
      <c r="Y2144" t="str">
        <f>IFERROR(VLOOKUP($G2144,Objective[],2,FALSE),"")</f>
        <v/>
      </c>
      <c r="Z2144" t="str">
        <f>IFERROR(VLOOKUP($H2144,AdType[],2,FALSE),"")</f>
        <v/>
      </c>
      <c r="AA2144" t="str">
        <f>IFERROR(VLOOKUP($I2144,AdSize[],2,FALSE),"")</f>
        <v/>
      </c>
      <c r="AB2144" t="str">
        <f>IFERROR(VLOOKUP($J2144,TargetingTactic[],2,FALSE),"")</f>
        <v/>
      </c>
      <c r="AC2144" t="str">
        <f>IFERROR(VLOOKUP($K2144,Audience[],2,FALSE),"")</f>
        <v/>
      </c>
      <c r="AD2144" t="str">
        <f>IFERROR(VLOOKUP($L2144,Country[],2,FALSE),"")</f>
        <v/>
      </c>
      <c r="AE2144" t="str">
        <f>IFERROR(VLOOKUP($M2144,Language[],2,FALSE),"")</f>
        <v/>
      </c>
      <c r="AF2144" t="str">
        <f>IFERROR(VLOOKUP($N2144,BuyType[],2,FALSE),"")</f>
        <v/>
      </c>
      <c r="AG2144" t="str">
        <f>IFERROR(VLOOKUP($S2144,StoreBU[],2,FALSE),"")</f>
        <v/>
      </c>
    </row>
    <row r="2145" spans="1:33" x14ac:dyDescent="0.3">
      <c r="A2145" t="str">
        <f t="shared" si="67"/>
        <v/>
      </c>
      <c r="C2145" t="str">
        <f t="shared" si="66"/>
        <v/>
      </c>
      <c r="D2145" s="33"/>
      <c r="E2145" s="33"/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  <c r="R2145" s="33"/>
      <c r="S2145" s="33"/>
      <c r="T2145" s="33"/>
      <c r="V2145" t="str">
        <f>IFERROR(VLOOKUP($D2145,MediaPartner[],2,FALSE),"")</f>
        <v/>
      </c>
      <c r="W2145" t="str">
        <f>IFERROR(VLOOKUP($E2145,Site[],2,FALSE),"")</f>
        <v/>
      </c>
      <c r="X2145" t="str">
        <f>IFERROR(VLOOKUP($F2145,FundingSource[],2,FALSE),"")</f>
        <v/>
      </c>
      <c r="Y2145" t="str">
        <f>IFERROR(VLOOKUP($G2145,Objective[],2,FALSE),"")</f>
        <v/>
      </c>
      <c r="Z2145" t="str">
        <f>IFERROR(VLOOKUP($H2145,AdType[],2,FALSE),"")</f>
        <v/>
      </c>
      <c r="AA2145" t="str">
        <f>IFERROR(VLOOKUP($I2145,AdSize[],2,FALSE),"")</f>
        <v/>
      </c>
      <c r="AB2145" t="str">
        <f>IFERROR(VLOOKUP($J2145,TargetingTactic[],2,FALSE),"")</f>
        <v/>
      </c>
      <c r="AC2145" t="str">
        <f>IFERROR(VLOOKUP($K2145,Audience[],2,FALSE),"")</f>
        <v/>
      </c>
      <c r="AD2145" t="str">
        <f>IFERROR(VLOOKUP($L2145,Country[],2,FALSE),"")</f>
        <v/>
      </c>
      <c r="AE2145" t="str">
        <f>IFERROR(VLOOKUP($M2145,Language[],2,FALSE),"")</f>
        <v/>
      </c>
      <c r="AF2145" t="str">
        <f>IFERROR(VLOOKUP($N2145,BuyType[],2,FALSE),"")</f>
        <v/>
      </c>
      <c r="AG2145" t="str">
        <f>IFERROR(VLOOKUP($S2145,StoreBU[],2,FALSE),"")</f>
        <v/>
      </c>
    </row>
    <row r="2146" spans="1:33" x14ac:dyDescent="0.3">
      <c r="A2146" t="str">
        <f t="shared" si="67"/>
        <v/>
      </c>
      <c r="C2146" t="str">
        <f t="shared" si="66"/>
        <v/>
      </c>
      <c r="D2146" s="33"/>
      <c r="E2146" s="33"/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  <c r="R2146" s="33"/>
      <c r="S2146" s="33"/>
      <c r="T2146" s="33"/>
      <c r="V2146" t="str">
        <f>IFERROR(VLOOKUP($D2146,MediaPartner[],2,FALSE),"")</f>
        <v/>
      </c>
      <c r="W2146" t="str">
        <f>IFERROR(VLOOKUP($E2146,Site[],2,FALSE),"")</f>
        <v/>
      </c>
      <c r="X2146" t="str">
        <f>IFERROR(VLOOKUP($F2146,FundingSource[],2,FALSE),"")</f>
        <v/>
      </c>
      <c r="Y2146" t="str">
        <f>IFERROR(VLOOKUP($G2146,Objective[],2,FALSE),"")</f>
        <v/>
      </c>
      <c r="Z2146" t="str">
        <f>IFERROR(VLOOKUP($H2146,AdType[],2,FALSE),"")</f>
        <v/>
      </c>
      <c r="AA2146" t="str">
        <f>IFERROR(VLOOKUP($I2146,AdSize[],2,FALSE),"")</f>
        <v/>
      </c>
      <c r="AB2146" t="str">
        <f>IFERROR(VLOOKUP($J2146,TargetingTactic[],2,FALSE),"")</f>
        <v/>
      </c>
      <c r="AC2146" t="str">
        <f>IFERROR(VLOOKUP($K2146,Audience[],2,FALSE),"")</f>
        <v/>
      </c>
      <c r="AD2146" t="str">
        <f>IFERROR(VLOOKUP($L2146,Country[],2,FALSE),"")</f>
        <v/>
      </c>
      <c r="AE2146" t="str">
        <f>IFERROR(VLOOKUP($M2146,Language[],2,FALSE),"")</f>
        <v/>
      </c>
      <c r="AF2146" t="str">
        <f>IFERROR(VLOOKUP($N2146,BuyType[],2,FALSE),"")</f>
        <v/>
      </c>
      <c r="AG2146" t="str">
        <f>IFERROR(VLOOKUP($S2146,StoreBU[],2,FALSE),"")</f>
        <v/>
      </c>
    </row>
    <row r="2147" spans="1:33" x14ac:dyDescent="0.3">
      <c r="A2147" t="str">
        <f t="shared" si="67"/>
        <v/>
      </c>
      <c r="C2147" t="str">
        <f t="shared" si="66"/>
        <v/>
      </c>
      <c r="D2147" s="33"/>
      <c r="E2147" s="33"/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  <c r="R2147" s="33"/>
      <c r="S2147" s="33"/>
      <c r="T2147" s="33"/>
      <c r="V2147" t="str">
        <f>IFERROR(VLOOKUP($D2147,MediaPartner[],2,FALSE),"")</f>
        <v/>
      </c>
      <c r="W2147" t="str">
        <f>IFERROR(VLOOKUP($E2147,Site[],2,FALSE),"")</f>
        <v/>
      </c>
      <c r="X2147" t="str">
        <f>IFERROR(VLOOKUP($F2147,FundingSource[],2,FALSE),"")</f>
        <v/>
      </c>
      <c r="Y2147" t="str">
        <f>IFERROR(VLOOKUP($G2147,Objective[],2,FALSE),"")</f>
        <v/>
      </c>
      <c r="Z2147" t="str">
        <f>IFERROR(VLOOKUP($H2147,AdType[],2,FALSE),"")</f>
        <v/>
      </c>
      <c r="AA2147" t="str">
        <f>IFERROR(VLOOKUP($I2147,AdSize[],2,FALSE),"")</f>
        <v/>
      </c>
      <c r="AB2147" t="str">
        <f>IFERROR(VLOOKUP($J2147,TargetingTactic[],2,FALSE),"")</f>
        <v/>
      </c>
      <c r="AC2147" t="str">
        <f>IFERROR(VLOOKUP($K2147,Audience[],2,FALSE),"")</f>
        <v/>
      </c>
      <c r="AD2147" t="str">
        <f>IFERROR(VLOOKUP($L2147,Country[],2,FALSE),"")</f>
        <v/>
      </c>
      <c r="AE2147" t="str">
        <f>IFERROR(VLOOKUP($M2147,Language[],2,FALSE),"")</f>
        <v/>
      </c>
      <c r="AF2147" t="str">
        <f>IFERROR(VLOOKUP($N2147,BuyType[],2,FALSE),"")</f>
        <v/>
      </c>
      <c r="AG2147" t="str">
        <f>IFERROR(VLOOKUP($S2147,StoreBU[],2,FALSE),"")</f>
        <v/>
      </c>
    </row>
    <row r="2148" spans="1:33" x14ac:dyDescent="0.3">
      <c r="A2148" t="str">
        <f t="shared" si="67"/>
        <v/>
      </c>
      <c r="C2148" t="str">
        <f t="shared" si="66"/>
        <v/>
      </c>
      <c r="D2148" s="33"/>
      <c r="E2148" s="33"/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  <c r="R2148" s="33"/>
      <c r="S2148" s="33"/>
      <c r="T2148" s="33"/>
      <c r="V2148" t="str">
        <f>IFERROR(VLOOKUP($D2148,MediaPartner[],2,FALSE),"")</f>
        <v/>
      </c>
      <c r="W2148" t="str">
        <f>IFERROR(VLOOKUP($E2148,Site[],2,FALSE),"")</f>
        <v/>
      </c>
      <c r="X2148" t="str">
        <f>IFERROR(VLOOKUP($F2148,FundingSource[],2,FALSE),"")</f>
        <v/>
      </c>
      <c r="Y2148" t="str">
        <f>IFERROR(VLOOKUP($G2148,Objective[],2,FALSE),"")</f>
        <v/>
      </c>
      <c r="Z2148" t="str">
        <f>IFERROR(VLOOKUP($H2148,AdType[],2,FALSE),"")</f>
        <v/>
      </c>
      <c r="AA2148" t="str">
        <f>IFERROR(VLOOKUP($I2148,AdSize[],2,FALSE),"")</f>
        <v/>
      </c>
      <c r="AB2148" t="str">
        <f>IFERROR(VLOOKUP($J2148,TargetingTactic[],2,FALSE),"")</f>
        <v/>
      </c>
      <c r="AC2148" t="str">
        <f>IFERROR(VLOOKUP($K2148,Audience[],2,FALSE),"")</f>
        <v/>
      </c>
      <c r="AD2148" t="str">
        <f>IFERROR(VLOOKUP($L2148,Country[],2,FALSE),"")</f>
        <v/>
      </c>
      <c r="AE2148" t="str">
        <f>IFERROR(VLOOKUP($M2148,Language[],2,FALSE),"")</f>
        <v/>
      </c>
      <c r="AF2148" t="str">
        <f>IFERROR(VLOOKUP($N2148,BuyType[],2,FALSE),"")</f>
        <v/>
      </c>
      <c r="AG2148" t="str">
        <f>IFERROR(VLOOKUP($S2148,StoreBU[],2,FALSE),"")</f>
        <v/>
      </c>
    </row>
    <row r="2149" spans="1:33" x14ac:dyDescent="0.3">
      <c r="A2149" t="str">
        <f t="shared" si="67"/>
        <v/>
      </c>
      <c r="C2149" t="str">
        <f t="shared" si="66"/>
        <v/>
      </c>
      <c r="D2149" s="33"/>
      <c r="E2149" s="33"/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  <c r="R2149" s="33"/>
      <c r="S2149" s="33"/>
      <c r="T2149" s="33"/>
      <c r="V2149" t="str">
        <f>IFERROR(VLOOKUP($D2149,MediaPartner[],2,FALSE),"")</f>
        <v/>
      </c>
      <c r="W2149" t="str">
        <f>IFERROR(VLOOKUP($E2149,Site[],2,FALSE),"")</f>
        <v/>
      </c>
      <c r="X2149" t="str">
        <f>IFERROR(VLOOKUP($F2149,FundingSource[],2,FALSE),"")</f>
        <v/>
      </c>
      <c r="Y2149" t="str">
        <f>IFERROR(VLOOKUP($G2149,Objective[],2,FALSE),"")</f>
        <v/>
      </c>
      <c r="Z2149" t="str">
        <f>IFERROR(VLOOKUP($H2149,AdType[],2,FALSE),"")</f>
        <v/>
      </c>
      <c r="AA2149" t="str">
        <f>IFERROR(VLOOKUP($I2149,AdSize[],2,FALSE),"")</f>
        <v/>
      </c>
      <c r="AB2149" t="str">
        <f>IFERROR(VLOOKUP($J2149,TargetingTactic[],2,FALSE),"")</f>
        <v/>
      </c>
      <c r="AC2149" t="str">
        <f>IFERROR(VLOOKUP($K2149,Audience[],2,FALSE),"")</f>
        <v/>
      </c>
      <c r="AD2149" t="str">
        <f>IFERROR(VLOOKUP($L2149,Country[],2,FALSE),"")</f>
        <v/>
      </c>
      <c r="AE2149" t="str">
        <f>IFERROR(VLOOKUP($M2149,Language[],2,FALSE),"")</f>
        <v/>
      </c>
      <c r="AF2149" t="str">
        <f>IFERROR(VLOOKUP($N2149,BuyType[],2,FALSE),"")</f>
        <v/>
      </c>
      <c r="AG2149" t="str">
        <f>IFERROR(VLOOKUP($S2149,StoreBU[],2,FALSE),"")</f>
        <v/>
      </c>
    </row>
    <row r="2150" spans="1:33" x14ac:dyDescent="0.3">
      <c r="A2150" t="str">
        <f t="shared" si="67"/>
        <v/>
      </c>
      <c r="C2150" t="str">
        <f t="shared" si="66"/>
        <v/>
      </c>
      <c r="D2150" s="33"/>
      <c r="E2150" s="33"/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  <c r="R2150" s="33"/>
      <c r="S2150" s="33"/>
      <c r="T2150" s="33"/>
      <c r="V2150" t="str">
        <f>IFERROR(VLOOKUP($D2150,MediaPartner[],2,FALSE),"")</f>
        <v/>
      </c>
      <c r="W2150" t="str">
        <f>IFERROR(VLOOKUP($E2150,Site[],2,FALSE),"")</f>
        <v/>
      </c>
      <c r="X2150" t="str">
        <f>IFERROR(VLOOKUP($F2150,FundingSource[],2,FALSE),"")</f>
        <v/>
      </c>
      <c r="Y2150" t="str">
        <f>IFERROR(VLOOKUP($G2150,Objective[],2,FALSE),"")</f>
        <v/>
      </c>
      <c r="Z2150" t="str">
        <f>IFERROR(VLOOKUP($H2150,AdType[],2,FALSE),"")</f>
        <v/>
      </c>
      <c r="AA2150" t="str">
        <f>IFERROR(VLOOKUP($I2150,AdSize[],2,FALSE),"")</f>
        <v/>
      </c>
      <c r="AB2150" t="str">
        <f>IFERROR(VLOOKUP($J2150,TargetingTactic[],2,FALSE),"")</f>
        <v/>
      </c>
      <c r="AC2150" t="str">
        <f>IFERROR(VLOOKUP($K2150,Audience[],2,FALSE),"")</f>
        <v/>
      </c>
      <c r="AD2150" t="str">
        <f>IFERROR(VLOOKUP($L2150,Country[],2,FALSE),"")</f>
        <v/>
      </c>
      <c r="AE2150" t="str">
        <f>IFERROR(VLOOKUP($M2150,Language[],2,FALSE),"")</f>
        <v/>
      </c>
      <c r="AF2150" t="str">
        <f>IFERROR(VLOOKUP($N2150,BuyType[],2,FALSE),"")</f>
        <v/>
      </c>
      <c r="AG2150" t="str">
        <f>IFERROR(VLOOKUP($S2150,StoreBU[],2,FALSE),"")</f>
        <v/>
      </c>
    </row>
    <row r="2151" spans="1:33" x14ac:dyDescent="0.3">
      <c r="A2151" t="str">
        <f t="shared" si="67"/>
        <v/>
      </c>
      <c r="C2151" t="str">
        <f t="shared" si="66"/>
        <v/>
      </c>
      <c r="D2151" s="33"/>
      <c r="E2151" s="33"/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  <c r="R2151" s="33"/>
      <c r="S2151" s="33"/>
      <c r="T2151" s="33"/>
      <c r="V2151" t="str">
        <f>IFERROR(VLOOKUP($D2151,MediaPartner[],2,FALSE),"")</f>
        <v/>
      </c>
      <c r="W2151" t="str">
        <f>IFERROR(VLOOKUP($E2151,Site[],2,FALSE),"")</f>
        <v/>
      </c>
      <c r="X2151" t="str">
        <f>IFERROR(VLOOKUP($F2151,FundingSource[],2,FALSE),"")</f>
        <v/>
      </c>
      <c r="Y2151" t="str">
        <f>IFERROR(VLOOKUP($G2151,Objective[],2,FALSE),"")</f>
        <v/>
      </c>
      <c r="Z2151" t="str">
        <f>IFERROR(VLOOKUP($H2151,AdType[],2,FALSE),"")</f>
        <v/>
      </c>
      <c r="AA2151" t="str">
        <f>IFERROR(VLOOKUP($I2151,AdSize[],2,FALSE),"")</f>
        <v/>
      </c>
      <c r="AB2151" t="str">
        <f>IFERROR(VLOOKUP($J2151,TargetingTactic[],2,FALSE),"")</f>
        <v/>
      </c>
      <c r="AC2151" t="str">
        <f>IFERROR(VLOOKUP($K2151,Audience[],2,FALSE),"")</f>
        <v/>
      </c>
      <c r="AD2151" t="str">
        <f>IFERROR(VLOOKUP($L2151,Country[],2,FALSE),"")</f>
        <v/>
      </c>
      <c r="AE2151" t="str">
        <f>IFERROR(VLOOKUP($M2151,Language[],2,FALSE),"")</f>
        <v/>
      </c>
      <c r="AF2151" t="str">
        <f>IFERROR(VLOOKUP($N2151,BuyType[],2,FALSE),"")</f>
        <v/>
      </c>
      <c r="AG2151" t="str">
        <f>IFERROR(VLOOKUP($S2151,StoreBU[],2,FALSE),"")</f>
        <v/>
      </c>
    </row>
    <row r="2152" spans="1:33" x14ac:dyDescent="0.3">
      <c r="A2152" t="str">
        <f t="shared" si="67"/>
        <v/>
      </c>
      <c r="C2152" t="str">
        <f t="shared" si="66"/>
        <v/>
      </c>
      <c r="D2152" s="33"/>
      <c r="E2152" s="33"/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  <c r="R2152" s="33"/>
      <c r="S2152" s="33"/>
      <c r="T2152" s="33"/>
      <c r="V2152" t="str">
        <f>IFERROR(VLOOKUP($D2152,MediaPartner[],2,FALSE),"")</f>
        <v/>
      </c>
      <c r="W2152" t="str">
        <f>IFERROR(VLOOKUP($E2152,Site[],2,FALSE),"")</f>
        <v/>
      </c>
      <c r="X2152" t="str">
        <f>IFERROR(VLOOKUP($F2152,FundingSource[],2,FALSE),"")</f>
        <v/>
      </c>
      <c r="Y2152" t="str">
        <f>IFERROR(VLOOKUP($G2152,Objective[],2,FALSE),"")</f>
        <v/>
      </c>
      <c r="Z2152" t="str">
        <f>IFERROR(VLOOKUP($H2152,AdType[],2,FALSE),"")</f>
        <v/>
      </c>
      <c r="AA2152" t="str">
        <f>IFERROR(VLOOKUP($I2152,AdSize[],2,FALSE),"")</f>
        <v/>
      </c>
      <c r="AB2152" t="str">
        <f>IFERROR(VLOOKUP($J2152,TargetingTactic[],2,FALSE),"")</f>
        <v/>
      </c>
      <c r="AC2152" t="str">
        <f>IFERROR(VLOOKUP($K2152,Audience[],2,FALSE),"")</f>
        <v/>
      </c>
      <c r="AD2152" t="str">
        <f>IFERROR(VLOOKUP($L2152,Country[],2,FALSE),"")</f>
        <v/>
      </c>
      <c r="AE2152" t="str">
        <f>IFERROR(VLOOKUP($M2152,Language[],2,FALSE),"")</f>
        <v/>
      </c>
      <c r="AF2152" t="str">
        <f>IFERROR(VLOOKUP($N2152,BuyType[],2,FALSE),"")</f>
        <v/>
      </c>
      <c r="AG2152" t="str">
        <f>IFERROR(VLOOKUP($S2152,StoreBU[],2,FALSE),"")</f>
        <v/>
      </c>
    </row>
    <row r="2153" spans="1:33" x14ac:dyDescent="0.3">
      <c r="A2153" t="str">
        <f t="shared" si="67"/>
        <v/>
      </c>
      <c r="C2153" t="str">
        <f t="shared" si="66"/>
        <v/>
      </c>
      <c r="D2153" s="33"/>
      <c r="E2153" s="33"/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  <c r="R2153" s="33"/>
      <c r="S2153" s="33"/>
      <c r="T2153" s="33"/>
      <c r="V2153" t="str">
        <f>IFERROR(VLOOKUP($D2153,MediaPartner[],2,FALSE),"")</f>
        <v/>
      </c>
      <c r="W2153" t="str">
        <f>IFERROR(VLOOKUP($E2153,Site[],2,FALSE),"")</f>
        <v/>
      </c>
      <c r="X2153" t="str">
        <f>IFERROR(VLOOKUP($F2153,FundingSource[],2,FALSE),"")</f>
        <v/>
      </c>
      <c r="Y2153" t="str">
        <f>IFERROR(VLOOKUP($G2153,Objective[],2,FALSE),"")</f>
        <v/>
      </c>
      <c r="Z2153" t="str">
        <f>IFERROR(VLOOKUP($H2153,AdType[],2,FALSE),"")</f>
        <v/>
      </c>
      <c r="AA2153" t="str">
        <f>IFERROR(VLOOKUP($I2153,AdSize[],2,FALSE),"")</f>
        <v/>
      </c>
      <c r="AB2153" t="str">
        <f>IFERROR(VLOOKUP($J2153,TargetingTactic[],2,FALSE),"")</f>
        <v/>
      </c>
      <c r="AC2153" t="str">
        <f>IFERROR(VLOOKUP($K2153,Audience[],2,FALSE),"")</f>
        <v/>
      </c>
      <c r="AD2153" t="str">
        <f>IFERROR(VLOOKUP($L2153,Country[],2,FALSE),"")</f>
        <v/>
      </c>
      <c r="AE2153" t="str">
        <f>IFERROR(VLOOKUP($M2153,Language[],2,FALSE),"")</f>
        <v/>
      </c>
      <c r="AF2153" t="str">
        <f>IFERROR(VLOOKUP($N2153,BuyType[],2,FALSE),"")</f>
        <v/>
      </c>
      <c r="AG2153" t="str">
        <f>IFERROR(VLOOKUP($S2153,StoreBU[],2,FALSE),"")</f>
        <v/>
      </c>
    </row>
    <row r="2154" spans="1:33" x14ac:dyDescent="0.3">
      <c r="A2154" t="str">
        <f t="shared" si="67"/>
        <v/>
      </c>
      <c r="C2154" t="str">
        <f t="shared" si="66"/>
        <v/>
      </c>
      <c r="D2154" s="33"/>
      <c r="E2154" s="33"/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  <c r="R2154" s="33"/>
      <c r="S2154" s="33"/>
      <c r="T2154" s="33"/>
      <c r="V2154" t="str">
        <f>IFERROR(VLOOKUP($D2154,MediaPartner[],2,FALSE),"")</f>
        <v/>
      </c>
      <c r="W2154" t="str">
        <f>IFERROR(VLOOKUP($E2154,Site[],2,FALSE),"")</f>
        <v/>
      </c>
      <c r="X2154" t="str">
        <f>IFERROR(VLOOKUP($F2154,FundingSource[],2,FALSE),"")</f>
        <v/>
      </c>
      <c r="Y2154" t="str">
        <f>IFERROR(VLOOKUP($G2154,Objective[],2,FALSE),"")</f>
        <v/>
      </c>
      <c r="Z2154" t="str">
        <f>IFERROR(VLOOKUP($H2154,AdType[],2,FALSE),"")</f>
        <v/>
      </c>
      <c r="AA2154" t="str">
        <f>IFERROR(VLOOKUP($I2154,AdSize[],2,FALSE),"")</f>
        <v/>
      </c>
      <c r="AB2154" t="str">
        <f>IFERROR(VLOOKUP($J2154,TargetingTactic[],2,FALSE),"")</f>
        <v/>
      </c>
      <c r="AC2154" t="str">
        <f>IFERROR(VLOOKUP($K2154,Audience[],2,FALSE),"")</f>
        <v/>
      </c>
      <c r="AD2154" t="str">
        <f>IFERROR(VLOOKUP($L2154,Country[],2,FALSE),"")</f>
        <v/>
      </c>
      <c r="AE2154" t="str">
        <f>IFERROR(VLOOKUP($M2154,Language[],2,FALSE),"")</f>
        <v/>
      </c>
      <c r="AF2154" t="str">
        <f>IFERROR(VLOOKUP($N2154,BuyType[],2,FALSE),"")</f>
        <v/>
      </c>
      <c r="AG2154" t="str">
        <f>IFERROR(VLOOKUP($S2154,StoreBU[],2,FALSE),"")</f>
        <v/>
      </c>
    </row>
    <row r="2155" spans="1:33" x14ac:dyDescent="0.3">
      <c r="A2155" t="str">
        <f t="shared" si="67"/>
        <v/>
      </c>
      <c r="C2155" t="str">
        <f t="shared" si="66"/>
        <v/>
      </c>
      <c r="D2155" s="33"/>
      <c r="E2155" s="33"/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  <c r="R2155" s="33"/>
      <c r="S2155" s="33"/>
      <c r="T2155" s="33"/>
      <c r="V2155" t="str">
        <f>IFERROR(VLOOKUP($D2155,MediaPartner[],2,FALSE),"")</f>
        <v/>
      </c>
      <c r="W2155" t="str">
        <f>IFERROR(VLOOKUP($E2155,Site[],2,FALSE),"")</f>
        <v/>
      </c>
      <c r="X2155" t="str">
        <f>IFERROR(VLOOKUP($F2155,FundingSource[],2,FALSE),"")</f>
        <v/>
      </c>
      <c r="Y2155" t="str">
        <f>IFERROR(VLOOKUP($G2155,Objective[],2,FALSE),"")</f>
        <v/>
      </c>
      <c r="Z2155" t="str">
        <f>IFERROR(VLOOKUP($H2155,AdType[],2,FALSE),"")</f>
        <v/>
      </c>
      <c r="AA2155" t="str">
        <f>IFERROR(VLOOKUP($I2155,AdSize[],2,FALSE),"")</f>
        <v/>
      </c>
      <c r="AB2155" t="str">
        <f>IFERROR(VLOOKUP($J2155,TargetingTactic[],2,FALSE),"")</f>
        <v/>
      </c>
      <c r="AC2155" t="str">
        <f>IFERROR(VLOOKUP($K2155,Audience[],2,FALSE),"")</f>
        <v/>
      </c>
      <c r="AD2155" t="str">
        <f>IFERROR(VLOOKUP($L2155,Country[],2,FALSE),"")</f>
        <v/>
      </c>
      <c r="AE2155" t="str">
        <f>IFERROR(VLOOKUP($M2155,Language[],2,FALSE),"")</f>
        <v/>
      </c>
      <c r="AF2155" t="str">
        <f>IFERROR(VLOOKUP($N2155,BuyType[],2,FALSE),"")</f>
        <v/>
      </c>
      <c r="AG2155" t="str">
        <f>IFERROR(VLOOKUP($S2155,StoreBU[],2,FALSE),"")</f>
        <v/>
      </c>
    </row>
    <row r="2156" spans="1:33" x14ac:dyDescent="0.3">
      <c r="A2156" t="str">
        <f t="shared" si="67"/>
        <v/>
      </c>
      <c r="C2156" t="str">
        <f t="shared" si="66"/>
        <v/>
      </c>
      <c r="D2156" s="33"/>
      <c r="E2156" s="33"/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  <c r="R2156" s="33"/>
      <c r="S2156" s="33"/>
      <c r="T2156" s="33"/>
      <c r="V2156" t="str">
        <f>IFERROR(VLOOKUP($D2156,MediaPartner[],2,FALSE),"")</f>
        <v/>
      </c>
      <c r="W2156" t="str">
        <f>IFERROR(VLOOKUP($E2156,Site[],2,FALSE),"")</f>
        <v/>
      </c>
      <c r="X2156" t="str">
        <f>IFERROR(VLOOKUP($F2156,FundingSource[],2,FALSE),"")</f>
        <v/>
      </c>
      <c r="Y2156" t="str">
        <f>IFERROR(VLOOKUP($G2156,Objective[],2,FALSE),"")</f>
        <v/>
      </c>
      <c r="Z2156" t="str">
        <f>IFERROR(VLOOKUP($H2156,AdType[],2,FALSE),"")</f>
        <v/>
      </c>
      <c r="AA2156" t="str">
        <f>IFERROR(VLOOKUP($I2156,AdSize[],2,FALSE),"")</f>
        <v/>
      </c>
      <c r="AB2156" t="str">
        <f>IFERROR(VLOOKUP($J2156,TargetingTactic[],2,FALSE),"")</f>
        <v/>
      </c>
      <c r="AC2156" t="str">
        <f>IFERROR(VLOOKUP($K2156,Audience[],2,FALSE),"")</f>
        <v/>
      </c>
      <c r="AD2156" t="str">
        <f>IFERROR(VLOOKUP($L2156,Country[],2,FALSE),"")</f>
        <v/>
      </c>
      <c r="AE2156" t="str">
        <f>IFERROR(VLOOKUP($M2156,Language[],2,FALSE),"")</f>
        <v/>
      </c>
      <c r="AF2156" t="str">
        <f>IFERROR(VLOOKUP($N2156,BuyType[],2,FALSE),"")</f>
        <v/>
      </c>
      <c r="AG2156" t="str">
        <f>IFERROR(VLOOKUP($S2156,StoreBU[],2,FALSE),"")</f>
        <v/>
      </c>
    </row>
    <row r="2157" spans="1:33" x14ac:dyDescent="0.3">
      <c r="A2157" t="str">
        <f t="shared" si="67"/>
        <v/>
      </c>
      <c r="C2157" t="str">
        <f t="shared" si="66"/>
        <v/>
      </c>
      <c r="D2157" s="33"/>
      <c r="E2157" s="33"/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  <c r="R2157" s="33"/>
      <c r="S2157" s="33"/>
      <c r="T2157" s="33"/>
      <c r="V2157" t="str">
        <f>IFERROR(VLOOKUP($D2157,MediaPartner[],2,FALSE),"")</f>
        <v/>
      </c>
      <c r="W2157" t="str">
        <f>IFERROR(VLOOKUP($E2157,Site[],2,FALSE),"")</f>
        <v/>
      </c>
      <c r="X2157" t="str">
        <f>IFERROR(VLOOKUP($F2157,FundingSource[],2,FALSE),"")</f>
        <v/>
      </c>
      <c r="Y2157" t="str">
        <f>IFERROR(VLOOKUP($G2157,Objective[],2,FALSE),"")</f>
        <v/>
      </c>
      <c r="Z2157" t="str">
        <f>IFERROR(VLOOKUP($H2157,AdType[],2,FALSE),"")</f>
        <v/>
      </c>
      <c r="AA2157" t="str">
        <f>IFERROR(VLOOKUP($I2157,AdSize[],2,FALSE),"")</f>
        <v/>
      </c>
      <c r="AB2157" t="str">
        <f>IFERROR(VLOOKUP($J2157,TargetingTactic[],2,FALSE),"")</f>
        <v/>
      </c>
      <c r="AC2157" t="str">
        <f>IFERROR(VLOOKUP($K2157,Audience[],2,FALSE),"")</f>
        <v/>
      </c>
      <c r="AD2157" t="str">
        <f>IFERROR(VLOOKUP($L2157,Country[],2,FALSE),"")</f>
        <v/>
      </c>
      <c r="AE2157" t="str">
        <f>IFERROR(VLOOKUP($M2157,Language[],2,FALSE),"")</f>
        <v/>
      </c>
      <c r="AF2157" t="str">
        <f>IFERROR(VLOOKUP($N2157,BuyType[],2,FALSE),"")</f>
        <v/>
      </c>
      <c r="AG2157" t="str">
        <f>IFERROR(VLOOKUP($S2157,StoreBU[],2,FALSE),"")</f>
        <v/>
      </c>
    </row>
    <row r="2158" spans="1:33" x14ac:dyDescent="0.3">
      <c r="A2158" t="str">
        <f t="shared" si="67"/>
        <v/>
      </c>
      <c r="C2158" t="str">
        <f t="shared" si="66"/>
        <v/>
      </c>
      <c r="D2158" s="33"/>
      <c r="E2158" s="33"/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  <c r="R2158" s="33"/>
      <c r="S2158" s="33"/>
      <c r="T2158" s="33"/>
      <c r="V2158" t="str">
        <f>IFERROR(VLOOKUP($D2158,MediaPartner[],2,FALSE),"")</f>
        <v/>
      </c>
      <c r="W2158" t="str">
        <f>IFERROR(VLOOKUP($E2158,Site[],2,FALSE),"")</f>
        <v/>
      </c>
      <c r="X2158" t="str">
        <f>IFERROR(VLOOKUP($F2158,FundingSource[],2,FALSE),"")</f>
        <v/>
      </c>
      <c r="Y2158" t="str">
        <f>IFERROR(VLOOKUP($G2158,Objective[],2,FALSE),"")</f>
        <v/>
      </c>
      <c r="Z2158" t="str">
        <f>IFERROR(VLOOKUP($H2158,AdType[],2,FALSE),"")</f>
        <v/>
      </c>
      <c r="AA2158" t="str">
        <f>IFERROR(VLOOKUP($I2158,AdSize[],2,FALSE),"")</f>
        <v/>
      </c>
      <c r="AB2158" t="str">
        <f>IFERROR(VLOOKUP($J2158,TargetingTactic[],2,FALSE),"")</f>
        <v/>
      </c>
      <c r="AC2158" t="str">
        <f>IFERROR(VLOOKUP($K2158,Audience[],2,FALSE),"")</f>
        <v/>
      </c>
      <c r="AD2158" t="str">
        <f>IFERROR(VLOOKUP($L2158,Country[],2,FALSE),"")</f>
        <v/>
      </c>
      <c r="AE2158" t="str">
        <f>IFERROR(VLOOKUP($M2158,Language[],2,FALSE),"")</f>
        <v/>
      </c>
      <c r="AF2158" t="str">
        <f>IFERROR(VLOOKUP($N2158,BuyType[],2,FALSE),"")</f>
        <v/>
      </c>
      <c r="AG2158" t="str">
        <f>IFERROR(VLOOKUP($S2158,StoreBU[],2,FALSE),"")</f>
        <v/>
      </c>
    </row>
    <row r="2159" spans="1:33" x14ac:dyDescent="0.3">
      <c r="A2159" t="str">
        <f t="shared" si="67"/>
        <v/>
      </c>
      <c r="C2159" t="str">
        <f t="shared" si="66"/>
        <v/>
      </c>
      <c r="D2159" s="33"/>
      <c r="E2159" s="33"/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  <c r="R2159" s="33"/>
      <c r="S2159" s="33"/>
      <c r="T2159" s="33"/>
      <c r="V2159" t="str">
        <f>IFERROR(VLOOKUP($D2159,MediaPartner[],2,FALSE),"")</f>
        <v/>
      </c>
      <c r="W2159" t="str">
        <f>IFERROR(VLOOKUP($E2159,Site[],2,FALSE),"")</f>
        <v/>
      </c>
      <c r="X2159" t="str">
        <f>IFERROR(VLOOKUP($F2159,FundingSource[],2,FALSE),"")</f>
        <v/>
      </c>
      <c r="Y2159" t="str">
        <f>IFERROR(VLOOKUP($G2159,Objective[],2,FALSE),"")</f>
        <v/>
      </c>
      <c r="Z2159" t="str">
        <f>IFERROR(VLOOKUP($H2159,AdType[],2,FALSE),"")</f>
        <v/>
      </c>
      <c r="AA2159" t="str">
        <f>IFERROR(VLOOKUP($I2159,AdSize[],2,FALSE),"")</f>
        <v/>
      </c>
      <c r="AB2159" t="str">
        <f>IFERROR(VLOOKUP($J2159,TargetingTactic[],2,FALSE),"")</f>
        <v/>
      </c>
      <c r="AC2159" t="str">
        <f>IFERROR(VLOOKUP($K2159,Audience[],2,FALSE),"")</f>
        <v/>
      </c>
      <c r="AD2159" t="str">
        <f>IFERROR(VLOOKUP($L2159,Country[],2,FALSE),"")</f>
        <v/>
      </c>
      <c r="AE2159" t="str">
        <f>IFERROR(VLOOKUP($M2159,Language[],2,FALSE),"")</f>
        <v/>
      </c>
      <c r="AF2159" t="str">
        <f>IFERROR(VLOOKUP($N2159,BuyType[],2,FALSE),"")</f>
        <v/>
      </c>
      <c r="AG2159" t="str">
        <f>IFERROR(VLOOKUP($S2159,StoreBU[],2,FALSE),"")</f>
        <v/>
      </c>
    </row>
    <row r="2160" spans="1:33" x14ac:dyDescent="0.3">
      <c r="A2160" t="str">
        <f t="shared" si="67"/>
        <v/>
      </c>
      <c r="C2160" t="str">
        <f t="shared" si="66"/>
        <v/>
      </c>
      <c r="D2160" s="33"/>
      <c r="E2160" s="33"/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  <c r="R2160" s="33"/>
      <c r="S2160" s="33"/>
      <c r="T2160" s="33"/>
      <c r="V2160" t="str">
        <f>IFERROR(VLOOKUP($D2160,MediaPartner[],2,FALSE),"")</f>
        <v/>
      </c>
      <c r="W2160" t="str">
        <f>IFERROR(VLOOKUP($E2160,Site[],2,FALSE),"")</f>
        <v/>
      </c>
      <c r="X2160" t="str">
        <f>IFERROR(VLOOKUP($F2160,FundingSource[],2,FALSE),"")</f>
        <v/>
      </c>
      <c r="Y2160" t="str">
        <f>IFERROR(VLOOKUP($G2160,Objective[],2,FALSE),"")</f>
        <v/>
      </c>
      <c r="Z2160" t="str">
        <f>IFERROR(VLOOKUP($H2160,AdType[],2,FALSE),"")</f>
        <v/>
      </c>
      <c r="AA2160" t="str">
        <f>IFERROR(VLOOKUP($I2160,AdSize[],2,FALSE),"")</f>
        <v/>
      </c>
      <c r="AB2160" t="str">
        <f>IFERROR(VLOOKUP($J2160,TargetingTactic[],2,FALSE),"")</f>
        <v/>
      </c>
      <c r="AC2160" t="str">
        <f>IFERROR(VLOOKUP($K2160,Audience[],2,FALSE),"")</f>
        <v/>
      </c>
      <c r="AD2160" t="str">
        <f>IFERROR(VLOOKUP($L2160,Country[],2,FALSE),"")</f>
        <v/>
      </c>
      <c r="AE2160" t="str">
        <f>IFERROR(VLOOKUP($M2160,Language[],2,FALSE),"")</f>
        <v/>
      </c>
      <c r="AF2160" t="str">
        <f>IFERROR(VLOOKUP($N2160,BuyType[],2,FALSE),"")</f>
        <v/>
      </c>
      <c r="AG2160" t="str">
        <f>IFERROR(VLOOKUP($S2160,StoreBU[],2,FALSE),"")</f>
        <v/>
      </c>
    </row>
    <row r="2161" spans="1:33" x14ac:dyDescent="0.3">
      <c r="A2161" t="str">
        <f t="shared" si="67"/>
        <v/>
      </c>
      <c r="C2161" t="str">
        <f t="shared" si="66"/>
        <v/>
      </c>
      <c r="D2161" s="33"/>
      <c r="E2161" s="33"/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  <c r="R2161" s="33"/>
      <c r="S2161" s="33"/>
      <c r="T2161" s="33"/>
      <c r="V2161" t="str">
        <f>IFERROR(VLOOKUP($D2161,MediaPartner[],2,FALSE),"")</f>
        <v/>
      </c>
      <c r="W2161" t="str">
        <f>IFERROR(VLOOKUP($E2161,Site[],2,FALSE),"")</f>
        <v/>
      </c>
      <c r="X2161" t="str">
        <f>IFERROR(VLOOKUP($F2161,FundingSource[],2,FALSE),"")</f>
        <v/>
      </c>
      <c r="Y2161" t="str">
        <f>IFERROR(VLOOKUP($G2161,Objective[],2,FALSE),"")</f>
        <v/>
      </c>
      <c r="Z2161" t="str">
        <f>IFERROR(VLOOKUP($H2161,AdType[],2,FALSE),"")</f>
        <v/>
      </c>
      <c r="AA2161" t="str">
        <f>IFERROR(VLOOKUP($I2161,AdSize[],2,FALSE),"")</f>
        <v/>
      </c>
      <c r="AB2161" t="str">
        <f>IFERROR(VLOOKUP($J2161,TargetingTactic[],2,FALSE),"")</f>
        <v/>
      </c>
      <c r="AC2161" t="str">
        <f>IFERROR(VLOOKUP($K2161,Audience[],2,FALSE),"")</f>
        <v/>
      </c>
      <c r="AD2161" t="str">
        <f>IFERROR(VLOOKUP($L2161,Country[],2,FALSE),"")</f>
        <v/>
      </c>
      <c r="AE2161" t="str">
        <f>IFERROR(VLOOKUP($M2161,Language[],2,FALSE),"")</f>
        <v/>
      </c>
      <c r="AF2161" t="str">
        <f>IFERROR(VLOOKUP($N2161,BuyType[],2,FALSE),"")</f>
        <v/>
      </c>
      <c r="AG2161" t="str">
        <f>IFERROR(VLOOKUP($S2161,StoreBU[],2,FALSE),"")</f>
        <v/>
      </c>
    </row>
    <row r="2162" spans="1:33" x14ac:dyDescent="0.3">
      <c r="A2162" t="str">
        <f t="shared" si="67"/>
        <v/>
      </c>
      <c r="C2162" t="str">
        <f t="shared" si="66"/>
        <v/>
      </c>
      <c r="D2162" s="33"/>
      <c r="E2162" s="33"/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  <c r="R2162" s="33"/>
      <c r="S2162" s="33"/>
      <c r="T2162" s="33"/>
      <c r="V2162" t="str">
        <f>IFERROR(VLOOKUP($D2162,MediaPartner[],2,FALSE),"")</f>
        <v/>
      </c>
      <c r="W2162" t="str">
        <f>IFERROR(VLOOKUP($E2162,Site[],2,FALSE),"")</f>
        <v/>
      </c>
      <c r="X2162" t="str">
        <f>IFERROR(VLOOKUP($F2162,FundingSource[],2,FALSE),"")</f>
        <v/>
      </c>
      <c r="Y2162" t="str">
        <f>IFERROR(VLOOKUP($G2162,Objective[],2,FALSE),"")</f>
        <v/>
      </c>
      <c r="Z2162" t="str">
        <f>IFERROR(VLOOKUP($H2162,AdType[],2,FALSE),"")</f>
        <v/>
      </c>
      <c r="AA2162" t="str">
        <f>IFERROR(VLOOKUP($I2162,AdSize[],2,FALSE),"")</f>
        <v/>
      </c>
      <c r="AB2162" t="str">
        <f>IFERROR(VLOOKUP($J2162,TargetingTactic[],2,FALSE),"")</f>
        <v/>
      </c>
      <c r="AC2162" t="str">
        <f>IFERROR(VLOOKUP($K2162,Audience[],2,FALSE),"")</f>
        <v/>
      </c>
      <c r="AD2162" t="str">
        <f>IFERROR(VLOOKUP($L2162,Country[],2,FALSE),"")</f>
        <v/>
      </c>
      <c r="AE2162" t="str">
        <f>IFERROR(VLOOKUP($M2162,Language[],2,FALSE),"")</f>
        <v/>
      </c>
      <c r="AF2162" t="str">
        <f>IFERROR(VLOOKUP($N2162,BuyType[],2,FALSE),"")</f>
        <v/>
      </c>
      <c r="AG2162" t="str">
        <f>IFERROR(VLOOKUP($S2162,StoreBU[],2,FALSE),"")</f>
        <v/>
      </c>
    </row>
    <row r="2163" spans="1:33" x14ac:dyDescent="0.3">
      <c r="A2163" t="str">
        <f t="shared" si="67"/>
        <v/>
      </c>
      <c r="C2163" t="str">
        <f t="shared" si="66"/>
        <v/>
      </c>
      <c r="D2163" s="33"/>
      <c r="E2163" s="33"/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  <c r="R2163" s="33"/>
      <c r="S2163" s="33"/>
      <c r="T2163" s="33"/>
      <c r="V2163" t="str">
        <f>IFERROR(VLOOKUP($D2163,MediaPartner[],2,FALSE),"")</f>
        <v/>
      </c>
      <c r="W2163" t="str">
        <f>IFERROR(VLOOKUP($E2163,Site[],2,FALSE),"")</f>
        <v/>
      </c>
      <c r="X2163" t="str">
        <f>IFERROR(VLOOKUP($F2163,FundingSource[],2,FALSE),"")</f>
        <v/>
      </c>
      <c r="Y2163" t="str">
        <f>IFERROR(VLOOKUP($G2163,Objective[],2,FALSE),"")</f>
        <v/>
      </c>
      <c r="Z2163" t="str">
        <f>IFERROR(VLOOKUP($H2163,AdType[],2,FALSE),"")</f>
        <v/>
      </c>
      <c r="AA2163" t="str">
        <f>IFERROR(VLOOKUP($I2163,AdSize[],2,FALSE),"")</f>
        <v/>
      </c>
      <c r="AB2163" t="str">
        <f>IFERROR(VLOOKUP($J2163,TargetingTactic[],2,FALSE),"")</f>
        <v/>
      </c>
      <c r="AC2163" t="str">
        <f>IFERROR(VLOOKUP($K2163,Audience[],2,FALSE),"")</f>
        <v/>
      </c>
      <c r="AD2163" t="str">
        <f>IFERROR(VLOOKUP($L2163,Country[],2,FALSE),"")</f>
        <v/>
      </c>
      <c r="AE2163" t="str">
        <f>IFERROR(VLOOKUP($M2163,Language[],2,FALSE),"")</f>
        <v/>
      </c>
      <c r="AF2163" t="str">
        <f>IFERROR(VLOOKUP($N2163,BuyType[],2,FALSE),"")</f>
        <v/>
      </c>
      <c r="AG2163" t="str">
        <f>IFERROR(VLOOKUP($S2163,StoreBU[],2,FALSE),"")</f>
        <v/>
      </c>
    </row>
    <row r="2164" spans="1:33" x14ac:dyDescent="0.3">
      <c r="A2164" t="str">
        <f t="shared" si="67"/>
        <v/>
      </c>
      <c r="C2164" t="str">
        <f t="shared" si="66"/>
        <v/>
      </c>
      <c r="D2164" s="33"/>
      <c r="E2164" s="33"/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  <c r="R2164" s="33"/>
      <c r="S2164" s="33"/>
      <c r="T2164" s="33"/>
      <c r="V2164" t="str">
        <f>IFERROR(VLOOKUP($D2164,MediaPartner[],2,FALSE),"")</f>
        <v/>
      </c>
      <c r="W2164" t="str">
        <f>IFERROR(VLOOKUP($E2164,Site[],2,FALSE),"")</f>
        <v/>
      </c>
      <c r="X2164" t="str">
        <f>IFERROR(VLOOKUP($F2164,FundingSource[],2,FALSE),"")</f>
        <v/>
      </c>
      <c r="Y2164" t="str">
        <f>IFERROR(VLOOKUP($G2164,Objective[],2,FALSE),"")</f>
        <v/>
      </c>
      <c r="Z2164" t="str">
        <f>IFERROR(VLOOKUP($H2164,AdType[],2,FALSE),"")</f>
        <v/>
      </c>
      <c r="AA2164" t="str">
        <f>IFERROR(VLOOKUP($I2164,AdSize[],2,FALSE),"")</f>
        <v/>
      </c>
      <c r="AB2164" t="str">
        <f>IFERROR(VLOOKUP($J2164,TargetingTactic[],2,FALSE),"")</f>
        <v/>
      </c>
      <c r="AC2164" t="str">
        <f>IFERROR(VLOOKUP($K2164,Audience[],2,FALSE),"")</f>
        <v/>
      </c>
      <c r="AD2164" t="str">
        <f>IFERROR(VLOOKUP($L2164,Country[],2,FALSE),"")</f>
        <v/>
      </c>
      <c r="AE2164" t="str">
        <f>IFERROR(VLOOKUP($M2164,Language[],2,FALSE),"")</f>
        <v/>
      </c>
      <c r="AF2164" t="str">
        <f>IFERROR(VLOOKUP($N2164,BuyType[],2,FALSE),"")</f>
        <v/>
      </c>
      <c r="AG2164" t="str">
        <f>IFERROR(VLOOKUP($S2164,StoreBU[],2,FALSE),"")</f>
        <v/>
      </c>
    </row>
    <row r="2165" spans="1:33" x14ac:dyDescent="0.3">
      <c r="A2165" t="str">
        <f t="shared" si="67"/>
        <v/>
      </c>
      <c r="C2165" t="str">
        <f t="shared" si="66"/>
        <v/>
      </c>
      <c r="D2165" s="33"/>
      <c r="E2165" s="33"/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  <c r="R2165" s="33"/>
      <c r="S2165" s="33"/>
      <c r="T2165" s="33"/>
      <c r="V2165" t="str">
        <f>IFERROR(VLOOKUP($D2165,MediaPartner[],2,FALSE),"")</f>
        <v/>
      </c>
      <c r="W2165" t="str">
        <f>IFERROR(VLOOKUP($E2165,Site[],2,FALSE),"")</f>
        <v/>
      </c>
      <c r="X2165" t="str">
        <f>IFERROR(VLOOKUP($F2165,FundingSource[],2,FALSE),"")</f>
        <v/>
      </c>
      <c r="Y2165" t="str">
        <f>IFERROR(VLOOKUP($G2165,Objective[],2,FALSE),"")</f>
        <v/>
      </c>
      <c r="Z2165" t="str">
        <f>IFERROR(VLOOKUP($H2165,AdType[],2,FALSE),"")</f>
        <v/>
      </c>
      <c r="AA2165" t="str">
        <f>IFERROR(VLOOKUP($I2165,AdSize[],2,FALSE),"")</f>
        <v/>
      </c>
      <c r="AB2165" t="str">
        <f>IFERROR(VLOOKUP($J2165,TargetingTactic[],2,FALSE),"")</f>
        <v/>
      </c>
      <c r="AC2165" t="str">
        <f>IFERROR(VLOOKUP($K2165,Audience[],2,FALSE),"")</f>
        <v/>
      </c>
      <c r="AD2165" t="str">
        <f>IFERROR(VLOOKUP($L2165,Country[],2,FALSE),"")</f>
        <v/>
      </c>
      <c r="AE2165" t="str">
        <f>IFERROR(VLOOKUP($M2165,Language[],2,FALSE),"")</f>
        <v/>
      </c>
      <c r="AF2165" t="str">
        <f>IFERROR(VLOOKUP($N2165,BuyType[],2,FALSE),"")</f>
        <v/>
      </c>
      <c r="AG2165" t="str">
        <f>IFERROR(VLOOKUP($S2165,StoreBU[],2,FALSE),"")</f>
        <v/>
      </c>
    </row>
    <row r="2166" spans="1:33" x14ac:dyDescent="0.3">
      <c r="A2166" t="str">
        <f t="shared" si="67"/>
        <v/>
      </c>
      <c r="C2166" t="str">
        <f t="shared" si="66"/>
        <v/>
      </c>
      <c r="D2166" s="33"/>
      <c r="E2166" s="33"/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  <c r="R2166" s="33"/>
      <c r="S2166" s="33"/>
      <c r="T2166" s="33"/>
      <c r="V2166" t="str">
        <f>IFERROR(VLOOKUP($D2166,MediaPartner[],2,FALSE),"")</f>
        <v/>
      </c>
      <c r="W2166" t="str">
        <f>IFERROR(VLOOKUP($E2166,Site[],2,FALSE),"")</f>
        <v/>
      </c>
      <c r="X2166" t="str">
        <f>IFERROR(VLOOKUP($F2166,FundingSource[],2,FALSE),"")</f>
        <v/>
      </c>
      <c r="Y2166" t="str">
        <f>IFERROR(VLOOKUP($G2166,Objective[],2,FALSE),"")</f>
        <v/>
      </c>
      <c r="Z2166" t="str">
        <f>IFERROR(VLOOKUP($H2166,AdType[],2,FALSE),"")</f>
        <v/>
      </c>
      <c r="AA2166" t="str">
        <f>IFERROR(VLOOKUP($I2166,AdSize[],2,FALSE),"")</f>
        <v/>
      </c>
      <c r="AB2166" t="str">
        <f>IFERROR(VLOOKUP($J2166,TargetingTactic[],2,FALSE),"")</f>
        <v/>
      </c>
      <c r="AC2166" t="str">
        <f>IFERROR(VLOOKUP($K2166,Audience[],2,FALSE),"")</f>
        <v/>
      </c>
      <c r="AD2166" t="str">
        <f>IFERROR(VLOOKUP($L2166,Country[],2,FALSE),"")</f>
        <v/>
      </c>
      <c r="AE2166" t="str">
        <f>IFERROR(VLOOKUP($M2166,Language[],2,FALSE),"")</f>
        <v/>
      </c>
      <c r="AF2166" t="str">
        <f>IFERROR(VLOOKUP($N2166,BuyType[],2,FALSE),"")</f>
        <v/>
      </c>
      <c r="AG2166" t="str">
        <f>IFERROR(VLOOKUP($S2166,StoreBU[],2,FALSE),"")</f>
        <v/>
      </c>
    </row>
    <row r="2167" spans="1:33" x14ac:dyDescent="0.3">
      <c r="A2167" t="str">
        <f t="shared" si="67"/>
        <v/>
      </c>
      <c r="C2167" t="str">
        <f t="shared" si="66"/>
        <v/>
      </c>
      <c r="D2167" s="33"/>
      <c r="E2167" s="33"/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  <c r="R2167" s="33"/>
      <c r="S2167" s="33"/>
      <c r="T2167" s="33"/>
      <c r="V2167" t="str">
        <f>IFERROR(VLOOKUP($D2167,MediaPartner[],2,FALSE),"")</f>
        <v/>
      </c>
      <c r="W2167" t="str">
        <f>IFERROR(VLOOKUP($E2167,Site[],2,FALSE),"")</f>
        <v/>
      </c>
      <c r="X2167" t="str">
        <f>IFERROR(VLOOKUP($F2167,FundingSource[],2,FALSE),"")</f>
        <v/>
      </c>
      <c r="Y2167" t="str">
        <f>IFERROR(VLOOKUP($G2167,Objective[],2,FALSE),"")</f>
        <v/>
      </c>
      <c r="Z2167" t="str">
        <f>IFERROR(VLOOKUP($H2167,AdType[],2,FALSE),"")</f>
        <v/>
      </c>
      <c r="AA2167" t="str">
        <f>IFERROR(VLOOKUP($I2167,AdSize[],2,FALSE),"")</f>
        <v/>
      </c>
      <c r="AB2167" t="str">
        <f>IFERROR(VLOOKUP($J2167,TargetingTactic[],2,FALSE),"")</f>
        <v/>
      </c>
      <c r="AC2167" t="str">
        <f>IFERROR(VLOOKUP($K2167,Audience[],2,FALSE),"")</f>
        <v/>
      </c>
      <c r="AD2167" t="str">
        <f>IFERROR(VLOOKUP($L2167,Country[],2,FALSE),"")</f>
        <v/>
      </c>
      <c r="AE2167" t="str">
        <f>IFERROR(VLOOKUP($M2167,Language[],2,FALSE),"")</f>
        <v/>
      </c>
      <c r="AF2167" t="str">
        <f>IFERROR(VLOOKUP($N2167,BuyType[],2,FALSE),"")</f>
        <v/>
      </c>
      <c r="AG2167" t="str">
        <f>IFERROR(VLOOKUP($S2167,StoreBU[],2,FALSE),"")</f>
        <v/>
      </c>
    </row>
    <row r="2168" spans="1:33" x14ac:dyDescent="0.3">
      <c r="A2168" t="str">
        <f t="shared" si="67"/>
        <v/>
      </c>
      <c r="C2168" t="str">
        <f t="shared" si="66"/>
        <v/>
      </c>
      <c r="D2168" s="33"/>
      <c r="E2168" s="33"/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  <c r="R2168" s="33"/>
      <c r="S2168" s="33"/>
      <c r="T2168" s="33"/>
      <c r="V2168" t="str">
        <f>IFERROR(VLOOKUP($D2168,MediaPartner[],2,FALSE),"")</f>
        <v/>
      </c>
      <c r="W2168" t="str">
        <f>IFERROR(VLOOKUP($E2168,Site[],2,FALSE),"")</f>
        <v/>
      </c>
      <c r="X2168" t="str">
        <f>IFERROR(VLOOKUP($F2168,FundingSource[],2,FALSE),"")</f>
        <v/>
      </c>
      <c r="Y2168" t="str">
        <f>IFERROR(VLOOKUP($G2168,Objective[],2,FALSE),"")</f>
        <v/>
      </c>
      <c r="Z2168" t="str">
        <f>IFERROR(VLOOKUP($H2168,AdType[],2,FALSE),"")</f>
        <v/>
      </c>
      <c r="AA2168" t="str">
        <f>IFERROR(VLOOKUP($I2168,AdSize[],2,FALSE),"")</f>
        <v/>
      </c>
      <c r="AB2168" t="str">
        <f>IFERROR(VLOOKUP($J2168,TargetingTactic[],2,FALSE),"")</f>
        <v/>
      </c>
      <c r="AC2168" t="str">
        <f>IFERROR(VLOOKUP($K2168,Audience[],2,FALSE),"")</f>
        <v/>
      </c>
      <c r="AD2168" t="str">
        <f>IFERROR(VLOOKUP($L2168,Country[],2,FALSE),"")</f>
        <v/>
      </c>
      <c r="AE2168" t="str">
        <f>IFERROR(VLOOKUP($M2168,Language[],2,FALSE),"")</f>
        <v/>
      </c>
      <c r="AF2168" t="str">
        <f>IFERROR(VLOOKUP($N2168,BuyType[],2,FALSE),"")</f>
        <v/>
      </c>
      <c r="AG2168" t="str">
        <f>IFERROR(VLOOKUP($S2168,StoreBU[],2,FALSE),"")</f>
        <v/>
      </c>
    </row>
    <row r="2169" spans="1:33" x14ac:dyDescent="0.3">
      <c r="A2169" t="str">
        <f t="shared" si="67"/>
        <v/>
      </c>
      <c r="C2169" t="str">
        <f t="shared" si="66"/>
        <v/>
      </c>
      <c r="D2169" s="33"/>
      <c r="E2169" s="33"/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  <c r="R2169" s="33"/>
      <c r="S2169" s="33"/>
      <c r="T2169" s="33"/>
      <c r="V2169" t="str">
        <f>IFERROR(VLOOKUP($D2169,MediaPartner[],2,FALSE),"")</f>
        <v/>
      </c>
      <c r="W2169" t="str">
        <f>IFERROR(VLOOKUP($E2169,Site[],2,FALSE),"")</f>
        <v/>
      </c>
      <c r="X2169" t="str">
        <f>IFERROR(VLOOKUP($F2169,FundingSource[],2,FALSE),"")</f>
        <v/>
      </c>
      <c r="Y2169" t="str">
        <f>IFERROR(VLOOKUP($G2169,Objective[],2,FALSE),"")</f>
        <v/>
      </c>
      <c r="Z2169" t="str">
        <f>IFERROR(VLOOKUP($H2169,AdType[],2,FALSE),"")</f>
        <v/>
      </c>
      <c r="AA2169" t="str">
        <f>IFERROR(VLOOKUP($I2169,AdSize[],2,FALSE),"")</f>
        <v/>
      </c>
      <c r="AB2169" t="str">
        <f>IFERROR(VLOOKUP($J2169,TargetingTactic[],2,FALSE),"")</f>
        <v/>
      </c>
      <c r="AC2169" t="str">
        <f>IFERROR(VLOOKUP($K2169,Audience[],2,FALSE),"")</f>
        <v/>
      </c>
      <c r="AD2169" t="str">
        <f>IFERROR(VLOOKUP($L2169,Country[],2,FALSE),"")</f>
        <v/>
      </c>
      <c r="AE2169" t="str">
        <f>IFERROR(VLOOKUP($M2169,Language[],2,FALSE),"")</f>
        <v/>
      </c>
      <c r="AF2169" t="str">
        <f>IFERROR(VLOOKUP($N2169,BuyType[],2,FALSE),"")</f>
        <v/>
      </c>
      <c r="AG2169" t="str">
        <f>IFERROR(VLOOKUP($S2169,StoreBU[],2,FALSE),"")</f>
        <v/>
      </c>
    </row>
    <row r="2170" spans="1:33" x14ac:dyDescent="0.3">
      <c r="A2170" t="str">
        <f t="shared" si="67"/>
        <v/>
      </c>
      <c r="C2170" t="str">
        <f t="shared" si="66"/>
        <v/>
      </c>
      <c r="D2170" s="33"/>
      <c r="E2170" s="33"/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  <c r="R2170" s="33"/>
      <c r="S2170" s="33"/>
      <c r="T2170" s="33"/>
      <c r="V2170" t="str">
        <f>IFERROR(VLOOKUP($D2170,MediaPartner[],2,FALSE),"")</f>
        <v/>
      </c>
      <c r="W2170" t="str">
        <f>IFERROR(VLOOKUP($E2170,Site[],2,FALSE),"")</f>
        <v/>
      </c>
      <c r="X2170" t="str">
        <f>IFERROR(VLOOKUP($F2170,FundingSource[],2,FALSE),"")</f>
        <v/>
      </c>
      <c r="Y2170" t="str">
        <f>IFERROR(VLOOKUP($G2170,Objective[],2,FALSE),"")</f>
        <v/>
      </c>
      <c r="Z2170" t="str">
        <f>IFERROR(VLOOKUP($H2170,AdType[],2,FALSE),"")</f>
        <v/>
      </c>
      <c r="AA2170" t="str">
        <f>IFERROR(VLOOKUP($I2170,AdSize[],2,FALSE),"")</f>
        <v/>
      </c>
      <c r="AB2170" t="str">
        <f>IFERROR(VLOOKUP($J2170,TargetingTactic[],2,FALSE),"")</f>
        <v/>
      </c>
      <c r="AC2170" t="str">
        <f>IFERROR(VLOOKUP($K2170,Audience[],2,FALSE),"")</f>
        <v/>
      </c>
      <c r="AD2170" t="str">
        <f>IFERROR(VLOOKUP($L2170,Country[],2,FALSE),"")</f>
        <v/>
      </c>
      <c r="AE2170" t="str">
        <f>IFERROR(VLOOKUP($M2170,Language[],2,FALSE),"")</f>
        <v/>
      </c>
      <c r="AF2170" t="str">
        <f>IFERROR(VLOOKUP($N2170,BuyType[],2,FALSE),"")</f>
        <v/>
      </c>
      <c r="AG2170" t="str">
        <f>IFERROR(VLOOKUP($S2170,StoreBU[],2,FALSE),"")</f>
        <v/>
      </c>
    </row>
    <row r="2171" spans="1:33" x14ac:dyDescent="0.3">
      <c r="A2171" t="str">
        <f t="shared" si="67"/>
        <v/>
      </c>
      <c r="C2171" t="str">
        <f t="shared" si="66"/>
        <v/>
      </c>
      <c r="D2171" s="33"/>
      <c r="E2171" s="33"/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  <c r="R2171" s="33"/>
      <c r="S2171" s="33"/>
      <c r="T2171" s="33"/>
      <c r="V2171" t="str">
        <f>IFERROR(VLOOKUP($D2171,MediaPartner[],2,FALSE),"")</f>
        <v/>
      </c>
      <c r="W2171" t="str">
        <f>IFERROR(VLOOKUP($E2171,Site[],2,FALSE),"")</f>
        <v/>
      </c>
      <c r="X2171" t="str">
        <f>IFERROR(VLOOKUP($F2171,FundingSource[],2,FALSE),"")</f>
        <v/>
      </c>
      <c r="Y2171" t="str">
        <f>IFERROR(VLOOKUP($G2171,Objective[],2,FALSE),"")</f>
        <v/>
      </c>
      <c r="Z2171" t="str">
        <f>IFERROR(VLOOKUP($H2171,AdType[],2,FALSE),"")</f>
        <v/>
      </c>
      <c r="AA2171" t="str">
        <f>IFERROR(VLOOKUP($I2171,AdSize[],2,FALSE),"")</f>
        <v/>
      </c>
      <c r="AB2171" t="str">
        <f>IFERROR(VLOOKUP($J2171,TargetingTactic[],2,FALSE),"")</f>
        <v/>
      </c>
      <c r="AC2171" t="str">
        <f>IFERROR(VLOOKUP($K2171,Audience[],2,FALSE),"")</f>
        <v/>
      </c>
      <c r="AD2171" t="str">
        <f>IFERROR(VLOOKUP($L2171,Country[],2,FALSE),"")</f>
        <v/>
      </c>
      <c r="AE2171" t="str">
        <f>IFERROR(VLOOKUP($M2171,Language[],2,FALSE),"")</f>
        <v/>
      </c>
      <c r="AF2171" t="str">
        <f>IFERROR(VLOOKUP($N2171,BuyType[],2,FALSE),"")</f>
        <v/>
      </c>
      <c r="AG2171" t="str">
        <f>IFERROR(VLOOKUP($S2171,StoreBU[],2,FALSE),"")</f>
        <v/>
      </c>
    </row>
    <row r="2172" spans="1:33" x14ac:dyDescent="0.3">
      <c r="A2172" t="str">
        <f t="shared" si="67"/>
        <v/>
      </c>
      <c r="C2172" t="str">
        <f t="shared" si="66"/>
        <v/>
      </c>
      <c r="D2172" s="33"/>
      <c r="E2172" s="33"/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  <c r="R2172" s="33"/>
      <c r="S2172" s="33"/>
      <c r="T2172" s="33"/>
      <c r="V2172" t="str">
        <f>IFERROR(VLOOKUP($D2172,MediaPartner[],2,FALSE),"")</f>
        <v/>
      </c>
      <c r="W2172" t="str">
        <f>IFERROR(VLOOKUP($E2172,Site[],2,FALSE),"")</f>
        <v/>
      </c>
      <c r="X2172" t="str">
        <f>IFERROR(VLOOKUP($F2172,FundingSource[],2,FALSE),"")</f>
        <v/>
      </c>
      <c r="Y2172" t="str">
        <f>IFERROR(VLOOKUP($G2172,Objective[],2,FALSE),"")</f>
        <v/>
      </c>
      <c r="Z2172" t="str">
        <f>IFERROR(VLOOKUP($H2172,AdType[],2,FALSE),"")</f>
        <v/>
      </c>
      <c r="AA2172" t="str">
        <f>IFERROR(VLOOKUP($I2172,AdSize[],2,FALSE),"")</f>
        <v/>
      </c>
      <c r="AB2172" t="str">
        <f>IFERROR(VLOOKUP($J2172,TargetingTactic[],2,FALSE),"")</f>
        <v/>
      </c>
      <c r="AC2172" t="str">
        <f>IFERROR(VLOOKUP($K2172,Audience[],2,FALSE),"")</f>
        <v/>
      </c>
      <c r="AD2172" t="str">
        <f>IFERROR(VLOOKUP($L2172,Country[],2,FALSE),"")</f>
        <v/>
      </c>
      <c r="AE2172" t="str">
        <f>IFERROR(VLOOKUP($M2172,Language[],2,FALSE),"")</f>
        <v/>
      </c>
      <c r="AF2172" t="str">
        <f>IFERROR(VLOOKUP($N2172,BuyType[],2,FALSE),"")</f>
        <v/>
      </c>
      <c r="AG2172" t="str">
        <f>IFERROR(VLOOKUP($S2172,StoreBU[],2,FALSE),"")</f>
        <v/>
      </c>
    </row>
    <row r="2173" spans="1:33" x14ac:dyDescent="0.3">
      <c r="A2173" t="str">
        <f t="shared" si="67"/>
        <v/>
      </c>
      <c r="C2173" t="str">
        <f t="shared" si="66"/>
        <v/>
      </c>
      <c r="D2173" s="33"/>
      <c r="E2173" s="33"/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  <c r="R2173" s="33"/>
      <c r="S2173" s="33"/>
      <c r="T2173" s="33"/>
      <c r="V2173" t="str">
        <f>IFERROR(VLOOKUP($D2173,MediaPartner[],2,FALSE),"")</f>
        <v/>
      </c>
      <c r="W2173" t="str">
        <f>IFERROR(VLOOKUP($E2173,Site[],2,FALSE),"")</f>
        <v/>
      </c>
      <c r="X2173" t="str">
        <f>IFERROR(VLOOKUP($F2173,FundingSource[],2,FALSE),"")</f>
        <v/>
      </c>
      <c r="Y2173" t="str">
        <f>IFERROR(VLOOKUP($G2173,Objective[],2,FALSE),"")</f>
        <v/>
      </c>
      <c r="Z2173" t="str">
        <f>IFERROR(VLOOKUP($H2173,AdType[],2,FALSE),"")</f>
        <v/>
      </c>
      <c r="AA2173" t="str">
        <f>IFERROR(VLOOKUP($I2173,AdSize[],2,FALSE),"")</f>
        <v/>
      </c>
      <c r="AB2173" t="str">
        <f>IFERROR(VLOOKUP($J2173,TargetingTactic[],2,FALSE),"")</f>
        <v/>
      </c>
      <c r="AC2173" t="str">
        <f>IFERROR(VLOOKUP($K2173,Audience[],2,FALSE),"")</f>
        <v/>
      </c>
      <c r="AD2173" t="str">
        <f>IFERROR(VLOOKUP($L2173,Country[],2,FALSE),"")</f>
        <v/>
      </c>
      <c r="AE2173" t="str">
        <f>IFERROR(VLOOKUP($M2173,Language[],2,FALSE),"")</f>
        <v/>
      </c>
      <c r="AF2173" t="str">
        <f>IFERROR(VLOOKUP($N2173,BuyType[],2,FALSE),"")</f>
        <v/>
      </c>
      <c r="AG2173" t="str">
        <f>IFERROR(VLOOKUP($S2173,StoreBU[],2,FALSE),"")</f>
        <v/>
      </c>
    </row>
    <row r="2174" spans="1:33" x14ac:dyDescent="0.3">
      <c r="A2174" t="str">
        <f t="shared" si="67"/>
        <v/>
      </c>
      <c r="C2174" t="str">
        <f t="shared" si="66"/>
        <v/>
      </c>
      <c r="D2174" s="33"/>
      <c r="E2174" s="33"/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  <c r="R2174" s="33"/>
      <c r="S2174" s="33"/>
      <c r="T2174" s="33"/>
      <c r="V2174" t="str">
        <f>IFERROR(VLOOKUP($D2174,MediaPartner[],2,FALSE),"")</f>
        <v/>
      </c>
      <c r="W2174" t="str">
        <f>IFERROR(VLOOKUP($E2174,Site[],2,FALSE),"")</f>
        <v/>
      </c>
      <c r="X2174" t="str">
        <f>IFERROR(VLOOKUP($F2174,FundingSource[],2,FALSE),"")</f>
        <v/>
      </c>
      <c r="Y2174" t="str">
        <f>IFERROR(VLOOKUP($G2174,Objective[],2,FALSE),"")</f>
        <v/>
      </c>
      <c r="Z2174" t="str">
        <f>IFERROR(VLOOKUP($H2174,AdType[],2,FALSE),"")</f>
        <v/>
      </c>
      <c r="AA2174" t="str">
        <f>IFERROR(VLOOKUP($I2174,AdSize[],2,FALSE),"")</f>
        <v/>
      </c>
      <c r="AB2174" t="str">
        <f>IFERROR(VLOOKUP($J2174,TargetingTactic[],2,FALSE),"")</f>
        <v/>
      </c>
      <c r="AC2174" t="str">
        <f>IFERROR(VLOOKUP($K2174,Audience[],2,FALSE),"")</f>
        <v/>
      </c>
      <c r="AD2174" t="str">
        <f>IFERROR(VLOOKUP($L2174,Country[],2,FALSE),"")</f>
        <v/>
      </c>
      <c r="AE2174" t="str">
        <f>IFERROR(VLOOKUP($M2174,Language[],2,FALSE),"")</f>
        <v/>
      </c>
      <c r="AF2174" t="str">
        <f>IFERROR(VLOOKUP($N2174,BuyType[],2,FALSE),"")</f>
        <v/>
      </c>
      <c r="AG2174" t="str">
        <f>IFERROR(VLOOKUP($S2174,StoreBU[],2,FALSE),"")</f>
        <v/>
      </c>
    </row>
    <row r="2175" spans="1:33" x14ac:dyDescent="0.3">
      <c r="A2175" t="str">
        <f t="shared" si="67"/>
        <v/>
      </c>
      <c r="C2175" t="str">
        <f t="shared" si="66"/>
        <v/>
      </c>
      <c r="D2175" s="33"/>
      <c r="E2175" s="33"/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  <c r="R2175" s="33"/>
      <c r="S2175" s="33"/>
      <c r="T2175" s="33"/>
      <c r="V2175" t="str">
        <f>IFERROR(VLOOKUP($D2175,MediaPartner[],2,FALSE),"")</f>
        <v/>
      </c>
      <c r="W2175" t="str">
        <f>IFERROR(VLOOKUP($E2175,Site[],2,FALSE),"")</f>
        <v/>
      </c>
      <c r="X2175" t="str">
        <f>IFERROR(VLOOKUP($F2175,FundingSource[],2,FALSE),"")</f>
        <v/>
      </c>
      <c r="Y2175" t="str">
        <f>IFERROR(VLOOKUP($G2175,Objective[],2,FALSE),"")</f>
        <v/>
      </c>
      <c r="Z2175" t="str">
        <f>IFERROR(VLOOKUP($H2175,AdType[],2,FALSE),"")</f>
        <v/>
      </c>
      <c r="AA2175" t="str">
        <f>IFERROR(VLOOKUP($I2175,AdSize[],2,FALSE),"")</f>
        <v/>
      </c>
      <c r="AB2175" t="str">
        <f>IFERROR(VLOOKUP($J2175,TargetingTactic[],2,FALSE),"")</f>
        <v/>
      </c>
      <c r="AC2175" t="str">
        <f>IFERROR(VLOOKUP($K2175,Audience[],2,FALSE),"")</f>
        <v/>
      </c>
      <c r="AD2175" t="str">
        <f>IFERROR(VLOOKUP($L2175,Country[],2,FALSE),"")</f>
        <v/>
      </c>
      <c r="AE2175" t="str">
        <f>IFERROR(VLOOKUP($M2175,Language[],2,FALSE),"")</f>
        <v/>
      </c>
      <c r="AF2175" t="str">
        <f>IFERROR(VLOOKUP($N2175,BuyType[],2,FALSE),"")</f>
        <v/>
      </c>
      <c r="AG2175" t="str">
        <f>IFERROR(VLOOKUP($S2175,StoreBU[],2,FALSE),"")</f>
        <v/>
      </c>
    </row>
    <row r="2176" spans="1:33" x14ac:dyDescent="0.3">
      <c r="A2176" t="str">
        <f t="shared" si="67"/>
        <v/>
      </c>
      <c r="C2176" t="str">
        <f t="shared" si="66"/>
        <v/>
      </c>
      <c r="D2176" s="33"/>
      <c r="E2176" s="33"/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  <c r="R2176" s="33"/>
      <c r="S2176" s="33"/>
      <c r="T2176" s="33"/>
      <c r="V2176" t="str">
        <f>IFERROR(VLOOKUP($D2176,MediaPartner[],2,FALSE),"")</f>
        <v/>
      </c>
      <c r="W2176" t="str">
        <f>IFERROR(VLOOKUP($E2176,Site[],2,FALSE),"")</f>
        <v/>
      </c>
      <c r="X2176" t="str">
        <f>IFERROR(VLOOKUP($F2176,FundingSource[],2,FALSE),"")</f>
        <v/>
      </c>
      <c r="Y2176" t="str">
        <f>IFERROR(VLOOKUP($G2176,Objective[],2,FALSE),"")</f>
        <v/>
      </c>
      <c r="Z2176" t="str">
        <f>IFERROR(VLOOKUP($H2176,AdType[],2,FALSE),"")</f>
        <v/>
      </c>
      <c r="AA2176" t="str">
        <f>IFERROR(VLOOKUP($I2176,AdSize[],2,FALSE),"")</f>
        <v/>
      </c>
      <c r="AB2176" t="str">
        <f>IFERROR(VLOOKUP($J2176,TargetingTactic[],2,FALSE),"")</f>
        <v/>
      </c>
      <c r="AC2176" t="str">
        <f>IFERROR(VLOOKUP($K2176,Audience[],2,FALSE),"")</f>
        <v/>
      </c>
      <c r="AD2176" t="str">
        <f>IFERROR(VLOOKUP($L2176,Country[],2,FALSE),"")</f>
        <v/>
      </c>
      <c r="AE2176" t="str">
        <f>IFERROR(VLOOKUP($M2176,Language[],2,FALSE),"")</f>
        <v/>
      </c>
      <c r="AF2176" t="str">
        <f>IFERROR(VLOOKUP($N2176,BuyType[],2,FALSE),"")</f>
        <v/>
      </c>
      <c r="AG2176" t="str">
        <f>IFERROR(VLOOKUP($S2176,StoreBU[],2,FALSE),"")</f>
        <v/>
      </c>
    </row>
    <row r="2177" spans="1:33" x14ac:dyDescent="0.3">
      <c r="A2177" t="str">
        <f t="shared" si="67"/>
        <v/>
      </c>
      <c r="C2177" t="str">
        <f t="shared" si="66"/>
        <v/>
      </c>
      <c r="D2177" s="33"/>
      <c r="E2177" s="33"/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  <c r="R2177" s="33"/>
      <c r="S2177" s="33"/>
      <c r="T2177" s="33"/>
      <c r="V2177" t="str">
        <f>IFERROR(VLOOKUP($D2177,MediaPartner[],2,FALSE),"")</f>
        <v/>
      </c>
      <c r="W2177" t="str">
        <f>IFERROR(VLOOKUP($E2177,Site[],2,FALSE),"")</f>
        <v/>
      </c>
      <c r="X2177" t="str">
        <f>IFERROR(VLOOKUP($F2177,FundingSource[],2,FALSE),"")</f>
        <v/>
      </c>
      <c r="Y2177" t="str">
        <f>IFERROR(VLOOKUP($G2177,Objective[],2,FALSE),"")</f>
        <v/>
      </c>
      <c r="Z2177" t="str">
        <f>IFERROR(VLOOKUP($H2177,AdType[],2,FALSE),"")</f>
        <v/>
      </c>
      <c r="AA2177" t="str">
        <f>IFERROR(VLOOKUP($I2177,AdSize[],2,FALSE),"")</f>
        <v/>
      </c>
      <c r="AB2177" t="str">
        <f>IFERROR(VLOOKUP($J2177,TargetingTactic[],2,FALSE),"")</f>
        <v/>
      </c>
      <c r="AC2177" t="str">
        <f>IFERROR(VLOOKUP($K2177,Audience[],2,FALSE),"")</f>
        <v/>
      </c>
      <c r="AD2177" t="str">
        <f>IFERROR(VLOOKUP($L2177,Country[],2,FALSE),"")</f>
        <v/>
      </c>
      <c r="AE2177" t="str">
        <f>IFERROR(VLOOKUP($M2177,Language[],2,FALSE),"")</f>
        <v/>
      </c>
      <c r="AF2177" t="str">
        <f>IFERROR(VLOOKUP($N2177,BuyType[],2,FALSE),"")</f>
        <v/>
      </c>
      <c r="AG2177" t="str">
        <f>IFERROR(VLOOKUP($S2177,StoreBU[],2,FALSE),"")</f>
        <v/>
      </c>
    </row>
    <row r="2178" spans="1:33" x14ac:dyDescent="0.3">
      <c r="A2178" t="str">
        <f t="shared" si="67"/>
        <v/>
      </c>
      <c r="C2178" t="str">
        <f t="shared" si="66"/>
        <v/>
      </c>
      <c r="D2178" s="33"/>
      <c r="E2178" s="33"/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  <c r="R2178" s="33"/>
      <c r="S2178" s="33"/>
      <c r="T2178" s="33"/>
      <c r="V2178" t="str">
        <f>IFERROR(VLOOKUP($D2178,MediaPartner[],2,FALSE),"")</f>
        <v/>
      </c>
      <c r="W2178" t="str">
        <f>IFERROR(VLOOKUP($E2178,Site[],2,FALSE),"")</f>
        <v/>
      </c>
      <c r="X2178" t="str">
        <f>IFERROR(VLOOKUP($F2178,FundingSource[],2,FALSE),"")</f>
        <v/>
      </c>
      <c r="Y2178" t="str">
        <f>IFERROR(VLOOKUP($G2178,Objective[],2,FALSE),"")</f>
        <v/>
      </c>
      <c r="Z2178" t="str">
        <f>IFERROR(VLOOKUP($H2178,AdType[],2,FALSE),"")</f>
        <v/>
      </c>
      <c r="AA2178" t="str">
        <f>IFERROR(VLOOKUP($I2178,AdSize[],2,FALSE),"")</f>
        <v/>
      </c>
      <c r="AB2178" t="str">
        <f>IFERROR(VLOOKUP($J2178,TargetingTactic[],2,FALSE),"")</f>
        <v/>
      </c>
      <c r="AC2178" t="str">
        <f>IFERROR(VLOOKUP($K2178,Audience[],2,FALSE),"")</f>
        <v/>
      </c>
      <c r="AD2178" t="str">
        <f>IFERROR(VLOOKUP($L2178,Country[],2,FALSE),"")</f>
        <v/>
      </c>
      <c r="AE2178" t="str">
        <f>IFERROR(VLOOKUP($M2178,Language[],2,FALSE),"")</f>
        <v/>
      </c>
      <c r="AF2178" t="str">
        <f>IFERROR(VLOOKUP($N2178,BuyType[],2,FALSE),"")</f>
        <v/>
      </c>
      <c r="AG2178" t="str">
        <f>IFERROR(VLOOKUP($S2178,StoreBU[],2,FALSE),"")</f>
        <v/>
      </c>
    </row>
    <row r="2179" spans="1:33" x14ac:dyDescent="0.3">
      <c r="A2179" t="str">
        <f t="shared" si="67"/>
        <v/>
      </c>
      <c r="C2179" t="str">
        <f t="shared" ref="C2179:C2242" si="68">IF(LEN(A2179)=0,"",LEN(A2179))</f>
        <v/>
      </c>
      <c r="D2179" s="33"/>
      <c r="E2179" s="33"/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  <c r="R2179" s="33"/>
      <c r="S2179" s="33"/>
      <c r="T2179" s="33"/>
      <c r="V2179" t="str">
        <f>IFERROR(VLOOKUP($D2179,MediaPartner[],2,FALSE),"")</f>
        <v/>
      </c>
      <c r="W2179" t="str">
        <f>IFERROR(VLOOKUP($E2179,Site[],2,FALSE),"")</f>
        <v/>
      </c>
      <c r="X2179" t="str">
        <f>IFERROR(VLOOKUP($F2179,FundingSource[],2,FALSE),"")</f>
        <v/>
      </c>
      <c r="Y2179" t="str">
        <f>IFERROR(VLOOKUP($G2179,Objective[],2,FALSE),"")</f>
        <v/>
      </c>
      <c r="Z2179" t="str">
        <f>IFERROR(VLOOKUP($H2179,AdType[],2,FALSE),"")</f>
        <v/>
      </c>
      <c r="AA2179" t="str">
        <f>IFERROR(VLOOKUP($I2179,AdSize[],2,FALSE),"")</f>
        <v/>
      </c>
      <c r="AB2179" t="str">
        <f>IFERROR(VLOOKUP($J2179,TargetingTactic[],2,FALSE),"")</f>
        <v/>
      </c>
      <c r="AC2179" t="str">
        <f>IFERROR(VLOOKUP($K2179,Audience[],2,FALSE),"")</f>
        <v/>
      </c>
      <c r="AD2179" t="str">
        <f>IFERROR(VLOOKUP($L2179,Country[],2,FALSE),"")</f>
        <v/>
      </c>
      <c r="AE2179" t="str">
        <f>IFERROR(VLOOKUP($M2179,Language[],2,FALSE),"")</f>
        <v/>
      </c>
      <c r="AF2179" t="str">
        <f>IFERROR(VLOOKUP($N2179,BuyType[],2,FALSE),"")</f>
        <v/>
      </c>
      <c r="AG2179" t="str">
        <f>IFERROR(VLOOKUP($S2179,StoreBU[],2,FALSE),"")</f>
        <v/>
      </c>
    </row>
    <row r="2180" spans="1:33" x14ac:dyDescent="0.3">
      <c r="A2180" t="str">
        <f t="shared" ref="A2180:A2243" si="69">IF(COUNTBLANK(D2180:T2180)=17,"",
SUBSTITUTE(
_xlfn.TEXTJOIN("_",TRUE,
(_xlfn.TEXTJOIN("_",FALSE,$V2180,$W2180,$X2180,$Y2180,$Z2180,$AA2180,$AB2180,$AC2180,$AD2180,$AE2180,$AF2180,$O2180)),
(_xlfn.TEXTJOIN("_",TRUE,$P2180,$Q2180,$R2180,$AG2180,$T2180))),
" ","-"))</f>
        <v/>
      </c>
      <c r="C2180" t="str">
        <f t="shared" si="68"/>
        <v/>
      </c>
      <c r="D2180" s="33"/>
      <c r="E2180" s="33"/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  <c r="R2180" s="33"/>
      <c r="S2180" s="33"/>
      <c r="T2180" s="33"/>
      <c r="V2180" t="str">
        <f>IFERROR(VLOOKUP($D2180,MediaPartner[],2,FALSE),"")</f>
        <v/>
      </c>
      <c r="W2180" t="str">
        <f>IFERROR(VLOOKUP($E2180,Site[],2,FALSE),"")</f>
        <v/>
      </c>
      <c r="X2180" t="str">
        <f>IFERROR(VLOOKUP($F2180,FundingSource[],2,FALSE),"")</f>
        <v/>
      </c>
      <c r="Y2180" t="str">
        <f>IFERROR(VLOOKUP($G2180,Objective[],2,FALSE),"")</f>
        <v/>
      </c>
      <c r="Z2180" t="str">
        <f>IFERROR(VLOOKUP($H2180,AdType[],2,FALSE),"")</f>
        <v/>
      </c>
      <c r="AA2180" t="str">
        <f>IFERROR(VLOOKUP($I2180,AdSize[],2,FALSE),"")</f>
        <v/>
      </c>
      <c r="AB2180" t="str">
        <f>IFERROR(VLOOKUP($J2180,TargetingTactic[],2,FALSE),"")</f>
        <v/>
      </c>
      <c r="AC2180" t="str">
        <f>IFERROR(VLOOKUP($K2180,Audience[],2,FALSE),"")</f>
        <v/>
      </c>
      <c r="AD2180" t="str">
        <f>IFERROR(VLOOKUP($L2180,Country[],2,FALSE),"")</f>
        <v/>
      </c>
      <c r="AE2180" t="str">
        <f>IFERROR(VLOOKUP($M2180,Language[],2,FALSE),"")</f>
        <v/>
      </c>
      <c r="AF2180" t="str">
        <f>IFERROR(VLOOKUP($N2180,BuyType[],2,FALSE),"")</f>
        <v/>
      </c>
      <c r="AG2180" t="str">
        <f>IFERROR(VLOOKUP($S2180,StoreBU[],2,FALSE),"")</f>
        <v/>
      </c>
    </row>
    <row r="2181" spans="1:33" x14ac:dyDescent="0.3">
      <c r="A2181" t="str">
        <f t="shared" si="69"/>
        <v/>
      </c>
      <c r="C2181" t="str">
        <f t="shared" si="68"/>
        <v/>
      </c>
      <c r="D2181" s="33"/>
      <c r="E2181" s="33"/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  <c r="R2181" s="33"/>
      <c r="S2181" s="33"/>
      <c r="T2181" s="33"/>
      <c r="V2181" t="str">
        <f>IFERROR(VLOOKUP($D2181,MediaPartner[],2,FALSE),"")</f>
        <v/>
      </c>
      <c r="W2181" t="str">
        <f>IFERROR(VLOOKUP($E2181,Site[],2,FALSE),"")</f>
        <v/>
      </c>
      <c r="X2181" t="str">
        <f>IFERROR(VLOOKUP($F2181,FundingSource[],2,FALSE),"")</f>
        <v/>
      </c>
      <c r="Y2181" t="str">
        <f>IFERROR(VLOOKUP($G2181,Objective[],2,FALSE),"")</f>
        <v/>
      </c>
      <c r="Z2181" t="str">
        <f>IFERROR(VLOOKUP($H2181,AdType[],2,FALSE),"")</f>
        <v/>
      </c>
      <c r="AA2181" t="str">
        <f>IFERROR(VLOOKUP($I2181,AdSize[],2,FALSE),"")</f>
        <v/>
      </c>
      <c r="AB2181" t="str">
        <f>IFERROR(VLOOKUP($J2181,TargetingTactic[],2,FALSE),"")</f>
        <v/>
      </c>
      <c r="AC2181" t="str">
        <f>IFERROR(VLOOKUP($K2181,Audience[],2,FALSE),"")</f>
        <v/>
      </c>
      <c r="AD2181" t="str">
        <f>IFERROR(VLOOKUP($L2181,Country[],2,FALSE),"")</f>
        <v/>
      </c>
      <c r="AE2181" t="str">
        <f>IFERROR(VLOOKUP($M2181,Language[],2,FALSE),"")</f>
        <v/>
      </c>
      <c r="AF2181" t="str">
        <f>IFERROR(VLOOKUP($N2181,BuyType[],2,FALSE),"")</f>
        <v/>
      </c>
      <c r="AG2181" t="str">
        <f>IFERROR(VLOOKUP($S2181,StoreBU[],2,FALSE),"")</f>
        <v/>
      </c>
    </row>
    <row r="2182" spans="1:33" x14ac:dyDescent="0.3">
      <c r="A2182" t="str">
        <f t="shared" si="69"/>
        <v/>
      </c>
      <c r="C2182" t="str">
        <f t="shared" si="68"/>
        <v/>
      </c>
      <c r="D2182" s="33"/>
      <c r="E2182" s="33"/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  <c r="R2182" s="33"/>
      <c r="S2182" s="33"/>
      <c r="T2182" s="33"/>
      <c r="V2182" t="str">
        <f>IFERROR(VLOOKUP($D2182,MediaPartner[],2,FALSE),"")</f>
        <v/>
      </c>
      <c r="W2182" t="str">
        <f>IFERROR(VLOOKUP($E2182,Site[],2,FALSE),"")</f>
        <v/>
      </c>
      <c r="X2182" t="str">
        <f>IFERROR(VLOOKUP($F2182,FundingSource[],2,FALSE),"")</f>
        <v/>
      </c>
      <c r="Y2182" t="str">
        <f>IFERROR(VLOOKUP($G2182,Objective[],2,FALSE),"")</f>
        <v/>
      </c>
      <c r="Z2182" t="str">
        <f>IFERROR(VLOOKUP($H2182,AdType[],2,FALSE),"")</f>
        <v/>
      </c>
      <c r="AA2182" t="str">
        <f>IFERROR(VLOOKUP($I2182,AdSize[],2,FALSE),"")</f>
        <v/>
      </c>
      <c r="AB2182" t="str">
        <f>IFERROR(VLOOKUP($J2182,TargetingTactic[],2,FALSE),"")</f>
        <v/>
      </c>
      <c r="AC2182" t="str">
        <f>IFERROR(VLOOKUP($K2182,Audience[],2,FALSE),"")</f>
        <v/>
      </c>
      <c r="AD2182" t="str">
        <f>IFERROR(VLOOKUP($L2182,Country[],2,FALSE),"")</f>
        <v/>
      </c>
      <c r="AE2182" t="str">
        <f>IFERROR(VLOOKUP($M2182,Language[],2,FALSE),"")</f>
        <v/>
      </c>
      <c r="AF2182" t="str">
        <f>IFERROR(VLOOKUP($N2182,BuyType[],2,FALSE),"")</f>
        <v/>
      </c>
      <c r="AG2182" t="str">
        <f>IFERROR(VLOOKUP($S2182,StoreBU[],2,FALSE),"")</f>
        <v/>
      </c>
    </row>
    <row r="2183" spans="1:33" x14ac:dyDescent="0.3">
      <c r="A2183" t="str">
        <f t="shared" si="69"/>
        <v/>
      </c>
      <c r="C2183" t="str">
        <f t="shared" si="68"/>
        <v/>
      </c>
      <c r="D2183" s="33"/>
      <c r="E2183" s="33"/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  <c r="R2183" s="33"/>
      <c r="S2183" s="33"/>
      <c r="T2183" s="33"/>
      <c r="V2183" t="str">
        <f>IFERROR(VLOOKUP($D2183,MediaPartner[],2,FALSE),"")</f>
        <v/>
      </c>
      <c r="W2183" t="str">
        <f>IFERROR(VLOOKUP($E2183,Site[],2,FALSE),"")</f>
        <v/>
      </c>
      <c r="X2183" t="str">
        <f>IFERROR(VLOOKUP($F2183,FundingSource[],2,FALSE),"")</f>
        <v/>
      </c>
      <c r="Y2183" t="str">
        <f>IFERROR(VLOOKUP($G2183,Objective[],2,FALSE),"")</f>
        <v/>
      </c>
      <c r="Z2183" t="str">
        <f>IFERROR(VLOOKUP($H2183,AdType[],2,FALSE),"")</f>
        <v/>
      </c>
      <c r="AA2183" t="str">
        <f>IFERROR(VLOOKUP($I2183,AdSize[],2,FALSE),"")</f>
        <v/>
      </c>
      <c r="AB2183" t="str">
        <f>IFERROR(VLOOKUP($J2183,TargetingTactic[],2,FALSE),"")</f>
        <v/>
      </c>
      <c r="AC2183" t="str">
        <f>IFERROR(VLOOKUP($K2183,Audience[],2,FALSE),"")</f>
        <v/>
      </c>
      <c r="AD2183" t="str">
        <f>IFERROR(VLOOKUP($L2183,Country[],2,FALSE),"")</f>
        <v/>
      </c>
      <c r="AE2183" t="str">
        <f>IFERROR(VLOOKUP($M2183,Language[],2,FALSE),"")</f>
        <v/>
      </c>
      <c r="AF2183" t="str">
        <f>IFERROR(VLOOKUP($N2183,BuyType[],2,FALSE),"")</f>
        <v/>
      </c>
      <c r="AG2183" t="str">
        <f>IFERROR(VLOOKUP($S2183,StoreBU[],2,FALSE),"")</f>
        <v/>
      </c>
    </row>
    <row r="2184" spans="1:33" x14ac:dyDescent="0.3">
      <c r="A2184" t="str">
        <f t="shared" si="69"/>
        <v/>
      </c>
      <c r="C2184" t="str">
        <f t="shared" si="68"/>
        <v/>
      </c>
      <c r="D2184" s="33"/>
      <c r="E2184" s="33"/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  <c r="R2184" s="33"/>
      <c r="S2184" s="33"/>
      <c r="T2184" s="33"/>
      <c r="V2184" t="str">
        <f>IFERROR(VLOOKUP($D2184,MediaPartner[],2,FALSE),"")</f>
        <v/>
      </c>
      <c r="W2184" t="str">
        <f>IFERROR(VLOOKUP($E2184,Site[],2,FALSE),"")</f>
        <v/>
      </c>
      <c r="X2184" t="str">
        <f>IFERROR(VLOOKUP($F2184,FundingSource[],2,FALSE),"")</f>
        <v/>
      </c>
      <c r="Y2184" t="str">
        <f>IFERROR(VLOOKUP($G2184,Objective[],2,FALSE),"")</f>
        <v/>
      </c>
      <c r="Z2184" t="str">
        <f>IFERROR(VLOOKUP($H2184,AdType[],2,FALSE),"")</f>
        <v/>
      </c>
      <c r="AA2184" t="str">
        <f>IFERROR(VLOOKUP($I2184,AdSize[],2,FALSE),"")</f>
        <v/>
      </c>
      <c r="AB2184" t="str">
        <f>IFERROR(VLOOKUP($J2184,TargetingTactic[],2,FALSE),"")</f>
        <v/>
      </c>
      <c r="AC2184" t="str">
        <f>IFERROR(VLOOKUP($K2184,Audience[],2,FALSE),"")</f>
        <v/>
      </c>
      <c r="AD2184" t="str">
        <f>IFERROR(VLOOKUP($L2184,Country[],2,FALSE),"")</f>
        <v/>
      </c>
      <c r="AE2184" t="str">
        <f>IFERROR(VLOOKUP($M2184,Language[],2,FALSE),"")</f>
        <v/>
      </c>
      <c r="AF2184" t="str">
        <f>IFERROR(VLOOKUP($N2184,BuyType[],2,FALSE),"")</f>
        <v/>
      </c>
      <c r="AG2184" t="str">
        <f>IFERROR(VLOOKUP($S2184,StoreBU[],2,FALSE),"")</f>
        <v/>
      </c>
    </row>
    <row r="2185" spans="1:33" x14ac:dyDescent="0.3">
      <c r="A2185" t="str">
        <f t="shared" si="69"/>
        <v/>
      </c>
      <c r="C2185" t="str">
        <f t="shared" si="68"/>
        <v/>
      </c>
      <c r="D2185" s="33"/>
      <c r="E2185" s="33"/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  <c r="R2185" s="33"/>
      <c r="S2185" s="33"/>
      <c r="T2185" s="33"/>
      <c r="V2185" t="str">
        <f>IFERROR(VLOOKUP($D2185,MediaPartner[],2,FALSE),"")</f>
        <v/>
      </c>
      <c r="W2185" t="str">
        <f>IFERROR(VLOOKUP($E2185,Site[],2,FALSE),"")</f>
        <v/>
      </c>
      <c r="X2185" t="str">
        <f>IFERROR(VLOOKUP($F2185,FundingSource[],2,FALSE),"")</f>
        <v/>
      </c>
      <c r="Y2185" t="str">
        <f>IFERROR(VLOOKUP($G2185,Objective[],2,FALSE),"")</f>
        <v/>
      </c>
      <c r="Z2185" t="str">
        <f>IFERROR(VLOOKUP($H2185,AdType[],2,FALSE),"")</f>
        <v/>
      </c>
      <c r="AA2185" t="str">
        <f>IFERROR(VLOOKUP($I2185,AdSize[],2,FALSE),"")</f>
        <v/>
      </c>
      <c r="AB2185" t="str">
        <f>IFERROR(VLOOKUP($J2185,TargetingTactic[],2,FALSE),"")</f>
        <v/>
      </c>
      <c r="AC2185" t="str">
        <f>IFERROR(VLOOKUP($K2185,Audience[],2,FALSE),"")</f>
        <v/>
      </c>
      <c r="AD2185" t="str">
        <f>IFERROR(VLOOKUP($L2185,Country[],2,FALSE),"")</f>
        <v/>
      </c>
      <c r="AE2185" t="str">
        <f>IFERROR(VLOOKUP($M2185,Language[],2,FALSE),"")</f>
        <v/>
      </c>
      <c r="AF2185" t="str">
        <f>IFERROR(VLOOKUP($N2185,BuyType[],2,FALSE),"")</f>
        <v/>
      </c>
      <c r="AG2185" t="str">
        <f>IFERROR(VLOOKUP($S2185,StoreBU[],2,FALSE),"")</f>
        <v/>
      </c>
    </row>
    <row r="2186" spans="1:33" x14ac:dyDescent="0.3">
      <c r="A2186" t="str">
        <f t="shared" si="69"/>
        <v/>
      </c>
      <c r="C2186" t="str">
        <f t="shared" si="68"/>
        <v/>
      </c>
      <c r="D2186" s="33"/>
      <c r="E2186" s="33"/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  <c r="R2186" s="33"/>
      <c r="S2186" s="33"/>
      <c r="T2186" s="33"/>
      <c r="V2186" t="str">
        <f>IFERROR(VLOOKUP($D2186,MediaPartner[],2,FALSE),"")</f>
        <v/>
      </c>
      <c r="W2186" t="str">
        <f>IFERROR(VLOOKUP($E2186,Site[],2,FALSE),"")</f>
        <v/>
      </c>
      <c r="X2186" t="str">
        <f>IFERROR(VLOOKUP($F2186,FundingSource[],2,FALSE),"")</f>
        <v/>
      </c>
      <c r="Y2186" t="str">
        <f>IFERROR(VLOOKUP($G2186,Objective[],2,FALSE),"")</f>
        <v/>
      </c>
      <c r="Z2186" t="str">
        <f>IFERROR(VLOOKUP($H2186,AdType[],2,FALSE),"")</f>
        <v/>
      </c>
      <c r="AA2186" t="str">
        <f>IFERROR(VLOOKUP($I2186,AdSize[],2,FALSE),"")</f>
        <v/>
      </c>
      <c r="AB2186" t="str">
        <f>IFERROR(VLOOKUP($J2186,TargetingTactic[],2,FALSE),"")</f>
        <v/>
      </c>
      <c r="AC2186" t="str">
        <f>IFERROR(VLOOKUP($K2186,Audience[],2,FALSE),"")</f>
        <v/>
      </c>
      <c r="AD2186" t="str">
        <f>IFERROR(VLOOKUP($L2186,Country[],2,FALSE),"")</f>
        <v/>
      </c>
      <c r="AE2186" t="str">
        <f>IFERROR(VLOOKUP($M2186,Language[],2,FALSE),"")</f>
        <v/>
      </c>
      <c r="AF2186" t="str">
        <f>IFERROR(VLOOKUP($N2186,BuyType[],2,FALSE),"")</f>
        <v/>
      </c>
      <c r="AG2186" t="str">
        <f>IFERROR(VLOOKUP($S2186,StoreBU[],2,FALSE),"")</f>
        <v/>
      </c>
    </row>
    <row r="2187" spans="1:33" x14ac:dyDescent="0.3">
      <c r="A2187" t="str">
        <f t="shared" si="69"/>
        <v/>
      </c>
      <c r="C2187" t="str">
        <f t="shared" si="68"/>
        <v/>
      </c>
      <c r="D2187" s="33"/>
      <c r="E2187" s="33"/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  <c r="R2187" s="33"/>
      <c r="S2187" s="33"/>
      <c r="T2187" s="33"/>
      <c r="V2187" t="str">
        <f>IFERROR(VLOOKUP($D2187,MediaPartner[],2,FALSE),"")</f>
        <v/>
      </c>
      <c r="W2187" t="str">
        <f>IFERROR(VLOOKUP($E2187,Site[],2,FALSE),"")</f>
        <v/>
      </c>
      <c r="X2187" t="str">
        <f>IFERROR(VLOOKUP($F2187,FundingSource[],2,FALSE),"")</f>
        <v/>
      </c>
      <c r="Y2187" t="str">
        <f>IFERROR(VLOOKUP($G2187,Objective[],2,FALSE),"")</f>
        <v/>
      </c>
      <c r="Z2187" t="str">
        <f>IFERROR(VLOOKUP($H2187,AdType[],2,FALSE),"")</f>
        <v/>
      </c>
      <c r="AA2187" t="str">
        <f>IFERROR(VLOOKUP($I2187,AdSize[],2,FALSE),"")</f>
        <v/>
      </c>
      <c r="AB2187" t="str">
        <f>IFERROR(VLOOKUP($J2187,TargetingTactic[],2,FALSE),"")</f>
        <v/>
      </c>
      <c r="AC2187" t="str">
        <f>IFERROR(VLOOKUP($K2187,Audience[],2,FALSE),"")</f>
        <v/>
      </c>
      <c r="AD2187" t="str">
        <f>IFERROR(VLOOKUP($L2187,Country[],2,FALSE),"")</f>
        <v/>
      </c>
      <c r="AE2187" t="str">
        <f>IFERROR(VLOOKUP($M2187,Language[],2,FALSE),"")</f>
        <v/>
      </c>
      <c r="AF2187" t="str">
        <f>IFERROR(VLOOKUP($N2187,BuyType[],2,FALSE),"")</f>
        <v/>
      </c>
      <c r="AG2187" t="str">
        <f>IFERROR(VLOOKUP($S2187,StoreBU[],2,FALSE),"")</f>
        <v/>
      </c>
    </row>
    <row r="2188" spans="1:33" x14ac:dyDescent="0.3">
      <c r="A2188" t="str">
        <f t="shared" si="69"/>
        <v/>
      </c>
      <c r="C2188" t="str">
        <f t="shared" si="68"/>
        <v/>
      </c>
      <c r="D2188" s="33"/>
      <c r="E2188" s="33"/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  <c r="R2188" s="33"/>
      <c r="S2188" s="33"/>
      <c r="T2188" s="33"/>
      <c r="V2188" t="str">
        <f>IFERROR(VLOOKUP($D2188,MediaPartner[],2,FALSE),"")</f>
        <v/>
      </c>
      <c r="W2188" t="str">
        <f>IFERROR(VLOOKUP($E2188,Site[],2,FALSE),"")</f>
        <v/>
      </c>
      <c r="X2188" t="str">
        <f>IFERROR(VLOOKUP($F2188,FundingSource[],2,FALSE),"")</f>
        <v/>
      </c>
      <c r="Y2188" t="str">
        <f>IFERROR(VLOOKUP($G2188,Objective[],2,FALSE),"")</f>
        <v/>
      </c>
      <c r="Z2188" t="str">
        <f>IFERROR(VLOOKUP($H2188,AdType[],2,FALSE),"")</f>
        <v/>
      </c>
      <c r="AA2188" t="str">
        <f>IFERROR(VLOOKUP($I2188,AdSize[],2,FALSE),"")</f>
        <v/>
      </c>
      <c r="AB2188" t="str">
        <f>IFERROR(VLOOKUP($J2188,TargetingTactic[],2,FALSE),"")</f>
        <v/>
      </c>
      <c r="AC2188" t="str">
        <f>IFERROR(VLOOKUP($K2188,Audience[],2,FALSE),"")</f>
        <v/>
      </c>
      <c r="AD2188" t="str">
        <f>IFERROR(VLOOKUP($L2188,Country[],2,FALSE),"")</f>
        <v/>
      </c>
      <c r="AE2188" t="str">
        <f>IFERROR(VLOOKUP($M2188,Language[],2,FALSE),"")</f>
        <v/>
      </c>
      <c r="AF2188" t="str">
        <f>IFERROR(VLOOKUP($N2188,BuyType[],2,FALSE),"")</f>
        <v/>
      </c>
      <c r="AG2188" t="str">
        <f>IFERROR(VLOOKUP($S2188,StoreBU[],2,FALSE),"")</f>
        <v/>
      </c>
    </row>
    <row r="2189" spans="1:33" x14ac:dyDescent="0.3">
      <c r="A2189" t="str">
        <f t="shared" si="69"/>
        <v/>
      </c>
      <c r="C2189" t="str">
        <f t="shared" si="68"/>
        <v/>
      </c>
      <c r="D2189" s="33"/>
      <c r="E2189" s="33"/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  <c r="R2189" s="33"/>
      <c r="S2189" s="33"/>
      <c r="T2189" s="33"/>
      <c r="V2189" t="str">
        <f>IFERROR(VLOOKUP($D2189,MediaPartner[],2,FALSE),"")</f>
        <v/>
      </c>
      <c r="W2189" t="str">
        <f>IFERROR(VLOOKUP($E2189,Site[],2,FALSE),"")</f>
        <v/>
      </c>
      <c r="X2189" t="str">
        <f>IFERROR(VLOOKUP($F2189,FundingSource[],2,FALSE),"")</f>
        <v/>
      </c>
      <c r="Y2189" t="str">
        <f>IFERROR(VLOOKUP($G2189,Objective[],2,FALSE),"")</f>
        <v/>
      </c>
      <c r="Z2189" t="str">
        <f>IFERROR(VLOOKUP($H2189,AdType[],2,FALSE),"")</f>
        <v/>
      </c>
      <c r="AA2189" t="str">
        <f>IFERROR(VLOOKUP($I2189,AdSize[],2,FALSE),"")</f>
        <v/>
      </c>
      <c r="AB2189" t="str">
        <f>IFERROR(VLOOKUP($J2189,TargetingTactic[],2,FALSE),"")</f>
        <v/>
      </c>
      <c r="AC2189" t="str">
        <f>IFERROR(VLOOKUP($K2189,Audience[],2,FALSE),"")</f>
        <v/>
      </c>
      <c r="AD2189" t="str">
        <f>IFERROR(VLOOKUP($L2189,Country[],2,FALSE),"")</f>
        <v/>
      </c>
      <c r="AE2189" t="str">
        <f>IFERROR(VLOOKUP($M2189,Language[],2,FALSE),"")</f>
        <v/>
      </c>
      <c r="AF2189" t="str">
        <f>IFERROR(VLOOKUP($N2189,BuyType[],2,FALSE),"")</f>
        <v/>
      </c>
      <c r="AG2189" t="str">
        <f>IFERROR(VLOOKUP($S2189,StoreBU[],2,FALSE),"")</f>
        <v/>
      </c>
    </row>
    <row r="2190" spans="1:33" x14ac:dyDescent="0.3">
      <c r="A2190" t="str">
        <f t="shared" si="69"/>
        <v/>
      </c>
      <c r="C2190" t="str">
        <f t="shared" si="68"/>
        <v/>
      </c>
      <c r="D2190" s="33"/>
      <c r="E2190" s="33"/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  <c r="R2190" s="33"/>
      <c r="S2190" s="33"/>
      <c r="T2190" s="33"/>
      <c r="V2190" t="str">
        <f>IFERROR(VLOOKUP($D2190,MediaPartner[],2,FALSE),"")</f>
        <v/>
      </c>
      <c r="W2190" t="str">
        <f>IFERROR(VLOOKUP($E2190,Site[],2,FALSE),"")</f>
        <v/>
      </c>
      <c r="X2190" t="str">
        <f>IFERROR(VLOOKUP($F2190,FundingSource[],2,FALSE),"")</f>
        <v/>
      </c>
      <c r="Y2190" t="str">
        <f>IFERROR(VLOOKUP($G2190,Objective[],2,FALSE),"")</f>
        <v/>
      </c>
      <c r="Z2190" t="str">
        <f>IFERROR(VLOOKUP($H2190,AdType[],2,FALSE),"")</f>
        <v/>
      </c>
      <c r="AA2190" t="str">
        <f>IFERROR(VLOOKUP($I2190,AdSize[],2,FALSE),"")</f>
        <v/>
      </c>
      <c r="AB2190" t="str">
        <f>IFERROR(VLOOKUP($J2190,TargetingTactic[],2,FALSE),"")</f>
        <v/>
      </c>
      <c r="AC2190" t="str">
        <f>IFERROR(VLOOKUP($K2190,Audience[],2,FALSE),"")</f>
        <v/>
      </c>
      <c r="AD2190" t="str">
        <f>IFERROR(VLOOKUP($L2190,Country[],2,FALSE),"")</f>
        <v/>
      </c>
      <c r="AE2190" t="str">
        <f>IFERROR(VLOOKUP($M2190,Language[],2,FALSE),"")</f>
        <v/>
      </c>
      <c r="AF2190" t="str">
        <f>IFERROR(VLOOKUP($N2190,BuyType[],2,FALSE),"")</f>
        <v/>
      </c>
      <c r="AG2190" t="str">
        <f>IFERROR(VLOOKUP($S2190,StoreBU[],2,FALSE),"")</f>
        <v/>
      </c>
    </row>
    <row r="2191" spans="1:33" x14ac:dyDescent="0.3">
      <c r="A2191" t="str">
        <f t="shared" si="69"/>
        <v/>
      </c>
      <c r="C2191" t="str">
        <f t="shared" si="68"/>
        <v/>
      </c>
      <c r="D2191" s="33"/>
      <c r="E2191" s="33"/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  <c r="R2191" s="33"/>
      <c r="S2191" s="33"/>
      <c r="T2191" s="33"/>
      <c r="V2191" t="str">
        <f>IFERROR(VLOOKUP($D2191,MediaPartner[],2,FALSE),"")</f>
        <v/>
      </c>
      <c r="W2191" t="str">
        <f>IFERROR(VLOOKUP($E2191,Site[],2,FALSE),"")</f>
        <v/>
      </c>
      <c r="X2191" t="str">
        <f>IFERROR(VLOOKUP($F2191,FundingSource[],2,FALSE),"")</f>
        <v/>
      </c>
      <c r="Y2191" t="str">
        <f>IFERROR(VLOOKUP($G2191,Objective[],2,FALSE),"")</f>
        <v/>
      </c>
      <c r="Z2191" t="str">
        <f>IFERROR(VLOOKUP($H2191,AdType[],2,FALSE),"")</f>
        <v/>
      </c>
      <c r="AA2191" t="str">
        <f>IFERROR(VLOOKUP($I2191,AdSize[],2,FALSE),"")</f>
        <v/>
      </c>
      <c r="AB2191" t="str">
        <f>IFERROR(VLOOKUP($J2191,TargetingTactic[],2,FALSE),"")</f>
        <v/>
      </c>
      <c r="AC2191" t="str">
        <f>IFERROR(VLOOKUP($K2191,Audience[],2,FALSE),"")</f>
        <v/>
      </c>
      <c r="AD2191" t="str">
        <f>IFERROR(VLOOKUP($L2191,Country[],2,FALSE),"")</f>
        <v/>
      </c>
      <c r="AE2191" t="str">
        <f>IFERROR(VLOOKUP($M2191,Language[],2,FALSE),"")</f>
        <v/>
      </c>
      <c r="AF2191" t="str">
        <f>IFERROR(VLOOKUP($N2191,BuyType[],2,FALSE),"")</f>
        <v/>
      </c>
      <c r="AG2191" t="str">
        <f>IFERROR(VLOOKUP($S2191,StoreBU[],2,FALSE),"")</f>
        <v/>
      </c>
    </row>
    <row r="2192" spans="1:33" x14ac:dyDescent="0.3">
      <c r="A2192" t="str">
        <f t="shared" si="69"/>
        <v/>
      </c>
      <c r="C2192" t="str">
        <f t="shared" si="68"/>
        <v/>
      </c>
      <c r="D2192" s="33"/>
      <c r="E2192" s="33"/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  <c r="R2192" s="33"/>
      <c r="S2192" s="33"/>
      <c r="T2192" s="33"/>
      <c r="V2192" t="str">
        <f>IFERROR(VLOOKUP($D2192,MediaPartner[],2,FALSE),"")</f>
        <v/>
      </c>
      <c r="W2192" t="str">
        <f>IFERROR(VLOOKUP($E2192,Site[],2,FALSE),"")</f>
        <v/>
      </c>
      <c r="X2192" t="str">
        <f>IFERROR(VLOOKUP($F2192,FundingSource[],2,FALSE),"")</f>
        <v/>
      </c>
      <c r="Y2192" t="str">
        <f>IFERROR(VLOOKUP($G2192,Objective[],2,FALSE),"")</f>
        <v/>
      </c>
      <c r="Z2192" t="str">
        <f>IFERROR(VLOOKUP($H2192,AdType[],2,FALSE),"")</f>
        <v/>
      </c>
      <c r="AA2192" t="str">
        <f>IFERROR(VLOOKUP($I2192,AdSize[],2,FALSE),"")</f>
        <v/>
      </c>
      <c r="AB2192" t="str">
        <f>IFERROR(VLOOKUP($J2192,TargetingTactic[],2,FALSE),"")</f>
        <v/>
      </c>
      <c r="AC2192" t="str">
        <f>IFERROR(VLOOKUP($K2192,Audience[],2,FALSE),"")</f>
        <v/>
      </c>
      <c r="AD2192" t="str">
        <f>IFERROR(VLOOKUP($L2192,Country[],2,FALSE),"")</f>
        <v/>
      </c>
      <c r="AE2192" t="str">
        <f>IFERROR(VLOOKUP($M2192,Language[],2,FALSE),"")</f>
        <v/>
      </c>
      <c r="AF2192" t="str">
        <f>IFERROR(VLOOKUP($N2192,BuyType[],2,FALSE),"")</f>
        <v/>
      </c>
      <c r="AG2192" t="str">
        <f>IFERROR(VLOOKUP($S2192,StoreBU[],2,FALSE),"")</f>
        <v/>
      </c>
    </row>
    <row r="2193" spans="1:33" x14ac:dyDescent="0.3">
      <c r="A2193" t="str">
        <f t="shared" si="69"/>
        <v/>
      </c>
      <c r="C2193" t="str">
        <f t="shared" si="68"/>
        <v/>
      </c>
      <c r="D2193" s="33"/>
      <c r="E2193" s="33"/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  <c r="R2193" s="33"/>
      <c r="S2193" s="33"/>
      <c r="T2193" s="33"/>
      <c r="V2193" t="str">
        <f>IFERROR(VLOOKUP($D2193,MediaPartner[],2,FALSE),"")</f>
        <v/>
      </c>
      <c r="W2193" t="str">
        <f>IFERROR(VLOOKUP($E2193,Site[],2,FALSE),"")</f>
        <v/>
      </c>
      <c r="X2193" t="str">
        <f>IFERROR(VLOOKUP($F2193,FundingSource[],2,FALSE),"")</f>
        <v/>
      </c>
      <c r="Y2193" t="str">
        <f>IFERROR(VLOOKUP($G2193,Objective[],2,FALSE),"")</f>
        <v/>
      </c>
      <c r="Z2193" t="str">
        <f>IFERROR(VLOOKUP($H2193,AdType[],2,FALSE),"")</f>
        <v/>
      </c>
      <c r="AA2193" t="str">
        <f>IFERROR(VLOOKUP($I2193,AdSize[],2,FALSE),"")</f>
        <v/>
      </c>
      <c r="AB2193" t="str">
        <f>IFERROR(VLOOKUP($J2193,TargetingTactic[],2,FALSE),"")</f>
        <v/>
      </c>
      <c r="AC2193" t="str">
        <f>IFERROR(VLOOKUP($K2193,Audience[],2,FALSE),"")</f>
        <v/>
      </c>
      <c r="AD2193" t="str">
        <f>IFERROR(VLOOKUP($L2193,Country[],2,FALSE),"")</f>
        <v/>
      </c>
      <c r="AE2193" t="str">
        <f>IFERROR(VLOOKUP($M2193,Language[],2,FALSE),"")</f>
        <v/>
      </c>
      <c r="AF2193" t="str">
        <f>IFERROR(VLOOKUP($N2193,BuyType[],2,FALSE),"")</f>
        <v/>
      </c>
      <c r="AG2193" t="str">
        <f>IFERROR(VLOOKUP($S2193,StoreBU[],2,FALSE),"")</f>
        <v/>
      </c>
    </row>
    <row r="2194" spans="1:33" x14ac:dyDescent="0.3">
      <c r="A2194" t="str">
        <f t="shared" si="69"/>
        <v/>
      </c>
      <c r="C2194" t="str">
        <f t="shared" si="68"/>
        <v/>
      </c>
      <c r="D2194" s="33"/>
      <c r="E2194" s="33"/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  <c r="R2194" s="33"/>
      <c r="S2194" s="33"/>
      <c r="T2194" s="33"/>
      <c r="V2194" t="str">
        <f>IFERROR(VLOOKUP($D2194,MediaPartner[],2,FALSE),"")</f>
        <v/>
      </c>
      <c r="W2194" t="str">
        <f>IFERROR(VLOOKUP($E2194,Site[],2,FALSE),"")</f>
        <v/>
      </c>
      <c r="X2194" t="str">
        <f>IFERROR(VLOOKUP($F2194,FundingSource[],2,FALSE),"")</f>
        <v/>
      </c>
      <c r="Y2194" t="str">
        <f>IFERROR(VLOOKUP($G2194,Objective[],2,FALSE),"")</f>
        <v/>
      </c>
      <c r="Z2194" t="str">
        <f>IFERROR(VLOOKUP($H2194,AdType[],2,FALSE),"")</f>
        <v/>
      </c>
      <c r="AA2194" t="str">
        <f>IFERROR(VLOOKUP($I2194,AdSize[],2,FALSE),"")</f>
        <v/>
      </c>
      <c r="AB2194" t="str">
        <f>IFERROR(VLOOKUP($J2194,TargetingTactic[],2,FALSE),"")</f>
        <v/>
      </c>
      <c r="AC2194" t="str">
        <f>IFERROR(VLOOKUP($K2194,Audience[],2,FALSE),"")</f>
        <v/>
      </c>
      <c r="AD2194" t="str">
        <f>IFERROR(VLOOKUP($L2194,Country[],2,FALSE),"")</f>
        <v/>
      </c>
      <c r="AE2194" t="str">
        <f>IFERROR(VLOOKUP($M2194,Language[],2,FALSE),"")</f>
        <v/>
      </c>
      <c r="AF2194" t="str">
        <f>IFERROR(VLOOKUP($N2194,BuyType[],2,FALSE),"")</f>
        <v/>
      </c>
      <c r="AG2194" t="str">
        <f>IFERROR(VLOOKUP($S2194,StoreBU[],2,FALSE),"")</f>
        <v/>
      </c>
    </row>
    <row r="2195" spans="1:33" x14ac:dyDescent="0.3">
      <c r="A2195" t="str">
        <f t="shared" si="69"/>
        <v/>
      </c>
      <c r="C2195" t="str">
        <f t="shared" si="68"/>
        <v/>
      </c>
      <c r="D2195" s="33"/>
      <c r="E2195" s="33"/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  <c r="R2195" s="33"/>
      <c r="S2195" s="33"/>
      <c r="T2195" s="33"/>
      <c r="V2195" t="str">
        <f>IFERROR(VLOOKUP($D2195,MediaPartner[],2,FALSE),"")</f>
        <v/>
      </c>
      <c r="W2195" t="str">
        <f>IFERROR(VLOOKUP($E2195,Site[],2,FALSE),"")</f>
        <v/>
      </c>
      <c r="X2195" t="str">
        <f>IFERROR(VLOOKUP($F2195,FundingSource[],2,FALSE),"")</f>
        <v/>
      </c>
      <c r="Y2195" t="str">
        <f>IFERROR(VLOOKUP($G2195,Objective[],2,FALSE),"")</f>
        <v/>
      </c>
      <c r="Z2195" t="str">
        <f>IFERROR(VLOOKUP($H2195,AdType[],2,FALSE),"")</f>
        <v/>
      </c>
      <c r="AA2195" t="str">
        <f>IFERROR(VLOOKUP($I2195,AdSize[],2,FALSE),"")</f>
        <v/>
      </c>
      <c r="AB2195" t="str">
        <f>IFERROR(VLOOKUP($J2195,TargetingTactic[],2,FALSE),"")</f>
        <v/>
      </c>
      <c r="AC2195" t="str">
        <f>IFERROR(VLOOKUP($K2195,Audience[],2,FALSE),"")</f>
        <v/>
      </c>
      <c r="AD2195" t="str">
        <f>IFERROR(VLOOKUP($L2195,Country[],2,FALSE),"")</f>
        <v/>
      </c>
      <c r="AE2195" t="str">
        <f>IFERROR(VLOOKUP($M2195,Language[],2,FALSE),"")</f>
        <v/>
      </c>
      <c r="AF2195" t="str">
        <f>IFERROR(VLOOKUP($N2195,BuyType[],2,FALSE),"")</f>
        <v/>
      </c>
      <c r="AG2195" t="str">
        <f>IFERROR(VLOOKUP($S2195,StoreBU[],2,FALSE),"")</f>
        <v/>
      </c>
    </row>
    <row r="2196" spans="1:33" x14ac:dyDescent="0.3">
      <c r="A2196" t="str">
        <f t="shared" si="69"/>
        <v/>
      </c>
      <c r="C2196" t="str">
        <f t="shared" si="68"/>
        <v/>
      </c>
      <c r="D2196" s="33"/>
      <c r="E2196" s="33"/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  <c r="R2196" s="33"/>
      <c r="S2196" s="33"/>
      <c r="T2196" s="33"/>
      <c r="V2196" t="str">
        <f>IFERROR(VLOOKUP($D2196,MediaPartner[],2,FALSE),"")</f>
        <v/>
      </c>
      <c r="W2196" t="str">
        <f>IFERROR(VLOOKUP($E2196,Site[],2,FALSE),"")</f>
        <v/>
      </c>
      <c r="X2196" t="str">
        <f>IFERROR(VLOOKUP($F2196,FundingSource[],2,FALSE),"")</f>
        <v/>
      </c>
      <c r="Y2196" t="str">
        <f>IFERROR(VLOOKUP($G2196,Objective[],2,FALSE),"")</f>
        <v/>
      </c>
      <c r="Z2196" t="str">
        <f>IFERROR(VLOOKUP($H2196,AdType[],2,FALSE),"")</f>
        <v/>
      </c>
      <c r="AA2196" t="str">
        <f>IFERROR(VLOOKUP($I2196,AdSize[],2,FALSE),"")</f>
        <v/>
      </c>
      <c r="AB2196" t="str">
        <f>IFERROR(VLOOKUP($J2196,TargetingTactic[],2,FALSE),"")</f>
        <v/>
      </c>
      <c r="AC2196" t="str">
        <f>IFERROR(VLOOKUP($K2196,Audience[],2,FALSE),"")</f>
        <v/>
      </c>
      <c r="AD2196" t="str">
        <f>IFERROR(VLOOKUP($L2196,Country[],2,FALSE),"")</f>
        <v/>
      </c>
      <c r="AE2196" t="str">
        <f>IFERROR(VLOOKUP($M2196,Language[],2,FALSE),"")</f>
        <v/>
      </c>
      <c r="AF2196" t="str">
        <f>IFERROR(VLOOKUP($N2196,BuyType[],2,FALSE),"")</f>
        <v/>
      </c>
      <c r="AG2196" t="str">
        <f>IFERROR(VLOOKUP($S2196,StoreBU[],2,FALSE),"")</f>
        <v/>
      </c>
    </row>
    <row r="2197" spans="1:33" x14ac:dyDescent="0.3">
      <c r="A2197" t="str">
        <f t="shared" si="69"/>
        <v/>
      </c>
      <c r="C2197" t="str">
        <f t="shared" si="68"/>
        <v/>
      </c>
      <c r="D2197" s="33"/>
      <c r="E2197" s="33"/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  <c r="R2197" s="33"/>
      <c r="S2197" s="33"/>
      <c r="T2197" s="33"/>
      <c r="V2197" t="str">
        <f>IFERROR(VLOOKUP($D2197,MediaPartner[],2,FALSE),"")</f>
        <v/>
      </c>
      <c r="W2197" t="str">
        <f>IFERROR(VLOOKUP($E2197,Site[],2,FALSE),"")</f>
        <v/>
      </c>
      <c r="X2197" t="str">
        <f>IFERROR(VLOOKUP($F2197,FundingSource[],2,FALSE),"")</f>
        <v/>
      </c>
      <c r="Y2197" t="str">
        <f>IFERROR(VLOOKUP($G2197,Objective[],2,FALSE),"")</f>
        <v/>
      </c>
      <c r="Z2197" t="str">
        <f>IFERROR(VLOOKUP($H2197,AdType[],2,FALSE),"")</f>
        <v/>
      </c>
      <c r="AA2197" t="str">
        <f>IFERROR(VLOOKUP($I2197,AdSize[],2,FALSE),"")</f>
        <v/>
      </c>
      <c r="AB2197" t="str">
        <f>IFERROR(VLOOKUP($J2197,TargetingTactic[],2,FALSE),"")</f>
        <v/>
      </c>
      <c r="AC2197" t="str">
        <f>IFERROR(VLOOKUP($K2197,Audience[],2,FALSE),"")</f>
        <v/>
      </c>
      <c r="AD2197" t="str">
        <f>IFERROR(VLOOKUP($L2197,Country[],2,FALSE),"")</f>
        <v/>
      </c>
      <c r="AE2197" t="str">
        <f>IFERROR(VLOOKUP($M2197,Language[],2,FALSE),"")</f>
        <v/>
      </c>
      <c r="AF2197" t="str">
        <f>IFERROR(VLOOKUP($N2197,BuyType[],2,FALSE),"")</f>
        <v/>
      </c>
      <c r="AG2197" t="str">
        <f>IFERROR(VLOOKUP($S2197,StoreBU[],2,FALSE),"")</f>
        <v/>
      </c>
    </row>
    <row r="2198" spans="1:33" x14ac:dyDescent="0.3">
      <c r="A2198" t="str">
        <f t="shared" si="69"/>
        <v/>
      </c>
      <c r="C2198" t="str">
        <f t="shared" si="68"/>
        <v/>
      </c>
      <c r="D2198" s="33"/>
      <c r="E2198" s="33"/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  <c r="R2198" s="33"/>
      <c r="S2198" s="33"/>
      <c r="T2198" s="33"/>
      <c r="V2198" t="str">
        <f>IFERROR(VLOOKUP($D2198,MediaPartner[],2,FALSE),"")</f>
        <v/>
      </c>
      <c r="W2198" t="str">
        <f>IFERROR(VLOOKUP($E2198,Site[],2,FALSE),"")</f>
        <v/>
      </c>
      <c r="X2198" t="str">
        <f>IFERROR(VLOOKUP($F2198,FundingSource[],2,FALSE),"")</f>
        <v/>
      </c>
      <c r="Y2198" t="str">
        <f>IFERROR(VLOOKUP($G2198,Objective[],2,FALSE),"")</f>
        <v/>
      </c>
      <c r="Z2198" t="str">
        <f>IFERROR(VLOOKUP($H2198,AdType[],2,FALSE),"")</f>
        <v/>
      </c>
      <c r="AA2198" t="str">
        <f>IFERROR(VLOOKUP($I2198,AdSize[],2,FALSE),"")</f>
        <v/>
      </c>
      <c r="AB2198" t="str">
        <f>IFERROR(VLOOKUP($J2198,TargetingTactic[],2,FALSE),"")</f>
        <v/>
      </c>
      <c r="AC2198" t="str">
        <f>IFERROR(VLOOKUP($K2198,Audience[],2,FALSE),"")</f>
        <v/>
      </c>
      <c r="AD2198" t="str">
        <f>IFERROR(VLOOKUP($L2198,Country[],2,FALSE),"")</f>
        <v/>
      </c>
      <c r="AE2198" t="str">
        <f>IFERROR(VLOOKUP($M2198,Language[],2,FALSE),"")</f>
        <v/>
      </c>
      <c r="AF2198" t="str">
        <f>IFERROR(VLOOKUP($N2198,BuyType[],2,FALSE),"")</f>
        <v/>
      </c>
      <c r="AG2198" t="str">
        <f>IFERROR(VLOOKUP($S2198,StoreBU[],2,FALSE),"")</f>
        <v/>
      </c>
    </row>
    <row r="2199" spans="1:33" x14ac:dyDescent="0.3">
      <c r="A2199" t="str">
        <f t="shared" si="69"/>
        <v/>
      </c>
      <c r="C2199" t="str">
        <f t="shared" si="68"/>
        <v/>
      </c>
      <c r="D2199" s="33"/>
      <c r="E2199" s="33"/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  <c r="R2199" s="33"/>
      <c r="S2199" s="33"/>
      <c r="T2199" s="33"/>
      <c r="V2199" t="str">
        <f>IFERROR(VLOOKUP($D2199,MediaPartner[],2,FALSE),"")</f>
        <v/>
      </c>
      <c r="W2199" t="str">
        <f>IFERROR(VLOOKUP($E2199,Site[],2,FALSE),"")</f>
        <v/>
      </c>
      <c r="X2199" t="str">
        <f>IFERROR(VLOOKUP($F2199,FundingSource[],2,FALSE),"")</f>
        <v/>
      </c>
      <c r="Y2199" t="str">
        <f>IFERROR(VLOOKUP($G2199,Objective[],2,FALSE),"")</f>
        <v/>
      </c>
      <c r="Z2199" t="str">
        <f>IFERROR(VLOOKUP($H2199,AdType[],2,FALSE),"")</f>
        <v/>
      </c>
      <c r="AA2199" t="str">
        <f>IFERROR(VLOOKUP($I2199,AdSize[],2,FALSE),"")</f>
        <v/>
      </c>
      <c r="AB2199" t="str">
        <f>IFERROR(VLOOKUP($J2199,TargetingTactic[],2,FALSE),"")</f>
        <v/>
      </c>
      <c r="AC2199" t="str">
        <f>IFERROR(VLOOKUP($K2199,Audience[],2,FALSE),"")</f>
        <v/>
      </c>
      <c r="AD2199" t="str">
        <f>IFERROR(VLOOKUP($L2199,Country[],2,FALSE),"")</f>
        <v/>
      </c>
      <c r="AE2199" t="str">
        <f>IFERROR(VLOOKUP($M2199,Language[],2,FALSE),"")</f>
        <v/>
      </c>
      <c r="AF2199" t="str">
        <f>IFERROR(VLOOKUP($N2199,BuyType[],2,FALSE),"")</f>
        <v/>
      </c>
      <c r="AG2199" t="str">
        <f>IFERROR(VLOOKUP($S2199,StoreBU[],2,FALSE),"")</f>
        <v/>
      </c>
    </row>
    <row r="2200" spans="1:33" x14ac:dyDescent="0.3">
      <c r="A2200" t="str">
        <f t="shared" si="69"/>
        <v/>
      </c>
      <c r="C2200" t="str">
        <f t="shared" si="68"/>
        <v/>
      </c>
      <c r="D2200" s="33"/>
      <c r="E2200" s="33"/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  <c r="R2200" s="33"/>
      <c r="S2200" s="33"/>
      <c r="T2200" s="33"/>
      <c r="V2200" t="str">
        <f>IFERROR(VLOOKUP($D2200,MediaPartner[],2,FALSE),"")</f>
        <v/>
      </c>
      <c r="W2200" t="str">
        <f>IFERROR(VLOOKUP($E2200,Site[],2,FALSE),"")</f>
        <v/>
      </c>
      <c r="X2200" t="str">
        <f>IFERROR(VLOOKUP($F2200,FundingSource[],2,FALSE),"")</f>
        <v/>
      </c>
      <c r="Y2200" t="str">
        <f>IFERROR(VLOOKUP($G2200,Objective[],2,FALSE),"")</f>
        <v/>
      </c>
      <c r="Z2200" t="str">
        <f>IFERROR(VLOOKUP($H2200,AdType[],2,FALSE),"")</f>
        <v/>
      </c>
      <c r="AA2200" t="str">
        <f>IFERROR(VLOOKUP($I2200,AdSize[],2,FALSE),"")</f>
        <v/>
      </c>
      <c r="AB2200" t="str">
        <f>IFERROR(VLOOKUP($J2200,TargetingTactic[],2,FALSE),"")</f>
        <v/>
      </c>
      <c r="AC2200" t="str">
        <f>IFERROR(VLOOKUP($K2200,Audience[],2,FALSE),"")</f>
        <v/>
      </c>
      <c r="AD2200" t="str">
        <f>IFERROR(VLOOKUP($L2200,Country[],2,FALSE),"")</f>
        <v/>
      </c>
      <c r="AE2200" t="str">
        <f>IFERROR(VLOOKUP($M2200,Language[],2,FALSE),"")</f>
        <v/>
      </c>
      <c r="AF2200" t="str">
        <f>IFERROR(VLOOKUP($N2200,BuyType[],2,FALSE),"")</f>
        <v/>
      </c>
      <c r="AG2200" t="str">
        <f>IFERROR(VLOOKUP($S2200,StoreBU[],2,FALSE),"")</f>
        <v/>
      </c>
    </row>
    <row r="2201" spans="1:33" x14ac:dyDescent="0.3">
      <c r="A2201" t="str">
        <f t="shared" si="69"/>
        <v/>
      </c>
      <c r="C2201" t="str">
        <f t="shared" si="68"/>
        <v/>
      </c>
      <c r="D2201" s="33"/>
      <c r="E2201" s="33"/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  <c r="R2201" s="33"/>
      <c r="S2201" s="33"/>
      <c r="T2201" s="33"/>
      <c r="V2201" t="str">
        <f>IFERROR(VLOOKUP($D2201,MediaPartner[],2,FALSE),"")</f>
        <v/>
      </c>
      <c r="W2201" t="str">
        <f>IFERROR(VLOOKUP($E2201,Site[],2,FALSE),"")</f>
        <v/>
      </c>
      <c r="X2201" t="str">
        <f>IFERROR(VLOOKUP($F2201,FundingSource[],2,FALSE),"")</f>
        <v/>
      </c>
      <c r="Y2201" t="str">
        <f>IFERROR(VLOOKUP($G2201,Objective[],2,FALSE),"")</f>
        <v/>
      </c>
      <c r="Z2201" t="str">
        <f>IFERROR(VLOOKUP($H2201,AdType[],2,FALSE),"")</f>
        <v/>
      </c>
      <c r="AA2201" t="str">
        <f>IFERROR(VLOOKUP($I2201,AdSize[],2,FALSE),"")</f>
        <v/>
      </c>
      <c r="AB2201" t="str">
        <f>IFERROR(VLOOKUP($J2201,TargetingTactic[],2,FALSE),"")</f>
        <v/>
      </c>
      <c r="AC2201" t="str">
        <f>IFERROR(VLOOKUP($K2201,Audience[],2,FALSE),"")</f>
        <v/>
      </c>
      <c r="AD2201" t="str">
        <f>IFERROR(VLOOKUP($L2201,Country[],2,FALSE),"")</f>
        <v/>
      </c>
      <c r="AE2201" t="str">
        <f>IFERROR(VLOOKUP($M2201,Language[],2,FALSE),"")</f>
        <v/>
      </c>
      <c r="AF2201" t="str">
        <f>IFERROR(VLOOKUP($N2201,BuyType[],2,FALSE),"")</f>
        <v/>
      </c>
      <c r="AG2201" t="str">
        <f>IFERROR(VLOOKUP($S2201,StoreBU[],2,FALSE),"")</f>
        <v/>
      </c>
    </row>
    <row r="2202" spans="1:33" x14ac:dyDescent="0.3">
      <c r="A2202" t="str">
        <f t="shared" si="69"/>
        <v/>
      </c>
      <c r="C2202" t="str">
        <f t="shared" si="68"/>
        <v/>
      </c>
      <c r="D2202" s="33"/>
      <c r="E2202" s="33"/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  <c r="R2202" s="33"/>
      <c r="S2202" s="33"/>
      <c r="T2202" s="33"/>
      <c r="V2202" t="str">
        <f>IFERROR(VLOOKUP($D2202,MediaPartner[],2,FALSE),"")</f>
        <v/>
      </c>
      <c r="W2202" t="str">
        <f>IFERROR(VLOOKUP($E2202,Site[],2,FALSE),"")</f>
        <v/>
      </c>
      <c r="X2202" t="str">
        <f>IFERROR(VLOOKUP($F2202,FundingSource[],2,FALSE),"")</f>
        <v/>
      </c>
      <c r="Y2202" t="str">
        <f>IFERROR(VLOOKUP($G2202,Objective[],2,FALSE),"")</f>
        <v/>
      </c>
      <c r="Z2202" t="str">
        <f>IFERROR(VLOOKUP($H2202,AdType[],2,FALSE),"")</f>
        <v/>
      </c>
      <c r="AA2202" t="str">
        <f>IFERROR(VLOOKUP($I2202,AdSize[],2,FALSE),"")</f>
        <v/>
      </c>
      <c r="AB2202" t="str">
        <f>IFERROR(VLOOKUP($J2202,TargetingTactic[],2,FALSE),"")</f>
        <v/>
      </c>
      <c r="AC2202" t="str">
        <f>IFERROR(VLOOKUP($K2202,Audience[],2,FALSE),"")</f>
        <v/>
      </c>
      <c r="AD2202" t="str">
        <f>IFERROR(VLOOKUP($L2202,Country[],2,FALSE),"")</f>
        <v/>
      </c>
      <c r="AE2202" t="str">
        <f>IFERROR(VLOOKUP($M2202,Language[],2,FALSE),"")</f>
        <v/>
      </c>
      <c r="AF2202" t="str">
        <f>IFERROR(VLOOKUP($N2202,BuyType[],2,FALSE),"")</f>
        <v/>
      </c>
      <c r="AG2202" t="str">
        <f>IFERROR(VLOOKUP($S2202,StoreBU[],2,FALSE),"")</f>
        <v/>
      </c>
    </row>
    <row r="2203" spans="1:33" x14ac:dyDescent="0.3">
      <c r="A2203" t="str">
        <f t="shared" si="69"/>
        <v/>
      </c>
      <c r="C2203" t="str">
        <f t="shared" si="68"/>
        <v/>
      </c>
      <c r="D2203" s="33"/>
      <c r="E2203" s="33"/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  <c r="R2203" s="33"/>
      <c r="S2203" s="33"/>
      <c r="T2203" s="33"/>
      <c r="V2203" t="str">
        <f>IFERROR(VLOOKUP($D2203,MediaPartner[],2,FALSE),"")</f>
        <v/>
      </c>
      <c r="W2203" t="str">
        <f>IFERROR(VLOOKUP($E2203,Site[],2,FALSE),"")</f>
        <v/>
      </c>
      <c r="X2203" t="str">
        <f>IFERROR(VLOOKUP($F2203,FundingSource[],2,FALSE),"")</f>
        <v/>
      </c>
      <c r="Y2203" t="str">
        <f>IFERROR(VLOOKUP($G2203,Objective[],2,FALSE),"")</f>
        <v/>
      </c>
      <c r="Z2203" t="str">
        <f>IFERROR(VLOOKUP($H2203,AdType[],2,FALSE),"")</f>
        <v/>
      </c>
      <c r="AA2203" t="str">
        <f>IFERROR(VLOOKUP($I2203,AdSize[],2,FALSE),"")</f>
        <v/>
      </c>
      <c r="AB2203" t="str">
        <f>IFERROR(VLOOKUP($J2203,TargetingTactic[],2,FALSE),"")</f>
        <v/>
      </c>
      <c r="AC2203" t="str">
        <f>IFERROR(VLOOKUP($K2203,Audience[],2,FALSE),"")</f>
        <v/>
      </c>
      <c r="AD2203" t="str">
        <f>IFERROR(VLOOKUP($L2203,Country[],2,FALSE),"")</f>
        <v/>
      </c>
      <c r="AE2203" t="str">
        <f>IFERROR(VLOOKUP($M2203,Language[],2,FALSE),"")</f>
        <v/>
      </c>
      <c r="AF2203" t="str">
        <f>IFERROR(VLOOKUP($N2203,BuyType[],2,FALSE),"")</f>
        <v/>
      </c>
      <c r="AG2203" t="str">
        <f>IFERROR(VLOOKUP($S2203,StoreBU[],2,FALSE),"")</f>
        <v/>
      </c>
    </row>
    <row r="2204" spans="1:33" x14ac:dyDescent="0.3">
      <c r="A2204" t="str">
        <f t="shared" si="69"/>
        <v/>
      </c>
      <c r="C2204" t="str">
        <f t="shared" si="68"/>
        <v/>
      </c>
      <c r="D2204" s="33"/>
      <c r="E2204" s="33"/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  <c r="R2204" s="33"/>
      <c r="S2204" s="33"/>
      <c r="T2204" s="33"/>
      <c r="V2204" t="str">
        <f>IFERROR(VLOOKUP($D2204,MediaPartner[],2,FALSE),"")</f>
        <v/>
      </c>
      <c r="W2204" t="str">
        <f>IFERROR(VLOOKUP($E2204,Site[],2,FALSE),"")</f>
        <v/>
      </c>
      <c r="X2204" t="str">
        <f>IFERROR(VLOOKUP($F2204,FundingSource[],2,FALSE),"")</f>
        <v/>
      </c>
      <c r="Y2204" t="str">
        <f>IFERROR(VLOOKUP($G2204,Objective[],2,FALSE),"")</f>
        <v/>
      </c>
      <c r="Z2204" t="str">
        <f>IFERROR(VLOOKUP($H2204,AdType[],2,FALSE),"")</f>
        <v/>
      </c>
      <c r="AA2204" t="str">
        <f>IFERROR(VLOOKUP($I2204,AdSize[],2,FALSE),"")</f>
        <v/>
      </c>
      <c r="AB2204" t="str">
        <f>IFERROR(VLOOKUP($J2204,TargetingTactic[],2,FALSE),"")</f>
        <v/>
      </c>
      <c r="AC2204" t="str">
        <f>IFERROR(VLOOKUP($K2204,Audience[],2,FALSE),"")</f>
        <v/>
      </c>
      <c r="AD2204" t="str">
        <f>IFERROR(VLOOKUP($L2204,Country[],2,FALSE),"")</f>
        <v/>
      </c>
      <c r="AE2204" t="str">
        <f>IFERROR(VLOOKUP($M2204,Language[],2,FALSE),"")</f>
        <v/>
      </c>
      <c r="AF2204" t="str">
        <f>IFERROR(VLOOKUP($N2204,BuyType[],2,FALSE),"")</f>
        <v/>
      </c>
      <c r="AG2204" t="str">
        <f>IFERROR(VLOOKUP($S2204,StoreBU[],2,FALSE),"")</f>
        <v/>
      </c>
    </row>
    <row r="2205" spans="1:33" x14ac:dyDescent="0.3">
      <c r="A2205" t="str">
        <f t="shared" si="69"/>
        <v/>
      </c>
      <c r="C2205" t="str">
        <f t="shared" si="68"/>
        <v/>
      </c>
      <c r="D2205" s="33"/>
      <c r="E2205" s="33"/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  <c r="R2205" s="33"/>
      <c r="S2205" s="33"/>
      <c r="T2205" s="33"/>
      <c r="V2205" t="str">
        <f>IFERROR(VLOOKUP($D2205,MediaPartner[],2,FALSE),"")</f>
        <v/>
      </c>
      <c r="W2205" t="str">
        <f>IFERROR(VLOOKUP($E2205,Site[],2,FALSE),"")</f>
        <v/>
      </c>
      <c r="X2205" t="str">
        <f>IFERROR(VLOOKUP($F2205,FundingSource[],2,FALSE),"")</f>
        <v/>
      </c>
      <c r="Y2205" t="str">
        <f>IFERROR(VLOOKUP($G2205,Objective[],2,FALSE),"")</f>
        <v/>
      </c>
      <c r="Z2205" t="str">
        <f>IFERROR(VLOOKUP($H2205,AdType[],2,FALSE),"")</f>
        <v/>
      </c>
      <c r="AA2205" t="str">
        <f>IFERROR(VLOOKUP($I2205,AdSize[],2,FALSE),"")</f>
        <v/>
      </c>
      <c r="AB2205" t="str">
        <f>IFERROR(VLOOKUP($J2205,TargetingTactic[],2,FALSE),"")</f>
        <v/>
      </c>
      <c r="AC2205" t="str">
        <f>IFERROR(VLOOKUP($K2205,Audience[],2,FALSE),"")</f>
        <v/>
      </c>
      <c r="AD2205" t="str">
        <f>IFERROR(VLOOKUP($L2205,Country[],2,FALSE),"")</f>
        <v/>
      </c>
      <c r="AE2205" t="str">
        <f>IFERROR(VLOOKUP($M2205,Language[],2,FALSE),"")</f>
        <v/>
      </c>
      <c r="AF2205" t="str">
        <f>IFERROR(VLOOKUP($N2205,BuyType[],2,FALSE),"")</f>
        <v/>
      </c>
      <c r="AG2205" t="str">
        <f>IFERROR(VLOOKUP($S2205,StoreBU[],2,FALSE),"")</f>
        <v/>
      </c>
    </row>
    <row r="2206" spans="1:33" x14ac:dyDescent="0.3">
      <c r="A2206" t="str">
        <f t="shared" si="69"/>
        <v/>
      </c>
      <c r="C2206" t="str">
        <f t="shared" si="68"/>
        <v/>
      </c>
      <c r="D2206" s="33"/>
      <c r="E2206" s="33"/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  <c r="R2206" s="33"/>
      <c r="S2206" s="33"/>
      <c r="T2206" s="33"/>
      <c r="V2206" t="str">
        <f>IFERROR(VLOOKUP($D2206,MediaPartner[],2,FALSE),"")</f>
        <v/>
      </c>
      <c r="W2206" t="str">
        <f>IFERROR(VLOOKUP($E2206,Site[],2,FALSE),"")</f>
        <v/>
      </c>
      <c r="X2206" t="str">
        <f>IFERROR(VLOOKUP($F2206,FundingSource[],2,FALSE),"")</f>
        <v/>
      </c>
      <c r="Y2206" t="str">
        <f>IFERROR(VLOOKUP($G2206,Objective[],2,FALSE),"")</f>
        <v/>
      </c>
      <c r="Z2206" t="str">
        <f>IFERROR(VLOOKUP($H2206,AdType[],2,FALSE),"")</f>
        <v/>
      </c>
      <c r="AA2206" t="str">
        <f>IFERROR(VLOOKUP($I2206,AdSize[],2,FALSE),"")</f>
        <v/>
      </c>
      <c r="AB2206" t="str">
        <f>IFERROR(VLOOKUP($J2206,TargetingTactic[],2,FALSE),"")</f>
        <v/>
      </c>
      <c r="AC2206" t="str">
        <f>IFERROR(VLOOKUP($K2206,Audience[],2,FALSE),"")</f>
        <v/>
      </c>
      <c r="AD2206" t="str">
        <f>IFERROR(VLOOKUP($L2206,Country[],2,FALSE),"")</f>
        <v/>
      </c>
      <c r="AE2206" t="str">
        <f>IFERROR(VLOOKUP($M2206,Language[],2,FALSE),"")</f>
        <v/>
      </c>
      <c r="AF2206" t="str">
        <f>IFERROR(VLOOKUP($N2206,BuyType[],2,FALSE),"")</f>
        <v/>
      </c>
      <c r="AG2206" t="str">
        <f>IFERROR(VLOOKUP($S2206,StoreBU[],2,FALSE),"")</f>
        <v/>
      </c>
    </row>
    <row r="2207" spans="1:33" x14ac:dyDescent="0.3">
      <c r="A2207" t="str">
        <f t="shared" si="69"/>
        <v/>
      </c>
      <c r="C2207" t="str">
        <f t="shared" si="68"/>
        <v/>
      </c>
      <c r="D2207" s="33"/>
      <c r="E2207" s="33"/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  <c r="R2207" s="33"/>
      <c r="S2207" s="33"/>
      <c r="T2207" s="33"/>
      <c r="V2207" t="str">
        <f>IFERROR(VLOOKUP($D2207,MediaPartner[],2,FALSE),"")</f>
        <v/>
      </c>
      <c r="W2207" t="str">
        <f>IFERROR(VLOOKUP($E2207,Site[],2,FALSE),"")</f>
        <v/>
      </c>
      <c r="X2207" t="str">
        <f>IFERROR(VLOOKUP($F2207,FundingSource[],2,FALSE),"")</f>
        <v/>
      </c>
      <c r="Y2207" t="str">
        <f>IFERROR(VLOOKUP($G2207,Objective[],2,FALSE),"")</f>
        <v/>
      </c>
      <c r="Z2207" t="str">
        <f>IFERROR(VLOOKUP($H2207,AdType[],2,FALSE),"")</f>
        <v/>
      </c>
      <c r="AA2207" t="str">
        <f>IFERROR(VLOOKUP($I2207,AdSize[],2,FALSE),"")</f>
        <v/>
      </c>
      <c r="AB2207" t="str">
        <f>IFERROR(VLOOKUP($J2207,TargetingTactic[],2,FALSE),"")</f>
        <v/>
      </c>
      <c r="AC2207" t="str">
        <f>IFERROR(VLOOKUP($K2207,Audience[],2,FALSE),"")</f>
        <v/>
      </c>
      <c r="AD2207" t="str">
        <f>IFERROR(VLOOKUP($L2207,Country[],2,FALSE),"")</f>
        <v/>
      </c>
      <c r="AE2207" t="str">
        <f>IFERROR(VLOOKUP($M2207,Language[],2,FALSE),"")</f>
        <v/>
      </c>
      <c r="AF2207" t="str">
        <f>IFERROR(VLOOKUP($N2207,BuyType[],2,FALSE),"")</f>
        <v/>
      </c>
      <c r="AG2207" t="str">
        <f>IFERROR(VLOOKUP($S2207,StoreBU[],2,FALSE),"")</f>
        <v/>
      </c>
    </row>
    <row r="2208" spans="1:33" x14ac:dyDescent="0.3">
      <c r="A2208" t="str">
        <f t="shared" si="69"/>
        <v/>
      </c>
      <c r="C2208" t="str">
        <f t="shared" si="68"/>
        <v/>
      </c>
      <c r="D2208" s="33"/>
      <c r="E2208" s="33"/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  <c r="R2208" s="33"/>
      <c r="S2208" s="33"/>
      <c r="T2208" s="33"/>
      <c r="V2208" t="str">
        <f>IFERROR(VLOOKUP($D2208,MediaPartner[],2,FALSE),"")</f>
        <v/>
      </c>
      <c r="W2208" t="str">
        <f>IFERROR(VLOOKUP($E2208,Site[],2,FALSE),"")</f>
        <v/>
      </c>
      <c r="X2208" t="str">
        <f>IFERROR(VLOOKUP($F2208,FundingSource[],2,FALSE),"")</f>
        <v/>
      </c>
      <c r="Y2208" t="str">
        <f>IFERROR(VLOOKUP($G2208,Objective[],2,FALSE),"")</f>
        <v/>
      </c>
      <c r="Z2208" t="str">
        <f>IFERROR(VLOOKUP($H2208,AdType[],2,FALSE),"")</f>
        <v/>
      </c>
      <c r="AA2208" t="str">
        <f>IFERROR(VLOOKUP($I2208,AdSize[],2,FALSE),"")</f>
        <v/>
      </c>
      <c r="AB2208" t="str">
        <f>IFERROR(VLOOKUP($J2208,TargetingTactic[],2,FALSE),"")</f>
        <v/>
      </c>
      <c r="AC2208" t="str">
        <f>IFERROR(VLOOKUP($K2208,Audience[],2,FALSE),"")</f>
        <v/>
      </c>
      <c r="AD2208" t="str">
        <f>IFERROR(VLOOKUP($L2208,Country[],2,FALSE),"")</f>
        <v/>
      </c>
      <c r="AE2208" t="str">
        <f>IFERROR(VLOOKUP($M2208,Language[],2,FALSE),"")</f>
        <v/>
      </c>
      <c r="AF2208" t="str">
        <f>IFERROR(VLOOKUP($N2208,BuyType[],2,FALSE),"")</f>
        <v/>
      </c>
      <c r="AG2208" t="str">
        <f>IFERROR(VLOOKUP($S2208,StoreBU[],2,FALSE),"")</f>
        <v/>
      </c>
    </row>
    <row r="2209" spans="1:33" x14ac:dyDescent="0.3">
      <c r="A2209" t="str">
        <f t="shared" si="69"/>
        <v/>
      </c>
      <c r="C2209" t="str">
        <f t="shared" si="68"/>
        <v/>
      </c>
      <c r="D2209" s="33"/>
      <c r="E2209" s="33"/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  <c r="R2209" s="33"/>
      <c r="S2209" s="33"/>
      <c r="T2209" s="33"/>
      <c r="V2209" t="str">
        <f>IFERROR(VLOOKUP($D2209,MediaPartner[],2,FALSE),"")</f>
        <v/>
      </c>
      <c r="W2209" t="str">
        <f>IFERROR(VLOOKUP($E2209,Site[],2,FALSE),"")</f>
        <v/>
      </c>
      <c r="X2209" t="str">
        <f>IFERROR(VLOOKUP($F2209,FundingSource[],2,FALSE),"")</f>
        <v/>
      </c>
      <c r="Y2209" t="str">
        <f>IFERROR(VLOOKUP($G2209,Objective[],2,FALSE),"")</f>
        <v/>
      </c>
      <c r="Z2209" t="str">
        <f>IFERROR(VLOOKUP($H2209,AdType[],2,FALSE),"")</f>
        <v/>
      </c>
      <c r="AA2209" t="str">
        <f>IFERROR(VLOOKUP($I2209,AdSize[],2,FALSE),"")</f>
        <v/>
      </c>
      <c r="AB2209" t="str">
        <f>IFERROR(VLOOKUP($J2209,TargetingTactic[],2,FALSE),"")</f>
        <v/>
      </c>
      <c r="AC2209" t="str">
        <f>IFERROR(VLOOKUP($K2209,Audience[],2,FALSE),"")</f>
        <v/>
      </c>
      <c r="AD2209" t="str">
        <f>IFERROR(VLOOKUP($L2209,Country[],2,FALSE),"")</f>
        <v/>
      </c>
      <c r="AE2209" t="str">
        <f>IFERROR(VLOOKUP($M2209,Language[],2,FALSE),"")</f>
        <v/>
      </c>
      <c r="AF2209" t="str">
        <f>IFERROR(VLOOKUP($N2209,BuyType[],2,FALSE),"")</f>
        <v/>
      </c>
      <c r="AG2209" t="str">
        <f>IFERROR(VLOOKUP($S2209,StoreBU[],2,FALSE),"")</f>
        <v/>
      </c>
    </row>
    <row r="2210" spans="1:33" x14ac:dyDescent="0.3">
      <c r="A2210" t="str">
        <f t="shared" si="69"/>
        <v/>
      </c>
      <c r="C2210" t="str">
        <f t="shared" si="68"/>
        <v/>
      </c>
      <c r="D2210" s="33"/>
      <c r="E2210" s="33"/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  <c r="R2210" s="33"/>
      <c r="S2210" s="33"/>
      <c r="T2210" s="33"/>
      <c r="V2210" t="str">
        <f>IFERROR(VLOOKUP($D2210,MediaPartner[],2,FALSE),"")</f>
        <v/>
      </c>
      <c r="W2210" t="str">
        <f>IFERROR(VLOOKUP($E2210,Site[],2,FALSE),"")</f>
        <v/>
      </c>
      <c r="X2210" t="str">
        <f>IFERROR(VLOOKUP($F2210,FundingSource[],2,FALSE),"")</f>
        <v/>
      </c>
      <c r="Y2210" t="str">
        <f>IFERROR(VLOOKUP($G2210,Objective[],2,FALSE),"")</f>
        <v/>
      </c>
      <c r="Z2210" t="str">
        <f>IFERROR(VLOOKUP($H2210,AdType[],2,FALSE),"")</f>
        <v/>
      </c>
      <c r="AA2210" t="str">
        <f>IFERROR(VLOOKUP($I2210,AdSize[],2,FALSE),"")</f>
        <v/>
      </c>
      <c r="AB2210" t="str">
        <f>IFERROR(VLOOKUP($J2210,TargetingTactic[],2,FALSE),"")</f>
        <v/>
      </c>
      <c r="AC2210" t="str">
        <f>IFERROR(VLOOKUP($K2210,Audience[],2,FALSE),"")</f>
        <v/>
      </c>
      <c r="AD2210" t="str">
        <f>IFERROR(VLOOKUP($L2210,Country[],2,FALSE),"")</f>
        <v/>
      </c>
      <c r="AE2210" t="str">
        <f>IFERROR(VLOOKUP($M2210,Language[],2,FALSE),"")</f>
        <v/>
      </c>
      <c r="AF2210" t="str">
        <f>IFERROR(VLOOKUP($N2210,BuyType[],2,FALSE),"")</f>
        <v/>
      </c>
      <c r="AG2210" t="str">
        <f>IFERROR(VLOOKUP($S2210,StoreBU[],2,FALSE),"")</f>
        <v/>
      </c>
    </row>
    <row r="2211" spans="1:33" x14ac:dyDescent="0.3">
      <c r="A2211" t="str">
        <f t="shared" si="69"/>
        <v/>
      </c>
      <c r="C2211" t="str">
        <f t="shared" si="68"/>
        <v/>
      </c>
      <c r="D2211" s="33"/>
      <c r="E2211" s="33"/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  <c r="R2211" s="33"/>
      <c r="S2211" s="33"/>
      <c r="T2211" s="33"/>
      <c r="V2211" t="str">
        <f>IFERROR(VLOOKUP($D2211,MediaPartner[],2,FALSE),"")</f>
        <v/>
      </c>
      <c r="W2211" t="str">
        <f>IFERROR(VLOOKUP($E2211,Site[],2,FALSE),"")</f>
        <v/>
      </c>
      <c r="X2211" t="str">
        <f>IFERROR(VLOOKUP($F2211,FundingSource[],2,FALSE),"")</f>
        <v/>
      </c>
      <c r="Y2211" t="str">
        <f>IFERROR(VLOOKUP($G2211,Objective[],2,FALSE),"")</f>
        <v/>
      </c>
      <c r="Z2211" t="str">
        <f>IFERROR(VLOOKUP($H2211,AdType[],2,FALSE),"")</f>
        <v/>
      </c>
      <c r="AA2211" t="str">
        <f>IFERROR(VLOOKUP($I2211,AdSize[],2,FALSE),"")</f>
        <v/>
      </c>
      <c r="AB2211" t="str">
        <f>IFERROR(VLOOKUP($J2211,TargetingTactic[],2,FALSE),"")</f>
        <v/>
      </c>
      <c r="AC2211" t="str">
        <f>IFERROR(VLOOKUP($K2211,Audience[],2,FALSE),"")</f>
        <v/>
      </c>
      <c r="AD2211" t="str">
        <f>IFERROR(VLOOKUP($L2211,Country[],2,FALSE),"")</f>
        <v/>
      </c>
      <c r="AE2211" t="str">
        <f>IFERROR(VLOOKUP($M2211,Language[],2,FALSE),"")</f>
        <v/>
      </c>
      <c r="AF2211" t="str">
        <f>IFERROR(VLOOKUP($N2211,BuyType[],2,FALSE),"")</f>
        <v/>
      </c>
      <c r="AG2211" t="str">
        <f>IFERROR(VLOOKUP($S2211,StoreBU[],2,FALSE),"")</f>
        <v/>
      </c>
    </row>
    <row r="2212" spans="1:33" x14ac:dyDescent="0.3">
      <c r="A2212" t="str">
        <f t="shared" si="69"/>
        <v/>
      </c>
      <c r="C2212" t="str">
        <f t="shared" si="68"/>
        <v/>
      </c>
      <c r="D2212" s="33"/>
      <c r="E2212" s="33"/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  <c r="R2212" s="33"/>
      <c r="S2212" s="33"/>
      <c r="T2212" s="33"/>
      <c r="V2212" t="str">
        <f>IFERROR(VLOOKUP($D2212,MediaPartner[],2,FALSE),"")</f>
        <v/>
      </c>
      <c r="W2212" t="str">
        <f>IFERROR(VLOOKUP($E2212,Site[],2,FALSE),"")</f>
        <v/>
      </c>
      <c r="X2212" t="str">
        <f>IFERROR(VLOOKUP($F2212,FundingSource[],2,FALSE),"")</f>
        <v/>
      </c>
      <c r="Y2212" t="str">
        <f>IFERROR(VLOOKUP($G2212,Objective[],2,FALSE),"")</f>
        <v/>
      </c>
      <c r="Z2212" t="str">
        <f>IFERROR(VLOOKUP($H2212,AdType[],2,FALSE),"")</f>
        <v/>
      </c>
      <c r="AA2212" t="str">
        <f>IFERROR(VLOOKUP($I2212,AdSize[],2,FALSE),"")</f>
        <v/>
      </c>
      <c r="AB2212" t="str">
        <f>IFERROR(VLOOKUP($J2212,TargetingTactic[],2,FALSE),"")</f>
        <v/>
      </c>
      <c r="AC2212" t="str">
        <f>IFERROR(VLOOKUP($K2212,Audience[],2,FALSE),"")</f>
        <v/>
      </c>
      <c r="AD2212" t="str">
        <f>IFERROR(VLOOKUP($L2212,Country[],2,FALSE),"")</f>
        <v/>
      </c>
      <c r="AE2212" t="str">
        <f>IFERROR(VLOOKUP($M2212,Language[],2,FALSE),"")</f>
        <v/>
      </c>
      <c r="AF2212" t="str">
        <f>IFERROR(VLOOKUP($N2212,BuyType[],2,FALSE),"")</f>
        <v/>
      </c>
      <c r="AG2212" t="str">
        <f>IFERROR(VLOOKUP($S2212,StoreBU[],2,FALSE),"")</f>
        <v/>
      </c>
    </row>
    <row r="2213" spans="1:33" x14ac:dyDescent="0.3">
      <c r="A2213" t="str">
        <f t="shared" si="69"/>
        <v/>
      </c>
      <c r="C2213" t="str">
        <f t="shared" si="68"/>
        <v/>
      </c>
      <c r="D2213" s="33"/>
      <c r="E2213" s="33"/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  <c r="R2213" s="33"/>
      <c r="S2213" s="33"/>
      <c r="T2213" s="33"/>
      <c r="V2213" t="str">
        <f>IFERROR(VLOOKUP($D2213,MediaPartner[],2,FALSE),"")</f>
        <v/>
      </c>
      <c r="W2213" t="str">
        <f>IFERROR(VLOOKUP($E2213,Site[],2,FALSE),"")</f>
        <v/>
      </c>
      <c r="X2213" t="str">
        <f>IFERROR(VLOOKUP($F2213,FundingSource[],2,FALSE),"")</f>
        <v/>
      </c>
      <c r="Y2213" t="str">
        <f>IFERROR(VLOOKUP($G2213,Objective[],2,FALSE),"")</f>
        <v/>
      </c>
      <c r="Z2213" t="str">
        <f>IFERROR(VLOOKUP($H2213,AdType[],2,FALSE),"")</f>
        <v/>
      </c>
      <c r="AA2213" t="str">
        <f>IFERROR(VLOOKUP($I2213,AdSize[],2,FALSE),"")</f>
        <v/>
      </c>
      <c r="AB2213" t="str">
        <f>IFERROR(VLOOKUP($J2213,TargetingTactic[],2,FALSE),"")</f>
        <v/>
      </c>
      <c r="AC2213" t="str">
        <f>IFERROR(VLOOKUP($K2213,Audience[],2,FALSE),"")</f>
        <v/>
      </c>
      <c r="AD2213" t="str">
        <f>IFERROR(VLOOKUP($L2213,Country[],2,FALSE),"")</f>
        <v/>
      </c>
      <c r="AE2213" t="str">
        <f>IFERROR(VLOOKUP($M2213,Language[],2,FALSE),"")</f>
        <v/>
      </c>
      <c r="AF2213" t="str">
        <f>IFERROR(VLOOKUP($N2213,BuyType[],2,FALSE),"")</f>
        <v/>
      </c>
      <c r="AG2213" t="str">
        <f>IFERROR(VLOOKUP($S2213,StoreBU[],2,FALSE),"")</f>
        <v/>
      </c>
    </row>
    <row r="2214" spans="1:33" x14ac:dyDescent="0.3">
      <c r="A2214" t="str">
        <f t="shared" si="69"/>
        <v/>
      </c>
      <c r="C2214" t="str">
        <f t="shared" si="68"/>
        <v/>
      </c>
      <c r="D2214" s="33"/>
      <c r="E2214" s="33"/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  <c r="R2214" s="33"/>
      <c r="S2214" s="33"/>
      <c r="T2214" s="33"/>
      <c r="V2214" t="str">
        <f>IFERROR(VLOOKUP($D2214,MediaPartner[],2,FALSE),"")</f>
        <v/>
      </c>
      <c r="W2214" t="str">
        <f>IFERROR(VLOOKUP($E2214,Site[],2,FALSE),"")</f>
        <v/>
      </c>
      <c r="X2214" t="str">
        <f>IFERROR(VLOOKUP($F2214,FundingSource[],2,FALSE),"")</f>
        <v/>
      </c>
      <c r="Y2214" t="str">
        <f>IFERROR(VLOOKUP($G2214,Objective[],2,FALSE),"")</f>
        <v/>
      </c>
      <c r="Z2214" t="str">
        <f>IFERROR(VLOOKUP($H2214,AdType[],2,FALSE),"")</f>
        <v/>
      </c>
      <c r="AA2214" t="str">
        <f>IFERROR(VLOOKUP($I2214,AdSize[],2,FALSE),"")</f>
        <v/>
      </c>
      <c r="AB2214" t="str">
        <f>IFERROR(VLOOKUP($J2214,TargetingTactic[],2,FALSE),"")</f>
        <v/>
      </c>
      <c r="AC2214" t="str">
        <f>IFERROR(VLOOKUP($K2214,Audience[],2,FALSE),"")</f>
        <v/>
      </c>
      <c r="AD2214" t="str">
        <f>IFERROR(VLOOKUP($L2214,Country[],2,FALSE),"")</f>
        <v/>
      </c>
      <c r="AE2214" t="str">
        <f>IFERROR(VLOOKUP($M2214,Language[],2,FALSE),"")</f>
        <v/>
      </c>
      <c r="AF2214" t="str">
        <f>IFERROR(VLOOKUP($N2214,BuyType[],2,FALSE),"")</f>
        <v/>
      </c>
      <c r="AG2214" t="str">
        <f>IFERROR(VLOOKUP($S2214,StoreBU[],2,FALSE),"")</f>
        <v/>
      </c>
    </row>
    <row r="2215" spans="1:33" x14ac:dyDescent="0.3">
      <c r="A2215" t="str">
        <f t="shared" si="69"/>
        <v/>
      </c>
      <c r="C2215" t="str">
        <f t="shared" si="68"/>
        <v/>
      </c>
      <c r="D2215" s="33"/>
      <c r="E2215" s="33"/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  <c r="R2215" s="33"/>
      <c r="S2215" s="33"/>
      <c r="T2215" s="33"/>
      <c r="V2215" t="str">
        <f>IFERROR(VLOOKUP($D2215,MediaPartner[],2,FALSE),"")</f>
        <v/>
      </c>
      <c r="W2215" t="str">
        <f>IFERROR(VLOOKUP($E2215,Site[],2,FALSE),"")</f>
        <v/>
      </c>
      <c r="X2215" t="str">
        <f>IFERROR(VLOOKUP($F2215,FundingSource[],2,FALSE),"")</f>
        <v/>
      </c>
      <c r="Y2215" t="str">
        <f>IFERROR(VLOOKUP($G2215,Objective[],2,FALSE),"")</f>
        <v/>
      </c>
      <c r="Z2215" t="str">
        <f>IFERROR(VLOOKUP($H2215,AdType[],2,FALSE),"")</f>
        <v/>
      </c>
      <c r="AA2215" t="str">
        <f>IFERROR(VLOOKUP($I2215,AdSize[],2,FALSE),"")</f>
        <v/>
      </c>
      <c r="AB2215" t="str">
        <f>IFERROR(VLOOKUP($J2215,TargetingTactic[],2,FALSE),"")</f>
        <v/>
      </c>
      <c r="AC2215" t="str">
        <f>IFERROR(VLOOKUP($K2215,Audience[],2,FALSE),"")</f>
        <v/>
      </c>
      <c r="AD2215" t="str">
        <f>IFERROR(VLOOKUP($L2215,Country[],2,FALSE),"")</f>
        <v/>
      </c>
      <c r="AE2215" t="str">
        <f>IFERROR(VLOOKUP($M2215,Language[],2,FALSE),"")</f>
        <v/>
      </c>
      <c r="AF2215" t="str">
        <f>IFERROR(VLOOKUP($N2215,BuyType[],2,FALSE),"")</f>
        <v/>
      </c>
      <c r="AG2215" t="str">
        <f>IFERROR(VLOOKUP($S2215,StoreBU[],2,FALSE),"")</f>
        <v/>
      </c>
    </row>
    <row r="2216" spans="1:33" x14ac:dyDescent="0.3">
      <c r="A2216" t="str">
        <f t="shared" si="69"/>
        <v/>
      </c>
      <c r="C2216" t="str">
        <f t="shared" si="68"/>
        <v/>
      </c>
      <c r="D2216" s="33"/>
      <c r="E2216" s="33"/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  <c r="R2216" s="33"/>
      <c r="S2216" s="33"/>
      <c r="T2216" s="33"/>
      <c r="V2216" t="str">
        <f>IFERROR(VLOOKUP($D2216,MediaPartner[],2,FALSE),"")</f>
        <v/>
      </c>
      <c r="W2216" t="str">
        <f>IFERROR(VLOOKUP($E2216,Site[],2,FALSE),"")</f>
        <v/>
      </c>
      <c r="X2216" t="str">
        <f>IFERROR(VLOOKUP($F2216,FundingSource[],2,FALSE),"")</f>
        <v/>
      </c>
      <c r="Y2216" t="str">
        <f>IFERROR(VLOOKUP($G2216,Objective[],2,FALSE),"")</f>
        <v/>
      </c>
      <c r="Z2216" t="str">
        <f>IFERROR(VLOOKUP($H2216,AdType[],2,FALSE),"")</f>
        <v/>
      </c>
      <c r="AA2216" t="str">
        <f>IFERROR(VLOOKUP($I2216,AdSize[],2,FALSE),"")</f>
        <v/>
      </c>
      <c r="AB2216" t="str">
        <f>IFERROR(VLOOKUP($J2216,TargetingTactic[],2,FALSE),"")</f>
        <v/>
      </c>
      <c r="AC2216" t="str">
        <f>IFERROR(VLOOKUP($K2216,Audience[],2,FALSE),"")</f>
        <v/>
      </c>
      <c r="AD2216" t="str">
        <f>IFERROR(VLOOKUP($L2216,Country[],2,FALSE),"")</f>
        <v/>
      </c>
      <c r="AE2216" t="str">
        <f>IFERROR(VLOOKUP($M2216,Language[],2,FALSE),"")</f>
        <v/>
      </c>
      <c r="AF2216" t="str">
        <f>IFERROR(VLOOKUP($N2216,BuyType[],2,FALSE),"")</f>
        <v/>
      </c>
      <c r="AG2216" t="str">
        <f>IFERROR(VLOOKUP($S2216,StoreBU[],2,FALSE),"")</f>
        <v/>
      </c>
    </row>
    <row r="2217" spans="1:33" x14ac:dyDescent="0.3">
      <c r="A2217" t="str">
        <f t="shared" si="69"/>
        <v/>
      </c>
      <c r="C2217" t="str">
        <f t="shared" si="68"/>
        <v/>
      </c>
      <c r="D2217" s="33"/>
      <c r="E2217" s="33"/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  <c r="R2217" s="33"/>
      <c r="S2217" s="33"/>
      <c r="T2217" s="33"/>
      <c r="V2217" t="str">
        <f>IFERROR(VLOOKUP($D2217,MediaPartner[],2,FALSE),"")</f>
        <v/>
      </c>
      <c r="W2217" t="str">
        <f>IFERROR(VLOOKUP($E2217,Site[],2,FALSE),"")</f>
        <v/>
      </c>
      <c r="X2217" t="str">
        <f>IFERROR(VLOOKUP($F2217,FundingSource[],2,FALSE),"")</f>
        <v/>
      </c>
      <c r="Y2217" t="str">
        <f>IFERROR(VLOOKUP($G2217,Objective[],2,FALSE),"")</f>
        <v/>
      </c>
      <c r="Z2217" t="str">
        <f>IFERROR(VLOOKUP($H2217,AdType[],2,FALSE),"")</f>
        <v/>
      </c>
      <c r="AA2217" t="str">
        <f>IFERROR(VLOOKUP($I2217,AdSize[],2,FALSE),"")</f>
        <v/>
      </c>
      <c r="AB2217" t="str">
        <f>IFERROR(VLOOKUP($J2217,TargetingTactic[],2,FALSE),"")</f>
        <v/>
      </c>
      <c r="AC2217" t="str">
        <f>IFERROR(VLOOKUP($K2217,Audience[],2,FALSE),"")</f>
        <v/>
      </c>
      <c r="AD2217" t="str">
        <f>IFERROR(VLOOKUP($L2217,Country[],2,FALSE),"")</f>
        <v/>
      </c>
      <c r="AE2217" t="str">
        <f>IFERROR(VLOOKUP($M2217,Language[],2,FALSE),"")</f>
        <v/>
      </c>
      <c r="AF2217" t="str">
        <f>IFERROR(VLOOKUP($N2217,BuyType[],2,FALSE),"")</f>
        <v/>
      </c>
      <c r="AG2217" t="str">
        <f>IFERROR(VLOOKUP($S2217,StoreBU[],2,FALSE),"")</f>
        <v/>
      </c>
    </row>
    <row r="2218" spans="1:33" x14ac:dyDescent="0.3">
      <c r="A2218" t="str">
        <f t="shared" si="69"/>
        <v/>
      </c>
      <c r="C2218" t="str">
        <f t="shared" si="68"/>
        <v/>
      </c>
      <c r="D2218" s="33"/>
      <c r="E2218" s="33"/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  <c r="R2218" s="33"/>
      <c r="S2218" s="33"/>
      <c r="T2218" s="33"/>
      <c r="V2218" t="str">
        <f>IFERROR(VLOOKUP($D2218,MediaPartner[],2,FALSE),"")</f>
        <v/>
      </c>
      <c r="W2218" t="str">
        <f>IFERROR(VLOOKUP($E2218,Site[],2,FALSE),"")</f>
        <v/>
      </c>
      <c r="X2218" t="str">
        <f>IFERROR(VLOOKUP($F2218,FundingSource[],2,FALSE),"")</f>
        <v/>
      </c>
      <c r="Y2218" t="str">
        <f>IFERROR(VLOOKUP($G2218,Objective[],2,FALSE),"")</f>
        <v/>
      </c>
      <c r="Z2218" t="str">
        <f>IFERROR(VLOOKUP($H2218,AdType[],2,FALSE),"")</f>
        <v/>
      </c>
      <c r="AA2218" t="str">
        <f>IFERROR(VLOOKUP($I2218,AdSize[],2,FALSE),"")</f>
        <v/>
      </c>
      <c r="AB2218" t="str">
        <f>IFERROR(VLOOKUP($J2218,TargetingTactic[],2,FALSE),"")</f>
        <v/>
      </c>
      <c r="AC2218" t="str">
        <f>IFERROR(VLOOKUP($K2218,Audience[],2,FALSE),"")</f>
        <v/>
      </c>
      <c r="AD2218" t="str">
        <f>IFERROR(VLOOKUP($L2218,Country[],2,FALSE),"")</f>
        <v/>
      </c>
      <c r="AE2218" t="str">
        <f>IFERROR(VLOOKUP($M2218,Language[],2,FALSE),"")</f>
        <v/>
      </c>
      <c r="AF2218" t="str">
        <f>IFERROR(VLOOKUP($N2218,BuyType[],2,FALSE),"")</f>
        <v/>
      </c>
      <c r="AG2218" t="str">
        <f>IFERROR(VLOOKUP($S2218,StoreBU[],2,FALSE),"")</f>
        <v/>
      </c>
    </row>
    <row r="2219" spans="1:33" x14ac:dyDescent="0.3">
      <c r="A2219" t="str">
        <f t="shared" si="69"/>
        <v/>
      </c>
      <c r="C2219" t="str">
        <f t="shared" si="68"/>
        <v/>
      </c>
      <c r="D2219" s="33"/>
      <c r="E2219" s="33"/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  <c r="R2219" s="33"/>
      <c r="S2219" s="33"/>
      <c r="T2219" s="33"/>
      <c r="V2219" t="str">
        <f>IFERROR(VLOOKUP($D2219,MediaPartner[],2,FALSE),"")</f>
        <v/>
      </c>
      <c r="W2219" t="str">
        <f>IFERROR(VLOOKUP($E2219,Site[],2,FALSE),"")</f>
        <v/>
      </c>
      <c r="X2219" t="str">
        <f>IFERROR(VLOOKUP($F2219,FundingSource[],2,FALSE),"")</f>
        <v/>
      </c>
      <c r="Y2219" t="str">
        <f>IFERROR(VLOOKUP($G2219,Objective[],2,FALSE),"")</f>
        <v/>
      </c>
      <c r="Z2219" t="str">
        <f>IFERROR(VLOOKUP($H2219,AdType[],2,FALSE),"")</f>
        <v/>
      </c>
      <c r="AA2219" t="str">
        <f>IFERROR(VLOOKUP($I2219,AdSize[],2,FALSE),"")</f>
        <v/>
      </c>
      <c r="AB2219" t="str">
        <f>IFERROR(VLOOKUP($J2219,TargetingTactic[],2,FALSE),"")</f>
        <v/>
      </c>
      <c r="AC2219" t="str">
        <f>IFERROR(VLOOKUP($K2219,Audience[],2,FALSE),"")</f>
        <v/>
      </c>
      <c r="AD2219" t="str">
        <f>IFERROR(VLOOKUP($L2219,Country[],2,FALSE),"")</f>
        <v/>
      </c>
      <c r="AE2219" t="str">
        <f>IFERROR(VLOOKUP($M2219,Language[],2,FALSE),"")</f>
        <v/>
      </c>
      <c r="AF2219" t="str">
        <f>IFERROR(VLOOKUP($N2219,BuyType[],2,FALSE),"")</f>
        <v/>
      </c>
      <c r="AG2219" t="str">
        <f>IFERROR(VLOOKUP($S2219,StoreBU[],2,FALSE),"")</f>
        <v/>
      </c>
    </row>
    <row r="2220" spans="1:33" x14ac:dyDescent="0.3">
      <c r="A2220" t="str">
        <f t="shared" si="69"/>
        <v/>
      </c>
      <c r="C2220" t="str">
        <f t="shared" si="68"/>
        <v/>
      </c>
      <c r="D2220" s="33"/>
      <c r="E2220" s="33"/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  <c r="R2220" s="33"/>
      <c r="S2220" s="33"/>
      <c r="T2220" s="33"/>
      <c r="V2220" t="str">
        <f>IFERROR(VLOOKUP($D2220,MediaPartner[],2,FALSE),"")</f>
        <v/>
      </c>
      <c r="W2220" t="str">
        <f>IFERROR(VLOOKUP($E2220,Site[],2,FALSE),"")</f>
        <v/>
      </c>
      <c r="X2220" t="str">
        <f>IFERROR(VLOOKUP($F2220,FundingSource[],2,FALSE),"")</f>
        <v/>
      </c>
      <c r="Y2220" t="str">
        <f>IFERROR(VLOOKUP($G2220,Objective[],2,FALSE),"")</f>
        <v/>
      </c>
      <c r="Z2220" t="str">
        <f>IFERROR(VLOOKUP($H2220,AdType[],2,FALSE),"")</f>
        <v/>
      </c>
      <c r="AA2220" t="str">
        <f>IFERROR(VLOOKUP($I2220,AdSize[],2,FALSE),"")</f>
        <v/>
      </c>
      <c r="AB2220" t="str">
        <f>IFERROR(VLOOKUP($J2220,TargetingTactic[],2,FALSE),"")</f>
        <v/>
      </c>
      <c r="AC2220" t="str">
        <f>IFERROR(VLOOKUP($K2220,Audience[],2,FALSE),"")</f>
        <v/>
      </c>
      <c r="AD2220" t="str">
        <f>IFERROR(VLOOKUP($L2220,Country[],2,FALSE),"")</f>
        <v/>
      </c>
      <c r="AE2220" t="str">
        <f>IFERROR(VLOOKUP($M2220,Language[],2,FALSE),"")</f>
        <v/>
      </c>
      <c r="AF2220" t="str">
        <f>IFERROR(VLOOKUP($N2220,BuyType[],2,FALSE),"")</f>
        <v/>
      </c>
      <c r="AG2220" t="str">
        <f>IFERROR(VLOOKUP($S2220,StoreBU[],2,FALSE),"")</f>
        <v/>
      </c>
    </row>
    <row r="2221" spans="1:33" x14ac:dyDescent="0.3">
      <c r="A2221" t="str">
        <f t="shared" si="69"/>
        <v/>
      </c>
      <c r="C2221" t="str">
        <f t="shared" si="68"/>
        <v/>
      </c>
      <c r="D2221" s="33"/>
      <c r="E2221" s="33"/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  <c r="R2221" s="33"/>
      <c r="S2221" s="33"/>
      <c r="T2221" s="33"/>
      <c r="V2221" t="str">
        <f>IFERROR(VLOOKUP($D2221,MediaPartner[],2,FALSE),"")</f>
        <v/>
      </c>
      <c r="W2221" t="str">
        <f>IFERROR(VLOOKUP($E2221,Site[],2,FALSE),"")</f>
        <v/>
      </c>
      <c r="X2221" t="str">
        <f>IFERROR(VLOOKUP($F2221,FundingSource[],2,FALSE),"")</f>
        <v/>
      </c>
      <c r="Y2221" t="str">
        <f>IFERROR(VLOOKUP($G2221,Objective[],2,FALSE),"")</f>
        <v/>
      </c>
      <c r="Z2221" t="str">
        <f>IFERROR(VLOOKUP($H2221,AdType[],2,FALSE),"")</f>
        <v/>
      </c>
      <c r="AA2221" t="str">
        <f>IFERROR(VLOOKUP($I2221,AdSize[],2,FALSE),"")</f>
        <v/>
      </c>
      <c r="AB2221" t="str">
        <f>IFERROR(VLOOKUP($J2221,TargetingTactic[],2,FALSE),"")</f>
        <v/>
      </c>
      <c r="AC2221" t="str">
        <f>IFERROR(VLOOKUP($K2221,Audience[],2,FALSE),"")</f>
        <v/>
      </c>
      <c r="AD2221" t="str">
        <f>IFERROR(VLOOKUP($L2221,Country[],2,FALSE),"")</f>
        <v/>
      </c>
      <c r="AE2221" t="str">
        <f>IFERROR(VLOOKUP($M2221,Language[],2,FALSE),"")</f>
        <v/>
      </c>
      <c r="AF2221" t="str">
        <f>IFERROR(VLOOKUP($N2221,BuyType[],2,FALSE),"")</f>
        <v/>
      </c>
      <c r="AG2221" t="str">
        <f>IFERROR(VLOOKUP($S2221,StoreBU[],2,FALSE),"")</f>
        <v/>
      </c>
    </row>
    <row r="2222" spans="1:33" x14ac:dyDescent="0.3">
      <c r="A2222" t="str">
        <f t="shared" si="69"/>
        <v/>
      </c>
      <c r="C2222" t="str">
        <f t="shared" si="68"/>
        <v/>
      </c>
      <c r="D2222" s="33"/>
      <c r="E2222" s="33"/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  <c r="R2222" s="33"/>
      <c r="S2222" s="33"/>
      <c r="T2222" s="33"/>
      <c r="V2222" t="str">
        <f>IFERROR(VLOOKUP($D2222,MediaPartner[],2,FALSE),"")</f>
        <v/>
      </c>
      <c r="W2222" t="str">
        <f>IFERROR(VLOOKUP($E2222,Site[],2,FALSE),"")</f>
        <v/>
      </c>
      <c r="X2222" t="str">
        <f>IFERROR(VLOOKUP($F2222,FundingSource[],2,FALSE),"")</f>
        <v/>
      </c>
      <c r="Y2222" t="str">
        <f>IFERROR(VLOOKUP($G2222,Objective[],2,FALSE),"")</f>
        <v/>
      </c>
      <c r="Z2222" t="str">
        <f>IFERROR(VLOOKUP($H2222,AdType[],2,FALSE),"")</f>
        <v/>
      </c>
      <c r="AA2222" t="str">
        <f>IFERROR(VLOOKUP($I2222,AdSize[],2,FALSE),"")</f>
        <v/>
      </c>
      <c r="AB2222" t="str">
        <f>IFERROR(VLOOKUP($J2222,TargetingTactic[],2,FALSE),"")</f>
        <v/>
      </c>
      <c r="AC2222" t="str">
        <f>IFERROR(VLOOKUP($K2222,Audience[],2,FALSE),"")</f>
        <v/>
      </c>
      <c r="AD2222" t="str">
        <f>IFERROR(VLOOKUP($L2222,Country[],2,FALSE),"")</f>
        <v/>
      </c>
      <c r="AE2222" t="str">
        <f>IFERROR(VLOOKUP($M2222,Language[],2,FALSE),"")</f>
        <v/>
      </c>
      <c r="AF2222" t="str">
        <f>IFERROR(VLOOKUP($N2222,BuyType[],2,FALSE),"")</f>
        <v/>
      </c>
      <c r="AG2222" t="str">
        <f>IFERROR(VLOOKUP($S2222,StoreBU[],2,FALSE),"")</f>
        <v/>
      </c>
    </row>
    <row r="2223" spans="1:33" x14ac:dyDescent="0.3">
      <c r="A2223" t="str">
        <f t="shared" si="69"/>
        <v/>
      </c>
      <c r="C2223" t="str">
        <f t="shared" si="68"/>
        <v/>
      </c>
      <c r="D2223" s="33"/>
      <c r="E2223" s="33"/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  <c r="R2223" s="33"/>
      <c r="S2223" s="33"/>
      <c r="T2223" s="33"/>
      <c r="V2223" t="str">
        <f>IFERROR(VLOOKUP($D2223,MediaPartner[],2,FALSE),"")</f>
        <v/>
      </c>
      <c r="W2223" t="str">
        <f>IFERROR(VLOOKUP($E2223,Site[],2,FALSE),"")</f>
        <v/>
      </c>
      <c r="X2223" t="str">
        <f>IFERROR(VLOOKUP($F2223,FundingSource[],2,FALSE),"")</f>
        <v/>
      </c>
      <c r="Y2223" t="str">
        <f>IFERROR(VLOOKUP($G2223,Objective[],2,FALSE),"")</f>
        <v/>
      </c>
      <c r="Z2223" t="str">
        <f>IFERROR(VLOOKUP($H2223,AdType[],2,FALSE),"")</f>
        <v/>
      </c>
      <c r="AA2223" t="str">
        <f>IFERROR(VLOOKUP($I2223,AdSize[],2,FALSE),"")</f>
        <v/>
      </c>
      <c r="AB2223" t="str">
        <f>IFERROR(VLOOKUP($J2223,TargetingTactic[],2,FALSE),"")</f>
        <v/>
      </c>
      <c r="AC2223" t="str">
        <f>IFERROR(VLOOKUP($K2223,Audience[],2,FALSE),"")</f>
        <v/>
      </c>
      <c r="AD2223" t="str">
        <f>IFERROR(VLOOKUP($L2223,Country[],2,FALSE),"")</f>
        <v/>
      </c>
      <c r="AE2223" t="str">
        <f>IFERROR(VLOOKUP($M2223,Language[],2,FALSE),"")</f>
        <v/>
      </c>
      <c r="AF2223" t="str">
        <f>IFERROR(VLOOKUP($N2223,BuyType[],2,FALSE),"")</f>
        <v/>
      </c>
      <c r="AG2223" t="str">
        <f>IFERROR(VLOOKUP($S2223,StoreBU[],2,FALSE),"")</f>
        <v/>
      </c>
    </row>
    <row r="2224" spans="1:33" x14ac:dyDescent="0.3">
      <c r="A2224" t="str">
        <f t="shared" si="69"/>
        <v/>
      </c>
      <c r="C2224" t="str">
        <f t="shared" si="68"/>
        <v/>
      </c>
      <c r="D2224" s="33"/>
      <c r="E2224" s="33"/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  <c r="R2224" s="33"/>
      <c r="S2224" s="33"/>
      <c r="T2224" s="33"/>
      <c r="V2224" t="str">
        <f>IFERROR(VLOOKUP($D2224,MediaPartner[],2,FALSE),"")</f>
        <v/>
      </c>
      <c r="W2224" t="str">
        <f>IFERROR(VLOOKUP($E2224,Site[],2,FALSE),"")</f>
        <v/>
      </c>
      <c r="X2224" t="str">
        <f>IFERROR(VLOOKUP($F2224,FundingSource[],2,FALSE),"")</f>
        <v/>
      </c>
      <c r="Y2224" t="str">
        <f>IFERROR(VLOOKUP($G2224,Objective[],2,FALSE),"")</f>
        <v/>
      </c>
      <c r="Z2224" t="str">
        <f>IFERROR(VLOOKUP($H2224,AdType[],2,FALSE),"")</f>
        <v/>
      </c>
      <c r="AA2224" t="str">
        <f>IFERROR(VLOOKUP($I2224,AdSize[],2,FALSE),"")</f>
        <v/>
      </c>
      <c r="AB2224" t="str">
        <f>IFERROR(VLOOKUP($J2224,TargetingTactic[],2,FALSE),"")</f>
        <v/>
      </c>
      <c r="AC2224" t="str">
        <f>IFERROR(VLOOKUP($K2224,Audience[],2,FALSE),"")</f>
        <v/>
      </c>
      <c r="AD2224" t="str">
        <f>IFERROR(VLOOKUP($L2224,Country[],2,FALSE),"")</f>
        <v/>
      </c>
      <c r="AE2224" t="str">
        <f>IFERROR(VLOOKUP($M2224,Language[],2,FALSE),"")</f>
        <v/>
      </c>
      <c r="AF2224" t="str">
        <f>IFERROR(VLOOKUP($N2224,BuyType[],2,FALSE),"")</f>
        <v/>
      </c>
      <c r="AG2224" t="str">
        <f>IFERROR(VLOOKUP($S2224,StoreBU[],2,FALSE),"")</f>
        <v/>
      </c>
    </row>
    <row r="2225" spans="1:33" x14ac:dyDescent="0.3">
      <c r="A2225" t="str">
        <f t="shared" si="69"/>
        <v/>
      </c>
      <c r="C2225" t="str">
        <f t="shared" si="68"/>
        <v/>
      </c>
      <c r="D2225" s="33"/>
      <c r="E2225" s="33"/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  <c r="R2225" s="33"/>
      <c r="S2225" s="33"/>
      <c r="T2225" s="33"/>
      <c r="V2225" t="str">
        <f>IFERROR(VLOOKUP($D2225,MediaPartner[],2,FALSE),"")</f>
        <v/>
      </c>
      <c r="W2225" t="str">
        <f>IFERROR(VLOOKUP($E2225,Site[],2,FALSE),"")</f>
        <v/>
      </c>
      <c r="X2225" t="str">
        <f>IFERROR(VLOOKUP($F2225,FundingSource[],2,FALSE),"")</f>
        <v/>
      </c>
      <c r="Y2225" t="str">
        <f>IFERROR(VLOOKUP($G2225,Objective[],2,FALSE),"")</f>
        <v/>
      </c>
      <c r="Z2225" t="str">
        <f>IFERROR(VLOOKUP($H2225,AdType[],2,FALSE),"")</f>
        <v/>
      </c>
      <c r="AA2225" t="str">
        <f>IFERROR(VLOOKUP($I2225,AdSize[],2,FALSE),"")</f>
        <v/>
      </c>
      <c r="AB2225" t="str">
        <f>IFERROR(VLOOKUP($J2225,TargetingTactic[],2,FALSE),"")</f>
        <v/>
      </c>
      <c r="AC2225" t="str">
        <f>IFERROR(VLOOKUP($K2225,Audience[],2,FALSE),"")</f>
        <v/>
      </c>
      <c r="AD2225" t="str">
        <f>IFERROR(VLOOKUP($L2225,Country[],2,FALSE),"")</f>
        <v/>
      </c>
      <c r="AE2225" t="str">
        <f>IFERROR(VLOOKUP($M2225,Language[],2,FALSE),"")</f>
        <v/>
      </c>
      <c r="AF2225" t="str">
        <f>IFERROR(VLOOKUP($N2225,BuyType[],2,FALSE),"")</f>
        <v/>
      </c>
      <c r="AG2225" t="str">
        <f>IFERROR(VLOOKUP($S2225,StoreBU[],2,FALSE),"")</f>
        <v/>
      </c>
    </row>
    <row r="2226" spans="1:33" x14ac:dyDescent="0.3">
      <c r="A2226" t="str">
        <f t="shared" si="69"/>
        <v/>
      </c>
      <c r="C2226" t="str">
        <f t="shared" si="68"/>
        <v/>
      </c>
      <c r="D2226" s="33"/>
      <c r="E2226" s="33"/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  <c r="R2226" s="33"/>
      <c r="S2226" s="33"/>
      <c r="T2226" s="33"/>
      <c r="V2226" t="str">
        <f>IFERROR(VLOOKUP($D2226,MediaPartner[],2,FALSE),"")</f>
        <v/>
      </c>
      <c r="W2226" t="str">
        <f>IFERROR(VLOOKUP($E2226,Site[],2,FALSE),"")</f>
        <v/>
      </c>
      <c r="X2226" t="str">
        <f>IFERROR(VLOOKUP($F2226,FundingSource[],2,FALSE),"")</f>
        <v/>
      </c>
      <c r="Y2226" t="str">
        <f>IFERROR(VLOOKUP($G2226,Objective[],2,FALSE),"")</f>
        <v/>
      </c>
      <c r="Z2226" t="str">
        <f>IFERROR(VLOOKUP($H2226,AdType[],2,FALSE),"")</f>
        <v/>
      </c>
      <c r="AA2226" t="str">
        <f>IFERROR(VLOOKUP($I2226,AdSize[],2,FALSE),"")</f>
        <v/>
      </c>
      <c r="AB2226" t="str">
        <f>IFERROR(VLOOKUP($J2226,TargetingTactic[],2,FALSE),"")</f>
        <v/>
      </c>
      <c r="AC2226" t="str">
        <f>IFERROR(VLOOKUP($K2226,Audience[],2,FALSE),"")</f>
        <v/>
      </c>
      <c r="AD2226" t="str">
        <f>IFERROR(VLOOKUP($L2226,Country[],2,FALSE),"")</f>
        <v/>
      </c>
      <c r="AE2226" t="str">
        <f>IFERROR(VLOOKUP($M2226,Language[],2,FALSE),"")</f>
        <v/>
      </c>
      <c r="AF2226" t="str">
        <f>IFERROR(VLOOKUP($N2226,BuyType[],2,FALSE),"")</f>
        <v/>
      </c>
      <c r="AG2226" t="str">
        <f>IFERROR(VLOOKUP($S2226,StoreBU[],2,FALSE),"")</f>
        <v/>
      </c>
    </row>
    <row r="2227" spans="1:33" x14ac:dyDescent="0.3">
      <c r="A2227" t="str">
        <f t="shared" si="69"/>
        <v/>
      </c>
      <c r="C2227" t="str">
        <f t="shared" si="68"/>
        <v/>
      </c>
      <c r="D2227" s="33"/>
      <c r="E2227" s="33"/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  <c r="R2227" s="33"/>
      <c r="S2227" s="33"/>
      <c r="T2227" s="33"/>
      <c r="V2227" t="str">
        <f>IFERROR(VLOOKUP($D2227,MediaPartner[],2,FALSE),"")</f>
        <v/>
      </c>
      <c r="W2227" t="str">
        <f>IFERROR(VLOOKUP($E2227,Site[],2,FALSE),"")</f>
        <v/>
      </c>
      <c r="X2227" t="str">
        <f>IFERROR(VLOOKUP($F2227,FundingSource[],2,FALSE),"")</f>
        <v/>
      </c>
      <c r="Y2227" t="str">
        <f>IFERROR(VLOOKUP($G2227,Objective[],2,FALSE),"")</f>
        <v/>
      </c>
      <c r="Z2227" t="str">
        <f>IFERROR(VLOOKUP($H2227,AdType[],2,FALSE),"")</f>
        <v/>
      </c>
      <c r="AA2227" t="str">
        <f>IFERROR(VLOOKUP($I2227,AdSize[],2,FALSE),"")</f>
        <v/>
      </c>
      <c r="AB2227" t="str">
        <f>IFERROR(VLOOKUP($J2227,TargetingTactic[],2,FALSE),"")</f>
        <v/>
      </c>
      <c r="AC2227" t="str">
        <f>IFERROR(VLOOKUP($K2227,Audience[],2,FALSE),"")</f>
        <v/>
      </c>
      <c r="AD2227" t="str">
        <f>IFERROR(VLOOKUP($L2227,Country[],2,FALSE),"")</f>
        <v/>
      </c>
      <c r="AE2227" t="str">
        <f>IFERROR(VLOOKUP($M2227,Language[],2,FALSE),"")</f>
        <v/>
      </c>
      <c r="AF2227" t="str">
        <f>IFERROR(VLOOKUP($N2227,BuyType[],2,FALSE),"")</f>
        <v/>
      </c>
      <c r="AG2227" t="str">
        <f>IFERROR(VLOOKUP($S2227,StoreBU[],2,FALSE),"")</f>
        <v/>
      </c>
    </row>
    <row r="2228" spans="1:33" x14ac:dyDescent="0.3">
      <c r="A2228" t="str">
        <f t="shared" si="69"/>
        <v/>
      </c>
      <c r="C2228" t="str">
        <f t="shared" si="68"/>
        <v/>
      </c>
      <c r="D2228" s="33"/>
      <c r="E2228" s="33"/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  <c r="R2228" s="33"/>
      <c r="S2228" s="33"/>
      <c r="T2228" s="33"/>
      <c r="V2228" t="str">
        <f>IFERROR(VLOOKUP($D2228,MediaPartner[],2,FALSE),"")</f>
        <v/>
      </c>
      <c r="W2228" t="str">
        <f>IFERROR(VLOOKUP($E2228,Site[],2,FALSE),"")</f>
        <v/>
      </c>
      <c r="X2228" t="str">
        <f>IFERROR(VLOOKUP($F2228,FundingSource[],2,FALSE),"")</f>
        <v/>
      </c>
      <c r="Y2228" t="str">
        <f>IFERROR(VLOOKUP($G2228,Objective[],2,FALSE),"")</f>
        <v/>
      </c>
      <c r="Z2228" t="str">
        <f>IFERROR(VLOOKUP($H2228,AdType[],2,FALSE),"")</f>
        <v/>
      </c>
      <c r="AA2228" t="str">
        <f>IFERROR(VLOOKUP($I2228,AdSize[],2,FALSE),"")</f>
        <v/>
      </c>
      <c r="AB2228" t="str">
        <f>IFERROR(VLOOKUP($J2228,TargetingTactic[],2,FALSE),"")</f>
        <v/>
      </c>
      <c r="AC2228" t="str">
        <f>IFERROR(VLOOKUP($K2228,Audience[],2,FALSE),"")</f>
        <v/>
      </c>
      <c r="AD2228" t="str">
        <f>IFERROR(VLOOKUP($L2228,Country[],2,FALSE),"")</f>
        <v/>
      </c>
      <c r="AE2228" t="str">
        <f>IFERROR(VLOOKUP($M2228,Language[],2,FALSE),"")</f>
        <v/>
      </c>
      <c r="AF2228" t="str">
        <f>IFERROR(VLOOKUP($N2228,BuyType[],2,FALSE),"")</f>
        <v/>
      </c>
      <c r="AG2228" t="str">
        <f>IFERROR(VLOOKUP($S2228,StoreBU[],2,FALSE),"")</f>
        <v/>
      </c>
    </row>
    <row r="2229" spans="1:33" x14ac:dyDescent="0.3">
      <c r="A2229" t="str">
        <f t="shared" si="69"/>
        <v/>
      </c>
      <c r="C2229" t="str">
        <f t="shared" si="68"/>
        <v/>
      </c>
      <c r="D2229" s="33"/>
      <c r="E2229" s="33"/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  <c r="R2229" s="33"/>
      <c r="S2229" s="33"/>
      <c r="T2229" s="33"/>
      <c r="V2229" t="str">
        <f>IFERROR(VLOOKUP($D2229,MediaPartner[],2,FALSE),"")</f>
        <v/>
      </c>
      <c r="W2229" t="str">
        <f>IFERROR(VLOOKUP($E2229,Site[],2,FALSE),"")</f>
        <v/>
      </c>
      <c r="X2229" t="str">
        <f>IFERROR(VLOOKUP($F2229,FundingSource[],2,FALSE),"")</f>
        <v/>
      </c>
      <c r="Y2229" t="str">
        <f>IFERROR(VLOOKUP($G2229,Objective[],2,FALSE),"")</f>
        <v/>
      </c>
      <c r="Z2229" t="str">
        <f>IFERROR(VLOOKUP($H2229,AdType[],2,FALSE),"")</f>
        <v/>
      </c>
      <c r="AA2229" t="str">
        <f>IFERROR(VLOOKUP($I2229,AdSize[],2,FALSE),"")</f>
        <v/>
      </c>
      <c r="AB2229" t="str">
        <f>IFERROR(VLOOKUP($J2229,TargetingTactic[],2,FALSE),"")</f>
        <v/>
      </c>
      <c r="AC2229" t="str">
        <f>IFERROR(VLOOKUP($K2229,Audience[],2,FALSE),"")</f>
        <v/>
      </c>
      <c r="AD2229" t="str">
        <f>IFERROR(VLOOKUP($L2229,Country[],2,FALSE),"")</f>
        <v/>
      </c>
      <c r="AE2229" t="str">
        <f>IFERROR(VLOOKUP($M2229,Language[],2,FALSE),"")</f>
        <v/>
      </c>
      <c r="AF2229" t="str">
        <f>IFERROR(VLOOKUP($N2229,BuyType[],2,FALSE),"")</f>
        <v/>
      </c>
      <c r="AG2229" t="str">
        <f>IFERROR(VLOOKUP($S2229,StoreBU[],2,FALSE),"")</f>
        <v/>
      </c>
    </row>
    <row r="2230" spans="1:33" x14ac:dyDescent="0.3">
      <c r="A2230" t="str">
        <f t="shared" si="69"/>
        <v/>
      </c>
      <c r="C2230" t="str">
        <f t="shared" si="68"/>
        <v/>
      </c>
      <c r="D2230" s="33"/>
      <c r="E2230" s="33"/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  <c r="R2230" s="33"/>
      <c r="S2230" s="33"/>
      <c r="T2230" s="33"/>
      <c r="V2230" t="str">
        <f>IFERROR(VLOOKUP($D2230,MediaPartner[],2,FALSE),"")</f>
        <v/>
      </c>
      <c r="W2230" t="str">
        <f>IFERROR(VLOOKUP($E2230,Site[],2,FALSE),"")</f>
        <v/>
      </c>
      <c r="X2230" t="str">
        <f>IFERROR(VLOOKUP($F2230,FundingSource[],2,FALSE),"")</f>
        <v/>
      </c>
      <c r="Y2230" t="str">
        <f>IFERROR(VLOOKUP($G2230,Objective[],2,FALSE),"")</f>
        <v/>
      </c>
      <c r="Z2230" t="str">
        <f>IFERROR(VLOOKUP($H2230,AdType[],2,FALSE),"")</f>
        <v/>
      </c>
      <c r="AA2230" t="str">
        <f>IFERROR(VLOOKUP($I2230,AdSize[],2,FALSE),"")</f>
        <v/>
      </c>
      <c r="AB2230" t="str">
        <f>IFERROR(VLOOKUP($J2230,TargetingTactic[],2,FALSE),"")</f>
        <v/>
      </c>
      <c r="AC2230" t="str">
        <f>IFERROR(VLOOKUP($K2230,Audience[],2,FALSE),"")</f>
        <v/>
      </c>
      <c r="AD2230" t="str">
        <f>IFERROR(VLOOKUP($L2230,Country[],2,FALSE),"")</f>
        <v/>
      </c>
      <c r="AE2230" t="str">
        <f>IFERROR(VLOOKUP($M2230,Language[],2,FALSE),"")</f>
        <v/>
      </c>
      <c r="AF2230" t="str">
        <f>IFERROR(VLOOKUP($N2230,BuyType[],2,FALSE),"")</f>
        <v/>
      </c>
      <c r="AG2230" t="str">
        <f>IFERROR(VLOOKUP($S2230,StoreBU[],2,FALSE),"")</f>
        <v/>
      </c>
    </row>
    <row r="2231" spans="1:33" x14ac:dyDescent="0.3">
      <c r="A2231" t="str">
        <f t="shared" si="69"/>
        <v/>
      </c>
      <c r="C2231" t="str">
        <f t="shared" si="68"/>
        <v/>
      </c>
      <c r="D2231" s="33"/>
      <c r="E2231" s="33"/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  <c r="R2231" s="33"/>
      <c r="S2231" s="33"/>
      <c r="T2231" s="33"/>
      <c r="V2231" t="str">
        <f>IFERROR(VLOOKUP($D2231,MediaPartner[],2,FALSE),"")</f>
        <v/>
      </c>
      <c r="W2231" t="str">
        <f>IFERROR(VLOOKUP($E2231,Site[],2,FALSE),"")</f>
        <v/>
      </c>
      <c r="X2231" t="str">
        <f>IFERROR(VLOOKUP($F2231,FundingSource[],2,FALSE),"")</f>
        <v/>
      </c>
      <c r="Y2231" t="str">
        <f>IFERROR(VLOOKUP($G2231,Objective[],2,FALSE),"")</f>
        <v/>
      </c>
      <c r="Z2231" t="str">
        <f>IFERROR(VLOOKUP($H2231,AdType[],2,FALSE),"")</f>
        <v/>
      </c>
      <c r="AA2231" t="str">
        <f>IFERROR(VLOOKUP($I2231,AdSize[],2,FALSE),"")</f>
        <v/>
      </c>
      <c r="AB2231" t="str">
        <f>IFERROR(VLOOKUP($J2231,TargetingTactic[],2,FALSE),"")</f>
        <v/>
      </c>
      <c r="AC2231" t="str">
        <f>IFERROR(VLOOKUP($K2231,Audience[],2,FALSE),"")</f>
        <v/>
      </c>
      <c r="AD2231" t="str">
        <f>IFERROR(VLOOKUP($L2231,Country[],2,FALSE),"")</f>
        <v/>
      </c>
      <c r="AE2231" t="str">
        <f>IFERROR(VLOOKUP($M2231,Language[],2,FALSE),"")</f>
        <v/>
      </c>
      <c r="AF2231" t="str">
        <f>IFERROR(VLOOKUP($N2231,BuyType[],2,FALSE),"")</f>
        <v/>
      </c>
      <c r="AG2231" t="str">
        <f>IFERROR(VLOOKUP($S2231,StoreBU[],2,FALSE),"")</f>
        <v/>
      </c>
    </row>
    <row r="2232" spans="1:33" x14ac:dyDescent="0.3">
      <c r="A2232" t="str">
        <f t="shared" si="69"/>
        <v/>
      </c>
      <c r="C2232" t="str">
        <f t="shared" si="68"/>
        <v/>
      </c>
      <c r="D2232" s="33"/>
      <c r="E2232" s="33"/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  <c r="R2232" s="33"/>
      <c r="S2232" s="33"/>
      <c r="T2232" s="33"/>
      <c r="V2232" t="str">
        <f>IFERROR(VLOOKUP($D2232,MediaPartner[],2,FALSE),"")</f>
        <v/>
      </c>
      <c r="W2232" t="str">
        <f>IFERROR(VLOOKUP($E2232,Site[],2,FALSE),"")</f>
        <v/>
      </c>
      <c r="X2232" t="str">
        <f>IFERROR(VLOOKUP($F2232,FundingSource[],2,FALSE),"")</f>
        <v/>
      </c>
      <c r="Y2232" t="str">
        <f>IFERROR(VLOOKUP($G2232,Objective[],2,FALSE),"")</f>
        <v/>
      </c>
      <c r="Z2232" t="str">
        <f>IFERROR(VLOOKUP($H2232,AdType[],2,FALSE),"")</f>
        <v/>
      </c>
      <c r="AA2232" t="str">
        <f>IFERROR(VLOOKUP($I2232,AdSize[],2,FALSE),"")</f>
        <v/>
      </c>
      <c r="AB2232" t="str">
        <f>IFERROR(VLOOKUP($J2232,TargetingTactic[],2,FALSE),"")</f>
        <v/>
      </c>
      <c r="AC2232" t="str">
        <f>IFERROR(VLOOKUP($K2232,Audience[],2,FALSE),"")</f>
        <v/>
      </c>
      <c r="AD2232" t="str">
        <f>IFERROR(VLOOKUP($L2232,Country[],2,FALSE),"")</f>
        <v/>
      </c>
      <c r="AE2232" t="str">
        <f>IFERROR(VLOOKUP($M2232,Language[],2,FALSE),"")</f>
        <v/>
      </c>
      <c r="AF2232" t="str">
        <f>IFERROR(VLOOKUP($N2232,BuyType[],2,FALSE),"")</f>
        <v/>
      </c>
      <c r="AG2232" t="str">
        <f>IFERROR(VLOOKUP($S2232,StoreBU[],2,FALSE),"")</f>
        <v/>
      </c>
    </row>
    <row r="2233" spans="1:33" x14ac:dyDescent="0.3">
      <c r="A2233" t="str">
        <f t="shared" si="69"/>
        <v/>
      </c>
      <c r="C2233" t="str">
        <f t="shared" si="68"/>
        <v/>
      </c>
      <c r="D2233" s="33"/>
      <c r="E2233" s="33"/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  <c r="R2233" s="33"/>
      <c r="S2233" s="33"/>
      <c r="T2233" s="33"/>
      <c r="V2233" t="str">
        <f>IFERROR(VLOOKUP($D2233,MediaPartner[],2,FALSE),"")</f>
        <v/>
      </c>
      <c r="W2233" t="str">
        <f>IFERROR(VLOOKUP($E2233,Site[],2,FALSE),"")</f>
        <v/>
      </c>
      <c r="X2233" t="str">
        <f>IFERROR(VLOOKUP($F2233,FundingSource[],2,FALSE),"")</f>
        <v/>
      </c>
      <c r="Y2233" t="str">
        <f>IFERROR(VLOOKUP($G2233,Objective[],2,FALSE),"")</f>
        <v/>
      </c>
      <c r="Z2233" t="str">
        <f>IFERROR(VLOOKUP($H2233,AdType[],2,FALSE),"")</f>
        <v/>
      </c>
      <c r="AA2233" t="str">
        <f>IFERROR(VLOOKUP($I2233,AdSize[],2,FALSE),"")</f>
        <v/>
      </c>
      <c r="AB2233" t="str">
        <f>IFERROR(VLOOKUP($J2233,TargetingTactic[],2,FALSE),"")</f>
        <v/>
      </c>
      <c r="AC2233" t="str">
        <f>IFERROR(VLOOKUP($K2233,Audience[],2,FALSE),"")</f>
        <v/>
      </c>
      <c r="AD2233" t="str">
        <f>IFERROR(VLOOKUP($L2233,Country[],2,FALSE),"")</f>
        <v/>
      </c>
      <c r="AE2233" t="str">
        <f>IFERROR(VLOOKUP($M2233,Language[],2,FALSE),"")</f>
        <v/>
      </c>
      <c r="AF2233" t="str">
        <f>IFERROR(VLOOKUP($N2233,BuyType[],2,FALSE),"")</f>
        <v/>
      </c>
      <c r="AG2233" t="str">
        <f>IFERROR(VLOOKUP($S2233,StoreBU[],2,FALSE),"")</f>
        <v/>
      </c>
    </row>
    <row r="2234" spans="1:33" x14ac:dyDescent="0.3">
      <c r="A2234" t="str">
        <f t="shared" si="69"/>
        <v/>
      </c>
      <c r="C2234" t="str">
        <f t="shared" si="68"/>
        <v/>
      </c>
      <c r="D2234" s="33"/>
      <c r="E2234" s="33"/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  <c r="R2234" s="33"/>
      <c r="S2234" s="33"/>
      <c r="T2234" s="33"/>
      <c r="V2234" t="str">
        <f>IFERROR(VLOOKUP($D2234,MediaPartner[],2,FALSE),"")</f>
        <v/>
      </c>
      <c r="W2234" t="str">
        <f>IFERROR(VLOOKUP($E2234,Site[],2,FALSE),"")</f>
        <v/>
      </c>
      <c r="X2234" t="str">
        <f>IFERROR(VLOOKUP($F2234,FundingSource[],2,FALSE),"")</f>
        <v/>
      </c>
      <c r="Y2234" t="str">
        <f>IFERROR(VLOOKUP($G2234,Objective[],2,FALSE),"")</f>
        <v/>
      </c>
      <c r="Z2234" t="str">
        <f>IFERROR(VLOOKUP($H2234,AdType[],2,FALSE),"")</f>
        <v/>
      </c>
      <c r="AA2234" t="str">
        <f>IFERROR(VLOOKUP($I2234,AdSize[],2,FALSE),"")</f>
        <v/>
      </c>
      <c r="AB2234" t="str">
        <f>IFERROR(VLOOKUP($J2234,TargetingTactic[],2,FALSE),"")</f>
        <v/>
      </c>
      <c r="AC2234" t="str">
        <f>IFERROR(VLOOKUP($K2234,Audience[],2,FALSE),"")</f>
        <v/>
      </c>
      <c r="AD2234" t="str">
        <f>IFERROR(VLOOKUP($L2234,Country[],2,FALSE),"")</f>
        <v/>
      </c>
      <c r="AE2234" t="str">
        <f>IFERROR(VLOOKUP($M2234,Language[],2,FALSE),"")</f>
        <v/>
      </c>
      <c r="AF2234" t="str">
        <f>IFERROR(VLOOKUP($N2234,BuyType[],2,FALSE),"")</f>
        <v/>
      </c>
      <c r="AG2234" t="str">
        <f>IFERROR(VLOOKUP($S2234,StoreBU[],2,FALSE),"")</f>
        <v/>
      </c>
    </row>
    <row r="2235" spans="1:33" x14ac:dyDescent="0.3">
      <c r="A2235" t="str">
        <f t="shared" si="69"/>
        <v/>
      </c>
      <c r="C2235" t="str">
        <f t="shared" si="68"/>
        <v/>
      </c>
      <c r="D2235" s="33"/>
      <c r="E2235" s="33"/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  <c r="R2235" s="33"/>
      <c r="S2235" s="33"/>
      <c r="T2235" s="33"/>
      <c r="V2235" t="str">
        <f>IFERROR(VLOOKUP($D2235,MediaPartner[],2,FALSE),"")</f>
        <v/>
      </c>
      <c r="W2235" t="str">
        <f>IFERROR(VLOOKUP($E2235,Site[],2,FALSE),"")</f>
        <v/>
      </c>
      <c r="X2235" t="str">
        <f>IFERROR(VLOOKUP($F2235,FundingSource[],2,FALSE),"")</f>
        <v/>
      </c>
      <c r="Y2235" t="str">
        <f>IFERROR(VLOOKUP($G2235,Objective[],2,FALSE),"")</f>
        <v/>
      </c>
      <c r="Z2235" t="str">
        <f>IFERROR(VLOOKUP($H2235,AdType[],2,FALSE),"")</f>
        <v/>
      </c>
      <c r="AA2235" t="str">
        <f>IFERROR(VLOOKUP($I2235,AdSize[],2,FALSE),"")</f>
        <v/>
      </c>
      <c r="AB2235" t="str">
        <f>IFERROR(VLOOKUP($J2235,TargetingTactic[],2,FALSE),"")</f>
        <v/>
      </c>
      <c r="AC2235" t="str">
        <f>IFERROR(VLOOKUP($K2235,Audience[],2,FALSE),"")</f>
        <v/>
      </c>
      <c r="AD2235" t="str">
        <f>IFERROR(VLOOKUP($L2235,Country[],2,FALSE),"")</f>
        <v/>
      </c>
      <c r="AE2235" t="str">
        <f>IFERROR(VLOOKUP($M2235,Language[],2,FALSE),"")</f>
        <v/>
      </c>
      <c r="AF2235" t="str">
        <f>IFERROR(VLOOKUP($N2235,BuyType[],2,FALSE),"")</f>
        <v/>
      </c>
      <c r="AG2235" t="str">
        <f>IFERROR(VLOOKUP($S2235,StoreBU[],2,FALSE),"")</f>
        <v/>
      </c>
    </row>
    <row r="2236" spans="1:33" x14ac:dyDescent="0.3">
      <c r="A2236" t="str">
        <f t="shared" si="69"/>
        <v/>
      </c>
      <c r="C2236" t="str">
        <f t="shared" si="68"/>
        <v/>
      </c>
      <c r="D2236" s="33"/>
      <c r="E2236" s="33"/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  <c r="R2236" s="33"/>
      <c r="S2236" s="33"/>
      <c r="T2236" s="33"/>
      <c r="V2236" t="str">
        <f>IFERROR(VLOOKUP($D2236,MediaPartner[],2,FALSE),"")</f>
        <v/>
      </c>
      <c r="W2236" t="str">
        <f>IFERROR(VLOOKUP($E2236,Site[],2,FALSE),"")</f>
        <v/>
      </c>
      <c r="X2236" t="str">
        <f>IFERROR(VLOOKUP($F2236,FundingSource[],2,FALSE),"")</f>
        <v/>
      </c>
      <c r="Y2236" t="str">
        <f>IFERROR(VLOOKUP($G2236,Objective[],2,FALSE),"")</f>
        <v/>
      </c>
      <c r="Z2236" t="str">
        <f>IFERROR(VLOOKUP($H2236,AdType[],2,FALSE),"")</f>
        <v/>
      </c>
      <c r="AA2236" t="str">
        <f>IFERROR(VLOOKUP($I2236,AdSize[],2,FALSE),"")</f>
        <v/>
      </c>
      <c r="AB2236" t="str">
        <f>IFERROR(VLOOKUP($J2236,TargetingTactic[],2,FALSE),"")</f>
        <v/>
      </c>
      <c r="AC2236" t="str">
        <f>IFERROR(VLOOKUP($K2236,Audience[],2,FALSE),"")</f>
        <v/>
      </c>
      <c r="AD2236" t="str">
        <f>IFERROR(VLOOKUP($L2236,Country[],2,FALSE),"")</f>
        <v/>
      </c>
      <c r="AE2236" t="str">
        <f>IFERROR(VLOOKUP($M2236,Language[],2,FALSE),"")</f>
        <v/>
      </c>
      <c r="AF2236" t="str">
        <f>IFERROR(VLOOKUP($N2236,BuyType[],2,FALSE),"")</f>
        <v/>
      </c>
      <c r="AG2236" t="str">
        <f>IFERROR(VLOOKUP($S2236,StoreBU[],2,FALSE),"")</f>
        <v/>
      </c>
    </row>
    <row r="2237" spans="1:33" x14ac:dyDescent="0.3">
      <c r="A2237" t="str">
        <f t="shared" si="69"/>
        <v/>
      </c>
      <c r="C2237" t="str">
        <f t="shared" si="68"/>
        <v/>
      </c>
      <c r="D2237" s="33"/>
      <c r="E2237" s="33"/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  <c r="R2237" s="33"/>
      <c r="S2237" s="33"/>
      <c r="T2237" s="33"/>
      <c r="V2237" t="str">
        <f>IFERROR(VLOOKUP($D2237,MediaPartner[],2,FALSE),"")</f>
        <v/>
      </c>
      <c r="W2237" t="str">
        <f>IFERROR(VLOOKUP($E2237,Site[],2,FALSE),"")</f>
        <v/>
      </c>
      <c r="X2237" t="str">
        <f>IFERROR(VLOOKUP($F2237,FundingSource[],2,FALSE),"")</f>
        <v/>
      </c>
      <c r="Y2237" t="str">
        <f>IFERROR(VLOOKUP($G2237,Objective[],2,FALSE),"")</f>
        <v/>
      </c>
      <c r="Z2237" t="str">
        <f>IFERROR(VLOOKUP($H2237,AdType[],2,FALSE),"")</f>
        <v/>
      </c>
      <c r="AA2237" t="str">
        <f>IFERROR(VLOOKUP($I2237,AdSize[],2,FALSE),"")</f>
        <v/>
      </c>
      <c r="AB2237" t="str">
        <f>IFERROR(VLOOKUP($J2237,TargetingTactic[],2,FALSE),"")</f>
        <v/>
      </c>
      <c r="AC2237" t="str">
        <f>IFERROR(VLOOKUP($K2237,Audience[],2,FALSE),"")</f>
        <v/>
      </c>
      <c r="AD2237" t="str">
        <f>IFERROR(VLOOKUP($L2237,Country[],2,FALSE),"")</f>
        <v/>
      </c>
      <c r="AE2237" t="str">
        <f>IFERROR(VLOOKUP($M2237,Language[],2,FALSE),"")</f>
        <v/>
      </c>
      <c r="AF2237" t="str">
        <f>IFERROR(VLOOKUP($N2237,BuyType[],2,FALSE),"")</f>
        <v/>
      </c>
      <c r="AG2237" t="str">
        <f>IFERROR(VLOOKUP($S2237,StoreBU[],2,FALSE),"")</f>
        <v/>
      </c>
    </row>
    <row r="2238" spans="1:33" x14ac:dyDescent="0.3">
      <c r="A2238" t="str">
        <f t="shared" si="69"/>
        <v/>
      </c>
      <c r="C2238" t="str">
        <f t="shared" si="68"/>
        <v/>
      </c>
      <c r="D2238" s="33"/>
      <c r="E2238" s="33"/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  <c r="R2238" s="33"/>
      <c r="S2238" s="33"/>
      <c r="T2238" s="33"/>
      <c r="V2238" t="str">
        <f>IFERROR(VLOOKUP($D2238,MediaPartner[],2,FALSE),"")</f>
        <v/>
      </c>
      <c r="W2238" t="str">
        <f>IFERROR(VLOOKUP($E2238,Site[],2,FALSE),"")</f>
        <v/>
      </c>
      <c r="X2238" t="str">
        <f>IFERROR(VLOOKUP($F2238,FundingSource[],2,FALSE),"")</f>
        <v/>
      </c>
      <c r="Y2238" t="str">
        <f>IFERROR(VLOOKUP($G2238,Objective[],2,FALSE),"")</f>
        <v/>
      </c>
      <c r="Z2238" t="str">
        <f>IFERROR(VLOOKUP($H2238,AdType[],2,FALSE),"")</f>
        <v/>
      </c>
      <c r="AA2238" t="str">
        <f>IFERROR(VLOOKUP($I2238,AdSize[],2,FALSE),"")</f>
        <v/>
      </c>
      <c r="AB2238" t="str">
        <f>IFERROR(VLOOKUP($J2238,TargetingTactic[],2,FALSE),"")</f>
        <v/>
      </c>
      <c r="AC2238" t="str">
        <f>IFERROR(VLOOKUP($K2238,Audience[],2,FALSE),"")</f>
        <v/>
      </c>
      <c r="AD2238" t="str">
        <f>IFERROR(VLOOKUP($L2238,Country[],2,FALSE),"")</f>
        <v/>
      </c>
      <c r="AE2238" t="str">
        <f>IFERROR(VLOOKUP($M2238,Language[],2,FALSE),"")</f>
        <v/>
      </c>
      <c r="AF2238" t="str">
        <f>IFERROR(VLOOKUP($N2238,BuyType[],2,FALSE),"")</f>
        <v/>
      </c>
      <c r="AG2238" t="str">
        <f>IFERROR(VLOOKUP($S2238,StoreBU[],2,FALSE),"")</f>
        <v/>
      </c>
    </row>
    <row r="2239" spans="1:33" x14ac:dyDescent="0.3">
      <c r="A2239" t="str">
        <f t="shared" si="69"/>
        <v/>
      </c>
      <c r="C2239" t="str">
        <f t="shared" si="68"/>
        <v/>
      </c>
      <c r="D2239" s="33"/>
      <c r="E2239" s="33"/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  <c r="R2239" s="33"/>
      <c r="S2239" s="33"/>
      <c r="T2239" s="33"/>
      <c r="V2239" t="str">
        <f>IFERROR(VLOOKUP($D2239,MediaPartner[],2,FALSE),"")</f>
        <v/>
      </c>
      <c r="W2239" t="str">
        <f>IFERROR(VLOOKUP($E2239,Site[],2,FALSE),"")</f>
        <v/>
      </c>
      <c r="X2239" t="str">
        <f>IFERROR(VLOOKUP($F2239,FundingSource[],2,FALSE),"")</f>
        <v/>
      </c>
      <c r="Y2239" t="str">
        <f>IFERROR(VLOOKUP($G2239,Objective[],2,FALSE),"")</f>
        <v/>
      </c>
      <c r="Z2239" t="str">
        <f>IFERROR(VLOOKUP($H2239,AdType[],2,FALSE),"")</f>
        <v/>
      </c>
      <c r="AA2239" t="str">
        <f>IFERROR(VLOOKUP($I2239,AdSize[],2,FALSE),"")</f>
        <v/>
      </c>
      <c r="AB2239" t="str">
        <f>IFERROR(VLOOKUP($J2239,TargetingTactic[],2,FALSE),"")</f>
        <v/>
      </c>
      <c r="AC2239" t="str">
        <f>IFERROR(VLOOKUP($K2239,Audience[],2,FALSE),"")</f>
        <v/>
      </c>
      <c r="AD2239" t="str">
        <f>IFERROR(VLOOKUP($L2239,Country[],2,FALSE),"")</f>
        <v/>
      </c>
      <c r="AE2239" t="str">
        <f>IFERROR(VLOOKUP($M2239,Language[],2,FALSE),"")</f>
        <v/>
      </c>
      <c r="AF2239" t="str">
        <f>IFERROR(VLOOKUP($N2239,BuyType[],2,FALSE),"")</f>
        <v/>
      </c>
      <c r="AG2239" t="str">
        <f>IFERROR(VLOOKUP($S2239,StoreBU[],2,FALSE),"")</f>
        <v/>
      </c>
    </row>
    <row r="2240" spans="1:33" x14ac:dyDescent="0.3">
      <c r="A2240" t="str">
        <f t="shared" si="69"/>
        <v/>
      </c>
      <c r="C2240" t="str">
        <f t="shared" si="68"/>
        <v/>
      </c>
      <c r="D2240" s="33"/>
      <c r="E2240" s="33"/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  <c r="R2240" s="33"/>
      <c r="S2240" s="33"/>
      <c r="T2240" s="33"/>
      <c r="V2240" t="str">
        <f>IFERROR(VLOOKUP($D2240,MediaPartner[],2,FALSE),"")</f>
        <v/>
      </c>
      <c r="W2240" t="str">
        <f>IFERROR(VLOOKUP($E2240,Site[],2,FALSE),"")</f>
        <v/>
      </c>
      <c r="X2240" t="str">
        <f>IFERROR(VLOOKUP($F2240,FundingSource[],2,FALSE),"")</f>
        <v/>
      </c>
      <c r="Y2240" t="str">
        <f>IFERROR(VLOOKUP($G2240,Objective[],2,FALSE),"")</f>
        <v/>
      </c>
      <c r="Z2240" t="str">
        <f>IFERROR(VLOOKUP($H2240,AdType[],2,FALSE),"")</f>
        <v/>
      </c>
      <c r="AA2240" t="str">
        <f>IFERROR(VLOOKUP($I2240,AdSize[],2,FALSE),"")</f>
        <v/>
      </c>
      <c r="AB2240" t="str">
        <f>IFERROR(VLOOKUP($J2240,TargetingTactic[],2,FALSE),"")</f>
        <v/>
      </c>
      <c r="AC2240" t="str">
        <f>IFERROR(VLOOKUP($K2240,Audience[],2,FALSE),"")</f>
        <v/>
      </c>
      <c r="AD2240" t="str">
        <f>IFERROR(VLOOKUP($L2240,Country[],2,FALSE),"")</f>
        <v/>
      </c>
      <c r="AE2240" t="str">
        <f>IFERROR(VLOOKUP($M2240,Language[],2,FALSE),"")</f>
        <v/>
      </c>
      <c r="AF2240" t="str">
        <f>IFERROR(VLOOKUP($N2240,BuyType[],2,FALSE),"")</f>
        <v/>
      </c>
      <c r="AG2240" t="str">
        <f>IFERROR(VLOOKUP($S2240,StoreBU[],2,FALSE),"")</f>
        <v/>
      </c>
    </row>
    <row r="2241" spans="1:33" x14ac:dyDescent="0.3">
      <c r="A2241" t="str">
        <f t="shared" si="69"/>
        <v/>
      </c>
      <c r="C2241" t="str">
        <f t="shared" si="68"/>
        <v/>
      </c>
      <c r="D2241" s="33"/>
      <c r="E2241" s="33"/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  <c r="R2241" s="33"/>
      <c r="S2241" s="33"/>
      <c r="T2241" s="33"/>
      <c r="V2241" t="str">
        <f>IFERROR(VLOOKUP($D2241,MediaPartner[],2,FALSE),"")</f>
        <v/>
      </c>
      <c r="W2241" t="str">
        <f>IFERROR(VLOOKUP($E2241,Site[],2,FALSE),"")</f>
        <v/>
      </c>
      <c r="X2241" t="str">
        <f>IFERROR(VLOOKUP($F2241,FundingSource[],2,FALSE),"")</f>
        <v/>
      </c>
      <c r="Y2241" t="str">
        <f>IFERROR(VLOOKUP($G2241,Objective[],2,FALSE),"")</f>
        <v/>
      </c>
      <c r="Z2241" t="str">
        <f>IFERROR(VLOOKUP($H2241,AdType[],2,FALSE),"")</f>
        <v/>
      </c>
      <c r="AA2241" t="str">
        <f>IFERROR(VLOOKUP($I2241,AdSize[],2,FALSE),"")</f>
        <v/>
      </c>
      <c r="AB2241" t="str">
        <f>IFERROR(VLOOKUP($J2241,TargetingTactic[],2,FALSE),"")</f>
        <v/>
      </c>
      <c r="AC2241" t="str">
        <f>IFERROR(VLOOKUP($K2241,Audience[],2,FALSE),"")</f>
        <v/>
      </c>
      <c r="AD2241" t="str">
        <f>IFERROR(VLOOKUP($L2241,Country[],2,FALSE),"")</f>
        <v/>
      </c>
      <c r="AE2241" t="str">
        <f>IFERROR(VLOOKUP($M2241,Language[],2,FALSE),"")</f>
        <v/>
      </c>
      <c r="AF2241" t="str">
        <f>IFERROR(VLOOKUP($N2241,BuyType[],2,FALSE),"")</f>
        <v/>
      </c>
      <c r="AG2241" t="str">
        <f>IFERROR(VLOOKUP($S2241,StoreBU[],2,FALSE),"")</f>
        <v/>
      </c>
    </row>
    <row r="2242" spans="1:33" x14ac:dyDescent="0.3">
      <c r="A2242" t="str">
        <f t="shared" si="69"/>
        <v/>
      </c>
      <c r="C2242" t="str">
        <f t="shared" si="68"/>
        <v/>
      </c>
      <c r="D2242" s="33"/>
      <c r="E2242" s="33"/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  <c r="R2242" s="33"/>
      <c r="S2242" s="33"/>
      <c r="T2242" s="33"/>
      <c r="V2242" t="str">
        <f>IFERROR(VLOOKUP($D2242,MediaPartner[],2,FALSE),"")</f>
        <v/>
      </c>
      <c r="W2242" t="str">
        <f>IFERROR(VLOOKUP($E2242,Site[],2,FALSE),"")</f>
        <v/>
      </c>
      <c r="X2242" t="str">
        <f>IFERROR(VLOOKUP($F2242,FundingSource[],2,FALSE),"")</f>
        <v/>
      </c>
      <c r="Y2242" t="str">
        <f>IFERROR(VLOOKUP($G2242,Objective[],2,FALSE),"")</f>
        <v/>
      </c>
      <c r="Z2242" t="str">
        <f>IFERROR(VLOOKUP($H2242,AdType[],2,FALSE),"")</f>
        <v/>
      </c>
      <c r="AA2242" t="str">
        <f>IFERROR(VLOOKUP($I2242,AdSize[],2,FALSE),"")</f>
        <v/>
      </c>
      <c r="AB2242" t="str">
        <f>IFERROR(VLOOKUP($J2242,TargetingTactic[],2,FALSE),"")</f>
        <v/>
      </c>
      <c r="AC2242" t="str">
        <f>IFERROR(VLOOKUP($K2242,Audience[],2,FALSE),"")</f>
        <v/>
      </c>
      <c r="AD2242" t="str">
        <f>IFERROR(VLOOKUP($L2242,Country[],2,FALSE),"")</f>
        <v/>
      </c>
      <c r="AE2242" t="str">
        <f>IFERROR(VLOOKUP($M2242,Language[],2,FALSE),"")</f>
        <v/>
      </c>
      <c r="AF2242" t="str">
        <f>IFERROR(VLOOKUP($N2242,BuyType[],2,FALSE),"")</f>
        <v/>
      </c>
      <c r="AG2242" t="str">
        <f>IFERROR(VLOOKUP($S2242,StoreBU[],2,FALSE),"")</f>
        <v/>
      </c>
    </row>
    <row r="2243" spans="1:33" x14ac:dyDescent="0.3">
      <c r="A2243" t="str">
        <f t="shared" si="69"/>
        <v/>
      </c>
      <c r="C2243" t="str">
        <f t="shared" ref="C2243:C2306" si="70">IF(LEN(A2243)=0,"",LEN(A2243))</f>
        <v/>
      </c>
      <c r="D2243" s="33"/>
      <c r="E2243" s="33"/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  <c r="R2243" s="33"/>
      <c r="S2243" s="33"/>
      <c r="T2243" s="33"/>
      <c r="V2243" t="str">
        <f>IFERROR(VLOOKUP($D2243,MediaPartner[],2,FALSE),"")</f>
        <v/>
      </c>
      <c r="W2243" t="str">
        <f>IFERROR(VLOOKUP($E2243,Site[],2,FALSE),"")</f>
        <v/>
      </c>
      <c r="X2243" t="str">
        <f>IFERROR(VLOOKUP($F2243,FundingSource[],2,FALSE),"")</f>
        <v/>
      </c>
      <c r="Y2243" t="str">
        <f>IFERROR(VLOOKUP($G2243,Objective[],2,FALSE),"")</f>
        <v/>
      </c>
      <c r="Z2243" t="str">
        <f>IFERROR(VLOOKUP($H2243,AdType[],2,FALSE),"")</f>
        <v/>
      </c>
      <c r="AA2243" t="str">
        <f>IFERROR(VLOOKUP($I2243,AdSize[],2,FALSE),"")</f>
        <v/>
      </c>
      <c r="AB2243" t="str">
        <f>IFERROR(VLOOKUP($J2243,TargetingTactic[],2,FALSE),"")</f>
        <v/>
      </c>
      <c r="AC2243" t="str">
        <f>IFERROR(VLOOKUP($K2243,Audience[],2,FALSE),"")</f>
        <v/>
      </c>
      <c r="AD2243" t="str">
        <f>IFERROR(VLOOKUP($L2243,Country[],2,FALSE),"")</f>
        <v/>
      </c>
      <c r="AE2243" t="str">
        <f>IFERROR(VLOOKUP($M2243,Language[],2,FALSE),"")</f>
        <v/>
      </c>
      <c r="AF2243" t="str">
        <f>IFERROR(VLOOKUP($N2243,BuyType[],2,FALSE),"")</f>
        <v/>
      </c>
      <c r="AG2243" t="str">
        <f>IFERROR(VLOOKUP($S2243,StoreBU[],2,FALSE),"")</f>
        <v/>
      </c>
    </row>
    <row r="2244" spans="1:33" x14ac:dyDescent="0.3">
      <c r="A2244" t="str">
        <f t="shared" ref="A2244:A2307" si="71">IF(COUNTBLANK(D2244:T2244)=17,"",
SUBSTITUTE(
_xlfn.TEXTJOIN("_",TRUE,
(_xlfn.TEXTJOIN("_",FALSE,$V2244,$W2244,$X2244,$Y2244,$Z2244,$AA2244,$AB2244,$AC2244,$AD2244,$AE2244,$AF2244,$O2244)),
(_xlfn.TEXTJOIN("_",TRUE,$P2244,$Q2244,$R2244,$AG2244,$T2244))),
" ","-"))</f>
        <v/>
      </c>
      <c r="C2244" t="str">
        <f t="shared" si="70"/>
        <v/>
      </c>
      <c r="D2244" s="33"/>
      <c r="E2244" s="33"/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  <c r="R2244" s="33"/>
      <c r="S2244" s="33"/>
      <c r="T2244" s="33"/>
      <c r="V2244" t="str">
        <f>IFERROR(VLOOKUP($D2244,MediaPartner[],2,FALSE),"")</f>
        <v/>
      </c>
      <c r="W2244" t="str">
        <f>IFERROR(VLOOKUP($E2244,Site[],2,FALSE),"")</f>
        <v/>
      </c>
      <c r="X2244" t="str">
        <f>IFERROR(VLOOKUP($F2244,FundingSource[],2,FALSE),"")</f>
        <v/>
      </c>
      <c r="Y2244" t="str">
        <f>IFERROR(VLOOKUP($G2244,Objective[],2,FALSE),"")</f>
        <v/>
      </c>
      <c r="Z2244" t="str">
        <f>IFERROR(VLOOKUP($H2244,AdType[],2,FALSE),"")</f>
        <v/>
      </c>
      <c r="AA2244" t="str">
        <f>IFERROR(VLOOKUP($I2244,AdSize[],2,FALSE),"")</f>
        <v/>
      </c>
      <c r="AB2244" t="str">
        <f>IFERROR(VLOOKUP($J2244,TargetingTactic[],2,FALSE),"")</f>
        <v/>
      </c>
      <c r="AC2244" t="str">
        <f>IFERROR(VLOOKUP($K2244,Audience[],2,FALSE),"")</f>
        <v/>
      </c>
      <c r="AD2244" t="str">
        <f>IFERROR(VLOOKUP($L2244,Country[],2,FALSE),"")</f>
        <v/>
      </c>
      <c r="AE2244" t="str">
        <f>IFERROR(VLOOKUP($M2244,Language[],2,FALSE),"")</f>
        <v/>
      </c>
      <c r="AF2244" t="str">
        <f>IFERROR(VLOOKUP($N2244,BuyType[],2,FALSE),"")</f>
        <v/>
      </c>
      <c r="AG2244" t="str">
        <f>IFERROR(VLOOKUP($S2244,StoreBU[],2,FALSE),"")</f>
        <v/>
      </c>
    </row>
    <row r="2245" spans="1:33" x14ac:dyDescent="0.3">
      <c r="A2245" t="str">
        <f t="shared" si="71"/>
        <v/>
      </c>
      <c r="C2245" t="str">
        <f t="shared" si="70"/>
        <v/>
      </c>
      <c r="D2245" s="33"/>
      <c r="E2245" s="33"/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  <c r="R2245" s="33"/>
      <c r="S2245" s="33"/>
      <c r="T2245" s="33"/>
      <c r="V2245" t="str">
        <f>IFERROR(VLOOKUP($D2245,MediaPartner[],2,FALSE),"")</f>
        <v/>
      </c>
      <c r="W2245" t="str">
        <f>IFERROR(VLOOKUP($E2245,Site[],2,FALSE),"")</f>
        <v/>
      </c>
      <c r="X2245" t="str">
        <f>IFERROR(VLOOKUP($F2245,FundingSource[],2,FALSE),"")</f>
        <v/>
      </c>
      <c r="Y2245" t="str">
        <f>IFERROR(VLOOKUP($G2245,Objective[],2,FALSE),"")</f>
        <v/>
      </c>
      <c r="Z2245" t="str">
        <f>IFERROR(VLOOKUP($H2245,AdType[],2,FALSE),"")</f>
        <v/>
      </c>
      <c r="AA2245" t="str">
        <f>IFERROR(VLOOKUP($I2245,AdSize[],2,FALSE),"")</f>
        <v/>
      </c>
      <c r="AB2245" t="str">
        <f>IFERROR(VLOOKUP($J2245,TargetingTactic[],2,FALSE),"")</f>
        <v/>
      </c>
      <c r="AC2245" t="str">
        <f>IFERROR(VLOOKUP($K2245,Audience[],2,FALSE),"")</f>
        <v/>
      </c>
      <c r="AD2245" t="str">
        <f>IFERROR(VLOOKUP($L2245,Country[],2,FALSE),"")</f>
        <v/>
      </c>
      <c r="AE2245" t="str">
        <f>IFERROR(VLOOKUP($M2245,Language[],2,FALSE),"")</f>
        <v/>
      </c>
      <c r="AF2245" t="str">
        <f>IFERROR(VLOOKUP($N2245,BuyType[],2,FALSE),"")</f>
        <v/>
      </c>
      <c r="AG2245" t="str">
        <f>IFERROR(VLOOKUP($S2245,StoreBU[],2,FALSE),"")</f>
        <v/>
      </c>
    </row>
    <row r="2246" spans="1:33" x14ac:dyDescent="0.3">
      <c r="A2246" t="str">
        <f t="shared" si="71"/>
        <v/>
      </c>
      <c r="C2246" t="str">
        <f t="shared" si="70"/>
        <v/>
      </c>
      <c r="D2246" s="33"/>
      <c r="E2246" s="33"/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  <c r="R2246" s="33"/>
      <c r="S2246" s="33"/>
      <c r="T2246" s="33"/>
      <c r="V2246" t="str">
        <f>IFERROR(VLOOKUP($D2246,MediaPartner[],2,FALSE),"")</f>
        <v/>
      </c>
      <c r="W2246" t="str">
        <f>IFERROR(VLOOKUP($E2246,Site[],2,FALSE),"")</f>
        <v/>
      </c>
      <c r="X2246" t="str">
        <f>IFERROR(VLOOKUP($F2246,FundingSource[],2,FALSE),"")</f>
        <v/>
      </c>
      <c r="Y2246" t="str">
        <f>IFERROR(VLOOKUP($G2246,Objective[],2,FALSE),"")</f>
        <v/>
      </c>
      <c r="Z2246" t="str">
        <f>IFERROR(VLOOKUP($H2246,AdType[],2,FALSE),"")</f>
        <v/>
      </c>
      <c r="AA2246" t="str">
        <f>IFERROR(VLOOKUP($I2246,AdSize[],2,FALSE),"")</f>
        <v/>
      </c>
      <c r="AB2246" t="str">
        <f>IFERROR(VLOOKUP($J2246,TargetingTactic[],2,FALSE),"")</f>
        <v/>
      </c>
      <c r="AC2246" t="str">
        <f>IFERROR(VLOOKUP($K2246,Audience[],2,FALSE),"")</f>
        <v/>
      </c>
      <c r="AD2246" t="str">
        <f>IFERROR(VLOOKUP($L2246,Country[],2,FALSE),"")</f>
        <v/>
      </c>
      <c r="AE2246" t="str">
        <f>IFERROR(VLOOKUP($M2246,Language[],2,FALSE),"")</f>
        <v/>
      </c>
      <c r="AF2246" t="str">
        <f>IFERROR(VLOOKUP($N2246,BuyType[],2,FALSE),"")</f>
        <v/>
      </c>
      <c r="AG2246" t="str">
        <f>IFERROR(VLOOKUP($S2246,StoreBU[],2,FALSE),"")</f>
        <v/>
      </c>
    </row>
    <row r="2247" spans="1:33" x14ac:dyDescent="0.3">
      <c r="A2247" t="str">
        <f t="shared" si="71"/>
        <v/>
      </c>
      <c r="C2247" t="str">
        <f t="shared" si="70"/>
        <v/>
      </c>
      <c r="D2247" s="33"/>
      <c r="E2247" s="33"/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  <c r="R2247" s="33"/>
      <c r="S2247" s="33"/>
      <c r="T2247" s="33"/>
      <c r="V2247" t="str">
        <f>IFERROR(VLOOKUP($D2247,MediaPartner[],2,FALSE),"")</f>
        <v/>
      </c>
      <c r="W2247" t="str">
        <f>IFERROR(VLOOKUP($E2247,Site[],2,FALSE),"")</f>
        <v/>
      </c>
      <c r="X2247" t="str">
        <f>IFERROR(VLOOKUP($F2247,FundingSource[],2,FALSE),"")</f>
        <v/>
      </c>
      <c r="Y2247" t="str">
        <f>IFERROR(VLOOKUP($G2247,Objective[],2,FALSE),"")</f>
        <v/>
      </c>
      <c r="Z2247" t="str">
        <f>IFERROR(VLOOKUP($H2247,AdType[],2,FALSE),"")</f>
        <v/>
      </c>
      <c r="AA2247" t="str">
        <f>IFERROR(VLOOKUP($I2247,AdSize[],2,FALSE),"")</f>
        <v/>
      </c>
      <c r="AB2247" t="str">
        <f>IFERROR(VLOOKUP($J2247,TargetingTactic[],2,FALSE),"")</f>
        <v/>
      </c>
      <c r="AC2247" t="str">
        <f>IFERROR(VLOOKUP($K2247,Audience[],2,FALSE),"")</f>
        <v/>
      </c>
      <c r="AD2247" t="str">
        <f>IFERROR(VLOOKUP($L2247,Country[],2,FALSE),"")</f>
        <v/>
      </c>
      <c r="AE2247" t="str">
        <f>IFERROR(VLOOKUP($M2247,Language[],2,FALSE),"")</f>
        <v/>
      </c>
      <c r="AF2247" t="str">
        <f>IFERROR(VLOOKUP($N2247,BuyType[],2,FALSE),"")</f>
        <v/>
      </c>
      <c r="AG2247" t="str">
        <f>IFERROR(VLOOKUP($S2247,StoreBU[],2,FALSE),"")</f>
        <v/>
      </c>
    </row>
    <row r="2248" spans="1:33" x14ac:dyDescent="0.3">
      <c r="A2248" t="str">
        <f t="shared" si="71"/>
        <v/>
      </c>
      <c r="C2248" t="str">
        <f t="shared" si="70"/>
        <v/>
      </c>
      <c r="D2248" s="33"/>
      <c r="E2248" s="33"/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  <c r="R2248" s="33"/>
      <c r="S2248" s="33"/>
      <c r="T2248" s="33"/>
      <c r="V2248" t="str">
        <f>IFERROR(VLOOKUP($D2248,MediaPartner[],2,FALSE),"")</f>
        <v/>
      </c>
      <c r="W2248" t="str">
        <f>IFERROR(VLOOKUP($E2248,Site[],2,FALSE),"")</f>
        <v/>
      </c>
      <c r="X2248" t="str">
        <f>IFERROR(VLOOKUP($F2248,FundingSource[],2,FALSE),"")</f>
        <v/>
      </c>
      <c r="Y2248" t="str">
        <f>IFERROR(VLOOKUP($G2248,Objective[],2,FALSE),"")</f>
        <v/>
      </c>
      <c r="Z2248" t="str">
        <f>IFERROR(VLOOKUP($H2248,AdType[],2,FALSE),"")</f>
        <v/>
      </c>
      <c r="AA2248" t="str">
        <f>IFERROR(VLOOKUP($I2248,AdSize[],2,FALSE),"")</f>
        <v/>
      </c>
      <c r="AB2248" t="str">
        <f>IFERROR(VLOOKUP($J2248,TargetingTactic[],2,FALSE),"")</f>
        <v/>
      </c>
      <c r="AC2248" t="str">
        <f>IFERROR(VLOOKUP($K2248,Audience[],2,FALSE),"")</f>
        <v/>
      </c>
      <c r="AD2248" t="str">
        <f>IFERROR(VLOOKUP($L2248,Country[],2,FALSE),"")</f>
        <v/>
      </c>
      <c r="AE2248" t="str">
        <f>IFERROR(VLOOKUP($M2248,Language[],2,FALSE),"")</f>
        <v/>
      </c>
      <c r="AF2248" t="str">
        <f>IFERROR(VLOOKUP($N2248,BuyType[],2,FALSE),"")</f>
        <v/>
      </c>
      <c r="AG2248" t="str">
        <f>IFERROR(VLOOKUP($S2248,StoreBU[],2,FALSE),"")</f>
        <v/>
      </c>
    </row>
    <row r="2249" spans="1:33" x14ac:dyDescent="0.3">
      <c r="A2249" t="str">
        <f t="shared" si="71"/>
        <v/>
      </c>
      <c r="C2249" t="str">
        <f t="shared" si="70"/>
        <v/>
      </c>
      <c r="D2249" s="33"/>
      <c r="E2249" s="33"/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  <c r="R2249" s="33"/>
      <c r="S2249" s="33"/>
      <c r="T2249" s="33"/>
      <c r="V2249" t="str">
        <f>IFERROR(VLOOKUP($D2249,MediaPartner[],2,FALSE),"")</f>
        <v/>
      </c>
      <c r="W2249" t="str">
        <f>IFERROR(VLOOKUP($E2249,Site[],2,FALSE),"")</f>
        <v/>
      </c>
      <c r="X2249" t="str">
        <f>IFERROR(VLOOKUP($F2249,FundingSource[],2,FALSE),"")</f>
        <v/>
      </c>
      <c r="Y2249" t="str">
        <f>IFERROR(VLOOKUP($G2249,Objective[],2,FALSE),"")</f>
        <v/>
      </c>
      <c r="Z2249" t="str">
        <f>IFERROR(VLOOKUP($H2249,AdType[],2,FALSE),"")</f>
        <v/>
      </c>
      <c r="AA2249" t="str">
        <f>IFERROR(VLOOKUP($I2249,AdSize[],2,FALSE),"")</f>
        <v/>
      </c>
      <c r="AB2249" t="str">
        <f>IFERROR(VLOOKUP($J2249,TargetingTactic[],2,FALSE),"")</f>
        <v/>
      </c>
      <c r="AC2249" t="str">
        <f>IFERROR(VLOOKUP($K2249,Audience[],2,FALSE),"")</f>
        <v/>
      </c>
      <c r="AD2249" t="str">
        <f>IFERROR(VLOOKUP($L2249,Country[],2,FALSE),"")</f>
        <v/>
      </c>
      <c r="AE2249" t="str">
        <f>IFERROR(VLOOKUP($M2249,Language[],2,FALSE),"")</f>
        <v/>
      </c>
      <c r="AF2249" t="str">
        <f>IFERROR(VLOOKUP($N2249,BuyType[],2,FALSE),"")</f>
        <v/>
      </c>
      <c r="AG2249" t="str">
        <f>IFERROR(VLOOKUP($S2249,StoreBU[],2,FALSE),"")</f>
        <v/>
      </c>
    </row>
    <row r="2250" spans="1:33" x14ac:dyDescent="0.3">
      <c r="A2250" t="str">
        <f t="shared" si="71"/>
        <v/>
      </c>
      <c r="C2250" t="str">
        <f t="shared" si="70"/>
        <v/>
      </c>
      <c r="D2250" s="33"/>
      <c r="E2250" s="33"/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  <c r="R2250" s="33"/>
      <c r="S2250" s="33"/>
      <c r="T2250" s="33"/>
      <c r="V2250" t="str">
        <f>IFERROR(VLOOKUP($D2250,MediaPartner[],2,FALSE),"")</f>
        <v/>
      </c>
      <c r="W2250" t="str">
        <f>IFERROR(VLOOKUP($E2250,Site[],2,FALSE),"")</f>
        <v/>
      </c>
      <c r="X2250" t="str">
        <f>IFERROR(VLOOKUP($F2250,FundingSource[],2,FALSE),"")</f>
        <v/>
      </c>
      <c r="Y2250" t="str">
        <f>IFERROR(VLOOKUP($G2250,Objective[],2,FALSE),"")</f>
        <v/>
      </c>
      <c r="Z2250" t="str">
        <f>IFERROR(VLOOKUP($H2250,AdType[],2,FALSE),"")</f>
        <v/>
      </c>
      <c r="AA2250" t="str">
        <f>IFERROR(VLOOKUP($I2250,AdSize[],2,FALSE),"")</f>
        <v/>
      </c>
      <c r="AB2250" t="str">
        <f>IFERROR(VLOOKUP($J2250,TargetingTactic[],2,FALSE),"")</f>
        <v/>
      </c>
      <c r="AC2250" t="str">
        <f>IFERROR(VLOOKUP($K2250,Audience[],2,FALSE),"")</f>
        <v/>
      </c>
      <c r="AD2250" t="str">
        <f>IFERROR(VLOOKUP($L2250,Country[],2,FALSE),"")</f>
        <v/>
      </c>
      <c r="AE2250" t="str">
        <f>IFERROR(VLOOKUP($M2250,Language[],2,FALSE),"")</f>
        <v/>
      </c>
      <c r="AF2250" t="str">
        <f>IFERROR(VLOOKUP($N2250,BuyType[],2,FALSE),"")</f>
        <v/>
      </c>
      <c r="AG2250" t="str">
        <f>IFERROR(VLOOKUP($S2250,StoreBU[],2,FALSE),"")</f>
        <v/>
      </c>
    </row>
    <row r="2251" spans="1:33" x14ac:dyDescent="0.3">
      <c r="A2251" t="str">
        <f t="shared" si="71"/>
        <v/>
      </c>
      <c r="C2251" t="str">
        <f t="shared" si="70"/>
        <v/>
      </c>
      <c r="D2251" s="33"/>
      <c r="E2251" s="33"/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  <c r="R2251" s="33"/>
      <c r="S2251" s="33"/>
      <c r="T2251" s="33"/>
      <c r="V2251" t="str">
        <f>IFERROR(VLOOKUP($D2251,MediaPartner[],2,FALSE),"")</f>
        <v/>
      </c>
      <c r="W2251" t="str">
        <f>IFERROR(VLOOKUP($E2251,Site[],2,FALSE),"")</f>
        <v/>
      </c>
      <c r="X2251" t="str">
        <f>IFERROR(VLOOKUP($F2251,FundingSource[],2,FALSE),"")</f>
        <v/>
      </c>
      <c r="Y2251" t="str">
        <f>IFERROR(VLOOKUP($G2251,Objective[],2,FALSE),"")</f>
        <v/>
      </c>
      <c r="Z2251" t="str">
        <f>IFERROR(VLOOKUP($H2251,AdType[],2,FALSE),"")</f>
        <v/>
      </c>
      <c r="AA2251" t="str">
        <f>IFERROR(VLOOKUP($I2251,AdSize[],2,FALSE),"")</f>
        <v/>
      </c>
      <c r="AB2251" t="str">
        <f>IFERROR(VLOOKUP($J2251,TargetingTactic[],2,FALSE),"")</f>
        <v/>
      </c>
      <c r="AC2251" t="str">
        <f>IFERROR(VLOOKUP($K2251,Audience[],2,FALSE),"")</f>
        <v/>
      </c>
      <c r="AD2251" t="str">
        <f>IFERROR(VLOOKUP($L2251,Country[],2,FALSE),"")</f>
        <v/>
      </c>
      <c r="AE2251" t="str">
        <f>IFERROR(VLOOKUP($M2251,Language[],2,FALSE),"")</f>
        <v/>
      </c>
      <c r="AF2251" t="str">
        <f>IFERROR(VLOOKUP($N2251,BuyType[],2,FALSE),"")</f>
        <v/>
      </c>
      <c r="AG2251" t="str">
        <f>IFERROR(VLOOKUP($S2251,StoreBU[],2,FALSE),"")</f>
        <v/>
      </c>
    </row>
    <row r="2252" spans="1:33" x14ac:dyDescent="0.3">
      <c r="A2252" t="str">
        <f t="shared" si="71"/>
        <v/>
      </c>
      <c r="C2252" t="str">
        <f t="shared" si="70"/>
        <v/>
      </c>
      <c r="D2252" s="33"/>
      <c r="E2252" s="33"/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  <c r="R2252" s="33"/>
      <c r="S2252" s="33"/>
      <c r="T2252" s="33"/>
      <c r="V2252" t="str">
        <f>IFERROR(VLOOKUP($D2252,MediaPartner[],2,FALSE),"")</f>
        <v/>
      </c>
      <c r="W2252" t="str">
        <f>IFERROR(VLOOKUP($E2252,Site[],2,FALSE),"")</f>
        <v/>
      </c>
      <c r="X2252" t="str">
        <f>IFERROR(VLOOKUP($F2252,FundingSource[],2,FALSE),"")</f>
        <v/>
      </c>
      <c r="Y2252" t="str">
        <f>IFERROR(VLOOKUP($G2252,Objective[],2,FALSE),"")</f>
        <v/>
      </c>
      <c r="Z2252" t="str">
        <f>IFERROR(VLOOKUP($H2252,AdType[],2,FALSE),"")</f>
        <v/>
      </c>
      <c r="AA2252" t="str">
        <f>IFERROR(VLOOKUP($I2252,AdSize[],2,FALSE),"")</f>
        <v/>
      </c>
      <c r="AB2252" t="str">
        <f>IFERROR(VLOOKUP($J2252,TargetingTactic[],2,FALSE),"")</f>
        <v/>
      </c>
      <c r="AC2252" t="str">
        <f>IFERROR(VLOOKUP($K2252,Audience[],2,FALSE),"")</f>
        <v/>
      </c>
      <c r="AD2252" t="str">
        <f>IFERROR(VLOOKUP($L2252,Country[],2,FALSE),"")</f>
        <v/>
      </c>
      <c r="AE2252" t="str">
        <f>IFERROR(VLOOKUP($M2252,Language[],2,FALSE),"")</f>
        <v/>
      </c>
      <c r="AF2252" t="str">
        <f>IFERROR(VLOOKUP($N2252,BuyType[],2,FALSE),"")</f>
        <v/>
      </c>
      <c r="AG2252" t="str">
        <f>IFERROR(VLOOKUP($S2252,StoreBU[],2,FALSE),"")</f>
        <v/>
      </c>
    </row>
    <row r="2253" spans="1:33" x14ac:dyDescent="0.3">
      <c r="A2253" t="str">
        <f t="shared" si="71"/>
        <v/>
      </c>
      <c r="C2253" t="str">
        <f t="shared" si="70"/>
        <v/>
      </c>
      <c r="D2253" s="33"/>
      <c r="E2253" s="33"/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  <c r="R2253" s="33"/>
      <c r="S2253" s="33"/>
      <c r="T2253" s="33"/>
      <c r="V2253" t="str">
        <f>IFERROR(VLOOKUP($D2253,MediaPartner[],2,FALSE),"")</f>
        <v/>
      </c>
      <c r="W2253" t="str">
        <f>IFERROR(VLOOKUP($E2253,Site[],2,FALSE),"")</f>
        <v/>
      </c>
      <c r="X2253" t="str">
        <f>IFERROR(VLOOKUP($F2253,FundingSource[],2,FALSE),"")</f>
        <v/>
      </c>
      <c r="Y2253" t="str">
        <f>IFERROR(VLOOKUP($G2253,Objective[],2,FALSE),"")</f>
        <v/>
      </c>
      <c r="Z2253" t="str">
        <f>IFERROR(VLOOKUP($H2253,AdType[],2,FALSE),"")</f>
        <v/>
      </c>
      <c r="AA2253" t="str">
        <f>IFERROR(VLOOKUP($I2253,AdSize[],2,FALSE),"")</f>
        <v/>
      </c>
      <c r="AB2253" t="str">
        <f>IFERROR(VLOOKUP($J2253,TargetingTactic[],2,FALSE),"")</f>
        <v/>
      </c>
      <c r="AC2253" t="str">
        <f>IFERROR(VLOOKUP($K2253,Audience[],2,FALSE),"")</f>
        <v/>
      </c>
      <c r="AD2253" t="str">
        <f>IFERROR(VLOOKUP($L2253,Country[],2,FALSE),"")</f>
        <v/>
      </c>
      <c r="AE2253" t="str">
        <f>IFERROR(VLOOKUP($M2253,Language[],2,FALSE),"")</f>
        <v/>
      </c>
      <c r="AF2253" t="str">
        <f>IFERROR(VLOOKUP($N2253,BuyType[],2,FALSE),"")</f>
        <v/>
      </c>
      <c r="AG2253" t="str">
        <f>IFERROR(VLOOKUP($S2253,StoreBU[],2,FALSE),"")</f>
        <v/>
      </c>
    </row>
    <row r="2254" spans="1:33" x14ac:dyDescent="0.3">
      <c r="A2254" t="str">
        <f t="shared" si="71"/>
        <v/>
      </c>
      <c r="C2254" t="str">
        <f t="shared" si="70"/>
        <v/>
      </c>
      <c r="D2254" s="33"/>
      <c r="E2254" s="33"/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  <c r="R2254" s="33"/>
      <c r="S2254" s="33"/>
      <c r="T2254" s="33"/>
      <c r="V2254" t="str">
        <f>IFERROR(VLOOKUP($D2254,MediaPartner[],2,FALSE),"")</f>
        <v/>
      </c>
      <c r="W2254" t="str">
        <f>IFERROR(VLOOKUP($E2254,Site[],2,FALSE),"")</f>
        <v/>
      </c>
      <c r="X2254" t="str">
        <f>IFERROR(VLOOKUP($F2254,FundingSource[],2,FALSE),"")</f>
        <v/>
      </c>
      <c r="Y2254" t="str">
        <f>IFERROR(VLOOKUP($G2254,Objective[],2,FALSE),"")</f>
        <v/>
      </c>
      <c r="Z2254" t="str">
        <f>IFERROR(VLOOKUP($H2254,AdType[],2,FALSE),"")</f>
        <v/>
      </c>
      <c r="AA2254" t="str">
        <f>IFERROR(VLOOKUP($I2254,AdSize[],2,FALSE),"")</f>
        <v/>
      </c>
      <c r="AB2254" t="str">
        <f>IFERROR(VLOOKUP($J2254,TargetingTactic[],2,FALSE),"")</f>
        <v/>
      </c>
      <c r="AC2254" t="str">
        <f>IFERROR(VLOOKUP($K2254,Audience[],2,FALSE),"")</f>
        <v/>
      </c>
      <c r="AD2254" t="str">
        <f>IFERROR(VLOOKUP($L2254,Country[],2,FALSE),"")</f>
        <v/>
      </c>
      <c r="AE2254" t="str">
        <f>IFERROR(VLOOKUP($M2254,Language[],2,FALSE),"")</f>
        <v/>
      </c>
      <c r="AF2254" t="str">
        <f>IFERROR(VLOOKUP($N2254,BuyType[],2,FALSE),"")</f>
        <v/>
      </c>
      <c r="AG2254" t="str">
        <f>IFERROR(VLOOKUP($S2254,StoreBU[],2,FALSE),"")</f>
        <v/>
      </c>
    </row>
    <row r="2255" spans="1:33" x14ac:dyDescent="0.3">
      <c r="A2255" t="str">
        <f t="shared" si="71"/>
        <v/>
      </c>
      <c r="C2255" t="str">
        <f t="shared" si="70"/>
        <v/>
      </c>
      <c r="D2255" s="33"/>
      <c r="E2255" s="33"/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  <c r="R2255" s="33"/>
      <c r="S2255" s="33"/>
      <c r="T2255" s="33"/>
      <c r="V2255" t="str">
        <f>IFERROR(VLOOKUP($D2255,MediaPartner[],2,FALSE),"")</f>
        <v/>
      </c>
      <c r="W2255" t="str">
        <f>IFERROR(VLOOKUP($E2255,Site[],2,FALSE),"")</f>
        <v/>
      </c>
      <c r="X2255" t="str">
        <f>IFERROR(VLOOKUP($F2255,FundingSource[],2,FALSE),"")</f>
        <v/>
      </c>
      <c r="Y2255" t="str">
        <f>IFERROR(VLOOKUP($G2255,Objective[],2,FALSE),"")</f>
        <v/>
      </c>
      <c r="Z2255" t="str">
        <f>IFERROR(VLOOKUP($H2255,AdType[],2,FALSE),"")</f>
        <v/>
      </c>
      <c r="AA2255" t="str">
        <f>IFERROR(VLOOKUP($I2255,AdSize[],2,FALSE),"")</f>
        <v/>
      </c>
      <c r="AB2255" t="str">
        <f>IFERROR(VLOOKUP($J2255,TargetingTactic[],2,FALSE),"")</f>
        <v/>
      </c>
      <c r="AC2255" t="str">
        <f>IFERROR(VLOOKUP($K2255,Audience[],2,FALSE),"")</f>
        <v/>
      </c>
      <c r="AD2255" t="str">
        <f>IFERROR(VLOOKUP($L2255,Country[],2,FALSE),"")</f>
        <v/>
      </c>
      <c r="AE2255" t="str">
        <f>IFERROR(VLOOKUP($M2255,Language[],2,FALSE),"")</f>
        <v/>
      </c>
      <c r="AF2255" t="str">
        <f>IFERROR(VLOOKUP($N2255,BuyType[],2,FALSE),"")</f>
        <v/>
      </c>
      <c r="AG2255" t="str">
        <f>IFERROR(VLOOKUP($S2255,StoreBU[],2,FALSE),"")</f>
        <v/>
      </c>
    </row>
    <row r="2256" spans="1:33" x14ac:dyDescent="0.3">
      <c r="A2256" t="str">
        <f t="shared" si="71"/>
        <v/>
      </c>
      <c r="C2256" t="str">
        <f t="shared" si="70"/>
        <v/>
      </c>
      <c r="D2256" s="33"/>
      <c r="E2256" s="33"/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  <c r="R2256" s="33"/>
      <c r="S2256" s="33"/>
      <c r="T2256" s="33"/>
      <c r="V2256" t="str">
        <f>IFERROR(VLOOKUP($D2256,MediaPartner[],2,FALSE),"")</f>
        <v/>
      </c>
      <c r="W2256" t="str">
        <f>IFERROR(VLOOKUP($E2256,Site[],2,FALSE),"")</f>
        <v/>
      </c>
      <c r="X2256" t="str">
        <f>IFERROR(VLOOKUP($F2256,FundingSource[],2,FALSE),"")</f>
        <v/>
      </c>
      <c r="Y2256" t="str">
        <f>IFERROR(VLOOKUP($G2256,Objective[],2,FALSE),"")</f>
        <v/>
      </c>
      <c r="Z2256" t="str">
        <f>IFERROR(VLOOKUP($H2256,AdType[],2,FALSE),"")</f>
        <v/>
      </c>
      <c r="AA2256" t="str">
        <f>IFERROR(VLOOKUP($I2256,AdSize[],2,FALSE),"")</f>
        <v/>
      </c>
      <c r="AB2256" t="str">
        <f>IFERROR(VLOOKUP($J2256,TargetingTactic[],2,FALSE),"")</f>
        <v/>
      </c>
      <c r="AC2256" t="str">
        <f>IFERROR(VLOOKUP($K2256,Audience[],2,FALSE),"")</f>
        <v/>
      </c>
      <c r="AD2256" t="str">
        <f>IFERROR(VLOOKUP($L2256,Country[],2,FALSE),"")</f>
        <v/>
      </c>
      <c r="AE2256" t="str">
        <f>IFERROR(VLOOKUP($M2256,Language[],2,FALSE),"")</f>
        <v/>
      </c>
      <c r="AF2256" t="str">
        <f>IFERROR(VLOOKUP($N2256,BuyType[],2,FALSE),"")</f>
        <v/>
      </c>
      <c r="AG2256" t="str">
        <f>IFERROR(VLOOKUP($S2256,StoreBU[],2,FALSE),"")</f>
        <v/>
      </c>
    </row>
    <row r="2257" spans="1:33" x14ac:dyDescent="0.3">
      <c r="A2257" t="str">
        <f t="shared" si="71"/>
        <v/>
      </c>
      <c r="C2257" t="str">
        <f t="shared" si="70"/>
        <v/>
      </c>
      <c r="D2257" s="33"/>
      <c r="E2257" s="33"/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  <c r="R2257" s="33"/>
      <c r="S2257" s="33"/>
      <c r="T2257" s="33"/>
      <c r="V2257" t="str">
        <f>IFERROR(VLOOKUP($D2257,MediaPartner[],2,FALSE),"")</f>
        <v/>
      </c>
      <c r="W2257" t="str">
        <f>IFERROR(VLOOKUP($E2257,Site[],2,FALSE),"")</f>
        <v/>
      </c>
      <c r="X2257" t="str">
        <f>IFERROR(VLOOKUP($F2257,FundingSource[],2,FALSE),"")</f>
        <v/>
      </c>
      <c r="Y2257" t="str">
        <f>IFERROR(VLOOKUP($G2257,Objective[],2,FALSE),"")</f>
        <v/>
      </c>
      <c r="Z2257" t="str">
        <f>IFERROR(VLOOKUP($H2257,AdType[],2,FALSE),"")</f>
        <v/>
      </c>
      <c r="AA2257" t="str">
        <f>IFERROR(VLOOKUP($I2257,AdSize[],2,FALSE),"")</f>
        <v/>
      </c>
      <c r="AB2257" t="str">
        <f>IFERROR(VLOOKUP($J2257,TargetingTactic[],2,FALSE),"")</f>
        <v/>
      </c>
      <c r="AC2257" t="str">
        <f>IFERROR(VLOOKUP($K2257,Audience[],2,FALSE),"")</f>
        <v/>
      </c>
      <c r="AD2257" t="str">
        <f>IFERROR(VLOOKUP($L2257,Country[],2,FALSE),"")</f>
        <v/>
      </c>
      <c r="AE2257" t="str">
        <f>IFERROR(VLOOKUP($M2257,Language[],2,FALSE),"")</f>
        <v/>
      </c>
      <c r="AF2257" t="str">
        <f>IFERROR(VLOOKUP($N2257,BuyType[],2,FALSE),"")</f>
        <v/>
      </c>
      <c r="AG2257" t="str">
        <f>IFERROR(VLOOKUP($S2257,StoreBU[],2,FALSE),"")</f>
        <v/>
      </c>
    </row>
    <row r="2258" spans="1:33" x14ac:dyDescent="0.3">
      <c r="A2258" t="str">
        <f t="shared" si="71"/>
        <v/>
      </c>
      <c r="C2258" t="str">
        <f t="shared" si="70"/>
        <v/>
      </c>
      <c r="D2258" s="33"/>
      <c r="E2258" s="33"/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  <c r="R2258" s="33"/>
      <c r="S2258" s="33"/>
      <c r="T2258" s="33"/>
      <c r="V2258" t="str">
        <f>IFERROR(VLOOKUP($D2258,MediaPartner[],2,FALSE),"")</f>
        <v/>
      </c>
      <c r="W2258" t="str">
        <f>IFERROR(VLOOKUP($E2258,Site[],2,FALSE),"")</f>
        <v/>
      </c>
      <c r="X2258" t="str">
        <f>IFERROR(VLOOKUP($F2258,FundingSource[],2,FALSE),"")</f>
        <v/>
      </c>
      <c r="Y2258" t="str">
        <f>IFERROR(VLOOKUP($G2258,Objective[],2,FALSE),"")</f>
        <v/>
      </c>
      <c r="Z2258" t="str">
        <f>IFERROR(VLOOKUP($H2258,AdType[],2,FALSE),"")</f>
        <v/>
      </c>
      <c r="AA2258" t="str">
        <f>IFERROR(VLOOKUP($I2258,AdSize[],2,FALSE),"")</f>
        <v/>
      </c>
      <c r="AB2258" t="str">
        <f>IFERROR(VLOOKUP($J2258,TargetingTactic[],2,FALSE),"")</f>
        <v/>
      </c>
      <c r="AC2258" t="str">
        <f>IFERROR(VLOOKUP($K2258,Audience[],2,FALSE),"")</f>
        <v/>
      </c>
      <c r="AD2258" t="str">
        <f>IFERROR(VLOOKUP($L2258,Country[],2,FALSE),"")</f>
        <v/>
      </c>
      <c r="AE2258" t="str">
        <f>IFERROR(VLOOKUP($M2258,Language[],2,FALSE),"")</f>
        <v/>
      </c>
      <c r="AF2258" t="str">
        <f>IFERROR(VLOOKUP($N2258,BuyType[],2,FALSE),"")</f>
        <v/>
      </c>
      <c r="AG2258" t="str">
        <f>IFERROR(VLOOKUP($S2258,StoreBU[],2,FALSE),"")</f>
        <v/>
      </c>
    </row>
    <row r="2259" spans="1:33" x14ac:dyDescent="0.3">
      <c r="A2259" t="str">
        <f t="shared" si="71"/>
        <v/>
      </c>
      <c r="C2259" t="str">
        <f t="shared" si="70"/>
        <v/>
      </c>
      <c r="D2259" s="33"/>
      <c r="E2259" s="33"/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  <c r="R2259" s="33"/>
      <c r="S2259" s="33"/>
      <c r="T2259" s="33"/>
      <c r="V2259" t="str">
        <f>IFERROR(VLOOKUP($D2259,MediaPartner[],2,FALSE),"")</f>
        <v/>
      </c>
      <c r="W2259" t="str">
        <f>IFERROR(VLOOKUP($E2259,Site[],2,FALSE),"")</f>
        <v/>
      </c>
      <c r="X2259" t="str">
        <f>IFERROR(VLOOKUP($F2259,FundingSource[],2,FALSE),"")</f>
        <v/>
      </c>
      <c r="Y2259" t="str">
        <f>IFERROR(VLOOKUP($G2259,Objective[],2,FALSE),"")</f>
        <v/>
      </c>
      <c r="Z2259" t="str">
        <f>IFERROR(VLOOKUP($H2259,AdType[],2,FALSE),"")</f>
        <v/>
      </c>
      <c r="AA2259" t="str">
        <f>IFERROR(VLOOKUP($I2259,AdSize[],2,FALSE),"")</f>
        <v/>
      </c>
      <c r="AB2259" t="str">
        <f>IFERROR(VLOOKUP($J2259,TargetingTactic[],2,FALSE),"")</f>
        <v/>
      </c>
      <c r="AC2259" t="str">
        <f>IFERROR(VLOOKUP($K2259,Audience[],2,FALSE),"")</f>
        <v/>
      </c>
      <c r="AD2259" t="str">
        <f>IFERROR(VLOOKUP($L2259,Country[],2,FALSE),"")</f>
        <v/>
      </c>
      <c r="AE2259" t="str">
        <f>IFERROR(VLOOKUP($M2259,Language[],2,FALSE),"")</f>
        <v/>
      </c>
      <c r="AF2259" t="str">
        <f>IFERROR(VLOOKUP($N2259,BuyType[],2,FALSE),"")</f>
        <v/>
      </c>
      <c r="AG2259" t="str">
        <f>IFERROR(VLOOKUP($S2259,StoreBU[],2,FALSE),"")</f>
        <v/>
      </c>
    </row>
    <row r="2260" spans="1:33" x14ac:dyDescent="0.3">
      <c r="A2260" t="str">
        <f t="shared" si="71"/>
        <v/>
      </c>
      <c r="C2260" t="str">
        <f t="shared" si="70"/>
        <v/>
      </c>
      <c r="D2260" s="33"/>
      <c r="E2260" s="33"/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  <c r="R2260" s="33"/>
      <c r="S2260" s="33"/>
      <c r="T2260" s="33"/>
      <c r="V2260" t="str">
        <f>IFERROR(VLOOKUP($D2260,MediaPartner[],2,FALSE),"")</f>
        <v/>
      </c>
      <c r="W2260" t="str">
        <f>IFERROR(VLOOKUP($E2260,Site[],2,FALSE),"")</f>
        <v/>
      </c>
      <c r="X2260" t="str">
        <f>IFERROR(VLOOKUP($F2260,FundingSource[],2,FALSE),"")</f>
        <v/>
      </c>
      <c r="Y2260" t="str">
        <f>IFERROR(VLOOKUP($G2260,Objective[],2,FALSE),"")</f>
        <v/>
      </c>
      <c r="Z2260" t="str">
        <f>IFERROR(VLOOKUP($H2260,AdType[],2,FALSE),"")</f>
        <v/>
      </c>
      <c r="AA2260" t="str">
        <f>IFERROR(VLOOKUP($I2260,AdSize[],2,FALSE),"")</f>
        <v/>
      </c>
      <c r="AB2260" t="str">
        <f>IFERROR(VLOOKUP($J2260,TargetingTactic[],2,FALSE),"")</f>
        <v/>
      </c>
      <c r="AC2260" t="str">
        <f>IFERROR(VLOOKUP($K2260,Audience[],2,FALSE),"")</f>
        <v/>
      </c>
      <c r="AD2260" t="str">
        <f>IFERROR(VLOOKUP($L2260,Country[],2,FALSE),"")</f>
        <v/>
      </c>
      <c r="AE2260" t="str">
        <f>IFERROR(VLOOKUP($M2260,Language[],2,FALSE),"")</f>
        <v/>
      </c>
      <c r="AF2260" t="str">
        <f>IFERROR(VLOOKUP($N2260,BuyType[],2,FALSE),"")</f>
        <v/>
      </c>
      <c r="AG2260" t="str">
        <f>IFERROR(VLOOKUP($S2260,StoreBU[],2,FALSE),"")</f>
        <v/>
      </c>
    </row>
    <row r="2261" spans="1:33" x14ac:dyDescent="0.3">
      <c r="A2261" t="str">
        <f t="shared" si="71"/>
        <v/>
      </c>
      <c r="C2261" t="str">
        <f t="shared" si="70"/>
        <v/>
      </c>
      <c r="D2261" s="33"/>
      <c r="E2261" s="33"/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  <c r="R2261" s="33"/>
      <c r="S2261" s="33"/>
      <c r="T2261" s="33"/>
      <c r="V2261" t="str">
        <f>IFERROR(VLOOKUP($D2261,MediaPartner[],2,FALSE),"")</f>
        <v/>
      </c>
      <c r="W2261" t="str">
        <f>IFERROR(VLOOKUP($E2261,Site[],2,FALSE),"")</f>
        <v/>
      </c>
      <c r="X2261" t="str">
        <f>IFERROR(VLOOKUP($F2261,FundingSource[],2,FALSE),"")</f>
        <v/>
      </c>
      <c r="Y2261" t="str">
        <f>IFERROR(VLOOKUP($G2261,Objective[],2,FALSE),"")</f>
        <v/>
      </c>
      <c r="Z2261" t="str">
        <f>IFERROR(VLOOKUP($H2261,AdType[],2,FALSE),"")</f>
        <v/>
      </c>
      <c r="AA2261" t="str">
        <f>IFERROR(VLOOKUP($I2261,AdSize[],2,FALSE),"")</f>
        <v/>
      </c>
      <c r="AB2261" t="str">
        <f>IFERROR(VLOOKUP($J2261,TargetingTactic[],2,FALSE),"")</f>
        <v/>
      </c>
      <c r="AC2261" t="str">
        <f>IFERROR(VLOOKUP($K2261,Audience[],2,FALSE),"")</f>
        <v/>
      </c>
      <c r="AD2261" t="str">
        <f>IFERROR(VLOOKUP($L2261,Country[],2,FALSE),"")</f>
        <v/>
      </c>
      <c r="AE2261" t="str">
        <f>IFERROR(VLOOKUP($M2261,Language[],2,FALSE),"")</f>
        <v/>
      </c>
      <c r="AF2261" t="str">
        <f>IFERROR(VLOOKUP($N2261,BuyType[],2,FALSE),"")</f>
        <v/>
      </c>
      <c r="AG2261" t="str">
        <f>IFERROR(VLOOKUP($S2261,StoreBU[],2,FALSE),"")</f>
        <v/>
      </c>
    </row>
    <row r="2262" spans="1:33" x14ac:dyDescent="0.3">
      <c r="A2262" t="str">
        <f t="shared" si="71"/>
        <v/>
      </c>
      <c r="C2262" t="str">
        <f t="shared" si="70"/>
        <v/>
      </c>
      <c r="D2262" s="33"/>
      <c r="E2262" s="33"/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  <c r="R2262" s="33"/>
      <c r="S2262" s="33"/>
      <c r="T2262" s="33"/>
      <c r="V2262" t="str">
        <f>IFERROR(VLOOKUP($D2262,MediaPartner[],2,FALSE),"")</f>
        <v/>
      </c>
      <c r="W2262" t="str">
        <f>IFERROR(VLOOKUP($E2262,Site[],2,FALSE),"")</f>
        <v/>
      </c>
      <c r="X2262" t="str">
        <f>IFERROR(VLOOKUP($F2262,FundingSource[],2,FALSE),"")</f>
        <v/>
      </c>
      <c r="Y2262" t="str">
        <f>IFERROR(VLOOKUP($G2262,Objective[],2,FALSE),"")</f>
        <v/>
      </c>
      <c r="Z2262" t="str">
        <f>IFERROR(VLOOKUP($H2262,AdType[],2,FALSE),"")</f>
        <v/>
      </c>
      <c r="AA2262" t="str">
        <f>IFERROR(VLOOKUP($I2262,AdSize[],2,FALSE),"")</f>
        <v/>
      </c>
      <c r="AB2262" t="str">
        <f>IFERROR(VLOOKUP($J2262,TargetingTactic[],2,FALSE),"")</f>
        <v/>
      </c>
      <c r="AC2262" t="str">
        <f>IFERROR(VLOOKUP($K2262,Audience[],2,FALSE),"")</f>
        <v/>
      </c>
      <c r="AD2262" t="str">
        <f>IFERROR(VLOOKUP($L2262,Country[],2,FALSE),"")</f>
        <v/>
      </c>
      <c r="AE2262" t="str">
        <f>IFERROR(VLOOKUP($M2262,Language[],2,FALSE),"")</f>
        <v/>
      </c>
      <c r="AF2262" t="str">
        <f>IFERROR(VLOOKUP($N2262,BuyType[],2,FALSE),"")</f>
        <v/>
      </c>
      <c r="AG2262" t="str">
        <f>IFERROR(VLOOKUP($S2262,StoreBU[],2,FALSE),"")</f>
        <v/>
      </c>
    </row>
    <row r="2263" spans="1:33" x14ac:dyDescent="0.3">
      <c r="A2263" t="str">
        <f t="shared" si="71"/>
        <v/>
      </c>
      <c r="C2263" t="str">
        <f t="shared" si="70"/>
        <v/>
      </c>
      <c r="D2263" s="33"/>
      <c r="E2263" s="33"/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  <c r="R2263" s="33"/>
      <c r="S2263" s="33"/>
      <c r="T2263" s="33"/>
      <c r="V2263" t="str">
        <f>IFERROR(VLOOKUP($D2263,MediaPartner[],2,FALSE),"")</f>
        <v/>
      </c>
      <c r="W2263" t="str">
        <f>IFERROR(VLOOKUP($E2263,Site[],2,FALSE),"")</f>
        <v/>
      </c>
      <c r="X2263" t="str">
        <f>IFERROR(VLOOKUP($F2263,FundingSource[],2,FALSE),"")</f>
        <v/>
      </c>
      <c r="Y2263" t="str">
        <f>IFERROR(VLOOKUP($G2263,Objective[],2,FALSE),"")</f>
        <v/>
      </c>
      <c r="Z2263" t="str">
        <f>IFERROR(VLOOKUP($H2263,AdType[],2,FALSE),"")</f>
        <v/>
      </c>
      <c r="AA2263" t="str">
        <f>IFERROR(VLOOKUP($I2263,AdSize[],2,FALSE),"")</f>
        <v/>
      </c>
      <c r="AB2263" t="str">
        <f>IFERROR(VLOOKUP($J2263,TargetingTactic[],2,FALSE),"")</f>
        <v/>
      </c>
      <c r="AC2263" t="str">
        <f>IFERROR(VLOOKUP($K2263,Audience[],2,FALSE),"")</f>
        <v/>
      </c>
      <c r="AD2263" t="str">
        <f>IFERROR(VLOOKUP($L2263,Country[],2,FALSE),"")</f>
        <v/>
      </c>
      <c r="AE2263" t="str">
        <f>IFERROR(VLOOKUP($M2263,Language[],2,FALSE),"")</f>
        <v/>
      </c>
      <c r="AF2263" t="str">
        <f>IFERROR(VLOOKUP($N2263,BuyType[],2,FALSE),"")</f>
        <v/>
      </c>
      <c r="AG2263" t="str">
        <f>IFERROR(VLOOKUP($S2263,StoreBU[],2,FALSE),"")</f>
        <v/>
      </c>
    </row>
    <row r="2264" spans="1:33" x14ac:dyDescent="0.3">
      <c r="A2264" t="str">
        <f t="shared" si="71"/>
        <v/>
      </c>
      <c r="C2264" t="str">
        <f t="shared" si="70"/>
        <v/>
      </c>
      <c r="D2264" s="33"/>
      <c r="E2264" s="33"/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  <c r="R2264" s="33"/>
      <c r="S2264" s="33"/>
      <c r="T2264" s="33"/>
      <c r="V2264" t="str">
        <f>IFERROR(VLOOKUP($D2264,MediaPartner[],2,FALSE),"")</f>
        <v/>
      </c>
      <c r="W2264" t="str">
        <f>IFERROR(VLOOKUP($E2264,Site[],2,FALSE),"")</f>
        <v/>
      </c>
      <c r="X2264" t="str">
        <f>IFERROR(VLOOKUP($F2264,FundingSource[],2,FALSE),"")</f>
        <v/>
      </c>
      <c r="Y2264" t="str">
        <f>IFERROR(VLOOKUP($G2264,Objective[],2,FALSE),"")</f>
        <v/>
      </c>
      <c r="Z2264" t="str">
        <f>IFERROR(VLOOKUP($H2264,AdType[],2,FALSE),"")</f>
        <v/>
      </c>
      <c r="AA2264" t="str">
        <f>IFERROR(VLOOKUP($I2264,AdSize[],2,FALSE),"")</f>
        <v/>
      </c>
      <c r="AB2264" t="str">
        <f>IFERROR(VLOOKUP($J2264,TargetingTactic[],2,FALSE),"")</f>
        <v/>
      </c>
      <c r="AC2264" t="str">
        <f>IFERROR(VLOOKUP($K2264,Audience[],2,FALSE),"")</f>
        <v/>
      </c>
      <c r="AD2264" t="str">
        <f>IFERROR(VLOOKUP($L2264,Country[],2,FALSE),"")</f>
        <v/>
      </c>
      <c r="AE2264" t="str">
        <f>IFERROR(VLOOKUP($M2264,Language[],2,FALSE),"")</f>
        <v/>
      </c>
      <c r="AF2264" t="str">
        <f>IFERROR(VLOOKUP($N2264,BuyType[],2,FALSE),"")</f>
        <v/>
      </c>
      <c r="AG2264" t="str">
        <f>IFERROR(VLOOKUP($S2264,StoreBU[],2,FALSE),"")</f>
        <v/>
      </c>
    </row>
    <row r="2265" spans="1:33" x14ac:dyDescent="0.3">
      <c r="A2265" t="str">
        <f t="shared" si="71"/>
        <v/>
      </c>
      <c r="C2265" t="str">
        <f t="shared" si="70"/>
        <v/>
      </c>
      <c r="D2265" s="33"/>
      <c r="E2265" s="33"/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  <c r="R2265" s="33"/>
      <c r="S2265" s="33"/>
      <c r="T2265" s="33"/>
      <c r="V2265" t="str">
        <f>IFERROR(VLOOKUP($D2265,MediaPartner[],2,FALSE),"")</f>
        <v/>
      </c>
      <c r="W2265" t="str">
        <f>IFERROR(VLOOKUP($E2265,Site[],2,FALSE),"")</f>
        <v/>
      </c>
      <c r="X2265" t="str">
        <f>IFERROR(VLOOKUP($F2265,FundingSource[],2,FALSE),"")</f>
        <v/>
      </c>
      <c r="Y2265" t="str">
        <f>IFERROR(VLOOKUP($G2265,Objective[],2,FALSE),"")</f>
        <v/>
      </c>
      <c r="Z2265" t="str">
        <f>IFERROR(VLOOKUP($H2265,AdType[],2,FALSE),"")</f>
        <v/>
      </c>
      <c r="AA2265" t="str">
        <f>IFERROR(VLOOKUP($I2265,AdSize[],2,FALSE),"")</f>
        <v/>
      </c>
      <c r="AB2265" t="str">
        <f>IFERROR(VLOOKUP($J2265,TargetingTactic[],2,FALSE),"")</f>
        <v/>
      </c>
      <c r="AC2265" t="str">
        <f>IFERROR(VLOOKUP($K2265,Audience[],2,FALSE),"")</f>
        <v/>
      </c>
      <c r="AD2265" t="str">
        <f>IFERROR(VLOOKUP($L2265,Country[],2,FALSE),"")</f>
        <v/>
      </c>
      <c r="AE2265" t="str">
        <f>IFERROR(VLOOKUP($M2265,Language[],2,FALSE),"")</f>
        <v/>
      </c>
      <c r="AF2265" t="str">
        <f>IFERROR(VLOOKUP($N2265,BuyType[],2,FALSE),"")</f>
        <v/>
      </c>
      <c r="AG2265" t="str">
        <f>IFERROR(VLOOKUP($S2265,StoreBU[],2,FALSE),"")</f>
        <v/>
      </c>
    </row>
    <row r="2266" spans="1:33" x14ac:dyDescent="0.3">
      <c r="A2266" t="str">
        <f t="shared" si="71"/>
        <v/>
      </c>
      <c r="C2266" t="str">
        <f t="shared" si="70"/>
        <v/>
      </c>
      <c r="D2266" s="33"/>
      <c r="E2266" s="33"/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  <c r="R2266" s="33"/>
      <c r="S2266" s="33"/>
      <c r="T2266" s="33"/>
      <c r="V2266" t="str">
        <f>IFERROR(VLOOKUP($D2266,MediaPartner[],2,FALSE),"")</f>
        <v/>
      </c>
      <c r="W2266" t="str">
        <f>IFERROR(VLOOKUP($E2266,Site[],2,FALSE),"")</f>
        <v/>
      </c>
      <c r="X2266" t="str">
        <f>IFERROR(VLOOKUP($F2266,FundingSource[],2,FALSE),"")</f>
        <v/>
      </c>
      <c r="Y2266" t="str">
        <f>IFERROR(VLOOKUP($G2266,Objective[],2,FALSE),"")</f>
        <v/>
      </c>
      <c r="Z2266" t="str">
        <f>IFERROR(VLOOKUP($H2266,AdType[],2,FALSE),"")</f>
        <v/>
      </c>
      <c r="AA2266" t="str">
        <f>IFERROR(VLOOKUP($I2266,AdSize[],2,FALSE),"")</f>
        <v/>
      </c>
      <c r="AB2266" t="str">
        <f>IFERROR(VLOOKUP($J2266,TargetingTactic[],2,FALSE),"")</f>
        <v/>
      </c>
      <c r="AC2266" t="str">
        <f>IFERROR(VLOOKUP($K2266,Audience[],2,FALSE),"")</f>
        <v/>
      </c>
      <c r="AD2266" t="str">
        <f>IFERROR(VLOOKUP($L2266,Country[],2,FALSE),"")</f>
        <v/>
      </c>
      <c r="AE2266" t="str">
        <f>IFERROR(VLOOKUP($M2266,Language[],2,FALSE),"")</f>
        <v/>
      </c>
      <c r="AF2266" t="str">
        <f>IFERROR(VLOOKUP($N2266,BuyType[],2,FALSE),"")</f>
        <v/>
      </c>
      <c r="AG2266" t="str">
        <f>IFERROR(VLOOKUP($S2266,StoreBU[],2,FALSE),"")</f>
        <v/>
      </c>
    </row>
    <row r="2267" spans="1:33" x14ac:dyDescent="0.3">
      <c r="A2267" t="str">
        <f t="shared" si="71"/>
        <v/>
      </c>
      <c r="C2267" t="str">
        <f t="shared" si="70"/>
        <v/>
      </c>
      <c r="D2267" s="33"/>
      <c r="E2267" s="33"/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  <c r="R2267" s="33"/>
      <c r="S2267" s="33"/>
      <c r="T2267" s="33"/>
      <c r="V2267" t="str">
        <f>IFERROR(VLOOKUP($D2267,MediaPartner[],2,FALSE),"")</f>
        <v/>
      </c>
      <c r="W2267" t="str">
        <f>IFERROR(VLOOKUP($E2267,Site[],2,FALSE),"")</f>
        <v/>
      </c>
      <c r="X2267" t="str">
        <f>IFERROR(VLOOKUP($F2267,FundingSource[],2,FALSE),"")</f>
        <v/>
      </c>
      <c r="Y2267" t="str">
        <f>IFERROR(VLOOKUP($G2267,Objective[],2,FALSE),"")</f>
        <v/>
      </c>
      <c r="Z2267" t="str">
        <f>IFERROR(VLOOKUP($H2267,AdType[],2,FALSE),"")</f>
        <v/>
      </c>
      <c r="AA2267" t="str">
        <f>IFERROR(VLOOKUP($I2267,AdSize[],2,FALSE),"")</f>
        <v/>
      </c>
      <c r="AB2267" t="str">
        <f>IFERROR(VLOOKUP($J2267,TargetingTactic[],2,FALSE),"")</f>
        <v/>
      </c>
      <c r="AC2267" t="str">
        <f>IFERROR(VLOOKUP($K2267,Audience[],2,FALSE),"")</f>
        <v/>
      </c>
      <c r="AD2267" t="str">
        <f>IFERROR(VLOOKUP($L2267,Country[],2,FALSE),"")</f>
        <v/>
      </c>
      <c r="AE2267" t="str">
        <f>IFERROR(VLOOKUP($M2267,Language[],2,FALSE),"")</f>
        <v/>
      </c>
      <c r="AF2267" t="str">
        <f>IFERROR(VLOOKUP($N2267,BuyType[],2,FALSE),"")</f>
        <v/>
      </c>
      <c r="AG2267" t="str">
        <f>IFERROR(VLOOKUP($S2267,StoreBU[],2,FALSE),"")</f>
        <v/>
      </c>
    </row>
    <row r="2268" spans="1:33" x14ac:dyDescent="0.3">
      <c r="A2268" t="str">
        <f t="shared" si="71"/>
        <v/>
      </c>
      <c r="C2268" t="str">
        <f t="shared" si="70"/>
        <v/>
      </c>
      <c r="D2268" s="33"/>
      <c r="E2268" s="33"/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  <c r="R2268" s="33"/>
      <c r="S2268" s="33"/>
      <c r="T2268" s="33"/>
      <c r="V2268" t="str">
        <f>IFERROR(VLOOKUP($D2268,MediaPartner[],2,FALSE),"")</f>
        <v/>
      </c>
      <c r="W2268" t="str">
        <f>IFERROR(VLOOKUP($E2268,Site[],2,FALSE),"")</f>
        <v/>
      </c>
      <c r="X2268" t="str">
        <f>IFERROR(VLOOKUP($F2268,FundingSource[],2,FALSE),"")</f>
        <v/>
      </c>
      <c r="Y2268" t="str">
        <f>IFERROR(VLOOKUP($G2268,Objective[],2,FALSE),"")</f>
        <v/>
      </c>
      <c r="Z2268" t="str">
        <f>IFERROR(VLOOKUP($H2268,AdType[],2,FALSE),"")</f>
        <v/>
      </c>
      <c r="AA2268" t="str">
        <f>IFERROR(VLOOKUP($I2268,AdSize[],2,FALSE),"")</f>
        <v/>
      </c>
      <c r="AB2268" t="str">
        <f>IFERROR(VLOOKUP($J2268,TargetingTactic[],2,FALSE),"")</f>
        <v/>
      </c>
      <c r="AC2268" t="str">
        <f>IFERROR(VLOOKUP($K2268,Audience[],2,FALSE),"")</f>
        <v/>
      </c>
      <c r="AD2268" t="str">
        <f>IFERROR(VLOOKUP($L2268,Country[],2,FALSE),"")</f>
        <v/>
      </c>
      <c r="AE2268" t="str">
        <f>IFERROR(VLOOKUP($M2268,Language[],2,FALSE),"")</f>
        <v/>
      </c>
      <c r="AF2268" t="str">
        <f>IFERROR(VLOOKUP($N2268,BuyType[],2,FALSE),"")</f>
        <v/>
      </c>
      <c r="AG2268" t="str">
        <f>IFERROR(VLOOKUP($S2268,StoreBU[],2,FALSE),"")</f>
        <v/>
      </c>
    </row>
    <row r="2269" spans="1:33" x14ac:dyDescent="0.3">
      <c r="A2269" t="str">
        <f t="shared" si="71"/>
        <v/>
      </c>
      <c r="C2269" t="str">
        <f t="shared" si="70"/>
        <v/>
      </c>
      <c r="D2269" s="33"/>
      <c r="E2269" s="33"/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  <c r="R2269" s="33"/>
      <c r="S2269" s="33"/>
      <c r="T2269" s="33"/>
      <c r="V2269" t="str">
        <f>IFERROR(VLOOKUP($D2269,MediaPartner[],2,FALSE),"")</f>
        <v/>
      </c>
      <c r="W2269" t="str">
        <f>IFERROR(VLOOKUP($E2269,Site[],2,FALSE),"")</f>
        <v/>
      </c>
      <c r="X2269" t="str">
        <f>IFERROR(VLOOKUP($F2269,FundingSource[],2,FALSE),"")</f>
        <v/>
      </c>
      <c r="Y2269" t="str">
        <f>IFERROR(VLOOKUP($G2269,Objective[],2,FALSE),"")</f>
        <v/>
      </c>
      <c r="Z2269" t="str">
        <f>IFERROR(VLOOKUP($H2269,AdType[],2,FALSE),"")</f>
        <v/>
      </c>
      <c r="AA2269" t="str">
        <f>IFERROR(VLOOKUP($I2269,AdSize[],2,FALSE),"")</f>
        <v/>
      </c>
      <c r="AB2269" t="str">
        <f>IFERROR(VLOOKUP($J2269,TargetingTactic[],2,FALSE),"")</f>
        <v/>
      </c>
      <c r="AC2269" t="str">
        <f>IFERROR(VLOOKUP($K2269,Audience[],2,FALSE),"")</f>
        <v/>
      </c>
      <c r="AD2269" t="str">
        <f>IFERROR(VLOOKUP($L2269,Country[],2,FALSE),"")</f>
        <v/>
      </c>
      <c r="AE2269" t="str">
        <f>IFERROR(VLOOKUP($M2269,Language[],2,FALSE),"")</f>
        <v/>
      </c>
      <c r="AF2269" t="str">
        <f>IFERROR(VLOOKUP($N2269,BuyType[],2,FALSE),"")</f>
        <v/>
      </c>
      <c r="AG2269" t="str">
        <f>IFERROR(VLOOKUP($S2269,StoreBU[],2,FALSE),"")</f>
        <v/>
      </c>
    </row>
    <row r="2270" spans="1:33" x14ac:dyDescent="0.3">
      <c r="A2270" t="str">
        <f t="shared" si="71"/>
        <v/>
      </c>
      <c r="C2270" t="str">
        <f t="shared" si="70"/>
        <v/>
      </c>
      <c r="D2270" s="33"/>
      <c r="E2270" s="33"/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  <c r="R2270" s="33"/>
      <c r="S2270" s="33"/>
      <c r="T2270" s="33"/>
      <c r="V2270" t="str">
        <f>IFERROR(VLOOKUP($D2270,MediaPartner[],2,FALSE),"")</f>
        <v/>
      </c>
      <c r="W2270" t="str">
        <f>IFERROR(VLOOKUP($E2270,Site[],2,FALSE),"")</f>
        <v/>
      </c>
      <c r="X2270" t="str">
        <f>IFERROR(VLOOKUP($F2270,FundingSource[],2,FALSE),"")</f>
        <v/>
      </c>
      <c r="Y2270" t="str">
        <f>IFERROR(VLOOKUP($G2270,Objective[],2,FALSE),"")</f>
        <v/>
      </c>
      <c r="Z2270" t="str">
        <f>IFERROR(VLOOKUP($H2270,AdType[],2,FALSE),"")</f>
        <v/>
      </c>
      <c r="AA2270" t="str">
        <f>IFERROR(VLOOKUP($I2270,AdSize[],2,FALSE),"")</f>
        <v/>
      </c>
      <c r="AB2270" t="str">
        <f>IFERROR(VLOOKUP($J2270,TargetingTactic[],2,FALSE),"")</f>
        <v/>
      </c>
      <c r="AC2270" t="str">
        <f>IFERROR(VLOOKUP($K2270,Audience[],2,FALSE),"")</f>
        <v/>
      </c>
      <c r="AD2270" t="str">
        <f>IFERROR(VLOOKUP($L2270,Country[],2,FALSE),"")</f>
        <v/>
      </c>
      <c r="AE2270" t="str">
        <f>IFERROR(VLOOKUP($M2270,Language[],2,FALSE),"")</f>
        <v/>
      </c>
      <c r="AF2270" t="str">
        <f>IFERROR(VLOOKUP($N2270,BuyType[],2,FALSE),"")</f>
        <v/>
      </c>
      <c r="AG2270" t="str">
        <f>IFERROR(VLOOKUP($S2270,StoreBU[],2,FALSE),"")</f>
        <v/>
      </c>
    </row>
    <row r="2271" spans="1:33" x14ac:dyDescent="0.3">
      <c r="A2271" t="str">
        <f t="shared" si="71"/>
        <v/>
      </c>
      <c r="C2271" t="str">
        <f t="shared" si="70"/>
        <v/>
      </c>
      <c r="D2271" s="33"/>
      <c r="E2271" s="33"/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  <c r="R2271" s="33"/>
      <c r="S2271" s="33"/>
      <c r="T2271" s="33"/>
      <c r="V2271" t="str">
        <f>IFERROR(VLOOKUP($D2271,MediaPartner[],2,FALSE),"")</f>
        <v/>
      </c>
      <c r="W2271" t="str">
        <f>IFERROR(VLOOKUP($E2271,Site[],2,FALSE),"")</f>
        <v/>
      </c>
      <c r="X2271" t="str">
        <f>IFERROR(VLOOKUP($F2271,FundingSource[],2,FALSE),"")</f>
        <v/>
      </c>
      <c r="Y2271" t="str">
        <f>IFERROR(VLOOKUP($G2271,Objective[],2,FALSE),"")</f>
        <v/>
      </c>
      <c r="Z2271" t="str">
        <f>IFERROR(VLOOKUP($H2271,AdType[],2,FALSE),"")</f>
        <v/>
      </c>
      <c r="AA2271" t="str">
        <f>IFERROR(VLOOKUP($I2271,AdSize[],2,FALSE),"")</f>
        <v/>
      </c>
      <c r="AB2271" t="str">
        <f>IFERROR(VLOOKUP($J2271,TargetingTactic[],2,FALSE),"")</f>
        <v/>
      </c>
      <c r="AC2271" t="str">
        <f>IFERROR(VLOOKUP($K2271,Audience[],2,FALSE),"")</f>
        <v/>
      </c>
      <c r="AD2271" t="str">
        <f>IFERROR(VLOOKUP($L2271,Country[],2,FALSE),"")</f>
        <v/>
      </c>
      <c r="AE2271" t="str">
        <f>IFERROR(VLOOKUP($M2271,Language[],2,FALSE),"")</f>
        <v/>
      </c>
      <c r="AF2271" t="str">
        <f>IFERROR(VLOOKUP($N2271,BuyType[],2,FALSE),"")</f>
        <v/>
      </c>
      <c r="AG2271" t="str">
        <f>IFERROR(VLOOKUP($S2271,StoreBU[],2,FALSE),"")</f>
        <v/>
      </c>
    </row>
    <row r="2272" spans="1:33" x14ac:dyDescent="0.3">
      <c r="A2272" t="str">
        <f t="shared" si="71"/>
        <v/>
      </c>
      <c r="C2272" t="str">
        <f t="shared" si="70"/>
        <v/>
      </c>
      <c r="D2272" s="33"/>
      <c r="E2272" s="33"/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  <c r="R2272" s="33"/>
      <c r="S2272" s="33"/>
      <c r="T2272" s="33"/>
      <c r="V2272" t="str">
        <f>IFERROR(VLOOKUP($D2272,MediaPartner[],2,FALSE),"")</f>
        <v/>
      </c>
      <c r="W2272" t="str">
        <f>IFERROR(VLOOKUP($E2272,Site[],2,FALSE),"")</f>
        <v/>
      </c>
      <c r="X2272" t="str">
        <f>IFERROR(VLOOKUP($F2272,FundingSource[],2,FALSE),"")</f>
        <v/>
      </c>
      <c r="Y2272" t="str">
        <f>IFERROR(VLOOKUP($G2272,Objective[],2,FALSE),"")</f>
        <v/>
      </c>
      <c r="Z2272" t="str">
        <f>IFERROR(VLOOKUP($H2272,AdType[],2,FALSE),"")</f>
        <v/>
      </c>
      <c r="AA2272" t="str">
        <f>IFERROR(VLOOKUP($I2272,AdSize[],2,FALSE),"")</f>
        <v/>
      </c>
      <c r="AB2272" t="str">
        <f>IFERROR(VLOOKUP($J2272,TargetingTactic[],2,FALSE),"")</f>
        <v/>
      </c>
      <c r="AC2272" t="str">
        <f>IFERROR(VLOOKUP($K2272,Audience[],2,FALSE),"")</f>
        <v/>
      </c>
      <c r="AD2272" t="str">
        <f>IFERROR(VLOOKUP($L2272,Country[],2,FALSE),"")</f>
        <v/>
      </c>
      <c r="AE2272" t="str">
        <f>IFERROR(VLOOKUP($M2272,Language[],2,FALSE),"")</f>
        <v/>
      </c>
      <c r="AF2272" t="str">
        <f>IFERROR(VLOOKUP($N2272,BuyType[],2,FALSE),"")</f>
        <v/>
      </c>
      <c r="AG2272" t="str">
        <f>IFERROR(VLOOKUP($S2272,StoreBU[],2,FALSE),"")</f>
        <v/>
      </c>
    </row>
    <row r="2273" spans="1:33" x14ac:dyDescent="0.3">
      <c r="A2273" t="str">
        <f t="shared" si="71"/>
        <v/>
      </c>
      <c r="C2273" t="str">
        <f t="shared" si="70"/>
        <v/>
      </c>
      <c r="D2273" s="33"/>
      <c r="E2273" s="33"/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  <c r="R2273" s="33"/>
      <c r="S2273" s="33"/>
      <c r="T2273" s="33"/>
      <c r="V2273" t="str">
        <f>IFERROR(VLOOKUP($D2273,MediaPartner[],2,FALSE),"")</f>
        <v/>
      </c>
      <c r="W2273" t="str">
        <f>IFERROR(VLOOKUP($E2273,Site[],2,FALSE),"")</f>
        <v/>
      </c>
      <c r="X2273" t="str">
        <f>IFERROR(VLOOKUP($F2273,FundingSource[],2,FALSE),"")</f>
        <v/>
      </c>
      <c r="Y2273" t="str">
        <f>IFERROR(VLOOKUP($G2273,Objective[],2,FALSE),"")</f>
        <v/>
      </c>
      <c r="Z2273" t="str">
        <f>IFERROR(VLOOKUP($H2273,AdType[],2,FALSE),"")</f>
        <v/>
      </c>
      <c r="AA2273" t="str">
        <f>IFERROR(VLOOKUP($I2273,AdSize[],2,FALSE),"")</f>
        <v/>
      </c>
      <c r="AB2273" t="str">
        <f>IFERROR(VLOOKUP($J2273,TargetingTactic[],2,FALSE),"")</f>
        <v/>
      </c>
      <c r="AC2273" t="str">
        <f>IFERROR(VLOOKUP($K2273,Audience[],2,FALSE),"")</f>
        <v/>
      </c>
      <c r="AD2273" t="str">
        <f>IFERROR(VLOOKUP($L2273,Country[],2,FALSE),"")</f>
        <v/>
      </c>
      <c r="AE2273" t="str">
        <f>IFERROR(VLOOKUP($M2273,Language[],2,FALSE),"")</f>
        <v/>
      </c>
      <c r="AF2273" t="str">
        <f>IFERROR(VLOOKUP($N2273,BuyType[],2,FALSE),"")</f>
        <v/>
      </c>
      <c r="AG2273" t="str">
        <f>IFERROR(VLOOKUP($S2273,StoreBU[],2,FALSE),"")</f>
        <v/>
      </c>
    </row>
    <row r="2274" spans="1:33" x14ac:dyDescent="0.3">
      <c r="A2274" t="str">
        <f t="shared" si="71"/>
        <v/>
      </c>
      <c r="C2274" t="str">
        <f t="shared" si="70"/>
        <v/>
      </c>
      <c r="D2274" s="33"/>
      <c r="E2274" s="33"/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  <c r="R2274" s="33"/>
      <c r="S2274" s="33"/>
      <c r="T2274" s="33"/>
      <c r="V2274" t="str">
        <f>IFERROR(VLOOKUP($D2274,MediaPartner[],2,FALSE),"")</f>
        <v/>
      </c>
      <c r="W2274" t="str">
        <f>IFERROR(VLOOKUP($E2274,Site[],2,FALSE),"")</f>
        <v/>
      </c>
      <c r="X2274" t="str">
        <f>IFERROR(VLOOKUP($F2274,FundingSource[],2,FALSE),"")</f>
        <v/>
      </c>
      <c r="Y2274" t="str">
        <f>IFERROR(VLOOKUP($G2274,Objective[],2,FALSE),"")</f>
        <v/>
      </c>
      <c r="Z2274" t="str">
        <f>IFERROR(VLOOKUP($H2274,AdType[],2,FALSE),"")</f>
        <v/>
      </c>
      <c r="AA2274" t="str">
        <f>IFERROR(VLOOKUP($I2274,AdSize[],2,FALSE),"")</f>
        <v/>
      </c>
      <c r="AB2274" t="str">
        <f>IFERROR(VLOOKUP($J2274,TargetingTactic[],2,FALSE),"")</f>
        <v/>
      </c>
      <c r="AC2274" t="str">
        <f>IFERROR(VLOOKUP($K2274,Audience[],2,FALSE),"")</f>
        <v/>
      </c>
      <c r="AD2274" t="str">
        <f>IFERROR(VLOOKUP($L2274,Country[],2,FALSE),"")</f>
        <v/>
      </c>
      <c r="AE2274" t="str">
        <f>IFERROR(VLOOKUP($M2274,Language[],2,FALSE),"")</f>
        <v/>
      </c>
      <c r="AF2274" t="str">
        <f>IFERROR(VLOOKUP($N2274,BuyType[],2,FALSE),"")</f>
        <v/>
      </c>
      <c r="AG2274" t="str">
        <f>IFERROR(VLOOKUP($S2274,StoreBU[],2,FALSE),"")</f>
        <v/>
      </c>
    </row>
    <row r="2275" spans="1:33" x14ac:dyDescent="0.3">
      <c r="A2275" t="str">
        <f t="shared" si="71"/>
        <v/>
      </c>
      <c r="C2275" t="str">
        <f t="shared" si="70"/>
        <v/>
      </c>
      <c r="D2275" s="33"/>
      <c r="E2275" s="33"/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  <c r="R2275" s="33"/>
      <c r="S2275" s="33"/>
      <c r="T2275" s="33"/>
      <c r="V2275" t="str">
        <f>IFERROR(VLOOKUP($D2275,MediaPartner[],2,FALSE),"")</f>
        <v/>
      </c>
      <c r="W2275" t="str">
        <f>IFERROR(VLOOKUP($E2275,Site[],2,FALSE),"")</f>
        <v/>
      </c>
      <c r="X2275" t="str">
        <f>IFERROR(VLOOKUP($F2275,FundingSource[],2,FALSE),"")</f>
        <v/>
      </c>
      <c r="Y2275" t="str">
        <f>IFERROR(VLOOKUP($G2275,Objective[],2,FALSE),"")</f>
        <v/>
      </c>
      <c r="Z2275" t="str">
        <f>IFERROR(VLOOKUP($H2275,AdType[],2,FALSE),"")</f>
        <v/>
      </c>
      <c r="AA2275" t="str">
        <f>IFERROR(VLOOKUP($I2275,AdSize[],2,FALSE),"")</f>
        <v/>
      </c>
      <c r="AB2275" t="str">
        <f>IFERROR(VLOOKUP($J2275,TargetingTactic[],2,FALSE),"")</f>
        <v/>
      </c>
      <c r="AC2275" t="str">
        <f>IFERROR(VLOOKUP($K2275,Audience[],2,FALSE),"")</f>
        <v/>
      </c>
      <c r="AD2275" t="str">
        <f>IFERROR(VLOOKUP($L2275,Country[],2,FALSE),"")</f>
        <v/>
      </c>
      <c r="AE2275" t="str">
        <f>IFERROR(VLOOKUP($M2275,Language[],2,FALSE),"")</f>
        <v/>
      </c>
      <c r="AF2275" t="str">
        <f>IFERROR(VLOOKUP($N2275,BuyType[],2,FALSE),"")</f>
        <v/>
      </c>
      <c r="AG2275" t="str">
        <f>IFERROR(VLOOKUP($S2275,StoreBU[],2,FALSE),"")</f>
        <v/>
      </c>
    </row>
    <row r="2276" spans="1:33" x14ac:dyDescent="0.3">
      <c r="A2276" t="str">
        <f t="shared" si="71"/>
        <v/>
      </c>
      <c r="C2276" t="str">
        <f t="shared" si="70"/>
        <v/>
      </c>
      <c r="D2276" s="33"/>
      <c r="E2276" s="33"/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  <c r="R2276" s="33"/>
      <c r="S2276" s="33"/>
      <c r="T2276" s="33"/>
      <c r="V2276" t="str">
        <f>IFERROR(VLOOKUP($D2276,MediaPartner[],2,FALSE),"")</f>
        <v/>
      </c>
      <c r="W2276" t="str">
        <f>IFERROR(VLOOKUP($E2276,Site[],2,FALSE),"")</f>
        <v/>
      </c>
      <c r="X2276" t="str">
        <f>IFERROR(VLOOKUP($F2276,FundingSource[],2,FALSE),"")</f>
        <v/>
      </c>
      <c r="Y2276" t="str">
        <f>IFERROR(VLOOKUP($G2276,Objective[],2,FALSE),"")</f>
        <v/>
      </c>
      <c r="Z2276" t="str">
        <f>IFERROR(VLOOKUP($H2276,AdType[],2,FALSE),"")</f>
        <v/>
      </c>
      <c r="AA2276" t="str">
        <f>IFERROR(VLOOKUP($I2276,AdSize[],2,FALSE),"")</f>
        <v/>
      </c>
      <c r="AB2276" t="str">
        <f>IFERROR(VLOOKUP($J2276,TargetingTactic[],2,FALSE),"")</f>
        <v/>
      </c>
      <c r="AC2276" t="str">
        <f>IFERROR(VLOOKUP($K2276,Audience[],2,FALSE),"")</f>
        <v/>
      </c>
      <c r="AD2276" t="str">
        <f>IFERROR(VLOOKUP($L2276,Country[],2,FALSE),"")</f>
        <v/>
      </c>
      <c r="AE2276" t="str">
        <f>IFERROR(VLOOKUP($M2276,Language[],2,FALSE),"")</f>
        <v/>
      </c>
      <c r="AF2276" t="str">
        <f>IFERROR(VLOOKUP($N2276,BuyType[],2,FALSE),"")</f>
        <v/>
      </c>
      <c r="AG2276" t="str">
        <f>IFERROR(VLOOKUP($S2276,StoreBU[],2,FALSE),"")</f>
        <v/>
      </c>
    </row>
    <row r="2277" spans="1:33" x14ac:dyDescent="0.3">
      <c r="A2277" t="str">
        <f t="shared" si="71"/>
        <v/>
      </c>
      <c r="C2277" t="str">
        <f t="shared" si="70"/>
        <v/>
      </c>
      <c r="D2277" s="33"/>
      <c r="E2277" s="33"/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  <c r="R2277" s="33"/>
      <c r="S2277" s="33"/>
      <c r="T2277" s="33"/>
      <c r="V2277" t="str">
        <f>IFERROR(VLOOKUP($D2277,MediaPartner[],2,FALSE),"")</f>
        <v/>
      </c>
      <c r="W2277" t="str">
        <f>IFERROR(VLOOKUP($E2277,Site[],2,FALSE),"")</f>
        <v/>
      </c>
      <c r="X2277" t="str">
        <f>IFERROR(VLOOKUP($F2277,FundingSource[],2,FALSE),"")</f>
        <v/>
      </c>
      <c r="Y2277" t="str">
        <f>IFERROR(VLOOKUP($G2277,Objective[],2,FALSE),"")</f>
        <v/>
      </c>
      <c r="Z2277" t="str">
        <f>IFERROR(VLOOKUP($H2277,AdType[],2,FALSE),"")</f>
        <v/>
      </c>
      <c r="AA2277" t="str">
        <f>IFERROR(VLOOKUP($I2277,AdSize[],2,FALSE),"")</f>
        <v/>
      </c>
      <c r="AB2277" t="str">
        <f>IFERROR(VLOOKUP($J2277,TargetingTactic[],2,FALSE),"")</f>
        <v/>
      </c>
      <c r="AC2277" t="str">
        <f>IFERROR(VLOOKUP($K2277,Audience[],2,FALSE),"")</f>
        <v/>
      </c>
      <c r="AD2277" t="str">
        <f>IFERROR(VLOOKUP($L2277,Country[],2,FALSE),"")</f>
        <v/>
      </c>
      <c r="AE2277" t="str">
        <f>IFERROR(VLOOKUP($M2277,Language[],2,FALSE),"")</f>
        <v/>
      </c>
      <c r="AF2277" t="str">
        <f>IFERROR(VLOOKUP($N2277,BuyType[],2,FALSE),"")</f>
        <v/>
      </c>
      <c r="AG2277" t="str">
        <f>IFERROR(VLOOKUP($S2277,StoreBU[],2,FALSE),"")</f>
        <v/>
      </c>
    </row>
    <row r="2278" spans="1:33" x14ac:dyDescent="0.3">
      <c r="A2278" t="str">
        <f t="shared" si="71"/>
        <v/>
      </c>
      <c r="C2278" t="str">
        <f t="shared" si="70"/>
        <v/>
      </c>
      <c r="D2278" s="33"/>
      <c r="E2278" s="33"/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  <c r="R2278" s="33"/>
      <c r="S2278" s="33"/>
      <c r="T2278" s="33"/>
      <c r="V2278" t="str">
        <f>IFERROR(VLOOKUP($D2278,MediaPartner[],2,FALSE),"")</f>
        <v/>
      </c>
      <c r="W2278" t="str">
        <f>IFERROR(VLOOKUP($E2278,Site[],2,FALSE),"")</f>
        <v/>
      </c>
      <c r="X2278" t="str">
        <f>IFERROR(VLOOKUP($F2278,FundingSource[],2,FALSE),"")</f>
        <v/>
      </c>
      <c r="Y2278" t="str">
        <f>IFERROR(VLOOKUP($G2278,Objective[],2,FALSE),"")</f>
        <v/>
      </c>
      <c r="Z2278" t="str">
        <f>IFERROR(VLOOKUP($H2278,AdType[],2,FALSE),"")</f>
        <v/>
      </c>
      <c r="AA2278" t="str">
        <f>IFERROR(VLOOKUP($I2278,AdSize[],2,FALSE),"")</f>
        <v/>
      </c>
      <c r="AB2278" t="str">
        <f>IFERROR(VLOOKUP($J2278,TargetingTactic[],2,FALSE),"")</f>
        <v/>
      </c>
      <c r="AC2278" t="str">
        <f>IFERROR(VLOOKUP($K2278,Audience[],2,FALSE),"")</f>
        <v/>
      </c>
      <c r="AD2278" t="str">
        <f>IFERROR(VLOOKUP($L2278,Country[],2,FALSE),"")</f>
        <v/>
      </c>
      <c r="AE2278" t="str">
        <f>IFERROR(VLOOKUP($M2278,Language[],2,FALSE),"")</f>
        <v/>
      </c>
      <c r="AF2278" t="str">
        <f>IFERROR(VLOOKUP($N2278,BuyType[],2,FALSE),"")</f>
        <v/>
      </c>
      <c r="AG2278" t="str">
        <f>IFERROR(VLOOKUP($S2278,StoreBU[],2,FALSE),"")</f>
        <v/>
      </c>
    </row>
    <row r="2279" spans="1:33" x14ac:dyDescent="0.3">
      <c r="A2279" t="str">
        <f t="shared" si="71"/>
        <v/>
      </c>
      <c r="C2279" t="str">
        <f t="shared" si="70"/>
        <v/>
      </c>
      <c r="D2279" s="33"/>
      <c r="E2279" s="33"/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  <c r="R2279" s="33"/>
      <c r="S2279" s="33"/>
      <c r="T2279" s="33"/>
      <c r="V2279" t="str">
        <f>IFERROR(VLOOKUP($D2279,MediaPartner[],2,FALSE),"")</f>
        <v/>
      </c>
      <c r="W2279" t="str">
        <f>IFERROR(VLOOKUP($E2279,Site[],2,FALSE),"")</f>
        <v/>
      </c>
      <c r="X2279" t="str">
        <f>IFERROR(VLOOKUP($F2279,FundingSource[],2,FALSE),"")</f>
        <v/>
      </c>
      <c r="Y2279" t="str">
        <f>IFERROR(VLOOKUP($G2279,Objective[],2,FALSE),"")</f>
        <v/>
      </c>
      <c r="Z2279" t="str">
        <f>IFERROR(VLOOKUP($H2279,AdType[],2,FALSE),"")</f>
        <v/>
      </c>
      <c r="AA2279" t="str">
        <f>IFERROR(VLOOKUP($I2279,AdSize[],2,FALSE),"")</f>
        <v/>
      </c>
      <c r="AB2279" t="str">
        <f>IFERROR(VLOOKUP($J2279,TargetingTactic[],2,FALSE),"")</f>
        <v/>
      </c>
      <c r="AC2279" t="str">
        <f>IFERROR(VLOOKUP($K2279,Audience[],2,FALSE),"")</f>
        <v/>
      </c>
      <c r="AD2279" t="str">
        <f>IFERROR(VLOOKUP($L2279,Country[],2,FALSE),"")</f>
        <v/>
      </c>
      <c r="AE2279" t="str">
        <f>IFERROR(VLOOKUP($M2279,Language[],2,FALSE),"")</f>
        <v/>
      </c>
      <c r="AF2279" t="str">
        <f>IFERROR(VLOOKUP($N2279,BuyType[],2,FALSE),"")</f>
        <v/>
      </c>
      <c r="AG2279" t="str">
        <f>IFERROR(VLOOKUP($S2279,StoreBU[],2,FALSE),"")</f>
        <v/>
      </c>
    </row>
    <row r="2280" spans="1:33" x14ac:dyDescent="0.3">
      <c r="A2280" t="str">
        <f t="shared" si="71"/>
        <v/>
      </c>
      <c r="C2280" t="str">
        <f t="shared" si="70"/>
        <v/>
      </c>
      <c r="D2280" s="33"/>
      <c r="E2280" s="33"/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  <c r="R2280" s="33"/>
      <c r="S2280" s="33"/>
      <c r="T2280" s="33"/>
      <c r="V2280" t="str">
        <f>IFERROR(VLOOKUP($D2280,MediaPartner[],2,FALSE),"")</f>
        <v/>
      </c>
      <c r="W2280" t="str">
        <f>IFERROR(VLOOKUP($E2280,Site[],2,FALSE),"")</f>
        <v/>
      </c>
      <c r="X2280" t="str">
        <f>IFERROR(VLOOKUP($F2280,FundingSource[],2,FALSE),"")</f>
        <v/>
      </c>
      <c r="Y2280" t="str">
        <f>IFERROR(VLOOKUP($G2280,Objective[],2,FALSE),"")</f>
        <v/>
      </c>
      <c r="Z2280" t="str">
        <f>IFERROR(VLOOKUP($H2280,AdType[],2,FALSE),"")</f>
        <v/>
      </c>
      <c r="AA2280" t="str">
        <f>IFERROR(VLOOKUP($I2280,AdSize[],2,FALSE),"")</f>
        <v/>
      </c>
      <c r="AB2280" t="str">
        <f>IFERROR(VLOOKUP($J2280,TargetingTactic[],2,FALSE),"")</f>
        <v/>
      </c>
      <c r="AC2280" t="str">
        <f>IFERROR(VLOOKUP($K2280,Audience[],2,FALSE),"")</f>
        <v/>
      </c>
      <c r="AD2280" t="str">
        <f>IFERROR(VLOOKUP($L2280,Country[],2,FALSE),"")</f>
        <v/>
      </c>
      <c r="AE2280" t="str">
        <f>IFERROR(VLOOKUP($M2280,Language[],2,FALSE),"")</f>
        <v/>
      </c>
      <c r="AF2280" t="str">
        <f>IFERROR(VLOOKUP($N2280,BuyType[],2,FALSE),"")</f>
        <v/>
      </c>
      <c r="AG2280" t="str">
        <f>IFERROR(VLOOKUP($S2280,StoreBU[],2,FALSE),"")</f>
        <v/>
      </c>
    </row>
    <row r="2281" spans="1:33" x14ac:dyDescent="0.3">
      <c r="A2281" t="str">
        <f t="shared" si="71"/>
        <v/>
      </c>
      <c r="C2281" t="str">
        <f t="shared" si="70"/>
        <v/>
      </c>
      <c r="D2281" s="33"/>
      <c r="E2281" s="33"/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  <c r="R2281" s="33"/>
      <c r="S2281" s="33"/>
      <c r="T2281" s="33"/>
      <c r="V2281" t="str">
        <f>IFERROR(VLOOKUP($D2281,MediaPartner[],2,FALSE),"")</f>
        <v/>
      </c>
      <c r="W2281" t="str">
        <f>IFERROR(VLOOKUP($E2281,Site[],2,FALSE),"")</f>
        <v/>
      </c>
      <c r="X2281" t="str">
        <f>IFERROR(VLOOKUP($F2281,FundingSource[],2,FALSE),"")</f>
        <v/>
      </c>
      <c r="Y2281" t="str">
        <f>IFERROR(VLOOKUP($G2281,Objective[],2,FALSE),"")</f>
        <v/>
      </c>
      <c r="Z2281" t="str">
        <f>IFERROR(VLOOKUP($H2281,AdType[],2,FALSE),"")</f>
        <v/>
      </c>
      <c r="AA2281" t="str">
        <f>IFERROR(VLOOKUP($I2281,AdSize[],2,FALSE),"")</f>
        <v/>
      </c>
      <c r="AB2281" t="str">
        <f>IFERROR(VLOOKUP($J2281,TargetingTactic[],2,FALSE),"")</f>
        <v/>
      </c>
      <c r="AC2281" t="str">
        <f>IFERROR(VLOOKUP($K2281,Audience[],2,FALSE),"")</f>
        <v/>
      </c>
      <c r="AD2281" t="str">
        <f>IFERROR(VLOOKUP($L2281,Country[],2,FALSE),"")</f>
        <v/>
      </c>
      <c r="AE2281" t="str">
        <f>IFERROR(VLOOKUP($M2281,Language[],2,FALSE),"")</f>
        <v/>
      </c>
      <c r="AF2281" t="str">
        <f>IFERROR(VLOOKUP($N2281,BuyType[],2,FALSE),"")</f>
        <v/>
      </c>
      <c r="AG2281" t="str">
        <f>IFERROR(VLOOKUP($S2281,StoreBU[],2,FALSE),"")</f>
        <v/>
      </c>
    </row>
    <row r="2282" spans="1:33" x14ac:dyDescent="0.3">
      <c r="A2282" t="str">
        <f t="shared" si="71"/>
        <v/>
      </c>
      <c r="C2282" t="str">
        <f t="shared" si="70"/>
        <v/>
      </c>
      <c r="D2282" s="33"/>
      <c r="E2282" s="33"/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  <c r="R2282" s="33"/>
      <c r="S2282" s="33"/>
      <c r="T2282" s="33"/>
      <c r="V2282" t="str">
        <f>IFERROR(VLOOKUP($D2282,MediaPartner[],2,FALSE),"")</f>
        <v/>
      </c>
      <c r="W2282" t="str">
        <f>IFERROR(VLOOKUP($E2282,Site[],2,FALSE),"")</f>
        <v/>
      </c>
      <c r="X2282" t="str">
        <f>IFERROR(VLOOKUP($F2282,FundingSource[],2,FALSE),"")</f>
        <v/>
      </c>
      <c r="Y2282" t="str">
        <f>IFERROR(VLOOKUP($G2282,Objective[],2,FALSE),"")</f>
        <v/>
      </c>
      <c r="Z2282" t="str">
        <f>IFERROR(VLOOKUP($H2282,AdType[],2,FALSE),"")</f>
        <v/>
      </c>
      <c r="AA2282" t="str">
        <f>IFERROR(VLOOKUP($I2282,AdSize[],2,FALSE),"")</f>
        <v/>
      </c>
      <c r="AB2282" t="str">
        <f>IFERROR(VLOOKUP($J2282,TargetingTactic[],2,FALSE),"")</f>
        <v/>
      </c>
      <c r="AC2282" t="str">
        <f>IFERROR(VLOOKUP($K2282,Audience[],2,FALSE),"")</f>
        <v/>
      </c>
      <c r="AD2282" t="str">
        <f>IFERROR(VLOOKUP($L2282,Country[],2,FALSE),"")</f>
        <v/>
      </c>
      <c r="AE2282" t="str">
        <f>IFERROR(VLOOKUP($M2282,Language[],2,FALSE),"")</f>
        <v/>
      </c>
      <c r="AF2282" t="str">
        <f>IFERROR(VLOOKUP($N2282,BuyType[],2,FALSE),"")</f>
        <v/>
      </c>
      <c r="AG2282" t="str">
        <f>IFERROR(VLOOKUP($S2282,StoreBU[],2,FALSE),"")</f>
        <v/>
      </c>
    </row>
    <row r="2283" spans="1:33" x14ac:dyDescent="0.3">
      <c r="A2283" t="str">
        <f t="shared" si="71"/>
        <v/>
      </c>
      <c r="C2283" t="str">
        <f t="shared" si="70"/>
        <v/>
      </c>
      <c r="D2283" s="33"/>
      <c r="E2283" s="33"/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  <c r="R2283" s="33"/>
      <c r="S2283" s="33"/>
      <c r="T2283" s="33"/>
      <c r="V2283" t="str">
        <f>IFERROR(VLOOKUP($D2283,MediaPartner[],2,FALSE),"")</f>
        <v/>
      </c>
      <c r="W2283" t="str">
        <f>IFERROR(VLOOKUP($E2283,Site[],2,FALSE),"")</f>
        <v/>
      </c>
      <c r="X2283" t="str">
        <f>IFERROR(VLOOKUP($F2283,FundingSource[],2,FALSE),"")</f>
        <v/>
      </c>
      <c r="Y2283" t="str">
        <f>IFERROR(VLOOKUP($G2283,Objective[],2,FALSE),"")</f>
        <v/>
      </c>
      <c r="Z2283" t="str">
        <f>IFERROR(VLOOKUP($H2283,AdType[],2,FALSE),"")</f>
        <v/>
      </c>
      <c r="AA2283" t="str">
        <f>IFERROR(VLOOKUP($I2283,AdSize[],2,FALSE),"")</f>
        <v/>
      </c>
      <c r="AB2283" t="str">
        <f>IFERROR(VLOOKUP($J2283,TargetingTactic[],2,FALSE),"")</f>
        <v/>
      </c>
      <c r="AC2283" t="str">
        <f>IFERROR(VLOOKUP($K2283,Audience[],2,FALSE),"")</f>
        <v/>
      </c>
      <c r="AD2283" t="str">
        <f>IFERROR(VLOOKUP($L2283,Country[],2,FALSE),"")</f>
        <v/>
      </c>
      <c r="AE2283" t="str">
        <f>IFERROR(VLOOKUP($M2283,Language[],2,FALSE),"")</f>
        <v/>
      </c>
      <c r="AF2283" t="str">
        <f>IFERROR(VLOOKUP($N2283,BuyType[],2,FALSE),"")</f>
        <v/>
      </c>
      <c r="AG2283" t="str">
        <f>IFERROR(VLOOKUP($S2283,StoreBU[],2,FALSE),"")</f>
        <v/>
      </c>
    </row>
    <row r="2284" spans="1:33" x14ac:dyDescent="0.3">
      <c r="A2284" t="str">
        <f t="shared" si="71"/>
        <v/>
      </c>
      <c r="C2284" t="str">
        <f t="shared" si="70"/>
        <v/>
      </c>
      <c r="D2284" s="33"/>
      <c r="E2284" s="33"/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  <c r="R2284" s="33"/>
      <c r="S2284" s="33"/>
      <c r="T2284" s="33"/>
      <c r="V2284" t="str">
        <f>IFERROR(VLOOKUP($D2284,MediaPartner[],2,FALSE),"")</f>
        <v/>
      </c>
      <c r="W2284" t="str">
        <f>IFERROR(VLOOKUP($E2284,Site[],2,FALSE),"")</f>
        <v/>
      </c>
      <c r="X2284" t="str">
        <f>IFERROR(VLOOKUP($F2284,FundingSource[],2,FALSE),"")</f>
        <v/>
      </c>
      <c r="Y2284" t="str">
        <f>IFERROR(VLOOKUP($G2284,Objective[],2,FALSE),"")</f>
        <v/>
      </c>
      <c r="Z2284" t="str">
        <f>IFERROR(VLOOKUP($H2284,AdType[],2,FALSE),"")</f>
        <v/>
      </c>
      <c r="AA2284" t="str">
        <f>IFERROR(VLOOKUP($I2284,AdSize[],2,FALSE),"")</f>
        <v/>
      </c>
      <c r="AB2284" t="str">
        <f>IFERROR(VLOOKUP($J2284,TargetingTactic[],2,FALSE),"")</f>
        <v/>
      </c>
      <c r="AC2284" t="str">
        <f>IFERROR(VLOOKUP($K2284,Audience[],2,FALSE),"")</f>
        <v/>
      </c>
      <c r="AD2284" t="str">
        <f>IFERROR(VLOOKUP($L2284,Country[],2,FALSE),"")</f>
        <v/>
      </c>
      <c r="AE2284" t="str">
        <f>IFERROR(VLOOKUP($M2284,Language[],2,FALSE),"")</f>
        <v/>
      </c>
      <c r="AF2284" t="str">
        <f>IFERROR(VLOOKUP($N2284,BuyType[],2,FALSE),"")</f>
        <v/>
      </c>
      <c r="AG2284" t="str">
        <f>IFERROR(VLOOKUP($S2284,StoreBU[],2,FALSE),"")</f>
        <v/>
      </c>
    </row>
    <row r="2285" spans="1:33" x14ac:dyDescent="0.3">
      <c r="A2285" t="str">
        <f t="shared" si="71"/>
        <v/>
      </c>
      <c r="C2285" t="str">
        <f t="shared" si="70"/>
        <v/>
      </c>
      <c r="D2285" s="33"/>
      <c r="E2285" s="33"/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  <c r="R2285" s="33"/>
      <c r="S2285" s="33"/>
      <c r="T2285" s="33"/>
      <c r="V2285" t="str">
        <f>IFERROR(VLOOKUP($D2285,MediaPartner[],2,FALSE),"")</f>
        <v/>
      </c>
      <c r="W2285" t="str">
        <f>IFERROR(VLOOKUP($E2285,Site[],2,FALSE),"")</f>
        <v/>
      </c>
      <c r="X2285" t="str">
        <f>IFERROR(VLOOKUP($F2285,FundingSource[],2,FALSE),"")</f>
        <v/>
      </c>
      <c r="Y2285" t="str">
        <f>IFERROR(VLOOKUP($G2285,Objective[],2,FALSE),"")</f>
        <v/>
      </c>
      <c r="Z2285" t="str">
        <f>IFERROR(VLOOKUP($H2285,AdType[],2,FALSE),"")</f>
        <v/>
      </c>
      <c r="AA2285" t="str">
        <f>IFERROR(VLOOKUP($I2285,AdSize[],2,FALSE),"")</f>
        <v/>
      </c>
      <c r="AB2285" t="str">
        <f>IFERROR(VLOOKUP($J2285,TargetingTactic[],2,FALSE),"")</f>
        <v/>
      </c>
      <c r="AC2285" t="str">
        <f>IFERROR(VLOOKUP($K2285,Audience[],2,FALSE),"")</f>
        <v/>
      </c>
      <c r="AD2285" t="str">
        <f>IFERROR(VLOOKUP($L2285,Country[],2,FALSE),"")</f>
        <v/>
      </c>
      <c r="AE2285" t="str">
        <f>IFERROR(VLOOKUP($M2285,Language[],2,FALSE),"")</f>
        <v/>
      </c>
      <c r="AF2285" t="str">
        <f>IFERROR(VLOOKUP($N2285,BuyType[],2,FALSE),"")</f>
        <v/>
      </c>
      <c r="AG2285" t="str">
        <f>IFERROR(VLOOKUP($S2285,StoreBU[],2,FALSE),"")</f>
        <v/>
      </c>
    </row>
    <row r="2286" spans="1:33" x14ac:dyDescent="0.3">
      <c r="A2286" t="str">
        <f t="shared" si="71"/>
        <v/>
      </c>
      <c r="C2286" t="str">
        <f t="shared" si="70"/>
        <v/>
      </c>
      <c r="D2286" s="33"/>
      <c r="E2286" s="33"/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  <c r="R2286" s="33"/>
      <c r="S2286" s="33"/>
      <c r="T2286" s="33"/>
      <c r="V2286" t="str">
        <f>IFERROR(VLOOKUP($D2286,MediaPartner[],2,FALSE),"")</f>
        <v/>
      </c>
      <c r="W2286" t="str">
        <f>IFERROR(VLOOKUP($E2286,Site[],2,FALSE),"")</f>
        <v/>
      </c>
      <c r="X2286" t="str">
        <f>IFERROR(VLOOKUP($F2286,FundingSource[],2,FALSE),"")</f>
        <v/>
      </c>
      <c r="Y2286" t="str">
        <f>IFERROR(VLOOKUP($G2286,Objective[],2,FALSE),"")</f>
        <v/>
      </c>
      <c r="Z2286" t="str">
        <f>IFERROR(VLOOKUP($H2286,AdType[],2,FALSE),"")</f>
        <v/>
      </c>
      <c r="AA2286" t="str">
        <f>IFERROR(VLOOKUP($I2286,AdSize[],2,FALSE),"")</f>
        <v/>
      </c>
      <c r="AB2286" t="str">
        <f>IFERROR(VLOOKUP($J2286,TargetingTactic[],2,FALSE),"")</f>
        <v/>
      </c>
      <c r="AC2286" t="str">
        <f>IFERROR(VLOOKUP($K2286,Audience[],2,FALSE),"")</f>
        <v/>
      </c>
      <c r="AD2286" t="str">
        <f>IFERROR(VLOOKUP($L2286,Country[],2,FALSE),"")</f>
        <v/>
      </c>
      <c r="AE2286" t="str">
        <f>IFERROR(VLOOKUP($M2286,Language[],2,FALSE),"")</f>
        <v/>
      </c>
      <c r="AF2286" t="str">
        <f>IFERROR(VLOOKUP($N2286,BuyType[],2,FALSE),"")</f>
        <v/>
      </c>
      <c r="AG2286" t="str">
        <f>IFERROR(VLOOKUP($S2286,StoreBU[],2,FALSE),"")</f>
        <v/>
      </c>
    </row>
    <row r="2287" spans="1:33" x14ac:dyDescent="0.3">
      <c r="A2287" t="str">
        <f t="shared" si="71"/>
        <v/>
      </c>
      <c r="C2287" t="str">
        <f t="shared" si="70"/>
        <v/>
      </c>
      <c r="D2287" s="33"/>
      <c r="E2287" s="33"/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  <c r="R2287" s="33"/>
      <c r="S2287" s="33"/>
      <c r="T2287" s="33"/>
      <c r="V2287" t="str">
        <f>IFERROR(VLOOKUP($D2287,MediaPartner[],2,FALSE),"")</f>
        <v/>
      </c>
      <c r="W2287" t="str">
        <f>IFERROR(VLOOKUP($E2287,Site[],2,FALSE),"")</f>
        <v/>
      </c>
      <c r="X2287" t="str">
        <f>IFERROR(VLOOKUP($F2287,FundingSource[],2,FALSE),"")</f>
        <v/>
      </c>
      <c r="Y2287" t="str">
        <f>IFERROR(VLOOKUP($G2287,Objective[],2,FALSE),"")</f>
        <v/>
      </c>
      <c r="Z2287" t="str">
        <f>IFERROR(VLOOKUP($H2287,AdType[],2,FALSE),"")</f>
        <v/>
      </c>
      <c r="AA2287" t="str">
        <f>IFERROR(VLOOKUP($I2287,AdSize[],2,FALSE),"")</f>
        <v/>
      </c>
      <c r="AB2287" t="str">
        <f>IFERROR(VLOOKUP($J2287,TargetingTactic[],2,FALSE),"")</f>
        <v/>
      </c>
      <c r="AC2287" t="str">
        <f>IFERROR(VLOOKUP($K2287,Audience[],2,FALSE),"")</f>
        <v/>
      </c>
      <c r="AD2287" t="str">
        <f>IFERROR(VLOOKUP($L2287,Country[],2,FALSE),"")</f>
        <v/>
      </c>
      <c r="AE2287" t="str">
        <f>IFERROR(VLOOKUP($M2287,Language[],2,FALSE),"")</f>
        <v/>
      </c>
      <c r="AF2287" t="str">
        <f>IFERROR(VLOOKUP($N2287,BuyType[],2,FALSE),"")</f>
        <v/>
      </c>
      <c r="AG2287" t="str">
        <f>IFERROR(VLOOKUP($S2287,StoreBU[],2,FALSE),"")</f>
        <v/>
      </c>
    </row>
    <row r="2288" spans="1:33" x14ac:dyDescent="0.3">
      <c r="A2288" t="str">
        <f t="shared" si="71"/>
        <v/>
      </c>
      <c r="C2288" t="str">
        <f t="shared" si="70"/>
        <v/>
      </c>
      <c r="D2288" s="33"/>
      <c r="E2288" s="33"/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  <c r="R2288" s="33"/>
      <c r="S2288" s="33"/>
      <c r="T2288" s="33"/>
      <c r="V2288" t="str">
        <f>IFERROR(VLOOKUP($D2288,MediaPartner[],2,FALSE),"")</f>
        <v/>
      </c>
      <c r="W2288" t="str">
        <f>IFERROR(VLOOKUP($E2288,Site[],2,FALSE),"")</f>
        <v/>
      </c>
      <c r="X2288" t="str">
        <f>IFERROR(VLOOKUP($F2288,FundingSource[],2,FALSE),"")</f>
        <v/>
      </c>
      <c r="Y2288" t="str">
        <f>IFERROR(VLOOKUP($G2288,Objective[],2,FALSE),"")</f>
        <v/>
      </c>
      <c r="Z2288" t="str">
        <f>IFERROR(VLOOKUP($H2288,AdType[],2,FALSE),"")</f>
        <v/>
      </c>
      <c r="AA2288" t="str">
        <f>IFERROR(VLOOKUP($I2288,AdSize[],2,FALSE),"")</f>
        <v/>
      </c>
      <c r="AB2288" t="str">
        <f>IFERROR(VLOOKUP($J2288,TargetingTactic[],2,FALSE),"")</f>
        <v/>
      </c>
      <c r="AC2288" t="str">
        <f>IFERROR(VLOOKUP($K2288,Audience[],2,FALSE),"")</f>
        <v/>
      </c>
      <c r="AD2288" t="str">
        <f>IFERROR(VLOOKUP($L2288,Country[],2,FALSE),"")</f>
        <v/>
      </c>
      <c r="AE2288" t="str">
        <f>IFERROR(VLOOKUP($M2288,Language[],2,FALSE),"")</f>
        <v/>
      </c>
      <c r="AF2288" t="str">
        <f>IFERROR(VLOOKUP($N2288,BuyType[],2,FALSE),"")</f>
        <v/>
      </c>
      <c r="AG2288" t="str">
        <f>IFERROR(VLOOKUP($S2288,StoreBU[],2,FALSE),"")</f>
        <v/>
      </c>
    </row>
    <row r="2289" spans="1:33" x14ac:dyDescent="0.3">
      <c r="A2289" t="str">
        <f t="shared" si="71"/>
        <v/>
      </c>
      <c r="C2289" t="str">
        <f t="shared" si="70"/>
        <v/>
      </c>
      <c r="D2289" s="33"/>
      <c r="E2289" s="33"/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  <c r="R2289" s="33"/>
      <c r="S2289" s="33"/>
      <c r="T2289" s="33"/>
      <c r="V2289" t="str">
        <f>IFERROR(VLOOKUP($D2289,MediaPartner[],2,FALSE),"")</f>
        <v/>
      </c>
      <c r="W2289" t="str">
        <f>IFERROR(VLOOKUP($E2289,Site[],2,FALSE),"")</f>
        <v/>
      </c>
      <c r="X2289" t="str">
        <f>IFERROR(VLOOKUP($F2289,FundingSource[],2,FALSE),"")</f>
        <v/>
      </c>
      <c r="Y2289" t="str">
        <f>IFERROR(VLOOKUP($G2289,Objective[],2,FALSE),"")</f>
        <v/>
      </c>
      <c r="Z2289" t="str">
        <f>IFERROR(VLOOKUP($H2289,AdType[],2,FALSE),"")</f>
        <v/>
      </c>
      <c r="AA2289" t="str">
        <f>IFERROR(VLOOKUP($I2289,AdSize[],2,FALSE),"")</f>
        <v/>
      </c>
      <c r="AB2289" t="str">
        <f>IFERROR(VLOOKUP($J2289,TargetingTactic[],2,FALSE),"")</f>
        <v/>
      </c>
      <c r="AC2289" t="str">
        <f>IFERROR(VLOOKUP($K2289,Audience[],2,FALSE),"")</f>
        <v/>
      </c>
      <c r="AD2289" t="str">
        <f>IFERROR(VLOOKUP($L2289,Country[],2,FALSE),"")</f>
        <v/>
      </c>
      <c r="AE2289" t="str">
        <f>IFERROR(VLOOKUP($M2289,Language[],2,FALSE),"")</f>
        <v/>
      </c>
      <c r="AF2289" t="str">
        <f>IFERROR(VLOOKUP($N2289,BuyType[],2,FALSE),"")</f>
        <v/>
      </c>
      <c r="AG2289" t="str">
        <f>IFERROR(VLOOKUP($S2289,StoreBU[],2,FALSE),"")</f>
        <v/>
      </c>
    </row>
    <row r="2290" spans="1:33" x14ac:dyDescent="0.3">
      <c r="A2290" t="str">
        <f t="shared" si="71"/>
        <v/>
      </c>
      <c r="C2290" t="str">
        <f t="shared" si="70"/>
        <v/>
      </c>
      <c r="D2290" s="33"/>
      <c r="E2290" s="33"/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  <c r="R2290" s="33"/>
      <c r="S2290" s="33"/>
      <c r="T2290" s="33"/>
      <c r="V2290" t="str">
        <f>IFERROR(VLOOKUP($D2290,MediaPartner[],2,FALSE),"")</f>
        <v/>
      </c>
      <c r="W2290" t="str">
        <f>IFERROR(VLOOKUP($E2290,Site[],2,FALSE),"")</f>
        <v/>
      </c>
      <c r="X2290" t="str">
        <f>IFERROR(VLOOKUP($F2290,FundingSource[],2,FALSE),"")</f>
        <v/>
      </c>
      <c r="Y2290" t="str">
        <f>IFERROR(VLOOKUP($G2290,Objective[],2,FALSE),"")</f>
        <v/>
      </c>
      <c r="Z2290" t="str">
        <f>IFERROR(VLOOKUP($H2290,AdType[],2,FALSE),"")</f>
        <v/>
      </c>
      <c r="AA2290" t="str">
        <f>IFERROR(VLOOKUP($I2290,AdSize[],2,FALSE),"")</f>
        <v/>
      </c>
      <c r="AB2290" t="str">
        <f>IFERROR(VLOOKUP($J2290,TargetingTactic[],2,FALSE),"")</f>
        <v/>
      </c>
      <c r="AC2290" t="str">
        <f>IFERROR(VLOOKUP($K2290,Audience[],2,FALSE),"")</f>
        <v/>
      </c>
      <c r="AD2290" t="str">
        <f>IFERROR(VLOOKUP($L2290,Country[],2,FALSE),"")</f>
        <v/>
      </c>
      <c r="AE2290" t="str">
        <f>IFERROR(VLOOKUP($M2290,Language[],2,FALSE),"")</f>
        <v/>
      </c>
      <c r="AF2290" t="str">
        <f>IFERROR(VLOOKUP($N2290,BuyType[],2,FALSE),"")</f>
        <v/>
      </c>
      <c r="AG2290" t="str">
        <f>IFERROR(VLOOKUP($S2290,StoreBU[],2,FALSE),"")</f>
        <v/>
      </c>
    </row>
    <row r="2291" spans="1:33" x14ac:dyDescent="0.3">
      <c r="A2291" t="str">
        <f t="shared" si="71"/>
        <v/>
      </c>
      <c r="C2291" t="str">
        <f t="shared" si="70"/>
        <v/>
      </c>
      <c r="D2291" s="33"/>
      <c r="E2291" s="33"/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  <c r="R2291" s="33"/>
      <c r="S2291" s="33"/>
      <c r="T2291" s="33"/>
      <c r="V2291" t="str">
        <f>IFERROR(VLOOKUP($D2291,MediaPartner[],2,FALSE),"")</f>
        <v/>
      </c>
      <c r="W2291" t="str">
        <f>IFERROR(VLOOKUP($E2291,Site[],2,FALSE),"")</f>
        <v/>
      </c>
      <c r="X2291" t="str">
        <f>IFERROR(VLOOKUP($F2291,FundingSource[],2,FALSE),"")</f>
        <v/>
      </c>
      <c r="Y2291" t="str">
        <f>IFERROR(VLOOKUP($G2291,Objective[],2,FALSE),"")</f>
        <v/>
      </c>
      <c r="Z2291" t="str">
        <f>IFERROR(VLOOKUP($H2291,AdType[],2,FALSE),"")</f>
        <v/>
      </c>
      <c r="AA2291" t="str">
        <f>IFERROR(VLOOKUP($I2291,AdSize[],2,FALSE),"")</f>
        <v/>
      </c>
      <c r="AB2291" t="str">
        <f>IFERROR(VLOOKUP($J2291,TargetingTactic[],2,FALSE),"")</f>
        <v/>
      </c>
      <c r="AC2291" t="str">
        <f>IFERROR(VLOOKUP($K2291,Audience[],2,FALSE),"")</f>
        <v/>
      </c>
      <c r="AD2291" t="str">
        <f>IFERROR(VLOOKUP($L2291,Country[],2,FALSE),"")</f>
        <v/>
      </c>
      <c r="AE2291" t="str">
        <f>IFERROR(VLOOKUP($M2291,Language[],2,FALSE),"")</f>
        <v/>
      </c>
      <c r="AF2291" t="str">
        <f>IFERROR(VLOOKUP($N2291,BuyType[],2,FALSE),"")</f>
        <v/>
      </c>
      <c r="AG2291" t="str">
        <f>IFERROR(VLOOKUP($S2291,StoreBU[],2,FALSE),"")</f>
        <v/>
      </c>
    </row>
    <row r="2292" spans="1:33" x14ac:dyDescent="0.3">
      <c r="A2292" t="str">
        <f t="shared" si="71"/>
        <v/>
      </c>
      <c r="C2292" t="str">
        <f t="shared" si="70"/>
        <v/>
      </c>
      <c r="D2292" s="33"/>
      <c r="E2292" s="33"/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  <c r="R2292" s="33"/>
      <c r="S2292" s="33"/>
      <c r="T2292" s="33"/>
      <c r="V2292" t="str">
        <f>IFERROR(VLOOKUP($D2292,MediaPartner[],2,FALSE),"")</f>
        <v/>
      </c>
      <c r="W2292" t="str">
        <f>IFERROR(VLOOKUP($E2292,Site[],2,FALSE),"")</f>
        <v/>
      </c>
      <c r="X2292" t="str">
        <f>IFERROR(VLOOKUP($F2292,FundingSource[],2,FALSE),"")</f>
        <v/>
      </c>
      <c r="Y2292" t="str">
        <f>IFERROR(VLOOKUP($G2292,Objective[],2,FALSE),"")</f>
        <v/>
      </c>
      <c r="Z2292" t="str">
        <f>IFERROR(VLOOKUP($H2292,AdType[],2,FALSE),"")</f>
        <v/>
      </c>
      <c r="AA2292" t="str">
        <f>IFERROR(VLOOKUP($I2292,AdSize[],2,FALSE),"")</f>
        <v/>
      </c>
      <c r="AB2292" t="str">
        <f>IFERROR(VLOOKUP($J2292,TargetingTactic[],2,FALSE),"")</f>
        <v/>
      </c>
      <c r="AC2292" t="str">
        <f>IFERROR(VLOOKUP($K2292,Audience[],2,FALSE),"")</f>
        <v/>
      </c>
      <c r="AD2292" t="str">
        <f>IFERROR(VLOOKUP($L2292,Country[],2,FALSE),"")</f>
        <v/>
      </c>
      <c r="AE2292" t="str">
        <f>IFERROR(VLOOKUP($M2292,Language[],2,FALSE),"")</f>
        <v/>
      </c>
      <c r="AF2292" t="str">
        <f>IFERROR(VLOOKUP($N2292,BuyType[],2,FALSE),"")</f>
        <v/>
      </c>
      <c r="AG2292" t="str">
        <f>IFERROR(VLOOKUP($S2292,StoreBU[],2,FALSE),"")</f>
        <v/>
      </c>
    </row>
    <row r="2293" spans="1:33" x14ac:dyDescent="0.3">
      <c r="A2293" t="str">
        <f t="shared" si="71"/>
        <v/>
      </c>
      <c r="C2293" t="str">
        <f t="shared" si="70"/>
        <v/>
      </c>
      <c r="D2293" s="33"/>
      <c r="E2293" s="33"/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  <c r="R2293" s="33"/>
      <c r="S2293" s="33"/>
      <c r="T2293" s="33"/>
      <c r="V2293" t="str">
        <f>IFERROR(VLOOKUP($D2293,MediaPartner[],2,FALSE),"")</f>
        <v/>
      </c>
      <c r="W2293" t="str">
        <f>IFERROR(VLOOKUP($E2293,Site[],2,FALSE),"")</f>
        <v/>
      </c>
      <c r="X2293" t="str">
        <f>IFERROR(VLOOKUP($F2293,FundingSource[],2,FALSE),"")</f>
        <v/>
      </c>
      <c r="Y2293" t="str">
        <f>IFERROR(VLOOKUP($G2293,Objective[],2,FALSE),"")</f>
        <v/>
      </c>
      <c r="Z2293" t="str">
        <f>IFERROR(VLOOKUP($H2293,AdType[],2,FALSE),"")</f>
        <v/>
      </c>
      <c r="AA2293" t="str">
        <f>IFERROR(VLOOKUP($I2293,AdSize[],2,FALSE),"")</f>
        <v/>
      </c>
      <c r="AB2293" t="str">
        <f>IFERROR(VLOOKUP($J2293,TargetingTactic[],2,FALSE),"")</f>
        <v/>
      </c>
      <c r="AC2293" t="str">
        <f>IFERROR(VLOOKUP($K2293,Audience[],2,FALSE),"")</f>
        <v/>
      </c>
      <c r="AD2293" t="str">
        <f>IFERROR(VLOOKUP($L2293,Country[],2,FALSE),"")</f>
        <v/>
      </c>
      <c r="AE2293" t="str">
        <f>IFERROR(VLOOKUP($M2293,Language[],2,FALSE),"")</f>
        <v/>
      </c>
      <c r="AF2293" t="str">
        <f>IFERROR(VLOOKUP($N2293,BuyType[],2,FALSE),"")</f>
        <v/>
      </c>
      <c r="AG2293" t="str">
        <f>IFERROR(VLOOKUP($S2293,StoreBU[],2,FALSE),"")</f>
        <v/>
      </c>
    </row>
    <row r="2294" spans="1:33" x14ac:dyDescent="0.3">
      <c r="A2294" t="str">
        <f t="shared" si="71"/>
        <v/>
      </c>
      <c r="C2294" t="str">
        <f t="shared" si="70"/>
        <v/>
      </c>
      <c r="D2294" s="33"/>
      <c r="E2294" s="33"/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  <c r="R2294" s="33"/>
      <c r="S2294" s="33"/>
      <c r="T2294" s="33"/>
      <c r="V2294" t="str">
        <f>IFERROR(VLOOKUP($D2294,MediaPartner[],2,FALSE),"")</f>
        <v/>
      </c>
      <c r="W2294" t="str">
        <f>IFERROR(VLOOKUP($E2294,Site[],2,FALSE),"")</f>
        <v/>
      </c>
      <c r="X2294" t="str">
        <f>IFERROR(VLOOKUP($F2294,FundingSource[],2,FALSE),"")</f>
        <v/>
      </c>
      <c r="Y2294" t="str">
        <f>IFERROR(VLOOKUP($G2294,Objective[],2,FALSE),"")</f>
        <v/>
      </c>
      <c r="Z2294" t="str">
        <f>IFERROR(VLOOKUP($H2294,AdType[],2,FALSE),"")</f>
        <v/>
      </c>
      <c r="AA2294" t="str">
        <f>IFERROR(VLOOKUP($I2294,AdSize[],2,FALSE),"")</f>
        <v/>
      </c>
      <c r="AB2294" t="str">
        <f>IFERROR(VLOOKUP($J2294,TargetingTactic[],2,FALSE),"")</f>
        <v/>
      </c>
      <c r="AC2294" t="str">
        <f>IFERROR(VLOOKUP($K2294,Audience[],2,FALSE),"")</f>
        <v/>
      </c>
      <c r="AD2294" t="str">
        <f>IFERROR(VLOOKUP($L2294,Country[],2,FALSE),"")</f>
        <v/>
      </c>
      <c r="AE2294" t="str">
        <f>IFERROR(VLOOKUP($M2294,Language[],2,FALSE),"")</f>
        <v/>
      </c>
      <c r="AF2294" t="str">
        <f>IFERROR(VLOOKUP($N2294,BuyType[],2,FALSE),"")</f>
        <v/>
      </c>
      <c r="AG2294" t="str">
        <f>IFERROR(VLOOKUP($S2294,StoreBU[],2,FALSE),"")</f>
        <v/>
      </c>
    </row>
    <row r="2295" spans="1:33" x14ac:dyDescent="0.3">
      <c r="A2295" t="str">
        <f t="shared" si="71"/>
        <v/>
      </c>
      <c r="C2295" t="str">
        <f t="shared" si="70"/>
        <v/>
      </c>
      <c r="D2295" s="33"/>
      <c r="E2295" s="33"/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  <c r="R2295" s="33"/>
      <c r="S2295" s="33"/>
      <c r="T2295" s="33"/>
      <c r="V2295" t="str">
        <f>IFERROR(VLOOKUP($D2295,MediaPartner[],2,FALSE),"")</f>
        <v/>
      </c>
      <c r="W2295" t="str">
        <f>IFERROR(VLOOKUP($E2295,Site[],2,FALSE),"")</f>
        <v/>
      </c>
      <c r="X2295" t="str">
        <f>IFERROR(VLOOKUP($F2295,FundingSource[],2,FALSE),"")</f>
        <v/>
      </c>
      <c r="Y2295" t="str">
        <f>IFERROR(VLOOKUP($G2295,Objective[],2,FALSE),"")</f>
        <v/>
      </c>
      <c r="Z2295" t="str">
        <f>IFERROR(VLOOKUP($H2295,AdType[],2,FALSE),"")</f>
        <v/>
      </c>
      <c r="AA2295" t="str">
        <f>IFERROR(VLOOKUP($I2295,AdSize[],2,FALSE),"")</f>
        <v/>
      </c>
      <c r="AB2295" t="str">
        <f>IFERROR(VLOOKUP($J2295,TargetingTactic[],2,FALSE),"")</f>
        <v/>
      </c>
      <c r="AC2295" t="str">
        <f>IFERROR(VLOOKUP($K2295,Audience[],2,FALSE),"")</f>
        <v/>
      </c>
      <c r="AD2295" t="str">
        <f>IFERROR(VLOOKUP($L2295,Country[],2,FALSE),"")</f>
        <v/>
      </c>
      <c r="AE2295" t="str">
        <f>IFERROR(VLOOKUP($M2295,Language[],2,FALSE),"")</f>
        <v/>
      </c>
      <c r="AF2295" t="str">
        <f>IFERROR(VLOOKUP($N2295,BuyType[],2,FALSE),"")</f>
        <v/>
      </c>
      <c r="AG2295" t="str">
        <f>IFERROR(VLOOKUP($S2295,StoreBU[],2,FALSE),"")</f>
        <v/>
      </c>
    </row>
    <row r="2296" spans="1:33" x14ac:dyDescent="0.3">
      <c r="A2296" t="str">
        <f t="shared" si="71"/>
        <v/>
      </c>
      <c r="C2296" t="str">
        <f t="shared" si="70"/>
        <v/>
      </c>
      <c r="D2296" s="33"/>
      <c r="E2296" s="33"/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  <c r="R2296" s="33"/>
      <c r="S2296" s="33"/>
      <c r="T2296" s="33"/>
      <c r="V2296" t="str">
        <f>IFERROR(VLOOKUP($D2296,MediaPartner[],2,FALSE),"")</f>
        <v/>
      </c>
      <c r="W2296" t="str">
        <f>IFERROR(VLOOKUP($E2296,Site[],2,FALSE),"")</f>
        <v/>
      </c>
      <c r="X2296" t="str">
        <f>IFERROR(VLOOKUP($F2296,FundingSource[],2,FALSE),"")</f>
        <v/>
      </c>
      <c r="Y2296" t="str">
        <f>IFERROR(VLOOKUP($G2296,Objective[],2,FALSE),"")</f>
        <v/>
      </c>
      <c r="Z2296" t="str">
        <f>IFERROR(VLOOKUP($H2296,AdType[],2,FALSE),"")</f>
        <v/>
      </c>
      <c r="AA2296" t="str">
        <f>IFERROR(VLOOKUP($I2296,AdSize[],2,FALSE),"")</f>
        <v/>
      </c>
      <c r="AB2296" t="str">
        <f>IFERROR(VLOOKUP($J2296,TargetingTactic[],2,FALSE),"")</f>
        <v/>
      </c>
      <c r="AC2296" t="str">
        <f>IFERROR(VLOOKUP($K2296,Audience[],2,FALSE),"")</f>
        <v/>
      </c>
      <c r="AD2296" t="str">
        <f>IFERROR(VLOOKUP($L2296,Country[],2,FALSE),"")</f>
        <v/>
      </c>
      <c r="AE2296" t="str">
        <f>IFERROR(VLOOKUP($M2296,Language[],2,FALSE),"")</f>
        <v/>
      </c>
      <c r="AF2296" t="str">
        <f>IFERROR(VLOOKUP($N2296,BuyType[],2,FALSE),"")</f>
        <v/>
      </c>
      <c r="AG2296" t="str">
        <f>IFERROR(VLOOKUP($S2296,StoreBU[],2,FALSE),"")</f>
        <v/>
      </c>
    </row>
    <row r="2297" spans="1:33" x14ac:dyDescent="0.3">
      <c r="A2297" t="str">
        <f t="shared" si="71"/>
        <v/>
      </c>
      <c r="C2297" t="str">
        <f t="shared" si="70"/>
        <v/>
      </c>
      <c r="D2297" s="33"/>
      <c r="E2297" s="33"/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  <c r="R2297" s="33"/>
      <c r="S2297" s="33"/>
      <c r="T2297" s="33"/>
      <c r="V2297" t="str">
        <f>IFERROR(VLOOKUP($D2297,MediaPartner[],2,FALSE),"")</f>
        <v/>
      </c>
      <c r="W2297" t="str">
        <f>IFERROR(VLOOKUP($E2297,Site[],2,FALSE),"")</f>
        <v/>
      </c>
      <c r="X2297" t="str">
        <f>IFERROR(VLOOKUP($F2297,FundingSource[],2,FALSE),"")</f>
        <v/>
      </c>
      <c r="Y2297" t="str">
        <f>IFERROR(VLOOKUP($G2297,Objective[],2,FALSE),"")</f>
        <v/>
      </c>
      <c r="Z2297" t="str">
        <f>IFERROR(VLOOKUP($H2297,AdType[],2,FALSE),"")</f>
        <v/>
      </c>
      <c r="AA2297" t="str">
        <f>IFERROR(VLOOKUP($I2297,AdSize[],2,FALSE),"")</f>
        <v/>
      </c>
      <c r="AB2297" t="str">
        <f>IFERROR(VLOOKUP($J2297,TargetingTactic[],2,FALSE),"")</f>
        <v/>
      </c>
      <c r="AC2297" t="str">
        <f>IFERROR(VLOOKUP($K2297,Audience[],2,FALSE),"")</f>
        <v/>
      </c>
      <c r="AD2297" t="str">
        <f>IFERROR(VLOOKUP($L2297,Country[],2,FALSE),"")</f>
        <v/>
      </c>
      <c r="AE2297" t="str">
        <f>IFERROR(VLOOKUP($M2297,Language[],2,FALSE),"")</f>
        <v/>
      </c>
      <c r="AF2297" t="str">
        <f>IFERROR(VLOOKUP($N2297,BuyType[],2,FALSE),"")</f>
        <v/>
      </c>
      <c r="AG2297" t="str">
        <f>IFERROR(VLOOKUP($S2297,StoreBU[],2,FALSE),"")</f>
        <v/>
      </c>
    </row>
    <row r="2298" spans="1:33" x14ac:dyDescent="0.3">
      <c r="A2298" t="str">
        <f t="shared" si="71"/>
        <v/>
      </c>
      <c r="C2298" t="str">
        <f t="shared" si="70"/>
        <v/>
      </c>
      <c r="D2298" s="33"/>
      <c r="E2298" s="33"/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  <c r="R2298" s="33"/>
      <c r="S2298" s="33"/>
      <c r="T2298" s="33"/>
      <c r="V2298" t="str">
        <f>IFERROR(VLOOKUP($D2298,MediaPartner[],2,FALSE),"")</f>
        <v/>
      </c>
      <c r="W2298" t="str">
        <f>IFERROR(VLOOKUP($E2298,Site[],2,FALSE),"")</f>
        <v/>
      </c>
      <c r="X2298" t="str">
        <f>IFERROR(VLOOKUP($F2298,FundingSource[],2,FALSE),"")</f>
        <v/>
      </c>
      <c r="Y2298" t="str">
        <f>IFERROR(VLOOKUP($G2298,Objective[],2,FALSE),"")</f>
        <v/>
      </c>
      <c r="Z2298" t="str">
        <f>IFERROR(VLOOKUP($H2298,AdType[],2,FALSE),"")</f>
        <v/>
      </c>
      <c r="AA2298" t="str">
        <f>IFERROR(VLOOKUP($I2298,AdSize[],2,FALSE),"")</f>
        <v/>
      </c>
      <c r="AB2298" t="str">
        <f>IFERROR(VLOOKUP($J2298,TargetingTactic[],2,FALSE),"")</f>
        <v/>
      </c>
      <c r="AC2298" t="str">
        <f>IFERROR(VLOOKUP($K2298,Audience[],2,FALSE),"")</f>
        <v/>
      </c>
      <c r="AD2298" t="str">
        <f>IFERROR(VLOOKUP($L2298,Country[],2,FALSE),"")</f>
        <v/>
      </c>
      <c r="AE2298" t="str">
        <f>IFERROR(VLOOKUP($M2298,Language[],2,FALSE),"")</f>
        <v/>
      </c>
      <c r="AF2298" t="str">
        <f>IFERROR(VLOOKUP($N2298,BuyType[],2,FALSE),"")</f>
        <v/>
      </c>
      <c r="AG2298" t="str">
        <f>IFERROR(VLOOKUP($S2298,StoreBU[],2,FALSE),"")</f>
        <v/>
      </c>
    </row>
    <row r="2299" spans="1:33" x14ac:dyDescent="0.3">
      <c r="A2299" t="str">
        <f t="shared" si="71"/>
        <v/>
      </c>
      <c r="C2299" t="str">
        <f t="shared" si="70"/>
        <v/>
      </c>
      <c r="D2299" s="33"/>
      <c r="E2299" s="33"/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  <c r="R2299" s="33"/>
      <c r="S2299" s="33"/>
      <c r="T2299" s="33"/>
      <c r="V2299" t="str">
        <f>IFERROR(VLOOKUP($D2299,MediaPartner[],2,FALSE),"")</f>
        <v/>
      </c>
      <c r="W2299" t="str">
        <f>IFERROR(VLOOKUP($E2299,Site[],2,FALSE),"")</f>
        <v/>
      </c>
      <c r="X2299" t="str">
        <f>IFERROR(VLOOKUP($F2299,FundingSource[],2,FALSE),"")</f>
        <v/>
      </c>
      <c r="Y2299" t="str">
        <f>IFERROR(VLOOKUP($G2299,Objective[],2,FALSE),"")</f>
        <v/>
      </c>
      <c r="Z2299" t="str">
        <f>IFERROR(VLOOKUP($H2299,AdType[],2,FALSE),"")</f>
        <v/>
      </c>
      <c r="AA2299" t="str">
        <f>IFERROR(VLOOKUP($I2299,AdSize[],2,FALSE),"")</f>
        <v/>
      </c>
      <c r="AB2299" t="str">
        <f>IFERROR(VLOOKUP($J2299,TargetingTactic[],2,FALSE),"")</f>
        <v/>
      </c>
      <c r="AC2299" t="str">
        <f>IFERROR(VLOOKUP($K2299,Audience[],2,FALSE),"")</f>
        <v/>
      </c>
      <c r="AD2299" t="str">
        <f>IFERROR(VLOOKUP($L2299,Country[],2,FALSE),"")</f>
        <v/>
      </c>
      <c r="AE2299" t="str">
        <f>IFERROR(VLOOKUP($M2299,Language[],2,FALSE),"")</f>
        <v/>
      </c>
      <c r="AF2299" t="str">
        <f>IFERROR(VLOOKUP($N2299,BuyType[],2,FALSE),"")</f>
        <v/>
      </c>
      <c r="AG2299" t="str">
        <f>IFERROR(VLOOKUP($S2299,StoreBU[],2,FALSE),"")</f>
        <v/>
      </c>
    </row>
    <row r="2300" spans="1:33" x14ac:dyDescent="0.3">
      <c r="A2300" t="str">
        <f t="shared" si="71"/>
        <v/>
      </c>
      <c r="C2300" t="str">
        <f t="shared" si="70"/>
        <v/>
      </c>
      <c r="D2300" s="33"/>
      <c r="E2300" s="33"/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  <c r="R2300" s="33"/>
      <c r="S2300" s="33"/>
      <c r="T2300" s="33"/>
      <c r="V2300" t="str">
        <f>IFERROR(VLOOKUP($D2300,MediaPartner[],2,FALSE),"")</f>
        <v/>
      </c>
      <c r="W2300" t="str">
        <f>IFERROR(VLOOKUP($E2300,Site[],2,FALSE),"")</f>
        <v/>
      </c>
      <c r="X2300" t="str">
        <f>IFERROR(VLOOKUP($F2300,FundingSource[],2,FALSE),"")</f>
        <v/>
      </c>
      <c r="Y2300" t="str">
        <f>IFERROR(VLOOKUP($G2300,Objective[],2,FALSE),"")</f>
        <v/>
      </c>
      <c r="Z2300" t="str">
        <f>IFERROR(VLOOKUP($H2300,AdType[],2,FALSE),"")</f>
        <v/>
      </c>
      <c r="AA2300" t="str">
        <f>IFERROR(VLOOKUP($I2300,AdSize[],2,FALSE),"")</f>
        <v/>
      </c>
      <c r="AB2300" t="str">
        <f>IFERROR(VLOOKUP($J2300,TargetingTactic[],2,FALSE),"")</f>
        <v/>
      </c>
      <c r="AC2300" t="str">
        <f>IFERROR(VLOOKUP($K2300,Audience[],2,FALSE),"")</f>
        <v/>
      </c>
      <c r="AD2300" t="str">
        <f>IFERROR(VLOOKUP($L2300,Country[],2,FALSE),"")</f>
        <v/>
      </c>
      <c r="AE2300" t="str">
        <f>IFERROR(VLOOKUP($M2300,Language[],2,FALSE),"")</f>
        <v/>
      </c>
      <c r="AF2300" t="str">
        <f>IFERROR(VLOOKUP($N2300,BuyType[],2,FALSE),"")</f>
        <v/>
      </c>
      <c r="AG2300" t="str">
        <f>IFERROR(VLOOKUP($S2300,StoreBU[],2,FALSE),"")</f>
        <v/>
      </c>
    </row>
    <row r="2301" spans="1:33" x14ac:dyDescent="0.3">
      <c r="A2301" t="str">
        <f t="shared" si="71"/>
        <v/>
      </c>
      <c r="C2301" t="str">
        <f t="shared" si="70"/>
        <v/>
      </c>
      <c r="D2301" s="33"/>
      <c r="E2301" s="33"/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  <c r="R2301" s="33"/>
      <c r="S2301" s="33"/>
      <c r="T2301" s="33"/>
      <c r="V2301" t="str">
        <f>IFERROR(VLOOKUP($D2301,MediaPartner[],2,FALSE),"")</f>
        <v/>
      </c>
      <c r="W2301" t="str">
        <f>IFERROR(VLOOKUP($E2301,Site[],2,FALSE),"")</f>
        <v/>
      </c>
      <c r="X2301" t="str">
        <f>IFERROR(VLOOKUP($F2301,FundingSource[],2,FALSE),"")</f>
        <v/>
      </c>
      <c r="Y2301" t="str">
        <f>IFERROR(VLOOKUP($G2301,Objective[],2,FALSE),"")</f>
        <v/>
      </c>
      <c r="Z2301" t="str">
        <f>IFERROR(VLOOKUP($H2301,AdType[],2,FALSE),"")</f>
        <v/>
      </c>
      <c r="AA2301" t="str">
        <f>IFERROR(VLOOKUP($I2301,AdSize[],2,FALSE),"")</f>
        <v/>
      </c>
      <c r="AB2301" t="str">
        <f>IFERROR(VLOOKUP($J2301,TargetingTactic[],2,FALSE),"")</f>
        <v/>
      </c>
      <c r="AC2301" t="str">
        <f>IFERROR(VLOOKUP($K2301,Audience[],2,FALSE),"")</f>
        <v/>
      </c>
      <c r="AD2301" t="str">
        <f>IFERROR(VLOOKUP($L2301,Country[],2,FALSE),"")</f>
        <v/>
      </c>
      <c r="AE2301" t="str">
        <f>IFERROR(VLOOKUP($M2301,Language[],2,FALSE),"")</f>
        <v/>
      </c>
      <c r="AF2301" t="str">
        <f>IFERROR(VLOOKUP($N2301,BuyType[],2,FALSE),"")</f>
        <v/>
      </c>
      <c r="AG2301" t="str">
        <f>IFERROR(VLOOKUP($S2301,StoreBU[],2,FALSE),"")</f>
        <v/>
      </c>
    </row>
    <row r="2302" spans="1:33" x14ac:dyDescent="0.3">
      <c r="A2302" t="str">
        <f t="shared" si="71"/>
        <v/>
      </c>
      <c r="C2302" t="str">
        <f t="shared" si="70"/>
        <v/>
      </c>
      <c r="D2302" s="33"/>
      <c r="E2302" s="33"/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  <c r="R2302" s="33"/>
      <c r="S2302" s="33"/>
      <c r="T2302" s="33"/>
      <c r="V2302" t="str">
        <f>IFERROR(VLOOKUP($D2302,MediaPartner[],2,FALSE),"")</f>
        <v/>
      </c>
      <c r="W2302" t="str">
        <f>IFERROR(VLOOKUP($E2302,Site[],2,FALSE),"")</f>
        <v/>
      </c>
      <c r="X2302" t="str">
        <f>IFERROR(VLOOKUP($F2302,FundingSource[],2,FALSE),"")</f>
        <v/>
      </c>
      <c r="Y2302" t="str">
        <f>IFERROR(VLOOKUP($G2302,Objective[],2,FALSE),"")</f>
        <v/>
      </c>
      <c r="Z2302" t="str">
        <f>IFERROR(VLOOKUP($H2302,AdType[],2,FALSE),"")</f>
        <v/>
      </c>
      <c r="AA2302" t="str">
        <f>IFERROR(VLOOKUP($I2302,AdSize[],2,FALSE),"")</f>
        <v/>
      </c>
      <c r="AB2302" t="str">
        <f>IFERROR(VLOOKUP($J2302,TargetingTactic[],2,FALSE),"")</f>
        <v/>
      </c>
      <c r="AC2302" t="str">
        <f>IFERROR(VLOOKUP($K2302,Audience[],2,FALSE),"")</f>
        <v/>
      </c>
      <c r="AD2302" t="str">
        <f>IFERROR(VLOOKUP($L2302,Country[],2,FALSE),"")</f>
        <v/>
      </c>
      <c r="AE2302" t="str">
        <f>IFERROR(VLOOKUP($M2302,Language[],2,FALSE),"")</f>
        <v/>
      </c>
      <c r="AF2302" t="str">
        <f>IFERROR(VLOOKUP($N2302,BuyType[],2,FALSE),"")</f>
        <v/>
      </c>
      <c r="AG2302" t="str">
        <f>IFERROR(VLOOKUP($S2302,StoreBU[],2,FALSE),"")</f>
        <v/>
      </c>
    </row>
    <row r="2303" spans="1:33" x14ac:dyDescent="0.3">
      <c r="A2303" t="str">
        <f t="shared" si="71"/>
        <v/>
      </c>
      <c r="C2303" t="str">
        <f t="shared" si="70"/>
        <v/>
      </c>
      <c r="D2303" s="33"/>
      <c r="E2303" s="33"/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  <c r="R2303" s="33"/>
      <c r="S2303" s="33"/>
      <c r="T2303" s="33"/>
      <c r="V2303" t="str">
        <f>IFERROR(VLOOKUP($D2303,MediaPartner[],2,FALSE),"")</f>
        <v/>
      </c>
      <c r="W2303" t="str">
        <f>IFERROR(VLOOKUP($E2303,Site[],2,FALSE),"")</f>
        <v/>
      </c>
      <c r="X2303" t="str">
        <f>IFERROR(VLOOKUP($F2303,FundingSource[],2,FALSE),"")</f>
        <v/>
      </c>
      <c r="Y2303" t="str">
        <f>IFERROR(VLOOKUP($G2303,Objective[],2,FALSE),"")</f>
        <v/>
      </c>
      <c r="Z2303" t="str">
        <f>IFERROR(VLOOKUP($H2303,AdType[],2,FALSE),"")</f>
        <v/>
      </c>
      <c r="AA2303" t="str">
        <f>IFERROR(VLOOKUP($I2303,AdSize[],2,FALSE),"")</f>
        <v/>
      </c>
      <c r="AB2303" t="str">
        <f>IFERROR(VLOOKUP($J2303,TargetingTactic[],2,FALSE),"")</f>
        <v/>
      </c>
      <c r="AC2303" t="str">
        <f>IFERROR(VLOOKUP($K2303,Audience[],2,FALSE),"")</f>
        <v/>
      </c>
      <c r="AD2303" t="str">
        <f>IFERROR(VLOOKUP($L2303,Country[],2,FALSE),"")</f>
        <v/>
      </c>
      <c r="AE2303" t="str">
        <f>IFERROR(VLOOKUP($M2303,Language[],2,FALSE),"")</f>
        <v/>
      </c>
      <c r="AF2303" t="str">
        <f>IFERROR(VLOOKUP($N2303,BuyType[],2,FALSE),"")</f>
        <v/>
      </c>
      <c r="AG2303" t="str">
        <f>IFERROR(VLOOKUP($S2303,StoreBU[],2,FALSE),"")</f>
        <v/>
      </c>
    </row>
    <row r="2304" spans="1:33" x14ac:dyDescent="0.3">
      <c r="A2304" t="str">
        <f t="shared" si="71"/>
        <v/>
      </c>
      <c r="C2304" t="str">
        <f t="shared" si="70"/>
        <v/>
      </c>
      <c r="D2304" s="33"/>
      <c r="E2304" s="33"/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  <c r="R2304" s="33"/>
      <c r="S2304" s="33"/>
      <c r="T2304" s="33"/>
      <c r="V2304" t="str">
        <f>IFERROR(VLOOKUP($D2304,MediaPartner[],2,FALSE),"")</f>
        <v/>
      </c>
      <c r="W2304" t="str">
        <f>IFERROR(VLOOKUP($E2304,Site[],2,FALSE),"")</f>
        <v/>
      </c>
      <c r="X2304" t="str">
        <f>IFERROR(VLOOKUP($F2304,FundingSource[],2,FALSE),"")</f>
        <v/>
      </c>
      <c r="Y2304" t="str">
        <f>IFERROR(VLOOKUP($G2304,Objective[],2,FALSE),"")</f>
        <v/>
      </c>
      <c r="Z2304" t="str">
        <f>IFERROR(VLOOKUP($H2304,AdType[],2,FALSE),"")</f>
        <v/>
      </c>
      <c r="AA2304" t="str">
        <f>IFERROR(VLOOKUP($I2304,AdSize[],2,FALSE),"")</f>
        <v/>
      </c>
      <c r="AB2304" t="str">
        <f>IFERROR(VLOOKUP($J2304,TargetingTactic[],2,FALSE),"")</f>
        <v/>
      </c>
      <c r="AC2304" t="str">
        <f>IFERROR(VLOOKUP($K2304,Audience[],2,FALSE),"")</f>
        <v/>
      </c>
      <c r="AD2304" t="str">
        <f>IFERROR(VLOOKUP($L2304,Country[],2,FALSE),"")</f>
        <v/>
      </c>
      <c r="AE2304" t="str">
        <f>IFERROR(VLOOKUP($M2304,Language[],2,FALSE),"")</f>
        <v/>
      </c>
      <c r="AF2304" t="str">
        <f>IFERROR(VLOOKUP($N2304,BuyType[],2,FALSE),"")</f>
        <v/>
      </c>
      <c r="AG2304" t="str">
        <f>IFERROR(VLOOKUP($S2304,StoreBU[],2,FALSE),"")</f>
        <v/>
      </c>
    </row>
    <row r="2305" spans="1:33" x14ac:dyDescent="0.3">
      <c r="A2305" t="str">
        <f t="shared" si="71"/>
        <v/>
      </c>
      <c r="C2305" t="str">
        <f t="shared" si="70"/>
        <v/>
      </c>
      <c r="D2305" s="33"/>
      <c r="E2305" s="33"/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  <c r="R2305" s="33"/>
      <c r="S2305" s="33"/>
      <c r="T2305" s="33"/>
      <c r="V2305" t="str">
        <f>IFERROR(VLOOKUP($D2305,MediaPartner[],2,FALSE),"")</f>
        <v/>
      </c>
      <c r="W2305" t="str">
        <f>IFERROR(VLOOKUP($E2305,Site[],2,FALSE),"")</f>
        <v/>
      </c>
      <c r="X2305" t="str">
        <f>IFERROR(VLOOKUP($F2305,FundingSource[],2,FALSE),"")</f>
        <v/>
      </c>
      <c r="Y2305" t="str">
        <f>IFERROR(VLOOKUP($G2305,Objective[],2,FALSE),"")</f>
        <v/>
      </c>
      <c r="Z2305" t="str">
        <f>IFERROR(VLOOKUP($H2305,AdType[],2,FALSE),"")</f>
        <v/>
      </c>
      <c r="AA2305" t="str">
        <f>IFERROR(VLOOKUP($I2305,AdSize[],2,FALSE),"")</f>
        <v/>
      </c>
      <c r="AB2305" t="str">
        <f>IFERROR(VLOOKUP($J2305,TargetingTactic[],2,FALSE),"")</f>
        <v/>
      </c>
      <c r="AC2305" t="str">
        <f>IFERROR(VLOOKUP($K2305,Audience[],2,FALSE),"")</f>
        <v/>
      </c>
      <c r="AD2305" t="str">
        <f>IFERROR(VLOOKUP($L2305,Country[],2,FALSE),"")</f>
        <v/>
      </c>
      <c r="AE2305" t="str">
        <f>IFERROR(VLOOKUP($M2305,Language[],2,FALSE),"")</f>
        <v/>
      </c>
      <c r="AF2305" t="str">
        <f>IFERROR(VLOOKUP($N2305,BuyType[],2,FALSE),"")</f>
        <v/>
      </c>
      <c r="AG2305" t="str">
        <f>IFERROR(VLOOKUP($S2305,StoreBU[],2,FALSE),"")</f>
        <v/>
      </c>
    </row>
    <row r="2306" spans="1:33" x14ac:dyDescent="0.3">
      <c r="A2306" t="str">
        <f t="shared" si="71"/>
        <v/>
      </c>
      <c r="C2306" t="str">
        <f t="shared" si="70"/>
        <v/>
      </c>
      <c r="D2306" s="33"/>
      <c r="E2306" s="33"/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  <c r="R2306" s="33"/>
      <c r="S2306" s="33"/>
      <c r="T2306" s="33"/>
      <c r="V2306" t="str">
        <f>IFERROR(VLOOKUP($D2306,MediaPartner[],2,FALSE),"")</f>
        <v/>
      </c>
      <c r="W2306" t="str">
        <f>IFERROR(VLOOKUP($E2306,Site[],2,FALSE),"")</f>
        <v/>
      </c>
      <c r="X2306" t="str">
        <f>IFERROR(VLOOKUP($F2306,FundingSource[],2,FALSE),"")</f>
        <v/>
      </c>
      <c r="Y2306" t="str">
        <f>IFERROR(VLOOKUP($G2306,Objective[],2,FALSE),"")</f>
        <v/>
      </c>
      <c r="Z2306" t="str">
        <f>IFERROR(VLOOKUP($H2306,AdType[],2,FALSE),"")</f>
        <v/>
      </c>
      <c r="AA2306" t="str">
        <f>IFERROR(VLOOKUP($I2306,AdSize[],2,FALSE),"")</f>
        <v/>
      </c>
      <c r="AB2306" t="str">
        <f>IFERROR(VLOOKUP($J2306,TargetingTactic[],2,FALSE),"")</f>
        <v/>
      </c>
      <c r="AC2306" t="str">
        <f>IFERROR(VLOOKUP($K2306,Audience[],2,FALSE),"")</f>
        <v/>
      </c>
      <c r="AD2306" t="str">
        <f>IFERROR(VLOOKUP($L2306,Country[],2,FALSE),"")</f>
        <v/>
      </c>
      <c r="AE2306" t="str">
        <f>IFERROR(VLOOKUP($M2306,Language[],2,FALSE),"")</f>
        <v/>
      </c>
      <c r="AF2306" t="str">
        <f>IFERROR(VLOOKUP($N2306,BuyType[],2,FALSE),"")</f>
        <v/>
      </c>
      <c r="AG2306" t="str">
        <f>IFERROR(VLOOKUP($S2306,StoreBU[],2,FALSE),"")</f>
        <v/>
      </c>
    </row>
    <row r="2307" spans="1:33" x14ac:dyDescent="0.3">
      <c r="A2307" t="str">
        <f t="shared" si="71"/>
        <v/>
      </c>
      <c r="C2307" t="str">
        <f t="shared" ref="C2307:C2370" si="72">IF(LEN(A2307)=0,"",LEN(A2307))</f>
        <v/>
      </c>
      <c r="D2307" s="33"/>
      <c r="E2307" s="33"/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  <c r="R2307" s="33"/>
      <c r="S2307" s="33"/>
      <c r="T2307" s="33"/>
      <c r="V2307" t="str">
        <f>IFERROR(VLOOKUP($D2307,MediaPartner[],2,FALSE),"")</f>
        <v/>
      </c>
      <c r="W2307" t="str">
        <f>IFERROR(VLOOKUP($E2307,Site[],2,FALSE),"")</f>
        <v/>
      </c>
      <c r="X2307" t="str">
        <f>IFERROR(VLOOKUP($F2307,FundingSource[],2,FALSE),"")</f>
        <v/>
      </c>
      <c r="Y2307" t="str">
        <f>IFERROR(VLOOKUP($G2307,Objective[],2,FALSE),"")</f>
        <v/>
      </c>
      <c r="Z2307" t="str">
        <f>IFERROR(VLOOKUP($H2307,AdType[],2,FALSE),"")</f>
        <v/>
      </c>
      <c r="AA2307" t="str">
        <f>IFERROR(VLOOKUP($I2307,AdSize[],2,FALSE),"")</f>
        <v/>
      </c>
      <c r="AB2307" t="str">
        <f>IFERROR(VLOOKUP($J2307,TargetingTactic[],2,FALSE),"")</f>
        <v/>
      </c>
      <c r="AC2307" t="str">
        <f>IFERROR(VLOOKUP($K2307,Audience[],2,FALSE),"")</f>
        <v/>
      </c>
      <c r="AD2307" t="str">
        <f>IFERROR(VLOOKUP($L2307,Country[],2,FALSE),"")</f>
        <v/>
      </c>
      <c r="AE2307" t="str">
        <f>IFERROR(VLOOKUP($M2307,Language[],2,FALSE),"")</f>
        <v/>
      </c>
      <c r="AF2307" t="str">
        <f>IFERROR(VLOOKUP($N2307,BuyType[],2,FALSE),"")</f>
        <v/>
      </c>
      <c r="AG2307" t="str">
        <f>IFERROR(VLOOKUP($S2307,StoreBU[],2,FALSE),"")</f>
        <v/>
      </c>
    </row>
    <row r="2308" spans="1:33" x14ac:dyDescent="0.3">
      <c r="A2308" t="str">
        <f t="shared" ref="A2308:A2371" si="73">IF(COUNTBLANK(D2308:T2308)=17,"",
SUBSTITUTE(
_xlfn.TEXTJOIN("_",TRUE,
(_xlfn.TEXTJOIN("_",FALSE,$V2308,$W2308,$X2308,$Y2308,$Z2308,$AA2308,$AB2308,$AC2308,$AD2308,$AE2308,$AF2308,$O2308)),
(_xlfn.TEXTJOIN("_",TRUE,$P2308,$Q2308,$R2308,$AG2308,$T2308))),
" ","-"))</f>
        <v/>
      </c>
      <c r="C2308" t="str">
        <f t="shared" si="72"/>
        <v/>
      </c>
      <c r="D2308" s="33"/>
      <c r="E2308" s="33"/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  <c r="R2308" s="33"/>
      <c r="S2308" s="33"/>
      <c r="T2308" s="33"/>
      <c r="V2308" t="str">
        <f>IFERROR(VLOOKUP($D2308,MediaPartner[],2,FALSE),"")</f>
        <v/>
      </c>
      <c r="W2308" t="str">
        <f>IFERROR(VLOOKUP($E2308,Site[],2,FALSE),"")</f>
        <v/>
      </c>
      <c r="X2308" t="str">
        <f>IFERROR(VLOOKUP($F2308,FundingSource[],2,FALSE),"")</f>
        <v/>
      </c>
      <c r="Y2308" t="str">
        <f>IFERROR(VLOOKUP($G2308,Objective[],2,FALSE),"")</f>
        <v/>
      </c>
      <c r="Z2308" t="str">
        <f>IFERROR(VLOOKUP($H2308,AdType[],2,FALSE),"")</f>
        <v/>
      </c>
      <c r="AA2308" t="str">
        <f>IFERROR(VLOOKUP($I2308,AdSize[],2,FALSE),"")</f>
        <v/>
      </c>
      <c r="AB2308" t="str">
        <f>IFERROR(VLOOKUP($J2308,TargetingTactic[],2,FALSE),"")</f>
        <v/>
      </c>
      <c r="AC2308" t="str">
        <f>IFERROR(VLOOKUP($K2308,Audience[],2,FALSE),"")</f>
        <v/>
      </c>
      <c r="AD2308" t="str">
        <f>IFERROR(VLOOKUP($L2308,Country[],2,FALSE),"")</f>
        <v/>
      </c>
      <c r="AE2308" t="str">
        <f>IFERROR(VLOOKUP($M2308,Language[],2,FALSE),"")</f>
        <v/>
      </c>
      <c r="AF2308" t="str">
        <f>IFERROR(VLOOKUP($N2308,BuyType[],2,FALSE),"")</f>
        <v/>
      </c>
      <c r="AG2308" t="str">
        <f>IFERROR(VLOOKUP($S2308,StoreBU[],2,FALSE),"")</f>
        <v/>
      </c>
    </row>
    <row r="2309" spans="1:33" x14ac:dyDescent="0.3">
      <c r="A2309" t="str">
        <f t="shared" si="73"/>
        <v/>
      </c>
      <c r="C2309" t="str">
        <f t="shared" si="72"/>
        <v/>
      </c>
      <c r="D2309" s="33"/>
      <c r="E2309" s="33"/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  <c r="R2309" s="33"/>
      <c r="S2309" s="33"/>
      <c r="T2309" s="33"/>
      <c r="V2309" t="str">
        <f>IFERROR(VLOOKUP($D2309,MediaPartner[],2,FALSE),"")</f>
        <v/>
      </c>
      <c r="W2309" t="str">
        <f>IFERROR(VLOOKUP($E2309,Site[],2,FALSE),"")</f>
        <v/>
      </c>
      <c r="X2309" t="str">
        <f>IFERROR(VLOOKUP($F2309,FundingSource[],2,FALSE),"")</f>
        <v/>
      </c>
      <c r="Y2309" t="str">
        <f>IFERROR(VLOOKUP($G2309,Objective[],2,FALSE),"")</f>
        <v/>
      </c>
      <c r="Z2309" t="str">
        <f>IFERROR(VLOOKUP($H2309,AdType[],2,FALSE),"")</f>
        <v/>
      </c>
      <c r="AA2309" t="str">
        <f>IFERROR(VLOOKUP($I2309,AdSize[],2,FALSE),"")</f>
        <v/>
      </c>
      <c r="AB2309" t="str">
        <f>IFERROR(VLOOKUP($J2309,TargetingTactic[],2,FALSE),"")</f>
        <v/>
      </c>
      <c r="AC2309" t="str">
        <f>IFERROR(VLOOKUP($K2309,Audience[],2,FALSE),"")</f>
        <v/>
      </c>
      <c r="AD2309" t="str">
        <f>IFERROR(VLOOKUP($L2309,Country[],2,FALSE),"")</f>
        <v/>
      </c>
      <c r="AE2309" t="str">
        <f>IFERROR(VLOOKUP($M2309,Language[],2,FALSE),"")</f>
        <v/>
      </c>
      <c r="AF2309" t="str">
        <f>IFERROR(VLOOKUP($N2309,BuyType[],2,FALSE),"")</f>
        <v/>
      </c>
      <c r="AG2309" t="str">
        <f>IFERROR(VLOOKUP($S2309,StoreBU[],2,FALSE),"")</f>
        <v/>
      </c>
    </row>
    <row r="2310" spans="1:33" x14ac:dyDescent="0.3">
      <c r="A2310" t="str">
        <f t="shared" si="73"/>
        <v/>
      </c>
      <c r="C2310" t="str">
        <f t="shared" si="72"/>
        <v/>
      </c>
      <c r="D2310" s="33"/>
      <c r="E2310" s="33"/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  <c r="R2310" s="33"/>
      <c r="S2310" s="33"/>
      <c r="T2310" s="33"/>
      <c r="V2310" t="str">
        <f>IFERROR(VLOOKUP($D2310,MediaPartner[],2,FALSE),"")</f>
        <v/>
      </c>
      <c r="W2310" t="str">
        <f>IFERROR(VLOOKUP($E2310,Site[],2,FALSE),"")</f>
        <v/>
      </c>
      <c r="X2310" t="str">
        <f>IFERROR(VLOOKUP($F2310,FundingSource[],2,FALSE),"")</f>
        <v/>
      </c>
      <c r="Y2310" t="str">
        <f>IFERROR(VLOOKUP($G2310,Objective[],2,FALSE),"")</f>
        <v/>
      </c>
      <c r="Z2310" t="str">
        <f>IFERROR(VLOOKUP($H2310,AdType[],2,FALSE),"")</f>
        <v/>
      </c>
      <c r="AA2310" t="str">
        <f>IFERROR(VLOOKUP($I2310,AdSize[],2,FALSE),"")</f>
        <v/>
      </c>
      <c r="AB2310" t="str">
        <f>IFERROR(VLOOKUP($J2310,TargetingTactic[],2,FALSE),"")</f>
        <v/>
      </c>
      <c r="AC2310" t="str">
        <f>IFERROR(VLOOKUP($K2310,Audience[],2,FALSE),"")</f>
        <v/>
      </c>
      <c r="AD2310" t="str">
        <f>IFERROR(VLOOKUP($L2310,Country[],2,FALSE),"")</f>
        <v/>
      </c>
      <c r="AE2310" t="str">
        <f>IFERROR(VLOOKUP($M2310,Language[],2,FALSE),"")</f>
        <v/>
      </c>
      <c r="AF2310" t="str">
        <f>IFERROR(VLOOKUP($N2310,BuyType[],2,FALSE),"")</f>
        <v/>
      </c>
      <c r="AG2310" t="str">
        <f>IFERROR(VLOOKUP($S2310,StoreBU[],2,FALSE),"")</f>
        <v/>
      </c>
    </row>
    <row r="2311" spans="1:33" x14ac:dyDescent="0.3">
      <c r="A2311" t="str">
        <f t="shared" si="73"/>
        <v/>
      </c>
      <c r="C2311" t="str">
        <f t="shared" si="72"/>
        <v/>
      </c>
      <c r="D2311" s="33"/>
      <c r="E2311" s="33"/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  <c r="R2311" s="33"/>
      <c r="S2311" s="33"/>
      <c r="T2311" s="33"/>
      <c r="V2311" t="str">
        <f>IFERROR(VLOOKUP($D2311,MediaPartner[],2,FALSE),"")</f>
        <v/>
      </c>
      <c r="W2311" t="str">
        <f>IFERROR(VLOOKUP($E2311,Site[],2,FALSE),"")</f>
        <v/>
      </c>
      <c r="X2311" t="str">
        <f>IFERROR(VLOOKUP($F2311,FundingSource[],2,FALSE),"")</f>
        <v/>
      </c>
      <c r="Y2311" t="str">
        <f>IFERROR(VLOOKUP($G2311,Objective[],2,FALSE),"")</f>
        <v/>
      </c>
      <c r="Z2311" t="str">
        <f>IFERROR(VLOOKUP($H2311,AdType[],2,FALSE),"")</f>
        <v/>
      </c>
      <c r="AA2311" t="str">
        <f>IFERROR(VLOOKUP($I2311,AdSize[],2,FALSE),"")</f>
        <v/>
      </c>
      <c r="AB2311" t="str">
        <f>IFERROR(VLOOKUP($J2311,TargetingTactic[],2,FALSE),"")</f>
        <v/>
      </c>
      <c r="AC2311" t="str">
        <f>IFERROR(VLOOKUP($K2311,Audience[],2,FALSE),"")</f>
        <v/>
      </c>
      <c r="AD2311" t="str">
        <f>IFERROR(VLOOKUP($L2311,Country[],2,FALSE),"")</f>
        <v/>
      </c>
      <c r="AE2311" t="str">
        <f>IFERROR(VLOOKUP($M2311,Language[],2,FALSE),"")</f>
        <v/>
      </c>
      <c r="AF2311" t="str">
        <f>IFERROR(VLOOKUP($N2311,BuyType[],2,FALSE),"")</f>
        <v/>
      </c>
      <c r="AG2311" t="str">
        <f>IFERROR(VLOOKUP($S2311,StoreBU[],2,FALSE),"")</f>
        <v/>
      </c>
    </row>
    <row r="2312" spans="1:33" x14ac:dyDescent="0.3">
      <c r="A2312" t="str">
        <f t="shared" si="73"/>
        <v/>
      </c>
      <c r="C2312" t="str">
        <f t="shared" si="72"/>
        <v/>
      </c>
      <c r="D2312" s="33"/>
      <c r="E2312" s="33"/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  <c r="R2312" s="33"/>
      <c r="S2312" s="33"/>
      <c r="T2312" s="33"/>
      <c r="V2312" t="str">
        <f>IFERROR(VLOOKUP($D2312,MediaPartner[],2,FALSE),"")</f>
        <v/>
      </c>
      <c r="W2312" t="str">
        <f>IFERROR(VLOOKUP($E2312,Site[],2,FALSE),"")</f>
        <v/>
      </c>
      <c r="X2312" t="str">
        <f>IFERROR(VLOOKUP($F2312,FundingSource[],2,FALSE),"")</f>
        <v/>
      </c>
      <c r="Y2312" t="str">
        <f>IFERROR(VLOOKUP($G2312,Objective[],2,FALSE),"")</f>
        <v/>
      </c>
      <c r="Z2312" t="str">
        <f>IFERROR(VLOOKUP($H2312,AdType[],2,FALSE),"")</f>
        <v/>
      </c>
      <c r="AA2312" t="str">
        <f>IFERROR(VLOOKUP($I2312,AdSize[],2,FALSE),"")</f>
        <v/>
      </c>
      <c r="AB2312" t="str">
        <f>IFERROR(VLOOKUP($J2312,TargetingTactic[],2,FALSE),"")</f>
        <v/>
      </c>
      <c r="AC2312" t="str">
        <f>IFERROR(VLOOKUP($K2312,Audience[],2,FALSE),"")</f>
        <v/>
      </c>
      <c r="AD2312" t="str">
        <f>IFERROR(VLOOKUP($L2312,Country[],2,FALSE),"")</f>
        <v/>
      </c>
      <c r="AE2312" t="str">
        <f>IFERROR(VLOOKUP($M2312,Language[],2,FALSE),"")</f>
        <v/>
      </c>
      <c r="AF2312" t="str">
        <f>IFERROR(VLOOKUP($N2312,BuyType[],2,FALSE),"")</f>
        <v/>
      </c>
      <c r="AG2312" t="str">
        <f>IFERROR(VLOOKUP($S2312,StoreBU[],2,FALSE),"")</f>
        <v/>
      </c>
    </row>
    <row r="2313" spans="1:33" x14ac:dyDescent="0.3">
      <c r="A2313" t="str">
        <f t="shared" si="73"/>
        <v/>
      </c>
      <c r="C2313" t="str">
        <f t="shared" si="72"/>
        <v/>
      </c>
      <c r="D2313" s="33"/>
      <c r="E2313" s="33"/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  <c r="R2313" s="33"/>
      <c r="S2313" s="33"/>
      <c r="T2313" s="33"/>
      <c r="V2313" t="str">
        <f>IFERROR(VLOOKUP($D2313,MediaPartner[],2,FALSE),"")</f>
        <v/>
      </c>
      <c r="W2313" t="str">
        <f>IFERROR(VLOOKUP($E2313,Site[],2,FALSE),"")</f>
        <v/>
      </c>
      <c r="X2313" t="str">
        <f>IFERROR(VLOOKUP($F2313,FundingSource[],2,FALSE),"")</f>
        <v/>
      </c>
      <c r="Y2313" t="str">
        <f>IFERROR(VLOOKUP($G2313,Objective[],2,FALSE),"")</f>
        <v/>
      </c>
      <c r="Z2313" t="str">
        <f>IFERROR(VLOOKUP($H2313,AdType[],2,FALSE),"")</f>
        <v/>
      </c>
      <c r="AA2313" t="str">
        <f>IFERROR(VLOOKUP($I2313,AdSize[],2,FALSE),"")</f>
        <v/>
      </c>
      <c r="AB2313" t="str">
        <f>IFERROR(VLOOKUP($J2313,TargetingTactic[],2,FALSE),"")</f>
        <v/>
      </c>
      <c r="AC2313" t="str">
        <f>IFERROR(VLOOKUP($K2313,Audience[],2,FALSE),"")</f>
        <v/>
      </c>
      <c r="AD2313" t="str">
        <f>IFERROR(VLOOKUP($L2313,Country[],2,FALSE),"")</f>
        <v/>
      </c>
      <c r="AE2313" t="str">
        <f>IFERROR(VLOOKUP($M2313,Language[],2,FALSE),"")</f>
        <v/>
      </c>
      <c r="AF2313" t="str">
        <f>IFERROR(VLOOKUP($N2313,BuyType[],2,FALSE),"")</f>
        <v/>
      </c>
      <c r="AG2313" t="str">
        <f>IFERROR(VLOOKUP($S2313,StoreBU[],2,FALSE),"")</f>
        <v/>
      </c>
    </row>
    <row r="2314" spans="1:33" x14ac:dyDescent="0.3">
      <c r="A2314" t="str">
        <f t="shared" si="73"/>
        <v/>
      </c>
      <c r="C2314" t="str">
        <f t="shared" si="72"/>
        <v/>
      </c>
      <c r="D2314" s="33"/>
      <c r="E2314" s="33"/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  <c r="R2314" s="33"/>
      <c r="S2314" s="33"/>
      <c r="T2314" s="33"/>
      <c r="V2314" t="str">
        <f>IFERROR(VLOOKUP($D2314,MediaPartner[],2,FALSE),"")</f>
        <v/>
      </c>
      <c r="W2314" t="str">
        <f>IFERROR(VLOOKUP($E2314,Site[],2,FALSE),"")</f>
        <v/>
      </c>
      <c r="X2314" t="str">
        <f>IFERROR(VLOOKUP($F2314,FundingSource[],2,FALSE),"")</f>
        <v/>
      </c>
      <c r="Y2314" t="str">
        <f>IFERROR(VLOOKUP($G2314,Objective[],2,FALSE),"")</f>
        <v/>
      </c>
      <c r="Z2314" t="str">
        <f>IFERROR(VLOOKUP($H2314,AdType[],2,FALSE),"")</f>
        <v/>
      </c>
      <c r="AA2314" t="str">
        <f>IFERROR(VLOOKUP($I2314,AdSize[],2,FALSE),"")</f>
        <v/>
      </c>
      <c r="AB2314" t="str">
        <f>IFERROR(VLOOKUP($J2314,TargetingTactic[],2,FALSE),"")</f>
        <v/>
      </c>
      <c r="AC2314" t="str">
        <f>IFERROR(VLOOKUP($K2314,Audience[],2,FALSE),"")</f>
        <v/>
      </c>
      <c r="AD2314" t="str">
        <f>IFERROR(VLOOKUP($L2314,Country[],2,FALSE),"")</f>
        <v/>
      </c>
      <c r="AE2314" t="str">
        <f>IFERROR(VLOOKUP($M2314,Language[],2,FALSE),"")</f>
        <v/>
      </c>
      <c r="AF2314" t="str">
        <f>IFERROR(VLOOKUP($N2314,BuyType[],2,FALSE),"")</f>
        <v/>
      </c>
      <c r="AG2314" t="str">
        <f>IFERROR(VLOOKUP($S2314,StoreBU[],2,FALSE),"")</f>
        <v/>
      </c>
    </row>
    <row r="2315" spans="1:33" x14ac:dyDescent="0.3">
      <c r="A2315" t="str">
        <f t="shared" si="73"/>
        <v/>
      </c>
      <c r="C2315" t="str">
        <f t="shared" si="72"/>
        <v/>
      </c>
      <c r="D2315" s="33"/>
      <c r="E2315" s="33"/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  <c r="R2315" s="33"/>
      <c r="S2315" s="33"/>
      <c r="T2315" s="33"/>
      <c r="V2315" t="str">
        <f>IFERROR(VLOOKUP($D2315,MediaPartner[],2,FALSE),"")</f>
        <v/>
      </c>
      <c r="W2315" t="str">
        <f>IFERROR(VLOOKUP($E2315,Site[],2,FALSE),"")</f>
        <v/>
      </c>
      <c r="X2315" t="str">
        <f>IFERROR(VLOOKUP($F2315,FundingSource[],2,FALSE),"")</f>
        <v/>
      </c>
      <c r="Y2315" t="str">
        <f>IFERROR(VLOOKUP($G2315,Objective[],2,FALSE),"")</f>
        <v/>
      </c>
      <c r="Z2315" t="str">
        <f>IFERROR(VLOOKUP($H2315,AdType[],2,FALSE),"")</f>
        <v/>
      </c>
      <c r="AA2315" t="str">
        <f>IFERROR(VLOOKUP($I2315,AdSize[],2,FALSE),"")</f>
        <v/>
      </c>
      <c r="AB2315" t="str">
        <f>IFERROR(VLOOKUP($J2315,TargetingTactic[],2,FALSE),"")</f>
        <v/>
      </c>
      <c r="AC2315" t="str">
        <f>IFERROR(VLOOKUP($K2315,Audience[],2,FALSE),"")</f>
        <v/>
      </c>
      <c r="AD2315" t="str">
        <f>IFERROR(VLOOKUP($L2315,Country[],2,FALSE),"")</f>
        <v/>
      </c>
      <c r="AE2315" t="str">
        <f>IFERROR(VLOOKUP($M2315,Language[],2,FALSE),"")</f>
        <v/>
      </c>
      <c r="AF2315" t="str">
        <f>IFERROR(VLOOKUP($N2315,BuyType[],2,FALSE),"")</f>
        <v/>
      </c>
      <c r="AG2315" t="str">
        <f>IFERROR(VLOOKUP($S2315,StoreBU[],2,FALSE),"")</f>
        <v/>
      </c>
    </row>
    <row r="2316" spans="1:33" x14ac:dyDescent="0.3">
      <c r="A2316" t="str">
        <f t="shared" si="73"/>
        <v/>
      </c>
      <c r="C2316" t="str">
        <f t="shared" si="72"/>
        <v/>
      </c>
      <c r="D2316" s="33"/>
      <c r="E2316" s="33"/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  <c r="R2316" s="33"/>
      <c r="S2316" s="33"/>
      <c r="T2316" s="33"/>
      <c r="V2316" t="str">
        <f>IFERROR(VLOOKUP($D2316,MediaPartner[],2,FALSE),"")</f>
        <v/>
      </c>
      <c r="W2316" t="str">
        <f>IFERROR(VLOOKUP($E2316,Site[],2,FALSE),"")</f>
        <v/>
      </c>
      <c r="X2316" t="str">
        <f>IFERROR(VLOOKUP($F2316,FundingSource[],2,FALSE),"")</f>
        <v/>
      </c>
      <c r="Y2316" t="str">
        <f>IFERROR(VLOOKUP($G2316,Objective[],2,FALSE),"")</f>
        <v/>
      </c>
      <c r="Z2316" t="str">
        <f>IFERROR(VLOOKUP($H2316,AdType[],2,FALSE),"")</f>
        <v/>
      </c>
      <c r="AA2316" t="str">
        <f>IFERROR(VLOOKUP($I2316,AdSize[],2,FALSE),"")</f>
        <v/>
      </c>
      <c r="AB2316" t="str">
        <f>IFERROR(VLOOKUP($J2316,TargetingTactic[],2,FALSE),"")</f>
        <v/>
      </c>
      <c r="AC2316" t="str">
        <f>IFERROR(VLOOKUP($K2316,Audience[],2,FALSE),"")</f>
        <v/>
      </c>
      <c r="AD2316" t="str">
        <f>IFERROR(VLOOKUP($L2316,Country[],2,FALSE),"")</f>
        <v/>
      </c>
      <c r="AE2316" t="str">
        <f>IFERROR(VLOOKUP($M2316,Language[],2,FALSE),"")</f>
        <v/>
      </c>
      <c r="AF2316" t="str">
        <f>IFERROR(VLOOKUP($N2316,BuyType[],2,FALSE),"")</f>
        <v/>
      </c>
      <c r="AG2316" t="str">
        <f>IFERROR(VLOOKUP($S2316,StoreBU[],2,FALSE),"")</f>
        <v/>
      </c>
    </row>
    <row r="2317" spans="1:33" x14ac:dyDescent="0.3">
      <c r="A2317" t="str">
        <f t="shared" si="73"/>
        <v/>
      </c>
      <c r="C2317" t="str">
        <f t="shared" si="72"/>
        <v/>
      </c>
      <c r="D2317" s="33"/>
      <c r="E2317" s="33"/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  <c r="R2317" s="33"/>
      <c r="S2317" s="33"/>
      <c r="T2317" s="33"/>
      <c r="V2317" t="str">
        <f>IFERROR(VLOOKUP($D2317,MediaPartner[],2,FALSE),"")</f>
        <v/>
      </c>
      <c r="W2317" t="str">
        <f>IFERROR(VLOOKUP($E2317,Site[],2,FALSE),"")</f>
        <v/>
      </c>
      <c r="X2317" t="str">
        <f>IFERROR(VLOOKUP($F2317,FundingSource[],2,FALSE),"")</f>
        <v/>
      </c>
      <c r="Y2317" t="str">
        <f>IFERROR(VLOOKUP($G2317,Objective[],2,FALSE),"")</f>
        <v/>
      </c>
      <c r="Z2317" t="str">
        <f>IFERROR(VLOOKUP($H2317,AdType[],2,FALSE),"")</f>
        <v/>
      </c>
      <c r="AA2317" t="str">
        <f>IFERROR(VLOOKUP($I2317,AdSize[],2,FALSE),"")</f>
        <v/>
      </c>
      <c r="AB2317" t="str">
        <f>IFERROR(VLOOKUP($J2317,TargetingTactic[],2,FALSE),"")</f>
        <v/>
      </c>
      <c r="AC2317" t="str">
        <f>IFERROR(VLOOKUP($K2317,Audience[],2,FALSE),"")</f>
        <v/>
      </c>
      <c r="AD2317" t="str">
        <f>IFERROR(VLOOKUP($L2317,Country[],2,FALSE),"")</f>
        <v/>
      </c>
      <c r="AE2317" t="str">
        <f>IFERROR(VLOOKUP($M2317,Language[],2,FALSE),"")</f>
        <v/>
      </c>
      <c r="AF2317" t="str">
        <f>IFERROR(VLOOKUP($N2317,BuyType[],2,FALSE),"")</f>
        <v/>
      </c>
      <c r="AG2317" t="str">
        <f>IFERROR(VLOOKUP($S2317,StoreBU[],2,FALSE),"")</f>
        <v/>
      </c>
    </row>
    <row r="2318" spans="1:33" x14ac:dyDescent="0.3">
      <c r="A2318" t="str">
        <f t="shared" si="73"/>
        <v/>
      </c>
      <c r="C2318" t="str">
        <f t="shared" si="72"/>
        <v/>
      </c>
      <c r="D2318" s="33"/>
      <c r="E2318" s="33"/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  <c r="R2318" s="33"/>
      <c r="S2318" s="33"/>
      <c r="T2318" s="33"/>
      <c r="V2318" t="str">
        <f>IFERROR(VLOOKUP($D2318,MediaPartner[],2,FALSE),"")</f>
        <v/>
      </c>
      <c r="W2318" t="str">
        <f>IFERROR(VLOOKUP($E2318,Site[],2,FALSE),"")</f>
        <v/>
      </c>
      <c r="X2318" t="str">
        <f>IFERROR(VLOOKUP($F2318,FundingSource[],2,FALSE),"")</f>
        <v/>
      </c>
      <c r="Y2318" t="str">
        <f>IFERROR(VLOOKUP($G2318,Objective[],2,FALSE),"")</f>
        <v/>
      </c>
      <c r="Z2318" t="str">
        <f>IFERROR(VLOOKUP($H2318,AdType[],2,FALSE),"")</f>
        <v/>
      </c>
      <c r="AA2318" t="str">
        <f>IFERROR(VLOOKUP($I2318,AdSize[],2,FALSE),"")</f>
        <v/>
      </c>
      <c r="AB2318" t="str">
        <f>IFERROR(VLOOKUP($J2318,TargetingTactic[],2,FALSE),"")</f>
        <v/>
      </c>
      <c r="AC2318" t="str">
        <f>IFERROR(VLOOKUP($K2318,Audience[],2,FALSE),"")</f>
        <v/>
      </c>
      <c r="AD2318" t="str">
        <f>IFERROR(VLOOKUP($L2318,Country[],2,FALSE),"")</f>
        <v/>
      </c>
      <c r="AE2318" t="str">
        <f>IFERROR(VLOOKUP($M2318,Language[],2,FALSE),"")</f>
        <v/>
      </c>
      <c r="AF2318" t="str">
        <f>IFERROR(VLOOKUP($N2318,BuyType[],2,FALSE),"")</f>
        <v/>
      </c>
      <c r="AG2318" t="str">
        <f>IFERROR(VLOOKUP($S2318,StoreBU[],2,FALSE),"")</f>
        <v/>
      </c>
    </row>
    <row r="2319" spans="1:33" x14ac:dyDescent="0.3">
      <c r="A2319" t="str">
        <f t="shared" si="73"/>
        <v/>
      </c>
      <c r="C2319" t="str">
        <f t="shared" si="72"/>
        <v/>
      </c>
      <c r="D2319" s="33"/>
      <c r="E2319" s="33"/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  <c r="R2319" s="33"/>
      <c r="S2319" s="33"/>
      <c r="T2319" s="33"/>
      <c r="V2319" t="str">
        <f>IFERROR(VLOOKUP($D2319,MediaPartner[],2,FALSE),"")</f>
        <v/>
      </c>
      <c r="W2319" t="str">
        <f>IFERROR(VLOOKUP($E2319,Site[],2,FALSE),"")</f>
        <v/>
      </c>
      <c r="X2319" t="str">
        <f>IFERROR(VLOOKUP($F2319,FundingSource[],2,FALSE),"")</f>
        <v/>
      </c>
      <c r="Y2319" t="str">
        <f>IFERROR(VLOOKUP($G2319,Objective[],2,FALSE),"")</f>
        <v/>
      </c>
      <c r="Z2319" t="str">
        <f>IFERROR(VLOOKUP($H2319,AdType[],2,FALSE),"")</f>
        <v/>
      </c>
      <c r="AA2319" t="str">
        <f>IFERROR(VLOOKUP($I2319,AdSize[],2,FALSE),"")</f>
        <v/>
      </c>
      <c r="AB2319" t="str">
        <f>IFERROR(VLOOKUP($J2319,TargetingTactic[],2,FALSE),"")</f>
        <v/>
      </c>
      <c r="AC2319" t="str">
        <f>IFERROR(VLOOKUP($K2319,Audience[],2,FALSE),"")</f>
        <v/>
      </c>
      <c r="AD2319" t="str">
        <f>IFERROR(VLOOKUP($L2319,Country[],2,FALSE),"")</f>
        <v/>
      </c>
      <c r="AE2319" t="str">
        <f>IFERROR(VLOOKUP($M2319,Language[],2,FALSE),"")</f>
        <v/>
      </c>
      <c r="AF2319" t="str">
        <f>IFERROR(VLOOKUP($N2319,BuyType[],2,FALSE),"")</f>
        <v/>
      </c>
      <c r="AG2319" t="str">
        <f>IFERROR(VLOOKUP($S2319,StoreBU[],2,FALSE),"")</f>
        <v/>
      </c>
    </row>
    <row r="2320" spans="1:33" x14ac:dyDescent="0.3">
      <c r="A2320" t="str">
        <f t="shared" si="73"/>
        <v/>
      </c>
      <c r="C2320" t="str">
        <f t="shared" si="72"/>
        <v/>
      </c>
      <c r="D2320" s="33"/>
      <c r="E2320" s="33"/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  <c r="R2320" s="33"/>
      <c r="S2320" s="33"/>
      <c r="T2320" s="33"/>
      <c r="V2320" t="str">
        <f>IFERROR(VLOOKUP($D2320,MediaPartner[],2,FALSE),"")</f>
        <v/>
      </c>
      <c r="W2320" t="str">
        <f>IFERROR(VLOOKUP($E2320,Site[],2,FALSE),"")</f>
        <v/>
      </c>
      <c r="X2320" t="str">
        <f>IFERROR(VLOOKUP($F2320,FundingSource[],2,FALSE),"")</f>
        <v/>
      </c>
      <c r="Y2320" t="str">
        <f>IFERROR(VLOOKUP($G2320,Objective[],2,FALSE),"")</f>
        <v/>
      </c>
      <c r="Z2320" t="str">
        <f>IFERROR(VLOOKUP($H2320,AdType[],2,FALSE),"")</f>
        <v/>
      </c>
      <c r="AA2320" t="str">
        <f>IFERROR(VLOOKUP($I2320,AdSize[],2,FALSE),"")</f>
        <v/>
      </c>
      <c r="AB2320" t="str">
        <f>IFERROR(VLOOKUP($J2320,TargetingTactic[],2,FALSE),"")</f>
        <v/>
      </c>
      <c r="AC2320" t="str">
        <f>IFERROR(VLOOKUP($K2320,Audience[],2,FALSE),"")</f>
        <v/>
      </c>
      <c r="AD2320" t="str">
        <f>IFERROR(VLOOKUP($L2320,Country[],2,FALSE),"")</f>
        <v/>
      </c>
      <c r="AE2320" t="str">
        <f>IFERROR(VLOOKUP($M2320,Language[],2,FALSE),"")</f>
        <v/>
      </c>
      <c r="AF2320" t="str">
        <f>IFERROR(VLOOKUP($N2320,BuyType[],2,FALSE),"")</f>
        <v/>
      </c>
      <c r="AG2320" t="str">
        <f>IFERROR(VLOOKUP($S2320,StoreBU[],2,FALSE),"")</f>
        <v/>
      </c>
    </row>
    <row r="2321" spans="1:33" x14ac:dyDescent="0.3">
      <c r="A2321" t="str">
        <f t="shared" si="73"/>
        <v/>
      </c>
      <c r="C2321" t="str">
        <f t="shared" si="72"/>
        <v/>
      </c>
      <c r="D2321" s="33"/>
      <c r="E2321" s="33"/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  <c r="R2321" s="33"/>
      <c r="S2321" s="33"/>
      <c r="T2321" s="33"/>
      <c r="V2321" t="str">
        <f>IFERROR(VLOOKUP($D2321,MediaPartner[],2,FALSE),"")</f>
        <v/>
      </c>
      <c r="W2321" t="str">
        <f>IFERROR(VLOOKUP($E2321,Site[],2,FALSE),"")</f>
        <v/>
      </c>
      <c r="X2321" t="str">
        <f>IFERROR(VLOOKUP($F2321,FundingSource[],2,FALSE),"")</f>
        <v/>
      </c>
      <c r="Y2321" t="str">
        <f>IFERROR(VLOOKUP($G2321,Objective[],2,FALSE),"")</f>
        <v/>
      </c>
      <c r="Z2321" t="str">
        <f>IFERROR(VLOOKUP($H2321,AdType[],2,FALSE),"")</f>
        <v/>
      </c>
      <c r="AA2321" t="str">
        <f>IFERROR(VLOOKUP($I2321,AdSize[],2,FALSE),"")</f>
        <v/>
      </c>
      <c r="AB2321" t="str">
        <f>IFERROR(VLOOKUP($J2321,TargetingTactic[],2,FALSE),"")</f>
        <v/>
      </c>
      <c r="AC2321" t="str">
        <f>IFERROR(VLOOKUP($K2321,Audience[],2,FALSE),"")</f>
        <v/>
      </c>
      <c r="AD2321" t="str">
        <f>IFERROR(VLOOKUP($L2321,Country[],2,FALSE),"")</f>
        <v/>
      </c>
      <c r="AE2321" t="str">
        <f>IFERROR(VLOOKUP($M2321,Language[],2,FALSE),"")</f>
        <v/>
      </c>
      <c r="AF2321" t="str">
        <f>IFERROR(VLOOKUP($N2321,BuyType[],2,FALSE),"")</f>
        <v/>
      </c>
      <c r="AG2321" t="str">
        <f>IFERROR(VLOOKUP($S2321,StoreBU[],2,FALSE),"")</f>
        <v/>
      </c>
    </row>
    <row r="2322" spans="1:33" x14ac:dyDescent="0.3">
      <c r="A2322" t="str">
        <f t="shared" si="73"/>
        <v/>
      </c>
      <c r="C2322" t="str">
        <f t="shared" si="72"/>
        <v/>
      </c>
      <c r="D2322" s="33"/>
      <c r="E2322" s="33"/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  <c r="R2322" s="33"/>
      <c r="S2322" s="33"/>
      <c r="T2322" s="33"/>
      <c r="V2322" t="str">
        <f>IFERROR(VLOOKUP($D2322,MediaPartner[],2,FALSE),"")</f>
        <v/>
      </c>
      <c r="W2322" t="str">
        <f>IFERROR(VLOOKUP($E2322,Site[],2,FALSE),"")</f>
        <v/>
      </c>
      <c r="X2322" t="str">
        <f>IFERROR(VLOOKUP($F2322,FundingSource[],2,FALSE),"")</f>
        <v/>
      </c>
      <c r="Y2322" t="str">
        <f>IFERROR(VLOOKUP($G2322,Objective[],2,FALSE),"")</f>
        <v/>
      </c>
      <c r="Z2322" t="str">
        <f>IFERROR(VLOOKUP($H2322,AdType[],2,FALSE),"")</f>
        <v/>
      </c>
      <c r="AA2322" t="str">
        <f>IFERROR(VLOOKUP($I2322,AdSize[],2,FALSE),"")</f>
        <v/>
      </c>
      <c r="AB2322" t="str">
        <f>IFERROR(VLOOKUP($J2322,TargetingTactic[],2,FALSE),"")</f>
        <v/>
      </c>
      <c r="AC2322" t="str">
        <f>IFERROR(VLOOKUP($K2322,Audience[],2,FALSE),"")</f>
        <v/>
      </c>
      <c r="AD2322" t="str">
        <f>IFERROR(VLOOKUP($L2322,Country[],2,FALSE),"")</f>
        <v/>
      </c>
      <c r="AE2322" t="str">
        <f>IFERROR(VLOOKUP($M2322,Language[],2,FALSE),"")</f>
        <v/>
      </c>
      <c r="AF2322" t="str">
        <f>IFERROR(VLOOKUP($N2322,BuyType[],2,FALSE),"")</f>
        <v/>
      </c>
      <c r="AG2322" t="str">
        <f>IFERROR(VLOOKUP($S2322,StoreBU[],2,FALSE),"")</f>
        <v/>
      </c>
    </row>
    <row r="2323" spans="1:33" x14ac:dyDescent="0.3">
      <c r="A2323" t="str">
        <f t="shared" si="73"/>
        <v/>
      </c>
      <c r="C2323" t="str">
        <f t="shared" si="72"/>
        <v/>
      </c>
      <c r="D2323" s="33"/>
      <c r="E2323" s="33"/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  <c r="R2323" s="33"/>
      <c r="S2323" s="33"/>
      <c r="T2323" s="33"/>
      <c r="V2323" t="str">
        <f>IFERROR(VLOOKUP($D2323,MediaPartner[],2,FALSE),"")</f>
        <v/>
      </c>
      <c r="W2323" t="str">
        <f>IFERROR(VLOOKUP($E2323,Site[],2,FALSE),"")</f>
        <v/>
      </c>
      <c r="X2323" t="str">
        <f>IFERROR(VLOOKUP($F2323,FundingSource[],2,FALSE),"")</f>
        <v/>
      </c>
      <c r="Y2323" t="str">
        <f>IFERROR(VLOOKUP($G2323,Objective[],2,FALSE),"")</f>
        <v/>
      </c>
      <c r="Z2323" t="str">
        <f>IFERROR(VLOOKUP($H2323,AdType[],2,FALSE),"")</f>
        <v/>
      </c>
      <c r="AA2323" t="str">
        <f>IFERROR(VLOOKUP($I2323,AdSize[],2,FALSE),"")</f>
        <v/>
      </c>
      <c r="AB2323" t="str">
        <f>IFERROR(VLOOKUP($J2323,TargetingTactic[],2,FALSE),"")</f>
        <v/>
      </c>
      <c r="AC2323" t="str">
        <f>IFERROR(VLOOKUP($K2323,Audience[],2,FALSE),"")</f>
        <v/>
      </c>
      <c r="AD2323" t="str">
        <f>IFERROR(VLOOKUP($L2323,Country[],2,FALSE),"")</f>
        <v/>
      </c>
      <c r="AE2323" t="str">
        <f>IFERROR(VLOOKUP($M2323,Language[],2,FALSE),"")</f>
        <v/>
      </c>
      <c r="AF2323" t="str">
        <f>IFERROR(VLOOKUP($N2323,BuyType[],2,FALSE),"")</f>
        <v/>
      </c>
      <c r="AG2323" t="str">
        <f>IFERROR(VLOOKUP($S2323,StoreBU[],2,FALSE),"")</f>
        <v/>
      </c>
    </row>
    <row r="2324" spans="1:33" x14ac:dyDescent="0.3">
      <c r="A2324" t="str">
        <f t="shared" si="73"/>
        <v/>
      </c>
      <c r="C2324" t="str">
        <f t="shared" si="72"/>
        <v/>
      </c>
      <c r="D2324" s="33"/>
      <c r="E2324" s="33"/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  <c r="R2324" s="33"/>
      <c r="S2324" s="33"/>
      <c r="T2324" s="33"/>
      <c r="V2324" t="str">
        <f>IFERROR(VLOOKUP($D2324,MediaPartner[],2,FALSE),"")</f>
        <v/>
      </c>
      <c r="W2324" t="str">
        <f>IFERROR(VLOOKUP($E2324,Site[],2,FALSE),"")</f>
        <v/>
      </c>
      <c r="X2324" t="str">
        <f>IFERROR(VLOOKUP($F2324,FundingSource[],2,FALSE),"")</f>
        <v/>
      </c>
      <c r="Y2324" t="str">
        <f>IFERROR(VLOOKUP($G2324,Objective[],2,FALSE),"")</f>
        <v/>
      </c>
      <c r="Z2324" t="str">
        <f>IFERROR(VLOOKUP($H2324,AdType[],2,FALSE),"")</f>
        <v/>
      </c>
      <c r="AA2324" t="str">
        <f>IFERROR(VLOOKUP($I2324,AdSize[],2,FALSE),"")</f>
        <v/>
      </c>
      <c r="AB2324" t="str">
        <f>IFERROR(VLOOKUP($J2324,TargetingTactic[],2,FALSE),"")</f>
        <v/>
      </c>
      <c r="AC2324" t="str">
        <f>IFERROR(VLOOKUP($K2324,Audience[],2,FALSE),"")</f>
        <v/>
      </c>
      <c r="AD2324" t="str">
        <f>IFERROR(VLOOKUP($L2324,Country[],2,FALSE),"")</f>
        <v/>
      </c>
      <c r="AE2324" t="str">
        <f>IFERROR(VLOOKUP($M2324,Language[],2,FALSE),"")</f>
        <v/>
      </c>
      <c r="AF2324" t="str">
        <f>IFERROR(VLOOKUP($N2324,BuyType[],2,FALSE),"")</f>
        <v/>
      </c>
      <c r="AG2324" t="str">
        <f>IFERROR(VLOOKUP($S2324,StoreBU[],2,FALSE),"")</f>
        <v/>
      </c>
    </row>
    <row r="2325" spans="1:33" x14ac:dyDescent="0.3">
      <c r="A2325" t="str">
        <f t="shared" si="73"/>
        <v/>
      </c>
      <c r="C2325" t="str">
        <f t="shared" si="72"/>
        <v/>
      </c>
      <c r="D2325" s="33"/>
      <c r="E2325" s="33"/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  <c r="R2325" s="33"/>
      <c r="S2325" s="33"/>
      <c r="T2325" s="33"/>
      <c r="V2325" t="str">
        <f>IFERROR(VLOOKUP($D2325,MediaPartner[],2,FALSE),"")</f>
        <v/>
      </c>
      <c r="W2325" t="str">
        <f>IFERROR(VLOOKUP($E2325,Site[],2,FALSE),"")</f>
        <v/>
      </c>
      <c r="X2325" t="str">
        <f>IFERROR(VLOOKUP($F2325,FundingSource[],2,FALSE),"")</f>
        <v/>
      </c>
      <c r="Y2325" t="str">
        <f>IFERROR(VLOOKUP($G2325,Objective[],2,FALSE),"")</f>
        <v/>
      </c>
      <c r="Z2325" t="str">
        <f>IFERROR(VLOOKUP($H2325,AdType[],2,FALSE),"")</f>
        <v/>
      </c>
      <c r="AA2325" t="str">
        <f>IFERROR(VLOOKUP($I2325,AdSize[],2,FALSE),"")</f>
        <v/>
      </c>
      <c r="AB2325" t="str">
        <f>IFERROR(VLOOKUP($J2325,TargetingTactic[],2,FALSE),"")</f>
        <v/>
      </c>
      <c r="AC2325" t="str">
        <f>IFERROR(VLOOKUP($K2325,Audience[],2,FALSE),"")</f>
        <v/>
      </c>
      <c r="AD2325" t="str">
        <f>IFERROR(VLOOKUP($L2325,Country[],2,FALSE),"")</f>
        <v/>
      </c>
      <c r="AE2325" t="str">
        <f>IFERROR(VLOOKUP($M2325,Language[],2,FALSE),"")</f>
        <v/>
      </c>
      <c r="AF2325" t="str">
        <f>IFERROR(VLOOKUP($N2325,BuyType[],2,FALSE),"")</f>
        <v/>
      </c>
      <c r="AG2325" t="str">
        <f>IFERROR(VLOOKUP($S2325,StoreBU[],2,FALSE),"")</f>
        <v/>
      </c>
    </row>
    <row r="2326" spans="1:33" x14ac:dyDescent="0.3">
      <c r="A2326" t="str">
        <f t="shared" si="73"/>
        <v/>
      </c>
      <c r="C2326" t="str">
        <f t="shared" si="72"/>
        <v/>
      </c>
      <c r="D2326" s="33"/>
      <c r="E2326" s="33"/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  <c r="R2326" s="33"/>
      <c r="S2326" s="33"/>
      <c r="T2326" s="33"/>
      <c r="V2326" t="str">
        <f>IFERROR(VLOOKUP($D2326,MediaPartner[],2,FALSE),"")</f>
        <v/>
      </c>
      <c r="W2326" t="str">
        <f>IFERROR(VLOOKUP($E2326,Site[],2,FALSE),"")</f>
        <v/>
      </c>
      <c r="X2326" t="str">
        <f>IFERROR(VLOOKUP($F2326,FundingSource[],2,FALSE),"")</f>
        <v/>
      </c>
      <c r="Y2326" t="str">
        <f>IFERROR(VLOOKUP($G2326,Objective[],2,FALSE),"")</f>
        <v/>
      </c>
      <c r="Z2326" t="str">
        <f>IFERROR(VLOOKUP($H2326,AdType[],2,FALSE),"")</f>
        <v/>
      </c>
      <c r="AA2326" t="str">
        <f>IFERROR(VLOOKUP($I2326,AdSize[],2,FALSE),"")</f>
        <v/>
      </c>
      <c r="AB2326" t="str">
        <f>IFERROR(VLOOKUP($J2326,TargetingTactic[],2,FALSE),"")</f>
        <v/>
      </c>
      <c r="AC2326" t="str">
        <f>IFERROR(VLOOKUP($K2326,Audience[],2,FALSE),"")</f>
        <v/>
      </c>
      <c r="AD2326" t="str">
        <f>IFERROR(VLOOKUP($L2326,Country[],2,FALSE),"")</f>
        <v/>
      </c>
      <c r="AE2326" t="str">
        <f>IFERROR(VLOOKUP($M2326,Language[],2,FALSE),"")</f>
        <v/>
      </c>
      <c r="AF2326" t="str">
        <f>IFERROR(VLOOKUP($N2326,BuyType[],2,FALSE),"")</f>
        <v/>
      </c>
      <c r="AG2326" t="str">
        <f>IFERROR(VLOOKUP($S2326,StoreBU[],2,FALSE),"")</f>
        <v/>
      </c>
    </row>
    <row r="2327" spans="1:33" x14ac:dyDescent="0.3">
      <c r="A2327" t="str">
        <f t="shared" si="73"/>
        <v/>
      </c>
      <c r="C2327" t="str">
        <f t="shared" si="72"/>
        <v/>
      </c>
      <c r="D2327" s="33"/>
      <c r="E2327" s="33"/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  <c r="R2327" s="33"/>
      <c r="S2327" s="33"/>
      <c r="T2327" s="33"/>
      <c r="V2327" t="str">
        <f>IFERROR(VLOOKUP($D2327,MediaPartner[],2,FALSE),"")</f>
        <v/>
      </c>
      <c r="W2327" t="str">
        <f>IFERROR(VLOOKUP($E2327,Site[],2,FALSE),"")</f>
        <v/>
      </c>
      <c r="X2327" t="str">
        <f>IFERROR(VLOOKUP($F2327,FundingSource[],2,FALSE),"")</f>
        <v/>
      </c>
      <c r="Y2327" t="str">
        <f>IFERROR(VLOOKUP($G2327,Objective[],2,FALSE),"")</f>
        <v/>
      </c>
      <c r="Z2327" t="str">
        <f>IFERROR(VLOOKUP($H2327,AdType[],2,FALSE),"")</f>
        <v/>
      </c>
      <c r="AA2327" t="str">
        <f>IFERROR(VLOOKUP($I2327,AdSize[],2,FALSE),"")</f>
        <v/>
      </c>
      <c r="AB2327" t="str">
        <f>IFERROR(VLOOKUP($J2327,TargetingTactic[],2,FALSE),"")</f>
        <v/>
      </c>
      <c r="AC2327" t="str">
        <f>IFERROR(VLOOKUP($K2327,Audience[],2,FALSE),"")</f>
        <v/>
      </c>
      <c r="AD2327" t="str">
        <f>IFERROR(VLOOKUP($L2327,Country[],2,FALSE),"")</f>
        <v/>
      </c>
      <c r="AE2327" t="str">
        <f>IFERROR(VLOOKUP($M2327,Language[],2,FALSE),"")</f>
        <v/>
      </c>
      <c r="AF2327" t="str">
        <f>IFERROR(VLOOKUP($N2327,BuyType[],2,FALSE),"")</f>
        <v/>
      </c>
      <c r="AG2327" t="str">
        <f>IFERROR(VLOOKUP($S2327,StoreBU[],2,FALSE),"")</f>
        <v/>
      </c>
    </row>
    <row r="2328" spans="1:33" x14ac:dyDescent="0.3">
      <c r="A2328" t="str">
        <f t="shared" si="73"/>
        <v/>
      </c>
      <c r="C2328" t="str">
        <f t="shared" si="72"/>
        <v/>
      </c>
      <c r="D2328" s="33"/>
      <c r="E2328" s="33"/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  <c r="R2328" s="33"/>
      <c r="S2328" s="33"/>
      <c r="T2328" s="33"/>
      <c r="V2328" t="str">
        <f>IFERROR(VLOOKUP($D2328,MediaPartner[],2,FALSE),"")</f>
        <v/>
      </c>
      <c r="W2328" t="str">
        <f>IFERROR(VLOOKUP($E2328,Site[],2,FALSE),"")</f>
        <v/>
      </c>
      <c r="X2328" t="str">
        <f>IFERROR(VLOOKUP($F2328,FundingSource[],2,FALSE),"")</f>
        <v/>
      </c>
      <c r="Y2328" t="str">
        <f>IFERROR(VLOOKUP($G2328,Objective[],2,FALSE),"")</f>
        <v/>
      </c>
      <c r="Z2328" t="str">
        <f>IFERROR(VLOOKUP($H2328,AdType[],2,FALSE),"")</f>
        <v/>
      </c>
      <c r="AA2328" t="str">
        <f>IFERROR(VLOOKUP($I2328,AdSize[],2,FALSE),"")</f>
        <v/>
      </c>
      <c r="AB2328" t="str">
        <f>IFERROR(VLOOKUP($J2328,TargetingTactic[],2,FALSE),"")</f>
        <v/>
      </c>
      <c r="AC2328" t="str">
        <f>IFERROR(VLOOKUP($K2328,Audience[],2,FALSE),"")</f>
        <v/>
      </c>
      <c r="AD2328" t="str">
        <f>IFERROR(VLOOKUP($L2328,Country[],2,FALSE),"")</f>
        <v/>
      </c>
      <c r="AE2328" t="str">
        <f>IFERROR(VLOOKUP($M2328,Language[],2,FALSE),"")</f>
        <v/>
      </c>
      <c r="AF2328" t="str">
        <f>IFERROR(VLOOKUP($N2328,BuyType[],2,FALSE),"")</f>
        <v/>
      </c>
      <c r="AG2328" t="str">
        <f>IFERROR(VLOOKUP($S2328,StoreBU[],2,FALSE),"")</f>
        <v/>
      </c>
    </row>
    <row r="2329" spans="1:33" x14ac:dyDescent="0.3">
      <c r="A2329" t="str">
        <f t="shared" si="73"/>
        <v/>
      </c>
      <c r="C2329" t="str">
        <f t="shared" si="72"/>
        <v/>
      </c>
      <c r="D2329" s="33"/>
      <c r="E2329" s="33"/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  <c r="R2329" s="33"/>
      <c r="S2329" s="33"/>
      <c r="T2329" s="33"/>
      <c r="V2329" t="str">
        <f>IFERROR(VLOOKUP($D2329,MediaPartner[],2,FALSE),"")</f>
        <v/>
      </c>
      <c r="W2329" t="str">
        <f>IFERROR(VLOOKUP($E2329,Site[],2,FALSE),"")</f>
        <v/>
      </c>
      <c r="X2329" t="str">
        <f>IFERROR(VLOOKUP($F2329,FundingSource[],2,FALSE),"")</f>
        <v/>
      </c>
      <c r="Y2329" t="str">
        <f>IFERROR(VLOOKUP($G2329,Objective[],2,FALSE),"")</f>
        <v/>
      </c>
      <c r="Z2329" t="str">
        <f>IFERROR(VLOOKUP($H2329,AdType[],2,FALSE),"")</f>
        <v/>
      </c>
      <c r="AA2329" t="str">
        <f>IFERROR(VLOOKUP($I2329,AdSize[],2,FALSE),"")</f>
        <v/>
      </c>
      <c r="AB2329" t="str">
        <f>IFERROR(VLOOKUP($J2329,TargetingTactic[],2,FALSE),"")</f>
        <v/>
      </c>
      <c r="AC2329" t="str">
        <f>IFERROR(VLOOKUP($K2329,Audience[],2,FALSE),"")</f>
        <v/>
      </c>
      <c r="AD2329" t="str">
        <f>IFERROR(VLOOKUP($L2329,Country[],2,FALSE),"")</f>
        <v/>
      </c>
      <c r="AE2329" t="str">
        <f>IFERROR(VLOOKUP($M2329,Language[],2,FALSE),"")</f>
        <v/>
      </c>
      <c r="AF2329" t="str">
        <f>IFERROR(VLOOKUP($N2329,BuyType[],2,FALSE),"")</f>
        <v/>
      </c>
      <c r="AG2329" t="str">
        <f>IFERROR(VLOOKUP($S2329,StoreBU[],2,FALSE),"")</f>
        <v/>
      </c>
    </row>
    <row r="2330" spans="1:33" x14ac:dyDescent="0.3">
      <c r="A2330" t="str">
        <f t="shared" si="73"/>
        <v/>
      </c>
      <c r="C2330" t="str">
        <f t="shared" si="72"/>
        <v/>
      </c>
      <c r="D2330" s="33"/>
      <c r="E2330" s="33"/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  <c r="R2330" s="33"/>
      <c r="S2330" s="33"/>
      <c r="T2330" s="33"/>
      <c r="V2330" t="str">
        <f>IFERROR(VLOOKUP($D2330,MediaPartner[],2,FALSE),"")</f>
        <v/>
      </c>
      <c r="W2330" t="str">
        <f>IFERROR(VLOOKUP($E2330,Site[],2,FALSE),"")</f>
        <v/>
      </c>
      <c r="X2330" t="str">
        <f>IFERROR(VLOOKUP($F2330,FundingSource[],2,FALSE),"")</f>
        <v/>
      </c>
      <c r="Y2330" t="str">
        <f>IFERROR(VLOOKUP($G2330,Objective[],2,FALSE),"")</f>
        <v/>
      </c>
      <c r="Z2330" t="str">
        <f>IFERROR(VLOOKUP($H2330,AdType[],2,FALSE),"")</f>
        <v/>
      </c>
      <c r="AA2330" t="str">
        <f>IFERROR(VLOOKUP($I2330,AdSize[],2,FALSE),"")</f>
        <v/>
      </c>
      <c r="AB2330" t="str">
        <f>IFERROR(VLOOKUP($J2330,TargetingTactic[],2,FALSE),"")</f>
        <v/>
      </c>
      <c r="AC2330" t="str">
        <f>IFERROR(VLOOKUP($K2330,Audience[],2,FALSE),"")</f>
        <v/>
      </c>
      <c r="AD2330" t="str">
        <f>IFERROR(VLOOKUP($L2330,Country[],2,FALSE),"")</f>
        <v/>
      </c>
      <c r="AE2330" t="str">
        <f>IFERROR(VLOOKUP($M2330,Language[],2,FALSE),"")</f>
        <v/>
      </c>
      <c r="AF2330" t="str">
        <f>IFERROR(VLOOKUP($N2330,BuyType[],2,FALSE),"")</f>
        <v/>
      </c>
      <c r="AG2330" t="str">
        <f>IFERROR(VLOOKUP($S2330,StoreBU[],2,FALSE),"")</f>
        <v/>
      </c>
    </row>
    <row r="2331" spans="1:33" x14ac:dyDescent="0.3">
      <c r="A2331" t="str">
        <f t="shared" si="73"/>
        <v/>
      </c>
      <c r="C2331" t="str">
        <f t="shared" si="72"/>
        <v/>
      </c>
      <c r="D2331" s="33"/>
      <c r="E2331" s="33"/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  <c r="R2331" s="33"/>
      <c r="S2331" s="33"/>
      <c r="T2331" s="33"/>
      <c r="V2331" t="str">
        <f>IFERROR(VLOOKUP($D2331,MediaPartner[],2,FALSE),"")</f>
        <v/>
      </c>
      <c r="W2331" t="str">
        <f>IFERROR(VLOOKUP($E2331,Site[],2,FALSE),"")</f>
        <v/>
      </c>
      <c r="X2331" t="str">
        <f>IFERROR(VLOOKUP($F2331,FundingSource[],2,FALSE),"")</f>
        <v/>
      </c>
      <c r="Y2331" t="str">
        <f>IFERROR(VLOOKUP($G2331,Objective[],2,FALSE),"")</f>
        <v/>
      </c>
      <c r="Z2331" t="str">
        <f>IFERROR(VLOOKUP($H2331,AdType[],2,FALSE),"")</f>
        <v/>
      </c>
      <c r="AA2331" t="str">
        <f>IFERROR(VLOOKUP($I2331,AdSize[],2,FALSE),"")</f>
        <v/>
      </c>
      <c r="AB2331" t="str">
        <f>IFERROR(VLOOKUP($J2331,TargetingTactic[],2,FALSE),"")</f>
        <v/>
      </c>
      <c r="AC2331" t="str">
        <f>IFERROR(VLOOKUP($K2331,Audience[],2,FALSE),"")</f>
        <v/>
      </c>
      <c r="AD2331" t="str">
        <f>IFERROR(VLOOKUP($L2331,Country[],2,FALSE),"")</f>
        <v/>
      </c>
      <c r="AE2331" t="str">
        <f>IFERROR(VLOOKUP($M2331,Language[],2,FALSE),"")</f>
        <v/>
      </c>
      <c r="AF2331" t="str">
        <f>IFERROR(VLOOKUP($N2331,BuyType[],2,FALSE),"")</f>
        <v/>
      </c>
      <c r="AG2331" t="str">
        <f>IFERROR(VLOOKUP($S2331,StoreBU[],2,FALSE),"")</f>
        <v/>
      </c>
    </row>
    <row r="2332" spans="1:33" x14ac:dyDescent="0.3">
      <c r="A2332" t="str">
        <f t="shared" si="73"/>
        <v/>
      </c>
      <c r="C2332" t="str">
        <f t="shared" si="72"/>
        <v/>
      </c>
      <c r="D2332" s="33"/>
      <c r="E2332" s="33"/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  <c r="R2332" s="33"/>
      <c r="S2332" s="33"/>
      <c r="T2332" s="33"/>
      <c r="V2332" t="str">
        <f>IFERROR(VLOOKUP($D2332,MediaPartner[],2,FALSE),"")</f>
        <v/>
      </c>
      <c r="W2332" t="str">
        <f>IFERROR(VLOOKUP($E2332,Site[],2,FALSE),"")</f>
        <v/>
      </c>
      <c r="X2332" t="str">
        <f>IFERROR(VLOOKUP($F2332,FundingSource[],2,FALSE),"")</f>
        <v/>
      </c>
      <c r="Y2332" t="str">
        <f>IFERROR(VLOOKUP($G2332,Objective[],2,FALSE),"")</f>
        <v/>
      </c>
      <c r="Z2332" t="str">
        <f>IFERROR(VLOOKUP($H2332,AdType[],2,FALSE),"")</f>
        <v/>
      </c>
      <c r="AA2332" t="str">
        <f>IFERROR(VLOOKUP($I2332,AdSize[],2,FALSE),"")</f>
        <v/>
      </c>
      <c r="AB2332" t="str">
        <f>IFERROR(VLOOKUP($J2332,TargetingTactic[],2,FALSE),"")</f>
        <v/>
      </c>
      <c r="AC2332" t="str">
        <f>IFERROR(VLOOKUP($K2332,Audience[],2,FALSE),"")</f>
        <v/>
      </c>
      <c r="AD2332" t="str">
        <f>IFERROR(VLOOKUP($L2332,Country[],2,FALSE),"")</f>
        <v/>
      </c>
      <c r="AE2332" t="str">
        <f>IFERROR(VLOOKUP($M2332,Language[],2,FALSE),"")</f>
        <v/>
      </c>
      <c r="AF2332" t="str">
        <f>IFERROR(VLOOKUP($N2332,BuyType[],2,FALSE),"")</f>
        <v/>
      </c>
      <c r="AG2332" t="str">
        <f>IFERROR(VLOOKUP($S2332,StoreBU[],2,FALSE),"")</f>
        <v/>
      </c>
    </row>
    <row r="2333" spans="1:33" x14ac:dyDescent="0.3">
      <c r="A2333" t="str">
        <f t="shared" si="73"/>
        <v/>
      </c>
      <c r="C2333" t="str">
        <f t="shared" si="72"/>
        <v/>
      </c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V2333" t="str">
        <f>IFERROR(VLOOKUP($D2333,MediaPartner[],2,FALSE),"")</f>
        <v/>
      </c>
      <c r="W2333" t="str">
        <f>IFERROR(VLOOKUP($E2333,Site[],2,FALSE),"")</f>
        <v/>
      </c>
      <c r="X2333" t="str">
        <f>IFERROR(VLOOKUP($F2333,FundingSource[],2,FALSE),"")</f>
        <v/>
      </c>
      <c r="Y2333" t="str">
        <f>IFERROR(VLOOKUP($G2333,Objective[],2,FALSE),"")</f>
        <v/>
      </c>
      <c r="Z2333" t="str">
        <f>IFERROR(VLOOKUP($H2333,AdType[],2,FALSE),"")</f>
        <v/>
      </c>
      <c r="AA2333" t="str">
        <f>IFERROR(VLOOKUP($I2333,AdSize[],2,FALSE),"")</f>
        <v/>
      </c>
      <c r="AB2333" t="str">
        <f>IFERROR(VLOOKUP($J2333,TargetingTactic[],2,FALSE),"")</f>
        <v/>
      </c>
      <c r="AC2333" t="str">
        <f>IFERROR(VLOOKUP($K2333,Audience[],2,FALSE),"")</f>
        <v/>
      </c>
      <c r="AD2333" t="str">
        <f>IFERROR(VLOOKUP($L2333,Country[],2,FALSE),"")</f>
        <v/>
      </c>
      <c r="AE2333" t="str">
        <f>IFERROR(VLOOKUP($M2333,Language[],2,FALSE),"")</f>
        <v/>
      </c>
      <c r="AF2333" t="str">
        <f>IFERROR(VLOOKUP($N2333,BuyType[],2,FALSE),"")</f>
        <v/>
      </c>
      <c r="AG2333" t="str">
        <f>IFERROR(VLOOKUP($S2333,StoreBU[],2,FALSE),"")</f>
        <v/>
      </c>
    </row>
    <row r="2334" spans="1:33" x14ac:dyDescent="0.3">
      <c r="A2334" t="str">
        <f t="shared" si="73"/>
        <v/>
      </c>
      <c r="C2334" t="str">
        <f t="shared" si="72"/>
        <v/>
      </c>
      <c r="D2334" s="33"/>
      <c r="E2334" s="33"/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  <c r="R2334" s="33"/>
      <c r="S2334" s="33"/>
      <c r="T2334" s="33"/>
      <c r="V2334" t="str">
        <f>IFERROR(VLOOKUP($D2334,MediaPartner[],2,FALSE),"")</f>
        <v/>
      </c>
      <c r="W2334" t="str">
        <f>IFERROR(VLOOKUP($E2334,Site[],2,FALSE),"")</f>
        <v/>
      </c>
      <c r="X2334" t="str">
        <f>IFERROR(VLOOKUP($F2334,FundingSource[],2,FALSE),"")</f>
        <v/>
      </c>
      <c r="Y2334" t="str">
        <f>IFERROR(VLOOKUP($G2334,Objective[],2,FALSE),"")</f>
        <v/>
      </c>
      <c r="Z2334" t="str">
        <f>IFERROR(VLOOKUP($H2334,AdType[],2,FALSE),"")</f>
        <v/>
      </c>
      <c r="AA2334" t="str">
        <f>IFERROR(VLOOKUP($I2334,AdSize[],2,FALSE),"")</f>
        <v/>
      </c>
      <c r="AB2334" t="str">
        <f>IFERROR(VLOOKUP($J2334,TargetingTactic[],2,FALSE),"")</f>
        <v/>
      </c>
      <c r="AC2334" t="str">
        <f>IFERROR(VLOOKUP($K2334,Audience[],2,FALSE),"")</f>
        <v/>
      </c>
      <c r="AD2334" t="str">
        <f>IFERROR(VLOOKUP($L2334,Country[],2,FALSE),"")</f>
        <v/>
      </c>
      <c r="AE2334" t="str">
        <f>IFERROR(VLOOKUP($M2334,Language[],2,FALSE),"")</f>
        <v/>
      </c>
      <c r="AF2334" t="str">
        <f>IFERROR(VLOOKUP($N2334,BuyType[],2,FALSE),"")</f>
        <v/>
      </c>
      <c r="AG2334" t="str">
        <f>IFERROR(VLOOKUP($S2334,StoreBU[],2,FALSE),"")</f>
        <v/>
      </c>
    </row>
    <row r="2335" spans="1:33" x14ac:dyDescent="0.3">
      <c r="A2335" t="str">
        <f t="shared" si="73"/>
        <v/>
      </c>
      <c r="C2335" t="str">
        <f t="shared" si="72"/>
        <v/>
      </c>
      <c r="D2335" s="33"/>
      <c r="E2335" s="33"/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  <c r="R2335" s="33"/>
      <c r="S2335" s="33"/>
      <c r="T2335" s="33"/>
      <c r="V2335" t="str">
        <f>IFERROR(VLOOKUP($D2335,MediaPartner[],2,FALSE),"")</f>
        <v/>
      </c>
      <c r="W2335" t="str">
        <f>IFERROR(VLOOKUP($E2335,Site[],2,FALSE),"")</f>
        <v/>
      </c>
      <c r="X2335" t="str">
        <f>IFERROR(VLOOKUP($F2335,FundingSource[],2,FALSE),"")</f>
        <v/>
      </c>
      <c r="Y2335" t="str">
        <f>IFERROR(VLOOKUP($G2335,Objective[],2,FALSE),"")</f>
        <v/>
      </c>
      <c r="Z2335" t="str">
        <f>IFERROR(VLOOKUP($H2335,AdType[],2,FALSE),"")</f>
        <v/>
      </c>
      <c r="AA2335" t="str">
        <f>IFERROR(VLOOKUP($I2335,AdSize[],2,FALSE),"")</f>
        <v/>
      </c>
      <c r="AB2335" t="str">
        <f>IFERROR(VLOOKUP($J2335,TargetingTactic[],2,FALSE),"")</f>
        <v/>
      </c>
      <c r="AC2335" t="str">
        <f>IFERROR(VLOOKUP($K2335,Audience[],2,FALSE),"")</f>
        <v/>
      </c>
      <c r="AD2335" t="str">
        <f>IFERROR(VLOOKUP($L2335,Country[],2,FALSE),"")</f>
        <v/>
      </c>
      <c r="AE2335" t="str">
        <f>IFERROR(VLOOKUP($M2335,Language[],2,FALSE),"")</f>
        <v/>
      </c>
      <c r="AF2335" t="str">
        <f>IFERROR(VLOOKUP($N2335,BuyType[],2,FALSE),"")</f>
        <v/>
      </c>
      <c r="AG2335" t="str">
        <f>IFERROR(VLOOKUP($S2335,StoreBU[],2,FALSE),"")</f>
        <v/>
      </c>
    </row>
    <row r="2336" spans="1:33" x14ac:dyDescent="0.3">
      <c r="A2336" t="str">
        <f t="shared" si="73"/>
        <v/>
      </c>
      <c r="C2336" t="str">
        <f t="shared" si="72"/>
        <v/>
      </c>
      <c r="D2336" s="33"/>
      <c r="E2336" s="33"/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  <c r="R2336" s="33"/>
      <c r="S2336" s="33"/>
      <c r="T2336" s="33"/>
      <c r="V2336" t="str">
        <f>IFERROR(VLOOKUP($D2336,MediaPartner[],2,FALSE),"")</f>
        <v/>
      </c>
      <c r="W2336" t="str">
        <f>IFERROR(VLOOKUP($E2336,Site[],2,FALSE),"")</f>
        <v/>
      </c>
      <c r="X2336" t="str">
        <f>IFERROR(VLOOKUP($F2336,FundingSource[],2,FALSE),"")</f>
        <v/>
      </c>
      <c r="Y2336" t="str">
        <f>IFERROR(VLOOKUP($G2336,Objective[],2,FALSE),"")</f>
        <v/>
      </c>
      <c r="Z2336" t="str">
        <f>IFERROR(VLOOKUP($H2336,AdType[],2,FALSE),"")</f>
        <v/>
      </c>
      <c r="AA2336" t="str">
        <f>IFERROR(VLOOKUP($I2336,AdSize[],2,FALSE),"")</f>
        <v/>
      </c>
      <c r="AB2336" t="str">
        <f>IFERROR(VLOOKUP($J2336,TargetingTactic[],2,FALSE),"")</f>
        <v/>
      </c>
      <c r="AC2336" t="str">
        <f>IFERROR(VLOOKUP($K2336,Audience[],2,FALSE),"")</f>
        <v/>
      </c>
      <c r="AD2336" t="str">
        <f>IFERROR(VLOOKUP($L2336,Country[],2,FALSE),"")</f>
        <v/>
      </c>
      <c r="AE2336" t="str">
        <f>IFERROR(VLOOKUP($M2336,Language[],2,FALSE),"")</f>
        <v/>
      </c>
      <c r="AF2336" t="str">
        <f>IFERROR(VLOOKUP($N2336,BuyType[],2,FALSE),"")</f>
        <v/>
      </c>
      <c r="AG2336" t="str">
        <f>IFERROR(VLOOKUP($S2336,StoreBU[],2,FALSE),"")</f>
        <v/>
      </c>
    </row>
    <row r="2337" spans="1:33" x14ac:dyDescent="0.3">
      <c r="A2337" t="str">
        <f t="shared" si="73"/>
        <v/>
      </c>
      <c r="C2337" t="str">
        <f t="shared" si="72"/>
        <v/>
      </c>
      <c r="D2337" s="33"/>
      <c r="E2337" s="33"/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  <c r="R2337" s="33"/>
      <c r="S2337" s="33"/>
      <c r="T2337" s="33"/>
      <c r="V2337" t="str">
        <f>IFERROR(VLOOKUP($D2337,MediaPartner[],2,FALSE),"")</f>
        <v/>
      </c>
      <c r="W2337" t="str">
        <f>IFERROR(VLOOKUP($E2337,Site[],2,FALSE),"")</f>
        <v/>
      </c>
      <c r="X2337" t="str">
        <f>IFERROR(VLOOKUP($F2337,FundingSource[],2,FALSE),"")</f>
        <v/>
      </c>
      <c r="Y2337" t="str">
        <f>IFERROR(VLOOKUP($G2337,Objective[],2,FALSE),"")</f>
        <v/>
      </c>
      <c r="Z2337" t="str">
        <f>IFERROR(VLOOKUP($H2337,AdType[],2,FALSE),"")</f>
        <v/>
      </c>
      <c r="AA2337" t="str">
        <f>IFERROR(VLOOKUP($I2337,AdSize[],2,FALSE),"")</f>
        <v/>
      </c>
      <c r="AB2337" t="str">
        <f>IFERROR(VLOOKUP($J2337,TargetingTactic[],2,FALSE),"")</f>
        <v/>
      </c>
      <c r="AC2337" t="str">
        <f>IFERROR(VLOOKUP($K2337,Audience[],2,FALSE),"")</f>
        <v/>
      </c>
      <c r="AD2337" t="str">
        <f>IFERROR(VLOOKUP($L2337,Country[],2,FALSE),"")</f>
        <v/>
      </c>
      <c r="AE2337" t="str">
        <f>IFERROR(VLOOKUP($M2337,Language[],2,FALSE),"")</f>
        <v/>
      </c>
      <c r="AF2337" t="str">
        <f>IFERROR(VLOOKUP($N2337,BuyType[],2,FALSE),"")</f>
        <v/>
      </c>
      <c r="AG2337" t="str">
        <f>IFERROR(VLOOKUP($S2337,StoreBU[],2,FALSE),"")</f>
        <v/>
      </c>
    </row>
    <row r="2338" spans="1:33" x14ac:dyDescent="0.3">
      <c r="A2338" t="str">
        <f t="shared" si="73"/>
        <v/>
      </c>
      <c r="C2338" t="str">
        <f t="shared" si="72"/>
        <v/>
      </c>
      <c r="D2338" s="33"/>
      <c r="E2338" s="33"/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  <c r="R2338" s="33"/>
      <c r="S2338" s="33"/>
      <c r="T2338" s="33"/>
      <c r="V2338" t="str">
        <f>IFERROR(VLOOKUP($D2338,MediaPartner[],2,FALSE),"")</f>
        <v/>
      </c>
      <c r="W2338" t="str">
        <f>IFERROR(VLOOKUP($E2338,Site[],2,FALSE),"")</f>
        <v/>
      </c>
      <c r="X2338" t="str">
        <f>IFERROR(VLOOKUP($F2338,FundingSource[],2,FALSE),"")</f>
        <v/>
      </c>
      <c r="Y2338" t="str">
        <f>IFERROR(VLOOKUP($G2338,Objective[],2,FALSE),"")</f>
        <v/>
      </c>
      <c r="Z2338" t="str">
        <f>IFERROR(VLOOKUP($H2338,AdType[],2,FALSE),"")</f>
        <v/>
      </c>
      <c r="AA2338" t="str">
        <f>IFERROR(VLOOKUP($I2338,AdSize[],2,FALSE),"")</f>
        <v/>
      </c>
      <c r="AB2338" t="str">
        <f>IFERROR(VLOOKUP($J2338,TargetingTactic[],2,FALSE),"")</f>
        <v/>
      </c>
      <c r="AC2338" t="str">
        <f>IFERROR(VLOOKUP($K2338,Audience[],2,FALSE),"")</f>
        <v/>
      </c>
      <c r="AD2338" t="str">
        <f>IFERROR(VLOOKUP($L2338,Country[],2,FALSE),"")</f>
        <v/>
      </c>
      <c r="AE2338" t="str">
        <f>IFERROR(VLOOKUP($M2338,Language[],2,FALSE),"")</f>
        <v/>
      </c>
      <c r="AF2338" t="str">
        <f>IFERROR(VLOOKUP($N2338,BuyType[],2,FALSE),"")</f>
        <v/>
      </c>
      <c r="AG2338" t="str">
        <f>IFERROR(VLOOKUP($S2338,StoreBU[],2,FALSE),"")</f>
        <v/>
      </c>
    </row>
    <row r="2339" spans="1:33" x14ac:dyDescent="0.3">
      <c r="A2339" t="str">
        <f t="shared" si="73"/>
        <v/>
      </c>
      <c r="C2339" t="str">
        <f t="shared" si="72"/>
        <v/>
      </c>
      <c r="D2339" s="33"/>
      <c r="E2339" s="33"/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  <c r="R2339" s="33"/>
      <c r="S2339" s="33"/>
      <c r="T2339" s="33"/>
      <c r="V2339" t="str">
        <f>IFERROR(VLOOKUP($D2339,MediaPartner[],2,FALSE),"")</f>
        <v/>
      </c>
      <c r="W2339" t="str">
        <f>IFERROR(VLOOKUP($E2339,Site[],2,FALSE),"")</f>
        <v/>
      </c>
      <c r="X2339" t="str">
        <f>IFERROR(VLOOKUP($F2339,FundingSource[],2,FALSE),"")</f>
        <v/>
      </c>
      <c r="Y2339" t="str">
        <f>IFERROR(VLOOKUP($G2339,Objective[],2,FALSE),"")</f>
        <v/>
      </c>
      <c r="Z2339" t="str">
        <f>IFERROR(VLOOKUP($H2339,AdType[],2,FALSE),"")</f>
        <v/>
      </c>
      <c r="AA2339" t="str">
        <f>IFERROR(VLOOKUP($I2339,AdSize[],2,FALSE),"")</f>
        <v/>
      </c>
      <c r="AB2339" t="str">
        <f>IFERROR(VLOOKUP($J2339,TargetingTactic[],2,FALSE),"")</f>
        <v/>
      </c>
      <c r="AC2339" t="str">
        <f>IFERROR(VLOOKUP($K2339,Audience[],2,FALSE),"")</f>
        <v/>
      </c>
      <c r="AD2339" t="str">
        <f>IFERROR(VLOOKUP($L2339,Country[],2,FALSE),"")</f>
        <v/>
      </c>
      <c r="AE2339" t="str">
        <f>IFERROR(VLOOKUP($M2339,Language[],2,FALSE),"")</f>
        <v/>
      </c>
      <c r="AF2339" t="str">
        <f>IFERROR(VLOOKUP($N2339,BuyType[],2,FALSE),"")</f>
        <v/>
      </c>
      <c r="AG2339" t="str">
        <f>IFERROR(VLOOKUP($S2339,StoreBU[],2,FALSE),"")</f>
        <v/>
      </c>
    </row>
    <row r="2340" spans="1:33" x14ac:dyDescent="0.3">
      <c r="A2340" t="str">
        <f t="shared" si="73"/>
        <v/>
      </c>
      <c r="C2340" t="str">
        <f t="shared" si="72"/>
        <v/>
      </c>
      <c r="D2340" s="33"/>
      <c r="E2340" s="33"/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  <c r="R2340" s="33"/>
      <c r="S2340" s="33"/>
      <c r="T2340" s="33"/>
      <c r="V2340" t="str">
        <f>IFERROR(VLOOKUP($D2340,MediaPartner[],2,FALSE),"")</f>
        <v/>
      </c>
      <c r="W2340" t="str">
        <f>IFERROR(VLOOKUP($E2340,Site[],2,FALSE),"")</f>
        <v/>
      </c>
      <c r="X2340" t="str">
        <f>IFERROR(VLOOKUP($F2340,FundingSource[],2,FALSE),"")</f>
        <v/>
      </c>
      <c r="Y2340" t="str">
        <f>IFERROR(VLOOKUP($G2340,Objective[],2,FALSE),"")</f>
        <v/>
      </c>
      <c r="Z2340" t="str">
        <f>IFERROR(VLOOKUP($H2340,AdType[],2,FALSE),"")</f>
        <v/>
      </c>
      <c r="AA2340" t="str">
        <f>IFERROR(VLOOKUP($I2340,AdSize[],2,FALSE),"")</f>
        <v/>
      </c>
      <c r="AB2340" t="str">
        <f>IFERROR(VLOOKUP($J2340,TargetingTactic[],2,FALSE),"")</f>
        <v/>
      </c>
      <c r="AC2340" t="str">
        <f>IFERROR(VLOOKUP($K2340,Audience[],2,FALSE),"")</f>
        <v/>
      </c>
      <c r="AD2340" t="str">
        <f>IFERROR(VLOOKUP($L2340,Country[],2,FALSE),"")</f>
        <v/>
      </c>
      <c r="AE2340" t="str">
        <f>IFERROR(VLOOKUP($M2340,Language[],2,FALSE),"")</f>
        <v/>
      </c>
      <c r="AF2340" t="str">
        <f>IFERROR(VLOOKUP($N2340,BuyType[],2,FALSE),"")</f>
        <v/>
      </c>
      <c r="AG2340" t="str">
        <f>IFERROR(VLOOKUP($S2340,StoreBU[],2,FALSE),"")</f>
        <v/>
      </c>
    </row>
    <row r="2341" spans="1:33" x14ac:dyDescent="0.3">
      <c r="A2341" t="str">
        <f t="shared" si="73"/>
        <v/>
      </c>
      <c r="C2341" t="str">
        <f t="shared" si="72"/>
        <v/>
      </c>
      <c r="D2341" s="33"/>
      <c r="E2341" s="33"/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  <c r="R2341" s="33"/>
      <c r="S2341" s="33"/>
      <c r="T2341" s="33"/>
      <c r="V2341" t="str">
        <f>IFERROR(VLOOKUP($D2341,MediaPartner[],2,FALSE),"")</f>
        <v/>
      </c>
      <c r="W2341" t="str">
        <f>IFERROR(VLOOKUP($E2341,Site[],2,FALSE),"")</f>
        <v/>
      </c>
      <c r="X2341" t="str">
        <f>IFERROR(VLOOKUP($F2341,FundingSource[],2,FALSE),"")</f>
        <v/>
      </c>
      <c r="Y2341" t="str">
        <f>IFERROR(VLOOKUP($G2341,Objective[],2,FALSE),"")</f>
        <v/>
      </c>
      <c r="Z2341" t="str">
        <f>IFERROR(VLOOKUP($H2341,AdType[],2,FALSE),"")</f>
        <v/>
      </c>
      <c r="AA2341" t="str">
        <f>IFERROR(VLOOKUP($I2341,AdSize[],2,FALSE),"")</f>
        <v/>
      </c>
      <c r="AB2341" t="str">
        <f>IFERROR(VLOOKUP($J2341,TargetingTactic[],2,FALSE),"")</f>
        <v/>
      </c>
      <c r="AC2341" t="str">
        <f>IFERROR(VLOOKUP($K2341,Audience[],2,FALSE),"")</f>
        <v/>
      </c>
      <c r="AD2341" t="str">
        <f>IFERROR(VLOOKUP($L2341,Country[],2,FALSE),"")</f>
        <v/>
      </c>
      <c r="AE2341" t="str">
        <f>IFERROR(VLOOKUP($M2341,Language[],2,FALSE),"")</f>
        <v/>
      </c>
      <c r="AF2341" t="str">
        <f>IFERROR(VLOOKUP($N2341,BuyType[],2,FALSE),"")</f>
        <v/>
      </c>
      <c r="AG2341" t="str">
        <f>IFERROR(VLOOKUP($S2341,StoreBU[],2,FALSE),"")</f>
        <v/>
      </c>
    </row>
    <row r="2342" spans="1:33" x14ac:dyDescent="0.3">
      <c r="A2342" t="str">
        <f t="shared" si="73"/>
        <v/>
      </c>
      <c r="C2342" t="str">
        <f t="shared" si="72"/>
        <v/>
      </c>
      <c r="D2342" s="33"/>
      <c r="E2342" s="33"/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  <c r="R2342" s="33"/>
      <c r="S2342" s="33"/>
      <c r="T2342" s="33"/>
      <c r="V2342" t="str">
        <f>IFERROR(VLOOKUP($D2342,MediaPartner[],2,FALSE),"")</f>
        <v/>
      </c>
      <c r="W2342" t="str">
        <f>IFERROR(VLOOKUP($E2342,Site[],2,FALSE),"")</f>
        <v/>
      </c>
      <c r="X2342" t="str">
        <f>IFERROR(VLOOKUP($F2342,FundingSource[],2,FALSE),"")</f>
        <v/>
      </c>
      <c r="Y2342" t="str">
        <f>IFERROR(VLOOKUP($G2342,Objective[],2,FALSE),"")</f>
        <v/>
      </c>
      <c r="Z2342" t="str">
        <f>IFERROR(VLOOKUP($H2342,AdType[],2,FALSE),"")</f>
        <v/>
      </c>
      <c r="AA2342" t="str">
        <f>IFERROR(VLOOKUP($I2342,AdSize[],2,FALSE),"")</f>
        <v/>
      </c>
      <c r="AB2342" t="str">
        <f>IFERROR(VLOOKUP($J2342,TargetingTactic[],2,FALSE),"")</f>
        <v/>
      </c>
      <c r="AC2342" t="str">
        <f>IFERROR(VLOOKUP($K2342,Audience[],2,FALSE),"")</f>
        <v/>
      </c>
      <c r="AD2342" t="str">
        <f>IFERROR(VLOOKUP($L2342,Country[],2,FALSE),"")</f>
        <v/>
      </c>
      <c r="AE2342" t="str">
        <f>IFERROR(VLOOKUP($M2342,Language[],2,FALSE),"")</f>
        <v/>
      </c>
      <c r="AF2342" t="str">
        <f>IFERROR(VLOOKUP($N2342,BuyType[],2,FALSE),"")</f>
        <v/>
      </c>
      <c r="AG2342" t="str">
        <f>IFERROR(VLOOKUP($S2342,StoreBU[],2,FALSE),"")</f>
        <v/>
      </c>
    </row>
    <row r="2343" spans="1:33" x14ac:dyDescent="0.3">
      <c r="A2343" t="str">
        <f t="shared" si="73"/>
        <v/>
      </c>
      <c r="C2343" t="str">
        <f t="shared" si="72"/>
        <v/>
      </c>
      <c r="D2343" s="33"/>
      <c r="E2343" s="33"/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  <c r="R2343" s="33"/>
      <c r="S2343" s="33"/>
      <c r="T2343" s="33"/>
      <c r="V2343" t="str">
        <f>IFERROR(VLOOKUP($D2343,MediaPartner[],2,FALSE),"")</f>
        <v/>
      </c>
      <c r="W2343" t="str">
        <f>IFERROR(VLOOKUP($E2343,Site[],2,FALSE),"")</f>
        <v/>
      </c>
      <c r="X2343" t="str">
        <f>IFERROR(VLOOKUP($F2343,FundingSource[],2,FALSE),"")</f>
        <v/>
      </c>
      <c r="Y2343" t="str">
        <f>IFERROR(VLOOKUP($G2343,Objective[],2,FALSE),"")</f>
        <v/>
      </c>
      <c r="Z2343" t="str">
        <f>IFERROR(VLOOKUP($H2343,AdType[],2,FALSE),"")</f>
        <v/>
      </c>
      <c r="AA2343" t="str">
        <f>IFERROR(VLOOKUP($I2343,AdSize[],2,FALSE),"")</f>
        <v/>
      </c>
      <c r="AB2343" t="str">
        <f>IFERROR(VLOOKUP($J2343,TargetingTactic[],2,FALSE),"")</f>
        <v/>
      </c>
      <c r="AC2343" t="str">
        <f>IFERROR(VLOOKUP($K2343,Audience[],2,FALSE),"")</f>
        <v/>
      </c>
      <c r="AD2343" t="str">
        <f>IFERROR(VLOOKUP($L2343,Country[],2,FALSE),"")</f>
        <v/>
      </c>
      <c r="AE2343" t="str">
        <f>IFERROR(VLOOKUP($M2343,Language[],2,FALSE),"")</f>
        <v/>
      </c>
      <c r="AF2343" t="str">
        <f>IFERROR(VLOOKUP($N2343,BuyType[],2,FALSE),"")</f>
        <v/>
      </c>
      <c r="AG2343" t="str">
        <f>IFERROR(VLOOKUP($S2343,StoreBU[],2,FALSE),"")</f>
        <v/>
      </c>
    </row>
    <row r="2344" spans="1:33" x14ac:dyDescent="0.3">
      <c r="A2344" t="str">
        <f t="shared" si="73"/>
        <v/>
      </c>
      <c r="C2344" t="str">
        <f t="shared" si="72"/>
        <v/>
      </c>
      <c r="D2344" s="33"/>
      <c r="E2344" s="33"/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  <c r="R2344" s="33"/>
      <c r="S2344" s="33"/>
      <c r="T2344" s="33"/>
      <c r="V2344" t="str">
        <f>IFERROR(VLOOKUP($D2344,MediaPartner[],2,FALSE),"")</f>
        <v/>
      </c>
      <c r="W2344" t="str">
        <f>IFERROR(VLOOKUP($E2344,Site[],2,FALSE),"")</f>
        <v/>
      </c>
      <c r="X2344" t="str">
        <f>IFERROR(VLOOKUP($F2344,FundingSource[],2,FALSE),"")</f>
        <v/>
      </c>
      <c r="Y2344" t="str">
        <f>IFERROR(VLOOKUP($G2344,Objective[],2,FALSE),"")</f>
        <v/>
      </c>
      <c r="Z2344" t="str">
        <f>IFERROR(VLOOKUP($H2344,AdType[],2,FALSE),"")</f>
        <v/>
      </c>
      <c r="AA2344" t="str">
        <f>IFERROR(VLOOKUP($I2344,AdSize[],2,FALSE),"")</f>
        <v/>
      </c>
      <c r="AB2344" t="str">
        <f>IFERROR(VLOOKUP($J2344,TargetingTactic[],2,FALSE),"")</f>
        <v/>
      </c>
      <c r="AC2344" t="str">
        <f>IFERROR(VLOOKUP($K2344,Audience[],2,FALSE),"")</f>
        <v/>
      </c>
      <c r="AD2344" t="str">
        <f>IFERROR(VLOOKUP($L2344,Country[],2,FALSE),"")</f>
        <v/>
      </c>
      <c r="AE2344" t="str">
        <f>IFERROR(VLOOKUP($M2344,Language[],2,FALSE),"")</f>
        <v/>
      </c>
      <c r="AF2344" t="str">
        <f>IFERROR(VLOOKUP($N2344,BuyType[],2,FALSE),"")</f>
        <v/>
      </c>
      <c r="AG2344" t="str">
        <f>IFERROR(VLOOKUP($S2344,StoreBU[],2,FALSE),"")</f>
        <v/>
      </c>
    </row>
    <row r="2345" spans="1:33" x14ac:dyDescent="0.3">
      <c r="A2345" t="str">
        <f t="shared" si="73"/>
        <v/>
      </c>
      <c r="C2345" t="str">
        <f t="shared" si="72"/>
        <v/>
      </c>
      <c r="D2345" s="33"/>
      <c r="E2345" s="33"/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  <c r="R2345" s="33"/>
      <c r="S2345" s="33"/>
      <c r="T2345" s="33"/>
      <c r="V2345" t="str">
        <f>IFERROR(VLOOKUP($D2345,MediaPartner[],2,FALSE),"")</f>
        <v/>
      </c>
      <c r="W2345" t="str">
        <f>IFERROR(VLOOKUP($E2345,Site[],2,FALSE),"")</f>
        <v/>
      </c>
      <c r="X2345" t="str">
        <f>IFERROR(VLOOKUP($F2345,FundingSource[],2,FALSE),"")</f>
        <v/>
      </c>
      <c r="Y2345" t="str">
        <f>IFERROR(VLOOKUP($G2345,Objective[],2,FALSE),"")</f>
        <v/>
      </c>
      <c r="Z2345" t="str">
        <f>IFERROR(VLOOKUP($H2345,AdType[],2,FALSE),"")</f>
        <v/>
      </c>
      <c r="AA2345" t="str">
        <f>IFERROR(VLOOKUP($I2345,AdSize[],2,FALSE),"")</f>
        <v/>
      </c>
      <c r="AB2345" t="str">
        <f>IFERROR(VLOOKUP($J2345,TargetingTactic[],2,FALSE),"")</f>
        <v/>
      </c>
      <c r="AC2345" t="str">
        <f>IFERROR(VLOOKUP($K2345,Audience[],2,FALSE),"")</f>
        <v/>
      </c>
      <c r="AD2345" t="str">
        <f>IFERROR(VLOOKUP($L2345,Country[],2,FALSE),"")</f>
        <v/>
      </c>
      <c r="AE2345" t="str">
        <f>IFERROR(VLOOKUP($M2345,Language[],2,FALSE),"")</f>
        <v/>
      </c>
      <c r="AF2345" t="str">
        <f>IFERROR(VLOOKUP($N2345,BuyType[],2,FALSE),"")</f>
        <v/>
      </c>
      <c r="AG2345" t="str">
        <f>IFERROR(VLOOKUP($S2345,StoreBU[],2,FALSE),"")</f>
        <v/>
      </c>
    </row>
    <row r="2346" spans="1:33" x14ac:dyDescent="0.3">
      <c r="A2346" t="str">
        <f t="shared" si="73"/>
        <v/>
      </c>
      <c r="C2346" t="str">
        <f t="shared" si="72"/>
        <v/>
      </c>
      <c r="D2346" s="33"/>
      <c r="E2346" s="33"/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  <c r="R2346" s="33"/>
      <c r="S2346" s="33"/>
      <c r="T2346" s="33"/>
      <c r="V2346" t="str">
        <f>IFERROR(VLOOKUP($D2346,MediaPartner[],2,FALSE),"")</f>
        <v/>
      </c>
      <c r="W2346" t="str">
        <f>IFERROR(VLOOKUP($E2346,Site[],2,FALSE),"")</f>
        <v/>
      </c>
      <c r="X2346" t="str">
        <f>IFERROR(VLOOKUP($F2346,FundingSource[],2,FALSE),"")</f>
        <v/>
      </c>
      <c r="Y2346" t="str">
        <f>IFERROR(VLOOKUP($G2346,Objective[],2,FALSE),"")</f>
        <v/>
      </c>
      <c r="Z2346" t="str">
        <f>IFERROR(VLOOKUP($H2346,AdType[],2,FALSE),"")</f>
        <v/>
      </c>
      <c r="AA2346" t="str">
        <f>IFERROR(VLOOKUP($I2346,AdSize[],2,FALSE),"")</f>
        <v/>
      </c>
      <c r="AB2346" t="str">
        <f>IFERROR(VLOOKUP($J2346,TargetingTactic[],2,FALSE),"")</f>
        <v/>
      </c>
      <c r="AC2346" t="str">
        <f>IFERROR(VLOOKUP($K2346,Audience[],2,FALSE),"")</f>
        <v/>
      </c>
      <c r="AD2346" t="str">
        <f>IFERROR(VLOOKUP($L2346,Country[],2,FALSE),"")</f>
        <v/>
      </c>
      <c r="AE2346" t="str">
        <f>IFERROR(VLOOKUP($M2346,Language[],2,FALSE),"")</f>
        <v/>
      </c>
      <c r="AF2346" t="str">
        <f>IFERROR(VLOOKUP($N2346,BuyType[],2,FALSE),"")</f>
        <v/>
      </c>
      <c r="AG2346" t="str">
        <f>IFERROR(VLOOKUP($S2346,StoreBU[],2,FALSE),"")</f>
        <v/>
      </c>
    </row>
    <row r="2347" spans="1:33" x14ac:dyDescent="0.3">
      <c r="A2347" t="str">
        <f t="shared" si="73"/>
        <v/>
      </c>
      <c r="C2347" t="str">
        <f t="shared" si="72"/>
        <v/>
      </c>
      <c r="D2347" s="33"/>
      <c r="E2347" s="33"/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  <c r="R2347" s="33"/>
      <c r="S2347" s="33"/>
      <c r="T2347" s="33"/>
      <c r="V2347" t="str">
        <f>IFERROR(VLOOKUP($D2347,MediaPartner[],2,FALSE),"")</f>
        <v/>
      </c>
      <c r="W2347" t="str">
        <f>IFERROR(VLOOKUP($E2347,Site[],2,FALSE),"")</f>
        <v/>
      </c>
      <c r="X2347" t="str">
        <f>IFERROR(VLOOKUP($F2347,FundingSource[],2,FALSE),"")</f>
        <v/>
      </c>
      <c r="Y2347" t="str">
        <f>IFERROR(VLOOKUP($G2347,Objective[],2,FALSE),"")</f>
        <v/>
      </c>
      <c r="Z2347" t="str">
        <f>IFERROR(VLOOKUP($H2347,AdType[],2,FALSE),"")</f>
        <v/>
      </c>
      <c r="AA2347" t="str">
        <f>IFERROR(VLOOKUP($I2347,AdSize[],2,FALSE),"")</f>
        <v/>
      </c>
      <c r="AB2347" t="str">
        <f>IFERROR(VLOOKUP($J2347,TargetingTactic[],2,FALSE),"")</f>
        <v/>
      </c>
      <c r="AC2347" t="str">
        <f>IFERROR(VLOOKUP($K2347,Audience[],2,FALSE),"")</f>
        <v/>
      </c>
      <c r="AD2347" t="str">
        <f>IFERROR(VLOOKUP($L2347,Country[],2,FALSE),"")</f>
        <v/>
      </c>
      <c r="AE2347" t="str">
        <f>IFERROR(VLOOKUP($M2347,Language[],2,FALSE),"")</f>
        <v/>
      </c>
      <c r="AF2347" t="str">
        <f>IFERROR(VLOOKUP($N2347,BuyType[],2,FALSE),"")</f>
        <v/>
      </c>
      <c r="AG2347" t="str">
        <f>IFERROR(VLOOKUP($S2347,StoreBU[],2,FALSE),"")</f>
        <v/>
      </c>
    </row>
    <row r="2348" spans="1:33" x14ac:dyDescent="0.3">
      <c r="A2348" t="str">
        <f t="shared" si="73"/>
        <v/>
      </c>
      <c r="C2348" t="str">
        <f t="shared" si="72"/>
        <v/>
      </c>
      <c r="D2348" s="33"/>
      <c r="E2348" s="33"/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  <c r="R2348" s="33"/>
      <c r="S2348" s="33"/>
      <c r="T2348" s="33"/>
      <c r="V2348" t="str">
        <f>IFERROR(VLOOKUP($D2348,MediaPartner[],2,FALSE),"")</f>
        <v/>
      </c>
      <c r="W2348" t="str">
        <f>IFERROR(VLOOKUP($E2348,Site[],2,FALSE),"")</f>
        <v/>
      </c>
      <c r="X2348" t="str">
        <f>IFERROR(VLOOKUP($F2348,FundingSource[],2,FALSE),"")</f>
        <v/>
      </c>
      <c r="Y2348" t="str">
        <f>IFERROR(VLOOKUP($G2348,Objective[],2,FALSE),"")</f>
        <v/>
      </c>
      <c r="Z2348" t="str">
        <f>IFERROR(VLOOKUP($H2348,AdType[],2,FALSE),"")</f>
        <v/>
      </c>
      <c r="AA2348" t="str">
        <f>IFERROR(VLOOKUP($I2348,AdSize[],2,FALSE),"")</f>
        <v/>
      </c>
      <c r="AB2348" t="str">
        <f>IFERROR(VLOOKUP($J2348,TargetingTactic[],2,FALSE),"")</f>
        <v/>
      </c>
      <c r="AC2348" t="str">
        <f>IFERROR(VLOOKUP($K2348,Audience[],2,FALSE),"")</f>
        <v/>
      </c>
      <c r="AD2348" t="str">
        <f>IFERROR(VLOOKUP($L2348,Country[],2,FALSE),"")</f>
        <v/>
      </c>
      <c r="AE2348" t="str">
        <f>IFERROR(VLOOKUP($M2348,Language[],2,FALSE),"")</f>
        <v/>
      </c>
      <c r="AF2348" t="str">
        <f>IFERROR(VLOOKUP($N2348,BuyType[],2,FALSE),"")</f>
        <v/>
      </c>
      <c r="AG2348" t="str">
        <f>IFERROR(VLOOKUP($S2348,StoreBU[],2,FALSE),"")</f>
        <v/>
      </c>
    </row>
    <row r="2349" spans="1:33" x14ac:dyDescent="0.3">
      <c r="A2349" t="str">
        <f t="shared" si="73"/>
        <v/>
      </c>
      <c r="C2349" t="str">
        <f t="shared" si="72"/>
        <v/>
      </c>
      <c r="D2349" s="33"/>
      <c r="E2349" s="33"/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  <c r="R2349" s="33"/>
      <c r="S2349" s="33"/>
      <c r="T2349" s="33"/>
      <c r="V2349" t="str">
        <f>IFERROR(VLOOKUP($D2349,MediaPartner[],2,FALSE),"")</f>
        <v/>
      </c>
      <c r="W2349" t="str">
        <f>IFERROR(VLOOKUP($E2349,Site[],2,FALSE),"")</f>
        <v/>
      </c>
      <c r="X2349" t="str">
        <f>IFERROR(VLOOKUP($F2349,FundingSource[],2,FALSE),"")</f>
        <v/>
      </c>
      <c r="Y2349" t="str">
        <f>IFERROR(VLOOKUP($G2349,Objective[],2,FALSE),"")</f>
        <v/>
      </c>
      <c r="Z2349" t="str">
        <f>IFERROR(VLOOKUP($H2349,AdType[],2,FALSE),"")</f>
        <v/>
      </c>
      <c r="AA2349" t="str">
        <f>IFERROR(VLOOKUP($I2349,AdSize[],2,FALSE),"")</f>
        <v/>
      </c>
      <c r="AB2349" t="str">
        <f>IFERROR(VLOOKUP($J2349,TargetingTactic[],2,FALSE),"")</f>
        <v/>
      </c>
      <c r="AC2349" t="str">
        <f>IFERROR(VLOOKUP($K2349,Audience[],2,FALSE),"")</f>
        <v/>
      </c>
      <c r="AD2349" t="str">
        <f>IFERROR(VLOOKUP($L2349,Country[],2,FALSE),"")</f>
        <v/>
      </c>
      <c r="AE2349" t="str">
        <f>IFERROR(VLOOKUP($M2349,Language[],2,FALSE),"")</f>
        <v/>
      </c>
      <c r="AF2349" t="str">
        <f>IFERROR(VLOOKUP($N2349,BuyType[],2,FALSE),"")</f>
        <v/>
      </c>
      <c r="AG2349" t="str">
        <f>IFERROR(VLOOKUP($S2349,StoreBU[],2,FALSE),"")</f>
        <v/>
      </c>
    </row>
    <row r="2350" spans="1:33" x14ac:dyDescent="0.3">
      <c r="A2350" t="str">
        <f t="shared" si="73"/>
        <v/>
      </c>
      <c r="C2350" t="str">
        <f t="shared" si="72"/>
        <v/>
      </c>
      <c r="D2350" s="33"/>
      <c r="E2350" s="33"/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  <c r="R2350" s="33"/>
      <c r="S2350" s="33"/>
      <c r="T2350" s="33"/>
      <c r="V2350" t="str">
        <f>IFERROR(VLOOKUP($D2350,MediaPartner[],2,FALSE),"")</f>
        <v/>
      </c>
      <c r="W2350" t="str">
        <f>IFERROR(VLOOKUP($E2350,Site[],2,FALSE),"")</f>
        <v/>
      </c>
      <c r="X2350" t="str">
        <f>IFERROR(VLOOKUP($F2350,FundingSource[],2,FALSE),"")</f>
        <v/>
      </c>
      <c r="Y2350" t="str">
        <f>IFERROR(VLOOKUP($G2350,Objective[],2,FALSE),"")</f>
        <v/>
      </c>
      <c r="Z2350" t="str">
        <f>IFERROR(VLOOKUP($H2350,AdType[],2,FALSE),"")</f>
        <v/>
      </c>
      <c r="AA2350" t="str">
        <f>IFERROR(VLOOKUP($I2350,AdSize[],2,FALSE),"")</f>
        <v/>
      </c>
      <c r="AB2350" t="str">
        <f>IFERROR(VLOOKUP($J2350,TargetingTactic[],2,FALSE),"")</f>
        <v/>
      </c>
      <c r="AC2350" t="str">
        <f>IFERROR(VLOOKUP($K2350,Audience[],2,FALSE),"")</f>
        <v/>
      </c>
      <c r="AD2350" t="str">
        <f>IFERROR(VLOOKUP($L2350,Country[],2,FALSE),"")</f>
        <v/>
      </c>
      <c r="AE2350" t="str">
        <f>IFERROR(VLOOKUP($M2350,Language[],2,FALSE),"")</f>
        <v/>
      </c>
      <c r="AF2350" t="str">
        <f>IFERROR(VLOOKUP($N2350,BuyType[],2,FALSE),"")</f>
        <v/>
      </c>
      <c r="AG2350" t="str">
        <f>IFERROR(VLOOKUP($S2350,StoreBU[],2,FALSE),"")</f>
        <v/>
      </c>
    </row>
    <row r="2351" spans="1:33" x14ac:dyDescent="0.3">
      <c r="A2351" t="str">
        <f t="shared" si="73"/>
        <v/>
      </c>
      <c r="C2351" t="str">
        <f t="shared" si="72"/>
        <v/>
      </c>
      <c r="D2351" s="33"/>
      <c r="E2351" s="33"/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  <c r="R2351" s="33"/>
      <c r="S2351" s="33"/>
      <c r="T2351" s="33"/>
      <c r="V2351" t="str">
        <f>IFERROR(VLOOKUP($D2351,MediaPartner[],2,FALSE),"")</f>
        <v/>
      </c>
      <c r="W2351" t="str">
        <f>IFERROR(VLOOKUP($E2351,Site[],2,FALSE),"")</f>
        <v/>
      </c>
      <c r="X2351" t="str">
        <f>IFERROR(VLOOKUP($F2351,FundingSource[],2,FALSE),"")</f>
        <v/>
      </c>
      <c r="Y2351" t="str">
        <f>IFERROR(VLOOKUP($G2351,Objective[],2,FALSE),"")</f>
        <v/>
      </c>
      <c r="Z2351" t="str">
        <f>IFERROR(VLOOKUP($H2351,AdType[],2,FALSE),"")</f>
        <v/>
      </c>
      <c r="AA2351" t="str">
        <f>IFERROR(VLOOKUP($I2351,AdSize[],2,FALSE),"")</f>
        <v/>
      </c>
      <c r="AB2351" t="str">
        <f>IFERROR(VLOOKUP($J2351,TargetingTactic[],2,FALSE),"")</f>
        <v/>
      </c>
      <c r="AC2351" t="str">
        <f>IFERROR(VLOOKUP($K2351,Audience[],2,FALSE),"")</f>
        <v/>
      </c>
      <c r="AD2351" t="str">
        <f>IFERROR(VLOOKUP($L2351,Country[],2,FALSE),"")</f>
        <v/>
      </c>
      <c r="AE2351" t="str">
        <f>IFERROR(VLOOKUP($M2351,Language[],2,FALSE),"")</f>
        <v/>
      </c>
      <c r="AF2351" t="str">
        <f>IFERROR(VLOOKUP($N2351,BuyType[],2,FALSE),"")</f>
        <v/>
      </c>
      <c r="AG2351" t="str">
        <f>IFERROR(VLOOKUP($S2351,StoreBU[],2,FALSE),"")</f>
        <v/>
      </c>
    </row>
    <row r="2352" spans="1:33" x14ac:dyDescent="0.3">
      <c r="A2352" t="str">
        <f t="shared" si="73"/>
        <v/>
      </c>
      <c r="C2352" t="str">
        <f t="shared" si="72"/>
        <v/>
      </c>
      <c r="D2352" s="33"/>
      <c r="E2352" s="33"/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  <c r="R2352" s="33"/>
      <c r="S2352" s="33"/>
      <c r="T2352" s="33"/>
      <c r="V2352" t="str">
        <f>IFERROR(VLOOKUP($D2352,MediaPartner[],2,FALSE),"")</f>
        <v/>
      </c>
      <c r="W2352" t="str">
        <f>IFERROR(VLOOKUP($E2352,Site[],2,FALSE),"")</f>
        <v/>
      </c>
      <c r="X2352" t="str">
        <f>IFERROR(VLOOKUP($F2352,FundingSource[],2,FALSE),"")</f>
        <v/>
      </c>
      <c r="Y2352" t="str">
        <f>IFERROR(VLOOKUP($G2352,Objective[],2,FALSE),"")</f>
        <v/>
      </c>
      <c r="Z2352" t="str">
        <f>IFERROR(VLOOKUP($H2352,AdType[],2,FALSE),"")</f>
        <v/>
      </c>
      <c r="AA2352" t="str">
        <f>IFERROR(VLOOKUP($I2352,AdSize[],2,FALSE),"")</f>
        <v/>
      </c>
      <c r="AB2352" t="str">
        <f>IFERROR(VLOOKUP($J2352,TargetingTactic[],2,FALSE),"")</f>
        <v/>
      </c>
      <c r="AC2352" t="str">
        <f>IFERROR(VLOOKUP($K2352,Audience[],2,FALSE),"")</f>
        <v/>
      </c>
      <c r="AD2352" t="str">
        <f>IFERROR(VLOOKUP($L2352,Country[],2,FALSE),"")</f>
        <v/>
      </c>
      <c r="AE2352" t="str">
        <f>IFERROR(VLOOKUP($M2352,Language[],2,FALSE),"")</f>
        <v/>
      </c>
      <c r="AF2352" t="str">
        <f>IFERROR(VLOOKUP($N2352,BuyType[],2,FALSE),"")</f>
        <v/>
      </c>
      <c r="AG2352" t="str">
        <f>IFERROR(VLOOKUP($S2352,StoreBU[],2,FALSE),"")</f>
        <v/>
      </c>
    </row>
    <row r="2353" spans="1:33" x14ac:dyDescent="0.3">
      <c r="A2353" t="str">
        <f t="shared" si="73"/>
        <v/>
      </c>
      <c r="C2353" t="str">
        <f t="shared" si="72"/>
        <v/>
      </c>
      <c r="D2353" s="33"/>
      <c r="E2353" s="33"/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  <c r="R2353" s="33"/>
      <c r="S2353" s="33"/>
      <c r="T2353" s="33"/>
      <c r="V2353" t="str">
        <f>IFERROR(VLOOKUP($D2353,MediaPartner[],2,FALSE),"")</f>
        <v/>
      </c>
      <c r="W2353" t="str">
        <f>IFERROR(VLOOKUP($E2353,Site[],2,FALSE),"")</f>
        <v/>
      </c>
      <c r="X2353" t="str">
        <f>IFERROR(VLOOKUP($F2353,FundingSource[],2,FALSE),"")</f>
        <v/>
      </c>
      <c r="Y2353" t="str">
        <f>IFERROR(VLOOKUP($G2353,Objective[],2,FALSE),"")</f>
        <v/>
      </c>
      <c r="Z2353" t="str">
        <f>IFERROR(VLOOKUP($H2353,AdType[],2,FALSE),"")</f>
        <v/>
      </c>
      <c r="AA2353" t="str">
        <f>IFERROR(VLOOKUP($I2353,AdSize[],2,FALSE),"")</f>
        <v/>
      </c>
      <c r="AB2353" t="str">
        <f>IFERROR(VLOOKUP($J2353,TargetingTactic[],2,FALSE),"")</f>
        <v/>
      </c>
      <c r="AC2353" t="str">
        <f>IFERROR(VLOOKUP($K2353,Audience[],2,FALSE),"")</f>
        <v/>
      </c>
      <c r="AD2353" t="str">
        <f>IFERROR(VLOOKUP($L2353,Country[],2,FALSE),"")</f>
        <v/>
      </c>
      <c r="AE2353" t="str">
        <f>IFERROR(VLOOKUP($M2353,Language[],2,FALSE),"")</f>
        <v/>
      </c>
      <c r="AF2353" t="str">
        <f>IFERROR(VLOOKUP($N2353,BuyType[],2,FALSE),"")</f>
        <v/>
      </c>
      <c r="AG2353" t="str">
        <f>IFERROR(VLOOKUP($S2353,StoreBU[],2,FALSE),"")</f>
        <v/>
      </c>
    </row>
    <row r="2354" spans="1:33" x14ac:dyDescent="0.3">
      <c r="A2354" t="str">
        <f t="shared" si="73"/>
        <v/>
      </c>
      <c r="C2354" t="str">
        <f t="shared" si="72"/>
        <v/>
      </c>
      <c r="D2354" s="33"/>
      <c r="E2354" s="33"/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  <c r="R2354" s="33"/>
      <c r="S2354" s="33"/>
      <c r="T2354" s="33"/>
      <c r="V2354" t="str">
        <f>IFERROR(VLOOKUP($D2354,MediaPartner[],2,FALSE),"")</f>
        <v/>
      </c>
      <c r="W2354" t="str">
        <f>IFERROR(VLOOKUP($E2354,Site[],2,FALSE),"")</f>
        <v/>
      </c>
      <c r="X2354" t="str">
        <f>IFERROR(VLOOKUP($F2354,FundingSource[],2,FALSE),"")</f>
        <v/>
      </c>
      <c r="Y2354" t="str">
        <f>IFERROR(VLOOKUP($G2354,Objective[],2,FALSE),"")</f>
        <v/>
      </c>
      <c r="Z2354" t="str">
        <f>IFERROR(VLOOKUP($H2354,AdType[],2,FALSE),"")</f>
        <v/>
      </c>
      <c r="AA2354" t="str">
        <f>IFERROR(VLOOKUP($I2354,AdSize[],2,FALSE),"")</f>
        <v/>
      </c>
      <c r="AB2354" t="str">
        <f>IFERROR(VLOOKUP($J2354,TargetingTactic[],2,FALSE),"")</f>
        <v/>
      </c>
      <c r="AC2354" t="str">
        <f>IFERROR(VLOOKUP($K2354,Audience[],2,FALSE),"")</f>
        <v/>
      </c>
      <c r="AD2354" t="str">
        <f>IFERROR(VLOOKUP($L2354,Country[],2,FALSE),"")</f>
        <v/>
      </c>
      <c r="AE2354" t="str">
        <f>IFERROR(VLOOKUP($M2354,Language[],2,FALSE),"")</f>
        <v/>
      </c>
      <c r="AF2354" t="str">
        <f>IFERROR(VLOOKUP($N2354,BuyType[],2,FALSE),"")</f>
        <v/>
      </c>
      <c r="AG2354" t="str">
        <f>IFERROR(VLOOKUP($S2354,StoreBU[],2,FALSE),"")</f>
        <v/>
      </c>
    </row>
    <row r="2355" spans="1:33" x14ac:dyDescent="0.3">
      <c r="A2355" t="str">
        <f t="shared" si="73"/>
        <v/>
      </c>
      <c r="C2355" t="str">
        <f t="shared" si="72"/>
        <v/>
      </c>
      <c r="D2355" s="33"/>
      <c r="E2355" s="33"/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  <c r="R2355" s="33"/>
      <c r="S2355" s="33"/>
      <c r="T2355" s="33"/>
      <c r="V2355" t="str">
        <f>IFERROR(VLOOKUP($D2355,MediaPartner[],2,FALSE),"")</f>
        <v/>
      </c>
      <c r="W2355" t="str">
        <f>IFERROR(VLOOKUP($E2355,Site[],2,FALSE),"")</f>
        <v/>
      </c>
      <c r="X2355" t="str">
        <f>IFERROR(VLOOKUP($F2355,FundingSource[],2,FALSE),"")</f>
        <v/>
      </c>
      <c r="Y2355" t="str">
        <f>IFERROR(VLOOKUP($G2355,Objective[],2,FALSE),"")</f>
        <v/>
      </c>
      <c r="Z2355" t="str">
        <f>IFERROR(VLOOKUP($H2355,AdType[],2,FALSE),"")</f>
        <v/>
      </c>
      <c r="AA2355" t="str">
        <f>IFERROR(VLOOKUP($I2355,AdSize[],2,FALSE),"")</f>
        <v/>
      </c>
      <c r="AB2355" t="str">
        <f>IFERROR(VLOOKUP($J2355,TargetingTactic[],2,FALSE),"")</f>
        <v/>
      </c>
      <c r="AC2355" t="str">
        <f>IFERROR(VLOOKUP($K2355,Audience[],2,FALSE),"")</f>
        <v/>
      </c>
      <c r="AD2355" t="str">
        <f>IFERROR(VLOOKUP($L2355,Country[],2,FALSE),"")</f>
        <v/>
      </c>
      <c r="AE2355" t="str">
        <f>IFERROR(VLOOKUP($M2355,Language[],2,FALSE),"")</f>
        <v/>
      </c>
      <c r="AF2355" t="str">
        <f>IFERROR(VLOOKUP($N2355,BuyType[],2,FALSE),"")</f>
        <v/>
      </c>
      <c r="AG2355" t="str">
        <f>IFERROR(VLOOKUP($S2355,StoreBU[],2,FALSE),"")</f>
        <v/>
      </c>
    </row>
    <row r="2356" spans="1:33" x14ac:dyDescent="0.3">
      <c r="A2356" t="str">
        <f t="shared" si="73"/>
        <v/>
      </c>
      <c r="C2356" t="str">
        <f t="shared" si="72"/>
        <v/>
      </c>
      <c r="D2356" s="33"/>
      <c r="E2356" s="33"/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  <c r="R2356" s="33"/>
      <c r="S2356" s="33"/>
      <c r="T2356" s="33"/>
      <c r="V2356" t="str">
        <f>IFERROR(VLOOKUP($D2356,MediaPartner[],2,FALSE),"")</f>
        <v/>
      </c>
      <c r="W2356" t="str">
        <f>IFERROR(VLOOKUP($E2356,Site[],2,FALSE),"")</f>
        <v/>
      </c>
      <c r="X2356" t="str">
        <f>IFERROR(VLOOKUP($F2356,FundingSource[],2,FALSE),"")</f>
        <v/>
      </c>
      <c r="Y2356" t="str">
        <f>IFERROR(VLOOKUP($G2356,Objective[],2,FALSE),"")</f>
        <v/>
      </c>
      <c r="Z2356" t="str">
        <f>IFERROR(VLOOKUP($H2356,AdType[],2,FALSE),"")</f>
        <v/>
      </c>
      <c r="AA2356" t="str">
        <f>IFERROR(VLOOKUP($I2356,AdSize[],2,FALSE),"")</f>
        <v/>
      </c>
      <c r="AB2356" t="str">
        <f>IFERROR(VLOOKUP($J2356,TargetingTactic[],2,FALSE),"")</f>
        <v/>
      </c>
      <c r="AC2356" t="str">
        <f>IFERROR(VLOOKUP($K2356,Audience[],2,FALSE),"")</f>
        <v/>
      </c>
      <c r="AD2356" t="str">
        <f>IFERROR(VLOOKUP($L2356,Country[],2,FALSE),"")</f>
        <v/>
      </c>
      <c r="AE2356" t="str">
        <f>IFERROR(VLOOKUP($M2356,Language[],2,FALSE),"")</f>
        <v/>
      </c>
      <c r="AF2356" t="str">
        <f>IFERROR(VLOOKUP($N2356,BuyType[],2,FALSE),"")</f>
        <v/>
      </c>
      <c r="AG2356" t="str">
        <f>IFERROR(VLOOKUP($S2356,StoreBU[],2,FALSE),"")</f>
        <v/>
      </c>
    </row>
    <row r="2357" spans="1:33" x14ac:dyDescent="0.3">
      <c r="A2357" t="str">
        <f t="shared" si="73"/>
        <v/>
      </c>
      <c r="C2357" t="str">
        <f t="shared" si="72"/>
        <v/>
      </c>
      <c r="D2357" s="33"/>
      <c r="E2357" s="33"/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  <c r="R2357" s="33"/>
      <c r="S2357" s="33"/>
      <c r="T2357" s="33"/>
      <c r="V2357" t="str">
        <f>IFERROR(VLOOKUP($D2357,MediaPartner[],2,FALSE),"")</f>
        <v/>
      </c>
      <c r="W2357" t="str">
        <f>IFERROR(VLOOKUP($E2357,Site[],2,FALSE),"")</f>
        <v/>
      </c>
      <c r="X2357" t="str">
        <f>IFERROR(VLOOKUP($F2357,FundingSource[],2,FALSE),"")</f>
        <v/>
      </c>
      <c r="Y2357" t="str">
        <f>IFERROR(VLOOKUP($G2357,Objective[],2,FALSE),"")</f>
        <v/>
      </c>
      <c r="Z2357" t="str">
        <f>IFERROR(VLOOKUP($H2357,AdType[],2,FALSE),"")</f>
        <v/>
      </c>
      <c r="AA2357" t="str">
        <f>IFERROR(VLOOKUP($I2357,AdSize[],2,FALSE),"")</f>
        <v/>
      </c>
      <c r="AB2357" t="str">
        <f>IFERROR(VLOOKUP($J2357,TargetingTactic[],2,FALSE),"")</f>
        <v/>
      </c>
      <c r="AC2357" t="str">
        <f>IFERROR(VLOOKUP($K2357,Audience[],2,FALSE),"")</f>
        <v/>
      </c>
      <c r="AD2357" t="str">
        <f>IFERROR(VLOOKUP($L2357,Country[],2,FALSE),"")</f>
        <v/>
      </c>
      <c r="AE2357" t="str">
        <f>IFERROR(VLOOKUP($M2357,Language[],2,FALSE),"")</f>
        <v/>
      </c>
      <c r="AF2357" t="str">
        <f>IFERROR(VLOOKUP($N2357,BuyType[],2,FALSE),"")</f>
        <v/>
      </c>
      <c r="AG2357" t="str">
        <f>IFERROR(VLOOKUP($S2357,StoreBU[],2,FALSE),"")</f>
        <v/>
      </c>
    </row>
    <row r="2358" spans="1:33" x14ac:dyDescent="0.3">
      <c r="A2358" t="str">
        <f t="shared" si="73"/>
        <v/>
      </c>
      <c r="C2358" t="str">
        <f t="shared" si="72"/>
        <v/>
      </c>
      <c r="D2358" s="33"/>
      <c r="E2358" s="33"/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  <c r="R2358" s="33"/>
      <c r="S2358" s="33"/>
      <c r="T2358" s="33"/>
      <c r="V2358" t="str">
        <f>IFERROR(VLOOKUP($D2358,MediaPartner[],2,FALSE),"")</f>
        <v/>
      </c>
      <c r="W2358" t="str">
        <f>IFERROR(VLOOKUP($E2358,Site[],2,FALSE),"")</f>
        <v/>
      </c>
      <c r="X2358" t="str">
        <f>IFERROR(VLOOKUP($F2358,FundingSource[],2,FALSE),"")</f>
        <v/>
      </c>
      <c r="Y2358" t="str">
        <f>IFERROR(VLOOKUP($G2358,Objective[],2,FALSE),"")</f>
        <v/>
      </c>
      <c r="Z2358" t="str">
        <f>IFERROR(VLOOKUP($H2358,AdType[],2,FALSE),"")</f>
        <v/>
      </c>
      <c r="AA2358" t="str">
        <f>IFERROR(VLOOKUP($I2358,AdSize[],2,FALSE),"")</f>
        <v/>
      </c>
      <c r="AB2358" t="str">
        <f>IFERROR(VLOOKUP($J2358,TargetingTactic[],2,FALSE),"")</f>
        <v/>
      </c>
      <c r="AC2358" t="str">
        <f>IFERROR(VLOOKUP($K2358,Audience[],2,FALSE),"")</f>
        <v/>
      </c>
      <c r="AD2358" t="str">
        <f>IFERROR(VLOOKUP($L2358,Country[],2,FALSE),"")</f>
        <v/>
      </c>
      <c r="AE2358" t="str">
        <f>IFERROR(VLOOKUP($M2358,Language[],2,FALSE),"")</f>
        <v/>
      </c>
      <c r="AF2358" t="str">
        <f>IFERROR(VLOOKUP($N2358,BuyType[],2,FALSE),"")</f>
        <v/>
      </c>
      <c r="AG2358" t="str">
        <f>IFERROR(VLOOKUP($S2358,StoreBU[],2,FALSE),"")</f>
        <v/>
      </c>
    </row>
    <row r="2359" spans="1:33" x14ac:dyDescent="0.3">
      <c r="A2359" t="str">
        <f t="shared" si="73"/>
        <v/>
      </c>
      <c r="C2359" t="str">
        <f t="shared" si="72"/>
        <v/>
      </c>
      <c r="D2359" s="33"/>
      <c r="E2359" s="33"/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  <c r="R2359" s="33"/>
      <c r="S2359" s="33"/>
      <c r="T2359" s="33"/>
      <c r="V2359" t="str">
        <f>IFERROR(VLOOKUP($D2359,MediaPartner[],2,FALSE),"")</f>
        <v/>
      </c>
      <c r="W2359" t="str">
        <f>IFERROR(VLOOKUP($E2359,Site[],2,FALSE),"")</f>
        <v/>
      </c>
      <c r="X2359" t="str">
        <f>IFERROR(VLOOKUP($F2359,FundingSource[],2,FALSE),"")</f>
        <v/>
      </c>
      <c r="Y2359" t="str">
        <f>IFERROR(VLOOKUP($G2359,Objective[],2,FALSE),"")</f>
        <v/>
      </c>
      <c r="Z2359" t="str">
        <f>IFERROR(VLOOKUP($H2359,AdType[],2,FALSE),"")</f>
        <v/>
      </c>
      <c r="AA2359" t="str">
        <f>IFERROR(VLOOKUP($I2359,AdSize[],2,FALSE),"")</f>
        <v/>
      </c>
      <c r="AB2359" t="str">
        <f>IFERROR(VLOOKUP($J2359,TargetingTactic[],2,FALSE),"")</f>
        <v/>
      </c>
      <c r="AC2359" t="str">
        <f>IFERROR(VLOOKUP($K2359,Audience[],2,FALSE),"")</f>
        <v/>
      </c>
      <c r="AD2359" t="str">
        <f>IFERROR(VLOOKUP($L2359,Country[],2,FALSE),"")</f>
        <v/>
      </c>
      <c r="AE2359" t="str">
        <f>IFERROR(VLOOKUP($M2359,Language[],2,FALSE),"")</f>
        <v/>
      </c>
      <c r="AF2359" t="str">
        <f>IFERROR(VLOOKUP($N2359,BuyType[],2,FALSE),"")</f>
        <v/>
      </c>
      <c r="AG2359" t="str">
        <f>IFERROR(VLOOKUP($S2359,StoreBU[],2,FALSE),"")</f>
        <v/>
      </c>
    </row>
    <row r="2360" spans="1:33" x14ac:dyDescent="0.3">
      <c r="A2360" t="str">
        <f t="shared" si="73"/>
        <v/>
      </c>
      <c r="C2360" t="str">
        <f t="shared" si="72"/>
        <v/>
      </c>
      <c r="D2360" s="33"/>
      <c r="E2360" s="33"/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  <c r="R2360" s="33"/>
      <c r="S2360" s="33"/>
      <c r="T2360" s="33"/>
      <c r="V2360" t="str">
        <f>IFERROR(VLOOKUP($D2360,MediaPartner[],2,FALSE),"")</f>
        <v/>
      </c>
      <c r="W2360" t="str">
        <f>IFERROR(VLOOKUP($E2360,Site[],2,FALSE),"")</f>
        <v/>
      </c>
      <c r="X2360" t="str">
        <f>IFERROR(VLOOKUP($F2360,FundingSource[],2,FALSE),"")</f>
        <v/>
      </c>
      <c r="Y2360" t="str">
        <f>IFERROR(VLOOKUP($G2360,Objective[],2,FALSE),"")</f>
        <v/>
      </c>
      <c r="Z2360" t="str">
        <f>IFERROR(VLOOKUP($H2360,AdType[],2,FALSE),"")</f>
        <v/>
      </c>
      <c r="AA2360" t="str">
        <f>IFERROR(VLOOKUP($I2360,AdSize[],2,FALSE),"")</f>
        <v/>
      </c>
      <c r="AB2360" t="str">
        <f>IFERROR(VLOOKUP($J2360,TargetingTactic[],2,FALSE),"")</f>
        <v/>
      </c>
      <c r="AC2360" t="str">
        <f>IFERROR(VLOOKUP($K2360,Audience[],2,FALSE),"")</f>
        <v/>
      </c>
      <c r="AD2360" t="str">
        <f>IFERROR(VLOOKUP($L2360,Country[],2,FALSE),"")</f>
        <v/>
      </c>
      <c r="AE2360" t="str">
        <f>IFERROR(VLOOKUP($M2360,Language[],2,FALSE),"")</f>
        <v/>
      </c>
      <c r="AF2360" t="str">
        <f>IFERROR(VLOOKUP($N2360,BuyType[],2,FALSE),"")</f>
        <v/>
      </c>
      <c r="AG2360" t="str">
        <f>IFERROR(VLOOKUP($S2360,StoreBU[],2,FALSE),"")</f>
        <v/>
      </c>
    </row>
    <row r="2361" spans="1:33" x14ac:dyDescent="0.3">
      <c r="A2361" t="str">
        <f t="shared" si="73"/>
        <v/>
      </c>
      <c r="C2361" t="str">
        <f t="shared" si="72"/>
        <v/>
      </c>
      <c r="D2361" s="33"/>
      <c r="E2361" s="33"/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  <c r="R2361" s="33"/>
      <c r="S2361" s="33"/>
      <c r="T2361" s="33"/>
      <c r="V2361" t="str">
        <f>IFERROR(VLOOKUP($D2361,MediaPartner[],2,FALSE),"")</f>
        <v/>
      </c>
      <c r="W2361" t="str">
        <f>IFERROR(VLOOKUP($E2361,Site[],2,FALSE),"")</f>
        <v/>
      </c>
      <c r="X2361" t="str">
        <f>IFERROR(VLOOKUP($F2361,FundingSource[],2,FALSE),"")</f>
        <v/>
      </c>
      <c r="Y2361" t="str">
        <f>IFERROR(VLOOKUP($G2361,Objective[],2,FALSE),"")</f>
        <v/>
      </c>
      <c r="Z2361" t="str">
        <f>IFERROR(VLOOKUP($H2361,AdType[],2,FALSE),"")</f>
        <v/>
      </c>
      <c r="AA2361" t="str">
        <f>IFERROR(VLOOKUP($I2361,AdSize[],2,FALSE),"")</f>
        <v/>
      </c>
      <c r="AB2361" t="str">
        <f>IFERROR(VLOOKUP($J2361,TargetingTactic[],2,FALSE),"")</f>
        <v/>
      </c>
      <c r="AC2361" t="str">
        <f>IFERROR(VLOOKUP($K2361,Audience[],2,FALSE),"")</f>
        <v/>
      </c>
      <c r="AD2361" t="str">
        <f>IFERROR(VLOOKUP($L2361,Country[],2,FALSE),"")</f>
        <v/>
      </c>
      <c r="AE2361" t="str">
        <f>IFERROR(VLOOKUP($M2361,Language[],2,FALSE),"")</f>
        <v/>
      </c>
      <c r="AF2361" t="str">
        <f>IFERROR(VLOOKUP($N2361,BuyType[],2,FALSE),"")</f>
        <v/>
      </c>
      <c r="AG2361" t="str">
        <f>IFERROR(VLOOKUP($S2361,StoreBU[],2,FALSE),"")</f>
        <v/>
      </c>
    </row>
    <row r="2362" spans="1:33" x14ac:dyDescent="0.3">
      <c r="A2362" t="str">
        <f t="shared" si="73"/>
        <v/>
      </c>
      <c r="C2362" t="str">
        <f t="shared" si="72"/>
        <v/>
      </c>
      <c r="D2362" s="33"/>
      <c r="E2362" s="33"/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  <c r="R2362" s="33"/>
      <c r="S2362" s="33"/>
      <c r="T2362" s="33"/>
      <c r="V2362" t="str">
        <f>IFERROR(VLOOKUP($D2362,MediaPartner[],2,FALSE),"")</f>
        <v/>
      </c>
      <c r="W2362" t="str">
        <f>IFERROR(VLOOKUP($E2362,Site[],2,FALSE),"")</f>
        <v/>
      </c>
      <c r="X2362" t="str">
        <f>IFERROR(VLOOKUP($F2362,FundingSource[],2,FALSE),"")</f>
        <v/>
      </c>
      <c r="Y2362" t="str">
        <f>IFERROR(VLOOKUP($G2362,Objective[],2,FALSE),"")</f>
        <v/>
      </c>
      <c r="Z2362" t="str">
        <f>IFERROR(VLOOKUP($H2362,AdType[],2,FALSE),"")</f>
        <v/>
      </c>
      <c r="AA2362" t="str">
        <f>IFERROR(VLOOKUP($I2362,AdSize[],2,FALSE),"")</f>
        <v/>
      </c>
      <c r="AB2362" t="str">
        <f>IFERROR(VLOOKUP($J2362,TargetingTactic[],2,FALSE),"")</f>
        <v/>
      </c>
      <c r="AC2362" t="str">
        <f>IFERROR(VLOOKUP($K2362,Audience[],2,FALSE),"")</f>
        <v/>
      </c>
      <c r="AD2362" t="str">
        <f>IFERROR(VLOOKUP($L2362,Country[],2,FALSE),"")</f>
        <v/>
      </c>
      <c r="AE2362" t="str">
        <f>IFERROR(VLOOKUP($M2362,Language[],2,FALSE),"")</f>
        <v/>
      </c>
      <c r="AF2362" t="str">
        <f>IFERROR(VLOOKUP($N2362,BuyType[],2,FALSE),"")</f>
        <v/>
      </c>
      <c r="AG2362" t="str">
        <f>IFERROR(VLOOKUP($S2362,StoreBU[],2,FALSE),"")</f>
        <v/>
      </c>
    </row>
    <row r="2363" spans="1:33" x14ac:dyDescent="0.3">
      <c r="A2363" t="str">
        <f t="shared" si="73"/>
        <v/>
      </c>
      <c r="C2363" t="str">
        <f t="shared" si="72"/>
        <v/>
      </c>
      <c r="D2363" s="33"/>
      <c r="E2363" s="33"/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  <c r="R2363" s="33"/>
      <c r="S2363" s="33"/>
      <c r="T2363" s="33"/>
      <c r="V2363" t="str">
        <f>IFERROR(VLOOKUP($D2363,MediaPartner[],2,FALSE),"")</f>
        <v/>
      </c>
      <c r="W2363" t="str">
        <f>IFERROR(VLOOKUP($E2363,Site[],2,FALSE),"")</f>
        <v/>
      </c>
      <c r="X2363" t="str">
        <f>IFERROR(VLOOKUP($F2363,FundingSource[],2,FALSE),"")</f>
        <v/>
      </c>
      <c r="Y2363" t="str">
        <f>IFERROR(VLOOKUP($G2363,Objective[],2,FALSE),"")</f>
        <v/>
      </c>
      <c r="Z2363" t="str">
        <f>IFERROR(VLOOKUP($H2363,AdType[],2,FALSE),"")</f>
        <v/>
      </c>
      <c r="AA2363" t="str">
        <f>IFERROR(VLOOKUP($I2363,AdSize[],2,FALSE),"")</f>
        <v/>
      </c>
      <c r="AB2363" t="str">
        <f>IFERROR(VLOOKUP($J2363,TargetingTactic[],2,FALSE),"")</f>
        <v/>
      </c>
      <c r="AC2363" t="str">
        <f>IFERROR(VLOOKUP($K2363,Audience[],2,FALSE),"")</f>
        <v/>
      </c>
      <c r="AD2363" t="str">
        <f>IFERROR(VLOOKUP($L2363,Country[],2,FALSE),"")</f>
        <v/>
      </c>
      <c r="AE2363" t="str">
        <f>IFERROR(VLOOKUP($M2363,Language[],2,FALSE),"")</f>
        <v/>
      </c>
      <c r="AF2363" t="str">
        <f>IFERROR(VLOOKUP($N2363,BuyType[],2,FALSE),"")</f>
        <v/>
      </c>
      <c r="AG2363" t="str">
        <f>IFERROR(VLOOKUP($S2363,StoreBU[],2,FALSE),"")</f>
        <v/>
      </c>
    </row>
    <row r="2364" spans="1:33" x14ac:dyDescent="0.3">
      <c r="A2364" t="str">
        <f t="shared" si="73"/>
        <v/>
      </c>
      <c r="C2364" t="str">
        <f t="shared" si="72"/>
        <v/>
      </c>
      <c r="D2364" s="33"/>
      <c r="E2364" s="33"/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  <c r="R2364" s="33"/>
      <c r="S2364" s="33"/>
      <c r="T2364" s="33"/>
      <c r="V2364" t="str">
        <f>IFERROR(VLOOKUP($D2364,MediaPartner[],2,FALSE),"")</f>
        <v/>
      </c>
      <c r="W2364" t="str">
        <f>IFERROR(VLOOKUP($E2364,Site[],2,FALSE),"")</f>
        <v/>
      </c>
      <c r="X2364" t="str">
        <f>IFERROR(VLOOKUP($F2364,FundingSource[],2,FALSE),"")</f>
        <v/>
      </c>
      <c r="Y2364" t="str">
        <f>IFERROR(VLOOKUP($G2364,Objective[],2,FALSE),"")</f>
        <v/>
      </c>
      <c r="Z2364" t="str">
        <f>IFERROR(VLOOKUP($H2364,AdType[],2,FALSE),"")</f>
        <v/>
      </c>
      <c r="AA2364" t="str">
        <f>IFERROR(VLOOKUP($I2364,AdSize[],2,FALSE),"")</f>
        <v/>
      </c>
      <c r="AB2364" t="str">
        <f>IFERROR(VLOOKUP($J2364,TargetingTactic[],2,FALSE),"")</f>
        <v/>
      </c>
      <c r="AC2364" t="str">
        <f>IFERROR(VLOOKUP($K2364,Audience[],2,FALSE),"")</f>
        <v/>
      </c>
      <c r="AD2364" t="str">
        <f>IFERROR(VLOOKUP($L2364,Country[],2,FALSE),"")</f>
        <v/>
      </c>
      <c r="AE2364" t="str">
        <f>IFERROR(VLOOKUP($M2364,Language[],2,FALSE),"")</f>
        <v/>
      </c>
      <c r="AF2364" t="str">
        <f>IFERROR(VLOOKUP($N2364,BuyType[],2,FALSE),"")</f>
        <v/>
      </c>
      <c r="AG2364" t="str">
        <f>IFERROR(VLOOKUP($S2364,StoreBU[],2,FALSE),"")</f>
        <v/>
      </c>
    </row>
    <row r="2365" spans="1:33" x14ac:dyDescent="0.3">
      <c r="A2365" t="str">
        <f t="shared" si="73"/>
        <v/>
      </c>
      <c r="C2365" t="str">
        <f t="shared" si="72"/>
        <v/>
      </c>
      <c r="D2365" s="33"/>
      <c r="E2365" s="33"/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  <c r="R2365" s="33"/>
      <c r="S2365" s="33"/>
      <c r="T2365" s="33"/>
      <c r="V2365" t="str">
        <f>IFERROR(VLOOKUP($D2365,MediaPartner[],2,FALSE),"")</f>
        <v/>
      </c>
      <c r="W2365" t="str">
        <f>IFERROR(VLOOKUP($E2365,Site[],2,FALSE),"")</f>
        <v/>
      </c>
      <c r="X2365" t="str">
        <f>IFERROR(VLOOKUP($F2365,FundingSource[],2,FALSE),"")</f>
        <v/>
      </c>
      <c r="Y2365" t="str">
        <f>IFERROR(VLOOKUP($G2365,Objective[],2,FALSE),"")</f>
        <v/>
      </c>
      <c r="Z2365" t="str">
        <f>IFERROR(VLOOKUP($H2365,AdType[],2,FALSE),"")</f>
        <v/>
      </c>
      <c r="AA2365" t="str">
        <f>IFERROR(VLOOKUP($I2365,AdSize[],2,FALSE),"")</f>
        <v/>
      </c>
      <c r="AB2365" t="str">
        <f>IFERROR(VLOOKUP($J2365,TargetingTactic[],2,FALSE),"")</f>
        <v/>
      </c>
      <c r="AC2365" t="str">
        <f>IFERROR(VLOOKUP($K2365,Audience[],2,FALSE),"")</f>
        <v/>
      </c>
      <c r="AD2365" t="str">
        <f>IFERROR(VLOOKUP($L2365,Country[],2,FALSE),"")</f>
        <v/>
      </c>
      <c r="AE2365" t="str">
        <f>IFERROR(VLOOKUP($M2365,Language[],2,FALSE),"")</f>
        <v/>
      </c>
      <c r="AF2365" t="str">
        <f>IFERROR(VLOOKUP($N2365,BuyType[],2,FALSE),"")</f>
        <v/>
      </c>
      <c r="AG2365" t="str">
        <f>IFERROR(VLOOKUP($S2365,StoreBU[],2,FALSE),"")</f>
        <v/>
      </c>
    </row>
    <row r="2366" spans="1:33" x14ac:dyDescent="0.3">
      <c r="A2366" t="str">
        <f t="shared" si="73"/>
        <v/>
      </c>
      <c r="C2366" t="str">
        <f t="shared" si="72"/>
        <v/>
      </c>
      <c r="D2366" s="33"/>
      <c r="E2366" s="33"/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  <c r="R2366" s="33"/>
      <c r="S2366" s="33"/>
      <c r="T2366" s="33"/>
      <c r="V2366" t="str">
        <f>IFERROR(VLOOKUP($D2366,MediaPartner[],2,FALSE),"")</f>
        <v/>
      </c>
      <c r="W2366" t="str">
        <f>IFERROR(VLOOKUP($E2366,Site[],2,FALSE),"")</f>
        <v/>
      </c>
      <c r="X2366" t="str">
        <f>IFERROR(VLOOKUP($F2366,FundingSource[],2,FALSE),"")</f>
        <v/>
      </c>
      <c r="Y2366" t="str">
        <f>IFERROR(VLOOKUP($G2366,Objective[],2,FALSE),"")</f>
        <v/>
      </c>
      <c r="Z2366" t="str">
        <f>IFERROR(VLOOKUP($H2366,AdType[],2,FALSE),"")</f>
        <v/>
      </c>
      <c r="AA2366" t="str">
        <f>IFERROR(VLOOKUP($I2366,AdSize[],2,FALSE),"")</f>
        <v/>
      </c>
      <c r="AB2366" t="str">
        <f>IFERROR(VLOOKUP($J2366,TargetingTactic[],2,FALSE),"")</f>
        <v/>
      </c>
      <c r="AC2366" t="str">
        <f>IFERROR(VLOOKUP($K2366,Audience[],2,FALSE),"")</f>
        <v/>
      </c>
      <c r="AD2366" t="str">
        <f>IFERROR(VLOOKUP($L2366,Country[],2,FALSE),"")</f>
        <v/>
      </c>
      <c r="AE2366" t="str">
        <f>IFERROR(VLOOKUP($M2366,Language[],2,FALSE),"")</f>
        <v/>
      </c>
      <c r="AF2366" t="str">
        <f>IFERROR(VLOOKUP($N2366,BuyType[],2,FALSE),"")</f>
        <v/>
      </c>
      <c r="AG2366" t="str">
        <f>IFERROR(VLOOKUP($S2366,StoreBU[],2,FALSE),"")</f>
        <v/>
      </c>
    </row>
    <row r="2367" spans="1:33" x14ac:dyDescent="0.3">
      <c r="A2367" t="str">
        <f t="shared" si="73"/>
        <v/>
      </c>
      <c r="C2367" t="str">
        <f t="shared" si="72"/>
        <v/>
      </c>
      <c r="D2367" s="33"/>
      <c r="E2367" s="33"/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  <c r="R2367" s="33"/>
      <c r="S2367" s="33"/>
      <c r="T2367" s="33"/>
      <c r="V2367" t="str">
        <f>IFERROR(VLOOKUP($D2367,MediaPartner[],2,FALSE),"")</f>
        <v/>
      </c>
      <c r="W2367" t="str">
        <f>IFERROR(VLOOKUP($E2367,Site[],2,FALSE),"")</f>
        <v/>
      </c>
      <c r="X2367" t="str">
        <f>IFERROR(VLOOKUP($F2367,FundingSource[],2,FALSE),"")</f>
        <v/>
      </c>
      <c r="Y2367" t="str">
        <f>IFERROR(VLOOKUP($G2367,Objective[],2,FALSE),"")</f>
        <v/>
      </c>
      <c r="Z2367" t="str">
        <f>IFERROR(VLOOKUP($H2367,AdType[],2,FALSE),"")</f>
        <v/>
      </c>
      <c r="AA2367" t="str">
        <f>IFERROR(VLOOKUP($I2367,AdSize[],2,FALSE),"")</f>
        <v/>
      </c>
      <c r="AB2367" t="str">
        <f>IFERROR(VLOOKUP($J2367,TargetingTactic[],2,FALSE),"")</f>
        <v/>
      </c>
      <c r="AC2367" t="str">
        <f>IFERROR(VLOOKUP($K2367,Audience[],2,FALSE),"")</f>
        <v/>
      </c>
      <c r="AD2367" t="str">
        <f>IFERROR(VLOOKUP($L2367,Country[],2,FALSE),"")</f>
        <v/>
      </c>
      <c r="AE2367" t="str">
        <f>IFERROR(VLOOKUP($M2367,Language[],2,FALSE),"")</f>
        <v/>
      </c>
      <c r="AF2367" t="str">
        <f>IFERROR(VLOOKUP($N2367,BuyType[],2,FALSE),"")</f>
        <v/>
      </c>
      <c r="AG2367" t="str">
        <f>IFERROR(VLOOKUP($S2367,StoreBU[],2,FALSE),"")</f>
        <v/>
      </c>
    </row>
    <row r="2368" spans="1:33" x14ac:dyDescent="0.3">
      <c r="A2368" t="str">
        <f t="shared" si="73"/>
        <v/>
      </c>
      <c r="C2368" t="str">
        <f t="shared" si="72"/>
        <v/>
      </c>
      <c r="D2368" s="33"/>
      <c r="E2368" s="33"/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  <c r="R2368" s="33"/>
      <c r="S2368" s="33"/>
      <c r="T2368" s="33"/>
      <c r="V2368" t="str">
        <f>IFERROR(VLOOKUP($D2368,MediaPartner[],2,FALSE),"")</f>
        <v/>
      </c>
      <c r="W2368" t="str">
        <f>IFERROR(VLOOKUP($E2368,Site[],2,FALSE),"")</f>
        <v/>
      </c>
      <c r="X2368" t="str">
        <f>IFERROR(VLOOKUP($F2368,FundingSource[],2,FALSE),"")</f>
        <v/>
      </c>
      <c r="Y2368" t="str">
        <f>IFERROR(VLOOKUP($G2368,Objective[],2,FALSE),"")</f>
        <v/>
      </c>
      <c r="Z2368" t="str">
        <f>IFERROR(VLOOKUP($H2368,AdType[],2,FALSE),"")</f>
        <v/>
      </c>
      <c r="AA2368" t="str">
        <f>IFERROR(VLOOKUP($I2368,AdSize[],2,FALSE),"")</f>
        <v/>
      </c>
      <c r="AB2368" t="str">
        <f>IFERROR(VLOOKUP($J2368,TargetingTactic[],2,FALSE),"")</f>
        <v/>
      </c>
      <c r="AC2368" t="str">
        <f>IFERROR(VLOOKUP($K2368,Audience[],2,FALSE),"")</f>
        <v/>
      </c>
      <c r="AD2368" t="str">
        <f>IFERROR(VLOOKUP($L2368,Country[],2,FALSE),"")</f>
        <v/>
      </c>
      <c r="AE2368" t="str">
        <f>IFERROR(VLOOKUP($M2368,Language[],2,FALSE),"")</f>
        <v/>
      </c>
      <c r="AF2368" t="str">
        <f>IFERROR(VLOOKUP($N2368,BuyType[],2,FALSE),"")</f>
        <v/>
      </c>
      <c r="AG2368" t="str">
        <f>IFERROR(VLOOKUP($S2368,StoreBU[],2,FALSE),"")</f>
        <v/>
      </c>
    </row>
    <row r="2369" spans="1:33" x14ac:dyDescent="0.3">
      <c r="A2369" t="str">
        <f t="shared" si="73"/>
        <v/>
      </c>
      <c r="C2369" t="str">
        <f t="shared" si="72"/>
        <v/>
      </c>
      <c r="D2369" s="33"/>
      <c r="E2369" s="33"/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  <c r="R2369" s="33"/>
      <c r="S2369" s="33"/>
      <c r="T2369" s="33"/>
      <c r="V2369" t="str">
        <f>IFERROR(VLOOKUP($D2369,MediaPartner[],2,FALSE),"")</f>
        <v/>
      </c>
      <c r="W2369" t="str">
        <f>IFERROR(VLOOKUP($E2369,Site[],2,FALSE),"")</f>
        <v/>
      </c>
      <c r="X2369" t="str">
        <f>IFERROR(VLOOKUP($F2369,FundingSource[],2,FALSE),"")</f>
        <v/>
      </c>
      <c r="Y2369" t="str">
        <f>IFERROR(VLOOKUP($G2369,Objective[],2,FALSE),"")</f>
        <v/>
      </c>
      <c r="Z2369" t="str">
        <f>IFERROR(VLOOKUP($H2369,AdType[],2,FALSE),"")</f>
        <v/>
      </c>
      <c r="AA2369" t="str">
        <f>IFERROR(VLOOKUP($I2369,AdSize[],2,FALSE),"")</f>
        <v/>
      </c>
      <c r="AB2369" t="str">
        <f>IFERROR(VLOOKUP($J2369,TargetingTactic[],2,FALSE),"")</f>
        <v/>
      </c>
      <c r="AC2369" t="str">
        <f>IFERROR(VLOOKUP($K2369,Audience[],2,FALSE),"")</f>
        <v/>
      </c>
      <c r="AD2369" t="str">
        <f>IFERROR(VLOOKUP($L2369,Country[],2,FALSE),"")</f>
        <v/>
      </c>
      <c r="AE2369" t="str">
        <f>IFERROR(VLOOKUP($M2369,Language[],2,FALSE),"")</f>
        <v/>
      </c>
      <c r="AF2369" t="str">
        <f>IFERROR(VLOOKUP($N2369,BuyType[],2,FALSE),"")</f>
        <v/>
      </c>
      <c r="AG2369" t="str">
        <f>IFERROR(VLOOKUP($S2369,StoreBU[],2,FALSE),"")</f>
        <v/>
      </c>
    </row>
    <row r="2370" spans="1:33" x14ac:dyDescent="0.3">
      <c r="A2370" t="str">
        <f t="shared" si="73"/>
        <v/>
      </c>
      <c r="C2370" t="str">
        <f t="shared" si="72"/>
        <v/>
      </c>
      <c r="D2370" s="33"/>
      <c r="E2370" s="33"/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  <c r="R2370" s="33"/>
      <c r="S2370" s="33"/>
      <c r="T2370" s="33"/>
      <c r="V2370" t="str">
        <f>IFERROR(VLOOKUP($D2370,MediaPartner[],2,FALSE),"")</f>
        <v/>
      </c>
      <c r="W2370" t="str">
        <f>IFERROR(VLOOKUP($E2370,Site[],2,FALSE),"")</f>
        <v/>
      </c>
      <c r="X2370" t="str">
        <f>IFERROR(VLOOKUP($F2370,FundingSource[],2,FALSE),"")</f>
        <v/>
      </c>
      <c r="Y2370" t="str">
        <f>IFERROR(VLOOKUP($G2370,Objective[],2,FALSE),"")</f>
        <v/>
      </c>
      <c r="Z2370" t="str">
        <f>IFERROR(VLOOKUP($H2370,AdType[],2,FALSE),"")</f>
        <v/>
      </c>
      <c r="AA2370" t="str">
        <f>IFERROR(VLOOKUP($I2370,AdSize[],2,FALSE),"")</f>
        <v/>
      </c>
      <c r="AB2370" t="str">
        <f>IFERROR(VLOOKUP($J2370,TargetingTactic[],2,FALSE),"")</f>
        <v/>
      </c>
      <c r="AC2370" t="str">
        <f>IFERROR(VLOOKUP($K2370,Audience[],2,FALSE),"")</f>
        <v/>
      </c>
      <c r="AD2370" t="str">
        <f>IFERROR(VLOOKUP($L2370,Country[],2,FALSE),"")</f>
        <v/>
      </c>
      <c r="AE2370" t="str">
        <f>IFERROR(VLOOKUP($M2370,Language[],2,FALSE),"")</f>
        <v/>
      </c>
      <c r="AF2370" t="str">
        <f>IFERROR(VLOOKUP($N2370,BuyType[],2,FALSE),"")</f>
        <v/>
      </c>
      <c r="AG2370" t="str">
        <f>IFERROR(VLOOKUP($S2370,StoreBU[],2,FALSE),"")</f>
        <v/>
      </c>
    </row>
    <row r="2371" spans="1:33" x14ac:dyDescent="0.3">
      <c r="A2371" t="str">
        <f t="shared" si="73"/>
        <v/>
      </c>
      <c r="C2371" t="str">
        <f t="shared" ref="C2371:C2434" si="74">IF(LEN(A2371)=0,"",LEN(A2371))</f>
        <v/>
      </c>
      <c r="D2371" s="33"/>
      <c r="E2371" s="33"/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  <c r="R2371" s="33"/>
      <c r="S2371" s="33"/>
      <c r="T2371" s="33"/>
      <c r="V2371" t="str">
        <f>IFERROR(VLOOKUP($D2371,MediaPartner[],2,FALSE),"")</f>
        <v/>
      </c>
      <c r="W2371" t="str">
        <f>IFERROR(VLOOKUP($E2371,Site[],2,FALSE),"")</f>
        <v/>
      </c>
      <c r="X2371" t="str">
        <f>IFERROR(VLOOKUP($F2371,FundingSource[],2,FALSE),"")</f>
        <v/>
      </c>
      <c r="Y2371" t="str">
        <f>IFERROR(VLOOKUP($G2371,Objective[],2,FALSE),"")</f>
        <v/>
      </c>
      <c r="Z2371" t="str">
        <f>IFERROR(VLOOKUP($H2371,AdType[],2,FALSE),"")</f>
        <v/>
      </c>
      <c r="AA2371" t="str">
        <f>IFERROR(VLOOKUP($I2371,AdSize[],2,FALSE),"")</f>
        <v/>
      </c>
      <c r="AB2371" t="str">
        <f>IFERROR(VLOOKUP($J2371,TargetingTactic[],2,FALSE),"")</f>
        <v/>
      </c>
      <c r="AC2371" t="str">
        <f>IFERROR(VLOOKUP($K2371,Audience[],2,FALSE),"")</f>
        <v/>
      </c>
      <c r="AD2371" t="str">
        <f>IFERROR(VLOOKUP($L2371,Country[],2,FALSE),"")</f>
        <v/>
      </c>
      <c r="AE2371" t="str">
        <f>IFERROR(VLOOKUP($M2371,Language[],2,FALSE),"")</f>
        <v/>
      </c>
      <c r="AF2371" t="str">
        <f>IFERROR(VLOOKUP($N2371,BuyType[],2,FALSE),"")</f>
        <v/>
      </c>
      <c r="AG2371" t="str">
        <f>IFERROR(VLOOKUP($S2371,StoreBU[],2,FALSE),"")</f>
        <v/>
      </c>
    </row>
    <row r="2372" spans="1:33" x14ac:dyDescent="0.3">
      <c r="A2372" t="str">
        <f t="shared" ref="A2372:A2435" si="75">IF(COUNTBLANK(D2372:T2372)=17,"",
SUBSTITUTE(
_xlfn.TEXTJOIN("_",TRUE,
(_xlfn.TEXTJOIN("_",FALSE,$V2372,$W2372,$X2372,$Y2372,$Z2372,$AA2372,$AB2372,$AC2372,$AD2372,$AE2372,$AF2372,$O2372)),
(_xlfn.TEXTJOIN("_",TRUE,$P2372,$Q2372,$R2372,$AG2372,$T2372))),
" ","-"))</f>
        <v/>
      </c>
      <c r="C2372" t="str">
        <f t="shared" si="74"/>
        <v/>
      </c>
      <c r="D2372" s="33"/>
      <c r="E2372" s="33"/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  <c r="R2372" s="33"/>
      <c r="S2372" s="33"/>
      <c r="T2372" s="33"/>
      <c r="V2372" t="str">
        <f>IFERROR(VLOOKUP($D2372,MediaPartner[],2,FALSE),"")</f>
        <v/>
      </c>
      <c r="W2372" t="str">
        <f>IFERROR(VLOOKUP($E2372,Site[],2,FALSE),"")</f>
        <v/>
      </c>
      <c r="X2372" t="str">
        <f>IFERROR(VLOOKUP($F2372,FundingSource[],2,FALSE),"")</f>
        <v/>
      </c>
      <c r="Y2372" t="str">
        <f>IFERROR(VLOOKUP($G2372,Objective[],2,FALSE),"")</f>
        <v/>
      </c>
      <c r="Z2372" t="str">
        <f>IFERROR(VLOOKUP($H2372,AdType[],2,FALSE),"")</f>
        <v/>
      </c>
      <c r="AA2372" t="str">
        <f>IFERROR(VLOOKUP($I2372,AdSize[],2,FALSE),"")</f>
        <v/>
      </c>
      <c r="AB2372" t="str">
        <f>IFERROR(VLOOKUP($J2372,TargetingTactic[],2,FALSE),"")</f>
        <v/>
      </c>
      <c r="AC2372" t="str">
        <f>IFERROR(VLOOKUP($K2372,Audience[],2,FALSE),"")</f>
        <v/>
      </c>
      <c r="AD2372" t="str">
        <f>IFERROR(VLOOKUP($L2372,Country[],2,FALSE),"")</f>
        <v/>
      </c>
      <c r="AE2372" t="str">
        <f>IFERROR(VLOOKUP($M2372,Language[],2,FALSE),"")</f>
        <v/>
      </c>
      <c r="AF2372" t="str">
        <f>IFERROR(VLOOKUP($N2372,BuyType[],2,FALSE),"")</f>
        <v/>
      </c>
      <c r="AG2372" t="str">
        <f>IFERROR(VLOOKUP($S2372,StoreBU[],2,FALSE),"")</f>
        <v/>
      </c>
    </row>
    <row r="2373" spans="1:33" x14ac:dyDescent="0.3">
      <c r="A2373" t="str">
        <f t="shared" si="75"/>
        <v/>
      </c>
      <c r="C2373" t="str">
        <f t="shared" si="74"/>
        <v/>
      </c>
      <c r="D2373" s="33"/>
      <c r="E2373" s="33"/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33"/>
      <c r="T2373" s="33"/>
      <c r="V2373" t="str">
        <f>IFERROR(VLOOKUP($D2373,MediaPartner[],2,FALSE),"")</f>
        <v/>
      </c>
      <c r="W2373" t="str">
        <f>IFERROR(VLOOKUP($E2373,Site[],2,FALSE),"")</f>
        <v/>
      </c>
      <c r="X2373" t="str">
        <f>IFERROR(VLOOKUP($F2373,FundingSource[],2,FALSE),"")</f>
        <v/>
      </c>
      <c r="Y2373" t="str">
        <f>IFERROR(VLOOKUP($G2373,Objective[],2,FALSE),"")</f>
        <v/>
      </c>
      <c r="Z2373" t="str">
        <f>IFERROR(VLOOKUP($H2373,AdType[],2,FALSE),"")</f>
        <v/>
      </c>
      <c r="AA2373" t="str">
        <f>IFERROR(VLOOKUP($I2373,AdSize[],2,FALSE),"")</f>
        <v/>
      </c>
      <c r="AB2373" t="str">
        <f>IFERROR(VLOOKUP($J2373,TargetingTactic[],2,FALSE),"")</f>
        <v/>
      </c>
      <c r="AC2373" t="str">
        <f>IFERROR(VLOOKUP($K2373,Audience[],2,FALSE),"")</f>
        <v/>
      </c>
      <c r="AD2373" t="str">
        <f>IFERROR(VLOOKUP($L2373,Country[],2,FALSE),"")</f>
        <v/>
      </c>
      <c r="AE2373" t="str">
        <f>IFERROR(VLOOKUP($M2373,Language[],2,FALSE),"")</f>
        <v/>
      </c>
      <c r="AF2373" t="str">
        <f>IFERROR(VLOOKUP($N2373,BuyType[],2,FALSE),"")</f>
        <v/>
      </c>
      <c r="AG2373" t="str">
        <f>IFERROR(VLOOKUP($S2373,StoreBU[],2,FALSE),"")</f>
        <v/>
      </c>
    </row>
    <row r="2374" spans="1:33" x14ac:dyDescent="0.3">
      <c r="A2374" t="str">
        <f t="shared" si="75"/>
        <v/>
      </c>
      <c r="C2374" t="str">
        <f t="shared" si="74"/>
        <v/>
      </c>
      <c r="D2374" s="33"/>
      <c r="E2374" s="33"/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  <c r="R2374" s="33"/>
      <c r="S2374" s="33"/>
      <c r="T2374" s="33"/>
      <c r="V2374" t="str">
        <f>IFERROR(VLOOKUP($D2374,MediaPartner[],2,FALSE),"")</f>
        <v/>
      </c>
      <c r="W2374" t="str">
        <f>IFERROR(VLOOKUP($E2374,Site[],2,FALSE),"")</f>
        <v/>
      </c>
      <c r="X2374" t="str">
        <f>IFERROR(VLOOKUP($F2374,FundingSource[],2,FALSE),"")</f>
        <v/>
      </c>
      <c r="Y2374" t="str">
        <f>IFERROR(VLOOKUP($G2374,Objective[],2,FALSE),"")</f>
        <v/>
      </c>
      <c r="Z2374" t="str">
        <f>IFERROR(VLOOKUP($H2374,AdType[],2,FALSE),"")</f>
        <v/>
      </c>
      <c r="AA2374" t="str">
        <f>IFERROR(VLOOKUP($I2374,AdSize[],2,FALSE),"")</f>
        <v/>
      </c>
      <c r="AB2374" t="str">
        <f>IFERROR(VLOOKUP($J2374,TargetingTactic[],2,FALSE),"")</f>
        <v/>
      </c>
      <c r="AC2374" t="str">
        <f>IFERROR(VLOOKUP($K2374,Audience[],2,FALSE),"")</f>
        <v/>
      </c>
      <c r="AD2374" t="str">
        <f>IFERROR(VLOOKUP($L2374,Country[],2,FALSE),"")</f>
        <v/>
      </c>
      <c r="AE2374" t="str">
        <f>IFERROR(VLOOKUP($M2374,Language[],2,FALSE),"")</f>
        <v/>
      </c>
      <c r="AF2374" t="str">
        <f>IFERROR(VLOOKUP($N2374,BuyType[],2,FALSE),"")</f>
        <v/>
      </c>
      <c r="AG2374" t="str">
        <f>IFERROR(VLOOKUP($S2374,StoreBU[],2,FALSE),"")</f>
        <v/>
      </c>
    </row>
    <row r="2375" spans="1:33" x14ac:dyDescent="0.3">
      <c r="A2375" t="str">
        <f t="shared" si="75"/>
        <v/>
      </c>
      <c r="C2375" t="str">
        <f t="shared" si="74"/>
        <v/>
      </c>
      <c r="D2375" s="33"/>
      <c r="E2375" s="33"/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  <c r="R2375" s="33"/>
      <c r="S2375" s="33"/>
      <c r="T2375" s="33"/>
      <c r="V2375" t="str">
        <f>IFERROR(VLOOKUP($D2375,MediaPartner[],2,FALSE),"")</f>
        <v/>
      </c>
      <c r="W2375" t="str">
        <f>IFERROR(VLOOKUP($E2375,Site[],2,FALSE),"")</f>
        <v/>
      </c>
      <c r="X2375" t="str">
        <f>IFERROR(VLOOKUP($F2375,FundingSource[],2,FALSE),"")</f>
        <v/>
      </c>
      <c r="Y2375" t="str">
        <f>IFERROR(VLOOKUP($G2375,Objective[],2,FALSE),"")</f>
        <v/>
      </c>
      <c r="Z2375" t="str">
        <f>IFERROR(VLOOKUP($H2375,AdType[],2,FALSE),"")</f>
        <v/>
      </c>
      <c r="AA2375" t="str">
        <f>IFERROR(VLOOKUP($I2375,AdSize[],2,FALSE),"")</f>
        <v/>
      </c>
      <c r="AB2375" t="str">
        <f>IFERROR(VLOOKUP($J2375,TargetingTactic[],2,FALSE),"")</f>
        <v/>
      </c>
      <c r="AC2375" t="str">
        <f>IFERROR(VLOOKUP($K2375,Audience[],2,FALSE),"")</f>
        <v/>
      </c>
      <c r="AD2375" t="str">
        <f>IFERROR(VLOOKUP($L2375,Country[],2,FALSE),"")</f>
        <v/>
      </c>
      <c r="AE2375" t="str">
        <f>IFERROR(VLOOKUP($M2375,Language[],2,FALSE),"")</f>
        <v/>
      </c>
      <c r="AF2375" t="str">
        <f>IFERROR(VLOOKUP($N2375,BuyType[],2,FALSE),"")</f>
        <v/>
      </c>
      <c r="AG2375" t="str">
        <f>IFERROR(VLOOKUP($S2375,StoreBU[],2,FALSE),"")</f>
        <v/>
      </c>
    </row>
    <row r="2376" spans="1:33" x14ac:dyDescent="0.3">
      <c r="A2376" t="str">
        <f t="shared" si="75"/>
        <v/>
      </c>
      <c r="C2376" t="str">
        <f t="shared" si="74"/>
        <v/>
      </c>
      <c r="D2376" s="33"/>
      <c r="E2376" s="33"/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  <c r="R2376" s="33"/>
      <c r="S2376" s="33"/>
      <c r="T2376" s="33"/>
      <c r="V2376" t="str">
        <f>IFERROR(VLOOKUP($D2376,MediaPartner[],2,FALSE),"")</f>
        <v/>
      </c>
      <c r="W2376" t="str">
        <f>IFERROR(VLOOKUP($E2376,Site[],2,FALSE),"")</f>
        <v/>
      </c>
      <c r="X2376" t="str">
        <f>IFERROR(VLOOKUP($F2376,FundingSource[],2,FALSE),"")</f>
        <v/>
      </c>
      <c r="Y2376" t="str">
        <f>IFERROR(VLOOKUP($G2376,Objective[],2,FALSE),"")</f>
        <v/>
      </c>
      <c r="Z2376" t="str">
        <f>IFERROR(VLOOKUP($H2376,AdType[],2,FALSE),"")</f>
        <v/>
      </c>
      <c r="AA2376" t="str">
        <f>IFERROR(VLOOKUP($I2376,AdSize[],2,FALSE),"")</f>
        <v/>
      </c>
      <c r="AB2376" t="str">
        <f>IFERROR(VLOOKUP($J2376,TargetingTactic[],2,FALSE),"")</f>
        <v/>
      </c>
      <c r="AC2376" t="str">
        <f>IFERROR(VLOOKUP($K2376,Audience[],2,FALSE),"")</f>
        <v/>
      </c>
      <c r="AD2376" t="str">
        <f>IFERROR(VLOOKUP($L2376,Country[],2,FALSE),"")</f>
        <v/>
      </c>
      <c r="AE2376" t="str">
        <f>IFERROR(VLOOKUP($M2376,Language[],2,FALSE),"")</f>
        <v/>
      </c>
      <c r="AF2376" t="str">
        <f>IFERROR(VLOOKUP($N2376,BuyType[],2,FALSE),"")</f>
        <v/>
      </c>
      <c r="AG2376" t="str">
        <f>IFERROR(VLOOKUP($S2376,StoreBU[],2,FALSE),"")</f>
        <v/>
      </c>
    </row>
    <row r="2377" spans="1:33" x14ac:dyDescent="0.3">
      <c r="A2377" t="str">
        <f t="shared" si="75"/>
        <v/>
      </c>
      <c r="C2377" t="str">
        <f t="shared" si="74"/>
        <v/>
      </c>
      <c r="D2377" s="33"/>
      <c r="E2377" s="33"/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  <c r="R2377" s="33"/>
      <c r="S2377" s="33"/>
      <c r="T2377" s="33"/>
      <c r="V2377" t="str">
        <f>IFERROR(VLOOKUP($D2377,MediaPartner[],2,FALSE),"")</f>
        <v/>
      </c>
      <c r="W2377" t="str">
        <f>IFERROR(VLOOKUP($E2377,Site[],2,FALSE),"")</f>
        <v/>
      </c>
      <c r="X2377" t="str">
        <f>IFERROR(VLOOKUP($F2377,FundingSource[],2,FALSE),"")</f>
        <v/>
      </c>
      <c r="Y2377" t="str">
        <f>IFERROR(VLOOKUP($G2377,Objective[],2,FALSE),"")</f>
        <v/>
      </c>
      <c r="Z2377" t="str">
        <f>IFERROR(VLOOKUP($H2377,AdType[],2,FALSE),"")</f>
        <v/>
      </c>
      <c r="AA2377" t="str">
        <f>IFERROR(VLOOKUP($I2377,AdSize[],2,FALSE),"")</f>
        <v/>
      </c>
      <c r="AB2377" t="str">
        <f>IFERROR(VLOOKUP($J2377,TargetingTactic[],2,FALSE),"")</f>
        <v/>
      </c>
      <c r="AC2377" t="str">
        <f>IFERROR(VLOOKUP($K2377,Audience[],2,FALSE),"")</f>
        <v/>
      </c>
      <c r="AD2377" t="str">
        <f>IFERROR(VLOOKUP($L2377,Country[],2,FALSE),"")</f>
        <v/>
      </c>
      <c r="AE2377" t="str">
        <f>IFERROR(VLOOKUP($M2377,Language[],2,FALSE),"")</f>
        <v/>
      </c>
      <c r="AF2377" t="str">
        <f>IFERROR(VLOOKUP($N2377,BuyType[],2,FALSE),"")</f>
        <v/>
      </c>
      <c r="AG2377" t="str">
        <f>IFERROR(VLOOKUP($S2377,StoreBU[],2,FALSE),"")</f>
        <v/>
      </c>
    </row>
    <row r="2378" spans="1:33" x14ac:dyDescent="0.3">
      <c r="A2378" t="str">
        <f t="shared" si="75"/>
        <v/>
      </c>
      <c r="C2378" t="str">
        <f t="shared" si="74"/>
        <v/>
      </c>
      <c r="D2378" s="33"/>
      <c r="E2378" s="33"/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  <c r="R2378" s="33"/>
      <c r="S2378" s="33"/>
      <c r="T2378" s="33"/>
      <c r="V2378" t="str">
        <f>IFERROR(VLOOKUP($D2378,MediaPartner[],2,FALSE),"")</f>
        <v/>
      </c>
      <c r="W2378" t="str">
        <f>IFERROR(VLOOKUP($E2378,Site[],2,FALSE),"")</f>
        <v/>
      </c>
      <c r="X2378" t="str">
        <f>IFERROR(VLOOKUP($F2378,FundingSource[],2,FALSE),"")</f>
        <v/>
      </c>
      <c r="Y2378" t="str">
        <f>IFERROR(VLOOKUP($G2378,Objective[],2,FALSE),"")</f>
        <v/>
      </c>
      <c r="Z2378" t="str">
        <f>IFERROR(VLOOKUP($H2378,AdType[],2,FALSE),"")</f>
        <v/>
      </c>
      <c r="AA2378" t="str">
        <f>IFERROR(VLOOKUP($I2378,AdSize[],2,FALSE),"")</f>
        <v/>
      </c>
      <c r="AB2378" t="str">
        <f>IFERROR(VLOOKUP($J2378,TargetingTactic[],2,FALSE),"")</f>
        <v/>
      </c>
      <c r="AC2378" t="str">
        <f>IFERROR(VLOOKUP($K2378,Audience[],2,FALSE),"")</f>
        <v/>
      </c>
      <c r="AD2378" t="str">
        <f>IFERROR(VLOOKUP($L2378,Country[],2,FALSE),"")</f>
        <v/>
      </c>
      <c r="AE2378" t="str">
        <f>IFERROR(VLOOKUP($M2378,Language[],2,FALSE),"")</f>
        <v/>
      </c>
      <c r="AF2378" t="str">
        <f>IFERROR(VLOOKUP($N2378,BuyType[],2,FALSE),"")</f>
        <v/>
      </c>
      <c r="AG2378" t="str">
        <f>IFERROR(VLOOKUP($S2378,StoreBU[],2,FALSE),"")</f>
        <v/>
      </c>
    </row>
    <row r="2379" spans="1:33" x14ac:dyDescent="0.3">
      <c r="A2379" t="str">
        <f t="shared" si="75"/>
        <v/>
      </c>
      <c r="C2379" t="str">
        <f t="shared" si="74"/>
        <v/>
      </c>
      <c r="D2379" s="33"/>
      <c r="E2379" s="33"/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  <c r="R2379" s="33"/>
      <c r="S2379" s="33"/>
      <c r="T2379" s="33"/>
      <c r="V2379" t="str">
        <f>IFERROR(VLOOKUP($D2379,MediaPartner[],2,FALSE),"")</f>
        <v/>
      </c>
      <c r="W2379" t="str">
        <f>IFERROR(VLOOKUP($E2379,Site[],2,FALSE),"")</f>
        <v/>
      </c>
      <c r="X2379" t="str">
        <f>IFERROR(VLOOKUP($F2379,FundingSource[],2,FALSE),"")</f>
        <v/>
      </c>
      <c r="Y2379" t="str">
        <f>IFERROR(VLOOKUP($G2379,Objective[],2,FALSE),"")</f>
        <v/>
      </c>
      <c r="Z2379" t="str">
        <f>IFERROR(VLOOKUP($H2379,AdType[],2,FALSE),"")</f>
        <v/>
      </c>
      <c r="AA2379" t="str">
        <f>IFERROR(VLOOKUP($I2379,AdSize[],2,FALSE),"")</f>
        <v/>
      </c>
      <c r="AB2379" t="str">
        <f>IFERROR(VLOOKUP($J2379,TargetingTactic[],2,FALSE),"")</f>
        <v/>
      </c>
      <c r="AC2379" t="str">
        <f>IFERROR(VLOOKUP($K2379,Audience[],2,FALSE),"")</f>
        <v/>
      </c>
      <c r="AD2379" t="str">
        <f>IFERROR(VLOOKUP($L2379,Country[],2,FALSE),"")</f>
        <v/>
      </c>
      <c r="AE2379" t="str">
        <f>IFERROR(VLOOKUP($M2379,Language[],2,FALSE),"")</f>
        <v/>
      </c>
      <c r="AF2379" t="str">
        <f>IFERROR(VLOOKUP($N2379,BuyType[],2,FALSE),"")</f>
        <v/>
      </c>
      <c r="AG2379" t="str">
        <f>IFERROR(VLOOKUP($S2379,StoreBU[],2,FALSE),"")</f>
        <v/>
      </c>
    </row>
    <row r="2380" spans="1:33" x14ac:dyDescent="0.3">
      <c r="A2380" t="str">
        <f t="shared" si="75"/>
        <v/>
      </c>
      <c r="C2380" t="str">
        <f t="shared" si="74"/>
        <v/>
      </c>
      <c r="D2380" s="33"/>
      <c r="E2380" s="33"/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  <c r="R2380" s="33"/>
      <c r="S2380" s="33"/>
      <c r="T2380" s="33"/>
      <c r="V2380" t="str">
        <f>IFERROR(VLOOKUP($D2380,MediaPartner[],2,FALSE),"")</f>
        <v/>
      </c>
      <c r="W2380" t="str">
        <f>IFERROR(VLOOKUP($E2380,Site[],2,FALSE),"")</f>
        <v/>
      </c>
      <c r="X2380" t="str">
        <f>IFERROR(VLOOKUP($F2380,FundingSource[],2,FALSE),"")</f>
        <v/>
      </c>
      <c r="Y2380" t="str">
        <f>IFERROR(VLOOKUP($G2380,Objective[],2,FALSE),"")</f>
        <v/>
      </c>
      <c r="Z2380" t="str">
        <f>IFERROR(VLOOKUP($H2380,AdType[],2,FALSE),"")</f>
        <v/>
      </c>
      <c r="AA2380" t="str">
        <f>IFERROR(VLOOKUP($I2380,AdSize[],2,FALSE),"")</f>
        <v/>
      </c>
      <c r="AB2380" t="str">
        <f>IFERROR(VLOOKUP($J2380,TargetingTactic[],2,FALSE),"")</f>
        <v/>
      </c>
      <c r="AC2380" t="str">
        <f>IFERROR(VLOOKUP($K2380,Audience[],2,FALSE),"")</f>
        <v/>
      </c>
      <c r="AD2380" t="str">
        <f>IFERROR(VLOOKUP($L2380,Country[],2,FALSE),"")</f>
        <v/>
      </c>
      <c r="AE2380" t="str">
        <f>IFERROR(VLOOKUP($M2380,Language[],2,FALSE),"")</f>
        <v/>
      </c>
      <c r="AF2380" t="str">
        <f>IFERROR(VLOOKUP($N2380,BuyType[],2,FALSE),"")</f>
        <v/>
      </c>
      <c r="AG2380" t="str">
        <f>IFERROR(VLOOKUP($S2380,StoreBU[],2,FALSE),"")</f>
        <v/>
      </c>
    </row>
    <row r="2381" spans="1:33" x14ac:dyDescent="0.3">
      <c r="A2381" t="str">
        <f t="shared" si="75"/>
        <v/>
      </c>
      <c r="C2381" t="str">
        <f t="shared" si="74"/>
        <v/>
      </c>
      <c r="D2381" s="33"/>
      <c r="E2381" s="33"/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  <c r="R2381" s="33"/>
      <c r="S2381" s="33"/>
      <c r="T2381" s="33"/>
      <c r="V2381" t="str">
        <f>IFERROR(VLOOKUP($D2381,MediaPartner[],2,FALSE),"")</f>
        <v/>
      </c>
      <c r="W2381" t="str">
        <f>IFERROR(VLOOKUP($E2381,Site[],2,FALSE),"")</f>
        <v/>
      </c>
      <c r="X2381" t="str">
        <f>IFERROR(VLOOKUP($F2381,FundingSource[],2,FALSE),"")</f>
        <v/>
      </c>
      <c r="Y2381" t="str">
        <f>IFERROR(VLOOKUP($G2381,Objective[],2,FALSE),"")</f>
        <v/>
      </c>
      <c r="Z2381" t="str">
        <f>IFERROR(VLOOKUP($H2381,AdType[],2,FALSE),"")</f>
        <v/>
      </c>
      <c r="AA2381" t="str">
        <f>IFERROR(VLOOKUP($I2381,AdSize[],2,FALSE),"")</f>
        <v/>
      </c>
      <c r="AB2381" t="str">
        <f>IFERROR(VLOOKUP($J2381,TargetingTactic[],2,FALSE),"")</f>
        <v/>
      </c>
      <c r="AC2381" t="str">
        <f>IFERROR(VLOOKUP($K2381,Audience[],2,FALSE),"")</f>
        <v/>
      </c>
      <c r="AD2381" t="str">
        <f>IFERROR(VLOOKUP($L2381,Country[],2,FALSE),"")</f>
        <v/>
      </c>
      <c r="AE2381" t="str">
        <f>IFERROR(VLOOKUP($M2381,Language[],2,FALSE),"")</f>
        <v/>
      </c>
      <c r="AF2381" t="str">
        <f>IFERROR(VLOOKUP($N2381,BuyType[],2,FALSE),"")</f>
        <v/>
      </c>
      <c r="AG2381" t="str">
        <f>IFERROR(VLOOKUP($S2381,StoreBU[],2,FALSE),"")</f>
        <v/>
      </c>
    </row>
    <row r="2382" spans="1:33" x14ac:dyDescent="0.3">
      <c r="A2382" t="str">
        <f t="shared" si="75"/>
        <v/>
      </c>
      <c r="C2382" t="str">
        <f t="shared" si="74"/>
        <v/>
      </c>
      <c r="D2382" s="33"/>
      <c r="E2382" s="33"/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  <c r="R2382" s="33"/>
      <c r="S2382" s="33"/>
      <c r="T2382" s="33"/>
      <c r="V2382" t="str">
        <f>IFERROR(VLOOKUP($D2382,MediaPartner[],2,FALSE),"")</f>
        <v/>
      </c>
      <c r="W2382" t="str">
        <f>IFERROR(VLOOKUP($E2382,Site[],2,FALSE),"")</f>
        <v/>
      </c>
      <c r="X2382" t="str">
        <f>IFERROR(VLOOKUP($F2382,FundingSource[],2,FALSE),"")</f>
        <v/>
      </c>
      <c r="Y2382" t="str">
        <f>IFERROR(VLOOKUP($G2382,Objective[],2,FALSE),"")</f>
        <v/>
      </c>
      <c r="Z2382" t="str">
        <f>IFERROR(VLOOKUP($H2382,AdType[],2,FALSE),"")</f>
        <v/>
      </c>
      <c r="AA2382" t="str">
        <f>IFERROR(VLOOKUP($I2382,AdSize[],2,FALSE),"")</f>
        <v/>
      </c>
      <c r="AB2382" t="str">
        <f>IFERROR(VLOOKUP($J2382,TargetingTactic[],2,FALSE),"")</f>
        <v/>
      </c>
      <c r="AC2382" t="str">
        <f>IFERROR(VLOOKUP($K2382,Audience[],2,FALSE),"")</f>
        <v/>
      </c>
      <c r="AD2382" t="str">
        <f>IFERROR(VLOOKUP($L2382,Country[],2,FALSE),"")</f>
        <v/>
      </c>
      <c r="AE2382" t="str">
        <f>IFERROR(VLOOKUP($M2382,Language[],2,FALSE),"")</f>
        <v/>
      </c>
      <c r="AF2382" t="str">
        <f>IFERROR(VLOOKUP($N2382,BuyType[],2,FALSE),"")</f>
        <v/>
      </c>
      <c r="AG2382" t="str">
        <f>IFERROR(VLOOKUP($S2382,StoreBU[],2,FALSE),"")</f>
        <v/>
      </c>
    </row>
    <row r="2383" spans="1:33" x14ac:dyDescent="0.3">
      <c r="A2383" t="str">
        <f t="shared" si="75"/>
        <v/>
      </c>
      <c r="C2383" t="str">
        <f t="shared" si="74"/>
        <v/>
      </c>
      <c r="D2383" s="33"/>
      <c r="E2383" s="33"/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  <c r="R2383" s="33"/>
      <c r="S2383" s="33"/>
      <c r="T2383" s="33"/>
      <c r="V2383" t="str">
        <f>IFERROR(VLOOKUP($D2383,MediaPartner[],2,FALSE),"")</f>
        <v/>
      </c>
      <c r="W2383" t="str">
        <f>IFERROR(VLOOKUP($E2383,Site[],2,FALSE),"")</f>
        <v/>
      </c>
      <c r="X2383" t="str">
        <f>IFERROR(VLOOKUP($F2383,FundingSource[],2,FALSE),"")</f>
        <v/>
      </c>
      <c r="Y2383" t="str">
        <f>IFERROR(VLOOKUP($G2383,Objective[],2,FALSE),"")</f>
        <v/>
      </c>
      <c r="Z2383" t="str">
        <f>IFERROR(VLOOKUP($H2383,AdType[],2,FALSE),"")</f>
        <v/>
      </c>
      <c r="AA2383" t="str">
        <f>IFERROR(VLOOKUP($I2383,AdSize[],2,FALSE),"")</f>
        <v/>
      </c>
      <c r="AB2383" t="str">
        <f>IFERROR(VLOOKUP($J2383,TargetingTactic[],2,FALSE),"")</f>
        <v/>
      </c>
      <c r="AC2383" t="str">
        <f>IFERROR(VLOOKUP($K2383,Audience[],2,FALSE),"")</f>
        <v/>
      </c>
      <c r="AD2383" t="str">
        <f>IFERROR(VLOOKUP($L2383,Country[],2,FALSE),"")</f>
        <v/>
      </c>
      <c r="AE2383" t="str">
        <f>IFERROR(VLOOKUP($M2383,Language[],2,FALSE),"")</f>
        <v/>
      </c>
      <c r="AF2383" t="str">
        <f>IFERROR(VLOOKUP($N2383,BuyType[],2,FALSE),"")</f>
        <v/>
      </c>
      <c r="AG2383" t="str">
        <f>IFERROR(VLOOKUP($S2383,StoreBU[],2,FALSE),"")</f>
        <v/>
      </c>
    </row>
    <row r="2384" spans="1:33" x14ac:dyDescent="0.3">
      <c r="A2384" t="str">
        <f t="shared" si="75"/>
        <v/>
      </c>
      <c r="C2384" t="str">
        <f t="shared" si="74"/>
        <v/>
      </c>
      <c r="D2384" s="33"/>
      <c r="E2384" s="33"/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  <c r="R2384" s="33"/>
      <c r="S2384" s="33"/>
      <c r="T2384" s="33"/>
      <c r="V2384" t="str">
        <f>IFERROR(VLOOKUP($D2384,MediaPartner[],2,FALSE),"")</f>
        <v/>
      </c>
      <c r="W2384" t="str">
        <f>IFERROR(VLOOKUP($E2384,Site[],2,FALSE),"")</f>
        <v/>
      </c>
      <c r="X2384" t="str">
        <f>IFERROR(VLOOKUP($F2384,FundingSource[],2,FALSE),"")</f>
        <v/>
      </c>
      <c r="Y2384" t="str">
        <f>IFERROR(VLOOKUP($G2384,Objective[],2,FALSE),"")</f>
        <v/>
      </c>
      <c r="Z2384" t="str">
        <f>IFERROR(VLOOKUP($H2384,AdType[],2,FALSE),"")</f>
        <v/>
      </c>
      <c r="AA2384" t="str">
        <f>IFERROR(VLOOKUP($I2384,AdSize[],2,FALSE),"")</f>
        <v/>
      </c>
      <c r="AB2384" t="str">
        <f>IFERROR(VLOOKUP($J2384,TargetingTactic[],2,FALSE),"")</f>
        <v/>
      </c>
      <c r="AC2384" t="str">
        <f>IFERROR(VLOOKUP($K2384,Audience[],2,FALSE),"")</f>
        <v/>
      </c>
      <c r="AD2384" t="str">
        <f>IFERROR(VLOOKUP($L2384,Country[],2,FALSE),"")</f>
        <v/>
      </c>
      <c r="AE2384" t="str">
        <f>IFERROR(VLOOKUP($M2384,Language[],2,FALSE),"")</f>
        <v/>
      </c>
      <c r="AF2384" t="str">
        <f>IFERROR(VLOOKUP($N2384,BuyType[],2,FALSE),"")</f>
        <v/>
      </c>
      <c r="AG2384" t="str">
        <f>IFERROR(VLOOKUP($S2384,StoreBU[],2,FALSE),"")</f>
        <v/>
      </c>
    </row>
    <row r="2385" spans="1:33" x14ac:dyDescent="0.3">
      <c r="A2385" t="str">
        <f t="shared" si="75"/>
        <v/>
      </c>
      <c r="C2385" t="str">
        <f t="shared" si="74"/>
        <v/>
      </c>
      <c r="D2385" s="33"/>
      <c r="E2385" s="33"/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  <c r="R2385" s="33"/>
      <c r="S2385" s="33"/>
      <c r="T2385" s="33"/>
      <c r="V2385" t="str">
        <f>IFERROR(VLOOKUP($D2385,MediaPartner[],2,FALSE),"")</f>
        <v/>
      </c>
      <c r="W2385" t="str">
        <f>IFERROR(VLOOKUP($E2385,Site[],2,FALSE),"")</f>
        <v/>
      </c>
      <c r="X2385" t="str">
        <f>IFERROR(VLOOKUP($F2385,FundingSource[],2,FALSE),"")</f>
        <v/>
      </c>
      <c r="Y2385" t="str">
        <f>IFERROR(VLOOKUP($G2385,Objective[],2,FALSE),"")</f>
        <v/>
      </c>
      <c r="Z2385" t="str">
        <f>IFERROR(VLOOKUP($H2385,AdType[],2,FALSE),"")</f>
        <v/>
      </c>
      <c r="AA2385" t="str">
        <f>IFERROR(VLOOKUP($I2385,AdSize[],2,FALSE),"")</f>
        <v/>
      </c>
      <c r="AB2385" t="str">
        <f>IFERROR(VLOOKUP($J2385,TargetingTactic[],2,FALSE),"")</f>
        <v/>
      </c>
      <c r="AC2385" t="str">
        <f>IFERROR(VLOOKUP($K2385,Audience[],2,FALSE),"")</f>
        <v/>
      </c>
      <c r="AD2385" t="str">
        <f>IFERROR(VLOOKUP($L2385,Country[],2,FALSE),"")</f>
        <v/>
      </c>
      <c r="AE2385" t="str">
        <f>IFERROR(VLOOKUP($M2385,Language[],2,FALSE),"")</f>
        <v/>
      </c>
      <c r="AF2385" t="str">
        <f>IFERROR(VLOOKUP($N2385,BuyType[],2,FALSE),"")</f>
        <v/>
      </c>
      <c r="AG2385" t="str">
        <f>IFERROR(VLOOKUP($S2385,StoreBU[],2,FALSE),"")</f>
        <v/>
      </c>
    </row>
    <row r="2386" spans="1:33" x14ac:dyDescent="0.3">
      <c r="A2386" t="str">
        <f t="shared" si="75"/>
        <v/>
      </c>
      <c r="C2386" t="str">
        <f t="shared" si="74"/>
        <v/>
      </c>
      <c r="D2386" s="33"/>
      <c r="E2386" s="33"/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  <c r="R2386" s="33"/>
      <c r="S2386" s="33"/>
      <c r="T2386" s="33"/>
      <c r="V2386" t="str">
        <f>IFERROR(VLOOKUP($D2386,MediaPartner[],2,FALSE),"")</f>
        <v/>
      </c>
      <c r="W2386" t="str">
        <f>IFERROR(VLOOKUP($E2386,Site[],2,FALSE),"")</f>
        <v/>
      </c>
      <c r="X2386" t="str">
        <f>IFERROR(VLOOKUP($F2386,FundingSource[],2,FALSE),"")</f>
        <v/>
      </c>
      <c r="Y2386" t="str">
        <f>IFERROR(VLOOKUP($G2386,Objective[],2,FALSE),"")</f>
        <v/>
      </c>
      <c r="Z2386" t="str">
        <f>IFERROR(VLOOKUP($H2386,AdType[],2,FALSE),"")</f>
        <v/>
      </c>
      <c r="AA2386" t="str">
        <f>IFERROR(VLOOKUP($I2386,AdSize[],2,FALSE),"")</f>
        <v/>
      </c>
      <c r="AB2386" t="str">
        <f>IFERROR(VLOOKUP($J2386,TargetingTactic[],2,FALSE),"")</f>
        <v/>
      </c>
      <c r="AC2386" t="str">
        <f>IFERROR(VLOOKUP($K2386,Audience[],2,FALSE),"")</f>
        <v/>
      </c>
      <c r="AD2386" t="str">
        <f>IFERROR(VLOOKUP($L2386,Country[],2,FALSE),"")</f>
        <v/>
      </c>
      <c r="AE2386" t="str">
        <f>IFERROR(VLOOKUP($M2386,Language[],2,FALSE),"")</f>
        <v/>
      </c>
      <c r="AF2386" t="str">
        <f>IFERROR(VLOOKUP($N2386,BuyType[],2,FALSE),"")</f>
        <v/>
      </c>
      <c r="AG2386" t="str">
        <f>IFERROR(VLOOKUP($S2386,StoreBU[],2,FALSE),"")</f>
        <v/>
      </c>
    </row>
    <row r="2387" spans="1:33" x14ac:dyDescent="0.3">
      <c r="A2387" t="str">
        <f t="shared" si="75"/>
        <v/>
      </c>
      <c r="C2387" t="str">
        <f t="shared" si="74"/>
        <v/>
      </c>
      <c r="D2387" s="33"/>
      <c r="E2387" s="33"/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  <c r="R2387" s="33"/>
      <c r="S2387" s="33"/>
      <c r="T2387" s="33"/>
      <c r="V2387" t="str">
        <f>IFERROR(VLOOKUP($D2387,MediaPartner[],2,FALSE),"")</f>
        <v/>
      </c>
      <c r="W2387" t="str">
        <f>IFERROR(VLOOKUP($E2387,Site[],2,FALSE),"")</f>
        <v/>
      </c>
      <c r="X2387" t="str">
        <f>IFERROR(VLOOKUP($F2387,FundingSource[],2,FALSE),"")</f>
        <v/>
      </c>
      <c r="Y2387" t="str">
        <f>IFERROR(VLOOKUP($G2387,Objective[],2,FALSE),"")</f>
        <v/>
      </c>
      <c r="Z2387" t="str">
        <f>IFERROR(VLOOKUP($H2387,AdType[],2,FALSE),"")</f>
        <v/>
      </c>
      <c r="AA2387" t="str">
        <f>IFERROR(VLOOKUP($I2387,AdSize[],2,FALSE),"")</f>
        <v/>
      </c>
      <c r="AB2387" t="str">
        <f>IFERROR(VLOOKUP($J2387,TargetingTactic[],2,FALSE),"")</f>
        <v/>
      </c>
      <c r="AC2387" t="str">
        <f>IFERROR(VLOOKUP($K2387,Audience[],2,FALSE),"")</f>
        <v/>
      </c>
      <c r="AD2387" t="str">
        <f>IFERROR(VLOOKUP($L2387,Country[],2,FALSE),"")</f>
        <v/>
      </c>
      <c r="AE2387" t="str">
        <f>IFERROR(VLOOKUP($M2387,Language[],2,FALSE),"")</f>
        <v/>
      </c>
      <c r="AF2387" t="str">
        <f>IFERROR(VLOOKUP($N2387,BuyType[],2,FALSE),"")</f>
        <v/>
      </c>
      <c r="AG2387" t="str">
        <f>IFERROR(VLOOKUP($S2387,StoreBU[],2,FALSE),"")</f>
        <v/>
      </c>
    </row>
    <row r="2388" spans="1:33" x14ac:dyDescent="0.3">
      <c r="A2388" t="str">
        <f t="shared" si="75"/>
        <v/>
      </c>
      <c r="C2388" t="str">
        <f t="shared" si="74"/>
        <v/>
      </c>
      <c r="D2388" s="33"/>
      <c r="E2388" s="33"/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  <c r="R2388" s="33"/>
      <c r="S2388" s="33"/>
      <c r="T2388" s="33"/>
      <c r="V2388" t="str">
        <f>IFERROR(VLOOKUP($D2388,MediaPartner[],2,FALSE),"")</f>
        <v/>
      </c>
      <c r="W2388" t="str">
        <f>IFERROR(VLOOKUP($E2388,Site[],2,FALSE),"")</f>
        <v/>
      </c>
      <c r="X2388" t="str">
        <f>IFERROR(VLOOKUP($F2388,FundingSource[],2,FALSE),"")</f>
        <v/>
      </c>
      <c r="Y2388" t="str">
        <f>IFERROR(VLOOKUP($G2388,Objective[],2,FALSE),"")</f>
        <v/>
      </c>
      <c r="Z2388" t="str">
        <f>IFERROR(VLOOKUP($H2388,AdType[],2,FALSE),"")</f>
        <v/>
      </c>
      <c r="AA2388" t="str">
        <f>IFERROR(VLOOKUP($I2388,AdSize[],2,FALSE),"")</f>
        <v/>
      </c>
      <c r="AB2388" t="str">
        <f>IFERROR(VLOOKUP($J2388,TargetingTactic[],2,FALSE),"")</f>
        <v/>
      </c>
      <c r="AC2388" t="str">
        <f>IFERROR(VLOOKUP($K2388,Audience[],2,FALSE),"")</f>
        <v/>
      </c>
      <c r="AD2388" t="str">
        <f>IFERROR(VLOOKUP($L2388,Country[],2,FALSE),"")</f>
        <v/>
      </c>
      <c r="AE2388" t="str">
        <f>IFERROR(VLOOKUP($M2388,Language[],2,FALSE),"")</f>
        <v/>
      </c>
      <c r="AF2388" t="str">
        <f>IFERROR(VLOOKUP($N2388,BuyType[],2,FALSE),"")</f>
        <v/>
      </c>
      <c r="AG2388" t="str">
        <f>IFERROR(VLOOKUP($S2388,StoreBU[],2,FALSE),"")</f>
        <v/>
      </c>
    </row>
    <row r="2389" spans="1:33" x14ac:dyDescent="0.3">
      <c r="A2389" t="str">
        <f t="shared" si="75"/>
        <v/>
      </c>
      <c r="C2389" t="str">
        <f t="shared" si="74"/>
        <v/>
      </c>
      <c r="D2389" s="33"/>
      <c r="E2389" s="33"/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  <c r="R2389" s="33"/>
      <c r="S2389" s="33"/>
      <c r="T2389" s="33"/>
      <c r="V2389" t="str">
        <f>IFERROR(VLOOKUP($D2389,MediaPartner[],2,FALSE),"")</f>
        <v/>
      </c>
      <c r="W2389" t="str">
        <f>IFERROR(VLOOKUP($E2389,Site[],2,FALSE),"")</f>
        <v/>
      </c>
      <c r="X2389" t="str">
        <f>IFERROR(VLOOKUP($F2389,FundingSource[],2,FALSE),"")</f>
        <v/>
      </c>
      <c r="Y2389" t="str">
        <f>IFERROR(VLOOKUP($G2389,Objective[],2,FALSE),"")</f>
        <v/>
      </c>
      <c r="Z2389" t="str">
        <f>IFERROR(VLOOKUP($H2389,AdType[],2,FALSE),"")</f>
        <v/>
      </c>
      <c r="AA2389" t="str">
        <f>IFERROR(VLOOKUP($I2389,AdSize[],2,FALSE),"")</f>
        <v/>
      </c>
      <c r="AB2389" t="str">
        <f>IFERROR(VLOOKUP($J2389,TargetingTactic[],2,FALSE),"")</f>
        <v/>
      </c>
      <c r="AC2389" t="str">
        <f>IFERROR(VLOOKUP($K2389,Audience[],2,FALSE),"")</f>
        <v/>
      </c>
      <c r="AD2389" t="str">
        <f>IFERROR(VLOOKUP($L2389,Country[],2,FALSE),"")</f>
        <v/>
      </c>
      <c r="AE2389" t="str">
        <f>IFERROR(VLOOKUP($M2389,Language[],2,FALSE),"")</f>
        <v/>
      </c>
      <c r="AF2389" t="str">
        <f>IFERROR(VLOOKUP($N2389,BuyType[],2,FALSE),"")</f>
        <v/>
      </c>
      <c r="AG2389" t="str">
        <f>IFERROR(VLOOKUP($S2389,StoreBU[],2,FALSE),"")</f>
        <v/>
      </c>
    </row>
    <row r="2390" spans="1:33" x14ac:dyDescent="0.3">
      <c r="A2390" t="str">
        <f t="shared" si="75"/>
        <v/>
      </c>
      <c r="C2390" t="str">
        <f t="shared" si="74"/>
        <v/>
      </c>
      <c r="D2390" s="33"/>
      <c r="E2390" s="33"/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  <c r="R2390" s="33"/>
      <c r="S2390" s="33"/>
      <c r="T2390" s="33"/>
      <c r="V2390" t="str">
        <f>IFERROR(VLOOKUP($D2390,MediaPartner[],2,FALSE),"")</f>
        <v/>
      </c>
      <c r="W2390" t="str">
        <f>IFERROR(VLOOKUP($E2390,Site[],2,FALSE),"")</f>
        <v/>
      </c>
      <c r="X2390" t="str">
        <f>IFERROR(VLOOKUP($F2390,FundingSource[],2,FALSE),"")</f>
        <v/>
      </c>
      <c r="Y2390" t="str">
        <f>IFERROR(VLOOKUP($G2390,Objective[],2,FALSE),"")</f>
        <v/>
      </c>
      <c r="Z2390" t="str">
        <f>IFERROR(VLOOKUP($H2390,AdType[],2,FALSE),"")</f>
        <v/>
      </c>
      <c r="AA2390" t="str">
        <f>IFERROR(VLOOKUP($I2390,AdSize[],2,FALSE),"")</f>
        <v/>
      </c>
      <c r="AB2390" t="str">
        <f>IFERROR(VLOOKUP($J2390,TargetingTactic[],2,FALSE),"")</f>
        <v/>
      </c>
      <c r="AC2390" t="str">
        <f>IFERROR(VLOOKUP($K2390,Audience[],2,FALSE),"")</f>
        <v/>
      </c>
      <c r="AD2390" t="str">
        <f>IFERROR(VLOOKUP($L2390,Country[],2,FALSE),"")</f>
        <v/>
      </c>
      <c r="AE2390" t="str">
        <f>IFERROR(VLOOKUP($M2390,Language[],2,FALSE),"")</f>
        <v/>
      </c>
      <c r="AF2390" t="str">
        <f>IFERROR(VLOOKUP($N2390,BuyType[],2,FALSE),"")</f>
        <v/>
      </c>
      <c r="AG2390" t="str">
        <f>IFERROR(VLOOKUP($S2390,StoreBU[],2,FALSE),"")</f>
        <v/>
      </c>
    </row>
    <row r="2391" spans="1:33" x14ac:dyDescent="0.3">
      <c r="A2391" t="str">
        <f t="shared" si="75"/>
        <v/>
      </c>
      <c r="C2391" t="str">
        <f t="shared" si="74"/>
        <v/>
      </c>
      <c r="D2391" s="33"/>
      <c r="E2391" s="33"/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  <c r="R2391" s="33"/>
      <c r="S2391" s="33"/>
      <c r="T2391" s="33"/>
      <c r="V2391" t="str">
        <f>IFERROR(VLOOKUP($D2391,MediaPartner[],2,FALSE),"")</f>
        <v/>
      </c>
      <c r="W2391" t="str">
        <f>IFERROR(VLOOKUP($E2391,Site[],2,FALSE),"")</f>
        <v/>
      </c>
      <c r="X2391" t="str">
        <f>IFERROR(VLOOKUP($F2391,FundingSource[],2,FALSE),"")</f>
        <v/>
      </c>
      <c r="Y2391" t="str">
        <f>IFERROR(VLOOKUP($G2391,Objective[],2,FALSE),"")</f>
        <v/>
      </c>
      <c r="Z2391" t="str">
        <f>IFERROR(VLOOKUP($H2391,AdType[],2,FALSE),"")</f>
        <v/>
      </c>
      <c r="AA2391" t="str">
        <f>IFERROR(VLOOKUP($I2391,AdSize[],2,FALSE),"")</f>
        <v/>
      </c>
      <c r="AB2391" t="str">
        <f>IFERROR(VLOOKUP($J2391,TargetingTactic[],2,FALSE),"")</f>
        <v/>
      </c>
      <c r="AC2391" t="str">
        <f>IFERROR(VLOOKUP($K2391,Audience[],2,FALSE),"")</f>
        <v/>
      </c>
      <c r="AD2391" t="str">
        <f>IFERROR(VLOOKUP($L2391,Country[],2,FALSE),"")</f>
        <v/>
      </c>
      <c r="AE2391" t="str">
        <f>IFERROR(VLOOKUP($M2391,Language[],2,FALSE),"")</f>
        <v/>
      </c>
      <c r="AF2391" t="str">
        <f>IFERROR(VLOOKUP($N2391,BuyType[],2,FALSE),"")</f>
        <v/>
      </c>
      <c r="AG2391" t="str">
        <f>IFERROR(VLOOKUP($S2391,StoreBU[],2,FALSE),"")</f>
        <v/>
      </c>
    </row>
    <row r="2392" spans="1:33" x14ac:dyDescent="0.3">
      <c r="A2392" t="str">
        <f t="shared" si="75"/>
        <v/>
      </c>
      <c r="C2392" t="str">
        <f t="shared" si="74"/>
        <v/>
      </c>
      <c r="D2392" s="33"/>
      <c r="E2392" s="33"/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  <c r="R2392" s="33"/>
      <c r="S2392" s="33"/>
      <c r="T2392" s="33"/>
      <c r="V2392" t="str">
        <f>IFERROR(VLOOKUP($D2392,MediaPartner[],2,FALSE),"")</f>
        <v/>
      </c>
      <c r="W2392" t="str">
        <f>IFERROR(VLOOKUP($E2392,Site[],2,FALSE),"")</f>
        <v/>
      </c>
      <c r="X2392" t="str">
        <f>IFERROR(VLOOKUP($F2392,FundingSource[],2,FALSE),"")</f>
        <v/>
      </c>
      <c r="Y2392" t="str">
        <f>IFERROR(VLOOKUP($G2392,Objective[],2,FALSE),"")</f>
        <v/>
      </c>
      <c r="Z2392" t="str">
        <f>IFERROR(VLOOKUP($H2392,AdType[],2,FALSE),"")</f>
        <v/>
      </c>
      <c r="AA2392" t="str">
        <f>IFERROR(VLOOKUP($I2392,AdSize[],2,FALSE),"")</f>
        <v/>
      </c>
      <c r="AB2392" t="str">
        <f>IFERROR(VLOOKUP($J2392,TargetingTactic[],2,FALSE),"")</f>
        <v/>
      </c>
      <c r="AC2392" t="str">
        <f>IFERROR(VLOOKUP($K2392,Audience[],2,FALSE),"")</f>
        <v/>
      </c>
      <c r="AD2392" t="str">
        <f>IFERROR(VLOOKUP($L2392,Country[],2,FALSE),"")</f>
        <v/>
      </c>
      <c r="AE2392" t="str">
        <f>IFERROR(VLOOKUP($M2392,Language[],2,FALSE),"")</f>
        <v/>
      </c>
      <c r="AF2392" t="str">
        <f>IFERROR(VLOOKUP($N2392,BuyType[],2,FALSE),"")</f>
        <v/>
      </c>
      <c r="AG2392" t="str">
        <f>IFERROR(VLOOKUP($S2392,StoreBU[],2,FALSE),"")</f>
        <v/>
      </c>
    </row>
    <row r="2393" spans="1:33" x14ac:dyDescent="0.3">
      <c r="A2393" t="str">
        <f t="shared" si="75"/>
        <v/>
      </c>
      <c r="C2393" t="str">
        <f t="shared" si="74"/>
        <v/>
      </c>
      <c r="D2393" s="33"/>
      <c r="E2393" s="33"/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  <c r="R2393" s="33"/>
      <c r="S2393" s="33"/>
      <c r="T2393" s="33"/>
      <c r="V2393" t="str">
        <f>IFERROR(VLOOKUP($D2393,MediaPartner[],2,FALSE),"")</f>
        <v/>
      </c>
      <c r="W2393" t="str">
        <f>IFERROR(VLOOKUP($E2393,Site[],2,FALSE),"")</f>
        <v/>
      </c>
      <c r="X2393" t="str">
        <f>IFERROR(VLOOKUP($F2393,FundingSource[],2,FALSE),"")</f>
        <v/>
      </c>
      <c r="Y2393" t="str">
        <f>IFERROR(VLOOKUP($G2393,Objective[],2,FALSE),"")</f>
        <v/>
      </c>
      <c r="Z2393" t="str">
        <f>IFERROR(VLOOKUP($H2393,AdType[],2,FALSE),"")</f>
        <v/>
      </c>
      <c r="AA2393" t="str">
        <f>IFERROR(VLOOKUP($I2393,AdSize[],2,FALSE),"")</f>
        <v/>
      </c>
      <c r="AB2393" t="str">
        <f>IFERROR(VLOOKUP($J2393,TargetingTactic[],2,FALSE),"")</f>
        <v/>
      </c>
      <c r="AC2393" t="str">
        <f>IFERROR(VLOOKUP($K2393,Audience[],2,FALSE),"")</f>
        <v/>
      </c>
      <c r="AD2393" t="str">
        <f>IFERROR(VLOOKUP($L2393,Country[],2,FALSE),"")</f>
        <v/>
      </c>
      <c r="AE2393" t="str">
        <f>IFERROR(VLOOKUP($M2393,Language[],2,FALSE),"")</f>
        <v/>
      </c>
      <c r="AF2393" t="str">
        <f>IFERROR(VLOOKUP($N2393,BuyType[],2,FALSE),"")</f>
        <v/>
      </c>
      <c r="AG2393" t="str">
        <f>IFERROR(VLOOKUP($S2393,StoreBU[],2,FALSE),"")</f>
        <v/>
      </c>
    </row>
    <row r="2394" spans="1:33" x14ac:dyDescent="0.3">
      <c r="A2394" t="str">
        <f t="shared" si="75"/>
        <v/>
      </c>
      <c r="C2394" t="str">
        <f t="shared" si="74"/>
        <v/>
      </c>
      <c r="D2394" s="33"/>
      <c r="E2394" s="33"/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  <c r="R2394" s="33"/>
      <c r="S2394" s="33"/>
      <c r="T2394" s="33"/>
      <c r="V2394" t="str">
        <f>IFERROR(VLOOKUP($D2394,MediaPartner[],2,FALSE),"")</f>
        <v/>
      </c>
      <c r="W2394" t="str">
        <f>IFERROR(VLOOKUP($E2394,Site[],2,FALSE),"")</f>
        <v/>
      </c>
      <c r="X2394" t="str">
        <f>IFERROR(VLOOKUP($F2394,FundingSource[],2,FALSE),"")</f>
        <v/>
      </c>
      <c r="Y2394" t="str">
        <f>IFERROR(VLOOKUP($G2394,Objective[],2,FALSE),"")</f>
        <v/>
      </c>
      <c r="Z2394" t="str">
        <f>IFERROR(VLOOKUP($H2394,AdType[],2,FALSE),"")</f>
        <v/>
      </c>
      <c r="AA2394" t="str">
        <f>IFERROR(VLOOKUP($I2394,AdSize[],2,FALSE),"")</f>
        <v/>
      </c>
      <c r="AB2394" t="str">
        <f>IFERROR(VLOOKUP($J2394,TargetingTactic[],2,FALSE),"")</f>
        <v/>
      </c>
      <c r="AC2394" t="str">
        <f>IFERROR(VLOOKUP($K2394,Audience[],2,FALSE),"")</f>
        <v/>
      </c>
      <c r="AD2394" t="str">
        <f>IFERROR(VLOOKUP($L2394,Country[],2,FALSE),"")</f>
        <v/>
      </c>
      <c r="AE2394" t="str">
        <f>IFERROR(VLOOKUP($M2394,Language[],2,FALSE),"")</f>
        <v/>
      </c>
      <c r="AF2394" t="str">
        <f>IFERROR(VLOOKUP($N2394,BuyType[],2,FALSE),"")</f>
        <v/>
      </c>
      <c r="AG2394" t="str">
        <f>IFERROR(VLOOKUP($S2394,StoreBU[],2,FALSE),"")</f>
        <v/>
      </c>
    </row>
    <row r="2395" spans="1:33" x14ac:dyDescent="0.3">
      <c r="A2395" t="str">
        <f t="shared" si="75"/>
        <v/>
      </c>
      <c r="C2395" t="str">
        <f t="shared" si="74"/>
        <v/>
      </c>
      <c r="D2395" s="33"/>
      <c r="E2395" s="33"/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  <c r="R2395" s="33"/>
      <c r="S2395" s="33"/>
      <c r="T2395" s="33"/>
      <c r="V2395" t="str">
        <f>IFERROR(VLOOKUP($D2395,MediaPartner[],2,FALSE),"")</f>
        <v/>
      </c>
      <c r="W2395" t="str">
        <f>IFERROR(VLOOKUP($E2395,Site[],2,FALSE),"")</f>
        <v/>
      </c>
      <c r="X2395" t="str">
        <f>IFERROR(VLOOKUP($F2395,FundingSource[],2,FALSE),"")</f>
        <v/>
      </c>
      <c r="Y2395" t="str">
        <f>IFERROR(VLOOKUP($G2395,Objective[],2,FALSE),"")</f>
        <v/>
      </c>
      <c r="Z2395" t="str">
        <f>IFERROR(VLOOKUP($H2395,AdType[],2,FALSE),"")</f>
        <v/>
      </c>
      <c r="AA2395" t="str">
        <f>IFERROR(VLOOKUP($I2395,AdSize[],2,FALSE),"")</f>
        <v/>
      </c>
      <c r="AB2395" t="str">
        <f>IFERROR(VLOOKUP($J2395,TargetingTactic[],2,FALSE),"")</f>
        <v/>
      </c>
      <c r="AC2395" t="str">
        <f>IFERROR(VLOOKUP($K2395,Audience[],2,FALSE),"")</f>
        <v/>
      </c>
      <c r="AD2395" t="str">
        <f>IFERROR(VLOOKUP($L2395,Country[],2,FALSE),"")</f>
        <v/>
      </c>
      <c r="AE2395" t="str">
        <f>IFERROR(VLOOKUP($M2395,Language[],2,FALSE),"")</f>
        <v/>
      </c>
      <c r="AF2395" t="str">
        <f>IFERROR(VLOOKUP($N2395,BuyType[],2,FALSE),"")</f>
        <v/>
      </c>
      <c r="AG2395" t="str">
        <f>IFERROR(VLOOKUP($S2395,StoreBU[],2,FALSE),"")</f>
        <v/>
      </c>
    </row>
    <row r="2396" spans="1:33" x14ac:dyDescent="0.3">
      <c r="A2396" t="str">
        <f t="shared" si="75"/>
        <v/>
      </c>
      <c r="C2396" t="str">
        <f t="shared" si="74"/>
        <v/>
      </c>
      <c r="D2396" s="33"/>
      <c r="E2396" s="33"/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  <c r="R2396" s="33"/>
      <c r="S2396" s="33"/>
      <c r="T2396" s="33"/>
      <c r="V2396" t="str">
        <f>IFERROR(VLOOKUP($D2396,MediaPartner[],2,FALSE),"")</f>
        <v/>
      </c>
      <c r="W2396" t="str">
        <f>IFERROR(VLOOKUP($E2396,Site[],2,FALSE),"")</f>
        <v/>
      </c>
      <c r="X2396" t="str">
        <f>IFERROR(VLOOKUP($F2396,FundingSource[],2,FALSE),"")</f>
        <v/>
      </c>
      <c r="Y2396" t="str">
        <f>IFERROR(VLOOKUP($G2396,Objective[],2,FALSE),"")</f>
        <v/>
      </c>
      <c r="Z2396" t="str">
        <f>IFERROR(VLOOKUP($H2396,AdType[],2,FALSE),"")</f>
        <v/>
      </c>
      <c r="AA2396" t="str">
        <f>IFERROR(VLOOKUP($I2396,AdSize[],2,FALSE),"")</f>
        <v/>
      </c>
      <c r="AB2396" t="str">
        <f>IFERROR(VLOOKUP($J2396,TargetingTactic[],2,FALSE),"")</f>
        <v/>
      </c>
      <c r="AC2396" t="str">
        <f>IFERROR(VLOOKUP($K2396,Audience[],2,FALSE),"")</f>
        <v/>
      </c>
      <c r="AD2396" t="str">
        <f>IFERROR(VLOOKUP($L2396,Country[],2,FALSE),"")</f>
        <v/>
      </c>
      <c r="AE2396" t="str">
        <f>IFERROR(VLOOKUP($M2396,Language[],2,FALSE),"")</f>
        <v/>
      </c>
      <c r="AF2396" t="str">
        <f>IFERROR(VLOOKUP($N2396,BuyType[],2,FALSE),"")</f>
        <v/>
      </c>
      <c r="AG2396" t="str">
        <f>IFERROR(VLOOKUP($S2396,StoreBU[],2,FALSE),"")</f>
        <v/>
      </c>
    </row>
    <row r="2397" spans="1:33" x14ac:dyDescent="0.3">
      <c r="A2397" t="str">
        <f t="shared" si="75"/>
        <v/>
      </c>
      <c r="C2397" t="str">
        <f t="shared" si="74"/>
        <v/>
      </c>
      <c r="D2397" s="33"/>
      <c r="E2397" s="33"/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  <c r="R2397" s="33"/>
      <c r="S2397" s="33"/>
      <c r="T2397" s="33"/>
      <c r="V2397" t="str">
        <f>IFERROR(VLOOKUP($D2397,MediaPartner[],2,FALSE),"")</f>
        <v/>
      </c>
      <c r="W2397" t="str">
        <f>IFERROR(VLOOKUP($E2397,Site[],2,FALSE),"")</f>
        <v/>
      </c>
      <c r="X2397" t="str">
        <f>IFERROR(VLOOKUP($F2397,FundingSource[],2,FALSE),"")</f>
        <v/>
      </c>
      <c r="Y2397" t="str">
        <f>IFERROR(VLOOKUP($G2397,Objective[],2,FALSE),"")</f>
        <v/>
      </c>
      <c r="Z2397" t="str">
        <f>IFERROR(VLOOKUP($H2397,AdType[],2,FALSE),"")</f>
        <v/>
      </c>
      <c r="AA2397" t="str">
        <f>IFERROR(VLOOKUP($I2397,AdSize[],2,FALSE),"")</f>
        <v/>
      </c>
      <c r="AB2397" t="str">
        <f>IFERROR(VLOOKUP($J2397,TargetingTactic[],2,FALSE),"")</f>
        <v/>
      </c>
      <c r="AC2397" t="str">
        <f>IFERROR(VLOOKUP($K2397,Audience[],2,FALSE),"")</f>
        <v/>
      </c>
      <c r="AD2397" t="str">
        <f>IFERROR(VLOOKUP($L2397,Country[],2,FALSE),"")</f>
        <v/>
      </c>
      <c r="AE2397" t="str">
        <f>IFERROR(VLOOKUP($M2397,Language[],2,FALSE),"")</f>
        <v/>
      </c>
      <c r="AF2397" t="str">
        <f>IFERROR(VLOOKUP($N2397,BuyType[],2,FALSE),"")</f>
        <v/>
      </c>
      <c r="AG2397" t="str">
        <f>IFERROR(VLOOKUP($S2397,StoreBU[],2,FALSE),"")</f>
        <v/>
      </c>
    </row>
    <row r="2398" spans="1:33" x14ac:dyDescent="0.3">
      <c r="A2398" t="str">
        <f t="shared" si="75"/>
        <v/>
      </c>
      <c r="C2398" t="str">
        <f t="shared" si="74"/>
        <v/>
      </c>
      <c r="D2398" s="33"/>
      <c r="E2398" s="33"/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  <c r="R2398" s="33"/>
      <c r="S2398" s="33"/>
      <c r="T2398" s="33"/>
      <c r="V2398" t="str">
        <f>IFERROR(VLOOKUP($D2398,MediaPartner[],2,FALSE),"")</f>
        <v/>
      </c>
      <c r="W2398" t="str">
        <f>IFERROR(VLOOKUP($E2398,Site[],2,FALSE),"")</f>
        <v/>
      </c>
      <c r="X2398" t="str">
        <f>IFERROR(VLOOKUP($F2398,FundingSource[],2,FALSE),"")</f>
        <v/>
      </c>
      <c r="Y2398" t="str">
        <f>IFERROR(VLOOKUP($G2398,Objective[],2,FALSE),"")</f>
        <v/>
      </c>
      <c r="Z2398" t="str">
        <f>IFERROR(VLOOKUP($H2398,AdType[],2,FALSE),"")</f>
        <v/>
      </c>
      <c r="AA2398" t="str">
        <f>IFERROR(VLOOKUP($I2398,AdSize[],2,FALSE),"")</f>
        <v/>
      </c>
      <c r="AB2398" t="str">
        <f>IFERROR(VLOOKUP($J2398,TargetingTactic[],2,FALSE),"")</f>
        <v/>
      </c>
      <c r="AC2398" t="str">
        <f>IFERROR(VLOOKUP($K2398,Audience[],2,FALSE),"")</f>
        <v/>
      </c>
      <c r="AD2398" t="str">
        <f>IFERROR(VLOOKUP($L2398,Country[],2,FALSE),"")</f>
        <v/>
      </c>
      <c r="AE2398" t="str">
        <f>IFERROR(VLOOKUP($M2398,Language[],2,FALSE),"")</f>
        <v/>
      </c>
      <c r="AF2398" t="str">
        <f>IFERROR(VLOOKUP($N2398,BuyType[],2,FALSE),"")</f>
        <v/>
      </c>
      <c r="AG2398" t="str">
        <f>IFERROR(VLOOKUP($S2398,StoreBU[],2,FALSE),"")</f>
        <v/>
      </c>
    </row>
    <row r="2399" spans="1:33" x14ac:dyDescent="0.3">
      <c r="A2399" t="str">
        <f t="shared" si="75"/>
        <v/>
      </c>
      <c r="C2399" t="str">
        <f t="shared" si="74"/>
        <v/>
      </c>
      <c r="D2399" s="33"/>
      <c r="E2399" s="33"/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  <c r="R2399" s="33"/>
      <c r="S2399" s="33"/>
      <c r="T2399" s="33"/>
      <c r="V2399" t="str">
        <f>IFERROR(VLOOKUP($D2399,MediaPartner[],2,FALSE),"")</f>
        <v/>
      </c>
      <c r="W2399" t="str">
        <f>IFERROR(VLOOKUP($E2399,Site[],2,FALSE),"")</f>
        <v/>
      </c>
      <c r="X2399" t="str">
        <f>IFERROR(VLOOKUP($F2399,FundingSource[],2,FALSE),"")</f>
        <v/>
      </c>
      <c r="Y2399" t="str">
        <f>IFERROR(VLOOKUP($G2399,Objective[],2,FALSE),"")</f>
        <v/>
      </c>
      <c r="Z2399" t="str">
        <f>IFERROR(VLOOKUP($H2399,AdType[],2,FALSE),"")</f>
        <v/>
      </c>
      <c r="AA2399" t="str">
        <f>IFERROR(VLOOKUP($I2399,AdSize[],2,FALSE),"")</f>
        <v/>
      </c>
      <c r="AB2399" t="str">
        <f>IFERROR(VLOOKUP($J2399,TargetingTactic[],2,FALSE),"")</f>
        <v/>
      </c>
      <c r="AC2399" t="str">
        <f>IFERROR(VLOOKUP($K2399,Audience[],2,FALSE),"")</f>
        <v/>
      </c>
      <c r="AD2399" t="str">
        <f>IFERROR(VLOOKUP($L2399,Country[],2,FALSE),"")</f>
        <v/>
      </c>
      <c r="AE2399" t="str">
        <f>IFERROR(VLOOKUP($M2399,Language[],2,FALSE),"")</f>
        <v/>
      </c>
      <c r="AF2399" t="str">
        <f>IFERROR(VLOOKUP($N2399,BuyType[],2,FALSE),"")</f>
        <v/>
      </c>
      <c r="AG2399" t="str">
        <f>IFERROR(VLOOKUP($S2399,StoreBU[],2,FALSE),"")</f>
        <v/>
      </c>
    </row>
    <row r="2400" spans="1:33" x14ac:dyDescent="0.3">
      <c r="A2400" t="str">
        <f t="shared" si="75"/>
        <v/>
      </c>
      <c r="C2400" t="str">
        <f t="shared" si="74"/>
        <v/>
      </c>
      <c r="D2400" s="33"/>
      <c r="E2400" s="33"/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  <c r="R2400" s="33"/>
      <c r="S2400" s="33"/>
      <c r="T2400" s="33"/>
      <c r="V2400" t="str">
        <f>IFERROR(VLOOKUP($D2400,MediaPartner[],2,FALSE),"")</f>
        <v/>
      </c>
      <c r="W2400" t="str">
        <f>IFERROR(VLOOKUP($E2400,Site[],2,FALSE),"")</f>
        <v/>
      </c>
      <c r="X2400" t="str">
        <f>IFERROR(VLOOKUP($F2400,FundingSource[],2,FALSE),"")</f>
        <v/>
      </c>
      <c r="Y2400" t="str">
        <f>IFERROR(VLOOKUP($G2400,Objective[],2,FALSE),"")</f>
        <v/>
      </c>
      <c r="Z2400" t="str">
        <f>IFERROR(VLOOKUP($H2400,AdType[],2,FALSE),"")</f>
        <v/>
      </c>
      <c r="AA2400" t="str">
        <f>IFERROR(VLOOKUP($I2400,AdSize[],2,FALSE),"")</f>
        <v/>
      </c>
      <c r="AB2400" t="str">
        <f>IFERROR(VLOOKUP($J2400,TargetingTactic[],2,FALSE),"")</f>
        <v/>
      </c>
      <c r="AC2400" t="str">
        <f>IFERROR(VLOOKUP($K2400,Audience[],2,FALSE),"")</f>
        <v/>
      </c>
      <c r="AD2400" t="str">
        <f>IFERROR(VLOOKUP($L2400,Country[],2,FALSE),"")</f>
        <v/>
      </c>
      <c r="AE2400" t="str">
        <f>IFERROR(VLOOKUP($M2400,Language[],2,FALSE),"")</f>
        <v/>
      </c>
      <c r="AF2400" t="str">
        <f>IFERROR(VLOOKUP($N2400,BuyType[],2,FALSE),"")</f>
        <v/>
      </c>
      <c r="AG2400" t="str">
        <f>IFERROR(VLOOKUP($S2400,StoreBU[],2,FALSE),"")</f>
        <v/>
      </c>
    </row>
    <row r="2401" spans="1:33" x14ac:dyDescent="0.3">
      <c r="A2401" t="str">
        <f t="shared" si="75"/>
        <v/>
      </c>
      <c r="C2401" t="str">
        <f t="shared" si="74"/>
        <v/>
      </c>
      <c r="D2401" s="33"/>
      <c r="E2401" s="33"/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  <c r="R2401" s="33"/>
      <c r="S2401" s="33"/>
      <c r="T2401" s="33"/>
      <c r="V2401" t="str">
        <f>IFERROR(VLOOKUP($D2401,MediaPartner[],2,FALSE),"")</f>
        <v/>
      </c>
      <c r="W2401" t="str">
        <f>IFERROR(VLOOKUP($E2401,Site[],2,FALSE),"")</f>
        <v/>
      </c>
      <c r="X2401" t="str">
        <f>IFERROR(VLOOKUP($F2401,FundingSource[],2,FALSE),"")</f>
        <v/>
      </c>
      <c r="Y2401" t="str">
        <f>IFERROR(VLOOKUP($G2401,Objective[],2,FALSE),"")</f>
        <v/>
      </c>
      <c r="Z2401" t="str">
        <f>IFERROR(VLOOKUP($H2401,AdType[],2,FALSE),"")</f>
        <v/>
      </c>
      <c r="AA2401" t="str">
        <f>IFERROR(VLOOKUP($I2401,AdSize[],2,FALSE),"")</f>
        <v/>
      </c>
      <c r="AB2401" t="str">
        <f>IFERROR(VLOOKUP($J2401,TargetingTactic[],2,FALSE),"")</f>
        <v/>
      </c>
      <c r="AC2401" t="str">
        <f>IFERROR(VLOOKUP($K2401,Audience[],2,FALSE),"")</f>
        <v/>
      </c>
      <c r="AD2401" t="str">
        <f>IFERROR(VLOOKUP($L2401,Country[],2,FALSE),"")</f>
        <v/>
      </c>
      <c r="AE2401" t="str">
        <f>IFERROR(VLOOKUP($M2401,Language[],2,FALSE),"")</f>
        <v/>
      </c>
      <c r="AF2401" t="str">
        <f>IFERROR(VLOOKUP($N2401,BuyType[],2,FALSE),"")</f>
        <v/>
      </c>
      <c r="AG2401" t="str">
        <f>IFERROR(VLOOKUP($S2401,StoreBU[],2,FALSE),"")</f>
        <v/>
      </c>
    </row>
    <row r="2402" spans="1:33" x14ac:dyDescent="0.3">
      <c r="A2402" t="str">
        <f t="shared" si="75"/>
        <v/>
      </c>
      <c r="C2402" t="str">
        <f t="shared" si="74"/>
        <v/>
      </c>
      <c r="D2402" s="33"/>
      <c r="E2402" s="33"/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  <c r="R2402" s="33"/>
      <c r="S2402" s="33"/>
      <c r="T2402" s="33"/>
      <c r="V2402" t="str">
        <f>IFERROR(VLOOKUP($D2402,MediaPartner[],2,FALSE),"")</f>
        <v/>
      </c>
      <c r="W2402" t="str">
        <f>IFERROR(VLOOKUP($E2402,Site[],2,FALSE),"")</f>
        <v/>
      </c>
      <c r="X2402" t="str">
        <f>IFERROR(VLOOKUP($F2402,FundingSource[],2,FALSE),"")</f>
        <v/>
      </c>
      <c r="Y2402" t="str">
        <f>IFERROR(VLOOKUP($G2402,Objective[],2,FALSE),"")</f>
        <v/>
      </c>
      <c r="Z2402" t="str">
        <f>IFERROR(VLOOKUP($H2402,AdType[],2,FALSE),"")</f>
        <v/>
      </c>
      <c r="AA2402" t="str">
        <f>IFERROR(VLOOKUP($I2402,AdSize[],2,FALSE),"")</f>
        <v/>
      </c>
      <c r="AB2402" t="str">
        <f>IFERROR(VLOOKUP($J2402,TargetingTactic[],2,FALSE),"")</f>
        <v/>
      </c>
      <c r="AC2402" t="str">
        <f>IFERROR(VLOOKUP($K2402,Audience[],2,FALSE),"")</f>
        <v/>
      </c>
      <c r="AD2402" t="str">
        <f>IFERROR(VLOOKUP($L2402,Country[],2,FALSE),"")</f>
        <v/>
      </c>
      <c r="AE2402" t="str">
        <f>IFERROR(VLOOKUP($M2402,Language[],2,FALSE),"")</f>
        <v/>
      </c>
      <c r="AF2402" t="str">
        <f>IFERROR(VLOOKUP($N2402,BuyType[],2,FALSE),"")</f>
        <v/>
      </c>
      <c r="AG2402" t="str">
        <f>IFERROR(VLOOKUP($S2402,StoreBU[],2,FALSE),"")</f>
        <v/>
      </c>
    </row>
    <row r="2403" spans="1:33" x14ac:dyDescent="0.3">
      <c r="A2403" t="str">
        <f t="shared" si="75"/>
        <v/>
      </c>
      <c r="C2403" t="str">
        <f t="shared" si="74"/>
        <v/>
      </c>
      <c r="D2403" s="33"/>
      <c r="E2403" s="33"/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  <c r="R2403" s="33"/>
      <c r="S2403" s="33"/>
      <c r="T2403" s="33"/>
      <c r="V2403" t="str">
        <f>IFERROR(VLOOKUP($D2403,MediaPartner[],2,FALSE),"")</f>
        <v/>
      </c>
      <c r="W2403" t="str">
        <f>IFERROR(VLOOKUP($E2403,Site[],2,FALSE),"")</f>
        <v/>
      </c>
      <c r="X2403" t="str">
        <f>IFERROR(VLOOKUP($F2403,FundingSource[],2,FALSE),"")</f>
        <v/>
      </c>
      <c r="Y2403" t="str">
        <f>IFERROR(VLOOKUP($G2403,Objective[],2,FALSE),"")</f>
        <v/>
      </c>
      <c r="Z2403" t="str">
        <f>IFERROR(VLOOKUP($H2403,AdType[],2,FALSE),"")</f>
        <v/>
      </c>
      <c r="AA2403" t="str">
        <f>IFERROR(VLOOKUP($I2403,AdSize[],2,FALSE),"")</f>
        <v/>
      </c>
      <c r="AB2403" t="str">
        <f>IFERROR(VLOOKUP($J2403,TargetingTactic[],2,FALSE),"")</f>
        <v/>
      </c>
      <c r="AC2403" t="str">
        <f>IFERROR(VLOOKUP($K2403,Audience[],2,FALSE),"")</f>
        <v/>
      </c>
      <c r="AD2403" t="str">
        <f>IFERROR(VLOOKUP($L2403,Country[],2,FALSE),"")</f>
        <v/>
      </c>
      <c r="AE2403" t="str">
        <f>IFERROR(VLOOKUP($M2403,Language[],2,FALSE),"")</f>
        <v/>
      </c>
      <c r="AF2403" t="str">
        <f>IFERROR(VLOOKUP($N2403,BuyType[],2,FALSE),"")</f>
        <v/>
      </c>
      <c r="AG2403" t="str">
        <f>IFERROR(VLOOKUP($S2403,StoreBU[],2,FALSE),"")</f>
        <v/>
      </c>
    </row>
    <row r="2404" spans="1:33" x14ac:dyDescent="0.3">
      <c r="A2404" t="str">
        <f t="shared" si="75"/>
        <v/>
      </c>
      <c r="C2404" t="str">
        <f t="shared" si="74"/>
        <v/>
      </c>
      <c r="D2404" s="33"/>
      <c r="E2404" s="33"/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  <c r="R2404" s="33"/>
      <c r="S2404" s="33"/>
      <c r="T2404" s="33"/>
      <c r="V2404" t="str">
        <f>IFERROR(VLOOKUP($D2404,MediaPartner[],2,FALSE),"")</f>
        <v/>
      </c>
      <c r="W2404" t="str">
        <f>IFERROR(VLOOKUP($E2404,Site[],2,FALSE),"")</f>
        <v/>
      </c>
      <c r="X2404" t="str">
        <f>IFERROR(VLOOKUP($F2404,FundingSource[],2,FALSE),"")</f>
        <v/>
      </c>
      <c r="Y2404" t="str">
        <f>IFERROR(VLOOKUP($G2404,Objective[],2,FALSE),"")</f>
        <v/>
      </c>
      <c r="Z2404" t="str">
        <f>IFERROR(VLOOKUP($H2404,AdType[],2,FALSE),"")</f>
        <v/>
      </c>
      <c r="AA2404" t="str">
        <f>IFERROR(VLOOKUP($I2404,AdSize[],2,FALSE),"")</f>
        <v/>
      </c>
      <c r="AB2404" t="str">
        <f>IFERROR(VLOOKUP($J2404,TargetingTactic[],2,FALSE),"")</f>
        <v/>
      </c>
      <c r="AC2404" t="str">
        <f>IFERROR(VLOOKUP($K2404,Audience[],2,FALSE),"")</f>
        <v/>
      </c>
      <c r="AD2404" t="str">
        <f>IFERROR(VLOOKUP($L2404,Country[],2,FALSE),"")</f>
        <v/>
      </c>
      <c r="AE2404" t="str">
        <f>IFERROR(VLOOKUP($M2404,Language[],2,FALSE),"")</f>
        <v/>
      </c>
      <c r="AF2404" t="str">
        <f>IFERROR(VLOOKUP($N2404,BuyType[],2,FALSE),"")</f>
        <v/>
      </c>
      <c r="AG2404" t="str">
        <f>IFERROR(VLOOKUP($S2404,StoreBU[],2,FALSE),"")</f>
        <v/>
      </c>
    </row>
    <row r="2405" spans="1:33" x14ac:dyDescent="0.3">
      <c r="A2405" t="str">
        <f t="shared" si="75"/>
        <v/>
      </c>
      <c r="C2405" t="str">
        <f t="shared" si="74"/>
        <v/>
      </c>
      <c r="D2405" s="33"/>
      <c r="E2405" s="33"/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  <c r="R2405" s="33"/>
      <c r="S2405" s="33"/>
      <c r="T2405" s="33"/>
      <c r="V2405" t="str">
        <f>IFERROR(VLOOKUP($D2405,MediaPartner[],2,FALSE),"")</f>
        <v/>
      </c>
      <c r="W2405" t="str">
        <f>IFERROR(VLOOKUP($E2405,Site[],2,FALSE),"")</f>
        <v/>
      </c>
      <c r="X2405" t="str">
        <f>IFERROR(VLOOKUP($F2405,FundingSource[],2,FALSE),"")</f>
        <v/>
      </c>
      <c r="Y2405" t="str">
        <f>IFERROR(VLOOKUP($G2405,Objective[],2,FALSE),"")</f>
        <v/>
      </c>
      <c r="Z2405" t="str">
        <f>IFERROR(VLOOKUP($H2405,AdType[],2,FALSE),"")</f>
        <v/>
      </c>
      <c r="AA2405" t="str">
        <f>IFERROR(VLOOKUP($I2405,AdSize[],2,FALSE),"")</f>
        <v/>
      </c>
      <c r="AB2405" t="str">
        <f>IFERROR(VLOOKUP($J2405,TargetingTactic[],2,FALSE),"")</f>
        <v/>
      </c>
      <c r="AC2405" t="str">
        <f>IFERROR(VLOOKUP($K2405,Audience[],2,FALSE),"")</f>
        <v/>
      </c>
      <c r="AD2405" t="str">
        <f>IFERROR(VLOOKUP($L2405,Country[],2,FALSE),"")</f>
        <v/>
      </c>
      <c r="AE2405" t="str">
        <f>IFERROR(VLOOKUP($M2405,Language[],2,FALSE),"")</f>
        <v/>
      </c>
      <c r="AF2405" t="str">
        <f>IFERROR(VLOOKUP($N2405,BuyType[],2,FALSE),"")</f>
        <v/>
      </c>
      <c r="AG2405" t="str">
        <f>IFERROR(VLOOKUP($S2405,StoreBU[],2,FALSE),"")</f>
        <v/>
      </c>
    </row>
    <row r="2406" spans="1:33" x14ac:dyDescent="0.3">
      <c r="A2406" t="str">
        <f t="shared" si="75"/>
        <v/>
      </c>
      <c r="C2406" t="str">
        <f t="shared" si="74"/>
        <v/>
      </c>
      <c r="D2406" s="33"/>
      <c r="E2406" s="33"/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  <c r="R2406" s="33"/>
      <c r="S2406" s="33"/>
      <c r="T2406" s="33"/>
      <c r="V2406" t="str">
        <f>IFERROR(VLOOKUP($D2406,MediaPartner[],2,FALSE),"")</f>
        <v/>
      </c>
      <c r="W2406" t="str">
        <f>IFERROR(VLOOKUP($E2406,Site[],2,FALSE),"")</f>
        <v/>
      </c>
      <c r="X2406" t="str">
        <f>IFERROR(VLOOKUP($F2406,FundingSource[],2,FALSE),"")</f>
        <v/>
      </c>
      <c r="Y2406" t="str">
        <f>IFERROR(VLOOKUP($G2406,Objective[],2,FALSE),"")</f>
        <v/>
      </c>
      <c r="Z2406" t="str">
        <f>IFERROR(VLOOKUP($H2406,AdType[],2,FALSE),"")</f>
        <v/>
      </c>
      <c r="AA2406" t="str">
        <f>IFERROR(VLOOKUP($I2406,AdSize[],2,FALSE),"")</f>
        <v/>
      </c>
      <c r="AB2406" t="str">
        <f>IFERROR(VLOOKUP($J2406,TargetingTactic[],2,FALSE),"")</f>
        <v/>
      </c>
      <c r="AC2406" t="str">
        <f>IFERROR(VLOOKUP($K2406,Audience[],2,FALSE),"")</f>
        <v/>
      </c>
      <c r="AD2406" t="str">
        <f>IFERROR(VLOOKUP($L2406,Country[],2,FALSE),"")</f>
        <v/>
      </c>
      <c r="AE2406" t="str">
        <f>IFERROR(VLOOKUP($M2406,Language[],2,FALSE),"")</f>
        <v/>
      </c>
      <c r="AF2406" t="str">
        <f>IFERROR(VLOOKUP($N2406,BuyType[],2,FALSE),"")</f>
        <v/>
      </c>
      <c r="AG2406" t="str">
        <f>IFERROR(VLOOKUP($S2406,StoreBU[],2,FALSE),"")</f>
        <v/>
      </c>
    </row>
    <row r="2407" spans="1:33" x14ac:dyDescent="0.3">
      <c r="A2407" t="str">
        <f t="shared" si="75"/>
        <v/>
      </c>
      <c r="C2407" t="str">
        <f t="shared" si="74"/>
        <v/>
      </c>
      <c r="D2407" s="33"/>
      <c r="E2407" s="33"/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  <c r="R2407" s="33"/>
      <c r="S2407" s="33"/>
      <c r="T2407" s="33"/>
      <c r="V2407" t="str">
        <f>IFERROR(VLOOKUP($D2407,MediaPartner[],2,FALSE),"")</f>
        <v/>
      </c>
      <c r="W2407" t="str">
        <f>IFERROR(VLOOKUP($E2407,Site[],2,FALSE),"")</f>
        <v/>
      </c>
      <c r="X2407" t="str">
        <f>IFERROR(VLOOKUP($F2407,FundingSource[],2,FALSE),"")</f>
        <v/>
      </c>
      <c r="Y2407" t="str">
        <f>IFERROR(VLOOKUP($G2407,Objective[],2,FALSE),"")</f>
        <v/>
      </c>
      <c r="Z2407" t="str">
        <f>IFERROR(VLOOKUP($H2407,AdType[],2,FALSE),"")</f>
        <v/>
      </c>
      <c r="AA2407" t="str">
        <f>IFERROR(VLOOKUP($I2407,AdSize[],2,FALSE),"")</f>
        <v/>
      </c>
      <c r="AB2407" t="str">
        <f>IFERROR(VLOOKUP($J2407,TargetingTactic[],2,FALSE),"")</f>
        <v/>
      </c>
      <c r="AC2407" t="str">
        <f>IFERROR(VLOOKUP($K2407,Audience[],2,FALSE),"")</f>
        <v/>
      </c>
      <c r="AD2407" t="str">
        <f>IFERROR(VLOOKUP($L2407,Country[],2,FALSE),"")</f>
        <v/>
      </c>
      <c r="AE2407" t="str">
        <f>IFERROR(VLOOKUP($M2407,Language[],2,FALSE),"")</f>
        <v/>
      </c>
      <c r="AF2407" t="str">
        <f>IFERROR(VLOOKUP($N2407,BuyType[],2,FALSE),"")</f>
        <v/>
      </c>
      <c r="AG2407" t="str">
        <f>IFERROR(VLOOKUP($S2407,StoreBU[],2,FALSE),"")</f>
        <v/>
      </c>
    </row>
    <row r="2408" spans="1:33" x14ac:dyDescent="0.3">
      <c r="A2408" t="str">
        <f t="shared" si="75"/>
        <v/>
      </c>
      <c r="C2408" t="str">
        <f t="shared" si="74"/>
        <v/>
      </c>
      <c r="D2408" s="33"/>
      <c r="E2408" s="33"/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  <c r="R2408" s="33"/>
      <c r="S2408" s="33"/>
      <c r="T2408" s="33"/>
      <c r="V2408" t="str">
        <f>IFERROR(VLOOKUP($D2408,MediaPartner[],2,FALSE),"")</f>
        <v/>
      </c>
      <c r="W2408" t="str">
        <f>IFERROR(VLOOKUP($E2408,Site[],2,FALSE),"")</f>
        <v/>
      </c>
      <c r="X2408" t="str">
        <f>IFERROR(VLOOKUP($F2408,FundingSource[],2,FALSE),"")</f>
        <v/>
      </c>
      <c r="Y2408" t="str">
        <f>IFERROR(VLOOKUP($G2408,Objective[],2,FALSE),"")</f>
        <v/>
      </c>
      <c r="Z2408" t="str">
        <f>IFERROR(VLOOKUP($H2408,AdType[],2,FALSE),"")</f>
        <v/>
      </c>
      <c r="AA2408" t="str">
        <f>IFERROR(VLOOKUP($I2408,AdSize[],2,FALSE),"")</f>
        <v/>
      </c>
      <c r="AB2408" t="str">
        <f>IFERROR(VLOOKUP($J2408,TargetingTactic[],2,FALSE),"")</f>
        <v/>
      </c>
      <c r="AC2408" t="str">
        <f>IFERROR(VLOOKUP($K2408,Audience[],2,FALSE),"")</f>
        <v/>
      </c>
      <c r="AD2408" t="str">
        <f>IFERROR(VLOOKUP($L2408,Country[],2,FALSE),"")</f>
        <v/>
      </c>
      <c r="AE2408" t="str">
        <f>IFERROR(VLOOKUP($M2408,Language[],2,FALSE),"")</f>
        <v/>
      </c>
      <c r="AF2408" t="str">
        <f>IFERROR(VLOOKUP($N2408,BuyType[],2,FALSE),"")</f>
        <v/>
      </c>
      <c r="AG2408" t="str">
        <f>IFERROR(VLOOKUP($S2408,StoreBU[],2,FALSE),"")</f>
        <v/>
      </c>
    </row>
    <row r="2409" spans="1:33" x14ac:dyDescent="0.3">
      <c r="A2409" t="str">
        <f t="shared" si="75"/>
        <v/>
      </c>
      <c r="C2409" t="str">
        <f t="shared" si="74"/>
        <v/>
      </c>
      <c r="D2409" s="33"/>
      <c r="E2409" s="33"/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  <c r="R2409" s="33"/>
      <c r="S2409" s="33"/>
      <c r="T2409" s="33"/>
      <c r="V2409" t="str">
        <f>IFERROR(VLOOKUP($D2409,MediaPartner[],2,FALSE),"")</f>
        <v/>
      </c>
      <c r="W2409" t="str">
        <f>IFERROR(VLOOKUP($E2409,Site[],2,FALSE),"")</f>
        <v/>
      </c>
      <c r="X2409" t="str">
        <f>IFERROR(VLOOKUP($F2409,FundingSource[],2,FALSE),"")</f>
        <v/>
      </c>
      <c r="Y2409" t="str">
        <f>IFERROR(VLOOKUP($G2409,Objective[],2,FALSE),"")</f>
        <v/>
      </c>
      <c r="Z2409" t="str">
        <f>IFERROR(VLOOKUP($H2409,AdType[],2,FALSE),"")</f>
        <v/>
      </c>
      <c r="AA2409" t="str">
        <f>IFERROR(VLOOKUP($I2409,AdSize[],2,FALSE),"")</f>
        <v/>
      </c>
      <c r="AB2409" t="str">
        <f>IFERROR(VLOOKUP($J2409,TargetingTactic[],2,FALSE),"")</f>
        <v/>
      </c>
      <c r="AC2409" t="str">
        <f>IFERROR(VLOOKUP($K2409,Audience[],2,FALSE),"")</f>
        <v/>
      </c>
      <c r="AD2409" t="str">
        <f>IFERROR(VLOOKUP($L2409,Country[],2,FALSE),"")</f>
        <v/>
      </c>
      <c r="AE2409" t="str">
        <f>IFERROR(VLOOKUP($M2409,Language[],2,FALSE),"")</f>
        <v/>
      </c>
      <c r="AF2409" t="str">
        <f>IFERROR(VLOOKUP($N2409,BuyType[],2,FALSE),"")</f>
        <v/>
      </c>
      <c r="AG2409" t="str">
        <f>IFERROR(VLOOKUP($S2409,StoreBU[],2,FALSE),"")</f>
        <v/>
      </c>
    </row>
    <row r="2410" spans="1:33" x14ac:dyDescent="0.3">
      <c r="A2410" t="str">
        <f t="shared" si="75"/>
        <v/>
      </c>
      <c r="C2410" t="str">
        <f t="shared" si="74"/>
        <v/>
      </c>
      <c r="D2410" s="33"/>
      <c r="E2410" s="33"/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  <c r="R2410" s="33"/>
      <c r="S2410" s="33"/>
      <c r="T2410" s="33"/>
      <c r="V2410" t="str">
        <f>IFERROR(VLOOKUP($D2410,MediaPartner[],2,FALSE),"")</f>
        <v/>
      </c>
      <c r="W2410" t="str">
        <f>IFERROR(VLOOKUP($E2410,Site[],2,FALSE),"")</f>
        <v/>
      </c>
      <c r="X2410" t="str">
        <f>IFERROR(VLOOKUP($F2410,FundingSource[],2,FALSE),"")</f>
        <v/>
      </c>
      <c r="Y2410" t="str">
        <f>IFERROR(VLOOKUP($G2410,Objective[],2,FALSE),"")</f>
        <v/>
      </c>
      <c r="Z2410" t="str">
        <f>IFERROR(VLOOKUP($H2410,AdType[],2,FALSE),"")</f>
        <v/>
      </c>
      <c r="AA2410" t="str">
        <f>IFERROR(VLOOKUP($I2410,AdSize[],2,FALSE),"")</f>
        <v/>
      </c>
      <c r="AB2410" t="str">
        <f>IFERROR(VLOOKUP($J2410,TargetingTactic[],2,FALSE),"")</f>
        <v/>
      </c>
      <c r="AC2410" t="str">
        <f>IFERROR(VLOOKUP($K2410,Audience[],2,FALSE),"")</f>
        <v/>
      </c>
      <c r="AD2410" t="str">
        <f>IFERROR(VLOOKUP($L2410,Country[],2,FALSE),"")</f>
        <v/>
      </c>
      <c r="AE2410" t="str">
        <f>IFERROR(VLOOKUP($M2410,Language[],2,FALSE),"")</f>
        <v/>
      </c>
      <c r="AF2410" t="str">
        <f>IFERROR(VLOOKUP($N2410,BuyType[],2,FALSE),"")</f>
        <v/>
      </c>
      <c r="AG2410" t="str">
        <f>IFERROR(VLOOKUP($S2410,StoreBU[],2,FALSE),"")</f>
        <v/>
      </c>
    </row>
    <row r="2411" spans="1:33" x14ac:dyDescent="0.3">
      <c r="A2411" t="str">
        <f t="shared" si="75"/>
        <v/>
      </c>
      <c r="C2411" t="str">
        <f t="shared" si="74"/>
        <v/>
      </c>
      <c r="D2411" s="33"/>
      <c r="E2411" s="33"/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33"/>
      <c r="T2411" s="33"/>
      <c r="V2411" t="str">
        <f>IFERROR(VLOOKUP($D2411,MediaPartner[],2,FALSE),"")</f>
        <v/>
      </c>
      <c r="W2411" t="str">
        <f>IFERROR(VLOOKUP($E2411,Site[],2,FALSE),"")</f>
        <v/>
      </c>
      <c r="X2411" t="str">
        <f>IFERROR(VLOOKUP($F2411,FundingSource[],2,FALSE),"")</f>
        <v/>
      </c>
      <c r="Y2411" t="str">
        <f>IFERROR(VLOOKUP($G2411,Objective[],2,FALSE),"")</f>
        <v/>
      </c>
      <c r="Z2411" t="str">
        <f>IFERROR(VLOOKUP($H2411,AdType[],2,FALSE),"")</f>
        <v/>
      </c>
      <c r="AA2411" t="str">
        <f>IFERROR(VLOOKUP($I2411,AdSize[],2,FALSE),"")</f>
        <v/>
      </c>
      <c r="AB2411" t="str">
        <f>IFERROR(VLOOKUP($J2411,TargetingTactic[],2,FALSE),"")</f>
        <v/>
      </c>
      <c r="AC2411" t="str">
        <f>IFERROR(VLOOKUP($K2411,Audience[],2,FALSE),"")</f>
        <v/>
      </c>
      <c r="AD2411" t="str">
        <f>IFERROR(VLOOKUP($L2411,Country[],2,FALSE),"")</f>
        <v/>
      </c>
      <c r="AE2411" t="str">
        <f>IFERROR(VLOOKUP($M2411,Language[],2,FALSE),"")</f>
        <v/>
      </c>
      <c r="AF2411" t="str">
        <f>IFERROR(VLOOKUP($N2411,BuyType[],2,FALSE),"")</f>
        <v/>
      </c>
      <c r="AG2411" t="str">
        <f>IFERROR(VLOOKUP($S2411,StoreBU[],2,FALSE),"")</f>
        <v/>
      </c>
    </row>
    <row r="2412" spans="1:33" x14ac:dyDescent="0.3">
      <c r="A2412" t="str">
        <f t="shared" si="75"/>
        <v/>
      </c>
      <c r="C2412" t="str">
        <f t="shared" si="74"/>
        <v/>
      </c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V2412" t="str">
        <f>IFERROR(VLOOKUP($D2412,MediaPartner[],2,FALSE),"")</f>
        <v/>
      </c>
      <c r="W2412" t="str">
        <f>IFERROR(VLOOKUP($E2412,Site[],2,FALSE),"")</f>
        <v/>
      </c>
      <c r="X2412" t="str">
        <f>IFERROR(VLOOKUP($F2412,FundingSource[],2,FALSE),"")</f>
        <v/>
      </c>
      <c r="Y2412" t="str">
        <f>IFERROR(VLOOKUP($G2412,Objective[],2,FALSE),"")</f>
        <v/>
      </c>
      <c r="Z2412" t="str">
        <f>IFERROR(VLOOKUP($H2412,AdType[],2,FALSE),"")</f>
        <v/>
      </c>
      <c r="AA2412" t="str">
        <f>IFERROR(VLOOKUP($I2412,AdSize[],2,FALSE),"")</f>
        <v/>
      </c>
      <c r="AB2412" t="str">
        <f>IFERROR(VLOOKUP($J2412,TargetingTactic[],2,FALSE),"")</f>
        <v/>
      </c>
      <c r="AC2412" t="str">
        <f>IFERROR(VLOOKUP($K2412,Audience[],2,FALSE),"")</f>
        <v/>
      </c>
      <c r="AD2412" t="str">
        <f>IFERROR(VLOOKUP($L2412,Country[],2,FALSE),"")</f>
        <v/>
      </c>
      <c r="AE2412" t="str">
        <f>IFERROR(VLOOKUP($M2412,Language[],2,FALSE),"")</f>
        <v/>
      </c>
      <c r="AF2412" t="str">
        <f>IFERROR(VLOOKUP($N2412,BuyType[],2,FALSE),"")</f>
        <v/>
      </c>
      <c r="AG2412" t="str">
        <f>IFERROR(VLOOKUP($S2412,StoreBU[],2,FALSE),"")</f>
        <v/>
      </c>
    </row>
    <row r="2413" spans="1:33" x14ac:dyDescent="0.3">
      <c r="A2413" t="str">
        <f t="shared" si="75"/>
        <v/>
      </c>
      <c r="C2413" t="str">
        <f t="shared" si="74"/>
        <v/>
      </c>
      <c r="D2413" s="33"/>
      <c r="E2413" s="33"/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  <c r="R2413" s="33"/>
      <c r="S2413" s="33"/>
      <c r="T2413" s="33"/>
      <c r="V2413" t="str">
        <f>IFERROR(VLOOKUP($D2413,MediaPartner[],2,FALSE),"")</f>
        <v/>
      </c>
      <c r="W2413" t="str">
        <f>IFERROR(VLOOKUP($E2413,Site[],2,FALSE),"")</f>
        <v/>
      </c>
      <c r="X2413" t="str">
        <f>IFERROR(VLOOKUP($F2413,FundingSource[],2,FALSE),"")</f>
        <v/>
      </c>
      <c r="Y2413" t="str">
        <f>IFERROR(VLOOKUP($G2413,Objective[],2,FALSE),"")</f>
        <v/>
      </c>
      <c r="Z2413" t="str">
        <f>IFERROR(VLOOKUP($H2413,AdType[],2,FALSE),"")</f>
        <v/>
      </c>
      <c r="AA2413" t="str">
        <f>IFERROR(VLOOKUP($I2413,AdSize[],2,FALSE),"")</f>
        <v/>
      </c>
      <c r="AB2413" t="str">
        <f>IFERROR(VLOOKUP($J2413,TargetingTactic[],2,FALSE),"")</f>
        <v/>
      </c>
      <c r="AC2413" t="str">
        <f>IFERROR(VLOOKUP($K2413,Audience[],2,FALSE),"")</f>
        <v/>
      </c>
      <c r="AD2413" t="str">
        <f>IFERROR(VLOOKUP($L2413,Country[],2,FALSE),"")</f>
        <v/>
      </c>
      <c r="AE2413" t="str">
        <f>IFERROR(VLOOKUP($M2413,Language[],2,FALSE),"")</f>
        <v/>
      </c>
      <c r="AF2413" t="str">
        <f>IFERROR(VLOOKUP($N2413,BuyType[],2,FALSE),"")</f>
        <v/>
      </c>
      <c r="AG2413" t="str">
        <f>IFERROR(VLOOKUP($S2413,StoreBU[],2,FALSE),"")</f>
        <v/>
      </c>
    </row>
    <row r="2414" spans="1:33" x14ac:dyDescent="0.3">
      <c r="A2414" t="str">
        <f t="shared" si="75"/>
        <v/>
      </c>
      <c r="C2414" t="str">
        <f t="shared" si="74"/>
        <v/>
      </c>
      <c r="D2414" s="33"/>
      <c r="E2414" s="33"/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  <c r="R2414" s="33"/>
      <c r="S2414" s="33"/>
      <c r="T2414" s="33"/>
      <c r="V2414" t="str">
        <f>IFERROR(VLOOKUP($D2414,MediaPartner[],2,FALSE),"")</f>
        <v/>
      </c>
      <c r="W2414" t="str">
        <f>IFERROR(VLOOKUP($E2414,Site[],2,FALSE),"")</f>
        <v/>
      </c>
      <c r="X2414" t="str">
        <f>IFERROR(VLOOKUP($F2414,FundingSource[],2,FALSE),"")</f>
        <v/>
      </c>
      <c r="Y2414" t="str">
        <f>IFERROR(VLOOKUP($G2414,Objective[],2,FALSE),"")</f>
        <v/>
      </c>
      <c r="Z2414" t="str">
        <f>IFERROR(VLOOKUP($H2414,AdType[],2,FALSE),"")</f>
        <v/>
      </c>
      <c r="AA2414" t="str">
        <f>IFERROR(VLOOKUP($I2414,AdSize[],2,FALSE),"")</f>
        <v/>
      </c>
      <c r="AB2414" t="str">
        <f>IFERROR(VLOOKUP($J2414,TargetingTactic[],2,FALSE),"")</f>
        <v/>
      </c>
      <c r="AC2414" t="str">
        <f>IFERROR(VLOOKUP($K2414,Audience[],2,FALSE),"")</f>
        <v/>
      </c>
      <c r="AD2414" t="str">
        <f>IFERROR(VLOOKUP($L2414,Country[],2,FALSE),"")</f>
        <v/>
      </c>
      <c r="AE2414" t="str">
        <f>IFERROR(VLOOKUP($M2414,Language[],2,FALSE),"")</f>
        <v/>
      </c>
      <c r="AF2414" t="str">
        <f>IFERROR(VLOOKUP($N2414,BuyType[],2,FALSE),"")</f>
        <v/>
      </c>
      <c r="AG2414" t="str">
        <f>IFERROR(VLOOKUP($S2414,StoreBU[],2,FALSE),"")</f>
        <v/>
      </c>
    </row>
    <row r="2415" spans="1:33" x14ac:dyDescent="0.3">
      <c r="A2415" t="str">
        <f t="shared" si="75"/>
        <v/>
      </c>
      <c r="C2415" t="str">
        <f t="shared" si="74"/>
        <v/>
      </c>
      <c r="D2415" s="33"/>
      <c r="E2415" s="33"/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  <c r="R2415" s="33"/>
      <c r="S2415" s="33"/>
      <c r="T2415" s="33"/>
      <c r="V2415" t="str">
        <f>IFERROR(VLOOKUP($D2415,MediaPartner[],2,FALSE),"")</f>
        <v/>
      </c>
      <c r="W2415" t="str">
        <f>IFERROR(VLOOKUP($E2415,Site[],2,FALSE),"")</f>
        <v/>
      </c>
      <c r="X2415" t="str">
        <f>IFERROR(VLOOKUP($F2415,FundingSource[],2,FALSE),"")</f>
        <v/>
      </c>
      <c r="Y2415" t="str">
        <f>IFERROR(VLOOKUP($G2415,Objective[],2,FALSE),"")</f>
        <v/>
      </c>
      <c r="Z2415" t="str">
        <f>IFERROR(VLOOKUP($H2415,AdType[],2,FALSE),"")</f>
        <v/>
      </c>
      <c r="AA2415" t="str">
        <f>IFERROR(VLOOKUP($I2415,AdSize[],2,FALSE),"")</f>
        <v/>
      </c>
      <c r="AB2415" t="str">
        <f>IFERROR(VLOOKUP($J2415,TargetingTactic[],2,FALSE),"")</f>
        <v/>
      </c>
      <c r="AC2415" t="str">
        <f>IFERROR(VLOOKUP($K2415,Audience[],2,FALSE),"")</f>
        <v/>
      </c>
      <c r="AD2415" t="str">
        <f>IFERROR(VLOOKUP($L2415,Country[],2,FALSE),"")</f>
        <v/>
      </c>
      <c r="AE2415" t="str">
        <f>IFERROR(VLOOKUP($M2415,Language[],2,FALSE),"")</f>
        <v/>
      </c>
      <c r="AF2415" t="str">
        <f>IFERROR(VLOOKUP($N2415,BuyType[],2,FALSE),"")</f>
        <v/>
      </c>
      <c r="AG2415" t="str">
        <f>IFERROR(VLOOKUP($S2415,StoreBU[],2,FALSE),"")</f>
        <v/>
      </c>
    </row>
    <row r="2416" spans="1:33" x14ac:dyDescent="0.3">
      <c r="A2416" t="str">
        <f t="shared" si="75"/>
        <v/>
      </c>
      <c r="C2416" t="str">
        <f t="shared" si="74"/>
        <v/>
      </c>
      <c r="D2416" s="33"/>
      <c r="E2416" s="33"/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  <c r="R2416" s="33"/>
      <c r="S2416" s="33"/>
      <c r="T2416" s="33"/>
      <c r="V2416" t="str">
        <f>IFERROR(VLOOKUP($D2416,MediaPartner[],2,FALSE),"")</f>
        <v/>
      </c>
      <c r="W2416" t="str">
        <f>IFERROR(VLOOKUP($E2416,Site[],2,FALSE),"")</f>
        <v/>
      </c>
      <c r="X2416" t="str">
        <f>IFERROR(VLOOKUP($F2416,FundingSource[],2,FALSE),"")</f>
        <v/>
      </c>
      <c r="Y2416" t="str">
        <f>IFERROR(VLOOKUP($G2416,Objective[],2,FALSE),"")</f>
        <v/>
      </c>
      <c r="Z2416" t="str">
        <f>IFERROR(VLOOKUP($H2416,AdType[],2,FALSE),"")</f>
        <v/>
      </c>
      <c r="AA2416" t="str">
        <f>IFERROR(VLOOKUP($I2416,AdSize[],2,FALSE),"")</f>
        <v/>
      </c>
      <c r="AB2416" t="str">
        <f>IFERROR(VLOOKUP($J2416,TargetingTactic[],2,FALSE),"")</f>
        <v/>
      </c>
      <c r="AC2416" t="str">
        <f>IFERROR(VLOOKUP($K2416,Audience[],2,FALSE),"")</f>
        <v/>
      </c>
      <c r="AD2416" t="str">
        <f>IFERROR(VLOOKUP($L2416,Country[],2,FALSE),"")</f>
        <v/>
      </c>
      <c r="AE2416" t="str">
        <f>IFERROR(VLOOKUP($M2416,Language[],2,FALSE),"")</f>
        <v/>
      </c>
      <c r="AF2416" t="str">
        <f>IFERROR(VLOOKUP($N2416,BuyType[],2,FALSE),"")</f>
        <v/>
      </c>
      <c r="AG2416" t="str">
        <f>IFERROR(VLOOKUP($S2416,StoreBU[],2,FALSE),"")</f>
        <v/>
      </c>
    </row>
    <row r="2417" spans="1:33" x14ac:dyDescent="0.3">
      <c r="A2417" t="str">
        <f t="shared" si="75"/>
        <v/>
      </c>
      <c r="C2417" t="str">
        <f t="shared" si="74"/>
        <v/>
      </c>
      <c r="D2417" s="33"/>
      <c r="E2417" s="33"/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  <c r="R2417" s="33"/>
      <c r="S2417" s="33"/>
      <c r="T2417" s="33"/>
      <c r="V2417" t="str">
        <f>IFERROR(VLOOKUP($D2417,MediaPartner[],2,FALSE),"")</f>
        <v/>
      </c>
      <c r="W2417" t="str">
        <f>IFERROR(VLOOKUP($E2417,Site[],2,FALSE),"")</f>
        <v/>
      </c>
      <c r="X2417" t="str">
        <f>IFERROR(VLOOKUP($F2417,FundingSource[],2,FALSE),"")</f>
        <v/>
      </c>
      <c r="Y2417" t="str">
        <f>IFERROR(VLOOKUP($G2417,Objective[],2,FALSE),"")</f>
        <v/>
      </c>
      <c r="Z2417" t="str">
        <f>IFERROR(VLOOKUP($H2417,AdType[],2,FALSE),"")</f>
        <v/>
      </c>
      <c r="AA2417" t="str">
        <f>IFERROR(VLOOKUP($I2417,AdSize[],2,FALSE),"")</f>
        <v/>
      </c>
      <c r="AB2417" t="str">
        <f>IFERROR(VLOOKUP($J2417,TargetingTactic[],2,FALSE),"")</f>
        <v/>
      </c>
      <c r="AC2417" t="str">
        <f>IFERROR(VLOOKUP($K2417,Audience[],2,FALSE),"")</f>
        <v/>
      </c>
      <c r="AD2417" t="str">
        <f>IFERROR(VLOOKUP($L2417,Country[],2,FALSE),"")</f>
        <v/>
      </c>
      <c r="AE2417" t="str">
        <f>IFERROR(VLOOKUP($M2417,Language[],2,FALSE),"")</f>
        <v/>
      </c>
      <c r="AF2417" t="str">
        <f>IFERROR(VLOOKUP($N2417,BuyType[],2,FALSE),"")</f>
        <v/>
      </c>
      <c r="AG2417" t="str">
        <f>IFERROR(VLOOKUP($S2417,StoreBU[],2,FALSE),"")</f>
        <v/>
      </c>
    </row>
    <row r="2418" spans="1:33" x14ac:dyDescent="0.3">
      <c r="A2418" t="str">
        <f t="shared" si="75"/>
        <v/>
      </c>
      <c r="C2418" t="str">
        <f t="shared" si="74"/>
        <v/>
      </c>
      <c r="D2418" s="33"/>
      <c r="E2418" s="33"/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  <c r="R2418" s="33"/>
      <c r="S2418" s="33"/>
      <c r="T2418" s="33"/>
      <c r="V2418" t="str">
        <f>IFERROR(VLOOKUP($D2418,MediaPartner[],2,FALSE),"")</f>
        <v/>
      </c>
      <c r="W2418" t="str">
        <f>IFERROR(VLOOKUP($E2418,Site[],2,FALSE),"")</f>
        <v/>
      </c>
      <c r="X2418" t="str">
        <f>IFERROR(VLOOKUP($F2418,FundingSource[],2,FALSE),"")</f>
        <v/>
      </c>
      <c r="Y2418" t="str">
        <f>IFERROR(VLOOKUP($G2418,Objective[],2,FALSE),"")</f>
        <v/>
      </c>
      <c r="Z2418" t="str">
        <f>IFERROR(VLOOKUP($H2418,AdType[],2,FALSE),"")</f>
        <v/>
      </c>
      <c r="AA2418" t="str">
        <f>IFERROR(VLOOKUP($I2418,AdSize[],2,FALSE),"")</f>
        <v/>
      </c>
      <c r="AB2418" t="str">
        <f>IFERROR(VLOOKUP($J2418,TargetingTactic[],2,FALSE),"")</f>
        <v/>
      </c>
      <c r="AC2418" t="str">
        <f>IFERROR(VLOOKUP($K2418,Audience[],2,FALSE),"")</f>
        <v/>
      </c>
      <c r="AD2418" t="str">
        <f>IFERROR(VLOOKUP($L2418,Country[],2,FALSE),"")</f>
        <v/>
      </c>
      <c r="AE2418" t="str">
        <f>IFERROR(VLOOKUP($M2418,Language[],2,FALSE),"")</f>
        <v/>
      </c>
      <c r="AF2418" t="str">
        <f>IFERROR(VLOOKUP($N2418,BuyType[],2,FALSE),"")</f>
        <v/>
      </c>
      <c r="AG2418" t="str">
        <f>IFERROR(VLOOKUP($S2418,StoreBU[],2,FALSE),"")</f>
        <v/>
      </c>
    </row>
    <row r="2419" spans="1:33" x14ac:dyDescent="0.3">
      <c r="A2419" t="str">
        <f t="shared" si="75"/>
        <v/>
      </c>
      <c r="C2419" t="str">
        <f t="shared" si="74"/>
        <v/>
      </c>
      <c r="D2419" s="33"/>
      <c r="E2419" s="33"/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  <c r="R2419" s="33"/>
      <c r="S2419" s="33"/>
      <c r="T2419" s="33"/>
      <c r="V2419" t="str">
        <f>IFERROR(VLOOKUP($D2419,MediaPartner[],2,FALSE),"")</f>
        <v/>
      </c>
      <c r="W2419" t="str">
        <f>IFERROR(VLOOKUP($E2419,Site[],2,FALSE),"")</f>
        <v/>
      </c>
      <c r="X2419" t="str">
        <f>IFERROR(VLOOKUP($F2419,FundingSource[],2,FALSE),"")</f>
        <v/>
      </c>
      <c r="Y2419" t="str">
        <f>IFERROR(VLOOKUP($G2419,Objective[],2,FALSE),"")</f>
        <v/>
      </c>
      <c r="Z2419" t="str">
        <f>IFERROR(VLOOKUP($H2419,AdType[],2,FALSE),"")</f>
        <v/>
      </c>
      <c r="AA2419" t="str">
        <f>IFERROR(VLOOKUP($I2419,AdSize[],2,FALSE),"")</f>
        <v/>
      </c>
      <c r="AB2419" t="str">
        <f>IFERROR(VLOOKUP($J2419,TargetingTactic[],2,FALSE),"")</f>
        <v/>
      </c>
      <c r="AC2419" t="str">
        <f>IFERROR(VLOOKUP($K2419,Audience[],2,FALSE),"")</f>
        <v/>
      </c>
      <c r="AD2419" t="str">
        <f>IFERROR(VLOOKUP($L2419,Country[],2,FALSE),"")</f>
        <v/>
      </c>
      <c r="AE2419" t="str">
        <f>IFERROR(VLOOKUP($M2419,Language[],2,FALSE),"")</f>
        <v/>
      </c>
      <c r="AF2419" t="str">
        <f>IFERROR(VLOOKUP($N2419,BuyType[],2,FALSE),"")</f>
        <v/>
      </c>
      <c r="AG2419" t="str">
        <f>IFERROR(VLOOKUP($S2419,StoreBU[],2,FALSE),"")</f>
        <v/>
      </c>
    </row>
    <row r="2420" spans="1:33" x14ac:dyDescent="0.3">
      <c r="A2420" t="str">
        <f t="shared" si="75"/>
        <v/>
      </c>
      <c r="C2420" t="str">
        <f t="shared" si="74"/>
        <v/>
      </c>
      <c r="D2420" s="33"/>
      <c r="E2420" s="33"/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  <c r="R2420" s="33"/>
      <c r="S2420" s="33"/>
      <c r="T2420" s="33"/>
      <c r="V2420" t="str">
        <f>IFERROR(VLOOKUP($D2420,MediaPartner[],2,FALSE),"")</f>
        <v/>
      </c>
      <c r="W2420" t="str">
        <f>IFERROR(VLOOKUP($E2420,Site[],2,FALSE),"")</f>
        <v/>
      </c>
      <c r="X2420" t="str">
        <f>IFERROR(VLOOKUP($F2420,FundingSource[],2,FALSE),"")</f>
        <v/>
      </c>
      <c r="Y2420" t="str">
        <f>IFERROR(VLOOKUP($G2420,Objective[],2,FALSE),"")</f>
        <v/>
      </c>
      <c r="Z2420" t="str">
        <f>IFERROR(VLOOKUP($H2420,AdType[],2,FALSE),"")</f>
        <v/>
      </c>
      <c r="AA2420" t="str">
        <f>IFERROR(VLOOKUP($I2420,AdSize[],2,FALSE),"")</f>
        <v/>
      </c>
      <c r="AB2420" t="str">
        <f>IFERROR(VLOOKUP($J2420,TargetingTactic[],2,FALSE),"")</f>
        <v/>
      </c>
      <c r="AC2420" t="str">
        <f>IFERROR(VLOOKUP($K2420,Audience[],2,FALSE),"")</f>
        <v/>
      </c>
      <c r="AD2420" t="str">
        <f>IFERROR(VLOOKUP($L2420,Country[],2,FALSE),"")</f>
        <v/>
      </c>
      <c r="AE2420" t="str">
        <f>IFERROR(VLOOKUP($M2420,Language[],2,FALSE),"")</f>
        <v/>
      </c>
      <c r="AF2420" t="str">
        <f>IFERROR(VLOOKUP($N2420,BuyType[],2,FALSE),"")</f>
        <v/>
      </c>
      <c r="AG2420" t="str">
        <f>IFERROR(VLOOKUP($S2420,StoreBU[],2,FALSE),"")</f>
        <v/>
      </c>
    </row>
    <row r="2421" spans="1:33" x14ac:dyDescent="0.3">
      <c r="A2421" t="str">
        <f t="shared" si="75"/>
        <v/>
      </c>
      <c r="C2421" t="str">
        <f t="shared" si="74"/>
        <v/>
      </c>
      <c r="D2421" s="33"/>
      <c r="E2421" s="33"/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  <c r="R2421" s="33"/>
      <c r="S2421" s="33"/>
      <c r="T2421" s="33"/>
      <c r="V2421" t="str">
        <f>IFERROR(VLOOKUP($D2421,MediaPartner[],2,FALSE),"")</f>
        <v/>
      </c>
      <c r="W2421" t="str">
        <f>IFERROR(VLOOKUP($E2421,Site[],2,FALSE),"")</f>
        <v/>
      </c>
      <c r="X2421" t="str">
        <f>IFERROR(VLOOKUP($F2421,FundingSource[],2,FALSE),"")</f>
        <v/>
      </c>
      <c r="Y2421" t="str">
        <f>IFERROR(VLOOKUP($G2421,Objective[],2,FALSE),"")</f>
        <v/>
      </c>
      <c r="Z2421" t="str">
        <f>IFERROR(VLOOKUP($H2421,AdType[],2,FALSE),"")</f>
        <v/>
      </c>
      <c r="AA2421" t="str">
        <f>IFERROR(VLOOKUP($I2421,AdSize[],2,FALSE),"")</f>
        <v/>
      </c>
      <c r="AB2421" t="str">
        <f>IFERROR(VLOOKUP($J2421,TargetingTactic[],2,FALSE),"")</f>
        <v/>
      </c>
      <c r="AC2421" t="str">
        <f>IFERROR(VLOOKUP($K2421,Audience[],2,FALSE),"")</f>
        <v/>
      </c>
      <c r="AD2421" t="str">
        <f>IFERROR(VLOOKUP($L2421,Country[],2,FALSE),"")</f>
        <v/>
      </c>
      <c r="AE2421" t="str">
        <f>IFERROR(VLOOKUP($M2421,Language[],2,FALSE),"")</f>
        <v/>
      </c>
      <c r="AF2421" t="str">
        <f>IFERROR(VLOOKUP($N2421,BuyType[],2,FALSE),"")</f>
        <v/>
      </c>
      <c r="AG2421" t="str">
        <f>IFERROR(VLOOKUP($S2421,StoreBU[],2,FALSE),"")</f>
        <v/>
      </c>
    </row>
    <row r="2422" spans="1:33" x14ac:dyDescent="0.3">
      <c r="A2422" t="str">
        <f t="shared" si="75"/>
        <v/>
      </c>
      <c r="C2422" t="str">
        <f t="shared" si="74"/>
        <v/>
      </c>
      <c r="D2422" s="33"/>
      <c r="E2422" s="33"/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  <c r="R2422" s="33"/>
      <c r="S2422" s="33"/>
      <c r="T2422" s="33"/>
      <c r="V2422" t="str">
        <f>IFERROR(VLOOKUP($D2422,MediaPartner[],2,FALSE),"")</f>
        <v/>
      </c>
      <c r="W2422" t="str">
        <f>IFERROR(VLOOKUP($E2422,Site[],2,FALSE),"")</f>
        <v/>
      </c>
      <c r="X2422" t="str">
        <f>IFERROR(VLOOKUP($F2422,FundingSource[],2,FALSE),"")</f>
        <v/>
      </c>
      <c r="Y2422" t="str">
        <f>IFERROR(VLOOKUP($G2422,Objective[],2,FALSE),"")</f>
        <v/>
      </c>
      <c r="Z2422" t="str">
        <f>IFERROR(VLOOKUP($H2422,AdType[],2,FALSE),"")</f>
        <v/>
      </c>
      <c r="AA2422" t="str">
        <f>IFERROR(VLOOKUP($I2422,AdSize[],2,FALSE),"")</f>
        <v/>
      </c>
      <c r="AB2422" t="str">
        <f>IFERROR(VLOOKUP($J2422,TargetingTactic[],2,FALSE),"")</f>
        <v/>
      </c>
      <c r="AC2422" t="str">
        <f>IFERROR(VLOOKUP($K2422,Audience[],2,FALSE),"")</f>
        <v/>
      </c>
      <c r="AD2422" t="str">
        <f>IFERROR(VLOOKUP($L2422,Country[],2,FALSE),"")</f>
        <v/>
      </c>
      <c r="AE2422" t="str">
        <f>IFERROR(VLOOKUP($M2422,Language[],2,FALSE),"")</f>
        <v/>
      </c>
      <c r="AF2422" t="str">
        <f>IFERROR(VLOOKUP($N2422,BuyType[],2,FALSE),"")</f>
        <v/>
      </c>
      <c r="AG2422" t="str">
        <f>IFERROR(VLOOKUP($S2422,StoreBU[],2,FALSE),"")</f>
        <v/>
      </c>
    </row>
    <row r="2423" spans="1:33" x14ac:dyDescent="0.3">
      <c r="A2423" t="str">
        <f t="shared" si="75"/>
        <v/>
      </c>
      <c r="C2423" t="str">
        <f t="shared" si="74"/>
        <v/>
      </c>
      <c r="D2423" s="33"/>
      <c r="E2423" s="33"/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  <c r="R2423" s="33"/>
      <c r="S2423" s="33"/>
      <c r="T2423" s="33"/>
      <c r="V2423" t="str">
        <f>IFERROR(VLOOKUP($D2423,MediaPartner[],2,FALSE),"")</f>
        <v/>
      </c>
      <c r="W2423" t="str">
        <f>IFERROR(VLOOKUP($E2423,Site[],2,FALSE),"")</f>
        <v/>
      </c>
      <c r="X2423" t="str">
        <f>IFERROR(VLOOKUP($F2423,FundingSource[],2,FALSE),"")</f>
        <v/>
      </c>
      <c r="Y2423" t="str">
        <f>IFERROR(VLOOKUP($G2423,Objective[],2,FALSE),"")</f>
        <v/>
      </c>
      <c r="Z2423" t="str">
        <f>IFERROR(VLOOKUP($H2423,AdType[],2,FALSE),"")</f>
        <v/>
      </c>
      <c r="AA2423" t="str">
        <f>IFERROR(VLOOKUP($I2423,AdSize[],2,FALSE),"")</f>
        <v/>
      </c>
      <c r="AB2423" t="str">
        <f>IFERROR(VLOOKUP($J2423,TargetingTactic[],2,FALSE),"")</f>
        <v/>
      </c>
      <c r="AC2423" t="str">
        <f>IFERROR(VLOOKUP($K2423,Audience[],2,FALSE),"")</f>
        <v/>
      </c>
      <c r="AD2423" t="str">
        <f>IFERROR(VLOOKUP($L2423,Country[],2,FALSE),"")</f>
        <v/>
      </c>
      <c r="AE2423" t="str">
        <f>IFERROR(VLOOKUP($M2423,Language[],2,FALSE),"")</f>
        <v/>
      </c>
      <c r="AF2423" t="str">
        <f>IFERROR(VLOOKUP($N2423,BuyType[],2,FALSE),"")</f>
        <v/>
      </c>
      <c r="AG2423" t="str">
        <f>IFERROR(VLOOKUP($S2423,StoreBU[],2,FALSE),"")</f>
        <v/>
      </c>
    </row>
    <row r="2424" spans="1:33" x14ac:dyDescent="0.3">
      <c r="A2424" t="str">
        <f t="shared" si="75"/>
        <v/>
      </c>
      <c r="C2424" t="str">
        <f t="shared" si="74"/>
        <v/>
      </c>
      <c r="D2424" s="33"/>
      <c r="E2424" s="33"/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  <c r="R2424" s="33"/>
      <c r="S2424" s="33"/>
      <c r="T2424" s="33"/>
      <c r="V2424" t="str">
        <f>IFERROR(VLOOKUP($D2424,MediaPartner[],2,FALSE),"")</f>
        <v/>
      </c>
      <c r="W2424" t="str">
        <f>IFERROR(VLOOKUP($E2424,Site[],2,FALSE),"")</f>
        <v/>
      </c>
      <c r="X2424" t="str">
        <f>IFERROR(VLOOKUP($F2424,FundingSource[],2,FALSE),"")</f>
        <v/>
      </c>
      <c r="Y2424" t="str">
        <f>IFERROR(VLOOKUP($G2424,Objective[],2,FALSE),"")</f>
        <v/>
      </c>
      <c r="Z2424" t="str">
        <f>IFERROR(VLOOKUP($H2424,AdType[],2,FALSE),"")</f>
        <v/>
      </c>
      <c r="AA2424" t="str">
        <f>IFERROR(VLOOKUP($I2424,AdSize[],2,FALSE),"")</f>
        <v/>
      </c>
      <c r="AB2424" t="str">
        <f>IFERROR(VLOOKUP($J2424,TargetingTactic[],2,FALSE),"")</f>
        <v/>
      </c>
      <c r="AC2424" t="str">
        <f>IFERROR(VLOOKUP($K2424,Audience[],2,FALSE),"")</f>
        <v/>
      </c>
      <c r="AD2424" t="str">
        <f>IFERROR(VLOOKUP($L2424,Country[],2,FALSE),"")</f>
        <v/>
      </c>
      <c r="AE2424" t="str">
        <f>IFERROR(VLOOKUP($M2424,Language[],2,FALSE),"")</f>
        <v/>
      </c>
      <c r="AF2424" t="str">
        <f>IFERROR(VLOOKUP($N2424,BuyType[],2,FALSE),"")</f>
        <v/>
      </c>
      <c r="AG2424" t="str">
        <f>IFERROR(VLOOKUP($S2424,StoreBU[],2,FALSE),"")</f>
        <v/>
      </c>
    </row>
    <row r="2425" spans="1:33" x14ac:dyDescent="0.3">
      <c r="A2425" t="str">
        <f t="shared" si="75"/>
        <v/>
      </c>
      <c r="C2425" t="str">
        <f t="shared" si="74"/>
        <v/>
      </c>
      <c r="D2425" s="33"/>
      <c r="E2425" s="33"/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  <c r="R2425" s="33"/>
      <c r="S2425" s="33"/>
      <c r="T2425" s="33"/>
      <c r="V2425" t="str">
        <f>IFERROR(VLOOKUP($D2425,MediaPartner[],2,FALSE),"")</f>
        <v/>
      </c>
      <c r="W2425" t="str">
        <f>IFERROR(VLOOKUP($E2425,Site[],2,FALSE),"")</f>
        <v/>
      </c>
      <c r="X2425" t="str">
        <f>IFERROR(VLOOKUP($F2425,FundingSource[],2,FALSE),"")</f>
        <v/>
      </c>
      <c r="Y2425" t="str">
        <f>IFERROR(VLOOKUP($G2425,Objective[],2,FALSE),"")</f>
        <v/>
      </c>
      <c r="Z2425" t="str">
        <f>IFERROR(VLOOKUP($H2425,AdType[],2,FALSE),"")</f>
        <v/>
      </c>
      <c r="AA2425" t="str">
        <f>IFERROR(VLOOKUP($I2425,AdSize[],2,FALSE),"")</f>
        <v/>
      </c>
      <c r="AB2425" t="str">
        <f>IFERROR(VLOOKUP($J2425,TargetingTactic[],2,FALSE),"")</f>
        <v/>
      </c>
      <c r="AC2425" t="str">
        <f>IFERROR(VLOOKUP($K2425,Audience[],2,FALSE),"")</f>
        <v/>
      </c>
      <c r="AD2425" t="str">
        <f>IFERROR(VLOOKUP($L2425,Country[],2,FALSE),"")</f>
        <v/>
      </c>
      <c r="AE2425" t="str">
        <f>IFERROR(VLOOKUP($M2425,Language[],2,FALSE),"")</f>
        <v/>
      </c>
      <c r="AF2425" t="str">
        <f>IFERROR(VLOOKUP($N2425,BuyType[],2,FALSE),"")</f>
        <v/>
      </c>
      <c r="AG2425" t="str">
        <f>IFERROR(VLOOKUP($S2425,StoreBU[],2,FALSE),"")</f>
        <v/>
      </c>
    </row>
    <row r="2426" spans="1:33" x14ac:dyDescent="0.3">
      <c r="A2426" t="str">
        <f t="shared" si="75"/>
        <v/>
      </c>
      <c r="C2426" t="str">
        <f t="shared" si="74"/>
        <v/>
      </c>
      <c r="D2426" s="33"/>
      <c r="E2426" s="33"/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  <c r="R2426" s="33"/>
      <c r="S2426" s="33"/>
      <c r="T2426" s="33"/>
      <c r="V2426" t="str">
        <f>IFERROR(VLOOKUP($D2426,MediaPartner[],2,FALSE),"")</f>
        <v/>
      </c>
      <c r="W2426" t="str">
        <f>IFERROR(VLOOKUP($E2426,Site[],2,FALSE),"")</f>
        <v/>
      </c>
      <c r="X2426" t="str">
        <f>IFERROR(VLOOKUP($F2426,FundingSource[],2,FALSE),"")</f>
        <v/>
      </c>
      <c r="Y2426" t="str">
        <f>IFERROR(VLOOKUP($G2426,Objective[],2,FALSE),"")</f>
        <v/>
      </c>
      <c r="Z2426" t="str">
        <f>IFERROR(VLOOKUP($H2426,AdType[],2,FALSE),"")</f>
        <v/>
      </c>
      <c r="AA2426" t="str">
        <f>IFERROR(VLOOKUP($I2426,AdSize[],2,FALSE),"")</f>
        <v/>
      </c>
      <c r="AB2426" t="str">
        <f>IFERROR(VLOOKUP($J2426,TargetingTactic[],2,FALSE),"")</f>
        <v/>
      </c>
      <c r="AC2426" t="str">
        <f>IFERROR(VLOOKUP($K2426,Audience[],2,FALSE),"")</f>
        <v/>
      </c>
      <c r="AD2426" t="str">
        <f>IFERROR(VLOOKUP($L2426,Country[],2,FALSE),"")</f>
        <v/>
      </c>
      <c r="AE2426" t="str">
        <f>IFERROR(VLOOKUP($M2426,Language[],2,FALSE),"")</f>
        <v/>
      </c>
      <c r="AF2426" t="str">
        <f>IFERROR(VLOOKUP($N2426,BuyType[],2,FALSE),"")</f>
        <v/>
      </c>
      <c r="AG2426" t="str">
        <f>IFERROR(VLOOKUP($S2426,StoreBU[],2,FALSE),"")</f>
        <v/>
      </c>
    </row>
    <row r="2427" spans="1:33" x14ac:dyDescent="0.3">
      <c r="A2427" t="str">
        <f t="shared" si="75"/>
        <v/>
      </c>
      <c r="C2427" t="str">
        <f t="shared" si="74"/>
        <v/>
      </c>
      <c r="D2427" s="33"/>
      <c r="E2427" s="33"/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  <c r="R2427" s="33"/>
      <c r="S2427" s="33"/>
      <c r="T2427" s="33"/>
      <c r="V2427" t="str">
        <f>IFERROR(VLOOKUP($D2427,MediaPartner[],2,FALSE),"")</f>
        <v/>
      </c>
      <c r="W2427" t="str">
        <f>IFERROR(VLOOKUP($E2427,Site[],2,FALSE),"")</f>
        <v/>
      </c>
      <c r="X2427" t="str">
        <f>IFERROR(VLOOKUP($F2427,FundingSource[],2,FALSE),"")</f>
        <v/>
      </c>
      <c r="Y2427" t="str">
        <f>IFERROR(VLOOKUP($G2427,Objective[],2,FALSE),"")</f>
        <v/>
      </c>
      <c r="Z2427" t="str">
        <f>IFERROR(VLOOKUP($H2427,AdType[],2,FALSE),"")</f>
        <v/>
      </c>
      <c r="AA2427" t="str">
        <f>IFERROR(VLOOKUP($I2427,AdSize[],2,FALSE),"")</f>
        <v/>
      </c>
      <c r="AB2427" t="str">
        <f>IFERROR(VLOOKUP($J2427,TargetingTactic[],2,FALSE),"")</f>
        <v/>
      </c>
      <c r="AC2427" t="str">
        <f>IFERROR(VLOOKUP($K2427,Audience[],2,FALSE),"")</f>
        <v/>
      </c>
      <c r="AD2427" t="str">
        <f>IFERROR(VLOOKUP($L2427,Country[],2,FALSE),"")</f>
        <v/>
      </c>
      <c r="AE2427" t="str">
        <f>IFERROR(VLOOKUP($M2427,Language[],2,FALSE),"")</f>
        <v/>
      </c>
      <c r="AF2427" t="str">
        <f>IFERROR(VLOOKUP($N2427,BuyType[],2,FALSE),"")</f>
        <v/>
      </c>
      <c r="AG2427" t="str">
        <f>IFERROR(VLOOKUP($S2427,StoreBU[],2,FALSE),"")</f>
        <v/>
      </c>
    </row>
    <row r="2428" spans="1:33" x14ac:dyDescent="0.3">
      <c r="A2428" t="str">
        <f t="shared" si="75"/>
        <v/>
      </c>
      <c r="C2428" t="str">
        <f t="shared" si="74"/>
        <v/>
      </c>
      <c r="D2428" s="33"/>
      <c r="E2428" s="33"/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  <c r="R2428" s="33"/>
      <c r="S2428" s="33"/>
      <c r="T2428" s="33"/>
      <c r="V2428" t="str">
        <f>IFERROR(VLOOKUP($D2428,MediaPartner[],2,FALSE),"")</f>
        <v/>
      </c>
      <c r="W2428" t="str">
        <f>IFERROR(VLOOKUP($E2428,Site[],2,FALSE),"")</f>
        <v/>
      </c>
      <c r="X2428" t="str">
        <f>IFERROR(VLOOKUP($F2428,FundingSource[],2,FALSE),"")</f>
        <v/>
      </c>
      <c r="Y2428" t="str">
        <f>IFERROR(VLOOKUP($G2428,Objective[],2,FALSE),"")</f>
        <v/>
      </c>
      <c r="Z2428" t="str">
        <f>IFERROR(VLOOKUP($H2428,AdType[],2,FALSE),"")</f>
        <v/>
      </c>
      <c r="AA2428" t="str">
        <f>IFERROR(VLOOKUP($I2428,AdSize[],2,FALSE),"")</f>
        <v/>
      </c>
      <c r="AB2428" t="str">
        <f>IFERROR(VLOOKUP($J2428,TargetingTactic[],2,FALSE),"")</f>
        <v/>
      </c>
      <c r="AC2428" t="str">
        <f>IFERROR(VLOOKUP($K2428,Audience[],2,FALSE),"")</f>
        <v/>
      </c>
      <c r="AD2428" t="str">
        <f>IFERROR(VLOOKUP($L2428,Country[],2,FALSE),"")</f>
        <v/>
      </c>
      <c r="AE2428" t="str">
        <f>IFERROR(VLOOKUP($M2428,Language[],2,FALSE),"")</f>
        <v/>
      </c>
      <c r="AF2428" t="str">
        <f>IFERROR(VLOOKUP($N2428,BuyType[],2,FALSE),"")</f>
        <v/>
      </c>
      <c r="AG2428" t="str">
        <f>IFERROR(VLOOKUP($S2428,StoreBU[],2,FALSE),"")</f>
        <v/>
      </c>
    </row>
    <row r="2429" spans="1:33" x14ac:dyDescent="0.3">
      <c r="A2429" t="str">
        <f t="shared" si="75"/>
        <v/>
      </c>
      <c r="C2429" t="str">
        <f t="shared" si="74"/>
        <v/>
      </c>
      <c r="D2429" s="33"/>
      <c r="E2429" s="33"/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  <c r="R2429" s="33"/>
      <c r="S2429" s="33"/>
      <c r="T2429" s="33"/>
      <c r="V2429" t="str">
        <f>IFERROR(VLOOKUP($D2429,MediaPartner[],2,FALSE),"")</f>
        <v/>
      </c>
      <c r="W2429" t="str">
        <f>IFERROR(VLOOKUP($E2429,Site[],2,FALSE),"")</f>
        <v/>
      </c>
      <c r="X2429" t="str">
        <f>IFERROR(VLOOKUP($F2429,FundingSource[],2,FALSE),"")</f>
        <v/>
      </c>
      <c r="Y2429" t="str">
        <f>IFERROR(VLOOKUP($G2429,Objective[],2,FALSE),"")</f>
        <v/>
      </c>
      <c r="Z2429" t="str">
        <f>IFERROR(VLOOKUP($H2429,AdType[],2,FALSE),"")</f>
        <v/>
      </c>
      <c r="AA2429" t="str">
        <f>IFERROR(VLOOKUP($I2429,AdSize[],2,FALSE),"")</f>
        <v/>
      </c>
      <c r="AB2429" t="str">
        <f>IFERROR(VLOOKUP($J2429,TargetingTactic[],2,FALSE),"")</f>
        <v/>
      </c>
      <c r="AC2429" t="str">
        <f>IFERROR(VLOOKUP($K2429,Audience[],2,FALSE),"")</f>
        <v/>
      </c>
      <c r="AD2429" t="str">
        <f>IFERROR(VLOOKUP($L2429,Country[],2,FALSE),"")</f>
        <v/>
      </c>
      <c r="AE2429" t="str">
        <f>IFERROR(VLOOKUP($M2429,Language[],2,FALSE),"")</f>
        <v/>
      </c>
      <c r="AF2429" t="str">
        <f>IFERROR(VLOOKUP($N2429,BuyType[],2,FALSE),"")</f>
        <v/>
      </c>
      <c r="AG2429" t="str">
        <f>IFERROR(VLOOKUP($S2429,StoreBU[],2,FALSE),"")</f>
        <v/>
      </c>
    </row>
    <row r="2430" spans="1:33" x14ac:dyDescent="0.3">
      <c r="A2430" t="str">
        <f t="shared" si="75"/>
        <v/>
      </c>
      <c r="C2430" t="str">
        <f t="shared" si="74"/>
        <v/>
      </c>
      <c r="D2430" s="33"/>
      <c r="E2430" s="33"/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  <c r="R2430" s="33"/>
      <c r="S2430" s="33"/>
      <c r="T2430" s="33"/>
      <c r="V2430" t="str">
        <f>IFERROR(VLOOKUP($D2430,MediaPartner[],2,FALSE),"")</f>
        <v/>
      </c>
      <c r="W2430" t="str">
        <f>IFERROR(VLOOKUP($E2430,Site[],2,FALSE),"")</f>
        <v/>
      </c>
      <c r="X2430" t="str">
        <f>IFERROR(VLOOKUP($F2430,FundingSource[],2,FALSE),"")</f>
        <v/>
      </c>
      <c r="Y2430" t="str">
        <f>IFERROR(VLOOKUP($G2430,Objective[],2,FALSE),"")</f>
        <v/>
      </c>
      <c r="Z2430" t="str">
        <f>IFERROR(VLOOKUP($H2430,AdType[],2,FALSE),"")</f>
        <v/>
      </c>
      <c r="AA2430" t="str">
        <f>IFERROR(VLOOKUP($I2430,AdSize[],2,FALSE),"")</f>
        <v/>
      </c>
      <c r="AB2430" t="str">
        <f>IFERROR(VLOOKUP($J2430,TargetingTactic[],2,FALSE),"")</f>
        <v/>
      </c>
      <c r="AC2430" t="str">
        <f>IFERROR(VLOOKUP($K2430,Audience[],2,FALSE),"")</f>
        <v/>
      </c>
      <c r="AD2430" t="str">
        <f>IFERROR(VLOOKUP($L2430,Country[],2,FALSE),"")</f>
        <v/>
      </c>
      <c r="AE2430" t="str">
        <f>IFERROR(VLOOKUP($M2430,Language[],2,FALSE),"")</f>
        <v/>
      </c>
      <c r="AF2430" t="str">
        <f>IFERROR(VLOOKUP($N2430,BuyType[],2,FALSE),"")</f>
        <v/>
      </c>
      <c r="AG2430" t="str">
        <f>IFERROR(VLOOKUP($S2430,StoreBU[],2,FALSE),"")</f>
        <v/>
      </c>
    </row>
    <row r="2431" spans="1:33" x14ac:dyDescent="0.3">
      <c r="A2431" t="str">
        <f t="shared" si="75"/>
        <v/>
      </c>
      <c r="C2431" t="str">
        <f t="shared" si="74"/>
        <v/>
      </c>
      <c r="D2431" s="33"/>
      <c r="E2431" s="33"/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  <c r="R2431" s="33"/>
      <c r="S2431" s="33"/>
      <c r="T2431" s="33"/>
      <c r="V2431" t="str">
        <f>IFERROR(VLOOKUP($D2431,MediaPartner[],2,FALSE),"")</f>
        <v/>
      </c>
      <c r="W2431" t="str">
        <f>IFERROR(VLOOKUP($E2431,Site[],2,FALSE),"")</f>
        <v/>
      </c>
      <c r="X2431" t="str">
        <f>IFERROR(VLOOKUP($F2431,FundingSource[],2,FALSE),"")</f>
        <v/>
      </c>
      <c r="Y2431" t="str">
        <f>IFERROR(VLOOKUP($G2431,Objective[],2,FALSE),"")</f>
        <v/>
      </c>
      <c r="Z2431" t="str">
        <f>IFERROR(VLOOKUP($H2431,AdType[],2,FALSE),"")</f>
        <v/>
      </c>
      <c r="AA2431" t="str">
        <f>IFERROR(VLOOKUP($I2431,AdSize[],2,FALSE),"")</f>
        <v/>
      </c>
      <c r="AB2431" t="str">
        <f>IFERROR(VLOOKUP($J2431,TargetingTactic[],2,FALSE),"")</f>
        <v/>
      </c>
      <c r="AC2431" t="str">
        <f>IFERROR(VLOOKUP($K2431,Audience[],2,FALSE),"")</f>
        <v/>
      </c>
      <c r="AD2431" t="str">
        <f>IFERROR(VLOOKUP($L2431,Country[],2,FALSE),"")</f>
        <v/>
      </c>
      <c r="AE2431" t="str">
        <f>IFERROR(VLOOKUP($M2431,Language[],2,FALSE),"")</f>
        <v/>
      </c>
      <c r="AF2431" t="str">
        <f>IFERROR(VLOOKUP($N2431,BuyType[],2,FALSE),"")</f>
        <v/>
      </c>
      <c r="AG2431" t="str">
        <f>IFERROR(VLOOKUP($S2431,StoreBU[],2,FALSE),"")</f>
        <v/>
      </c>
    </row>
    <row r="2432" spans="1:33" x14ac:dyDescent="0.3">
      <c r="A2432" t="str">
        <f t="shared" si="75"/>
        <v/>
      </c>
      <c r="C2432" t="str">
        <f t="shared" si="74"/>
        <v/>
      </c>
      <c r="D2432" s="33"/>
      <c r="E2432" s="33"/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  <c r="R2432" s="33"/>
      <c r="S2432" s="33"/>
      <c r="T2432" s="33"/>
      <c r="V2432" t="str">
        <f>IFERROR(VLOOKUP($D2432,MediaPartner[],2,FALSE),"")</f>
        <v/>
      </c>
      <c r="W2432" t="str">
        <f>IFERROR(VLOOKUP($E2432,Site[],2,FALSE),"")</f>
        <v/>
      </c>
      <c r="X2432" t="str">
        <f>IFERROR(VLOOKUP($F2432,FundingSource[],2,FALSE),"")</f>
        <v/>
      </c>
      <c r="Y2432" t="str">
        <f>IFERROR(VLOOKUP($G2432,Objective[],2,FALSE),"")</f>
        <v/>
      </c>
      <c r="Z2432" t="str">
        <f>IFERROR(VLOOKUP($H2432,AdType[],2,FALSE),"")</f>
        <v/>
      </c>
      <c r="AA2432" t="str">
        <f>IFERROR(VLOOKUP($I2432,AdSize[],2,FALSE),"")</f>
        <v/>
      </c>
      <c r="AB2432" t="str">
        <f>IFERROR(VLOOKUP($J2432,TargetingTactic[],2,FALSE),"")</f>
        <v/>
      </c>
      <c r="AC2432" t="str">
        <f>IFERROR(VLOOKUP($K2432,Audience[],2,FALSE),"")</f>
        <v/>
      </c>
      <c r="AD2432" t="str">
        <f>IFERROR(VLOOKUP($L2432,Country[],2,FALSE),"")</f>
        <v/>
      </c>
      <c r="AE2432" t="str">
        <f>IFERROR(VLOOKUP($M2432,Language[],2,FALSE),"")</f>
        <v/>
      </c>
      <c r="AF2432" t="str">
        <f>IFERROR(VLOOKUP($N2432,BuyType[],2,FALSE),"")</f>
        <v/>
      </c>
      <c r="AG2432" t="str">
        <f>IFERROR(VLOOKUP($S2432,StoreBU[],2,FALSE),"")</f>
        <v/>
      </c>
    </row>
    <row r="2433" spans="1:33" x14ac:dyDescent="0.3">
      <c r="A2433" t="str">
        <f t="shared" si="75"/>
        <v/>
      </c>
      <c r="C2433" t="str">
        <f t="shared" si="74"/>
        <v/>
      </c>
      <c r="D2433" s="33"/>
      <c r="E2433" s="33"/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  <c r="R2433" s="33"/>
      <c r="S2433" s="33"/>
      <c r="T2433" s="33"/>
      <c r="V2433" t="str">
        <f>IFERROR(VLOOKUP($D2433,MediaPartner[],2,FALSE),"")</f>
        <v/>
      </c>
      <c r="W2433" t="str">
        <f>IFERROR(VLOOKUP($E2433,Site[],2,FALSE),"")</f>
        <v/>
      </c>
      <c r="X2433" t="str">
        <f>IFERROR(VLOOKUP($F2433,FundingSource[],2,FALSE),"")</f>
        <v/>
      </c>
      <c r="Y2433" t="str">
        <f>IFERROR(VLOOKUP($G2433,Objective[],2,FALSE),"")</f>
        <v/>
      </c>
      <c r="Z2433" t="str">
        <f>IFERROR(VLOOKUP($H2433,AdType[],2,FALSE),"")</f>
        <v/>
      </c>
      <c r="AA2433" t="str">
        <f>IFERROR(VLOOKUP($I2433,AdSize[],2,FALSE),"")</f>
        <v/>
      </c>
      <c r="AB2433" t="str">
        <f>IFERROR(VLOOKUP($J2433,TargetingTactic[],2,FALSE),"")</f>
        <v/>
      </c>
      <c r="AC2433" t="str">
        <f>IFERROR(VLOOKUP($K2433,Audience[],2,FALSE),"")</f>
        <v/>
      </c>
      <c r="AD2433" t="str">
        <f>IFERROR(VLOOKUP($L2433,Country[],2,FALSE),"")</f>
        <v/>
      </c>
      <c r="AE2433" t="str">
        <f>IFERROR(VLOOKUP($M2433,Language[],2,FALSE),"")</f>
        <v/>
      </c>
      <c r="AF2433" t="str">
        <f>IFERROR(VLOOKUP($N2433,BuyType[],2,FALSE),"")</f>
        <v/>
      </c>
      <c r="AG2433" t="str">
        <f>IFERROR(VLOOKUP($S2433,StoreBU[],2,FALSE),"")</f>
        <v/>
      </c>
    </row>
    <row r="2434" spans="1:33" x14ac:dyDescent="0.3">
      <c r="A2434" t="str">
        <f t="shared" si="75"/>
        <v/>
      </c>
      <c r="C2434" t="str">
        <f t="shared" si="74"/>
        <v/>
      </c>
      <c r="D2434" s="33"/>
      <c r="E2434" s="33"/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  <c r="R2434" s="33"/>
      <c r="S2434" s="33"/>
      <c r="T2434" s="33"/>
      <c r="V2434" t="str">
        <f>IFERROR(VLOOKUP($D2434,MediaPartner[],2,FALSE),"")</f>
        <v/>
      </c>
      <c r="W2434" t="str">
        <f>IFERROR(VLOOKUP($E2434,Site[],2,FALSE),"")</f>
        <v/>
      </c>
      <c r="X2434" t="str">
        <f>IFERROR(VLOOKUP($F2434,FundingSource[],2,FALSE),"")</f>
        <v/>
      </c>
      <c r="Y2434" t="str">
        <f>IFERROR(VLOOKUP($G2434,Objective[],2,FALSE),"")</f>
        <v/>
      </c>
      <c r="Z2434" t="str">
        <f>IFERROR(VLOOKUP($H2434,AdType[],2,FALSE),"")</f>
        <v/>
      </c>
      <c r="AA2434" t="str">
        <f>IFERROR(VLOOKUP($I2434,AdSize[],2,FALSE),"")</f>
        <v/>
      </c>
      <c r="AB2434" t="str">
        <f>IFERROR(VLOOKUP($J2434,TargetingTactic[],2,FALSE),"")</f>
        <v/>
      </c>
      <c r="AC2434" t="str">
        <f>IFERROR(VLOOKUP($K2434,Audience[],2,FALSE),"")</f>
        <v/>
      </c>
      <c r="AD2434" t="str">
        <f>IFERROR(VLOOKUP($L2434,Country[],2,FALSE),"")</f>
        <v/>
      </c>
      <c r="AE2434" t="str">
        <f>IFERROR(VLOOKUP($M2434,Language[],2,FALSE),"")</f>
        <v/>
      </c>
      <c r="AF2434" t="str">
        <f>IFERROR(VLOOKUP($N2434,BuyType[],2,FALSE),"")</f>
        <v/>
      </c>
      <c r="AG2434" t="str">
        <f>IFERROR(VLOOKUP($S2434,StoreBU[],2,FALSE),"")</f>
        <v/>
      </c>
    </row>
    <row r="2435" spans="1:33" x14ac:dyDescent="0.3">
      <c r="A2435" t="str">
        <f t="shared" si="75"/>
        <v/>
      </c>
      <c r="C2435" t="str">
        <f t="shared" ref="C2435:C2498" si="76">IF(LEN(A2435)=0,"",LEN(A2435))</f>
        <v/>
      </c>
      <c r="D2435" s="33"/>
      <c r="E2435" s="33"/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  <c r="R2435" s="33"/>
      <c r="S2435" s="33"/>
      <c r="T2435" s="33"/>
      <c r="V2435" t="str">
        <f>IFERROR(VLOOKUP($D2435,MediaPartner[],2,FALSE),"")</f>
        <v/>
      </c>
      <c r="W2435" t="str">
        <f>IFERROR(VLOOKUP($E2435,Site[],2,FALSE),"")</f>
        <v/>
      </c>
      <c r="X2435" t="str">
        <f>IFERROR(VLOOKUP($F2435,FundingSource[],2,FALSE),"")</f>
        <v/>
      </c>
      <c r="Y2435" t="str">
        <f>IFERROR(VLOOKUP($G2435,Objective[],2,FALSE),"")</f>
        <v/>
      </c>
      <c r="Z2435" t="str">
        <f>IFERROR(VLOOKUP($H2435,AdType[],2,FALSE),"")</f>
        <v/>
      </c>
      <c r="AA2435" t="str">
        <f>IFERROR(VLOOKUP($I2435,AdSize[],2,FALSE),"")</f>
        <v/>
      </c>
      <c r="AB2435" t="str">
        <f>IFERROR(VLOOKUP($J2435,TargetingTactic[],2,FALSE),"")</f>
        <v/>
      </c>
      <c r="AC2435" t="str">
        <f>IFERROR(VLOOKUP($K2435,Audience[],2,FALSE),"")</f>
        <v/>
      </c>
      <c r="AD2435" t="str">
        <f>IFERROR(VLOOKUP($L2435,Country[],2,FALSE),"")</f>
        <v/>
      </c>
      <c r="AE2435" t="str">
        <f>IFERROR(VLOOKUP($M2435,Language[],2,FALSE),"")</f>
        <v/>
      </c>
      <c r="AF2435" t="str">
        <f>IFERROR(VLOOKUP($N2435,BuyType[],2,FALSE),"")</f>
        <v/>
      </c>
      <c r="AG2435" t="str">
        <f>IFERROR(VLOOKUP($S2435,StoreBU[],2,FALSE),"")</f>
        <v/>
      </c>
    </row>
    <row r="2436" spans="1:33" x14ac:dyDescent="0.3">
      <c r="A2436" t="str">
        <f t="shared" ref="A2436:A2499" si="77">IF(COUNTBLANK(D2436:T2436)=17,"",
SUBSTITUTE(
_xlfn.TEXTJOIN("_",TRUE,
(_xlfn.TEXTJOIN("_",FALSE,$V2436,$W2436,$X2436,$Y2436,$Z2436,$AA2436,$AB2436,$AC2436,$AD2436,$AE2436,$AF2436,$O2436)),
(_xlfn.TEXTJOIN("_",TRUE,$P2436,$Q2436,$R2436,$AG2436,$T2436))),
" ","-"))</f>
        <v/>
      </c>
      <c r="C2436" t="str">
        <f t="shared" si="76"/>
        <v/>
      </c>
      <c r="D2436" s="33"/>
      <c r="E2436" s="33"/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  <c r="R2436" s="33"/>
      <c r="S2436" s="33"/>
      <c r="T2436" s="33"/>
      <c r="V2436" t="str">
        <f>IFERROR(VLOOKUP($D2436,MediaPartner[],2,FALSE),"")</f>
        <v/>
      </c>
      <c r="W2436" t="str">
        <f>IFERROR(VLOOKUP($E2436,Site[],2,FALSE),"")</f>
        <v/>
      </c>
      <c r="X2436" t="str">
        <f>IFERROR(VLOOKUP($F2436,FundingSource[],2,FALSE),"")</f>
        <v/>
      </c>
      <c r="Y2436" t="str">
        <f>IFERROR(VLOOKUP($G2436,Objective[],2,FALSE),"")</f>
        <v/>
      </c>
      <c r="Z2436" t="str">
        <f>IFERROR(VLOOKUP($H2436,AdType[],2,FALSE),"")</f>
        <v/>
      </c>
      <c r="AA2436" t="str">
        <f>IFERROR(VLOOKUP($I2436,AdSize[],2,FALSE),"")</f>
        <v/>
      </c>
      <c r="AB2436" t="str">
        <f>IFERROR(VLOOKUP($J2436,TargetingTactic[],2,FALSE),"")</f>
        <v/>
      </c>
      <c r="AC2436" t="str">
        <f>IFERROR(VLOOKUP($K2436,Audience[],2,FALSE),"")</f>
        <v/>
      </c>
      <c r="AD2436" t="str">
        <f>IFERROR(VLOOKUP($L2436,Country[],2,FALSE),"")</f>
        <v/>
      </c>
      <c r="AE2436" t="str">
        <f>IFERROR(VLOOKUP($M2436,Language[],2,FALSE),"")</f>
        <v/>
      </c>
      <c r="AF2436" t="str">
        <f>IFERROR(VLOOKUP($N2436,BuyType[],2,FALSE),"")</f>
        <v/>
      </c>
      <c r="AG2436" t="str">
        <f>IFERROR(VLOOKUP($S2436,StoreBU[],2,FALSE),"")</f>
        <v/>
      </c>
    </row>
    <row r="2437" spans="1:33" x14ac:dyDescent="0.3">
      <c r="A2437" t="str">
        <f t="shared" si="77"/>
        <v/>
      </c>
      <c r="C2437" t="str">
        <f t="shared" si="76"/>
        <v/>
      </c>
      <c r="D2437" s="33"/>
      <c r="E2437" s="33"/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  <c r="R2437" s="33"/>
      <c r="S2437" s="33"/>
      <c r="T2437" s="33"/>
      <c r="V2437" t="str">
        <f>IFERROR(VLOOKUP($D2437,MediaPartner[],2,FALSE),"")</f>
        <v/>
      </c>
      <c r="W2437" t="str">
        <f>IFERROR(VLOOKUP($E2437,Site[],2,FALSE),"")</f>
        <v/>
      </c>
      <c r="X2437" t="str">
        <f>IFERROR(VLOOKUP($F2437,FundingSource[],2,FALSE),"")</f>
        <v/>
      </c>
      <c r="Y2437" t="str">
        <f>IFERROR(VLOOKUP($G2437,Objective[],2,FALSE),"")</f>
        <v/>
      </c>
      <c r="Z2437" t="str">
        <f>IFERROR(VLOOKUP($H2437,AdType[],2,FALSE),"")</f>
        <v/>
      </c>
      <c r="AA2437" t="str">
        <f>IFERROR(VLOOKUP($I2437,AdSize[],2,FALSE),"")</f>
        <v/>
      </c>
      <c r="AB2437" t="str">
        <f>IFERROR(VLOOKUP($J2437,TargetingTactic[],2,FALSE),"")</f>
        <v/>
      </c>
      <c r="AC2437" t="str">
        <f>IFERROR(VLOOKUP($K2437,Audience[],2,FALSE),"")</f>
        <v/>
      </c>
      <c r="AD2437" t="str">
        <f>IFERROR(VLOOKUP($L2437,Country[],2,FALSE),"")</f>
        <v/>
      </c>
      <c r="AE2437" t="str">
        <f>IFERROR(VLOOKUP($M2437,Language[],2,FALSE),"")</f>
        <v/>
      </c>
      <c r="AF2437" t="str">
        <f>IFERROR(VLOOKUP($N2437,BuyType[],2,FALSE),"")</f>
        <v/>
      </c>
      <c r="AG2437" t="str">
        <f>IFERROR(VLOOKUP($S2437,StoreBU[],2,FALSE),"")</f>
        <v/>
      </c>
    </row>
    <row r="2438" spans="1:33" x14ac:dyDescent="0.3">
      <c r="A2438" t="str">
        <f t="shared" si="77"/>
        <v/>
      </c>
      <c r="C2438" t="str">
        <f t="shared" si="76"/>
        <v/>
      </c>
      <c r="D2438" s="33"/>
      <c r="E2438" s="33"/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  <c r="R2438" s="33"/>
      <c r="S2438" s="33"/>
      <c r="T2438" s="33"/>
      <c r="V2438" t="str">
        <f>IFERROR(VLOOKUP($D2438,MediaPartner[],2,FALSE),"")</f>
        <v/>
      </c>
      <c r="W2438" t="str">
        <f>IFERROR(VLOOKUP($E2438,Site[],2,FALSE),"")</f>
        <v/>
      </c>
      <c r="X2438" t="str">
        <f>IFERROR(VLOOKUP($F2438,FundingSource[],2,FALSE),"")</f>
        <v/>
      </c>
      <c r="Y2438" t="str">
        <f>IFERROR(VLOOKUP($G2438,Objective[],2,FALSE),"")</f>
        <v/>
      </c>
      <c r="Z2438" t="str">
        <f>IFERROR(VLOOKUP($H2438,AdType[],2,FALSE),"")</f>
        <v/>
      </c>
      <c r="AA2438" t="str">
        <f>IFERROR(VLOOKUP($I2438,AdSize[],2,FALSE),"")</f>
        <v/>
      </c>
      <c r="AB2438" t="str">
        <f>IFERROR(VLOOKUP($J2438,TargetingTactic[],2,FALSE),"")</f>
        <v/>
      </c>
      <c r="AC2438" t="str">
        <f>IFERROR(VLOOKUP($K2438,Audience[],2,FALSE),"")</f>
        <v/>
      </c>
      <c r="AD2438" t="str">
        <f>IFERROR(VLOOKUP($L2438,Country[],2,FALSE),"")</f>
        <v/>
      </c>
      <c r="AE2438" t="str">
        <f>IFERROR(VLOOKUP($M2438,Language[],2,FALSE),"")</f>
        <v/>
      </c>
      <c r="AF2438" t="str">
        <f>IFERROR(VLOOKUP($N2438,BuyType[],2,FALSE),"")</f>
        <v/>
      </c>
      <c r="AG2438" t="str">
        <f>IFERROR(VLOOKUP($S2438,StoreBU[],2,FALSE),"")</f>
        <v/>
      </c>
    </row>
    <row r="2439" spans="1:33" x14ac:dyDescent="0.3">
      <c r="A2439" t="str">
        <f t="shared" si="77"/>
        <v/>
      </c>
      <c r="C2439" t="str">
        <f t="shared" si="76"/>
        <v/>
      </c>
      <c r="D2439" s="33"/>
      <c r="E2439" s="33"/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  <c r="R2439" s="33"/>
      <c r="S2439" s="33"/>
      <c r="T2439" s="33"/>
      <c r="V2439" t="str">
        <f>IFERROR(VLOOKUP($D2439,MediaPartner[],2,FALSE),"")</f>
        <v/>
      </c>
      <c r="W2439" t="str">
        <f>IFERROR(VLOOKUP($E2439,Site[],2,FALSE),"")</f>
        <v/>
      </c>
      <c r="X2439" t="str">
        <f>IFERROR(VLOOKUP($F2439,FundingSource[],2,FALSE),"")</f>
        <v/>
      </c>
      <c r="Y2439" t="str">
        <f>IFERROR(VLOOKUP($G2439,Objective[],2,FALSE),"")</f>
        <v/>
      </c>
      <c r="Z2439" t="str">
        <f>IFERROR(VLOOKUP($H2439,AdType[],2,FALSE),"")</f>
        <v/>
      </c>
      <c r="AA2439" t="str">
        <f>IFERROR(VLOOKUP($I2439,AdSize[],2,FALSE),"")</f>
        <v/>
      </c>
      <c r="AB2439" t="str">
        <f>IFERROR(VLOOKUP($J2439,TargetingTactic[],2,FALSE),"")</f>
        <v/>
      </c>
      <c r="AC2439" t="str">
        <f>IFERROR(VLOOKUP($K2439,Audience[],2,FALSE),"")</f>
        <v/>
      </c>
      <c r="AD2439" t="str">
        <f>IFERROR(VLOOKUP($L2439,Country[],2,FALSE),"")</f>
        <v/>
      </c>
      <c r="AE2439" t="str">
        <f>IFERROR(VLOOKUP($M2439,Language[],2,FALSE),"")</f>
        <v/>
      </c>
      <c r="AF2439" t="str">
        <f>IFERROR(VLOOKUP($N2439,BuyType[],2,FALSE),"")</f>
        <v/>
      </c>
      <c r="AG2439" t="str">
        <f>IFERROR(VLOOKUP($S2439,StoreBU[],2,FALSE),"")</f>
        <v/>
      </c>
    </row>
    <row r="2440" spans="1:33" x14ac:dyDescent="0.3">
      <c r="A2440" t="str">
        <f t="shared" si="77"/>
        <v/>
      </c>
      <c r="C2440" t="str">
        <f t="shared" si="76"/>
        <v/>
      </c>
      <c r="D2440" s="33"/>
      <c r="E2440" s="33"/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  <c r="R2440" s="33"/>
      <c r="S2440" s="33"/>
      <c r="T2440" s="33"/>
      <c r="V2440" t="str">
        <f>IFERROR(VLOOKUP($D2440,MediaPartner[],2,FALSE),"")</f>
        <v/>
      </c>
      <c r="W2440" t="str">
        <f>IFERROR(VLOOKUP($E2440,Site[],2,FALSE),"")</f>
        <v/>
      </c>
      <c r="X2440" t="str">
        <f>IFERROR(VLOOKUP($F2440,FundingSource[],2,FALSE),"")</f>
        <v/>
      </c>
      <c r="Y2440" t="str">
        <f>IFERROR(VLOOKUP($G2440,Objective[],2,FALSE),"")</f>
        <v/>
      </c>
      <c r="Z2440" t="str">
        <f>IFERROR(VLOOKUP($H2440,AdType[],2,FALSE),"")</f>
        <v/>
      </c>
      <c r="AA2440" t="str">
        <f>IFERROR(VLOOKUP($I2440,AdSize[],2,FALSE),"")</f>
        <v/>
      </c>
      <c r="AB2440" t="str">
        <f>IFERROR(VLOOKUP($J2440,TargetingTactic[],2,FALSE),"")</f>
        <v/>
      </c>
      <c r="AC2440" t="str">
        <f>IFERROR(VLOOKUP($K2440,Audience[],2,FALSE),"")</f>
        <v/>
      </c>
      <c r="AD2440" t="str">
        <f>IFERROR(VLOOKUP($L2440,Country[],2,FALSE),"")</f>
        <v/>
      </c>
      <c r="AE2440" t="str">
        <f>IFERROR(VLOOKUP($M2440,Language[],2,FALSE),"")</f>
        <v/>
      </c>
      <c r="AF2440" t="str">
        <f>IFERROR(VLOOKUP($N2440,BuyType[],2,FALSE),"")</f>
        <v/>
      </c>
      <c r="AG2440" t="str">
        <f>IFERROR(VLOOKUP($S2440,StoreBU[],2,FALSE),"")</f>
        <v/>
      </c>
    </row>
    <row r="2441" spans="1:33" x14ac:dyDescent="0.3">
      <c r="A2441" t="str">
        <f t="shared" si="77"/>
        <v/>
      </c>
      <c r="C2441" t="str">
        <f t="shared" si="76"/>
        <v/>
      </c>
      <c r="D2441" s="33"/>
      <c r="E2441" s="33"/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  <c r="R2441" s="33"/>
      <c r="S2441" s="33"/>
      <c r="T2441" s="33"/>
      <c r="V2441" t="str">
        <f>IFERROR(VLOOKUP($D2441,MediaPartner[],2,FALSE),"")</f>
        <v/>
      </c>
      <c r="W2441" t="str">
        <f>IFERROR(VLOOKUP($E2441,Site[],2,FALSE),"")</f>
        <v/>
      </c>
      <c r="X2441" t="str">
        <f>IFERROR(VLOOKUP($F2441,FundingSource[],2,FALSE),"")</f>
        <v/>
      </c>
      <c r="Y2441" t="str">
        <f>IFERROR(VLOOKUP($G2441,Objective[],2,FALSE),"")</f>
        <v/>
      </c>
      <c r="Z2441" t="str">
        <f>IFERROR(VLOOKUP($H2441,AdType[],2,FALSE),"")</f>
        <v/>
      </c>
      <c r="AA2441" t="str">
        <f>IFERROR(VLOOKUP($I2441,AdSize[],2,FALSE),"")</f>
        <v/>
      </c>
      <c r="AB2441" t="str">
        <f>IFERROR(VLOOKUP($J2441,TargetingTactic[],2,FALSE),"")</f>
        <v/>
      </c>
      <c r="AC2441" t="str">
        <f>IFERROR(VLOOKUP($K2441,Audience[],2,FALSE),"")</f>
        <v/>
      </c>
      <c r="AD2441" t="str">
        <f>IFERROR(VLOOKUP($L2441,Country[],2,FALSE),"")</f>
        <v/>
      </c>
      <c r="AE2441" t="str">
        <f>IFERROR(VLOOKUP($M2441,Language[],2,FALSE),"")</f>
        <v/>
      </c>
      <c r="AF2441" t="str">
        <f>IFERROR(VLOOKUP($N2441,BuyType[],2,FALSE),"")</f>
        <v/>
      </c>
      <c r="AG2441" t="str">
        <f>IFERROR(VLOOKUP($S2441,StoreBU[],2,FALSE),"")</f>
        <v/>
      </c>
    </row>
    <row r="2442" spans="1:33" x14ac:dyDescent="0.3">
      <c r="A2442" t="str">
        <f t="shared" si="77"/>
        <v/>
      </c>
      <c r="C2442" t="str">
        <f t="shared" si="76"/>
        <v/>
      </c>
      <c r="D2442" s="33"/>
      <c r="E2442" s="33"/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  <c r="R2442" s="33"/>
      <c r="S2442" s="33"/>
      <c r="T2442" s="33"/>
      <c r="V2442" t="str">
        <f>IFERROR(VLOOKUP($D2442,MediaPartner[],2,FALSE),"")</f>
        <v/>
      </c>
      <c r="W2442" t="str">
        <f>IFERROR(VLOOKUP($E2442,Site[],2,FALSE),"")</f>
        <v/>
      </c>
      <c r="X2442" t="str">
        <f>IFERROR(VLOOKUP($F2442,FundingSource[],2,FALSE),"")</f>
        <v/>
      </c>
      <c r="Y2442" t="str">
        <f>IFERROR(VLOOKUP($G2442,Objective[],2,FALSE),"")</f>
        <v/>
      </c>
      <c r="Z2442" t="str">
        <f>IFERROR(VLOOKUP($H2442,AdType[],2,FALSE),"")</f>
        <v/>
      </c>
      <c r="AA2442" t="str">
        <f>IFERROR(VLOOKUP($I2442,AdSize[],2,FALSE),"")</f>
        <v/>
      </c>
      <c r="AB2442" t="str">
        <f>IFERROR(VLOOKUP($J2442,TargetingTactic[],2,FALSE),"")</f>
        <v/>
      </c>
      <c r="AC2442" t="str">
        <f>IFERROR(VLOOKUP($K2442,Audience[],2,FALSE),"")</f>
        <v/>
      </c>
      <c r="AD2442" t="str">
        <f>IFERROR(VLOOKUP($L2442,Country[],2,FALSE),"")</f>
        <v/>
      </c>
      <c r="AE2442" t="str">
        <f>IFERROR(VLOOKUP($M2442,Language[],2,FALSE),"")</f>
        <v/>
      </c>
      <c r="AF2442" t="str">
        <f>IFERROR(VLOOKUP($N2442,BuyType[],2,FALSE),"")</f>
        <v/>
      </c>
      <c r="AG2442" t="str">
        <f>IFERROR(VLOOKUP($S2442,StoreBU[],2,FALSE),"")</f>
        <v/>
      </c>
    </row>
    <row r="2443" spans="1:33" x14ac:dyDescent="0.3">
      <c r="A2443" t="str">
        <f t="shared" si="77"/>
        <v/>
      </c>
      <c r="C2443" t="str">
        <f t="shared" si="76"/>
        <v/>
      </c>
      <c r="D2443" s="33"/>
      <c r="E2443" s="33"/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  <c r="R2443" s="33"/>
      <c r="S2443" s="33"/>
      <c r="T2443" s="33"/>
      <c r="V2443" t="str">
        <f>IFERROR(VLOOKUP($D2443,MediaPartner[],2,FALSE),"")</f>
        <v/>
      </c>
      <c r="W2443" t="str">
        <f>IFERROR(VLOOKUP($E2443,Site[],2,FALSE),"")</f>
        <v/>
      </c>
      <c r="X2443" t="str">
        <f>IFERROR(VLOOKUP($F2443,FundingSource[],2,FALSE),"")</f>
        <v/>
      </c>
      <c r="Y2443" t="str">
        <f>IFERROR(VLOOKUP($G2443,Objective[],2,FALSE),"")</f>
        <v/>
      </c>
      <c r="Z2443" t="str">
        <f>IFERROR(VLOOKUP($H2443,AdType[],2,FALSE),"")</f>
        <v/>
      </c>
      <c r="AA2443" t="str">
        <f>IFERROR(VLOOKUP($I2443,AdSize[],2,FALSE),"")</f>
        <v/>
      </c>
      <c r="AB2443" t="str">
        <f>IFERROR(VLOOKUP($J2443,TargetingTactic[],2,FALSE),"")</f>
        <v/>
      </c>
      <c r="AC2443" t="str">
        <f>IFERROR(VLOOKUP($K2443,Audience[],2,FALSE),"")</f>
        <v/>
      </c>
      <c r="AD2443" t="str">
        <f>IFERROR(VLOOKUP($L2443,Country[],2,FALSE),"")</f>
        <v/>
      </c>
      <c r="AE2443" t="str">
        <f>IFERROR(VLOOKUP($M2443,Language[],2,FALSE),"")</f>
        <v/>
      </c>
      <c r="AF2443" t="str">
        <f>IFERROR(VLOOKUP($N2443,BuyType[],2,FALSE),"")</f>
        <v/>
      </c>
      <c r="AG2443" t="str">
        <f>IFERROR(VLOOKUP($S2443,StoreBU[],2,FALSE),"")</f>
        <v/>
      </c>
    </row>
    <row r="2444" spans="1:33" x14ac:dyDescent="0.3">
      <c r="A2444" t="str">
        <f t="shared" si="77"/>
        <v/>
      </c>
      <c r="C2444" t="str">
        <f t="shared" si="76"/>
        <v/>
      </c>
      <c r="D2444" s="33"/>
      <c r="E2444" s="33"/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  <c r="R2444" s="33"/>
      <c r="S2444" s="33"/>
      <c r="T2444" s="33"/>
      <c r="V2444" t="str">
        <f>IFERROR(VLOOKUP($D2444,MediaPartner[],2,FALSE),"")</f>
        <v/>
      </c>
      <c r="W2444" t="str">
        <f>IFERROR(VLOOKUP($E2444,Site[],2,FALSE),"")</f>
        <v/>
      </c>
      <c r="X2444" t="str">
        <f>IFERROR(VLOOKUP($F2444,FundingSource[],2,FALSE),"")</f>
        <v/>
      </c>
      <c r="Y2444" t="str">
        <f>IFERROR(VLOOKUP($G2444,Objective[],2,FALSE),"")</f>
        <v/>
      </c>
      <c r="Z2444" t="str">
        <f>IFERROR(VLOOKUP($H2444,AdType[],2,FALSE),"")</f>
        <v/>
      </c>
      <c r="AA2444" t="str">
        <f>IFERROR(VLOOKUP($I2444,AdSize[],2,FALSE),"")</f>
        <v/>
      </c>
      <c r="AB2444" t="str">
        <f>IFERROR(VLOOKUP($J2444,TargetingTactic[],2,FALSE),"")</f>
        <v/>
      </c>
      <c r="AC2444" t="str">
        <f>IFERROR(VLOOKUP($K2444,Audience[],2,FALSE),"")</f>
        <v/>
      </c>
      <c r="AD2444" t="str">
        <f>IFERROR(VLOOKUP($L2444,Country[],2,FALSE),"")</f>
        <v/>
      </c>
      <c r="AE2444" t="str">
        <f>IFERROR(VLOOKUP($M2444,Language[],2,FALSE),"")</f>
        <v/>
      </c>
      <c r="AF2444" t="str">
        <f>IFERROR(VLOOKUP($N2444,BuyType[],2,FALSE),"")</f>
        <v/>
      </c>
      <c r="AG2444" t="str">
        <f>IFERROR(VLOOKUP($S2444,StoreBU[],2,FALSE),"")</f>
        <v/>
      </c>
    </row>
    <row r="2445" spans="1:33" x14ac:dyDescent="0.3">
      <c r="A2445" t="str">
        <f t="shared" si="77"/>
        <v/>
      </c>
      <c r="C2445" t="str">
        <f t="shared" si="76"/>
        <v/>
      </c>
      <c r="D2445" s="33"/>
      <c r="E2445" s="33"/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  <c r="R2445" s="33"/>
      <c r="S2445" s="33"/>
      <c r="T2445" s="33"/>
      <c r="V2445" t="str">
        <f>IFERROR(VLOOKUP($D2445,MediaPartner[],2,FALSE),"")</f>
        <v/>
      </c>
      <c r="W2445" t="str">
        <f>IFERROR(VLOOKUP($E2445,Site[],2,FALSE),"")</f>
        <v/>
      </c>
      <c r="X2445" t="str">
        <f>IFERROR(VLOOKUP($F2445,FundingSource[],2,FALSE),"")</f>
        <v/>
      </c>
      <c r="Y2445" t="str">
        <f>IFERROR(VLOOKUP($G2445,Objective[],2,FALSE),"")</f>
        <v/>
      </c>
      <c r="Z2445" t="str">
        <f>IFERROR(VLOOKUP($H2445,AdType[],2,FALSE),"")</f>
        <v/>
      </c>
      <c r="AA2445" t="str">
        <f>IFERROR(VLOOKUP($I2445,AdSize[],2,FALSE),"")</f>
        <v/>
      </c>
      <c r="AB2445" t="str">
        <f>IFERROR(VLOOKUP($J2445,TargetingTactic[],2,FALSE),"")</f>
        <v/>
      </c>
      <c r="AC2445" t="str">
        <f>IFERROR(VLOOKUP($K2445,Audience[],2,FALSE),"")</f>
        <v/>
      </c>
      <c r="AD2445" t="str">
        <f>IFERROR(VLOOKUP($L2445,Country[],2,FALSE),"")</f>
        <v/>
      </c>
      <c r="AE2445" t="str">
        <f>IFERROR(VLOOKUP($M2445,Language[],2,FALSE),"")</f>
        <v/>
      </c>
      <c r="AF2445" t="str">
        <f>IFERROR(VLOOKUP($N2445,BuyType[],2,FALSE),"")</f>
        <v/>
      </c>
      <c r="AG2445" t="str">
        <f>IFERROR(VLOOKUP($S2445,StoreBU[],2,FALSE),"")</f>
        <v/>
      </c>
    </row>
    <row r="2446" spans="1:33" x14ac:dyDescent="0.3">
      <c r="A2446" t="str">
        <f t="shared" si="77"/>
        <v/>
      </c>
      <c r="C2446" t="str">
        <f t="shared" si="76"/>
        <v/>
      </c>
      <c r="D2446" s="33"/>
      <c r="E2446" s="33"/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  <c r="R2446" s="33"/>
      <c r="S2446" s="33"/>
      <c r="T2446" s="33"/>
      <c r="V2446" t="str">
        <f>IFERROR(VLOOKUP($D2446,MediaPartner[],2,FALSE),"")</f>
        <v/>
      </c>
      <c r="W2446" t="str">
        <f>IFERROR(VLOOKUP($E2446,Site[],2,FALSE),"")</f>
        <v/>
      </c>
      <c r="X2446" t="str">
        <f>IFERROR(VLOOKUP($F2446,FundingSource[],2,FALSE),"")</f>
        <v/>
      </c>
      <c r="Y2446" t="str">
        <f>IFERROR(VLOOKUP($G2446,Objective[],2,FALSE),"")</f>
        <v/>
      </c>
      <c r="Z2446" t="str">
        <f>IFERROR(VLOOKUP($H2446,AdType[],2,FALSE),"")</f>
        <v/>
      </c>
      <c r="AA2446" t="str">
        <f>IFERROR(VLOOKUP($I2446,AdSize[],2,FALSE),"")</f>
        <v/>
      </c>
      <c r="AB2446" t="str">
        <f>IFERROR(VLOOKUP($J2446,TargetingTactic[],2,FALSE),"")</f>
        <v/>
      </c>
      <c r="AC2446" t="str">
        <f>IFERROR(VLOOKUP($K2446,Audience[],2,FALSE),"")</f>
        <v/>
      </c>
      <c r="AD2446" t="str">
        <f>IFERROR(VLOOKUP($L2446,Country[],2,FALSE),"")</f>
        <v/>
      </c>
      <c r="AE2446" t="str">
        <f>IFERROR(VLOOKUP($M2446,Language[],2,FALSE),"")</f>
        <v/>
      </c>
      <c r="AF2446" t="str">
        <f>IFERROR(VLOOKUP($N2446,BuyType[],2,FALSE),"")</f>
        <v/>
      </c>
      <c r="AG2446" t="str">
        <f>IFERROR(VLOOKUP($S2446,StoreBU[],2,FALSE),"")</f>
        <v/>
      </c>
    </row>
    <row r="2447" spans="1:33" x14ac:dyDescent="0.3">
      <c r="A2447" t="str">
        <f t="shared" si="77"/>
        <v/>
      </c>
      <c r="C2447" t="str">
        <f t="shared" si="76"/>
        <v/>
      </c>
      <c r="D2447" s="33"/>
      <c r="E2447" s="33"/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  <c r="R2447" s="33"/>
      <c r="S2447" s="33"/>
      <c r="T2447" s="33"/>
      <c r="V2447" t="str">
        <f>IFERROR(VLOOKUP($D2447,MediaPartner[],2,FALSE),"")</f>
        <v/>
      </c>
      <c r="W2447" t="str">
        <f>IFERROR(VLOOKUP($E2447,Site[],2,FALSE),"")</f>
        <v/>
      </c>
      <c r="X2447" t="str">
        <f>IFERROR(VLOOKUP($F2447,FundingSource[],2,FALSE),"")</f>
        <v/>
      </c>
      <c r="Y2447" t="str">
        <f>IFERROR(VLOOKUP($G2447,Objective[],2,FALSE),"")</f>
        <v/>
      </c>
      <c r="Z2447" t="str">
        <f>IFERROR(VLOOKUP($H2447,AdType[],2,FALSE),"")</f>
        <v/>
      </c>
      <c r="AA2447" t="str">
        <f>IFERROR(VLOOKUP($I2447,AdSize[],2,FALSE),"")</f>
        <v/>
      </c>
      <c r="AB2447" t="str">
        <f>IFERROR(VLOOKUP($J2447,TargetingTactic[],2,FALSE),"")</f>
        <v/>
      </c>
      <c r="AC2447" t="str">
        <f>IFERROR(VLOOKUP($K2447,Audience[],2,FALSE),"")</f>
        <v/>
      </c>
      <c r="AD2447" t="str">
        <f>IFERROR(VLOOKUP($L2447,Country[],2,FALSE),"")</f>
        <v/>
      </c>
      <c r="AE2447" t="str">
        <f>IFERROR(VLOOKUP($M2447,Language[],2,FALSE),"")</f>
        <v/>
      </c>
      <c r="AF2447" t="str">
        <f>IFERROR(VLOOKUP($N2447,BuyType[],2,FALSE),"")</f>
        <v/>
      </c>
      <c r="AG2447" t="str">
        <f>IFERROR(VLOOKUP($S2447,StoreBU[],2,FALSE),"")</f>
        <v/>
      </c>
    </row>
    <row r="2448" spans="1:33" x14ac:dyDescent="0.3">
      <c r="A2448" t="str">
        <f t="shared" si="77"/>
        <v/>
      </c>
      <c r="C2448" t="str">
        <f t="shared" si="76"/>
        <v/>
      </c>
      <c r="D2448" s="33"/>
      <c r="E2448" s="33"/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  <c r="R2448" s="33"/>
      <c r="S2448" s="33"/>
      <c r="T2448" s="33"/>
      <c r="V2448" t="str">
        <f>IFERROR(VLOOKUP($D2448,MediaPartner[],2,FALSE),"")</f>
        <v/>
      </c>
      <c r="W2448" t="str">
        <f>IFERROR(VLOOKUP($E2448,Site[],2,FALSE),"")</f>
        <v/>
      </c>
      <c r="X2448" t="str">
        <f>IFERROR(VLOOKUP($F2448,FundingSource[],2,FALSE),"")</f>
        <v/>
      </c>
      <c r="Y2448" t="str">
        <f>IFERROR(VLOOKUP($G2448,Objective[],2,FALSE),"")</f>
        <v/>
      </c>
      <c r="Z2448" t="str">
        <f>IFERROR(VLOOKUP($H2448,AdType[],2,FALSE),"")</f>
        <v/>
      </c>
      <c r="AA2448" t="str">
        <f>IFERROR(VLOOKUP($I2448,AdSize[],2,FALSE),"")</f>
        <v/>
      </c>
      <c r="AB2448" t="str">
        <f>IFERROR(VLOOKUP($J2448,TargetingTactic[],2,FALSE),"")</f>
        <v/>
      </c>
      <c r="AC2448" t="str">
        <f>IFERROR(VLOOKUP($K2448,Audience[],2,FALSE),"")</f>
        <v/>
      </c>
      <c r="AD2448" t="str">
        <f>IFERROR(VLOOKUP($L2448,Country[],2,FALSE),"")</f>
        <v/>
      </c>
      <c r="AE2448" t="str">
        <f>IFERROR(VLOOKUP($M2448,Language[],2,FALSE),"")</f>
        <v/>
      </c>
      <c r="AF2448" t="str">
        <f>IFERROR(VLOOKUP($N2448,BuyType[],2,FALSE),"")</f>
        <v/>
      </c>
      <c r="AG2448" t="str">
        <f>IFERROR(VLOOKUP($S2448,StoreBU[],2,FALSE),"")</f>
        <v/>
      </c>
    </row>
    <row r="2449" spans="1:33" x14ac:dyDescent="0.3">
      <c r="A2449" t="str">
        <f t="shared" si="77"/>
        <v/>
      </c>
      <c r="C2449" t="str">
        <f t="shared" si="76"/>
        <v/>
      </c>
      <c r="D2449" s="33"/>
      <c r="E2449" s="33"/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  <c r="R2449" s="33"/>
      <c r="S2449" s="33"/>
      <c r="T2449" s="33"/>
      <c r="V2449" t="str">
        <f>IFERROR(VLOOKUP($D2449,MediaPartner[],2,FALSE),"")</f>
        <v/>
      </c>
      <c r="W2449" t="str">
        <f>IFERROR(VLOOKUP($E2449,Site[],2,FALSE),"")</f>
        <v/>
      </c>
      <c r="X2449" t="str">
        <f>IFERROR(VLOOKUP($F2449,FundingSource[],2,FALSE),"")</f>
        <v/>
      </c>
      <c r="Y2449" t="str">
        <f>IFERROR(VLOOKUP($G2449,Objective[],2,FALSE),"")</f>
        <v/>
      </c>
      <c r="Z2449" t="str">
        <f>IFERROR(VLOOKUP($H2449,AdType[],2,FALSE),"")</f>
        <v/>
      </c>
      <c r="AA2449" t="str">
        <f>IFERROR(VLOOKUP($I2449,AdSize[],2,FALSE),"")</f>
        <v/>
      </c>
      <c r="AB2449" t="str">
        <f>IFERROR(VLOOKUP($J2449,TargetingTactic[],2,FALSE),"")</f>
        <v/>
      </c>
      <c r="AC2449" t="str">
        <f>IFERROR(VLOOKUP($K2449,Audience[],2,FALSE),"")</f>
        <v/>
      </c>
      <c r="AD2449" t="str">
        <f>IFERROR(VLOOKUP($L2449,Country[],2,FALSE),"")</f>
        <v/>
      </c>
      <c r="AE2449" t="str">
        <f>IFERROR(VLOOKUP($M2449,Language[],2,FALSE),"")</f>
        <v/>
      </c>
      <c r="AF2449" t="str">
        <f>IFERROR(VLOOKUP($N2449,BuyType[],2,FALSE),"")</f>
        <v/>
      </c>
      <c r="AG2449" t="str">
        <f>IFERROR(VLOOKUP($S2449,StoreBU[],2,FALSE),"")</f>
        <v/>
      </c>
    </row>
    <row r="2450" spans="1:33" x14ac:dyDescent="0.3">
      <c r="A2450" t="str">
        <f t="shared" si="77"/>
        <v/>
      </c>
      <c r="C2450" t="str">
        <f t="shared" si="76"/>
        <v/>
      </c>
      <c r="D2450" s="33"/>
      <c r="E2450" s="33"/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33"/>
      <c r="T2450" s="33"/>
      <c r="V2450" t="str">
        <f>IFERROR(VLOOKUP($D2450,MediaPartner[],2,FALSE),"")</f>
        <v/>
      </c>
      <c r="W2450" t="str">
        <f>IFERROR(VLOOKUP($E2450,Site[],2,FALSE),"")</f>
        <v/>
      </c>
      <c r="X2450" t="str">
        <f>IFERROR(VLOOKUP($F2450,FundingSource[],2,FALSE),"")</f>
        <v/>
      </c>
      <c r="Y2450" t="str">
        <f>IFERROR(VLOOKUP($G2450,Objective[],2,FALSE),"")</f>
        <v/>
      </c>
      <c r="Z2450" t="str">
        <f>IFERROR(VLOOKUP($H2450,AdType[],2,FALSE),"")</f>
        <v/>
      </c>
      <c r="AA2450" t="str">
        <f>IFERROR(VLOOKUP($I2450,AdSize[],2,FALSE),"")</f>
        <v/>
      </c>
      <c r="AB2450" t="str">
        <f>IFERROR(VLOOKUP($J2450,TargetingTactic[],2,FALSE),"")</f>
        <v/>
      </c>
      <c r="AC2450" t="str">
        <f>IFERROR(VLOOKUP($K2450,Audience[],2,FALSE),"")</f>
        <v/>
      </c>
      <c r="AD2450" t="str">
        <f>IFERROR(VLOOKUP($L2450,Country[],2,FALSE),"")</f>
        <v/>
      </c>
      <c r="AE2450" t="str">
        <f>IFERROR(VLOOKUP($M2450,Language[],2,FALSE),"")</f>
        <v/>
      </c>
      <c r="AF2450" t="str">
        <f>IFERROR(VLOOKUP($N2450,BuyType[],2,FALSE),"")</f>
        <v/>
      </c>
      <c r="AG2450" t="str">
        <f>IFERROR(VLOOKUP($S2450,StoreBU[],2,FALSE),"")</f>
        <v/>
      </c>
    </row>
    <row r="2451" spans="1:33" x14ac:dyDescent="0.3">
      <c r="A2451" t="str">
        <f t="shared" si="77"/>
        <v/>
      </c>
      <c r="C2451" t="str">
        <f t="shared" si="76"/>
        <v/>
      </c>
      <c r="D2451" s="33"/>
      <c r="E2451" s="33"/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33"/>
      <c r="T2451" s="33"/>
      <c r="V2451" t="str">
        <f>IFERROR(VLOOKUP($D2451,MediaPartner[],2,FALSE),"")</f>
        <v/>
      </c>
      <c r="W2451" t="str">
        <f>IFERROR(VLOOKUP($E2451,Site[],2,FALSE),"")</f>
        <v/>
      </c>
      <c r="X2451" t="str">
        <f>IFERROR(VLOOKUP($F2451,FundingSource[],2,FALSE),"")</f>
        <v/>
      </c>
      <c r="Y2451" t="str">
        <f>IFERROR(VLOOKUP($G2451,Objective[],2,FALSE),"")</f>
        <v/>
      </c>
      <c r="Z2451" t="str">
        <f>IFERROR(VLOOKUP($H2451,AdType[],2,FALSE),"")</f>
        <v/>
      </c>
      <c r="AA2451" t="str">
        <f>IFERROR(VLOOKUP($I2451,AdSize[],2,FALSE),"")</f>
        <v/>
      </c>
      <c r="AB2451" t="str">
        <f>IFERROR(VLOOKUP($J2451,TargetingTactic[],2,FALSE),"")</f>
        <v/>
      </c>
      <c r="AC2451" t="str">
        <f>IFERROR(VLOOKUP($K2451,Audience[],2,FALSE),"")</f>
        <v/>
      </c>
      <c r="AD2451" t="str">
        <f>IFERROR(VLOOKUP($L2451,Country[],2,FALSE),"")</f>
        <v/>
      </c>
      <c r="AE2451" t="str">
        <f>IFERROR(VLOOKUP($M2451,Language[],2,FALSE),"")</f>
        <v/>
      </c>
      <c r="AF2451" t="str">
        <f>IFERROR(VLOOKUP($N2451,BuyType[],2,FALSE),"")</f>
        <v/>
      </c>
      <c r="AG2451" t="str">
        <f>IFERROR(VLOOKUP($S2451,StoreBU[],2,FALSE),"")</f>
        <v/>
      </c>
    </row>
    <row r="2452" spans="1:33" x14ac:dyDescent="0.3">
      <c r="A2452" t="str">
        <f t="shared" si="77"/>
        <v/>
      </c>
      <c r="C2452" t="str">
        <f t="shared" si="76"/>
        <v/>
      </c>
      <c r="D2452" s="33"/>
      <c r="E2452" s="33"/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  <c r="R2452" s="33"/>
      <c r="S2452" s="33"/>
      <c r="T2452" s="33"/>
      <c r="V2452" t="str">
        <f>IFERROR(VLOOKUP($D2452,MediaPartner[],2,FALSE),"")</f>
        <v/>
      </c>
      <c r="W2452" t="str">
        <f>IFERROR(VLOOKUP($E2452,Site[],2,FALSE),"")</f>
        <v/>
      </c>
      <c r="X2452" t="str">
        <f>IFERROR(VLOOKUP($F2452,FundingSource[],2,FALSE),"")</f>
        <v/>
      </c>
      <c r="Y2452" t="str">
        <f>IFERROR(VLOOKUP($G2452,Objective[],2,FALSE),"")</f>
        <v/>
      </c>
      <c r="Z2452" t="str">
        <f>IFERROR(VLOOKUP($H2452,AdType[],2,FALSE),"")</f>
        <v/>
      </c>
      <c r="AA2452" t="str">
        <f>IFERROR(VLOOKUP($I2452,AdSize[],2,FALSE),"")</f>
        <v/>
      </c>
      <c r="AB2452" t="str">
        <f>IFERROR(VLOOKUP($J2452,TargetingTactic[],2,FALSE),"")</f>
        <v/>
      </c>
      <c r="AC2452" t="str">
        <f>IFERROR(VLOOKUP($K2452,Audience[],2,FALSE),"")</f>
        <v/>
      </c>
      <c r="AD2452" t="str">
        <f>IFERROR(VLOOKUP($L2452,Country[],2,FALSE),"")</f>
        <v/>
      </c>
      <c r="AE2452" t="str">
        <f>IFERROR(VLOOKUP($M2452,Language[],2,FALSE),"")</f>
        <v/>
      </c>
      <c r="AF2452" t="str">
        <f>IFERROR(VLOOKUP($N2452,BuyType[],2,FALSE),"")</f>
        <v/>
      </c>
      <c r="AG2452" t="str">
        <f>IFERROR(VLOOKUP($S2452,StoreBU[],2,FALSE),"")</f>
        <v/>
      </c>
    </row>
    <row r="2453" spans="1:33" x14ac:dyDescent="0.3">
      <c r="A2453" t="str">
        <f t="shared" si="77"/>
        <v/>
      </c>
      <c r="C2453" t="str">
        <f t="shared" si="76"/>
        <v/>
      </c>
      <c r="D2453" s="33"/>
      <c r="E2453" s="33"/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  <c r="R2453" s="33"/>
      <c r="S2453" s="33"/>
      <c r="T2453" s="33"/>
      <c r="V2453" t="str">
        <f>IFERROR(VLOOKUP($D2453,MediaPartner[],2,FALSE),"")</f>
        <v/>
      </c>
      <c r="W2453" t="str">
        <f>IFERROR(VLOOKUP($E2453,Site[],2,FALSE),"")</f>
        <v/>
      </c>
      <c r="X2453" t="str">
        <f>IFERROR(VLOOKUP($F2453,FundingSource[],2,FALSE),"")</f>
        <v/>
      </c>
      <c r="Y2453" t="str">
        <f>IFERROR(VLOOKUP($G2453,Objective[],2,FALSE),"")</f>
        <v/>
      </c>
      <c r="Z2453" t="str">
        <f>IFERROR(VLOOKUP($H2453,AdType[],2,FALSE),"")</f>
        <v/>
      </c>
      <c r="AA2453" t="str">
        <f>IFERROR(VLOOKUP($I2453,AdSize[],2,FALSE),"")</f>
        <v/>
      </c>
      <c r="AB2453" t="str">
        <f>IFERROR(VLOOKUP($J2453,TargetingTactic[],2,FALSE),"")</f>
        <v/>
      </c>
      <c r="AC2453" t="str">
        <f>IFERROR(VLOOKUP($K2453,Audience[],2,FALSE),"")</f>
        <v/>
      </c>
      <c r="AD2453" t="str">
        <f>IFERROR(VLOOKUP($L2453,Country[],2,FALSE),"")</f>
        <v/>
      </c>
      <c r="AE2453" t="str">
        <f>IFERROR(VLOOKUP($M2453,Language[],2,FALSE),"")</f>
        <v/>
      </c>
      <c r="AF2453" t="str">
        <f>IFERROR(VLOOKUP($N2453,BuyType[],2,FALSE),"")</f>
        <v/>
      </c>
      <c r="AG2453" t="str">
        <f>IFERROR(VLOOKUP($S2453,StoreBU[],2,FALSE),"")</f>
        <v/>
      </c>
    </row>
    <row r="2454" spans="1:33" x14ac:dyDescent="0.3">
      <c r="A2454" t="str">
        <f t="shared" si="77"/>
        <v/>
      </c>
      <c r="C2454" t="str">
        <f t="shared" si="76"/>
        <v/>
      </c>
      <c r="D2454" s="33"/>
      <c r="E2454" s="33"/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  <c r="R2454" s="33"/>
      <c r="S2454" s="33"/>
      <c r="T2454" s="33"/>
      <c r="V2454" t="str">
        <f>IFERROR(VLOOKUP($D2454,MediaPartner[],2,FALSE),"")</f>
        <v/>
      </c>
      <c r="W2454" t="str">
        <f>IFERROR(VLOOKUP($E2454,Site[],2,FALSE),"")</f>
        <v/>
      </c>
      <c r="X2454" t="str">
        <f>IFERROR(VLOOKUP($F2454,FundingSource[],2,FALSE),"")</f>
        <v/>
      </c>
      <c r="Y2454" t="str">
        <f>IFERROR(VLOOKUP($G2454,Objective[],2,FALSE),"")</f>
        <v/>
      </c>
      <c r="Z2454" t="str">
        <f>IFERROR(VLOOKUP($H2454,AdType[],2,FALSE),"")</f>
        <v/>
      </c>
      <c r="AA2454" t="str">
        <f>IFERROR(VLOOKUP($I2454,AdSize[],2,FALSE),"")</f>
        <v/>
      </c>
      <c r="AB2454" t="str">
        <f>IFERROR(VLOOKUP($J2454,TargetingTactic[],2,FALSE),"")</f>
        <v/>
      </c>
      <c r="AC2454" t="str">
        <f>IFERROR(VLOOKUP($K2454,Audience[],2,FALSE),"")</f>
        <v/>
      </c>
      <c r="AD2454" t="str">
        <f>IFERROR(VLOOKUP($L2454,Country[],2,FALSE),"")</f>
        <v/>
      </c>
      <c r="AE2454" t="str">
        <f>IFERROR(VLOOKUP($M2454,Language[],2,FALSE),"")</f>
        <v/>
      </c>
      <c r="AF2454" t="str">
        <f>IFERROR(VLOOKUP($N2454,BuyType[],2,FALSE),"")</f>
        <v/>
      </c>
      <c r="AG2454" t="str">
        <f>IFERROR(VLOOKUP($S2454,StoreBU[],2,FALSE),"")</f>
        <v/>
      </c>
    </row>
    <row r="2455" spans="1:33" x14ac:dyDescent="0.3">
      <c r="A2455" t="str">
        <f t="shared" si="77"/>
        <v/>
      </c>
      <c r="C2455" t="str">
        <f t="shared" si="76"/>
        <v/>
      </c>
      <c r="D2455" s="33"/>
      <c r="E2455" s="33"/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  <c r="R2455" s="33"/>
      <c r="S2455" s="33"/>
      <c r="T2455" s="33"/>
      <c r="V2455" t="str">
        <f>IFERROR(VLOOKUP($D2455,MediaPartner[],2,FALSE),"")</f>
        <v/>
      </c>
      <c r="W2455" t="str">
        <f>IFERROR(VLOOKUP($E2455,Site[],2,FALSE),"")</f>
        <v/>
      </c>
      <c r="X2455" t="str">
        <f>IFERROR(VLOOKUP($F2455,FundingSource[],2,FALSE),"")</f>
        <v/>
      </c>
      <c r="Y2455" t="str">
        <f>IFERROR(VLOOKUP($G2455,Objective[],2,FALSE),"")</f>
        <v/>
      </c>
      <c r="Z2455" t="str">
        <f>IFERROR(VLOOKUP($H2455,AdType[],2,FALSE),"")</f>
        <v/>
      </c>
      <c r="AA2455" t="str">
        <f>IFERROR(VLOOKUP($I2455,AdSize[],2,FALSE),"")</f>
        <v/>
      </c>
      <c r="AB2455" t="str">
        <f>IFERROR(VLOOKUP($J2455,TargetingTactic[],2,FALSE),"")</f>
        <v/>
      </c>
      <c r="AC2455" t="str">
        <f>IFERROR(VLOOKUP($K2455,Audience[],2,FALSE),"")</f>
        <v/>
      </c>
      <c r="AD2455" t="str">
        <f>IFERROR(VLOOKUP($L2455,Country[],2,FALSE),"")</f>
        <v/>
      </c>
      <c r="AE2455" t="str">
        <f>IFERROR(VLOOKUP($M2455,Language[],2,FALSE),"")</f>
        <v/>
      </c>
      <c r="AF2455" t="str">
        <f>IFERROR(VLOOKUP($N2455,BuyType[],2,FALSE),"")</f>
        <v/>
      </c>
      <c r="AG2455" t="str">
        <f>IFERROR(VLOOKUP($S2455,StoreBU[],2,FALSE),"")</f>
        <v/>
      </c>
    </row>
    <row r="2456" spans="1:33" x14ac:dyDescent="0.3">
      <c r="A2456" t="str">
        <f t="shared" si="77"/>
        <v/>
      </c>
      <c r="C2456" t="str">
        <f t="shared" si="76"/>
        <v/>
      </c>
      <c r="D2456" s="33"/>
      <c r="E2456" s="33"/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  <c r="R2456" s="33"/>
      <c r="S2456" s="33"/>
      <c r="T2456" s="33"/>
      <c r="V2456" t="str">
        <f>IFERROR(VLOOKUP($D2456,MediaPartner[],2,FALSE),"")</f>
        <v/>
      </c>
      <c r="W2456" t="str">
        <f>IFERROR(VLOOKUP($E2456,Site[],2,FALSE),"")</f>
        <v/>
      </c>
      <c r="X2456" t="str">
        <f>IFERROR(VLOOKUP($F2456,FundingSource[],2,FALSE),"")</f>
        <v/>
      </c>
      <c r="Y2456" t="str">
        <f>IFERROR(VLOOKUP($G2456,Objective[],2,FALSE),"")</f>
        <v/>
      </c>
      <c r="Z2456" t="str">
        <f>IFERROR(VLOOKUP($H2456,AdType[],2,FALSE),"")</f>
        <v/>
      </c>
      <c r="AA2456" t="str">
        <f>IFERROR(VLOOKUP($I2456,AdSize[],2,FALSE),"")</f>
        <v/>
      </c>
      <c r="AB2456" t="str">
        <f>IFERROR(VLOOKUP($J2456,TargetingTactic[],2,FALSE),"")</f>
        <v/>
      </c>
      <c r="AC2456" t="str">
        <f>IFERROR(VLOOKUP($K2456,Audience[],2,FALSE),"")</f>
        <v/>
      </c>
      <c r="AD2456" t="str">
        <f>IFERROR(VLOOKUP($L2456,Country[],2,FALSE),"")</f>
        <v/>
      </c>
      <c r="AE2456" t="str">
        <f>IFERROR(VLOOKUP($M2456,Language[],2,FALSE),"")</f>
        <v/>
      </c>
      <c r="AF2456" t="str">
        <f>IFERROR(VLOOKUP($N2456,BuyType[],2,FALSE),"")</f>
        <v/>
      </c>
      <c r="AG2456" t="str">
        <f>IFERROR(VLOOKUP($S2456,StoreBU[],2,FALSE),"")</f>
        <v/>
      </c>
    </row>
    <row r="2457" spans="1:33" x14ac:dyDescent="0.3">
      <c r="A2457" t="str">
        <f t="shared" si="77"/>
        <v/>
      </c>
      <c r="C2457" t="str">
        <f t="shared" si="76"/>
        <v/>
      </c>
      <c r="D2457" s="33"/>
      <c r="E2457" s="33"/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  <c r="R2457" s="33"/>
      <c r="S2457" s="33"/>
      <c r="T2457" s="33"/>
      <c r="V2457" t="str">
        <f>IFERROR(VLOOKUP($D2457,MediaPartner[],2,FALSE),"")</f>
        <v/>
      </c>
      <c r="W2457" t="str">
        <f>IFERROR(VLOOKUP($E2457,Site[],2,FALSE),"")</f>
        <v/>
      </c>
      <c r="X2457" t="str">
        <f>IFERROR(VLOOKUP($F2457,FundingSource[],2,FALSE),"")</f>
        <v/>
      </c>
      <c r="Y2457" t="str">
        <f>IFERROR(VLOOKUP($G2457,Objective[],2,FALSE),"")</f>
        <v/>
      </c>
      <c r="Z2457" t="str">
        <f>IFERROR(VLOOKUP($H2457,AdType[],2,FALSE),"")</f>
        <v/>
      </c>
      <c r="AA2457" t="str">
        <f>IFERROR(VLOOKUP($I2457,AdSize[],2,FALSE),"")</f>
        <v/>
      </c>
      <c r="AB2457" t="str">
        <f>IFERROR(VLOOKUP($J2457,TargetingTactic[],2,FALSE),"")</f>
        <v/>
      </c>
      <c r="AC2457" t="str">
        <f>IFERROR(VLOOKUP($K2457,Audience[],2,FALSE),"")</f>
        <v/>
      </c>
      <c r="AD2457" t="str">
        <f>IFERROR(VLOOKUP($L2457,Country[],2,FALSE),"")</f>
        <v/>
      </c>
      <c r="AE2457" t="str">
        <f>IFERROR(VLOOKUP($M2457,Language[],2,FALSE),"")</f>
        <v/>
      </c>
      <c r="AF2457" t="str">
        <f>IFERROR(VLOOKUP($N2457,BuyType[],2,FALSE),"")</f>
        <v/>
      </c>
      <c r="AG2457" t="str">
        <f>IFERROR(VLOOKUP($S2457,StoreBU[],2,FALSE),"")</f>
        <v/>
      </c>
    </row>
    <row r="2458" spans="1:33" x14ac:dyDescent="0.3">
      <c r="A2458" t="str">
        <f t="shared" si="77"/>
        <v/>
      </c>
      <c r="C2458" t="str">
        <f t="shared" si="76"/>
        <v/>
      </c>
      <c r="D2458" s="33"/>
      <c r="E2458" s="33"/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  <c r="R2458" s="33"/>
      <c r="S2458" s="33"/>
      <c r="T2458" s="33"/>
      <c r="V2458" t="str">
        <f>IFERROR(VLOOKUP($D2458,MediaPartner[],2,FALSE),"")</f>
        <v/>
      </c>
      <c r="W2458" t="str">
        <f>IFERROR(VLOOKUP($E2458,Site[],2,FALSE),"")</f>
        <v/>
      </c>
      <c r="X2458" t="str">
        <f>IFERROR(VLOOKUP($F2458,FundingSource[],2,FALSE),"")</f>
        <v/>
      </c>
      <c r="Y2458" t="str">
        <f>IFERROR(VLOOKUP($G2458,Objective[],2,FALSE),"")</f>
        <v/>
      </c>
      <c r="Z2458" t="str">
        <f>IFERROR(VLOOKUP($H2458,AdType[],2,FALSE),"")</f>
        <v/>
      </c>
      <c r="AA2458" t="str">
        <f>IFERROR(VLOOKUP($I2458,AdSize[],2,FALSE),"")</f>
        <v/>
      </c>
      <c r="AB2458" t="str">
        <f>IFERROR(VLOOKUP($J2458,TargetingTactic[],2,FALSE),"")</f>
        <v/>
      </c>
      <c r="AC2458" t="str">
        <f>IFERROR(VLOOKUP($K2458,Audience[],2,FALSE),"")</f>
        <v/>
      </c>
      <c r="AD2458" t="str">
        <f>IFERROR(VLOOKUP($L2458,Country[],2,FALSE),"")</f>
        <v/>
      </c>
      <c r="AE2458" t="str">
        <f>IFERROR(VLOOKUP($M2458,Language[],2,FALSE),"")</f>
        <v/>
      </c>
      <c r="AF2458" t="str">
        <f>IFERROR(VLOOKUP($N2458,BuyType[],2,FALSE),"")</f>
        <v/>
      </c>
      <c r="AG2458" t="str">
        <f>IFERROR(VLOOKUP($S2458,StoreBU[],2,FALSE),"")</f>
        <v/>
      </c>
    </row>
    <row r="2459" spans="1:33" x14ac:dyDescent="0.3">
      <c r="A2459" t="str">
        <f t="shared" si="77"/>
        <v/>
      </c>
      <c r="C2459" t="str">
        <f t="shared" si="76"/>
        <v/>
      </c>
      <c r="D2459" s="33"/>
      <c r="E2459" s="33"/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  <c r="R2459" s="33"/>
      <c r="S2459" s="33"/>
      <c r="T2459" s="33"/>
      <c r="V2459" t="str">
        <f>IFERROR(VLOOKUP($D2459,MediaPartner[],2,FALSE),"")</f>
        <v/>
      </c>
      <c r="W2459" t="str">
        <f>IFERROR(VLOOKUP($E2459,Site[],2,FALSE),"")</f>
        <v/>
      </c>
      <c r="X2459" t="str">
        <f>IFERROR(VLOOKUP($F2459,FundingSource[],2,FALSE),"")</f>
        <v/>
      </c>
      <c r="Y2459" t="str">
        <f>IFERROR(VLOOKUP($G2459,Objective[],2,FALSE),"")</f>
        <v/>
      </c>
      <c r="Z2459" t="str">
        <f>IFERROR(VLOOKUP($H2459,AdType[],2,FALSE),"")</f>
        <v/>
      </c>
      <c r="AA2459" t="str">
        <f>IFERROR(VLOOKUP($I2459,AdSize[],2,FALSE),"")</f>
        <v/>
      </c>
      <c r="AB2459" t="str">
        <f>IFERROR(VLOOKUP($J2459,TargetingTactic[],2,FALSE),"")</f>
        <v/>
      </c>
      <c r="AC2459" t="str">
        <f>IFERROR(VLOOKUP($K2459,Audience[],2,FALSE),"")</f>
        <v/>
      </c>
      <c r="AD2459" t="str">
        <f>IFERROR(VLOOKUP($L2459,Country[],2,FALSE),"")</f>
        <v/>
      </c>
      <c r="AE2459" t="str">
        <f>IFERROR(VLOOKUP($M2459,Language[],2,FALSE),"")</f>
        <v/>
      </c>
      <c r="AF2459" t="str">
        <f>IFERROR(VLOOKUP($N2459,BuyType[],2,FALSE),"")</f>
        <v/>
      </c>
      <c r="AG2459" t="str">
        <f>IFERROR(VLOOKUP($S2459,StoreBU[],2,FALSE),"")</f>
        <v/>
      </c>
    </row>
    <row r="2460" spans="1:33" x14ac:dyDescent="0.3">
      <c r="A2460" t="str">
        <f t="shared" si="77"/>
        <v/>
      </c>
      <c r="C2460" t="str">
        <f t="shared" si="76"/>
        <v/>
      </c>
      <c r="D2460" s="33"/>
      <c r="E2460" s="33"/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  <c r="R2460" s="33"/>
      <c r="S2460" s="33"/>
      <c r="T2460" s="33"/>
      <c r="V2460" t="str">
        <f>IFERROR(VLOOKUP($D2460,MediaPartner[],2,FALSE),"")</f>
        <v/>
      </c>
      <c r="W2460" t="str">
        <f>IFERROR(VLOOKUP($E2460,Site[],2,FALSE),"")</f>
        <v/>
      </c>
      <c r="X2460" t="str">
        <f>IFERROR(VLOOKUP($F2460,FundingSource[],2,FALSE),"")</f>
        <v/>
      </c>
      <c r="Y2460" t="str">
        <f>IFERROR(VLOOKUP($G2460,Objective[],2,FALSE),"")</f>
        <v/>
      </c>
      <c r="Z2460" t="str">
        <f>IFERROR(VLOOKUP($H2460,AdType[],2,FALSE),"")</f>
        <v/>
      </c>
      <c r="AA2460" t="str">
        <f>IFERROR(VLOOKUP($I2460,AdSize[],2,FALSE),"")</f>
        <v/>
      </c>
      <c r="AB2460" t="str">
        <f>IFERROR(VLOOKUP($J2460,TargetingTactic[],2,FALSE),"")</f>
        <v/>
      </c>
      <c r="AC2460" t="str">
        <f>IFERROR(VLOOKUP($K2460,Audience[],2,FALSE),"")</f>
        <v/>
      </c>
      <c r="AD2460" t="str">
        <f>IFERROR(VLOOKUP($L2460,Country[],2,FALSE),"")</f>
        <v/>
      </c>
      <c r="AE2460" t="str">
        <f>IFERROR(VLOOKUP($M2460,Language[],2,FALSE),"")</f>
        <v/>
      </c>
      <c r="AF2460" t="str">
        <f>IFERROR(VLOOKUP($N2460,BuyType[],2,FALSE),"")</f>
        <v/>
      </c>
      <c r="AG2460" t="str">
        <f>IFERROR(VLOOKUP($S2460,StoreBU[],2,FALSE),"")</f>
        <v/>
      </c>
    </row>
    <row r="2461" spans="1:33" x14ac:dyDescent="0.3">
      <c r="A2461" t="str">
        <f t="shared" si="77"/>
        <v/>
      </c>
      <c r="C2461" t="str">
        <f t="shared" si="76"/>
        <v/>
      </c>
      <c r="D2461" s="33"/>
      <c r="E2461" s="33"/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  <c r="R2461" s="33"/>
      <c r="S2461" s="33"/>
      <c r="T2461" s="33"/>
      <c r="V2461" t="str">
        <f>IFERROR(VLOOKUP($D2461,MediaPartner[],2,FALSE),"")</f>
        <v/>
      </c>
      <c r="W2461" t="str">
        <f>IFERROR(VLOOKUP($E2461,Site[],2,FALSE),"")</f>
        <v/>
      </c>
      <c r="X2461" t="str">
        <f>IFERROR(VLOOKUP($F2461,FundingSource[],2,FALSE),"")</f>
        <v/>
      </c>
      <c r="Y2461" t="str">
        <f>IFERROR(VLOOKUP($G2461,Objective[],2,FALSE),"")</f>
        <v/>
      </c>
      <c r="Z2461" t="str">
        <f>IFERROR(VLOOKUP($H2461,AdType[],2,FALSE),"")</f>
        <v/>
      </c>
      <c r="AA2461" t="str">
        <f>IFERROR(VLOOKUP($I2461,AdSize[],2,FALSE),"")</f>
        <v/>
      </c>
      <c r="AB2461" t="str">
        <f>IFERROR(VLOOKUP($J2461,TargetingTactic[],2,FALSE),"")</f>
        <v/>
      </c>
      <c r="AC2461" t="str">
        <f>IFERROR(VLOOKUP($K2461,Audience[],2,FALSE),"")</f>
        <v/>
      </c>
      <c r="AD2461" t="str">
        <f>IFERROR(VLOOKUP($L2461,Country[],2,FALSE),"")</f>
        <v/>
      </c>
      <c r="AE2461" t="str">
        <f>IFERROR(VLOOKUP($M2461,Language[],2,FALSE),"")</f>
        <v/>
      </c>
      <c r="AF2461" t="str">
        <f>IFERROR(VLOOKUP($N2461,BuyType[],2,FALSE),"")</f>
        <v/>
      </c>
      <c r="AG2461" t="str">
        <f>IFERROR(VLOOKUP($S2461,StoreBU[],2,FALSE),"")</f>
        <v/>
      </c>
    </row>
    <row r="2462" spans="1:33" x14ac:dyDescent="0.3">
      <c r="A2462" t="str">
        <f t="shared" si="77"/>
        <v/>
      </c>
      <c r="C2462" t="str">
        <f t="shared" si="76"/>
        <v/>
      </c>
      <c r="D2462" s="33"/>
      <c r="E2462" s="33"/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  <c r="R2462" s="33"/>
      <c r="S2462" s="33"/>
      <c r="T2462" s="33"/>
      <c r="V2462" t="str">
        <f>IFERROR(VLOOKUP($D2462,MediaPartner[],2,FALSE),"")</f>
        <v/>
      </c>
      <c r="W2462" t="str">
        <f>IFERROR(VLOOKUP($E2462,Site[],2,FALSE),"")</f>
        <v/>
      </c>
      <c r="X2462" t="str">
        <f>IFERROR(VLOOKUP($F2462,FundingSource[],2,FALSE),"")</f>
        <v/>
      </c>
      <c r="Y2462" t="str">
        <f>IFERROR(VLOOKUP($G2462,Objective[],2,FALSE),"")</f>
        <v/>
      </c>
      <c r="Z2462" t="str">
        <f>IFERROR(VLOOKUP($H2462,AdType[],2,FALSE),"")</f>
        <v/>
      </c>
      <c r="AA2462" t="str">
        <f>IFERROR(VLOOKUP($I2462,AdSize[],2,FALSE),"")</f>
        <v/>
      </c>
      <c r="AB2462" t="str">
        <f>IFERROR(VLOOKUP($J2462,TargetingTactic[],2,FALSE),"")</f>
        <v/>
      </c>
      <c r="AC2462" t="str">
        <f>IFERROR(VLOOKUP($K2462,Audience[],2,FALSE),"")</f>
        <v/>
      </c>
      <c r="AD2462" t="str">
        <f>IFERROR(VLOOKUP($L2462,Country[],2,FALSE),"")</f>
        <v/>
      </c>
      <c r="AE2462" t="str">
        <f>IFERROR(VLOOKUP($M2462,Language[],2,FALSE),"")</f>
        <v/>
      </c>
      <c r="AF2462" t="str">
        <f>IFERROR(VLOOKUP($N2462,BuyType[],2,FALSE),"")</f>
        <v/>
      </c>
      <c r="AG2462" t="str">
        <f>IFERROR(VLOOKUP($S2462,StoreBU[],2,FALSE),"")</f>
        <v/>
      </c>
    </row>
    <row r="2463" spans="1:33" x14ac:dyDescent="0.3">
      <c r="A2463" t="str">
        <f t="shared" si="77"/>
        <v/>
      </c>
      <c r="C2463" t="str">
        <f t="shared" si="76"/>
        <v/>
      </c>
      <c r="D2463" s="33"/>
      <c r="E2463" s="33"/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  <c r="R2463" s="33"/>
      <c r="S2463" s="33"/>
      <c r="T2463" s="33"/>
      <c r="V2463" t="str">
        <f>IFERROR(VLOOKUP($D2463,MediaPartner[],2,FALSE),"")</f>
        <v/>
      </c>
      <c r="W2463" t="str">
        <f>IFERROR(VLOOKUP($E2463,Site[],2,FALSE),"")</f>
        <v/>
      </c>
      <c r="X2463" t="str">
        <f>IFERROR(VLOOKUP($F2463,FundingSource[],2,FALSE),"")</f>
        <v/>
      </c>
      <c r="Y2463" t="str">
        <f>IFERROR(VLOOKUP($G2463,Objective[],2,FALSE),"")</f>
        <v/>
      </c>
      <c r="Z2463" t="str">
        <f>IFERROR(VLOOKUP($H2463,AdType[],2,FALSE),"")</f>
        <v/>
      </c>
      <c r="AA2463" t="str">
        <f>IFERROR(VLOOKUP($I2463,AdSize[],2,FALSE),"")</f>
        <v/>
      </c>
      <c r="AB2463" t="str">
        <f>IFERROR(VLOOKUP($J2463,TargetingTactic[],2,FALSE),"")</f>
        <v/>
      </c>
      <c r="AC2463" t="str">
        <f>IFERROR(VLOOKUP($K2463,Audience[],2,FALSE),"")</f>
        <v/>
      </c>
      <c r="AD2463" t="str">
        <f>IFERROR(VLOOKUP($L2463,Country[],2,FALSE),"")</f>
        <v/>
      </c>
      <c r="AE2463" t="str">
        <f>IFERROR(VLOOKUP($M2463,Language[],2,FALSE),"")</f>
        <v/>
      </c>
      <c r="AF2463" t="str">
        <f>IFERROR(VLOOKUP($N2463,BuyType[],2,FALSE),"")</f>
        <v/>
      </c>
      <c r="AG2463" t="str">
        <f>IFERROR(VLOOKUP($S2463,StoreBU[],2,FALSE),"")</f>
        <v/>
      </c>
    </row>
    <row r="2464" spans="1:33" x14ac:dyDescent="0.3">
      <c r="A2464" t="str">
        <f t="shared" si="77"/>
        <v/>
      </c>
      <c r="C2464" t="str">
        <f t="shared" si="76"/>
        <v/>
      </c>
      <c r="D2464" s="33"/>
      <c r="E2464" s="33"/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  <c r="R2464" s="33"/>
      <c r="S2464" s="33"/>
      <c r="T2464" s="33"/>
      <c r="V2464" t="str">
        <f>IFERROR(VLOOKUP($D2464,MediaPartner[],2,FALSE),"")</f>
        <v/>
      </c>
      <c r="W2464" t="str">
        <f>IFERROR(VLOOKUP($E2464,Site[],2,FALSE),"")</f>
        <v/>
      </c>
      <c r="X2464" t="str">
        <f>IFERROR(VLOOKUP($F2464,FundingSource[],2,FALSE),"")</f>
        <v/>
      </c>
      <c r="Y2464" t="str">
        <f>IFERROR(VLOOKUP($G2464,Objective[],2,FALSE),"")</f>
        <v/>
      </c>
      <c r="Z2464" t="str">
        <f>IFERROR(VLOOKUP($H2464,AdType[],2,FALSE),"")</f>
        <v/>
      </c>
      <c r="AA2464" t="str">
        <f>IFERROR(VLOOKUP($I2464,AdSize[],2,FALSE),"")</f>
        <v/>
      </c>
      <c r="AB2464" t="str">
        <f>IFERROR(VLOOKUP($J2464,TargetingTactic[],2,FALSE),"")</f>
        <v/>
      </c>
      <c r="AC2464" t="str">
        <f>IFERROR(VLOOKUP($K2464,Audience[],2,FALSE),"")</f>
        <v/>
      </c>
      <c r="AD2464" t="str">
        <f>IFERROR(VLOOKUP($L2464,Country[],2,FALSE),"")</f>
        <v/>
      </c>
      <c r="AE2464" t="str">
        <f>IFERROR(VLOOKUP($M2464,Language[],2,FALSE),"")</f>
        <v/>
      </c>
      <c r="AF2464" t="str">
        <f>IFERROR(VLOOKUP($N2464,BuyType[],2,FALSE),"")</f>
        <v/>
      </c>
      <c r="AG2464" t="str">
        <f>IFERROR(VLOOKUP($S2464,StoreBU[],2,FALSE),"")</f>
        <v/>
      </c>
    </row>
    <row r="2465" spans="1:33" x14ac:dyDescent="0.3">
      <c r="A2465" t="str">
        <f t="shared" si="77"/>
        <v/>
      </c>
      <c r="C2465" t="str">
        <f t="shared" si="76"/>
        <v/>
      </c>
      <c r="D2465" s="33"/>
      <c r="E2465" s="33"/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  <c r="R2465" s="33"/>
      <c r="S2465" s="33"/>
      <c r="T2465" s="33"/>
      <c r="V2465" t="str">
        <f>IFERROR(VLOOKUP($D2465,MediaPartner[],2,FALSE),"")</f>
        <v/>
      </c>
      <c r="W2465" t="str">
        <f>IFERROR(VLOOKUP($E2465,Site[],2,FALSE),"")</f>
        <v/>
      </c>
      <c r="X2465" t="str">
        <f>IFERROR(VLOOKUP($F2465,FundingSource[],2,FALSE),"")</f>
        <v/>
      </c>
      <c r="Y2465" t="str">
        <f>IFERROR(VLOOKUP($G2465,Objective[],2,FALSE),"")</f>
        <v/>
      </c>
      <c r="Z2465" t="str">
        <f>IFERROR(VLOOKUP($H2465,AdType[],2,FALSE),"")</f>
        <v/>
      </c>
      <c r="AA2465" t="str">
        <f>IFERROR(VLOOKUP($I2465,AdSize[],2,FALSE),"")</f>
        <v/>
      </c>
      <c r="AB2465" t="str">
        <f>IFERROR(VLOOKUP($J2465,TargetingTactic[],2,FALSE),"")</f>
        <v/>
      </c>
      <c r="AC2465" t="str">
        <f>IFERROR(VLOOKUP($K2465,Audience[],2,FALSE),"")</f>
        <v/>
      </c>
      <c r="AD2465" t="str">
        <f>IFERROR(VLOOKUP($L2465,Country[],2,FALSE),"")</f>
        <v/>
      </c>
      <c r="AE2465" t="str">
        <f>IFERROR(VLOOKUP($M2465,Language[],2,FALSE),"")</f>
        <v/>
      </c>
      <c r="AF2465" t="str">
        <f>IFERROR(VLOOKUP($N2465,BuyType[],2,FALSE),"")</f>
        <v/>
      </c>
      <c r="AG2465" t="str">
        <f>IFERROR(VLOOKUP($S2465,StoreBU[],2,FALSE),"")</f>
        <v/>
      </c>
    </row>
    <row r="2466" spans="1:33" x14ac:dyDescent="0.3">
      <c r="A2466" t="str">
        <f t="shared" si="77"/>
        <v/>
      </c>
      <c r="C2466" t="str">
        <f t="shared" si="76"/>
        <v/>
      </c>
      <c r="D2466" s="33"/>
      <c r="E2466" s="33"/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  <c r="R2466" s="33"/>
      <c r="S2466" s="33"/>
      <c r="T2466" s="33"/>
      <c r="V2466" t="str">
        <f>IFERROR(VLOOKUP($D2466,MediaPartner[],2,FALSE),"")</f>
        <v/>
      </c>
      <c r="W2466" t="str">
        <f>IFERROR(VLOOKUP($E2466,Site[],2,FALSE),"")</f>
        <v/>
      </c>
      <c r="X2466" t="str">
        <f>IFERROR(VLOOKUP($F2466,FundingSource[],2,FALSE),"")</f>
        <v/>
      </c>
      <c r="Y2466" t="str">
        <f>IFERROR(VLOOKUP($G2466,Objective[],2,FALSE),"")</f>
        <v/>
      </c>
      <c r="Z2466" t="str">
        <f>IFERROR(VLOOKUP($H2466,AdType[],2,FALSE),"")</f>
        <v/>
      </c>
      <c r="AA2466" t="str">
        <f>IFERROR(VLOOKUP($I2466,AdSize[],2,FALSE),"")</f>
        <v/>
      </c>
      <c r="AB2466" t="str">
        <f>IFERROR(VLOOKUP($J2466,TargetingTactic[],2,FALSE),"")</f>
        <v/>
      </c>
      <c r="AC2466" t="str">
        <f>IFERROR(VLOOKUP($K2466,Audience[],2,FALSE),"")</f>
        <v/>
      </c>
      <c r="AD2466" t="str">
        <f>IFERROR(VLOOKUP($L2466,Country[],2,FALSE),"")</f>
        <v/>
      </c>
      <c r="AE2466" t="str">
        <f>IFERROR(VLOOKUP($M2466,Language[],2,FALSE),"")</f>
        <v/>
      </c>
      <c r="AF2466" t="str">
        <f>IFERROR(VLOOKUP($N2466,BuyType[],2,FALSE),"")</f>
        <v/>
      </c>
      <c r="AG2466" t="str">
        <f>IFERROR(VLOOKUP($S2466,StoreBU[],2,FALSE),"")</f>
        <v/>
      </c>
    </row>
    <row r="2467" spans="1:33" x14ac:dyDescent="0.3">
      <c r="A2467" t="str">
        <f t="shared" si="77"/>
        <v/>
      </c>
      <c r="C2467" t="str">
        <f t="shared" si="76"/>
        <v/>
      </c>
      <c r="D2467" s="33"/>
      <c r="E2467" s="33"/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  <c r="R2467" s="33"/>
      <c r="S2467" s="33"/>
      <c r="T2467" s="33"/>
      <c r="V2467" t="str">
        <f>IFERROR(VLOOKUP($D2467,MediaPartner[],2,FALSE),"")</f>
        <v/>
      </c>
      <c r="W2467" t="str">
        <f>IFERROR(VLOOKUP($E2467,Site[],2,FALSE),"")</f>
        <v/>
      </c>
      <c r="X2467" t="str">
        <f>IFERROR(VLOOKUP($F2467,FundingSource[],2,FALSE),"")</f>
        <v/>
      </c>
      <c r="Y2467" t="str">
        <f>IFERROR(VLOOKUP($G2467,Objective[],2,FALSE),"")</f>
        <v/>
      </c>
      <c r="Z2467" t="str">
        <f>IFERROR(VLOOKUP($H2467,AdType[],2,FALSE),"")</f>
        <v/>
      </c>
      <c r="AA2467" t="str">
        <f>IFERROR(VLOOKUP($I2467,AdSize[],2,FALSE),"")</f>
        <v/>
      </c>
      <c r="AB2467" t="str">
        <f>IFERROR(VLOOKUP($J2467,TargetingTactic[],2,FALSE),"")</f>
        <v/>
      </c>
      <c r="AC2467" t="str">
        <f>IFERROR(VLOOKUP($K2467,Audience[],2,FALSE),"")</f>
        <v/>
      </c>
      <c r="AD2467" t="str">
        <f>IFERROR(VLOOKUP($L2467,Country[],2,FALSE),"")</f>
        <v/>
      </c>
      <c r="AE2467" t="str">
        <f>IFERROR(VLOOKUP($M2467,Language[],2,FALSE),"")</f>
        <v/>
      </c>
      <c r="AF2467" t="str">
        <f>IFERROR(VLOOKUP($N2467,BuyType[],2,FALSE),"")</f>
        <v/>
      </c>
      <c r="AG2467" t="str">
        <f>IFERROR(VLOOKUP($S2467,StoreBU[],2,FALSE),"")</f>
        <v/>
      </c>
    </row>
    <row r="2468" spans="1:33" x14ac:dyDescent="0.3">
      <c r="A2468" t="str">
        <f t="shared" si="77"/>
        <v/>
      </c>
      <c r="C2468" t="str">
        <f t="shared" si="76"/>
        <v/>
      </c>
      <c r="D2468" s="33"/>
      <c r="E2468" s="33"/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  <c r="R2468" s="33"/>
      <c r="S2468" s="33"/>
      <c r="T2468" s="33"/>
      <c r="V2468" t="str">
        <f>IFERROR(VLOOKUP($D2468,MediaPartner[],2,FALSE),"")</f>
        <v/>
      </c>
      <c r="W2468" t="str">
        <f>IFERROR(VLOOKUP($E2468,Site[],2,FALSE),"")</f>
        <v/>
      </c>
      <c r="X2468" t="str">
        <f>IFERROR(VLOOKUP($F2468,FundingSource[],2,FALSE),"")</f>
        <v/>
      </c>
      <c r="Y2468" t="str">
        <f>IFERROR(VLOOKUP($G2468,Objective[],2,FALSE),"")</f>
        <v/>
      </c>
      <c r="Z2468" t="str">
        <f>IFERROR(VLOOKUP($H2468,AdType[],2,FALSE),"")</f>
        <v/>
      </c>
      <c r="AA2468" t="str">
        <f>IFERROR(VLOOKUP($I2468,AdSize[],2,FALSE),"")</f>
        <v/>
      </c>
      <c r="AB2468" t="str">
        <f>IFERROR(VLOOKUP($J2468,TargetingTactic[],2,FALSE),"")</f>
        <v/>
      </c>
      <c r="AC2468" t="str">
        <f>IFERROR(VLOOKUP($K2468,Audience[],2,FALSE),"")</f>
        <v/>
      </c>
      <c r="AD2468" t="str">
        <f>IFERROR(VLOOKUP($L2468,Country[],2,FALSE),"")</f>
        <v/>
      </c>
      <c r="AE2468" t="str">
        <f>IFERROR(VLOOKUP($M2468,Language[],2,FALSE),"")</f>
        <v/>
      </c>
      <c r="AF2468" t="str">
        <f>IFERROR(VLOOKUP($N2468,BuyType[],2,FALSE),"")</f>
        <v/>
      </c>
      <c r="AG2468" t="str">
        <f>IFERROR(VLOOKUP($S2468,StoreBU[],2,FALSE),"")</f>
        <v/>
      </c>
    </row>
    <row r="2469" spans="1:33" x14ac:dyDescent="0.3">
      <c r="A2469" t="str">
        <f t="shared" si="77"/>
        <v/>
      </c>
      <c r="C2469" t="str">
        <f t="shared" si="76"/>
        <v/>
      </c>
      <c r="D2469" s="33"/>
      <c r="E2469" s="33"/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  <c r="R2469" s="33"/>
      <c r="S2469" s="33"/>
      <c r="T2469" s="33"/>
      <c r="V2469" t="str">
        <f>IFERROR(VLOOKUP($D2469,MediaPartner[],2,FALSE),"")</f>
        <v/>
      </c>
      <c r="W2469" t="str">
        <f>IFERROR(VLOOKUP($E2469,Site[],2,FALSE),"")</f>
        <v/>
      </c>
      <c r="X2469" t="str">
        <f>IFERROR(VLOOKUP($F2469,FundingSource[],2,FALSE),"")</f>
        <v/>
      </c>
      <c r="Y2469" t="str">
        <f>IFERROR(VLOOKUP($G2469,Objective[],2,FALSE),"")</f>
        <v/>
      </c>
      <c r="Z2469" t="str">
        <f>IFERROR(VLOOKUP($H2469,AdType[],2,FALSE),"")</f>
        <v/>
      </c>
      <c r="AA2469" t="str">
        <f>IFERROR(VLOOKUP($I2469,AdSize[],2,FALSE),"")</f>
        <v/>
      </c>
      <c r="AB2469" t="str">
        <f>IFERROR(VLOOKUP($J2469,TargetingTactic[],2,FALSE),"")</f>
        <v/>
      </c>
      <c r="AC2469" t="str">
        <f>IFERROR(VLOOKUP($K2469,Audience[],2,FALSE),"")</f>
        <v/>
      </c>
      <c r="AD2469" t="str">
        <f>IFERROR(VLOOKUP($L2469,Country[],2,FALSE),"")</f>
        <v/>
      </c>
      <c r="AE2469" t="str">
        <f>IFERROR(VLOOKUP($M2469,Language[],2,FALSE),"")</f>
        <v/>
      </c>
      <c r="AF2469" t="str">
        <f>IFERROR(VLOOKUP($N2469,BuyType[],2,FALSE),"")</f>
        <v/>
      </c>
      <c r="AG2469" t="str">
        <f>IFERROR(VLOOKUP($S2469,StoreBU[],2,FALSE),"")</f>
        <v/>
      </c>
    </row>
    <row r="2470" spans="1:33" x14ac:dyDescent="0.3">
      <c r="A2470" t="str">
        <f t="shared" si="77"/>
        <v/>
      </c>
      <c r="C2470" t="str">
        <f t="shared" si="76"/>
        <v/>
      </c>
      <c r="D2470" s="33"/>
      <c r="E2470" s="33"/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  <c r="R2470" s="33"/>
      <c r="S2470" s="33"/>
      <c r="T2470" s="33"/>
      <c r="V2470" t="str">
        <f>IFERROR(VLOOKUP($D2470,MediaPartner[],2,FALSE),"")</f>
        <v/>
      </c>
      <c r="W2470" t="str">
        <f>IFERROR(VLOOKUP($E2470,Site[],2,FALSE),"")</f>
        <v/>
      </c>
      <c r="X2470" t="str">
        <f>IFERROR(VLOOKUP($F2470,FundingSource[],2,FALSE),"")</f>
        <v/>
      </c>
      <c r="Y2470" t="str">
        <f>IFERROR(VLOOKUP($G2470,Objective[],2,FALSE),"")</f>
        <v/>
      </c>
      <c r="Z2470" t="str">
        <f>IFERROR(VLOOKUP($H2470,AdType[],2,FALSE),"")</f>
        <v/>
      </c>
      <c r="AA2470" t="str">
        <f>IFERROR(VLOOKUP($I2470,AdSize[],2,FALSE),"")</f>
        <v/>
      </c>
      <c r="AB2470" t="str">
        <f>IFERROR(VLOOKUP($J2470,TargetingTactic[],2,FALSE),"")</f>
        <v/>
      </c>
      <c r="AC2470" t="str">
        <f>IFERROR(VLOOKUP($K2470,Audience[],2,FALSE),"")</f>
        <v/>
      </c>
      <c r="AD2470" t="str">
        <f>IFERROR(VLOOKUP($L2470,Country[],2,FALSE),"")</f>
        <v/>
      </c>
      <c r="AE2470" t="str">
        <f>IFERROR(VLOOKUP($M2470,Language[],2,FALSE),"")</f>
        <v/>
      </c>
      <c r="AF2470" t="str">
        <f>IFERROR(VLOOKUP($N2470,BuyType[],2,FALSE),"")</f>
        <v/>
      </c>
      <c r="AG2470" t="str">
        <f>IFERROR(VLOOKUP($S2470,StoreBU[],2,FALSE),"")</f>
        <v/>
      </c>
    </row>
    <row r="2471" spans="1:33" x14ac:dyDescent="0.3">
      <c r="A2471" t="str">
        <f t="shared" si="77"/>
        <v/>
      </c>
      <c r="C2471" t="str">
        <f t="shared" si="76"/>
        <v/>
      </c>
      <c r="D2471" s="33"/>
      <c r="E2471" s="33"/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  <c r="R2471" s="33"/>
      <c r="S2471" s="33"/>
      <c r="T2471" s="33"/>
      <c r="V2471" t="str">
        <f>IFERROR(VLOOKUP($D2471,MediaPartner[],2,FALSE),"")</f>
        <v/>
      </c>
      <c r="W2471" t="str">
        <f>IFERROR(VLOOKUP($E2471,Site[],2,FALSE),"")</f>
        <v/>
      </c>
      <c r="X2471" t="str">
        <f>IFERROR(VLOOKUP($F2471,FundingSource[],2,FALSE),"")</f>
        <v/>
      </c>
      <c r="Y2471" t="str">
        <f>IFERROR(VLOOKUP($G2471,Objective[],2,FALSE),"")</f>
        <v/>
      </c>
      <c r="Z2471" t="str">
        <f>IFERROR(VLOOKUP($H2471,AdType[],2,FALSE),"")</f>
        <v/>
      </c>
      <c r="AA2471" t="str">
        <f>IFERROR(VLOOKUP($I2471,AdSize[],2,FALSE),"")</f>
        <v/>
      </c>
      <c r="AB2471" t="str">
        <f>IFERROR(VLOOKUP($J2471,TargetingTactic[],2,FALSE),"")</f>
        <v/>
      </c>
      <c r="AC2471" t="str">
        <f>IFERROR(VLOOKUP($K2471,Audience[],2,FALSE),"")</f>
        <v/>
      </c>
      <c r="AD2471" t="str">
        <f>IFERROR(VLOOKUP($L2471,Country[],2,FALSE),"")</f>
        <v/>
      </c>
      <c r="AE2471" t="str">
        <f>IFERROR(VLOOKUP($M2471,Language[],2,FALSE),"")</f>
        <v/>
      </c>
      <c r="AF2471" t="str">
        <f>IFERROR(VLOOKUP($N2471,BuyType[],2,FALSE),"")</f>
        <v/>
      </c>
      <c r="AG2471" t="str">
        <f>IFERROR(VLOOKUP($S2471,StoreBU[],2,FALSE),"")</f>
        <v/>
      </c>
    </row>
    <row r="2472" spans="1:33" x14ac:dyDescent="0.3">
      <c r="A2472" t="str">
        <f t="shared" si="77"/>
        <v/>
      </c>
      <c r="C2472" t="str">
        <f t="shared" si="76"/>
        <v/>
      </c>
      <c r="D2472" s="33"/>
      <c r="E2472" s="33"/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  <c r="R2472" s="33"/>
      <c r="S2472" s="33"/>
      <c r="T2472" s="33"/>
      <c r="V2472" t="str">
        <f>IFERROR(VLOOKUP($D2472,MediaPartner[],2,FALSE),"")</f>
        <v/>
      </c>
      <c r="W2472" t="str">
        <f>IFERROR(VLOOKUP($E2472,Site[],2,FALSE),"")</f>
        <v/>
      </c>
      <c r="X2472" t="str">
        <f>IFERROR(VLOOKUP($F2472,FundingSource[],2,FALSE),"")</f>
        <v/>
      </c>
      <c r="Y2472" t="str">
        <f>IFERROR(VLOOKUP($G2472,Objective[],2,FALSE),"")</f>
        <v/>
      </c>
      <c r="Z2472" t="str">
        <f>IFERROR(VLOOKUP($H2472,AdType[],2,FALSE),"")</f>
        <v/>
      </c>
      <c r="AA2472" t="str">
        <f>IFERROR(VLOOKUP($I2472,AdSize[],2,FALSE),"")</f>
        <v/>
      </c>
      <c r="AB2472" t="str">
        <f>IFERROR(VLOOKUP($J2472,TargetingTactic[],2,FALSE),"")</f>
        <v/>
      </c>
      <c r="AC2472" t="str">
        <f>IFERROR(VLOOKUP($K2472,Audience[],2,FALSE),"")</f>
        <v/>
      </c>
      <c r="AD2472" t="str">
        <f>IFERROR(VLOOKUP($L2472,Country[],2,FALSE),"")</f>
        <v/>
      </c>
      <c r="AE2472" t="str">
        <f>IFERROR(VLOOKUP($M2472,Language[],2,FALSE),"")</f>
        <v/>
      </c>
      <c r="AF2472" t="str">
        <f>IFERROR(VLOOKUP($N2472,BuyType[],2,FALSE),"")</f>
        <v/>
      </c>
      <c r="AG2472" t="str">
        <f>IFERROR(VLOOKUP($S2472,StoreBU[],2,FALSE),"")</f>
        <v/>
      </c>
    </row>
    <row r="2473" spans="1:33" x14ac:dyDescent="0.3">
      <c r="A2473" t="str">
        <f t="shared" si="77"/>
        <v/>
      </c>
      <c r="C2473" t="str">
        <f t="shared" si="76"/>
        <v/>
      </c>
      <c r="D2473" s="33"/>
      <c r="E2473" s="33"/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  <c r="R2473" s="33"/>
      <c r="S2473" s="33"/>
      <c r="T2473" s="33"/>
      <c r="V2473" t="str">
        <f>IFERROR(VLOOKUP($D2473,MediaPartner[],2,FALSE),"")</f>
        <v/>
      </c>
      <c r="W2473" t="str">
        <f>IFERROR(VLOOKUP($E2473,Site[],2,FALSE),"")</f>
        <v/>
      </c>
      <c r="X2473" t="str">
        <f>IFERROR(VLOOKUP($F2473,FundingSource[],2,FALSE),"")</f>
        <v/>
      </c>
      <c r="Y2473" t="str">
        <f>IFERROR(VLOOKUP($G2473,Objective[],2,FALSE),"")</f>
        <v/>
      </c>
      <c r="Z2473" t="str">
        <f>IFERROR(VLOOKUP($H2473,AdType[],2,FALSE),"")</f>
        <v/>
      </c>
      <c r="AA2473" t="str">
        <f>IFERROR(VLOOKUP($I2473,AdSize[],2,FALSE),"")</f>
        <v/>
      </c>
      <c r="AB2473" t="str">
        <f>IFERROR(VLOOKUP($J2473,TargetingTactic[],2,FALSE),"")</f>
        <v/>
      </c>
      <c r="AC2473" t="str">
        <f>IFERROR(VLOOKUP($K2473,Audience[],2,FALSE),"")</f>
        <v/>
      </c>
      <c r="AD2473" t="str">
        <f>IFERROR(VLOOKUP($L2473,Country[],2,FALSE),"")</f>
        <v/>
      </c>
      <c r="AE2473" t="str">
        <f>IFERROR(VLOOKUP($M2473,Language[],2,FALSE),"")</f>
        <v/>
      </c>
      <c r="AF2473" t="str">
        <f>IFERROR(VLOOKUP($N2473,BuyType[],2,FALSE),"")</f>
        <v/>
      </c>
      <c r="AG2473" t="str">
        <f>IFERROR(VLOOKUP($S2473,StoreBU[],2,FALSE),"")</f>
        <v/>
      </c>
    </row>
    <row r="2474" spans="1:33" x14ac:dyDescent="0.3">
      <c r="A2474" t="str">
        <f t="shared" si="77"/>
        <v/>
      </c>
      <c r="C2474" t="str">
        <f t="shared" si="76"/>
        <v/>
      </c>
      <c r="D2474" s="33"/>
      <c r="E2474" s="33"/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  <c r="R2474" s="33"/>
      <c r="S2474" s="33"/>
      <c r="T2474" s="33"/>
      <c r="V2474" t="str">
        <f>IFERROR(VLOOKUP($D2474,MediaPartner[],2,FALSE),"")</f>
        <v/>
      </c>
      <c r="W2474" t="str">
        <f>IFERROR(VLOOKUP($E2474,Site[],2,FALSE),"")</f>
        <v/>
      </c>
      <c r="X2474" t="str">
        <f>IFERROR(VLOOKUP($F2474,FundingSource[],2,FALSE),"")</f>
        <v/>
      </c>
      <c r="Y2474" t="str">
        <f>IFERROR(VLOOKUP($G2474,Objective[],2,FALSE),"")</f>
        <v/>
      </c>
      <c r="Z2474" t="str">
        <f>IFERROR(VLOOKUP($H2474,AdType[],2,FALSE),"")</f>
        <v/>
      </c>
      <c r="AA2474" t="str">
        <f>IFERROR(VLOOKUP($I2474,AdSize[],2,FALSE),"")</f>
        <v/>
      </c>
      <c r="AB2474" t="str">
        <f>IFERROR(VLOOKUP($J2474,TargetingTactic[],2,FALSE),"")</f>
        <v/>
      </c>
      <c r="AC2474" t="str">
        <f>IFERROR(VLOOKUP($K2474,Audience[],2,FALSE),"")</f>
        <v/>
      </c>
      <c r="AD2474" t="str">
        <f>IFERROR(VLOOKUP($L2474,Country[],2,FALSE),"")</f>
        <v/>
      </c>
      <c r="AE2474" t="str">
        <f>IFERROR(VLOOKUP($M2474,Language[],2,FALSE),"")</f>
        <v/>
      </c>
      <c r="AF2474" t="str">
        <f>IFERROR(VLOOKUP($N2474,BuyType[],2,FALSE),"")</f>
        <v/>
      </c>
      <c r="AG2474" t="str">
        <f>IFERROR(VLOOKUP($S2474,StoreBU[],2,FALSE),"")</f>
        <v/>
      </c>
    </row>
    <row r="2475" spans="1:33" x14ac:dyDescent="0.3">
      <c r="A2475" t="str">
        <f t="shared" si="77"/>
        <v/>
      </c>
      <c r="C2475" t="str">
        <f t="shared" si="76"/>
        <v/>
      </c>
      <c r="D2475" s="33"/>
      <c r="E2475" s="33"/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  <c r="R2475" s="33"/>
      <c r="S2475" s="33"/>
      <c r="T2475" s="33"/>
      <c r="V2475" t="str">
        <f>IFERROR(VLOOKUP($D2475,MediaPartner[],2,FALSE),"")</f>
        <v/>
      </c>
      <c r="W2475" t="str">
        <f>IFERROR(VLOOKUP($E2475,Site[],2,FALSE),"")</f>
        <v/>
      </c>
      <c r="X2475" t="str">
        <f>IFERROR(VLOOKUP($F2475,FundingSource[],2,FALSE),"")</f>
        <v/>
      </c>
      <c r="Y2475" t="str">
        <f>IFERROR(VLOOKUP($G2475,Objective[],2,FALSE),"")</f>
        <v/>
      </c>
      <c r="Z2475" t="str">
        <f>IFERROR(VLOOKUP($H2475,AdType[],2,FALSE),"")</f>
        <v/>
      </c>
      <c r="AA2475" t="str">
        <f>IFERROR(VLOOKUP($I2475,AdSize[],2,FALSE),"")</f>
        <v/>
      </c>
      <c r="AB2475" t="str">
        <f>IFERROR(VLOOKUP($J2475,TargetingTactic[],2,FALSE),"")</f>
        <v/>
      </c>
      <c r="AC2475" t="str">
        <f>IFERROR(VLOOKUP($K2475,Audience[],2,FALSE),"")</f>
        <v/>
      </c>
      <c r="AD2475" t="str">
        <f>IFERROR(VLOOKUP($L2475,Country[],2,FALSE),"")</f>
        <v/>
      </c>
      <c r="AE2475" t="str">
        <f>IFERROR(VLOOKUP($M2475,Language[],2,FALSE),"")</f>
        <v/>
      </c>
      <c r="AF2475" t="str">
        <f>IFERROR(VLOOKUP($N2475,BuyType[],2,FALSE),"")</f>
        <v/>
      </c>
      <c r="AG2475" t="str">
        <f>IFERROR(VLOOKUP($S2475,StoreBU[],2,FALSE),"")</f>
        <v/>
      </c>
    </row>
    <row r="2476" spans="1:33" x14ac:dyDescent="0.3">
      <c r="A2476" t="str">
        <f t="shared" si="77"/>
        <v/>
      </c>
      <c r="C2476" t="str">
        <f t="shared" si="76"/>
        <v/>
      </c>
      <c r="D2476" s="33"/>
      <c r="E2476" s="33"/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  <c r="R2476" s="33"/>
      <c r="S2476" s="33"/>
      <c r="T2476" s="33"/>
      <c r="V2476" t="str">
        <f>IFERROR(VLOOKUP($D2476,MediaPartner[],2,FALSE),"")</f>
        <v/>
      </c>
      <c r="W2476" t="str">
        <f>IFERROR(VLOOKUP($E2476,Site[],2,FALSE),"")</f>
        <v/>
      </c>
      <c r="X2476" t="str">
        <f>IFERROR(VLOOKUP($F2476,FundingSource[],2,FALSE),"")</f>
        <v/>
      </c>
      <c r="Y2476" t="str">
        <f>IFERROR(VLOOKUP($G2476,Objective[],2,FALSE),"")</f>
        <v/>
      </c>
      <c r="Z2476" t="str">
        <f>IFERROR(VLOOKUP($H2476,AdType[],2,FALSE),"")</f>
        <v/>
      </c>
      <c r="AA2476" t="str">
        <f>IFERROR(VLOOKUP($I2476,AdSize[],2,FALSE),"")</f>
        <v/>
      </c>
      <c r="AB2476" t="str">
        <f>IFERROR(VLOOKUP($J2476,TargetingTactic[],2,FALSE),"")</f>
        <v/>
      </c>
      <c r="AC2476" t="str">
        <f>IFERROR(VLOOKUP($K2476,Audience[],2,FALSE),"")</f>
        <v/>
      </c>
      <c r="AD2476" t="str">
        <f>IFERROR(VLOOKUP($L2476,Country[],2,FALSE),"")</f>
        <v/>
      </c>
      <c r="AE2476" t="str">
        <f>IFERROR(VLOOKUP($M2476,Language[],2,FALSE),"")</f>
        <v/>
      </c>
      <c r="AF2476" t="str">
        <f>IFERROR(VLOOKUP($N2476,BuyType[],2,FALSE),"")</f>
        <v/>
      </c>
      <c r="AG2476" t="str">
        <f>IFERROR(VLOOKUP($S2476,StoreBU[],2,FALSE),"")</f>
        <v/>
      </c>
    </row>
    <row r="2477" spans="1:33" x14ac:dyDescent="0.3">
      <c r="A2477" t="str">
        <f t="shared" si="77"/>
        <v/>
      </c>
      <c r="C2477" t="str">
        <f t="shared" si="76"/>
        <v/>
      </c>
      <c r="D2477" s="33"/>
      <c r="E2477" s="33"/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  <c r="R2477" s="33"/>
      <c r="S2477" s="33"/>
      <c r="T2477" s="33"/>
      <c r="V2477" t="str">
        <f>IFERROR(VLOOKUP($D2477,MediaPartner[],2,FALSE),"")</f>
        <v/>
      </c>
      <c r="W2477" t="str">
        <f>IFERROR(VLOOKUP($E2477,Site[],2,FALSE),"")</f>
        <v/>
      </c>
      <c r="X2477" t="str">
        <f>IFERROR(VLOOKUP($F2477,FundingSource[],2,FALSE),"")</f>
        <v/>
      </c>
      <c r="Y2477" t="str">
        <f>IFERROR(VLOOKUP($G2477,Objective[],2,FALSE),"")</f>
        <v/>
      </c>
      <c r="Z2477" t="str">
        <f>IFERROR(VLOOKUP($H2477,AdType[],2,FALSE),"")</f>
        <v/>
      </c>
      <c r="AA2477" t="str">
        <f>IFERROR(VLOOKUP($I2477,AdSize[],2,FALSE),"")</f>
        <v/>
      </c>
      <c r="AB2477" t="str">
        <f>IFERROR(VLOOKUP($J2477,TargetingTactic[],2,FALSE),"")</f>
        <v/>
      </c>
      <c r="AC2477" t="str">
        <f>IFERROR(VLOOKUP($K2477,Audience[],2,FALSE),"")</f>
        <v/>
      </c>
      <c r="AD2477" t="str">
        <f>IFERROR(VLOOKUP($L2477,Country[],2,FALSE),"")</f>
        <v/>
      </c>
      <c r="AE2477" t="str">
        <f>IFERROR(VLOOKUP($M2477,Language[],2,FALSE),"")</f>
        <v/>
      </c>
      <c r="AF2477" t="str">
        <f>IFERROR(VLOOKUP($N2477,BuyType[],2,FALSE),"")</f>
        <v/>
      </c>
      <c r="AG2477" t="str">
        <f>IFERROR(VLOOKUP($S2477,StoreBU[],2,FALSE),"")</f>
        <v/>
      </c>
    </row>
    <row r="2478" spans="1:33" x14ac:dyDescent="0.3">
      <c r="A2478" t="str">
        <f t="shared" si="77"/>
        <v/>
      </c>
      <c r="C2478" t="str">
        <f t="shared" si="76"/>
        <v/>
      </c>
      <c r="D2478" s="33"/>
      <c r="E2478" s="33"/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  <c r="R2478" s="33"/>
      <c r="S2478" s="33"/>
      <c r="T2478" s="33"/>
      <c r="V2478" t="str">
        <f>IFERROR(VLOOKUP($D2478,MediaPartner[],2,FALSE),"")</f>
        <v/>
      </c>
      <c r="W2478" t="str">
        <f>IFERROR(VLOOKUP($E2478,Site[],2,FALSE),"")</f>
        <v/>
      </c>
      <c r="X2478" t="str">
        <f>IFERROR(VLOOKUP($F2478,FundingSource[],2,FALSE),"")</f>
        <v/>
      </c>
      <c r="Y2478" t="str">
        <f>IFERROR(VLOOKUP($G2478,Objective[],2,FALSE),"")</f>
        <v/>
      </c>
      <c r="Z2478" t="str">
        <f>IFERROR(VLOOKUP($H2478,AdType[],2,FALSE),"")</f>
        <v/>
      </c>
      <c r="AA2478" t="str">
        <f>IFERROR(VLOOKUP($I2478,AdSize[],2,FALSE),"")</f>
        <v/>
      </c>
      <c r="AB2478" t="str">
        <f>IFERROR(VLOOKUP($J2478,TargetingTactic[],2,FALSE),"")</f>
        <v/>
      </c>
      <c r="AC2478" t="str">
        <f>IFERROR(VLOOKUP($K2478,Audience[],2,FALSE),"")</f>
        <v/>
      </c>
      <c r="AD2478" t="str">
        <f>IFERROR(VLOOKUP($L2478,Country[],2,FALSE),"")</f>
        <v/>
      </c>
      <c r="AE2478" t="str">
        <f>IFERROR(VLOOKUP($M2478,Language[],2,FALSE),"")</f>
        <v/>
      </c>
      <c r="AF2478" t="str">
        <f>IFERROR(VLOOKUP($N2478,BuyType[],2,FALSE),"")</f>
        <v/>
      </c>
      <c r="AG2478" t="str">
        <f>IFERROR(VLOOKUP($S2478,StoreBU[],2,FALSE),"")</f>
        <v/>
      </c>
    </row>
    <row r="2479" spans="1:33" x14ac:dyDescent="0.3">
      <c r="A2479" t="str">
        <f t="shared" si="77"/>
        <v/>
      </c>
      <c r="C2479" t="str">
        <f t="shared" si="76"/>
        <v/>
      </c>
      <c r="D2479" s="33"/>
      <c r="E2479" s="33"/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  <c r="R2479" s="33"/>
      <c r="S2479" s="33"/>
      <c r="T2479" s="33"/>
      <c r="V2479" t="str">
        <f>IFERROR(VLOOKUP($D2479,MediaPartner[],2,FALSE),"")</f>
        <v/>
      </c>
      <c r="W2479" t="str">
        <f>IFERROR(VLOOKUP($E2479,Site[],2,FALSE),"")</f>
        <v/>
      </c>
      <c r="X2479" t="str">
        <f>IFERROR(VLOOKUP($F2479,FundingSource[],2,FALSE),"")</f>
        <v/>
      </c>
      <c r="Y2479" t="str">
        <f>IFERROR(VLOOKUP($G2479,Objective[],2,FALSE),"")</f>
        <v/>
      </c>
      <c r="Z2479" t="str">
        <f>IFERROR(VLOOKUP($H2479,AdType[],2,FALSE),"")</f>
        <v/>
      </c>
      <c r="AA2479" t="str">
        <f>IFERROR(VLOOKUP($I2479,AdSize[],2,FALSE),"")</f>
        <v/>
      </c>
      <c r="AB2479" t="str">
        <f>IFERROR(VLOOKUP($J2479,TargetingTactic[],2,FALSE),"")</f>
        <v/>
      </c>
      <c r="AC2479" t="str">
        <f>IFERROR(VLOOKUP($K2479,Audience[],2,FALSE),"")</f>
        <v/>
      </c>
      <c r="AD2479" t="str">
        <f>IFERROR(VLOOKUP($L2479,Country[],2,FALSE),"")</f>
        <v/>
      </c>
      <c r="AE2479" t="str">
        <f>IFERROR(VLOOKUP($M2479,Language[],2,FALSE),"")</f>
        <v/>
      </c>
      <c r="AF2479" t="str">
        <f>IFERROR(VLOOKUP($N2479,BuyType[],2,FALSE),"")</f>
        <v/>
      </c>
      <c r="AG2479" t="str">
        <f>IFERROR(VLOOKUP($S2479,StoreBU[],2,FALSE),"")</f>
        <v/>
      </c>
    </row>
    <row r="2480" spans="1:33" x14ac:dyDescent="0.3">
      <c r="A2480" t="str">
        <f t="shared" si="77"/>
        <v/>
      </c>
      <c r="C2480" t="str">
        <f t="shared" si="76"/>
        <v/>
      </c>
      <c r="D2480" s="33"/>
      <c r="E2480" s="33"/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  <c r="R2480" s="33"/>
      <c r="S2480" s="33"/>
      <c r="T2480" s="33"/>
      <c r="V2480" t="str">
        <f>IFERROR(VLOOKUP($D2480,MediaPartner[],2,FALSE),"")</f>
        <v/>
      </c>
      <c r="W2480" t="str">
        <f>IFERROR(VLOOKUP($E2480,Site[],2,FALSE),"")</f>
        <v/>
      </c>
      <c r="X2480" t="str">
        <f>IFERROR(VLOOKUP($F2480,FundingSource[],2,FALSE),"")</f>
        <v/>
      </c>
      <c r="Y2480" t="str">
        <f>IFERROR(VLOOKUP($G2480,Objective[],2,FALSE),"")</f>
        <v/>
      </c>
      <c r="Z2480" t="str">
        <f>IFERROR(VLOOKUP($H2480,AdType[],2,FALSE),"")</f>
        <v/>
      </c>
      <c r="AA2480" t="str">
        <f>IFERROR(VLOOKUP($I2480,AdSize[],2,FALSE),"")</f>
        <v/>
      </c>
      <c r="AB2480" t="str">
        <f>IFERROR(VLOOKUP($J2480,TargetingTactic[],2,FALSE),"")</f>
        <v/>
      </c>
      <c r="AC2480" t="str">
        <f>IFERROR(VLOOKUP($K2480,Audience[],2,FALSE),"")</f>
        <v/>
      </c>
      <c r="AD2480" t="str">
        <f>IFERROR(VLOOKUP($L2480,Country[],2,FALSE),"")</f>
        <v/>
      </c>
      <c r="AE2480" t="str">
        <f>IFERROR(VLOOKUP($M2480,Language[],2,FALSE),"")</f>
        <v/>
      </c>
      <c r="AF2480" t="str">
        <f>IFERROR(VLOOKUP($N2480,BuyType[],2,FALSE),"")</f>
        <v/>
      </c>
      <c r="AG2480" t="str">
        <f>IFERROR(VLOOKUP($S2480,StoreBU[],2,FALSE),"")</f>
        <v/>
      </c>
    </row>
    <row r="2481" spans="1:33" x14ac:dyDescent="0.3">
      <c r="A2481" t="str">
        <f t="shared" si="77"/>
        <v/>
      </c>
      <c r="C2481" t="str">
        <f t="shared" si="76"/>
        <v/>
      </c>
      <c r="D2481" s="33"/>
      <c r="E2481" s="33"/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  <c r="R2481" s="33"/>
      <c r="S2481" s="33"/>
      <c r="T2481" s="33"/>
      <c r="V2481" t="str">
        <f>IFERROR(VLOOKUP($D2481,MediaPartner[],2,FALSE),"")</f>
        <v/>
      </c>
      <c r="W2481" t="str">
        <f>IFERROR(VLOOKUP($E2481,Site[],2,FALSE),"")</f>
        <v/>
      </c>
      <c r="X2481" t="str">
        <f>IFERROR(VLOOKUP($F2481,FundingSource[],2,FALSE),"")</f>
        <v/>
      </c>
      <c r="Y2481" t="str">
        <f>IFERROR(VLOOKUP($G2481,Objective[],2,FALSE),"")</f>
        <v/>
      </c>
      <c r="Z2481" t="str">
        <f>IFERROR(VLOOKUP($H2481,AdType[],2,FALSE),"")</f>
        <v/>
      </c>
      <c r="AA2481" t="str">
        <f>IFERROR(VLOOKUP($I2481,AdSize[],2,FALSE),"")</f>
        <v/>
      </c>
      <c r="AB2481" t="str">
        <f>IFERROR(VLOOKUP($J2481,TargetingTactic[],2,FALSE),"")</f>
        <v/>
      </c>
      <c r="AC2481" t="str">
        <f>IFERROR(VLOOKUP($K2481,Audience[],2,FALSE),"")</f>
        <v/>
      </c>
      <c r="AD2481" t="str">
        <f>IFERROR(VLOOKUP($L2481,Country[],2,FALSE),"")</f>
        <v/>
      </c>
      <c r="AE2481" t="str">
        <f>IFERROR(VLOOKUP($M2481,Language[],2,FALSE),"")</f>
        <v/>
      </c>
      <c r="AF2481" t="str">
        <f>IFERROR(VLOOKUP($N2481,BuyType[],2,FALSE),"")</f>
        <v/>
      </c>
      <c r="AG2481" t="str">
        <f>IFERROR(VLOOKUP($S2481,StoreBU[],2,FALSE),"")</f>
        <v/>
      </c>
    </row>
    <row r="2482" spans="1:33" x14ac:dyDescent="0.3">
      <c r="A2482" t="str">
        <f t="shared" si="77"/>
        <v/>
      </c>
      <c r="C2482" t="str">
        <f t="shared" si="76"/>
        <v/>
      </c>
      <c r="D2482" s="33"/>
      <c r="E2482" s="33"/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  <c r="R2482" s="33"/>
      <c r="S2482" s="33"/>
      <c r="T2482" s="33"/>
      <c r="V2482" t="str">
        <f>IFERROR(VLOOKUP($D2482,MediaPartner[],2,FALSE),"")</f>
        <v/>
      </c>
      <c r="W2482" t="str">
        <f>IFERROR(VLOOKUP($E2482,Site[],2,FALSE),"")</f>
        <v/>
      </c>
      <c r="X2482" t="str">
        <f>IFERROR(VLOOKUP($F2482,FundingSource[],2,FALSE),"")</f>
        <v/>
      </c>
      <c r="Y2482" t="str">
        <f>IFERROR(VLOOKUP($G2482,Objective[],2,FALSE),"")</f>
        <v/>
      </c>
      <c r="Z2482" t="str">
        <f>IFERROR(VLOOKUP($H2482,AdType[],2,FALSE),"")</f>
        <v/>
      </c>
      <c r="AA2482" t="str">
        <f>IFERROR(VLOOKUP($I2482,AdSize[],2,FALSE),"")</f>
        <v/>
      </c>
      <c r="AB2482" t="str">
        <f>IFERROR(VLOOKUP($J2482,TargetingTactic[],2,FALSE),"")</f>
        <v/>
      </c>
      <c r="AC2482" t="str">
        <f>IFERROR(VLOOKUP($K2482,Audience[],2,FALSE),"")</f>
        <v/>
      </c>
      <c r="AD2482" t="str">
        <f>IFERROR(VLOOKUP($L2482,Country[],2,FALSE),"")</f>
        <v/>
      </c>
      <c r="AE2482" t="str">
        <f>IFERROR(VLOOKUP($M2482,Language[],2,FALSE),"")</f>
        <v/>
      </c>
      <c r="AF2482" t="str">
        <f>IFERROR(VLOOKUP($N2482,BuyType[],2,FALSE),"")</f>
        <v/>
      </c>
      <c r="AG2482" t="str">
        <f>IFERROR(VLOOKUP($S2482,StoreBU[],2,FALSE),"")</f>
        <v/>
      </c>
    </row>
    <row r="2483" spans="1:33" x14ac:dyDescent="0.3">
      <c r="A2483" t="str">
        <f t="shared" si="77"/>
        <v/>
      </c>
      <c r="C2483" t="str">
        <f t="shared" si="76"/>
        <v/>
      </c>
      <c r="D2483" s="33"/>
      <c r="E2483" s="33"/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  <c r="R2483" s="33"/>
      <c r="S2483" s="33"/>
      <c r="T2483" s="33"/>
      <c r="V2483" t="str">
        <f>IFERROR(VLOOKUP($D2483,MediaPartner[],2,FALSE),"")</f>
        <v/>
      </c>
      <c r="W2483" t="str">
        <f>IFERROR(VLOOKUP($E2483,Site[],2,FALSE),"")</f>
        <v/>
      </c>
      <c r="X2483" t="str">
        <f>IFERROR(VLOOKUP($F2483,FundingSource[],2,FALSE),"")</f>
        <v/>
      </c>
      <c r="Y2483" t="str">
        <f>IFERROR(VLOOKUP($G2483,Objective[],2,FALSE),"")</f>
        <v/>
      </c>
      <c r="Z2483" t="str">
        <f>IFERROR(VLOOKUP($H2483,AdType[],2,FALSE),"")</f>
        <v/>
      </c>
      <c r="AA2483" t="str">
        <f>IFERROR(VLOOKUP($I2483,AdSize[],2,FALSE),"")</f>
        <v/>
      </c>
      <c r="AB2483" t="str">
        <f>IFERROR(VLOOKUP($J2483,TargetingTactic[],2,FALSE),"")</f>
        <v/>
      </c>
      <c r="AC2483" t="str">
        <f>IFERROR(VLOOKUP($K2483,Audience[],2,FALSE),"")</f>
        <v/>
      </c>
      <c r="AD2483" t="str">
        <f>IFERROR(VLOOKUP($L2483,Country[],2,FALSE),"")</f>
        <v/>
      </c>
      <c r="AE2483" t="str">
        <f>IFERROR(VLOOKUP($M2483,Language[],2,FALSE),"")</f>
        <v/>
      </c>
      <c r="AF2483" t="str">
        <f>IFERROR(VLOOKUP($N2483,BuyType[],2,FALSE),"")</f>
        <v/>
      </c>
      <c r="AG2483" t="str">
        <f>IFERROR(VLOOKUP($S2483,StoreBU[],2,FALSE),"")</f>
        <v/>
      </c>
    </row>
    <row r="2484" spans="1:33" x14ac:dyDescent="0.3">
      <c r="A2484" t="str">
        <f t="shared" si="77"/>
        <v/>
      </c>
      <c r="C2484" t="str">
        <f t="shared" si="76"/>
        <v/>
      </c>
      <c r="D2484" s="33"/>
      <c r="E2484" s="33"/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  <c r="R2484" s="33"/>
      <c r="S2484" s="33"/>
      <c r="T2484" s="33"/>
      <c r="V2484" t="str">
        <f>IFERROR(VLOOKUP($D2484,MediaPartner[],2,FALSE),"")</f>
        <v/>
      </c>
      <c r="W2484" t="str">
        <f>IFERROR(VLOOKUP($E2484,Site[],2,FALSE),"")</f>
        <v/>
      </c>
      <c r="X2484" t="str">
        <f>IFERROR(VLOOKUP($F2484,FundingSource[],2,FALSE),"")</f>
        <v/>
      </c>
      <c r="Y2484" t="str">
        <f>IFERROR(VLOOKUP($G2484,Objective[],2,FALSE),"")</f>
        <v/>
      </c>
      <c r="Z2484" t="str">
        <f>IFERROR(VLOOKUP($H2484,AdType[],2,FALSE),"")</f>
        <v/>
      </c>
      <c r="AA2484" t="str">
        <f>IFERROR(VLOOKUP($I2484,AdSize[],2,FALSE),"")</f>
        <v/>
      </c>
      <c r="AB2484" t="str">
        <f>IFERROR(VLOOKUP($J2484,TargetingTactic[],2,FALSE),"")</f>
        <v/>
      </c>
      <c r="AC2484" t="str">
        <f>IFERROR(VLOOKUP($K2484,Audience[],2,FALSE),"")</f>
        <v/>
      </c>
      <c r="AD2484" t="str">
        <f>IFERROR(VLOOKUP($L2484,Country[],2,FALSE),"")</f>
        <v/>
      </c>
      <c r="AE2484" t="str">
        <f>IFERROR(VLOOKUP($M2484,Language[],2,FALSE),"")</f>
        <v/>
      </c>
      <c r="AF2484" t="str">
        <f>IFERROR(VLOOKUP($N2484,BuyType[],2,FALSE),"")</f>
        <v/>
      </c>
      <c r="AG2484" t="str">
        <f>IFERROR(VLOOKUP($S2484,StoreBU[],2,FALSE),"")</f>
        <v/>
      </c>
    </row>
    <row r="2485" spans="1:33" x14ac:dyDescent="0.3">
      <c r="A2485" t="str">
        <f t="shared" si="77"/>
        <v/>
      </c>
      <c r="C2485" t="str">
        <f t="shared" si="76"/>
        <v/>
      </c>
      <c r="D2485" s="33"/>
      <c r="E2485" s="33"/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  <c r="R2485" s="33"/>
      <c r="S2485" s="33"/>
      <c r="T2485" s="33"/>
      <c r="V2485" t="str">
        <f>IFERROR(VLOOKUP($D2485,MediaPartner[],2,FALSE),"")</f>
        <v/>
      </c>
      <c r="W2485" t="str">
        <f>IFERROR(VLOOKUP($E2485,Site[],2,FALSE),"")</f>
        <v/>
      </c>
      <c r="X2485" t="str">
        <f>IFERROR(VLOOKUP($F2485,FundingSource[],2,FALSE),"")</f>
        <v/>
      </c>
      <c r="Y2485" t="str">
        <f>IFERROR(VLOOKUP($G2485,Objective[],2,FALSE),"")</f>
        <v/>
      </c>
      <c r="Z2485" t="str">
        <f>IFERROR(VLOOKUP($H2485,AdType[],2,FALSE),"")</f>
        <v/>
      </c>
      <c r="AA2485" t="str">
        <f>IFERROR(VLOOKUP($I2485,AdSize[],2,FALSE),"")</f>
        <v/>
      </c>
      <c r="AB2485" t="str">
        <f>IFERROR(VLOOKUP($J2485,TargetingTactic[],2,FALSE),"")</f>
        <v/>
      </c>
      <c r="AC2485" t="str">
        <f>IFERROR(VLOOKUP($K2485,Audience[],2,FALSE),"")</f>
        <v/>
      </c>
      <c r="AD2485" t="str">
        <f>IFERROR(VLOOKUP($L2485,Country[],2,FALSE),"")</f>
        <v/>
      </c>
      <c r="AE2485" t="str">
        <f>IFERROR(VLOOKUP($M2485,Language[],2,FALSE),"")</f>
        <v/>
      </c>
      <c r="AF2485" t="str">
        <f>IFERROR(VLOOKUP($N2485,BuyType[],2,FALSE),"")</f>
        <v/>
      </c>
      <c r="AG2485" t="str">
        <f>IFERROR(VLOOKUP($S2485,StoreBU[],2,FALSE),"")</f>
        <v/>
      </c>
    </row>
    <row r="2486" spans="1:33" x14ac:dyDescent="0.3">
      <c r="A2486" t="str">
        <f t="shared" si="77"/>
        <v/>
      </c>
      <c r="C2486" t="str">
        <f t="shared" si="76"/>
        <v/>
      </c>
      <c r="D2486" s="33"/>
      <c r="E2486" s="33"/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  <c r="R2486" s="33"/>
      <c r="S2486" s="33"/>
      <c r="T2486" s="33"/>
      <c r="V2486" t="str">
        <f>IFERROR(VLOOKUP($D2486,MediaPartner[],2,FALSE),"")</f>
        <v/>
      </c>
      <c r="W2486" t="str">
        <f>IFERROR(VLOOKUP($E2486,Site[],2,FALSE),"")</f>
        <v/>
      </c>
      <c r="X2486" t="str">
        <f>IFERROR(VLOOKUP($F2486,FundingSource[],2,FALSE),"")</f>
        <v/>
      </c>
      <c r="Y2486" t="str">
        <f>IFERROR(VLOOKUP($G2486,Objective[],2,FALSE),"")</f>
        <v/>
      </c>
      <c r="Z2486" t="str">
        <f>IFERROR(VLOOKUP($H2486,AdType[],2,FALSE),"")</f>
        <v/>
      </c>
      <c r="AA2486" t="str">
        <f>IFERROR(VLOOKUP($I2486,AdSize[],2,FALSE),"")</f>
        <v/>
      </c>
      <c r="AB2486" t="str">
        <f>IFERROR(VLOOKUP($J2486,TargetingTactic[],2,FALSE),"")</f>
        <v/>
      </c>
      <c r="AC2486" t="str">
        <f>IFERROR(VLOOKUP($K2486,Audience[],2,FALSE),"")</f>
        <v/>
      </c>
      <c r="AD2486" t="str">
        <f>IFERROR(VLOOKUP($L2486,Country[],2,FALSE),"")</f>
        <v/>
      </c>
      <c r="AE2486" t="str">
        <f>IFERROR(VLOOKUP($M2486,Language[],2,FALSE),"")</f>
        <v/>
      </c>
      <c r="AF2486" t="str">
        <f>IFERROR(VLOOKUP($N2486,BuyType[],2,FALSE),"")</f>
        <v/>
      </c>
      <c r="AG2486" t="str">
        <f>IFERROR(VLOOKUP($S2486,StoreBU[],2,FALSE),"")</f>
        <v/>
      </c>
    </row>
    <row r="2487" spans="1:33" x14ac:dyDescent="0.3">
      <c r="A2487" t="str">
        <f t="shared" si="77"/>
        <v/>
      </c>
      <c r="C2487" t="str">
        <f t="shared" si="76"/>
        <v/>
      </c>
      <c r="D2487" s="33"/>
      <c r="E2487" s="33"/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  <c r="R2487" s="33"/>
      <c r="S2487" s="33"/>
      <c r="T2487" s="33"/>
      <c r="V2487" t="str">
        <f>IFERROR(VLOOKUP($D2487,MediaPartner[],2,FALSE),"")</f>
        <v/>
      </c>
      <c r="W2487" t="str">
        <f>IFERROR(VLOOKUP($E2487,Site[],2,FALSE),"")</f>
        <v/>
      </c>
      <c r="X2487" t="str">
        <f>IFERROR(VLOOKUP($F2487,FundingSource[],2,FALSE),"")</f>
        <v/>
      </c>
      <c r="Y2487" t="str">
        <f>IFERROR(VLOOKUP($G2487,Objective[],2,FALSE),"")</f>
        <v/>
      </c>
      <c r="Z2487" t="str">
        <f>IFERROR(VLOOKUP($H2487,AdType[],2,FALSE),"")</f>
        <v/>
      </c>
      <c r="AA2487" t="str">
        <f>IFERROR(VLOOKUP($I2487,AdSize[],2,FALSE),"")</f>
        <v/>
      </c>
      <c r="AB2487" t="str">
        <f>IFERROR(VLOOKUP($J2487,TargetingTactic[],2,FALSE),"")</f>
        <v/>
      </c>
      <c r="AC2487" t="str">
        <f>IFERROR(VLOOKUP($K2487,Audience[],2,FALSE),"")</f>
        <v/>
      </c>
      <c r="AD2487" t="str">
        <f>IFERROR(VLOOKUP($L2487,Country[],2,FALSE),"")</f>
        <v/>
      </c>
      <c r="AE2487" t="str">
        <f>IFERROR(VLOOKUP($M2487,Language[],2,FALSE),"")</f>
        <v/>
      </c>
      <c r="AF2487" t="str">
        <f>IFERROR(VLOOKUP($N2487,BuyType[],2,FALSE),"")</f>
        <v/>
      </c>
      <c r="AG2487" t="str">
        <f>IFERROR(VLOOKUP($S2487,StoreBU[],2,FALSE),"")</f>
        <v/>
      </c>
    </row>
    <row r="2488" spans="1:33" x14ac:dyDescent="0.3">
      <c r="A2488" t="str">
        <f t="shared" si="77"/>
        <v/>
      </c>
      <c r="C2488" t="str">
        <f t="shared" si="76"/>
        <v/>
      </c>
      <c r="D2488" s="33"/>
      <c r="E2488" s="33"/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  <c r="R2488" s="33"/>
      <c r="S2488" s="33"/>
      <c r="T2488" s="33"/>
      <c r="V2488" t="str">
        <f>IFERROR(VLOOKUP($D2488,MediaPartner[],2,FALSE),"")</f>
        <v/>
      </c>
      <c r="W2488" t="str">
        <f>IFERROR(VLOOKUP($E2488,Site[],2,FALSE),"")</f>
        <v/>
      </c>
      <c r="X2488" t="str">
        <f>IFERROR(VLOOKUP($F2488,FundingSource[],2,FALSE),"")</f>
        <v/>
      </c>
      <c r="Y2488" t="str">
        <f>IFERROR(VLOOKUP($G2488,Objective[],2,FALSE),"")</f>
        <v/>
      </c>
      <c r="Z2488" t="str">
        <f>IFERROR(VLOOKUP($H2488,AdType[],2,FALSE),"")</f>
        <v/>
      </c>
      <c r="AA2488" t="str">
        <f>IFERROR(VLOOKUP($I2488,AdSize[],2,FALSE),"")</f>
        <v/>
      </c>
      <c r="AB2488" t="str">
        <f>IFERROR(VLOOKUP($J2488,TargetingTactic[],2,FALSE),"")</f>
        <v/>
      </c>
      <c r="AC2488" t="str">
        <f>IFERROR(VLOOKUP($K2488,Audience[],2,FALSE),"")</f>
        <v/>
      </c>
      <c r="AD2488" t="str">
        <f>IFERROR(VLOOKUP($L2488,Country[],2,FALSE),"")</f>
        <v/>
      </c>
      <c r="AE2488" t="str">
        <f>IFERROR(VLOOKUP($M2488,Language[],2,FALSE),"")</f>
        <v/>
      </c>
      <c r="AF2488" t="str">
        <f>IFERROR(VLOOKUP($N2488,BuyType[],2,FALSE),"")</f>
        <v/>
      </c>
      <c r="AG2488" t="str">
        <f>IFERROR(VLOOKUP($S2488,StoreBU[],2,FALSE),"")</f>
        <v/>
      </c>
    </row>
    <row r="2489" spans="1:33" x14ac:dyDescent="0.3">
      <c r="A2489" t="str">
        <f t="shared" si="77"/>
        <v/>
      </c>
      <c r="C2489" t="str">
        <f t="shared" si="76"/>
        <v/>
      </c>
      <c r="D2489" s="33"/>
      <c r="E2489" s="33"/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  <c r="R2489" s="33"/>
      <c r="S2489" s="33"/>
      <c r="T2489" s="33"/>
      <c r="V2489" t="str">
        <f>IFERROR(VLOOKUP($D2489,MediaPartner[],2,FALSE),"")</f>
        <v/>
      </c>
      <c r="W2489" t="str">
        <f>IFERROR(VLOOKUP($E2489,Site[],2,FALSE),"")</f>
        <v/>
      </c>
      <c r="X2489" t="str">
        <f>IFERROR(VLOOKUP($F2489,FundingSource[],2,FALSE),"")</f>
        <v/>
      </c>
      <c r="Y2489" t="str">
        <f>IFERROR(VLOOKUP($G2489,Objective[],2,FALSE),"")</f>
        <v/>
      </c>
      <c r="Z2489" t="str">
        <f>IFERROR(VLOOKUP($H2489,AdType[],2,FALSE),"")</f>
        <v/>
      </c>
      <c r="AA2489" t="str">
        <f>IFERROR(VLOOKUP($I2489,AdSize[],2,FALSE),"")</f>
        <v/>
      </c>
      <c r="AB2489" t="str">
        <f>IFERROR(VLOOKUP($J2489,TargetingTactic[],2,FALSE),"")</f>
        <v/>
      </c>
      <c r="AC2489" t="str">
        <f>IFERROR(VLOOKUP($K2489,Audience[],2,FALSE),"")</f>
        <v/>
      </c>
      <c r="AD2489" t="str">
        <f>IFERROR(VLOOKUP($L2489,Country[],2,FALSE),"")</f>
        <v/>
      </c>
      <c r="AE2489" t="str">
        <f>IFERROR(VLOOKUP($M2489,Language[],2,FALSE),"")</f>
        <v/>
      </c>
      <c r="AF2489" t="str">
        <f>IFERROR(VLOOKUP($N2489,BuyType[],2,FALSE),"")</f>
        <v/>
      </c>
      <c r="AG2489" t="str">
        <f>IFERROR(VLOOKUP($S2489,StoreBU[],2,FALSE),"")</f>
        <v/>
      </c>
    </row>
    <row r="2490" spans="1:33" x14ac:dyDescent="0.3">
      <c r="A2490" t="str">
        <f t="shared" si="77"/>
        <v/>
      </c>
      <c r="C2490" t="str">
        <f t="shared" si="76"/>
        <v/>
      </c>
      <c r="D2490" s="33"/>
      <c r="E2490" s="33"/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  <c r="R2490" s="33"/>
      <c r="S2490" s="33"/>
      <c r="T2490" s="33"/>
      <c r="V2490" t="str">
        <f>IFERROR(VLOOKUP($D2490,MediaPartner[],2,FALSE),"")</f>
        <v/>
      </c>
      <c r="W2490" t="str">
        <f>IFERROR(VLOOKUP($E2490,Site[],2,FALSE),"")</f>
        <v/>
      </c>
      <c r="X2490" t="str">
        <f>IFERROR(VLOOKUP($F2490,FundingSource[],2,FALSE),"")</f>
        <v/>
      </c>
      <c r="Y2490" t="str">
        <f>IFERROR(VLOOKUP($G2490,Objective[],2,FALSE),"")</f>
        <v/>
      </c>
      <c r="Z2490" t="str">
        <f>IFERROR(VLOOKUP($H2490,AdType[],2,FALSE),"")</f>
        <v/>
      </c>
      <c r="AA2490" t="str">
        <f>IFERROR(VLOOKUP($I2490,AdSize[],2,FALSE),"")</f>
        <v/>
      </c>
      <c r="AB2490" t="str">
        <f>IFERROR(VLOOKUP($J2490,TargetingTactic[],2,FALSE),"")</f>
        <v/>
      </c>
      <c r="AC2490" t="str">
        <f>IFERROR(VLOOKUP($K2490,Audience[],2,FALSE),"")</f>
        <v/>
      </c>
      <c r="AD2490" t="str">
        <f>IFERROR(VLOOKUP($L2490,Country[],2,FALSE),"")</f>
        <v/>
      </c>
      <c r="AE2490" t="str">
        <f>IFERROR(VLOOKUP($M2490,Language[],2,FALSE),"")</f>
        <v/>
      </c>
      <c r="AF2490" t="str">
        <f>IFERROR(VLOOKUP($N2490,BuyType[],2,FALSE),"")</f>
        <v/>
      </c>
      <c r="AG2490" t="str">
        <f>IFERROR(VLOOKUP($S2490,StoreBU[],2,FALSE),"")</f>
        <v/>
      </c>
    </row>
    <row r="2491" spans="1:33" x14ac:dyDescent="0.3">
      <c r="A2491" t="str">
        <f t="shared" si="77"/>
        <v/>
      </c>
      <c r="C2491" t="str">
        <f t="shared" si="76"/>
        <v/>
      </c>
      <c r="D2491" s="33"/>
      <c r="E2491" s="33"/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  <c r="R2491" s="33"/>
      <c r="S2491" s="33"/>
      <c r="T2491" s="33"/>
      <c r="V2491" t="str">
        <f>IFERROR(VLOOKUP($D2491,MediaPartner[],2,FALSE),"")</f>
        <v/>
      </c>
      <c r="W2491" t="str">
        <f>IFERROR(VLOOKUP($E2491,Site[],2,FALSE),"")</f>
        <v/>
      </c>
      <c r="X2491" t="str">
        <f>IFERROR(VLOOKUP($F2491,FundingSource[],2,FALSE),"")</f>
        <v/>
      </c>
      <c r="Y2491" t="str">
        <f>IFERROR(VLOOKUP($G2491,Objective[],2,FALSE),"")</f>
        <v/>
      </c>
      <c r="Z2491" t="str">
        <f>IFERROR(VLOOKUP($H2491,AdType[],2,FALSE),"")</f>
        <v/>
      </c>
      <c r="AA2491" t="str">
        <f>IFERROR(VLOOKUP($I2491,AdSize[],2,FALSE),"")</f>
        <v/>
      </c>
      <c r="AB2491" t="str">
        <f>IFERROR(VLOOKUP($J2491,TargetingTactic[],2,FALSE),"")</f>
        <v/>
      </c>
      <c r="AC2491" t="str">
        <f>IFERROR(VLOOKUP($K2491,Audience[],2,FALSE),"")</f>
        <v/>
      </c>
      <c r="AD2491" t="str">
        <f>IFERROR(VLOOKUP($L2491,Country[],2,FALSE),"")</f>
        <v/>
      </c>
      <c r="AE2491" t="str">
        <f>IFERROR(VLOOKUP($M2491,Language[],2,FALSE),"")</f>
        <v/>
      </c>
      <c r="AF2491" t="str">
        <f>IFERROR(VLOOKUP($N2491,BuyType[],2,FALSE),"")</f>
        <v/>
      </c>
      <c r="AG2491" t="str">
        <f>IFERROR(VLOOKUP($S2491,StoreBU[],2,FALSE),"")</f>
        <v/>
      </c>
    </row>
    <row r="2492" spans="1:33" x14ac:dyDescent="0.3">
      <c r="A2492" t="str">
        <f t="shared" si="77"/>
        <v/>
      </c>
      <c r="C2492" t="str">
        <f t="shared" si="76"/>
        <v/>
      </c>
      <c r="D2492" s="33"/>
      <c r="E2492" s="33"/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  <c r="R2492" s="33"/>
      <c r="S2492" s="33"/>
      <c r="T2492" s="33"/>
      <c r="V2492" t="str">
        <f>IFERROR(VLOOKUP($D2492,MediaPartner[],2,FALSE),"")</f>
        <v/>
      </c>
      <c r="W2492" t="str">
        <f>IFERROR(VLOOKUP($E2492,Site[],2,FALSE),"")</f>
        <v/>
      </c>
      <c r="X2492" t="str">
        <f>IFERROR(VLOOKUP($F2492,FundingSource[],2,FALSE),"")</f>
        <v/>
      </c>
      <c r="Y2492" t="str">
        <f>IFERROR(VLOOKUP($G2492,Objective[],2,FALSE),"")</f>
        <v/>
      </c>
      <c r="Z2492" t="str">
        <f>IFERROR(VLOOKUP($H2492,AdType[],2,FALSE),"")</f>
        <v/>
      </c>
      <c r="AA2492" t="str">
        <f>IFERROR(VLOOKUP($I2492,AdSize[],2,FALSE),"")</f>
        <v/>
      </c>
      <c r="AB2492" t="str">
        <f>IFERROR(VLOOKUP($J2492,TargetingTactic[],2,FALSE),"")</f>
        <v/>
      </c>
      <c r="AC2492" t="str">
        <f>IFERROR(VLOOKUP($K2492,Audience[],2,FALSE),"")</f>
        <v/>
      </c>
      <c r="AD2492" t="str">
        <f>IFERROR(VLOOKUP($L2492,Country[],2,FALSE),"")</f>
        <v/>
      </c>
      <c r="AE2492" t="str">
        <f>IFERROR(VLOOKUP($M2492,Language[],2,FALSE),"")</f>
        <v/>
      </c>
      <c r="AF2492" t="str">
        <f>IFERROR(VLOOKUP($N2492,BuyType[],2,FALSE),"")</f>
        <v/>
      </c>
      <c r="AG2492" t="str">
        <f>IFERROR(VLOOKUP($S2492,StoreBU[],2,FALSE),"")</f>
        <v/>
      </c>
    </row>
    <row r="2493" spans="1:33" x14ac:dyDescent="0.3">
      <c r="A2493" t="str">
        <f t="shared" si="77"/>
        <v/>
      </c>
      <c r="C2493" t="str">
        <f t="shared" si="76"/>
        <v/>
      </c>
      <c r="D2493" s="33"/>
      <c r="E2493" s="33"/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  <c r="R2493" s="33"/>
      <c r="S2493" s="33"/>
      <c r="T2493" s="33"/>
      <c r="V2493" t="str">
        <f>IFERROR(VLOOKUP($D2493,MediaPartner[],2,FALSE),"")</f>
        <v/>
      </c>
      <c r="W2493" t="str">
        <f>IFERROR(VLOOKUP($E2493,Site[],2,FALSE),"")</f>
        <v/>
      </c>
      <c r="X2493" t="str">
        <f>IFERROR(VLOOKUP($F2493,FundingSource[],2,FALSE),"")</f>
        <v/>
      </c>
      <c r="Y2493" t="str">
        <f>IFERROR(VLOOKUP($G2493,Objective[],2,FALSE),"")</f>
        <v/>
      </c>
      <c r="Z2493" t="str">
        <f>IFERROR(VLOOKUP($H2493,AdType[],2,FALSE),"")</f>
        <v/>
      </c>
      <c r="AA2493" t="str">
        <f>IFERROR(VLOOKUP($I2493,AdSize[],2,FALSE),"")</f>
        <v/>
      </c>
      <c r="AB2493" t="str">
        <f>IFERROR(VLOOKUP($J2493,TargetingTactic[],2,FALSE),"")</f>
        <v/>
      </c>
      <c r="AC2493" t="str">
        <f>IFERROR(VLOOKUP($K2493,Audience[],2,FALSE),"")</f>
        <v/>
      </c>
      <c r="AD2493" t="str">
        <f>IFERROR(VLOOKUP($L2493,Country[],2,FALSE),"")</f>
        <v/>
      </c>
      <c r="AE2493" t="str">
        <f>IFERROR(VLOOKUP($M2493,Language[],2,FALSE),"")</f>
        <v/>
      </c>
      <c r="AF2493" t="str">
        <f>IFERROR(VLOOKUP($N2493,BuyType[],2,FALSE),"")</f>
        <v/>
      </c>
      <c r="AG2493" t="str">
        <f>IFERROR(VLOOKUP($S2493,StoreBU[],2,FALSE),"")</f>
        <v/>
      </c>
    </row>
    <row r="2494" spans="1:33" x14ac:dyDescent="0.3">
      <c r="A2494" t="str">
        <f t="shared" si="77"/>
        <v/>
      </c>
      <c r="C2494" t="str">
        <f t="shared" si="76"/>
        <v/>
      </c>
      <c r="D2494" s="33"/>
      <c r="E2494" s="33"/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  <c r="R2494" s="33"/>
      <c r="S2494" s="33"/>
      <c r="T2494" s="33"/>
      <c r="V2494" t="str">
        <f>IFERROR(VLOOKUP($D2494,MediaPartner[],2,FALSE),"")</f>
        <v/>
      </c>
      <c r="W2494" t="str">
        <f>IFERROR(VLOOKUP($E2494,Site[],2,FALSE),"")</f>
        <v/>
      </c>
      <c r="X2494" t="str">
        <f>IFERROR(VLOOKUP($F2494,FundingSource[],2,FALSE),"")</f>
        <v/>
      </c>
      <c r="Y2494" t="str">
        <f>IFERROR(VLOOKUP($G2494,Objective[],2,FALSE),"")</f>
        <v/>
      </c>
      <c r="Z2494" t="str">
        <f>IFERROR(VLOOKUP($H2494,AdType[],2,FALSE),"")</f>
        <v/>
      </c>
      <c r="AA2494" t="str">
        <f>IFERROR(VLOOKUP($I2494,AdSize[],2,FALSE),"")</f>
        <v/>
      </c>
      <c r="AB2494" t="str">
        <f>IFERROR(VLOOKUP($J2494,TargetingTactic[],2,FALSE),"")</f>
        <v/>
      </c>
      <c r="AC2494" t="str">
        <f>IFERROR(VLOOKUP($K2494,Audience[],2,FALSE),"")</f>
        <v/>
      </c>
      <c r="AD2494" t="str">
        <f>IFERROR(VLOOKUP($L2494,Country[],2,FALSE),"")</f>
        <v/>
      </c>
      <c r="AE2494" t="str">
        <f>IFERROR(VLOOKUP($M2494,Language[],2,FALSE),"")</f>
        <v/>
      </c>
      <c r="AF2494" t="str">
        <f>IFERROR(VLOOKUP($N2494,BuyType[],2,FALSE),"")</f>
        <v/>
      </c>
      <c r="AG2494" t="str">
        <f>IFERROR(VLOOKUP($S2494,StoreBU[],2,FALSE),"")</f>
        <v/>
      </c>
    </row>
    <row r="2495" spans="1:33" x14ac:dyDescent="0.3">
      <c r="A2495" t="str">
        <f t="shared" si="77"/>
        <v/>
      </c>
      <c r="C2495" t="str">
        <f t="shared" si="76"/>
        <v/>
      </c>
      <c r="D2495" s="33"/>
      <c r="E2495" s="33"/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  <c r="R2495" s="33"/>
      <c r="S2495" s="33"/>
      <c r="T2495" s="33"/>
      <c r="V2495" t="str">
        <f>IFERROR(VLOOKUP($D2495,MediaPartner[],2,FALSE),"")</f>
        <v/>
      </c>
      <c r="W2495" t="str">
        <f>IFERROR(VLOOKUP($E2495,Site[],2,FALSE),"")</f>
        <v/>
      </c>
      <c r="X2495" t="str">
        <f>IFERROR(VLOOKUP($F2495,FundingSource[],2,FALSE),"")</f>
        <v/>
      </c>
      <c r="Y2495" t="str">
        <f>IFERROR(VLOOKUP($G2495,Objective[],2,FALSE),"")</f>
        <v/>
      </c>
      <c r="Z2495" t="str">
        <f>IFERROR(VLOOKUP($H2495,AdType[],2,FALSE),"")</f>
        <v/>
      </c>
      <c r="AA2495" t="str">
        <f>IFERROR(VLOOKUP($I2495,AdSize[],2,FALSE),"")</f>
        <v/>
      </c>
      <c r="AB2495" t="str">
        <f>IFERROR(VLOOKUP($J2495,TargetingTactic[],2,FALSE),"")</f>
        <v/>
      </c>
      <c r="AC2495" t="str">
        <f>IFERROR(VLOOKUP($K2495,Audience[],2,FALSE),"")</f>
        <v/>
      </c>
      <c r="AD2495" t="str">
        <f>IFERROR(VLOOKUP($L2495,Country[],2,FALSE),"")</f>
        <v/>
      </c>
      <c r="AE2495" t="str">
        <f>IFERROR(VLOOKUP($M2495,Language[],2,FALSE),"")</f>
        <v/>
      </c>
      <c r="AF2495" t="str">
        <f>IFERROR(VLOOKUP($N2495,BuyType[],2,FALSE),"")</f>
        <v/>
      </c>
      <c r="AG2495" t="str">
        <f>IFERROR(VLOOKUP($S2495,StoreBU[],2,FALSE),"")</f>
        <v/>
      </c>
    </row>
    <row r="2496" spans="1:33" x14ac:dyDescent="0.3">
      <c r="A2496" t="str">
        <f t="shared" si="77"/>
        <v/>
      </c>
      <c r="C2496" t="str">
        <f t="shared" si="76"/>
        <v/>
      </c>
      <c r="D2496" s="33"/>
      <c r="E2496" s="33"/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  <c r="R2496" s="33"/>
      <c r="S2496" s="33"/>
      <c r="T2496" s="33"/>
      <c r="V2496" t="str">
        <f>IFERROR(VLOOKUP($D2496,MediaPartner[],2,FALSE),"")</f>
        <v/>
      </c>
      <c r="W2496" t="str">
        <f>IFERROR(VLOOKUP($E2496,Site[],2,FALSE),"")</f>
        <v/>
      </c>
      <c r="X2496" t="str">
        <f>IFERROR(VLOOKUP($F2496,FundingSource[],2,FALSE),"")</f>
        <v/>
      </c>
      <c r="Y2496" t="str">
        <f>IFERROR(VLOOKUP($G2496,Objective[],2,FALSE),"")</f>
        <v/>
      </c>
      <c r="Z2496" t="str">
        <f>IFERROR(VLOOKUP($H2496,AdType[],2,FALSE),"")</f>
        <v/>
      </c>
      <c r="AA2496" t="str">
        <f>IFERROR(VLOOKUP($I2496,AdSize[],2,FALSE),"")</f>
        <v/>
      </c>
      <c r="AB2496" t="str">
        <f>IFERROR(VLOOKUP($J2496,TargetingTactic[],2,FALSE),"")</f>
        <v/>
      </c>
      <c r="AC2496" t="str">
        <f>IFERROR(VLOOKUP($K2496,Audience[],2,FALSE),"")</f>
        <v/>
      </c>
      <c r="AD2496" t="str">
        <f>IFERROR(VLOOKUP($L2496,Country[],2,FALSE),"")</f>
        <v/>
      </c>
      <c r="AE2496" t="str">
        <f>IFERROR(VLOOKUP($M2496,Language[],2,FALSE),"")</f>
        <v/>
      </c>
      <c r="AF2496" t="str">
        <f>IFERROR(VLOOKUP($N2496,BuyType[],2,FALSE),"")</f>
        <v/>
      </c>
      <c r="AG2496" t="str">
        <f>IFERROR(VLOOKUP($S2496,StoreBU[],2,FALSE),"")</f>
        <v/>
      </c>
    </row>
    <row r="2497" spans="1:33" x14ac:dyDescent="0.3">
      <c r="A2497" t="str">
        <f t="shared" si="77"/>
        <v/>
      </c>
      <c r="C2497" t="str">
        <f t="shared" si="76"/>
        <v/>
      </c>
      <c r="D2497" s="33"/>
      <c r="E2497" s="33"/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  <c r="R2497" s="33"/>
      <c r="S2497" s="33"/>
      <c r="T2497" s="33"/>
      <c r="V2497" t="str">
        <f>IFERROR(VLOOKUP($D2497,MediaPartner[],2,FALSE),"")</f>
        <v/>
      </c>
      <c r="W2497" t="str">
        <f>IFERROR(VLOOKUP($E2497,Site[],2,FALSE),"")</f>
        <v/>
      </c>
      <c r="X2497" t="str">
        <f>IFERROR(VLOOKUP($F2497,FundingSource[],2,FALSE),"")</f>
        <v/>
      </c>
      <c r="Y2497" t="str">
        <f>IFERROR(VLOOKUP($G2497,Objective[],2,FALSE),"")</f>
        <v/>
      </c>
      <c r="Z2497" t="str">
        <f>IFERROR(VLOOKUP($H2497,AdType[],2,FALSE),"")</f>
        <v/>
      </c>
      <c r="AA2497" t="str">
        <f>IFERROR(VLOOKUP($I2497,AdSize[],2,FALSE),"")</f>
        <v/>
      </c>
      <c r="AB2497" t="str">
        <f>IFERROR(VLOOKUP($J2497,TargetingTactic[],2,FALSE),"")</f>
        <v/>
      </c>
      <c r="AC2497" t="str">
        <f>IFERROR(VLOOKUP($K2497,Audience[],2,FALSE),"")</f>
        <v/>
      </c>
      <c r="AD2497" t="str">
        <f>IFERROR(VLOOKUP($L2497,Country[],2,FALSE),"")</f>
        <v/>
      </c>
      <c r="AE2497" t="str">
        <f>IFERROR(VLOOKUP($M2497,Language[],2,FALSE),"")</f>
        <v/>
      </c>
      <c r="AF2497" t="str">
        <f>IFERROR(VLOOKUP($N2497,BuyType[],2,FALSE),"")</f>
        <v/>
      </c>
      <c r="AG2497" t="str">
        <f>IFERROR(VLOOKUP($S2497,StoreBU[],2,FALSE),"")</f>
        <v/>
      </c>
    </row>
    <row r="2498" spans="1:33" x14ac:dyDescent="0.3">
      <c r="A2498" t="str">
        <f t="shared" si="77"/>
        <v/>
      </c>
      <c r="C2498" t="str">
        <f t="shared" si="76"/>
        <v/>
      </c>
      <c r="D2498" s="33"/>
      <c r="E2498" s="33"/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  <c r="R2498" s="33"/>
      <c r="S2498" s="33"/>
      <c r="T2498" s="33"/>
      <c r="V2498" t="str">
        <f>IFERROR(VLOOKUP($D2498,MediaPartner[],2,FALSE),"")</f>
        <v/>
      </c>
      <c r="W2498" t="str">
        <f>IFERROR(VLOOKUP($E2498,Site[],2,FALSE),"")</f>
        <v/>
      </c>
      <c r="X2498" t="str">
        <f>IFERROR(VLOOKUP($F2498,FundingSource[],2,FALSE),"")</f>
        <v/>
      </c>
      <c r="Y2498" t="str">
        <f>IFERROR(VLOOKUP($G2498,Objective[],2,FALSE),"")</f>
        <v/>
      </c>
      <c r="Z2498" t="str">
        <f>IFERROR(VLOOKUP($H2498,AdType[],2,FALSE),"")</f>
        <v/>
      </c>
      <c r="AA2498" t="str">
        <f>IFERROR(VLOOKUP($I2498,AdSize[],2,FALSE),"")</f>
        <v/>
      </c>
      <c r="AB2498" t="str">
        <f>IFERROR(VLOOKUP($J2498,TargetingTactic[],2,FALSE),"")</f>
        <v/>
      </c>
      <c r="AC2498" t="str">
        <f>IFERROR(VLOOKUP($K2498,Audience[],2,FALSE),"")</f>
        <v/>
      </c>
      <c r="AD2498" t="str">
        <f>IFERROR(VLOOKUP($L2498,Country[],2,FALSE),"")</f>
        <v/>
      </c>
      <c r="AE2498" t="str">
        <f>IFERROR(VLOOKUP($M2498,Language[],2,FALSE),"")</f>
        <v/>
      </c>
      <c r="AF2498" t="str">
        <f>IFERROR(VLOOKUP($N2498,BuyType[],2,FALSE),"")</f>
        <v/>
      </c>
      <c r="AG2498" t="str">
        <f>IFERROR(VLOOKUP($S2498,StoreBU[],2,FALSE),"")</f>
        <v/>
      </c>
    </row>
    <row r="2499" spans="1:33" x14ac:dyDescent="0.3">
      <c r="A2499" t="str">
        <f t="shared" si="77"/>
        <v/>
      </c>
      <c r="C2499" t="str">
        <f t="shared" ref="C2499:C2562" si="78">IF(LEN(A2499)=0,"",LEN(A2499))</f>
        <v/>
      </c>
      <c r="D2499" s="33"/>
      <c r="E2499" s="33"/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  <c r="R2499" s="33"/>
      <c r="S2499" s="33"/>
      <c r="T2499" s="33"/>
      <c r="V2499" t="str">
        <f>IFERROR(VLOOKUP($D2499,MediaPartner[],2,FALSE),"")</f>
        <v/>
      </c>
      <c r="W2499" t="str">
        <f>IFERROR(VLOOKUP($E2499,Site[],2,FALSE),"")</f>
        <v/>
      </c>
      <c r="X2499" t="str">
        <f>IFERROR(VLOOKUP($F2499,FundingSource[],2,FALSE),"")</f>
        <v/>
      </c>
      <c r="Y2499" t="str">
        <f>IFERROR(VLOOKUP($G2499,Objective[],2,FALSE),"")</f>
        <v/>
      </c>
      <c r="Z2499" t="str">
        <f>IFERROR(VLOOKUP($H2499,AdType[],2,FALSE),"")</f>
        <v/>
      </c>
      <c r="AA2499" t="str">
        <f>IFERROR(VLOOKUP($I2499,AdSize[],2,FALSE),"")</f>
        <v/>
      </c>
      <c r="AB2499" t="str">
        <f>IFERROR(VLOOKUP($J2499,TargetingTactic[],2,FALSE),"")</f>
        <v/>
      </c>
      <c r="AC2499" t="str">
        <f>IFERROR(VLOOKUP($K2499,Audience[],2,FALSE),"")</f>
        <v/>
      </c>
      <c r="AD2499" t="str">
        <f>IFERROR(VLOOKUP($L2499,Country[],2,FALSE),"")</f>
        <v/>
      </c>
      <c r="AE2499" t="str">
        <f>IFERROR(VLOOKUP($M2499,Language[],2,FALSE),"")</f>
        <v/>
      </c>
      <c r="AF2499" t="str">
        <f>IFERROR(VLOOKUP($N2499,BuyType[],2,FALSE),"")</f>
        <v/>
      </c>
      <c r="AG2499" t="str">
        <f>IFERROR(VLOOKUP($S2499,StoreBU[],2,FALSE),"")</f>
        <v/>
      </c>
    </row>
    <row r="2500" spans="1:33" x14ac:dyDescent="0.3">
      <c r="A2500" t="str">
        <f t="shared" ref="A2500:A2563" si="79">IF(COUNTBLANK(D2500:T2500)=17,"",
SUBSTITUTE(
_xlfn.TEXTJOIN("_",TRUE,
(_xlfn.TEXTJOIN("_",FALSE,$V2500,$W2500,$X2500,$Y2500,$Z2500,$AA2500,$AB2500,$AC2500,$AD2500,$AE2500,$AF2500,$O2500)),
(_xlfn.TEXTJOIN("_",TRUE,$P2500,$Q2500,$R2500,$AG2500,$T2500))),
" ","-"))</f>
        <v/>
      </c>
      <c r="C2500" t="str">
        <f t="shared" si="78"/>
        <v/>
      </c>
      <c r="D2500" s="33"/>
      <c r="E2500" s="33"/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  <c r="R2500" s="33"/>
      <c r="S2500" s="33"/>
      <c r="T2500" s="33"/>
      <c r="V2500" t="str">
        <f>IFERROR(VLOOKUP($D2500,MediaPartner[],2,FALSE),"")</f>
        <v/>
      </c>
      <c r="W2500" t="str">
        <f>IFERROR(VLOOKUP($E2500,Site[],2,FALSE),"")</f>
        <v/>
      </c>
      <c r="X2500" t="str">
        <f>IFERROR(VLOOKUP($F2500,FundingSource[],2,FALSE),"")</f>
        <v/>
      </c>
      <c r="Y2500" t="str">
        <f>IFERROR(VLOOKUP($G2500,Objective[],2,FALSE),"")</f>
        <v/>
      </c>
      <c r="Z2500" t="str">
        <f>IFERROR(VLOOKUP($H2500,AdType[],2,FALSE),"")</f>
        <v/>
      </c>
      <c r="AA2500" t="str">
        <f>IFERROR(VLOOKUP($I2500,AdSize[],2,FALSE),"")</f>
        <v/>
      </c>
      <c r="AB2500" t="str">
        <f>IFERROR(VLOOKUP($J2500,TargetingTactic[],2,FALSE),"")</f>
        <v/>
      </c>
      <c r="AC2500" t="str">
        <f>IFERROR(VLOOKUP($K2500,Audience[],2,FALSE),"")</f>
        <v/>
      </c>
      <c r="AD2500" t="str">
        <f>IFERROR(VLOOKUP($L2500,Country[],2,FALSE),"")</f>
        <v/>
      </c>
      <c r="AE2500" t="str">
        <f>IFERROR(VLOOKUP($M2500,Language[],2,FALSE),"")</f>
        <v/>
      </c>
      <c r="AF2500" t="str">
        <f>IFERROR(VLOOKUP($N2500,BuyType[],2,FALSE),"")</f>
        <v/>
      </c>
      <c r="AG2500" t="str">
        <f>IFERROR(VLOOKUP($S2500,StoreBU[],2,FALSE),"")</f>
        <v/>
      </c>
    </row>
    <row r="2501" spans="1:33" x14ac:dyDescent="0.3">
      <c r="A2501" t="str">
        <f t="shared" si="79"/>
        <v/>
      </c>
      <c r="C2501" t="str">
        <f t="shared" si="78"/>
        <v/>
      </c>
      <c r="D2501" s="33"/>
      <c r="E2501" s="33"/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  <c r="R2501" s="33"/>
      <c r="S2501" s="33"/>
      <c r="T2501" s="33"/>
      <c r="V2501" t="str">
        <f>IFERROR(VLOOKUP($D2501,MediaPartner[],2,FALSE),"")</f>
        <v/>
      </c>
      <c r="W2501" t="str">
        <f>IFERROR(VLOOKUP($E2501,Site[],2,FALSE),"")</f>
        <v/>
      </c>
      <c r="X2501" t="str">
        <f>IFERROR(VLOOKUP($F2501,FundingSource[],2,FALSE),"")</f>
        <v/>
      </c>
      <c r="Y2501" t="str">
        <f>IFERROR(VLOOKUP($G2501,Objective[],2,FALSE),"")</f>
        <v/>
      </c>
      <c r="Z2501" t="str">
        <f>IFERROR(VLOOKUP($H2501,AdType[],2,FALSE),"")</f>
        <v/>
      </c>
      <c r="AA2501" t="str">
        <f>IFERROR(VLOOKUP($I2501,AdSize[],2,FALSE),"")</f>
        <v/>
      </c>
      <c r="AB2501" t="str">
        <f>IFERROR(VLOOKUP($J2501,TargetingTactic[],2,FALSE),"")</f>
        <v/>
      </c>
      <c r="AC2501" t="str">
        <f>IFERROR(VLOOKUP($K2501,Audience[],2,FALSE),"")</f>
        <v/>
      </c>
      <c r="AD2501" t="str">
        <f>IFERROR(VLOOKUP($L2501,Country[],2,FALSE),"")</f>
        <v/>
      </c>
      <c r="AE2501" t="str">
        <f>IFERROR(VLOOKUP($M2501,Language[],2,FALSE),"")</f>
        <v/>
      </c>
      <c r="AF2501" t="str">
        <f>IFERROR(VLOOKUP($N2501,BuyType[],2,FALSE),"")</f>
        <v/>
      </c>
      <c r="AG2501" t="str">
        <f>IFERROR(VLOOKUP($S2501,StoreBU[],2,FALSE),"")</f>
        <v/>
      </c>
    </row>
    <row r="2502" spans="1:33" x14ac:dyDescent="0.3">
      <c r="A2502" t="str">
        <f t="shared" si="79"/>
        <v/>
      </c>
      <c r="C2502" t="str">
        <f t="shared" si="78"/>
        <v/>
      </c>
      <c r="D2502" s="33"/>
      <c r="E2502" s="33"/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  <c r="R2502" s="33"/>
      <c r="S2502" s="33"/>
      <c r="T2502" s="33"/>
      <c r="V2502" t="str">
        <f>IFERROR(VLOOKUP($D2502,MediaPartner[],2,FALSE),"")</f>
        <v/>
      </c>
      <c r="W2502" t="str">
        <f>IFERROR(VLOOKUP($E2502,Site[],2,FALSE),"")</f>
        <v/>
      </c>
      <c r="X2502" t="str">
        <f>IFERROR(VLOOKUP($F2502,FundingSource[],2,FALSE),"")</f>
        <v/>
      </c>
      <c r="Y2502" t="str">
        <f>IFERROR(VLOOKUP($G2502,Objective[],2,FALSE),"")</f>
        <v/>
      </c>
      <c r="Z2502" t="str">
        <f>IFERROR(VLOOKUP($H2502,AdType[],2,FALSE),"")</f>
        <v/>
      </c>
      <c r="AA2502" t="str">
        <f>IFERROR(VLOOKUP($I2502,AdSize[],2,FALSE),"")</f>
        <v/>
      </c>
      <c r="AB2502" t="str">
        <f>IFERROR(VLOOKUP($J2502,TargetingTactic[],2,FALSE),"")</f>
        <v/>
      </c>
      <c r="AC2502" t="str">
        <f>IFERROR(VLOOKUP($K2502,Audience[],2,FALSE),"")</f>
        <v/>
      </c>
      <c r="AD2502" t="str">
        <f>IFERROR(VLOOKUP($L2502,Country[],2,FALSE),"")</f>
        <v/>
      </c>
      <c r="AE2502" t="str">
        <f>IFERROR(VLOOKUP($M2502,Language[],2,FALSE),"")</f>
        <v/>
      </c>
      <c r="AF2502" t="str">
        <f>IFERROR(VLOOKUP($N2502,BuyType[],2,FALSE),"")</f>
        <v/>
      </c>
      <c r="AG2502" t="str">
        <f>IFERROR(VLOOKUP($S2502,StoreBU[],2,FALSE),"")</f>
        <v/>
      </c>
    </row>
    <row r="2503" spans="1:33" x14ac:dyDescent="0.3">
      <c r="A2503" t="str">
        <f t="shared" si="79"/>
        <v/>
      </c>
      <c r="C2503" t="str">
        <f t="shared" si="78"/>
        <v/>
      </c>
      <c r="D2503" s="33"/>
      <c r="E2503" s="33"/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  <c r="R2503" s="33"/>
      <c r="S2503" s="33"/>
      <c r="T2503" s="33"/>
      <c r="V2503" t="str">
        <f>IFERROR(VLOOKUP($D2503,MediaPartner[],2,FALSE),"")</f>
        <v/>
      </c>
      <c r="W2503" t="str">
        <f>IFERROR(VLOOKUP($E2503,Site[],2,FALSE),"")</f>
        <v/>
      </c>
      <c r="X2503" t="str">
        <f>IFERROR(VLOOKUP($F2503,FundingSource[],2,FALSE),"")</f>
        <v/>
      </c>
      <c r="Y2503" t="str">
        <f>IFERROR(VLOOKUP($G2503,Objective[],2,FALSE),"")</f>
        <v/>
      </c>
      <c r="Z2503" t="str">
        <f>IFERROR(VLOOKUP($H2503,AdType[],2,FALSE),"")</f>
        <v/>
      </c>
      <c r="AA2503" t="str">
        <f>IFERROR(VLOOKUP($I2503,AdSize[],2,FALSE),"")</f>
        <v/>
      </c>
      <c r="AB2503" t="str">
        <f>IFERROR(VLOOKUP($J2503,TargetingTactic[],2,FALSE),"")</f>
        <v/>
      </c>
      <c r="AC2503" t="str">
        <f>IFERROR(VLOOKUP($K2503,Audience[],2,FALSE),"")</f>
        <v/>
      </c>
      <c r="AD2503" t="str">
        <f>IFERROR(VLOOKUP($L2503,Country[],2,FALSE),"")</f>
        <v/>
      </c>
      <c r="AE2503" t="str">
        <f>IFERROR(VLOOKUP($M2503,Language[],2,FALSE),"")</f>
        <v/>
      </c>
      <c r="AF2503" t="str">
        <f>IFERROR(VLOOKUP($N2503,BuyType[],2,FALSE),"")</f>
        <v/>
      </c>
      <c r="AG2503" t="str">
        <f>IFERROR(VLOOKUP($S2503,StoreBU[],2,FALSE),"")</f>
        <v/>
      </c>
    </row>
    <row r="2504" spans="1:33" x14ac:dyDescent="0.3">
      <c r="A2504" t="str">
        <f t="shared" si="79"/>
        <v/>
      </c>
      <c r="C2504" t="str">
        <f t="shared" si="78"/>
        <v/>
      </c>
      <c r="D2504" s="33"/>
      <c r="E2504" s="33"/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  <c r="R2504" s="33"/>
      <c r="S2504" s="33"/>
      <c r="T2504" s="33"/>
      <c r="V2504" t="str">
        <f>IFERROR(VLOOKUP($D2504,MediaPartner[],2,FALSE),"")</f>
        <v/>
      </c>
      <c r="W2504" t="str">
        <f>IFERROR(VLOOKUP($E2504,Site[],2,FALSE),"")</f>
        <v/>
      </c>
      <c r="X2504" t="str">
        <f>IFERROR(VLOOKUP($F2504,FundingSource[],2,FALSE),"")</f>
        <v/>
      </c>
      <c r="Y2504" t="str">
        <f>IFERROR(VLOOKUP($G2504,Objective[],2,FALSE),"")</f>
        <v/>
      </c>
      <c r="Z2504" t="str">
        <f>IFERROR(VLOOKUP($H2504,AdType[],2,FALSE),"")</f>
        <v/>
      </c>
      <c r="AA2504" t="str">
        <f>IFERROR(VLOOKUP($I2504,AdSize[],2,FALSE),"")</f>
        <v/>
      </c>
      <c r="AB2504" t="str">
        <f>IFERROR(VLOOKUP($J2504,TargetingTactic[],2,FALSE),"")</f>
        <v/>
      </c>
      <c r="AC2504" t="str">
        <f>IFERROR(VLOOKUP($K2504,Audience[],2,FALSE),"")</f>
        <v/>
      </c>
      <c r="AD2504" t="str">
        <f>IFERROR(VLOOKUP($L2504,Country[],2,FALSE),"")</f>
        <v/>
      </c>
      <c r="AE2504" t="str">
        <f>IFERROR(VLOOKUP($M2504,Language[],2,FALSE),"")</f>
        <v/>
      </c>
      <c r="AF2504" t="str">
        <f>IFERROR(VLOOKUP($N2504,BuyType[],2,FALSE),"")</f>
        <v/>
      </c>
      <c r="AG2504" t="str">
        <f>IFERROR(VLOOKUP($S2504,StoreBU[],2,FALSE),"")</f>
        <v/>
      </c>
    </row>
    <row r="2505" spans="1:33" x14ac:dyDescent="0.3">
      <c r="A2505" t="str">
        <f t="shared" si="79"/>
        <v/>
      </c>
      <c r="C2505" t="str">
        <f t="shared" si="78"/>
        <v/>
      </c>
      <c r="D2505" s="33"/>
      <c r="E2505" s="33"/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  <c r="R2505" s="33"/>
      <c r="S2505" s="33"/>
      <c r="T2505" s="33"/>
      <c r="V2505" t="str">
        <f>IFERROR(VLOOKUP($D2505,MediaPartner[],2,FALSE),"")</f>
        <v/>
      </c>
      <c r="W2505" t="str">
        <f>IFERROR(VLOOKUP($E2505,Site[],2,FALSE),"")</f>
        <v/>
      </c>
      <c r="X2505" t="str">
        <f>IFERROR(VLOOKUP($F2505,FundingSource[],2,FALSE),"")</f>
        <v/>
      </c>
      <c r="Y2505" t="str">
        <f>IFERROR(VLOOKUP($G2505,Objective[],2,FALSE),"")</f>
        <v/>
      </c>
      <c r="Z2505" t="str">
        <f>IFERROR(VLOOKUP($H2505,AdType[],2,FALSE),"")</f>
        <v/>
      </c>
      <c r="AA2505" t="str">
        <f>IFERROR(VLOOKUP($I2505,AdSize[],2,FALSE),"")</f>
        <v/>
      </c>
      <c r="AB2505" t="str">
        <f>IFERROR(VLOOKUP($J2505,TargetingTactic[],2,FALSE),"")</f>
        <v/>
      </c>
      <c r="AC2505" t="str">
        <f>IFERROR(VLOOKUP($K2505,Audience[],2,FALSE),"")</f>
        <v/>
      </c>
      <c r="AD2505" t="str">
        <f>IFERROR(VLOOKUP($L2505,Country[],2,FALSE),"")</f>
        <v/>
      </c>
      <c r="AE2505" t="str">
        <f>IFERROR(VLOOKUP($M2505,Language[],2,FALSE),"")</f>
        <v/>
      </c>
      <c r="AF2505" t="str">
        <f>IFERROR(VLOOKUP($N2505,BuyType[],2,FALSE),"")</f>
        <v/>
      </c>
      <c r="AG2505" t="str">
        <f>IFERROR(VLOOKUP($S2505,StoreBU[],2,FALSE),"")</f>
        <v/>
      </c>
    </row>
    <row r="2506" spans="1:33" x14ac:dyDescent="0.3">
      <c r="A2506" t="str">
        <f t="shared" si="79"/>
        <v/>
      </c>
      <c r="C2506" t="str">
        <f t="shared" si="78"/>
        <v/>
      </c>
      <c r="D2506" s="33"/>
      <c r="E2506" s="33"/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  <c r="R2506" s="33"/>
      <c r="S2506" s="33"/>
      <c r="T2506" s="33"/>
      <c r="V2506" t="str">
        <f>IFERROR(VLOOKUP($D2506,MediaPartner[],2,FALSE),"")</f>
        <v/>
      </c>
      <c r="W2506" t="str">
        <f>IFERROR(VLOOKUP($E2506,Site[],2,FALSE),"")</f>
        <v/>
      </c>
      <c r="X2506" t="str">
        <f>IFERROR(VLOOKUP($F2506,FundingSource[],2,FALSE),"")</f>
        <v/>
      </c>
      <c r="Y2506" t="str">
        <f>IFERROR(VLOOKUP($G2506,Objective[],2,FALSE),"")</f>
        <v/>
      </c>
      <c r="Z2506" t="str">
        <f>IFERROR(VLOOKUP($H2506,AdType[],2,FALSE),"")</f>
        <v/>
      </c>
      <c r="AA2506" t="str">
        <f>IFERROR(VLOOKUP($I2506,AdSize[],2,FALSE),"")</f>
        <v/>
      </c>
      <c r="AB2506" t="str">
        <f>IFERROR(VLOOKUP($J2506,TargetingTactic[],2,FALSE),"")</f>
        <v/>
      </c>
      <c r="AC2506" t="str">
        <f>IFERROR(VLOOKUP($K2506,Audience[],2,FALSE),"")</f>
        <v/>
      </c>
      <c r="AD2506" t="str">
        <f>IFERROR(VLOOKUP($L2506,Country[],2,FALSE),"")</f>
        <v/>
      </c>
      <c r="AE2506" t="str">
        <f>IFERROR(VLOOKUP($M2506,Language[],2,FALSE),"")</f>
        <v/>
      </c>
      <c r="AF2506" t="str">
        <f>IFERROR(VLOOKUP($N2506,BuyType[],2,FALSE),"")</f>
        <v/>
      </c>
      <c r="AG2506" t="str">
        <f>IFERROR(VLOOKUP($S2506,StoreBU[],2,FALSE),"")</f>
        <v/>
      </c>
    </row>
    <row r="2507" spans="1:33" x14ac:dyDescent="0.3">
      <c r="A2507" t="str">
        <f t="shared" si="79"/>
        <v/>
      </c>
      <c r="C2507" t="str">
        <f t="shared" si="78"/>
        <v/>
      </c>
      <c r="D2507" s="33"/>
      <c r="E2507" s="33"/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  <c r="R2507" s="33"/>
      <c r="S2507" s="33"/>
      <c r="T2507" s="33"/>
      <c r="V2507" t="str">
        <f>IFERROR(VLOOKUP($D2507,MediaPartner[],2,FALSE),"")</f>
        <v/>
      </c>
      <c r="W2507" t="str">
        <f>IFERROR(VLOOKUP($E2507,Site[],2,FALSE),"")</f>
        <v/>
      </c>
      <c r="X2507" t="str">
        <f>IFERROR(VLOOKUP($F2507,FundingSource[],2,FALSE),"")</f>
        <v/>
      </c>
      <c r="Y2507" t="str">
        <f>IFERROR(VLOOKUP($G2507,Objective[],2,FALSE),"")</f>
        <v/>
      </c>
      <c r="Z2507" t="str">
        <f>IFERROR(VLOOKUP($H2507,AdType[],2,FALSE),"")</f>
        <v/>
      </c>
      <c r="AA2507" t="str">
        <f>IFERROR(VLOOKUP($I2507,AdSize[],2,FALSE),"")</f>
        <v/>
      </c>
      <c r="AB2507" t="str">
        <f>IFERROR(VLOOKUP($J2507,TargetingTactic[],2,FALSE),"")</f>
        <v/>
      </c>
      <c r="AC2507" t="str">
        <f>IFERROR(VLOOKUP($K2507,Audience[],2,FALSE),"")</f>
        <v/>
      </c>
      <c r="AD2507" t="str">
        <f>IFERROR(VLOOKUP($L2507,Country[],2,FALSE),"")</f>
        <v/>
      </c>
      <c r="AE2507" t="str">
        <f>IFERROR(VLOOKUP($M2507,Language[],2,FALSE),"")</f>
        <v/>
      </c>
      <c r="AF2507" t="str">
        <f>IFERROR(VLOOKUP($N2507,BuyType[],2,FALSE),"")</f>
        <v/>
      </c>
      <c r="AG2507" t="str">
        <f>IFERROR(VLOOKUP($S2507,StoreBU[],2,FALSE),"")</f>
        <v/>
      </c>
    </row>
    <row r="2508" spans="1:33" x14ac:dyDescent="0.3">
      <c r="A2508" t="str">
        <f t="shared" si="79"/>
        <v/>
      </c>
      <c r="C2508" t="str">
        <f t="shared" si="78"/>
        <v/>
      </c>
      <c r="D2508" s="33"/>
      <c r="E2508" s="33"/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  <c r="R2508" s="33"/>
      <c r="S2508" s="33"/>
      <c r="T2508" s="33"/>
      <c r="V2508" t="str">
        <f>IFERROR(VLOOKUP($D2508,MediaPartner[],2,FALSE),"")</f>
        <v/>
      </c>
      <c r="W2508" t="str">
        <f>IFERROR(VLOOKUP($E2508,Site[],2,FALSE),"")</f>
        <v/>
      </c>
      <c r="X2508" t="str">
        <f>IFERROR(VLOOKUP($F2508,FundingSource[],2,FALSE),"")</f>
        <v/>
      </c>
      <c r="Y2508" t="str">
        <f>IFERROR(VLOOKUP($G2508,Objective[],2,FALSE),"")</f>
        <v/>
      </c>
      <c r="Z2508" t="str">
        <f>IFERROR(VLOOKUP($H2508,AdType[],2,FALSE),"")</f>
        <v/>
      </c>
      <c r="AA2508" t="str">
        <f>IFERROR(VLOOKUP($I2508,AdSize[],2,FALSE),"")</f>
        <v/>
      </c>
      <c r="AB2508" t="str">
        <f>IFERROR(VLOOKUP($J2508,TargetingTactic[],2,FALSE),"")</f>
        <v/>
      </c>
      <c r="AC2508" t="str">
        <f>IFERROR(VLOOKUP($K2508,Audience[],2,FALSE),"")</f>
        <v/>
      </c>
      <c r="AD2508" t="str">
        <f>IFERROR(VLOOKUP($L2508,Country[],2,FALSE),"")</f>
        <v/>
      </c>
      <c r="AE2508" t="str">
        <f>IFERROR(VLOOKUP($M2508,Language[],2,FALSE),"")</f>
        <v/>
      </c>
      <c r="AF2508" t="str">
        <f>IFERROR(VLOOKUP($N2508,BuyType[],2,FALSE),"")</f>
        <v/>
      </c>
      <c r="AG2508" t="str">
        <f>IFERROR(VLOOKUP($S2508,StoreBU[],2,FALSE),"")</f>
        <v/>
      </c>
    </row>
    <row r="2509" spans="1:33" x14ac:dyDescent="0.3">
      <c r="A2509" t="str">
        <f t="shared" si="79"/>
        <v/>
      </c>
      <c r="C2509" t="str">
        <f t="shared" si="78"/>
        <v/>
      </c>
      <c r="D2509" s="33"/>
      <c r="E2509" s="33"/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  <c r="R2509" s="33"/>
      <c r="S2509" s="33"/>
      <c r="T2509" s="33"/>
      <c r="V2509" t="str">
        <f>IFERROR(VLOOKUP($D2509,MediaPartner[],2,FALSE),"")</f>
        <v/>
      </c>
      <c r="W2509" t="str">
        <f>IFERROR(VLOOKUP($E2509,Site[],2,FALSE),"")</f>
        <v/>
      </c>
      <c r="X2509" t="str">
        <f>IFERROR(VLOOKUP($F2509,FundingSource[],2,FALSE),"")</f>
        <v/>
      </c>
      <c r="Y2509" t="str">
        <f>IFERROR(VLOOKUP($G2509,Objective[],2,FALSE),"")</f>
        <v/>
      </c>
      <c r="Z2509" t="str">
        <f>IFERROR(VLOOKUP($H2509,AdType[],2,FALSE),"")</f>
        <v/>
      </c>
      <c r="AA2509" t="str">
        <f>IFERROR(VLOOKUP($I2509,AdSize[],2,FALSE),"")</f>
        <v/>
      </c>
      <c r="AB2509" t="str">
        <f>IFERROR(VLOOKUP($J2509,TargetingTactic[],2,FALSE),"")</f>
        <v/>
      </c>
      <c r="AC2509" t="str">
        <f>IFERROR(VLOOKUP($K2509,Audience[],2,FALSE),"")</f>
        <v/>
      </c>
      <c r="AD2509" t="str">
        <f>IFERROR(VLOOKUP($L2509,Country[],2,FALSE),"")</f>
        <v/>
      </c>
      <c r="AE2509" t="str">
        <f>IFERROR(VLOOKUP($M2509,Language[],2,FALSE),"")</f>
        <v/>
      </c>
      <c r="AF2509" t="str">
        <f>IFERROR(VLOOKUP($N2509,BuyType[],2,FALSE),"")</f>
        <v/>
      </c>
      <c r="AG2509" t="str">
        <f>IFERROR(VLOOKUP($S2509,StoreBU[],2,FALSE),"")</f>
        <v/>
      </c>
    </row>
    <row r="2510" spans="1:33" x14ac:dyDescent="0.3">
      <c r="A2510" t="str">
        <f t="shared" si="79"/>
        <v/>
      </c>
      <c r="C2510" t="str">
        <f t="shared" si="78"/>
        <v/>
      </c>
      <c r="D2510" s="33"/>
      <c r="E2510" s="33"/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  <c r="R2510" s="33"/>
      <c r="S2510" s="33"/>
      <c r="T2510" s="33"/>
      <c r="V2510" t="str">
        <f>IFERROR(VLOOKUP($D2510,MediaPartner[],2,FALSE),"")</f>
        <v/>
      </c>
      <c r="W2510" t="str">
        <f>IFERROR(VLOOKUP($E2510,Site[],2,FALSE),"")</f>
        <v/>
      </c>
      <c r="X2510" t="str">
        <f>IFERROR(VLOOKUP($F2510,FundingSource[],2,FALSE),"")</f>
        <v/>
      </c>
      <c r="Y2510" t="str">
        <f>IFERROR(VLOOKUP($G2510,Objective[],2,FALSE),"")</f>
        <v/>
      </c>
      <c r="Z2510" t="str">
        <f>IFERROR(VLOOKUP($H2510,AdType[],2,FALSE),"")</f>
        <v/>
      </c>
      <c r="AA2510" t="str">
        <f>IFERROR(VLOOKUP($I2510,AdSize[],2,FALSE),"")</f>
        <v/>
      </c>
      <c r="AB2510" t="str">
        <f>IFERROR(VLOOKUP($J2510,TargetingTactic[],2,FALSE),"")</f>
        <v/>
      </c>
      <c r="AC2510" t="str">
        <f>IFERROR(VLOOKUP($K2510,Audience[],2,FALSE),"")</f>
        <v/>
      </c>
      <c r="AD2510" t="str">
        <f>IFERROR(VLOOKUP($L2510,Country[],2,FALSE),"")</f>
        <v/>
      </c>
      <c r="AE2510" t="str">
        <f>IFERROR(VLOOKUP($M2510,Language[],2,FALSE),"")</f>
        <v/>
      </c>
      <c r="AF2510" t="str">
        <f>IFERROR(VLOOKUP($N2510,BuyType[],2,FALSE),"")</f>
        <v/>
      </c>
      <c r="AG2510" t="str">
        <f>IFERROR(VLOOKUP($S2510,StoreBU[],2,FALSE),"")</f>
        <v/>
      </c>
    </row>
    <row r="2511" spans="1:33" x14ac:dyDescent="0.3">
      <c r="A2511" t="str">
        <f t="shared" si="79"/>
        <v/>
      </c>
      <c r="C2511" t="str">
        <f t="shared" si="78"/>
        <v/>
      </c>
      <c r="D2511" s="33"/>
      <c r="E2511" s="33"/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  <c r="R2511" s="33"/>
      <c r="S2511" s="33"/>
      <c r="T2511" s="33"/>
      <c r="V2511" t="str">
        <f>IFERROR(VLOOKUP($D2511,MediaPartner[],2,FALSE),"")</f>
        <v/>
      </c>
      <c r="W2511" t="str">
        <f>IFERROR(VLOOKUP($E2511,Site[],2,FALSE),"")</f>
        <v/>
      </c>
      <c r="X2511" t="str">
        <f>IFERROR(VLOOKUP($F2511,FundingSource[],2,FALSE),"")</f>
        <v/>
      </c>
      <c r="Y2511" t="str">
        <f>IFERROR(VLOOKUP($G2511,Objective[],2,FALSE),"")</f>
        <v/>
      </c>
      <c r="Z2511" t="str">
        <f>IFERROR(VLOOKUP($H2511,AdType[],2,FALSE),"")</f>
        <v/>
      </c>
      <c r="AA2511" t="str">
        <f>IFERROR(VLOOKUP($I2511,AdSize[],2,FALSE),"")</f>
        <v/>
      </c>
      <c r="AB2511" t="str">
        <f>IFERROR(VLOOKUP($J2511,TargetingTactic[],2,FALSE),"")</f>
        <v/>
      </c>
      <c r="AC2511" t="str">
        <f>IFERROR(VLOOKUP($K2511,Audience[],2,FALSE),"")</f>
        <v/>
      </c>
      <c r="AD2511" t="str">
        <f>IFERROR(VLOOKUP($L2511,Country[],2,FALSE),"")</f>
        <v/>
      </c>
      <c r="AE2511" t="str">
        <f>IFERROR(VLOOKUP($M2511,Language[],2,FALSE),"")</f>
        <v/>
      </c>
      <c r="AF2511" t="str">
        <f>IFERROR(VLOOKUP($N2511,BuyType[],2,FALSE),"")</f>
        <v/>
      </c>
      <c r="AG2511" t="str">
        <f>IFERROR(VLOOKUP($S2511,StoreBU[],2,FALSE),"")</f>
        <v/>
      </c>
    </row>
    <row r="2512" spans="1:33" x14ac:dyDescent="0.3">
      <c r="A2512" t="str">
        <f t="shared" si="79"/>
        <v/>
      </c>
      <c r="C2512" t="str">
        <f t="shared" si="78"/>
        <v/>
      </c>
      <c r="D2512" s="33"/>
      <c r="E2512" s="33"/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  <c r="R2512" s="33"/>
      <c r="S2512" s="33"/>
      <c r="T2512" s="33"/>
      <c r="V2512" t="str">
        <f>IFERROR(VLOOKUP($D2512,MediaPartner[],2,FALSE),"")</f>
        <v/>
      </c>
      <c r="W2512" t="str">
        <f>IFERROR(VLOOKUP($E2512,Site[],2,FALSE),"")</f>
        <v/>
      </c>
      <c r="X2512" t="str">
        <f>IFERROR(VLOOKUP($F2512,FundingSource[],2,FALSE),"")</f>
        <v/>
      </c>
      <c r="Y2512" t="str">
        <f>IFERROR(VLOOKUP($G2512,Objective[],2,FALSE),"")</f>
        <v/>
      </c>
      <c r="Z2512" t="str">
        <f>IFERROR(VLOOKUP($H2512,AdType[],2,FALSE),"")</f>
        <v/>
      </c>
      <c r="AA2512" t="str">
        <f>IFERROR(VLOOKUP($I2512,AdSize[],2,FALSE),"")</f>
        <v/>
      </c>
      <c r="AB2512" t="str">
        <f>IFERROR(VLOOKUP($J2512,TargetingTactic[],2,FALSE),"")</f>
        <v/>
      </c>
      <c r="AC2512" t="str">
        <f>IFERROR(VLOOKUP($K2512,Audience[],2,FALSE),"")</f>
        <v/>
      </c>
      <c r="AD2512" t="str">
        <f>IFERROR(VLOOKUP($L2512,Country[],2,FALSE),"")</f>
        <v/>
      </c>
      <c r="AE2512" t="str">
        <f>IFERROR(VLOOKUP($M2512,Language[],2,FALSE),"")</f>
        <v/>
      </c>
      <c r="AF2512" t="str">
        <f>IFERROR(VLOOKUP($N2512,BuyType[],2,FALSE),"")</f>
        <v/>
      </c>
      <c r="AG2512" t="str">
        <f>IFERROR(VLOOKUP($S2512,StoreBU[],2,FALSE),"")</f>
        <v/>
      </c>
    </row>
    <row r="2513" spans="1:33" x14ac:dyDescent="0.3">
      <c r="A2513" t="str">
        <f t="shared" si="79"/>
        <v/>
      </c>
      <c r="C2513" t="str">
        <f t="shared" si="78"/>
        <v/>
      </c>
      <c r="D2513" s="33"/>
      <c r="E2513" s="33"/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  <c r="R2513" s="33"/>
      <c r="S2513" s="33"/>
      <c r="T2513" s="33"/>
      <c r="V2513" t="str">
        <f>IFERROR(VLOOKUP($D2513,MediaPartner[],2,FALSE),"")</f>
        <v/>
      </c>
      <c r="W2513" t="str">
        <f>IFERROR(VLOOKUP($E2513,Site[],2,FALSE),"")</f>
        <v/>
      </c>
      <c r="X2513" t="str">
        <f>IFERROR(VLOOKUP($F2513,FundingSource[],2,FALSE),"")</f>
        <v/>
      </c>
      <c r="Y2513" t="str">
        <f>IFERROR(VLOOKUP($G2513,Objective[],2,FALSE),"")</f>
        <v/>
      </c>
      <c r="Z2513" t="str">
        <f>IFERROR(VLOOKUP($H2513,AdType[],2,FALSE),"")</f>
        <v/>
      </c>
      <c r="AA2513" t="str">
        <f>IFERROR(VLOOKUP($I2513,AdSize[],2,FALSE),"")</f>
        <v/>
      </c>
      <c r="AB2513" t="str">
        <f>IFERROR(VLOOKUP($J2513,TargetingTactic[],2,FALSE),"")</f>
        <v/>
      </c>
      <c r="AC2513" t="str">
        <f>IFERROR(VLOOKUP($K2513,Audience[],2,FALSE),"")</f>
        <v/>
      </c>
      <c r="AD2513" t="str">
        <f>IFERROR(VLOOKUP($L2513,Country[],2,FALSE),"")</f>
        <v/>
      </c>
      <c r="AE2513" t="str">
        <f>IFERROR(VLOOKUP($M2513,Language[],2,FALSE),"")</f>
        <v/>
      </c>
      <c r="AF2513" t="str">
        <f>IFERROR(VLOOKUP($N2513,BuyType[],2,FALSE),"")</f>
        <v/>
      </c>
      <c r="AG2513" t="str">
        <f>IFERROR(VLOOKUP($S2513,StoreBU[],2,FALSE),"")</f>
        <v/>
      </c>
    </row>
    <row r="2514" spans="1:33" x14ac:dyDescent="0.3">
      <c r="A2514" t="str">
        <f t="shared" si="79"/>
        <v/>
      </c>
      <c r="C2514" t="str">
        <f t="shared" si="78"/>
        <v/>
      </c>
      <c r="D2514" s="33"/>
      <c r="E2514" s="33"/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  <c r="R2514" s="33"/>
      <c r="S2514" s="33"/>
      <c r="T2514" s="33"/>
      <c r="V2514" t="str">
        <f>IFERROR(VLOOKUP($D2514,MediaPartner[],2,FALSE),"")</f>
        <v/>
      </c>
      <c r="W2514" t="str">
        <f>IFERROR(VLOOKUP($E2514,Site[],2,FALSE),"")</f>
        <v/>
      </c>
      <c r="X2514" t="str">
        <f>IFERROR(VLOOKUP($F2514,FundingSource[],2,FALSE),"")</f>
        <v/>
      </c>
      <c r="Y2514" t="str">
        <f>IFERROR(VLOOKUP($G2514,Objective[],2,FALSE),"")</f>
        <v/>
      </c>
      <c r="Z2514" t="str">
        <f>IFERROR(VLOOKUP($H2514,AdType[],2,FALSE),"")</f>
        <v/>
      </c>
      <c r="AA2514" t="str">
        <f>IFERROR(VLOOKUP($I2514,AdSize[],2,FALSE),"")</f>
        <v/>
      </c>
      <c r="AB2514" t="str">
        <f>IFERROR(VLOOKUP($J2514,TargetingTactic[],2,FALSE),"")</f>
        <v/>
      </c>
      <c r="AC2514" t="str">
        <f>IFERROR(VLOOKUP($K2514,Audience[],2,FALSE),"")</f>
        <v/>
      </c>
      <c r="AD2514" t="str">
        <f>IFERROR(VLOOKUP($L2514,Country[],2,FALSE),"")</f>
        <v/>
      </c>
      <c r="AE2514" t="str">
        <f>IFERROR(VLOOKUP($M2514,Language[],2,FALSE),"")</f>
        <v/>
      </c>
      <c r="AF2514" t="str">
        <f>IFERROR(VLOOKUP($N2514,BuyType[],2,FALSE),"")</f>
        <v/>
      </c>
      <c r="AG2514" t="str">
        <f>IFERROR(VLOOKUP($S2514,StoreBU[],2,FALSE),"")</f>
        <v/>
      </c>
    </row>
    <row r="2515" spans="1:33" x14ac:dyDescent="0.3">
      <c r="A2515" t="str">
        <f t="shared" si="79"/>
        <v/>
      </c>
      <c r="C2515" t="str">
        <f t="shared" si="78"/>
        <v/>
      </c>
      <c r="D2515" s="33"/>
      <c r="E2515" s="33"/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  <c r="R2515" s="33"/>
      <c r="S2515" s="33"/>
      <c r="T2515" s="33"/>
      <c r="V2515" t="str">
        <f>IFERROR(VLOOKUP($D2515,MediaPartner[],2,FALSE),"")</f>
        <v/>
      </c>
      <c r="W2515" t="str">
        <f>IFERROR(VLOOKUP($E2515,Site[],2,FALSE),"")</f>
        <v/>
      </c>
      <c r="X2515" t="str">
        <f>IFERROR(VLOOKUP($F2515,FundingSource[],2,FALSE),"")</f>
        <v/>
      </c>
      <c r="Y2515" t="str">
        <f>IFERROR(VLOOKUP($G2515,Objective[],2,FALSE),"")</f>
        <v/>
      </c>
      <c r="Z2515" t="str">
        <f>IFERROR(VLOOKUP($H2515,AdType[],2,FALSE),"")</f>
        <v/>
      </c>
      <c r="AA2515" t="str">
        <f>IFERROR(VLOOKUP($I2515,AdSize[],2,FALSE),"")</f>
        <v/>
      </c>
      <c r="AB2515" t="str">
        <f>IFERROR(VLOOKUP($J2515,TargetingTactic[],2,FALSE),"")</f>
        <v/>
      </c>
      <c r="AC2515" t="str">
        <f>IFERROR(VLOOKUP($K2515,Audience[],2,FALSE),"")</f>
        <v/>
      </c>
      <c r="AD2515" t="str">
        <f>IFERROR(VLOOKUP($L2515,Country[],2,FALSE),"")</f>
        <v/>
      </c>
      <c r="AE2515" t="str">
        <f>IFERROR(VLOOKUP($M2515,Language[],2,FALSE),"")</f>
        <v/>
      </c>
      <c r="AF2515" t="str">
        <f>IFERROR(VLOOKUP($N2515,BuyType[],2,FALSE),"")</f>
        <v/>
      </c>
      <c r="AG2515" t="str">
        <f>IFERROR(VLOOKUP($S2515,StoreBU[],2,FALSE),"")</f>
        <v/>
      </c>
    </row>
    <row r="2516" spans="1:33" x14ac:dyDescent="0.3">
      <c r="A2516" t="str">
        <f t="shared" si="79"/>
        <v/>
      </c>
      <c r="C2516" t="str">
        <f t="shared" si="78"/>
        <v/>
      </c>
      <c r="D2516" s="33"/>
      <c r="E2516" s="33"/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  <c r="R2516" s="33"/>
      <c r="S2516" s="33"/>
      <c r="T2516" s="33"/>
      <c r="V2516" t="str">
        <f>IFERROR(VLOOKUP($D2516,MediaPartner[],2,FALSE),"")</f>
        <v/>
      </c>
      <c r="W2516" t="str">
        <f>IFERROR(VLOOKUP($E2516,Site[],2,FALSE),"")</f>
        <v/>
      </c>
      <c r="X2516" t="str">
        <f>IFERROR(VLOOKUP($F2516,FundingSource[],2,FALSE),"")</f>
        <v/>
      </c>
      <c r="Y2516" t="str">
        <f>IFERROR(VLOOKUP($G2516,Objective[],2,FALSE),"")</f>
        <v/>
      </c>
      <c r="Z2516" t="str">
        <f>IFERROR(VLOOKUP($H2516,AdType[],2,FALSE),"")</f>
        <v/>
      </c>
      <c r="AA2516" t="str">
        <f>IFERROR(VLOOKUP($I2516,AdSize[],2,FALSE),"")</f>
        <v/>
      </c>
      <c r="AB2516" t="str">
        <f>IFERROR(VLOOKUP($J2516,TargetingTactic[],2,FALSE),"")</f>
        <v/>
      </c>
      <c r="AC2516" t="str">
        <f>IFERROR(VLOOKUP($K2516,Audience[],2,FALSE),"")</f>
        <v/>
      </c>
      <c r="AD2516" t="str">
        <f>IFERROR(VLOOKUP($L2516,Country[],2,FALSE),"")</f>
        <v/>
      </c>
      <c r="AE2516" t="str">
        <f>IFERROR(VLOOKUP($M2516,Language[],2,FALSE),"")</f>
        <v/>
      </c>
      <c r="AF2516" t="str">
        <f>IFERROR(VLOOKUP($N2516,BuyType[],2,FALSE),"")</f>
        <v/>
      </c>
      <c r="AG2516" t="str">
        <f>IFERROR(VLOOKUP($S2516,StoreBU[],2,FALSE),"")</f>
        <v/>
      </c>
    </row>
    <row r="2517" spans="1:33" x14ac:dyDescent="0.3">
      <c r="A2517" t="str">
        <f t="shared" si="79"/>
        <v/>
      </c>
      <c r="C2517" t="str">
        <f t="shared" si="78"/>
        <v/>
      </c>
      <c r="D2517" s="33"/>
      <c r="E2517" s="33"/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  <c r="R2517" s="33"/>
      <c r="S2517" s="33"/>
      <c r="T2517" s="33"/>
      <c r="V2517" t="str">
        <f>IFERROR(VLOOKUP($D2517,MediaPartner[],2,FALSE),"")</f>
        <v/>
      </c>
      <c r="W2517" t="str">
        <f>IFERROR(VLOOKUP($E2517,Site[],2,FALSE),"")</f>
        <v/>
      </c>
      <c r="X2517" t="str">
        <f>IFERROR(VLOOKUP($F2517,FundingSource[],2,FALSE),"")</f>
        <v/>
      </c>
      <c r="Y2517" t="str">
        <f>IFERROR(VLOOKUP($G2517,Objective[],2,FALSE),"")</f>
        <v/>
      </c>
      <c r="Z2517" t="str">
        <f>IFERROR(VLOOKUP($H2517,AdType[],2,FALSE),"")</f>
        <v/>
      </c>
      <c r="AA2517" t="str">
        <f>IFERROR(VLOOKUP($I2517,AdSize[],2,FALSE),"")</f>
        <v/>
      </c>
      <c r="AB2517" t="str">
        <f>IFERROR(VLOOKUP($J2517,TargetingTactic[],2,FALSE),"")</f>
        <v/>
      </c>
      <c r="AC2517" t="str">
        <f>IFERROR(VLOOKUP($K2517,Audience[],2,FALSE),"")</f>
        <v/>
      </c>
      <c r="AD2517" t="str">
        <f>IFERROR(VLOOKUP($L2517,Country[],2,FALSE),"")</f>
        <v/>
      </c>
      <c r="AE2517" t="str">
        <f>IFERROR(VLOOKUP($M2517,Language[],2,FALSE),"")</f>
        <v/>
      </c>
      <c r="AF2517" t="str">
        <f>IFERROR(VLOOKUP($N2517,BuyType[],2,FALSE),"")</f>
        <v/>
      </c>
      <c r="AG2517" t="str">
        <f>IFERROR(VLOOKUP($S2517,StoreBU[],2,FALSE),"")</f>
        <v/>
      </c>
    </row>
    <row r="2518" spans="1:33" x14ac:dyDescent="0.3">
      <c r="A2518" t="str">
        <f t="shared" si="79"/>
        <v/>
      </c>
      <c r="C2518" t="str">
        <f t="shared" si="78"/>
        <v/>
      </c>
      <c r="D2518" s="33"/>
      <c r="E2518" s="33"/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  <c r="R2518" s="33"/>
      <c r="S2518" s="33"/>
      <c r="T2518" s="33"/>
      <c r="V2518" t="str">
        <f>IFERROR(VLOOKUP($D2518,MediaPartner[],2,FALSE),"")</f>
        <v/>
      </c>
      <c r="W2518" t="str">
        <f>IFERROR(VLOOKUP($E2518,Site[],2,FALSE),"")</f>
        <v/>
      </c>
      <c r="X2518" t="str">
        <f>IFERROR(VLOOKUP($F2518,FundingSource[],2,FALSE),"")</f>
        <v/>
      </c>
      <c r="Y2518" t="str">
        <f>IFERROR(VLOOKUP($G2518,Objective[],2,FALSE),"")</f>
        <v/>
      </c>
      <c r="Z2518" t="str">
        <f>IFERROR(VLOOKUP($H2518,AdType[],2,FALSE),"")</f>
        <v/>
      </c>
      <c r="AA2518" t="str">
        <f>IFERROR(VLOOKUP($I2518,AdSize[],2,FALSE),"")</f>
        <v/>
      </c>
      <c r="AB2518" t="str">
        <f>IFERROR(VLOOKUP($J2518,TargetingTactic[],2,FALSE),"")</f>
        <v/>
      </c>
      <c r="AC2518" t="str">
        <f>IFERROR(VLOOKUP($K2518,Audience[],2,FALSE),"")</f>
        <v/>
      </c>
      <c r="AD2518" t="str">
        <f>IFERROR(VLOOKUP($L2518,Country[],2,FALSE),"")</f>
        <v/>
      </c>
      <c r="AE2518" t="str">
        <f>IFERROR(VLOOKUP($M2518,Language[],2,FALSE),"")</f>
        <v/>
      </c>
      <c r="AF2518" t="str">
        <f>IFERROR(VLOOKUP($N2518,BuyType[],2,FALSE),"")</f>
        <v/>
      </c>
      <c r="AG2518" t="str">
        <f>IFERROR(VLOOKUP($S2518,StoreBU[],2,FALSE),"")</f>
        <v/>
      </c>
    </row>
    <row r="2519" spans="1:33" x14ac:dyDescent="0.3">
      <c r="A2519" t="str">
        <f t="shared" si="79"/>
        <v/>
      </c>
      <c r="C2519" t="str">
        <f t="shared" si="78"/>
        <v/>
      </c>
      <c r="D2519" s="33"/>
      <c r="E2519" s="33"/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  <c r="R2519" s="33"/>
      <c r="S2519" s="33"/>
      <c r="T2519" s="33"/>
      <c r="V2519" t="str">
        <f>IFERROR(VLOOKUP($D2519,MediaPartner[],2,FALSE),"")</f>
        <v/>
      </c>
      <c r="W2519" t="str">
        <f>IFERROR(VLOOKUP($E2519,Site[],2,FALSE),"")</f>
        <v/>
      </c>
      <c r="X2519" t="str">
        <f>IFERROR(VLOOKUP($F2519,FundingSource[],2,FALSE),"")</f>
        <v/>
      </c>
      <c r="Y2519" t="str">
        <f>IFERROR(VLOOKUP($G2519,Objective[],2,FALSE),"")</f>
        <v/>
      </c>
      <c r="Z2519" t="str">
        <f>IFERROR(VLOOKUP($H2519,AdType[],2,FALSE),"")</f>
        <v/>
      </c>
      <c r="AA2519" t="str">
        <f>IFERROR(VLOOKUP($I2519,AdSize[],2,FALSE),"")</f>
        <v/>
      </c>
      <c r="AB2519" t="str">
        <f>IFERROR(VLOOKUP($J2519,TargetingTactic[],2,FALSE),"")</f>
        <v/>
      </c>
      <c r="AC2519" t="str">
        <f>IFERROR(VLOOKUP($K2519,Audience[],2,FALSE),"")</f>
        <v/>
      </c>
      <c r="AD2519" t="str">
        <f>IFERROR(VLOOKUP($L2519,Country[],2,FALSE),"")</f>
        <v/>
      </c>
      <c r="AE2519" t="str">
        <f>IFERROR(VLOOKUP($M2519,Language[],2,FALSE),"")</f>
        <v/>
      </c>
      <c r="AF2519" t="str">
        <f>IFERROR(VLOOKUP($N2519,BuyType[],2,FALSE),"")</f>
        <v/>
      </c>
      <c r="AG2519" t="str">
        <f>IFERROR(VLOOKUP($S2519,StoreBU[],2,FALSE),"")</f>
        <v/>
      </c>
    </row>
    <row r="2520" spans="1:33" x14ac:dyDescent="0.3">
      <c r="A2520" t="str">
        <f t="shared" si="79"/>
        <v/>
      </c>
      <c r="C2520" t="str">
        <f t="shared" si="78"/>
        <v/>
      </c>
      <c r="D2520" s="33"/>
      <c r="E2520" s="33"/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  <c r="R2520" s="33"/>
      <c r="S2520" s="33"/>
      <c r="T2520" s="33"/>
      <c r="V2520" t="str">
        <f>IFERROR(VLOOKUP($D2520,MediaPartner[],2,FALSE),"")</f>
        <v/>
      </c>
      <c r="W2520" t="str">
        <f>IFERROR(VLOOKUP($E2520,Site[],2,FALSE),"")</f>
        <v/>
      </c>
      <c r="X2520" t="str">
        <f>IFERROR(VLOOKUP($F2520,FundingSource[],2,FALSE),"")</f>
        <v/>
      </c>
      <c r="Y2520" t="str">
        <f>IFERROR(VLOOKUP($G2520,Objective[],2,FALSE),"")</f>
        <v/>
      </c>
      <c r="Z2520" t="str">
        <f>IFERROR(VLOOKUP($H2520,AdType[],2,FALSE),"")</f>
        <v/>
      </c>
      <c r="AA2520" t="str">
        <f>IFERROR(VLOOKUP($I2520,AdSize[],2,FALSE),"")</f>
        <v/>
      </c>
      <c r="AB2520" t="str">
        <f>IFERROR(VLOOKUP($J2520,TargetingTactic[],2,FALSE),"")</f>
        <v/>
      </c>
      <c r="AC2520" t="str">
        <f>IFERROR(VLOOKUP($K2520,Audience[],2,FALSE),"")</f>
        <v/>
      </c>
      <c r="AD2520" t="str">
        <f>IFERROR(VLOOKUP($L2520,Country[],2,FALSE),"")</f>
        <v/>
      </c>
      <c r="AE2520" t="str">
        <f>IFERROR(VLOOKUP($M2520,Language[],2,FALSE),"")</f>
        <v/>
      </c>
      <c r="AF2520" t="str">
        <f>IFERROR(VLOOKUP($N2520,BuyType[],2,FALSE),"")</f>
        <v/>
      </c>
      <c r="AG2520" t="str">
        <f>IFERROR(VLOOKUP($S2520,StoreBU[],2,FALSE),"")</f>
        <v/>
      </c>
    </row>
    <row r="2521" spans="1:33" x14ac:dyDescent="0.3">
      <c r="A2521" t="str">
        <f t="shared" si="79"/>
        <v/>
      </c>
      <c r="C2521" t="str">
        <f t="shared" si="78"/>
        <v/>
      </c>
      <c r="D2521" s="33"/>
      <c r="E2521" s="33"/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  <c r="R2521" s="33"/>
      <c r="S2521" s="33"/>
      <c r="T2521" s="33"/>
      <c r="V2521" t="str">
        <f>IFERROR(VLOOKUP($D2521,MediaPartner[],2,FALSE),"")</f>
        <v/>
      </c>
      <c r="W2521" t="str">
        <f>IFERROR(VLOOKUP($E2521,Site[],2,FALSE),"")</f>
        <v/>
      </c>
      <c r="X2521" t="str">
        <f>IFERROR(VLOOKUP($F2521,FundingSource[],2,FALSE),"")</f>
        <v/>
      </c>
      <c r="Y2521" t="str">
        <f>IFERROR(VLOOKUP($G2521,Objective[],2,FALSE),"")</f>
        <v/>
      </c>
      <c r="Z2521" t="str">
        <f>IFERROR(VLOOKUP($H2521,AdType[],2,FALSE),"")</f>
        <v/>
      </c>
      <c r="AA2521" t="str">
        <f>IFERROR(VLOOKUP($I2521,AdSize[],2,FALSE),"")</f>
        <v/>
      </c>
      <c r="AB2521" t="str">
        <f>IFERROR(VLOOKUP($J2521,TargetingTactic[],2,FALSE),"")</f>
        <v/>
      </c>
      <c r="AC2521" t="str">
        <f>IFERROR(VLOOKUP($K2521,Audience[],2,FALSE),"")</f>
        <v/>
      </c>
      <c r="AD2521" t="str">
        <f>IFERROR(VLOOKUP($L2521,Country[],2,FALSE),"")</f>
        <v/>
      </c>
      <c r="AE2521" t="str">
        <f>IFERROR(VLOOKUP($M2521,Language[],2,FALSE),"")</f>
        <v/>
      </c>
      <c r="AF2521" t="str">
        <f>IFERROR(VLOOKUP($N2521,BuyType[],2,FALSE),"")</f>
        <v/>
      </c>
      <c r="AG2521" t="str">
        <f>IFERROR(VLOOKUP($S2521,StoreBU[],2,FALSE),"")</f>
        <v/>
      </c>
    </row>
    <row r="2522" spans="1:33" x14ac:dyDescent="0.3">
      <c r="A2522" t="str">
        <f t="shared" si="79"/>
        <v/>
      </c>
      <c r="C2522" t="str">
        <f t="shared" si="78"/>
        <v/>
      </c>
      <c r="D2522" s="33"/>
      <c r="E2522" s="33"/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  <c r="R2522" s="33"/>
      <c r="S2522" s="33"/>
      <c r="T2522" s="33"/>
      <c r="V2522" t="str">
        <f>IFERROR(VLOOKUP($D2522,MediaPartner[],2,FALSE),"")</f>
        <v/>
      </c>
      <c r="W2522" t="str">
        <f>IFERROR(VLOOKUP($E2522,Site[],2,FALSE),"")</f>
        <v/>
      </c>
      <c r="X2522" t="str">
        <f>IFERROR(VLOOKUP($F2522,FundingSource[],2,FALSE),"")</f>
        <v/>
      </c>
      <c r="Y2522" t="str">
        <f>IFERROR(VLOOKUP($G2522,Objective[],2,FALSE),"")</f>
        <v/>
      </c>
      <c r="Z2522" t="str">
        <f>IFERROR(VLOOKUP($H2522,AdType[],2,FALSE),"")</f>
        <v/>
      </c>
      <c r="AA2522" t="str">
        <f>IFERROR(VLOOKUP($I2522,AdSize[],2,FALSE),"")</f>
        <v/>
      </c>
      <c r="AB2522" t="str">
        <f>IFERROR(VLOOKUP($J2522,TargetingTactic[],2,FALSE),"")</f>
        <v/>
      </c>
      <c r="AC2522" t="str">
        <f>IFERROR(VLOOKUP($K2522,Audience[],2,FALSE),"")</f>
        <v/>
      </c>
      <c r="AD2522" t="str">
        <f>IFERROR(VLOOKUP($L2522,Country[],2,FALSE),"")</f>
        <v/>
      </c>
      <c r="AE2522" t="str">
        <f>IFERROR(VLOOKUP($M2522,Language[],2,FALSE),"")</f>
        <v/>
      </c>
      <c r="AF2522" t="str">
        <f>IFERROR(VLOOKUP($N2522,BuyType[],2,FALSE),"")</f>
        <v/>
      </c>
      <c r="AG2522" t="str">
        <f>IFERROR(VLOOKUP($S2522,StoreBU[],2,FALSE),"")</f>
        <v/>
      </c>
    </row>
    <row r="2523" spans="1:33" x14ac:dyDescent="0.3">
      <c r="A2523" t="str">
        <f t="shared" si="79"/>
        <v/>
      </c>
      <c r="C2523" t="str">
        <f t="shared" si="78"/>
        <v/>
      </c>
      <c r="D2523" s="33"/>
      <c r="E2523" s="33"/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  <c r="R2523" s="33"/>
      <c r="S2523" s="33"/>
      <c r="T2523" s="33"/>
      <c r="V2523" t="str">
        <f>IFERROR(VLOOKUP($D2523,MediaPartner[],2,FALSE),"")</f>
        <v/>
      </c>
      <c r="W2523" t="str">
        <f>IFERROR(VLOOKUP($E2523,Site[],2,FALSE),"")</f>
        <v/>
      </c>
      <c r="X2523" t="str">
        <f>IFERROR(VLOOKUP($F2523,FundingSource[],2,FALSE),"")</f>
        <v/>
      </c>
      <c r="Y2523" t="str">
        <f>IFERROR(VLOOKUP($G2523,Objective[],2,FALSE),"")</f>
        <v/>
      </c>
      <c r="Z2523" t="str">
        <f>IFERROR(VLOOKUP($H2523,AdType[],2,FALSE),"")</f>
        <v/>
      </c>
      <c r="AA2523" t="str">
        <f>IFERROR(VLOOKUP($I2523,AdSize[],2,FALSE),"")</f>
        <v/>
      </c>
      <c r="AB2523" t="str">
        <f>IFERROR(VLOOKUP($J2523,TargetingTactic[],2,FALSE),"")</f>
        <v/>
      </c>
      <c r="AC2523" t="str">
        <f>IFERROR(VLOOKUP($K2523,Audience[],2,FALSE),"")</f>
        <v/>
      </c>
      <c r="AD2523" t="str">
        <f>IFERROR(VLOOKUP($L2523,Country[],2,FALSE),"")</f>
        <v/>
      </c>
      <c r="AE2523" t="str">
        <f>IFERROR(VLOOKUP($M2523,Language[],2,FALSE),"")</f>
        <v/>
      </c>
      <c r="AF2523" t="str">
        <f>IFERROR(VLOOKUP($N2523,BuyType[],2,FALSE),"")</f>
        <v/>
      </c>
      <c r="AG2523" t="str">
        <f>IFERROR(VLOOKUP($S2523,StoreBU[],2,FALSE),"")</f>
        <v/>
      </c>
    </row>
    <row r="2524" spans="1:33" x14ac:dyDescent="0.3">
      <c r="A2524" t="str">
        <f t="shared" si="79"/>
        <v/>
      </c>
      <c r="C2524" t="str">
        <f t="shared" si="78"/>
        <v/>
      </c>
      <c r="D2524" s="33"/>
      <c r="E2524" s="33"/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  <c r="R2524" s="33"/>
      <c r="S2524" s="33"/>
      <c r="T2524" s="33"/>
      <c r="V2524" t="str">
        <f>IFERROR(VLOOKUP($D2524,MediaPartner[],2,FALSE),"")</f>
        <v/>
      </c>
      <c r="W2524" t="str">
        <f>IFERROR(VLOOKUP($E2524,Site[],2,FALSE),"")</f>
        <v/>
      </c>
      <c r="X2524" t="str">
        <f>IFERROR(VLOOKUP($F2524,FundingSource[],2,FALSE),"")</f>
        <v/>
      </c>
      <c r="Y2524" t="str">
        <f>IFERROR(VLOOKUP($G2524,Objective[],2,FALSE),"")</f>
        <v/>
      </c>
      <c r="Z2524" t="str">
        <f>IFERROR(VLOOKUP($H2524,AdType[],2,FALSE),"")</f>
        <v/>
      </c>
      <c r="AA2524" t="str">
        <f>IFERROR(VLOOKUP($I2524,AdSize[],2,FALSE),"")</f>
        <v/>
      </c>
      <c r="AB2524" t="str">
        <f>IFERROR(VLOOKUP($J2524,TargetingTactic[],2,FALSE),"")</f>
        <v/>
      </c>
      <c r="AC2524" t="str">
        <f>IFERROR(VLOOKUP($K2524,Audience[],2,FALSE),"")</f>
        <v/>
      </c>
      <c r="AD2524" t="str">
        <f>IFERROR(VLOOKUP($L2524,Country[],2,FALSE),"")</f>
        <v/>
      </c>
      <c r="AE2524" t="str">
        <f>IFERROR(VLOOKUP($M2524,Language[],2,FALSE),"")</f>
        <v/>
      </c>
      <c r="AF2524" t="str">
        <f>IFERROR(VLOOKUP($N2524,BuyType[],2,FALSE),"")</f>
        <v/>
      </c>
      <c r="AG2524" t="str">
        <f>IFERROR(VLOOKUP($S2524,StoreBU[],2,FALSE),"")</f>
        <v/>
      </c>
    </row>
    <row r="2525" spans="1:33" x14ac:dyDescent="0.3">
      <c r="A2525" t="str">
        <f t="shared" si="79"/>
        <v/>
      </c>
      <c r="C2525" t="str">
        <f t="shared" si="78"/>
        <v/>
      </c>
      <c r="D2525" s="33"/>
      <c r="E2525" s="33"/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  <c r="R2525" s="33"/>
      <c r="S2525" s="33"/>
      <c r="T2525" s="33"/>
      <c r="V2525" t="str">
        <f>IFERROR(VLOOKUP($D2525,MediaPartner[],2,FALSE),"")</f>
        <v/>
      </c>
      <c r="W2525" t="str">
        <f>IFERROR(VLOOKUP($E2525,Site[],2,FALSE),"")</f>
        <v/>
      </c>
      <c r="X2525" t="str">
        <f>IFERROR(VLOOKUP($F2525,FundingSource[],2,FALSE),"")</f>
        <v/>
      </c>
      <c r="Y2525" t="str">
        <f>IFERROR(VLOOKUP($G2525,Objective[],2,FALSE),"")</f>
        <v/>
      </c>
      <c r="Z2525" t="str">
        <f>IFERROR(VLOOKUP($H2525,AdType[],2,FALSE),"")</f>
        <v/>
      </c>
      <c r="AA2525" t="str">
        <f>IFERROR(VLOOKUP($I2525,AdSize[],2,FALSE),"")</f>
        <v/>
      </c>
      <c r="AB2525" t="str">
        <f>IFERROR(VLOOKUP($J2525,TargetingTactic[],2,FALSE),"")</f>
        <v/>
      </c>
      <c r="AC2525" t="str">
        <f>IFERROR(VLOOKUP($K2525,Audience[],2,FALSE),"")</f>
        <v/>
      </c>
      <c r="AD2525" t="str">
        <f>IFERROR(VLOOKUP($L2525,Country[],2,FALSE),"")</f>
        <v/>
      </c>
      <c r="AE2525" t="str">
        <f>IFERROR(VLOOKUP($M2525,Language[],2,FALSE),"")</f>
        <v/>
      </c>
      <c r="AF2525" t="str">
        <f>IFERROR(VLOOKUP($N2525,BuyType[],2,FALSE),"")</f>
        <v/>
      </c>
      <c r="AG2525" t="str">
        <f>IFERROR(VLOOKUP($S2525,StoreBU[],2,FALSE),"")</f>
        <v/>
      </c>
    </row>
    <row r="2526" spans="1:33" x14ac:dyDescent="0.3">
      <c r="A2526" t="str">
        <f t="shared" si="79"/>
        <v/>
      </c>
      <c r="C2526" t="str">
        <f t="shared" si="78"/>
        <v/>
      </c>
      <c r="D2526" s="33"/>
      <c r="E2526" s="33"/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  <c r="R2526" s="33"/>
      <c r="S2526" s="33"/>
      <c r="T2526" s="33"/>
      <c r="V2526" t="str">
        <f>IFERROR(VLOOKUP($D2526,MediaPartner[],2,FALSE),"")</f>
        <v/>
      </c>
      <c r="W2526" t="str">
        <f>IFERROR(VLOOKUP($E2526,Site[],2,FALSE),"")</f>
        <v/>
      </c>
      <c r="X2526" t="str">
        <f>IFERROR(VLOOKUP($F2526,FundingSource[],2,FALSE),"")</f>
        <v/>
      </c>
      <c r="Y2526" t="str">
        <f>IFERROR(VLOOKUP($G2526,Objective[],2,FALSE),"")</f>
        <v/>
      </c>
      <c r="Z2526" t="str">
        <f>IFERROR(VLOOKUP($H2526,AdType[],2,FALSE),"")</f>
        <v/>
      </c>
      <c r="AA2526" t="str">
        <f>IFERROR(VLOOKUP($I2526,AdSize[],2,FALSE),"")</f>
        <v/>
      </c>
      <c r="AB2526" t="str">
        <f>IFERROR(VLOOKUP($J2526,TargetingTactic[],2,FALSE),"")</f>
        <v/>
      </c>
      <c r="AC2526" t="str">
        <f>IFERROR(VLOOKUP($K2526,Audience[],2,FALSE),"")</f>
        <v/>
      </c>
      <c r="AD2526" t="str">
        <f>IFERROR(VLOOKUP($L2526,Country[],2,FALSE),"")</f>
        <v/>
      </c>
      <c r="AE2526" t="str">
        <f>IFERROR(VLOOKUP($M2526,Language[],2,FALSE),"")</f>
        <v/>
      </c>
      <c r="AF2526" t="str">
        <f>IFERROR(VLOOKUP($N2526,BuyType[],2,FALSE),"")</f>
        <v/>
      </c>
      <c r="AG2526" t="str">
        <f>IFERROR(VLOOKUP($S2526,StoreBU[],2,FALSE),"")</f>
        <v/>
      </c>
    </row>
    <row r="2527" spans="1:33" x14ac:dyDescent="0.3">
      <c r="A2527" t="str">
        <f t="shared" si="79"/>
        <v/>
      </c>
      <c r="C2527" t="str">
        <f t="shared" si="78"/>
        <v/>
      </c>
      <c r="D2527" s="33"/>
      <c r="E2527" s="33"/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  <c r="R2527" s="33"/>
      <c r="S2527" s="33"/>
      <c r="T2527" s="33"/>
      <c r="V2527" t="str">
        <f>IFERROR(VLOOKUP($D2527,MediaPartner[],2,FALSE),"")</f>
        <v/>
      </c>
      <c r="W2527" t="str">
        <f>IFERROR(VLOOKUP($E2527,Site[],2,FALSE),"")</f>
        <v/>
      </c>
      <c r="X2527" t="str">
        <f>IFERROR(VLOOKUP($F2527,FundingSource[],2,FALSE),"")</f>
        <v/>
      </c>
      <c r="Y2527" t="str">
        <f>IFERROR(VLOOKUP($G2527,Objective[],2,FALSE),"")</f>
        <v/>
      </c>
      <c r="Z2527" t="str">
        <f>IFERROR(VLOOKUP($H2527,AdType[],2,FALSE),"")</f>
        <v/>
      </c>
      <c r="AA2527" t="str">
        <f>IFERROR(VLOOKUP($I2527,AdSize[],2,FALSE),"")</f>
        <v/>
      </c>
      <c r="AB2527" t="str">
        <f>IFERROR(VLOOKUP($J2527,TargetingTactic[],2,FALSE),"")</f>
        <v/>
      </c>
      <c r="AC2527" t="str">
        <f>IFERROR(VLOOKUP($K2527,Audience[],2,FALSE),"")</f>
        <v/>
      </c>
      <c r="AD2527" t="str">
        <f>IFERROR(VLOOKUP($L2527,Country[],2,FALSE),"")</f>
        <v/>
      </c>
      <c r="AE2527" t="str">
        <f>IFERROR(VLOOKUP($M2527,Language[],2,FALSE),"")</f>
        <v/>
      </c>
      <c r="AF2527" t="str">
        <f>IFERROR(VLOOKUP($N2527,BuyType[],2,FALSE),"")</f>
        <v/>
      </c>
      <c r="AG2527" t="str">
        <f>IFERROR(VLOOKUP($S2527,StoreBU[],2,FALSE),"")</f>
        <v/>
      </c>
    </row>
    <row r="2528" spans="1:33" x14ac:dyDescent="0.3">
      <c r="A2528" t="str">
        <f t="shared" si="79"/>
        <v/>
      </c>
      <c r="C2528" t="str">
        <f t="shared" si="78"/>
        <v/>
      </c>
      <c r="D2528" s="33"/>
      <c r="E2528" s="33"/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  <c r="R2528" s="33"/>
      <c r="S2528" s="33"/>
      <c r="T2528" s="33"/>
      <c r="V2528" t="str">
        <f>IFERROR(VLOOKUP($D2528,MediaPartner[],2,FALSE),"")</f>
        <v/>
      </c>
      <c r="W2528" t="str">
        <f>IFERROR(VLOOKUP($E2528,Site[],2,FALSE),"")</f>
        <v/>
      </c>
      <c r="X2528" t="str">
        <f>IFERROR(VLOOKUP($F2528,FundingSource[],2,FALSE),"")</f>
        <v/>
      </c>
      <c r="Y2528" t="str">
        <f>IFERROR(VLOOKUP($G2528,Objective[],2,FALSE),"")</f>
        <v/>
      </c>
      <c r="Z2528" t="str">
        <f>IFERROR(VLOOKUP($H2528,AdType[],2,FALSE),"")</f>
        <v/>
      </c>
      <c r="AA2528" t="str">
        <f>IFERROR(VLOOKUP($I2528,AdSize[],2,FALSE),"")</f>
        <v/>
      </c>
      <c r="AB2528" t="str">
        <f>IFERROR(VLOOKUP($J2528,TargetingTactic[],2,FALSE),"")</f>
        <v/>
      </c>
      <c r="AC2528" t="str">
        <f>IFERROR(VLOOKUP($K2528,Audience[],2,FALSE),"")</f>
        <v/>
      </c>
      <c r="AD2528" t="str">
        <f>IFERROR(VLOOKUP($L2528,Country[],2,FALSE),"")</f>
        <v/>
      </c>
      <c r="AE2528" t="str">
        <f>IFERROR(VLOOKUP($M2528,Language[],2,FALSE),"")</f>
        <v/>
      </c>
      <c r="AF2528" t="str">
        <f>IFERROR(VLOOKUP($N2528,BuyType[],2,FALSE),"")</f>
        <v/>
      </c>
      <c r="AG2528" t="str">
        <f>IFERROR(VLOOKUP($S2528,StoreBU[],2,FALSE),"")</f>
        <v/>
      </c>
    </row>
    <row r="2529" spans="1:33" x14ac:dyDescent="0.3">
      <c r="A2529" t="str">
        <f t="shared" si="79"/>
        <v/>
      </c>
      <c r="C2529" t="str">
        <f t="shared" si="78"/>
        <v/>
      </c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V2529" t="str">
        <f>IFERROR(VLOOKUP($D2529,MediaPartner[],2,FALSE),"")</f>
        <v/>
      </c>
      <c r="W2529" t="str">
        <f>IFERROR(VLOOKUP($E2529,Site[],2,FALSE),"")</f>
        <v/>
      </c>
      <c r="X2529" t="str">
        <f>IFERROR(VLOOKUP($F2529,FundingSource[],2,FALSE),"")</f>
        <v/>
      </c>
      <c r="Y2529" t="str">
        <f>IFERROR(VLOOKUP($G2529,Objective[],2,FALSE),"")</f>
        <v/>
      </c>
      <c r="Z2529" t="str">
        <f>IFERROR(VLOOKUP($H2529,AdType[],2,FALSE),"")</f>
        <v/>
      </c>
      <c r="AA2529" t="str">
        <f>IFERROR(VLOOKUP($I2529,AdSize[],2,FALSE),"")</f>
        <v/>
      </c>
      <c r="AB2529" t="str">
        <f>IFERROR(VLOOKUP($J2529,TargetingTactic[],2,FALSE),"")</f>
        <v/>
      </c>
      <c r="AC2529" t="str">
        <f>IFERROR(VLOOKUP($K2529,Audience[],2,FALSE),"")</f>
        <v/>
      </c>
      <c r="AD2529" t="str">
        <f>IFERROR(VLOOKUP($L2529,Country[],2,FALSE),"")</f>
        <v/>
      </c>
      <c r="AE2529" t="str">
        <f>IFERROR(VLOOKUP($M2529,Language[],2,FALSE),"")</f>
        <v/>
      </c>
      <c r="AF2529" t="str">
        <f>IFERROR(VLOOKUP($N2529,BuyType[],2,FALSE),"")</f>
        <v/>
      </c>
      <c r="AG2529" t="str">
        <f>IFERROR(VLOOKUP($S2529,StoreBU[],2,FALSE),"")</f>
        <v/>
      </c>
    </row>
    <row r="2530" spans="1:33" x14ac:dyDescent="0.3">
      <c r="A2530" t="str">
        <f t="shared" si="79"/>
        <v/>
      </c>
      <c r="C2530" t="str">
        <f t="shared" si="78"/>
        <v/>
      </c>
      <c r="D2530" s="33"/>
      <c r="E2530" s="33"/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  <c r="R2530" s="33"/>
      <c r="S2530" s="33"/>
      <c r="T2530" s="33"/>
      <c r="V2530" t="str">
        <f>IFERROR(VLOOKUP($D2530,MediaPartner[],2,FALSE),"")</f>
        <v/>
      </c>
      <c r="W2530" t="str">
        <f>IFERROR(VLOOKUP($E2530,Site[],2,FALSE),"")</f>
        <v/>
      </c>
      <c r="X2530" t="str">
        <f>IFERROR(VLOOKUP($F2530,FundingSource[],2,FALSE),"")</f>
        <v/>
      </c>
      <c r="Y2530" t="str">
        <f>IFERROR(VLOOKUP($G2530,Objective[],2,FALSE),"")</f>
        <v/>
      </c>
      <c r="Z2530" t="str">
        <f>IFERROR(VLOOKUP($H2530,AdType[],2,FALSE),"")</f>
        <v/>
      </c>
      <c r="AA2530" t="str">
        <f>IFERROR(VLOOKUP($I2530,AdSize[],2,FALSE),"")</f>
        <v/>
      </c>
      <c r="AB2530" t="str">
        <f>IFERROR(VLOOKUP($J2530,TargetingTactic[],2,FALSE),"")</f>
        <v/>
      </c>
      <c r="AC2530" t="str">
        <f>IFERROR(VLOOKUP($K2530,Audience[],2,FALSE),"")</f>
        <v/>
      </c>
      <c r="AD2530" t="str">
        <f>IFERROR(VLOOKUP($L2530,Country[],2,FALSE),"")</f>
        <v/>
      </c>
      <c r="AE2530" t="str">
        <f>IFERROR(VLOOKUP($M2530,Language[],2,FALSE),"")</f>
        <v/>
      </c>
      <c r="AF2530" t="str">
        <f>IFERROR(VLOOKUP($N2530,BuyType[],2,FALSE),"")</f>
        <v/>
      </c>
      <c r="AG2530" t="str">
        <f>IFERROR(VLOOKUP($S2530,StoreBU[],2,FALSE),"")</f>
        <v/>
      </c>
    </row>
    <row r="2531" spans="1:33" x14ac:dyDescent="0.3">
      <c r="A2531" t="str">
        <f t="shared" si="79"/>
        <v/>
      </c>
      <c r="C2531" t="str">
        <f t="shared" si="78"/>
        <v/>
      </c>
      <c r="D2531" s="33"/>
      <c r="E2531" s="33"/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  <c r="R2531" s="33"/>
      <c r="S2531" s="33"/>
      <c r="T2531" s="33"/>
      <c r="V2531" t="str">
        <f>IFERROR(VLOOKUP($D2531,MediaPartner[],2,FALSE),"")</f>
        <v/>
      </c>
      <c r="W2531" t="str">
        <f>IFERROR(VLOOKUP($E2531,Site[],2,FALSE),"")</f>
        <v/>
      </c>
      <c r="X2531" t="str">
        <f>IFERROR(VLOOKUP($F2531,FundingSource[],2,FALSE),"")</f>
        <v/>
      </c>
      <c r="Y2531" t="str">
        <f>IFERROR(VLOOKUP($G2531,Objective[],2,FALSE),"")</f>
        <v/>
      </c>
      <c r="Z2531" t="str">
        <f>IFERROR(VLOOKUP($H2531,AdType[],2,FALSE),"")</f>
        <v/>
      </c>
      <c r="AA2531" t="str">
        <f>IFERROR(VLOOKUP($I2531,AdSize[],2,FALSE),"")</f>
        <v/>
      </c>
      <c r="AB2531" t="str">
        <f>IFERROR(VLOOKUP($J2531,TargetingTactic[],2,FALSE),"")</f>
        <v/>
      </c>
      <c r="AC2531" t="str">
        <f>IFERROR(VLOOKUP($K2531,Audience[],2,FALSE),"")</f>
        <v/>
      </c>
      <c r="AD2531" t="str">
        <f>IFERROR(VLOOKUP($L2531,Country[],2,FALSE),"")</f>
        <v/>
      </c>
      <c r="AE2531" t="str">
        <f>IFERROR(VLOOKUP($M2531,Language[],2,FALSE),"")</f>
        <v/>
      </c>
      <c r="AF2531" t="str">
        <f>IFERROR(VLOOKUP($N2531,BuyType[],2,FALSE),"")</f>
        <v/>
      </c>
      <c r="AG2531" t="str">
        <f>IFERROR(VLOOKUP($S2531,StoreBU[],2,FALSE),"")</f>
        <v/>
      </c>
    </row>
    <row r="2532" spans="1:33" x14ac:dyDescent="0.3">
      <c r="A2532" t="str">
        <f t="shared" si="79"/>
        <v/>
      </c>
      <c r="C2532" t="str">
        <f t="shared" si="78"/>
        <v/>
      </c>
      <c r="D2532" s="33"/>
      <c r="E2532" s="33"/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  <c r="R2532" s="33"/>
      <c r="S2532" s="33"/>
      <c r="T2532" s="33"/>
      <c r="V2532" t="str">
        <f>IFERROR(VLOOKUP($D2532,MediaPartner[],2,FALSE),"")</f>
        <v/>
      </c>
      <c r="W2532" t="str">
        <f>IFERROR(VLOOKUP($E2532,Site[],2,FALSE),"")</f>
        <v/>
      </c>
      <c r="X2532" t="str">
        <f>IFERROR(VLOOKUP($F2532,FundingSource[],2,FALSE),"")</f>
        <v/>
      </c>
      <c r="Y2532" t="str">
        <f>IFERROR(VLOOKUP($G2532,Objective[],2,FALSE),"")</f>
        <v/>
      </c>
      <c r="Z2532" t="str">
        <f>IFERROR(VLOOKUP($H2532,AdType[],2,FALSE),"")</f>
        <v/>
      </c>
      <c r="AA2532" t="str">
        <f>IFERROR(VLOOKUP($I2532,AdSize[],2,FALSE),"")</f>
        <v/>
      </c>
      <c r="AB2532" t="str">
        <f>IFERROR(VLOOKUP($J2532,TargetingTactic[],2,FALSE),"")</f>
        <v/>
      </c>
      <c r="AC2532" t="str">
        <f>IFERROR(VLOOKUP($K2532,Audience[],2,FALSE),"")</f>
        <v/>
      </c>
      <c r="AD2532" t="str">
        <f>IFERROR(VLOOKUP($L2532,Country[],2,FALSE),"")</f>
        <v/>
      </c>
      <c r="AE2532" t="str">
        <f>IFERROR(VLOOKUP($M2532,Language[],2,FALSE),"")</f>
        <v/>
      </c>
      <c r="AF2532" t="str">
        <f>IFERROR(VLOOKUP($N2532,BuyType[],2,FALSE),"")</f>
        <v/>
      </c>
      <c r="AG2532" t="str">
        <f>IFERROR(VLOOKUP($S2532,StoreBU[],2,FALSE),"")</f>
        <v/>
      </c>
    </row>
    <row r="2533" spans="1:33" x14ac:dyDescent="0.3">
      <c r="A2533" t="str">
        <f t="shared" si="79"/>
        <v/>
      </c>
      <c r="C2533" t="str">
        <f t="shared" si="78"/>
        <v/>
      </c>
      <c r="D2533" s="33"/>
      <c r="E2533" s="33"/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  <c r="R2533" s="33"/>
      <c r="S2533" s="33"/>
      <c r="T2533" s="33"/>
      <c r="V2533" t="str">
        <f>IFERROR(VLOOKUP($D2533,MediaPartner[],2,FALSE),"")</f>
        <v/>
      </c>
      <c r="W2533" t="str">
        <f>IFERROR(VLOOKUP($E2533,Site[],2,FALSE),"")</f>
        <v/>
      </c>
      <c r="X2533" t="str">
        <f>IFERROR(VLOOKUP($F2533,FundingSource[],2,FALSE),"")</f>
        <v/>
      </c>
      <c r="Y2533" t="str">
        <f>IFERROR(VLOOKUP($G2533,Objective[],2,FALSE),"")</f>
        <v/>
      </c>
      <c r="Z2533" t="str">
        <f>IFERROR(VLOOKUP($H2533,AdType[],2,FALSE),"")</f>
        <v/>
      </c>
      <c r="AA2533" t="str">
        <f>IFERROR(VLOOKUP($I2533,AdSize[],2,FALSE),"")</f>
        <v/>
      </c>
      <c r="AB2533" t="str">
        <f>IFERROR(VLOOKUP($J2533,TargetingTactic[],2,FALSE),"")</f>
        <v/>
      </c>
      <c r="AC2533" t="str">
        <f>IFERROR(VLOOKUP($K2533,Audience[],2,FALSE),"")</f>
        <v/>
      </c>
      <c r="AD2533" t="str">
        <f>IFERROR(VLOOKUP($L2533,Country[],2,FALSE),"")</f>
        <v/>
      </c>
      <c r="AE2533" t="str">
        <f>IFERROR(VLOOKUP($M2533,Language[],2,FALSE),"")</f>
        <v/>
      </c>
      <c r="AF2533" t="str">
        <f>IFERROR(VLOOKUP($N2533,BuyType[],2,FALSE),"")</f>
        <v/>
      </c>
      <c r="AG2533" t="str">
        <f>IFERROR(VLOOKUP($S2533,StoreBU[],2,FALSE),"")</f>
        <v/>
      </c>
    </row>
    <row r="2534" spans="1:33" x14ac:dyDescent="0.3">
      <c r="A2534" t="str">
        <f t="shared" si="79"/>
        <v/>
      </c>
      <c r="C2534" t="str">
        <f t="shared" si="78"/>
        <v/>
      </c>
      <c r="D2534" s="33"/>
      <c r="E2534" s="33"/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  <c r="R2534" s="33"/>
      <c r="S2534" s="33"/>
      <c r="T2534" s="33"/>
      <c r="V2534" t="str">
        <f>IFERROR(VLOOKUP($D2534,MediaPartner[],2,FALSE),"")</f>
        <v/>
      </c>
      <c r="W2534" t="str">
        <f>IFERROR(VLOOKUP($E2534,Site[],2,FALSE),"")</f>
        <v/>
      </c>
      <c r="X2534" t="str">
        <f>IFERROR(VLOOKUP($F2534,FundingSource[],2,FALSE),"")</f>
        <v/>
      </c>
      <c r="Y2534" t="str">
        <f>IFERROR(VLOOKUP($G2534,Objective[],2,FALSE),"")</f>
        <v/>
      </c>
      <c r="Z2534" t="str">
        <f>IFERROR(VLOOKUP($H2534,AdType[],2,FALSE),"")</f>
        <v/>
      </c>
      <c r="AA2534" t="str">
        <f>IFERROR(VLOOKUP($I2534,AdSize[],2,FALSE),"")</f>
        <v/>
      </c>
      <c r="AB2534" t="str">
        <f>IFERROR(VLOOKUP($J2534,TargetingTactic[],2,FALSE),"")</f>
        <v/>
      </c>
      <c r="AC2534" t="str">
        <f>IFERROR(VLOOKUP($K2534,Audience[],2,FALSE),"")</f>
        <v/>
      </c>
      <c r="AD2534" t="str">
        <f>IFERROR(VLOOKUP($L2534,Country[],2,FALSE),"")</f>
        <v/>
      </c>
      <c r="AE2534" t="str">
        <f>IFERROR(VLOOKUP($M2534,Language[],2,FALSE),"")</f>
        <v/>
      </c>
      <c r="AF2534" t="str">
        <f>IFERROR(VLOOKUP($N2534,BuyType[],2,FALSE),"")</f>
        <v/>
      </c>
      <c r="AG2534" t="str">
        <f>IFERROR(VLOOKUP($S2534,StoreBU[],2,FALSE),"")</f>
        <v/>
      </c>
    </row>
    <row r="2535" spans="1:33" x14ac:dyDescent="0.3">
      <c r="A2535" t="str">
        <f t="shared" si="79"/>
        <v/>
      </c>
      <c r="C2535" t="str">
        <f t="shared" si="78"/>
        <v/>
      </c>
      <c r="D2535" s="33"/>
      <c r="E2535" s="33"/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  <c r="R2535" s="33"/>
      <c r="S2535" s="33"/>
      <c r="T2535" s="33"/>
      <c r="V2535" t="str">
        <f>IFERROR(VLOOKUP($D2535,MediaPartner[],2,FALSE),"")</f>
        <v/>
      </c>
      <c r="W2535" t="str">
        <f>IFERROR(VLOOKUP($E2535,Site[],2,FALSE),"")</f>
        <v/>
      </c>
      <c r="X2535" t="str">
        <f>IFERROR(VLOOKUP($F2535,FundingSource[],2,FALSE),"")</f>
        <v/>
      </c>
      <c r="Y2535" t="str">
        <f>IFERROR(VLOOKUP($G2535,Objective[],2,FALSE),"")</f>
        <v/>
      </c>
      <c r="Z2535" t="str">
        <f>IFERROR(VLOOKUP($H2535,AdType[],2,FALSE),"")</f>
        <v/>
      </c>
      <c r="AA2535" t="str">
        <f>IFERROR(VLOOKUP($I2535,AdSize[],2,FALSE),"")</f>
        <v/>
      </c>
      <c r="AB2535" t="str">
        <f>IFERROR(VLOOKUP($J2535,TargetingTactic[],2,FALSE),"")</f>
        <v/>
      </c>
      <c r="AC2535" t="str">
        <f>IFERROR(VLOOKUP($K2535,Audience[],2,FALSE),"")</f>
        <v/>
      </c>
      <c r="AD2535" t="str">
        <f>IFERROR(VLOOKUP($L2535,Country[],2,FALSE),"")</f>
        <v/>
      </c>
      <c r="AE2535" t="str">
        <f>IFERROR(VLOOKUP($M2535,Language[],2,FALSE),"")</f>
        <v/>
      </c>
      <c r="AF2535" t="str">
        <f>IFERROR(VLOOKUP($N2535,BuyType[],2,FALSE),"")</f>
        <v/>
      </c>
      <c r="AG2535" t="str">
        <f>IFERROR(VLOOKUP($S2535,StoreBU[],2,FALSE),"")</f>
        <v/>
      </c>
    </row>
    <row r="2536" spans="1:33" x14ac:dyDescent="0.3">
      <c r="A2536" t="str">
        <f t="shared" si="79"/>
        <v/>
      </c>
      <c r="C2536" t="str">
        <f t="shared" si="78"/>
        <v/>
      </c>
      <c r="D2536" s="33"/>
      <c r="E2536" s="33"/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  <c r="R2536" s="33"/>
      <c r="S2536" s="33"/>
      <c r="T2536" s="33"/>
      <c r="V2536" t="str">
        <f>IFERROR(VLOOKUP($D2536,MediaPartner[],2,FALSE),"")</f>
        <v/>
      </c>
      <c r="W2536" t="str">
        <f>IFERROR(VLOOKUP($E2536,Site[],2,FALSE),"")</f>
        <v/>
      </c>
      <c r="X2536" t="str">
        <f>IFERROR(VLOOKUP($F2536,FundingSource[],2,FALSE),"")</f>
        <v/>
      </c>
      <c r="Y2536" t="str">
        <f>IFERROR(VLOOKUP($G2536,Objective[],2,FALSE),"")</f>
        <v/>
      </c>
      <c r="Z2536" t="str">
        <f>IFERROR(VLOOKUP($H2536,AdType[],2,FALSE),"")</f>
        <v/>
      </c>
      <c r="AA2536" t="str">
        <f>IFERROR(VLOOKUP($I2536,AdSize[],2,FALSE),"")</f>
        <v/>
      </c>
      <c r="AB2536" t="str">
        <f>IFERROR(VLOOKUP($J2536,TargetingTactic[],2,FALSE),"")</f>
        <v/>
      </c>
      <c r="AC2536" t="str">
        <f>IFERROR(VLOOKUP($K2536,Audience[],2,FALSE),"")</f>
        <v/>
      </c>
      <c r="AD2536" t="str">
        <f>IFERROR(VLOOKUP($L2536,Country[],2,FALSE),"")</f>
        <v/>
      </c>
      <c r="AE2536" t="str">
        <f>IFERROR(VLOOKUP($M2536,Language[],2,FALSE),"")</f>
        <v/>
      </c>
      <c r="AF2536" t="str">
        <f>IFERROR(VLOOKUP($N2536,BuyType[],2,FALSE),"")</f>
        <v/>
      </c>
      <c r="AG2536" t="str">
        <f>IFERROR(VLOOKUP($S2536,StoreBU[],2,FALSE),"")</f>
        <v/>
      </c>
    </row>
    <row r="2537" spans="1:33" x14ac:dyDescent="0.3">
      <c r="A2537" t="str">
        <f t="shared" si="79"/>
        <v/>
      </c>
      <c r="C2537" t="str">
        <f t="shared" si="78"/>
        <v/>
      </c>
      <c r="D2537" s="33"/>
      <c r="E2537" s="33"/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  <c r="R2537" s="33"/>
      <c r="S2537" s="33"/>
      <c r="T2537" s="33"/>
      <c r="V2537" t="str">
        <f>IFERROR(VLOOKUP($D2537,MediaPartner[],2,FALSE),"")</f>
        <v/>
      </c>
      <c r="W2537" t="str">
        <f>IFERROR(VLOOKUP($E2537,Site[],2,FALSE),"")</f>
        <v/>
      </c>
      <c r="X2537" t="str">
        <f>IFERROR(VLOOKUP($F2537,FundingSource[],2,FALSE),"")</f>
        <v/>
      </c>
      <c r="Y2537" t="str">
        <f>IFERROR(VLOOKUP($G2537,Objective[],2,FALSE),"")</f>
        <v/>
      </c>
      <c r="Z2537" t="str">
        <f>IFERROR(VLOOKUP($H2537,AdType[],2,FALSE),"")</f>
        <v/>
      </c>
      <c r="AA2537" t="str">
        <f>IFERROR(VLOOKUP($I2537,AdSize[],2,FALSE),"")</f>
        <v/>
      </c>
      <c r="AB2537" t="str">
        <f>IFERROR(VLOOKUP($J2537,TargetingTactic[],2,FALSE),"")</f>
        <v/>
      </c>
      <c r="AC2537" t="str">
        <f>IFERROR(VLOOKUP($K2537,Audience[],2,FALSE),"")</f>
        <v/>
      </c>
      <c r="AD2537" t="str">
        <f>IFERROR(VLOOKUP($L2537,Country[],2,FALSE),"")</f>
        <v/>
      </c>
      <c r="AE2537" t="str">
        <f>IFERROR(VLOOKUP($M2537,Language[],2,FALSE),"")</f>
        <v/>
      </c>
      <c r="AF2537" t="str">
        <f>IFERROR(VLOOKUP($N2537,BuyType[],2,FALSE),"")</f>
        <v/>
      </c>
      <c r="AG2537" t="str">
        <f>IFERROR(VLOOKUP($S2537,StoreBU[],2,FALSE),"")</f>
        <v/>
      </c>
    </row>
    <row r="2538" spans="1:33" x14ac:dyDescent="0.3">
      <c r="A2538" t="str">
        <f t="shared" si="79"/>
        <v/>
      </c>
      <c r="C2538" t="str">
        <f t="shared" si="78"/>
        <v/>
      </c>
      <c r="D2538" s="33"/>
      <c r="E2538" s="33"/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  <c r="R2538" s="33"/>
      <c r="S2538" s="33"/>
      <c r="T2538" s="33"/>
      <c r="V2538" t="str">
        <f>IFERROR(VLOOKUP($D2538,MediaPartner[],2,FALSE),"")</f>
        <v/>
      </c>
      <c r="W2538" t="str">
        <f>IFERROR(VLOOKUP($E2538,Site[],2,FALSE),"")</f>
        <v/>
      </c>
      <c r="X2538" t="str">
        <f>IFERROR(VLOOKUP($F2538,FundingSource[],2,FALSE),"")</f>
        <v/>
      </c>
      <c r="Y2538" t="str">
        <f>IFERROR(VLOOKUP($G2538,Objective[],2,FALSE),"")</f>
        <v/>
      </c>
      <c r="Z2538" t="str">
        <f>IFERROR(VLOOKUP($H2538,AdType[],2,FALSE),"")</f>
        <v/>
      </c>
      <c r="AA2538" t="str">
        <f>IFERROR(VLOOKUP($I2538,AdSize[],2,FALSE),"")</f>
        <v/>
      </c>
      <c r="AB2538" t="str">
        <f>IFERROR(VLOOKUP($J2538,TargetingTactic[],2,FALSE),"")</f>
        <v/>
      </c>
      <c r="AC2538" t="str">
        <f>IFERROR(VLOOKUP($K2538,Audience[],2,FALSE),"")</f>
        <v/>
      </c>
      <c r="AD2538" t="str">
        <f>IFERROR(VLOOKUP($L2538,Country[],2,FALSE),"")</f>
        <v/>
      </c>
      <c r="AE2538" t="str">
        <f>IFERROR(VLOOKUP($M2538,Language[],2,FALSE),"")</f>
        <v/>
      </c>
      <c r="AF2538" t="str">
        <f>IFERROR(VLOOKUP($N2538,BuyType[],2,FALSE),"")</f>
        <v/>
      </c>
      <c r="AG2538" t="str">
        <f>IFERROR(VLOOKUP($S2538,StoreBU[],2,FALSE),"")</f>
        <v/>
      </c>
    </row>
    <row r="2539" spans="1:33" x14ac:dyDescent="0.3">
      <c r="A2539" t="str">
        <f t="shared" si="79"/>
        <v/>
      </c>
      <c r="C2539" t="str">
        <f t="shared" si="78"/>
        <v/>
      </c>
      <c r="D2539" s="33"/>
      <c r="E2539" s="33"/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  <c r="R2539" s="33"/>
      <c r="S2539" s="33"/>
      <c r="T2539" s="33"/>
      <c r="V2539" t="str">
        <f>IFERROR(VLOOKUP($D2539,MediaPartner[],2,FALSE),"")</f>
        <v/>
      </c>
      <c r="W2539" t="str">
        <f>IFERROR(VLOOKUP($E2539,Site[],2,FALSE),"")</f>
        <v/>
      </c>
      <c r="X2539" t="str">
        <f>IFERROR(VLOOKUP($F2539,FundingSource[],2,FALSE),"")</f>
        <v/>
      </c>
      <c r="Y2539" t="str">
        <f>IFERROR(VLOOKUP($G2539,Objective[],2,FALSE),"")</f>
        <v/>
      </c>
      <c r="Z2539" t="str">
        <f>IFERROR(VLOOKUP($H2539,AdType[],2,FALSE),"")</f>
        <v/>
      </c>
      <c r="AA2539" t="str">
        <f>IFERROR(VLOOKUP($I2539,AdSize[],2,FALSE),"")</f>
        <v/>
      </c>
      <c r="AB2539" t="str">
        <f>IFERROR(VLOOKUP($J2539,TargetingTactic[],2,FALSE),"")</f>
        <v/>
      </c>
      <c r="AC2539" t="str">
        <f>IFERROR(VLOOKUP($K2539,Audience[],2,FALSE),"")</f>
        <v/>
      </c>
      <c r="AD2539" t="str">
        <f>IFERROR(VLOOKUP($L2539,Country[],2,FALSE),"")</f>
        <v/>
      </c>
      <c r="AE2539" t="str">
        <f>IFERROR(VLOOKUP($M2539,Language[],2,FALSE),"")</f>
        <v/>
      </c>
      <c r="AF2539" t="str">
        <f>IFERROR(VLOOKUP($N2539,BuyType[],2,FALSE),"")</f>
        <v/>
      </c>
      <c r="AG2539" t="str">
        <f>IFERROR(VLOOKUP($S2539,StoreBU[],2,FALSE),"")</f>
        <v/>
      </c>
    </row>
    <row r="2540" spans="1:33" x14ac:dyDescent="0.3">
      <c r="A2540" t="str">
        <f t="shared" si="79"/>
        <v/>
      </c>
      <c r="C2540" t="str">
        <f t="shared" si="78"/>
        <v/>
      </c>
      <c r="D2540" s="33"/>
      <c r="E2540" s="33"/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  <c r="R2540" s="33"/>
      <c r="S2540" s="33"/>
      <c r="T2540" s="33"/>
      <c r="V2540" t="str">
        <f>IFERROR(VLOOKUP($D2540,MediaPartner[],2,FALSE),"")</f>
        <v/>
      </c>
      <c r="W2540" t="str">
        <f>IFERROR(VLOOKUP($E2540,Site[],2,FALSE),"")</f>
        <v/>
      </c>
      <c r="X2540" t="str">
        <f>IFERROR(VLOOKUP($F2540,FundingSource[],2,FALSE),"")</f>
        <v/>
      </c>
      <c r="Y2540" t="str">
        <f>IFERROR(VLOOKUP($G2540,Objective[],2,FALSE),"")</f>
        <v/>
      </c>
      <c r="Z2540" t="str">
        <f>IFERROR(VLOOKUP($H2540,AdType[],2,FALSE),"")</f>
        <v/>
      </c>
      <c r="AA2540" t="str">
        <f>IFERROR(VLOOKUP($I2540,AdSize[],2,FALSE),"")</f>
        <v/>
      </c>
      <c r="AB2540" t="str">
        <f>IFERROR(VLOOKUP($J2540,TargetingTactic[],2,FALSE),"")</f>
        <v/>
      </c>
      <c r="AC2540" t="str">
        <f>IFERROR(VLOOKUP($K2540,Audience[],2,FALSE),"")</f>
        <v/>
      </c>
      <c r="AD2540" t="str">
        <f>IFERROR(VLOOKUP($L2540,Country[],2,FALSE),"")</f>
        <v/>
      </c>
      <c r="AE2540" t="str">
        <f>IFERROR(VLOOKUP($M2540,Language[],2,FALSE),"")</f>
        <v/>
      </c>
      <c r="AF2540" t="str">
        <f>IFERROR(VLOOKUP($N2540,BuyType[],2,FALSE),"")</f>
        <v/>
      </c>
      <c r="AG2540" t="str">
        <f>IFERROR(VLOOKUP($S2540,StoreBU[],2,FALSE),"")</f>
        <v/>
      </c>
    </row>
    <row r="2541" spans="1:33" x14ac:dyDescent="0.3">
      <c r="A2541" t="str">
        <f t="shared" si="79"/>
        <v/>
      </c>
      <c r="C2541" t="str">
        <f t="shared" si="78"/>
        <v/>
      </c>
      <c r="D2541" s="33"/>
      <c r="E2541" s="33"/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  <c r="R2541" s="33"/>
      <c r="S2541" s="33"/>
      <c r="T2541" s="33"/>
      <c r="V2541" t="str">
        <f>IFERROR(VLOOKUP($D2541,MediaPartner[],2,FALSE),"")</f>
        <v/>
      </c>
      <c r="W2541" t="str">
        <f>IFERROR(VLOOKUP($E2541,Site[],2,FALSE),"")</f>
        <v/>
      </c>
      <c r="X2541" t="str">
        <f>IFERROR(VLOOKUP($F2541,FundingSource[],2,FALSE),"")</f>
        <v/>
      </c>
      <c r="Y2541" t="str">
        <f>IFERROR(VLOOKUP($G2541,Objective[],2,FALSE),"")</f>
        <v/>
      </c>
      <c r="Z2541" t="str">
        <f>IFERROR(VLOOKUP($H2541,AdType[],2,FALSE),"")</f>
        <v/>
      </c>
      <c r="AA2541" t="str">
        <f>IFERROR(VLOOKUP($I2541,AdSize[],2,FALSE),"")</f>
        <v/>
      </c>
      <c r="AB2541" t="str">
        <f>IFERROR(VLOOKUP($J2541,TargetingTactic[],2,FALSE),"")</f>
        <v/>
      </c>
      <c r="AC2541" t="str">
        <f>IFERROR(VLOOKUP($K2541,Audience[],2,FALSE),"")</f>
        <v/>
      </c>
      <c r="AD2541" t="str">
        <f>IFERROR(VLOOKUP($L2541,Country[],2,FALSE),"")</f>
        <v/>
      </c>
      <c r="AE2541" t="str">
        <f>IFERROR(VLOOKUP($M2541,Language[],2,FALSE),"")</f>
        <v/>
      </c>
      <c r="AF2541" t="str">
        <f>IFERROR(VLOOKUP($N2541,BuyType[],2,FALSE),"")</f>
        <v/>
      </c>
      <c r="AG2541" t="str">
        <f>IFERROR(VLOOKUP($S2541,StoreBU[],2,FALSE),"")</f>
        <v/>
      </c>
    </row>
    <row r="2542" spans="1:33" x14ac:dyDescent="0.3">
      <c r="A2542" t="str">
        <f t="shared" si="79"/>
        <v/>
      </c>
      <c r="C2542" t="str">
        <f t="shared" si="78"/>
        <v/>
      </c>
      <c r="D2542" s="33"/>
      <c r="E2542" s="33"/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  <c r="R2542" s="33"/>
      <c r="S2542" s="33"/>
      <c r="T2542" s="33"/>
      <c r="V2542" t="str">
        <f>IFERROR(VLOOKUP($D2542,MediaPartner[],2,FALSE),"")</f>
        <v/>
      </c>
      <c r="W2542" t="str">
        <f>IFERROR(VLOOKUP($E2542,Site[],2,FALSE),"")</f>
        <v/>
      </c>
      <c r="X2542" t="str">
        <f>IFERROR(VLOOKUP($F2542,FundingSource[],2,FALSE),"")</f>
        <v/>
      </c>
      <c r="Y2542" t="str">
        <f>IFERROR(VLOOKUP($G2542,Objective[],2,FALSE),"")</f>
        <v/>
      </c>
      <c r="Z2542" t="str">
        <f>IFERROR(VLOOKUP($H2542,AdType[],2,FALSE),"")</f>
        <v/>
      </c>
      <c r="AA2542" t="str">
        <f>IFERROR(VLOOKUP($I2542,AdSize[],2,FALSE),"")</f>
        <v/>
      </c>
      <c r="AB2542" t="str">
        <f>IFERROR(VLOOKUP($J2542,TargetingTactic[],2,FALSE),"")</f>
        <v/>
      </c>
      <c r="AC2542" t="str">
        <f>IFERROR(VLOOKUP($K2542,Audience[],2,FALSE),"")</f>
        <v/>
      </c>
      <c r="AD2542" t="str">
        <f>IFERROR(VLOOKUP($L2542,Country[],2,FALSE),"")</f>
        <v/>
      </c>
      <c r="AE2542" t="str">
        <f>IFERROR(VLOOKUP($M2542,Language[],2,FALSE),"")</f>
        <v/>
      </c>
      <c r="AF2542" t="str">
        <f>IFERROR(VLOOKUP($N2542,BuyType[],2,FALSE),"")</f>
        <v/>
      </c>
      <c r="AG2542" t="str">
        <f>IFERROR(VLOOKUP($S2542,StoreBU[],2,FALSE),"")</f>
        <v/>
      </c>
    </row>
    <row r="2543" spans="1:33" x14ac:dyDescent="0.3">
      <c r="A2543" t="str">
        <f t="shared" si="79"/>
        <v/>
      </c>
      <c r="C2543" t="str">
        <f t="shared" si="78"/>
        <v/>
      </c>
      <c r="D2543" s="33"/>
      <c r="E2543" s="33"/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  <c r="R2543" s="33"/>
      <c r="S2543" s="33"/>
      <c r="T2543" s="33"/>
      <c r="V2543" t="str">
        <f>IFERROR(VLOOKUP($D2543,MediaPartner[],2,FALSE),"")</f>
        <v/>
      </c>
      <c r="W2543" t="str">
        <f>IFERROR(VLOOKUP($E2543,Site[],2,FALSE),"")</f>
        <v/>
      </c>
      <c r="X2543" t="str">
        <f>IFERROR(VLOOKUP($F2543,FundingSource[],2,FALSE),"")</f>
        <v/>
      </c>
      <c r="Y2543" t="str">
        <f>IFERROR(VLOOKUP($G2543,Objective[],2,FALSE),"")</f>
        <v/>
      </c>
      <c r="Z2543" t="str">
        <f>IFERROR(VLOOKUP($H2543,AdType[],2,FALSE),"")</f>
        <v/>
      </c>
      <c r="AA2543" t="str">
        <f>IFERROR(VLOOKUP($I2543,AdSize[],2,FALSE),"")</f>
        <v/>
      </c>
      <c r="AB2543" t="str">
        <f>IFERROR(VLOOKUP($J2543,TargetingTactic[],2,FALSE),"")</f>
        <v/>
      </c>
      <c r="AC2543" t="str">
        <f>IFERROR(VLOOKUP($K2543,Audience[],2,FALSE),"")</f>
        <v/>
      </c>
      <c r="AD2543" t="str">
        <f>IFERROR(VLOOKUP($L2543,Country[],2,FALSE),"")</f>
        <v/>
      </c>
      <c r="AE2543" t="str">
        <f>IFERROR(VLOOKUP($M2543,Language[],2,FALSE),"")</f>
        <v/>
      </c>
      <c r="AF2543" t="str">
        <f>IFERROR(VLOOKUP($N2543,BuyType[],2,FALSE),"")</f>
        <v/>
      </c>
      <c r="AG2543" t="str">
        <f>IFERROR(VLOOKUP($S2543,StoreBU[],2,FALSE),"")</f>
        <v/>
      </c>
    </row>
    <row r="2544" spans="1:33" x14ac:dyDescent="0.3">
      <c r="A2544" t="str">
        <f t="shared" si="79"/>
        <v/>
      </c>
      <c r="C2544" t="str">
        <f t="shared" si="78"/>
        <v/>
      </c>
      <c r="D2544" s="33"/>
      <c r="E2544" s="33"/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  <c r="R2544" s="33"/>
      <c r="S2544" s="33"/>
      <c r="T2544" s="33"/>
      <c r="V2544" t="str">
        <f>IFERROR(VLOOKUP($D2544,MediaPartner[],2,FALSE),"")</f>
        <v/>
      </c>
      <c r="W2544" t="str">
        <f>IFERROR(VLOOKUP($E2544,Site[],2,FALSE),"")</f>
        <v/>
      </c>
      <c r="X2544" t="str">
        <f>IFERROR(VLOOKUP($F2544,FundingSource[],2,FALSE),"")</f>
        <v/>
      </c>
      <c r="Y2544" t="str">
        <f>IFERROR(VLOOKUP($G2544,Objective[],2,FALSE),"")</f>
        <v/>
      </c>
      <c r="Z2544" t="str">
        <f>IFERROR(VLOOKUP($H2544,AdType[],2,FALSE),"")</f>
        <v/>
      </c>
      <c r="AA2544" t="str">
        <f>IFERROR(VLOOKUP($I2544,AdSize[],2,FALSE),"")</f>
        <v/>
      </c>
      <c r="AB2544" t="str">
        <f>IFERROR(VLOOKUP($J2544,TargetingTactic[],2,FALSE),"")</f>
        <v/>
      </c>
      <c r="AC2544" t="str">
        <f>IFERROR(VLOOKUP($K2544,Audience[],2,FALSE),"")</f>
        <v/>
      </c>
      <c r="AD2544" t="str">
        <f>IFERROR(VLOOKUP($L2544,Country[],2,FALSE),"")</f>
        <v/>
      </c>
      <c r="AE2544" t="str">
        <f>IFERROR(VLOOKUP($M2544,Language[],2,FALSE),"")</f>
        <v/>
      </c>
      <c r="AF2544" t="str">
        <f>IFERROR(VLOOKUP($N2544,BuyType[],2,FALSE),"")</f>
        <v/>
      </c>
      <c r="AG2544" t="str">
        <f>IFERROR(VLOOKUP($S2544,StoreBU[],2,FALSE),"")</f>
        <v/>
      </c>
    </row>
    <row r="2545" spans="1:33" x14ac:dyDescent="0.3">
      <c r="A2545" t="str">
        <f t="shared" si="79"/>
        <v/>
      </c>
      <c r="C2545" t="str">
        <f t="shared" si="78"/>
        <v/>
      </c>
      <c r="D2545" s="33"/>
      <c r="E2545" s="33"/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  <c r="R2545" s="33"/>
      <c r="S2545" s="33"/>
      <c r="T2545" s="33"/>
      <c r="V2545" t="str">
        <f>IFERROR(VLOOKUP($D2545,MediaPartner[],2,FALSE),"")</f>
        <v/>
      </c>
      <c r="W2545" t="str">
        <f>IFERROR(VLOOKUP($E2545,Site[],2,FALSE),"")</f>
        <v/>
      </c>
      <c r="X2545" t="str">
        <f>IFERROR(VLOOKUP($F2545,FundingSource[],2,FALSE),"")</f>
        <v/>
      </c>
      <c r="Y2545" t="str">
        <f>IFERROR(VLOOKUP($G2545,Objective[],2,FALSE),"")</f>
        <v/>
      </c>
      <c r="Z2545" t="str">
        <f>IFERROR(VLOOKUP($H2545,AdType[],2,FALSE),"")</f>
        <v/>
      </c>
      <c r="AA2545" t="str">
        <f>IFERROR(VLOOKUP($I2545,AdSize[],2,FALSE),"")</f>
        <v/>
      </c>
      <c r="AB2545" t="str">
        <f>IFERROR(VLOOKUP($J2545,TargetingTactic[],2,FALSE),"")</f>
        <v/>
      </c>
      <c r="AC2545" t="str">
        <f>IFERROR(VLOOKUP($K2545,Audience[],2,FALSE),"")</f>
        <v/>
      </c>
      <c r="AD2545" t="str">
        <f>IFERROR(VLOOKUP($L2545,Country[],2,FALSE),"")</f>
        <v/>
      </c>
      <c r="AE2545" t="str">
        <f>IFERROR(VLOOKUP($M2545,Language[],2,FALSE),"")</f>
        <v/>
      </c>
      <c r="AF2545" t="str">
        <f>IFERROR(VLOOKUP($N2545,BuyType[],2,FALSE),"")</f>
        <v/>
      </c>
      <c r="AG2545" t="str">
        <f>IFERROR(VLOOKUP($S2545,StoreBU[],2,FALSE),"")</f>
        <v/>
      </c>
    </row>
    <row r="2546" spans="1:33" x14ac:dyDescent="0.3">
      <c r="A2546" t="str">
        <f t="shared" si="79"/>
        <v/>
      </c>
      <c r="C2546" t="str">
        <f t="shared" si="78"/>
        <v/>
      </c>
      <c r="D2546" s="33"/>
      <c r="E2546" s="33"/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  <c r="R2546" s="33"/>
      <c r="S2546" s="33"/>
      <c r="T2546" s="33"/>
      <c r="V2546" t="str">
        <f>IFERROR(VLOOKUP($D2546,MediaPartner[],2,FALSE),"")</f>
        <v/>
      </c>
      <c r="W2546" t="str">
        <f>IFERROR(VLOOKUP($E2546,Site[],2,FALSE),"")</f>
        <v/>
      </c>
      <c r="X2546" t="str">
        <f>IFERROR(VLOOKUP($F2546,FundingSource[],2,FALSE),"")</f>
        <v/>
      </c>
      <c r="Y2546" t="str">
        <f>IFERROR(VLOOKUP($G2546,Objective[],2,FALSE),"")</f>
        <v/>
      </c>
      <c r="Z2546" t="str">
        <f>IFERROR(VLOOKUP($H2546,AdType[],2,FALSE),"")</f>
        <v/>
      </c>
      <c r="AA2546" t="str">
        <f>IFERROR(VLOOKUP($I2546,AdSize[],2,FALSE),"")</f>
        <v/>
      </c>
      <c r="AB2546" t="str">
        <f>IFERROR(VLOOKUP($J2546,TargetingTactic[],2,FALSE),"")</f>
        <v/>
      </c>
      <c r="AC2546" t="str">
        <f>IFERROR(VLOOKUP($K2546,Audience[],2,FALSE),"")</f>
        <v/>
      </c>
      <c r="AD2546" t="str">
        <f>IFERROR(VLOOKUP($L2546,Country[],2,FALSE),"")</f>
        <v/>
      </c>
      <c r="AE2546" t="str">
        <f>IFERROR(VLOOKUP($M2546,Language[],2,FALSE),"")</f>
        <v/>
      </c>
      <c r="AF2546" t="str">
        <f>IFERROR(VLOOKUP($N2546,BuyType[],2,FALSE),"")</f>
        <v/>
      </c>
      <c r="AG2546" t="str">
        <f>IFERROR(VLOOKUP($S2546,StoreBU[],2,FALSE),"")</f>
        <v/>
      </c>
    </row>
    <row r="2547" spans="1:33" x14ac:dyDescent="0.3">
      <c r="A2547" t="str">
        <f t="shared" si="79"/>
        <v/>
      </c>
      <c r="C2547" t="str">
        <f t="shared" si="78"/>
        <v/>
      </c>
      <c r="D2547" s="33"/>
      <c r="E2547" s="33"/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  <c r="R2547" s="33"/>
      <c r="S2547" s="33"/>
      <c r="T2547" s="33"/>
      <c r="V2547" t="str">
        <f>IFERROR(VLOOKUP($D2547,MediaPartner[],2,FALSE),"")</f>
        <v/>
      </c>
      <c r="W2547" t="str">
        <f>IFERROR(VLOOKUP($E2547,Site[],2,FALSE),"")</f>
        <v/>
      </c>
      <c r="X2547" t="str">
        <f>IFERROR(VLOOKUP($F2547,FundingSource[],2,FALSE),"")</f>
        <v/>
      </c>
      <c r="Y2547" t="str">
        <f>IFERROR(VLOOKUP($G2547,Objective[],2,FALSE),"")</f>
        <v/>
      </c>
      <c r="Z2547" t="str">
        <f>IFERROR(VLOOKUP($H2547,AdType[],2,FALSE),"")</f>
        <v/>
      </c>
      <c r="AA2547" t="str">
        <f>IFERROR(VLOOKUP($I2547,AdSize[],2,FALSE),"")</f>
        <v/>
      </c>
      <c r="AB2547" t="str">
        <f>IFERROR(VLOOKUP($J2547,TargetingTactic[],2,FALSE),"")</f>
        <v/>
      </c>
      <c r="AC2547" t="str">
        <f>IFERROR(VLOOKUP($K2547,Audience[],2,FALSE),"")</f>
        <v/>
      </c>
      <c r="AD2547" t="str">
        <f>IFERROR(VLOOKUP($L2547,Country[],2,FALSE),"")</f>
        <v/>
      </c>
      <c r="AE2547" t="str">
        <f>IFERROR(VLOOKUP($M2547,Language[],2,FALSE),"")</f>
        <v/>
      </c>
      <c r="AF2547" t="str">
        <f>IFERROR(VLOOKUP($N2547,BuyType[],2,FALSE),"")</f>
        <v/>
      </c>
      <c r="AG2547" t="str">
        <f>IFERROR(VLOOKUP($S2547,StoreBU[],2,FALSE),"")</f>
        <v/>
      </c>
    </row>
    <row r="2548" spans="1:33" x14ac:dyDescent="0.3">
      <c r="A2548" t="str">
        <f t="shared" si="79"/>
        <v/>
      </c>
      <c r="C2548" t="str">
        <f t="shared" si="78"/>
        <v/>
      </c>
      <c r="D2548" s="33"/>
      <c r="E2548" s="33"/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  <c r="R2548" s="33"/>
      <c r="S2548" s="33"/>
      <c r="T2548" s="33"/>
      <c r="V2548" t="str">
        <f>IFERROR(VLOOKUP($D2548,MediaPartner[],2,FALSE),"")</f>
        <v/>
      </c>
      <c r="W2548" t="str">
        <f>IFERROR(VLOOKUP($E2548,Site[],2,FALSE),"")</f>
        <v/>
      </c>
      <c r="X2548" t="str">
        <f>IFERROR(VLOOKUP($F2548,FundingSource[],2,FALSE),"")</f>
        <v/>
      </c>
      <c r="Y2548" t="str">
        <f>IFERROR(VLOOKUP($G2548,Objective[],2,FALSE),"")</f>
        <v/>
      </c>
      <c r="Z2548" t="str">
        <f>IFERROR(VLOOKUP($H2548,AdType[],2,FALSE),"")</f>
        <v/>
      </c>
      <c r="AA2548" t="str">
        <f>IFERROR(VLOOKUP($I2548,AdSize[],2,FALSE),"")</f>
        <v/>
      </c>
      <c r="AB2548" t="str">
        <f>IFERROR(VLOOKUP($J2548,TargetingTactic[],2,FALSE),"")</f>
        <v/>
      </c>
      <c r="AC2548" t="str">
        <f>IFERROR(VLOOKUP($K2548,Audience[],2,FALSE),"")</f>
        <v/>
      </c>
      <c r="AD2548" t="str">
        <f>IFERROR(VLOOKUP($L2548,Country[],2,FALSE),"")</f>
        <v/>
      </c>
      <c r="AE2548" t="str">
        <f>IFERROR(VLOOKUP($M2548,Language[],2,FALSE),"")</f>
        <v/>
      </c>
      <c r="AF2548" t="str">
        <f>IFERROR(VLOOKUP($N2548,BuyType[],2,FALSE),"")</f>
        <v/>
      </c>
      <c r="AG2548" t="str">
        <f>IFERROR(VLOOKUP($S2548,StoreBU[],2,FALSE),"")</f>
        <v/>
      </c>
    </row>
    <row r="2549" spans="1:33" x14ac:dyDescent="0.3">
      <c r="A2549" t="str">
        <f t="shared" si="79"/>
        <v/>
      </c>
      <c r="C2549" t="str">
        <f t="shared" si="78"/>
        <v/>
      </c>
      <c r="D2549" s="33"/>
      <c r="E2549" s="33"/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  <c r="R2549" s="33"/>
      <c r="S2549" s="33"/>
      <c r="T2549" s="33"/>
      <c r="V2549" t="str">
        <f>IFERROR(VLOOKUP($D2549,MediaPartner[],2,FALSE),"")</f>
        <v/>
      </c>
      <c r="W2549" t="str">
        <f>IFERROR(VLOOKUP($E2549,Site[],2,FALSE),"")</f>
        <v/>
      </c>
      <c r="X2549" t="str">
        <f>IFERROR(VLOOKUP($F2549,FundingSource[],2,FALSE),"")</f>
        <v/>
      </c>
      <c r="Y2549" t="str">
        <f>IFERROR(VLOOKUP($G2549,Objective[],2,FALSE),"")</f>
        <v/>
      </c>
      <c r="Z2549" t="str">
        <f>IFERROR(VLOOKUP($H2549,AdType[],2,FALSE),"")</f>
        <v/>
      </c>
      <c r="AA2549" t="str">
        <f>IFERROR(VLOOKUP($I2549,AdSize[],2,FALSE),"")</f>
        <v/>
      </c>
      <c r="AB2549" t="str">
        <f>IFERROR(VLOOKUP($J2549,TargetingTactic[],2,FALSE),"")</f>
        <v/>
      </c>
      <c r="AC2549" t="str">
        <f>IFERROR(VLOOKUP($K2549,Audience[],2,FALSE),"")</f>
        <v/>
      </c>
      <c r="AD2549" t="str">
        <f>IFERROR(VLOOKUP($L2549,Country[],2,FALSE),"")</f>
        <v/>
      </c>
      <c r="AE2549" t="str">
        <f>IFERROR(VLOOKUP($M2549,Language[],2,FALSE),"")</f>
        <v/>
      </c>
      <c r="AF2549" t="str">
        <f>IFERROR(VLOOKUP($N2549,BuyType[],2,FALSE),"")</f>
        <v/>
      </c>
      <c r="AG2549" t="str">
        <f>IFERROR(VLOOKUP($S2549,StoreBU[],2,FALSE),"")</f>
        <v/>
      </c>
    </row>
    <row r="2550" spans="1:33" x14ac:dyDescent="0.3">
      <c r="A2550" t="str">
        <f t="shared" si="79"/>
        <v/>
      </c>
      <c r="C2550" t="str">
        <f t="shared" si="78"/>
        <v/>
      </c>
      <c r="D2550" s="33"/>
      <c r="E2550" s="33"/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  <c r="R2550" s="33"/>
      <c r="S2550" s="33"/>
      <c r="T2550" s="33"/>
      <c r="V2550" t="str">
        <f>IFERROR(VLOOKUP($D2550,MediaPartner[],2,FALSE),"")</f>
        <v/>
      </c>
      <c r="W2550" t="str">
        <f>IFERROR(VLOOKUP($E2550,Site[],2,FALSE),"")</f>
        <v/>
      </c>
      <c r="X2550" t="str">
        <f>IFERROR(VLOOKUP($F2550,FundingSource[],2,FALSE),"")</f>
        <v/>
      </c>
      <c r="Y2550" t="str">
        <f>IFERROR(VLOOKUP($G2550,Objective[],2,FALSE),"")</f>
        <v/>
      </c>
      <c r="Z2550" t="str">
        <f>IFERROR(VLOOKUP($H2550,AdType[],2,FALSE),"")</f>
        <v/>
      </c>
      <c r="AA2550" t="str">
        <f>IFERROR(VLOOKUP($I2550,AdSize[],2,FALSE),"")</f>
        <v/>
      </c>
      <c r="AB2550" t="str">
        <f>IFERROR(VLOOKUP($J2550,TargetingTactic[],2,FALSE),"")</f>
        <v/>
      </c>
      <c r="AC2550" t="str">
        <f>IFERROR(VLOOKUP($K2550,Audience[],2,FALSE),"")</f>
        <v/>
      </c>
      <c r="AD2550" t="str">
        <f>IFERROR(VLOOKUP($L2550,Country[],2,FALSE),"")</f>
        <v/>
      </c>
      <c r="AE2550" t="str">
        <f>IFERROR(VLOOKUP($M2550,Language[],2,FALSE),"")</f>
        <v/>
      </c>
      <c r="AF2550" t="str">
        <f>IFERROR(VLOOKUP($N2550,BuyType[],2,FALSE),"")</f>
        <v/>
      </c>
      <c r="AG2550" t="str">
        <f>IFERROR(VLOOKUP($S2550,StoreBU[],2,FALSE),"")</f>
        <v/>
      </c>
    </row>
    <row r="2551" spans="1:33" x14ac:dyDescent="0.3">
      <c r="A2551" t="str">
        <f t="shared" si="79"/>
        <v/>
      </c>
      <c r="C2551" t="str">
        <f t="shared" si="78"/>
        <v/>
      </c>
      <c r="D2551" s="33"/>
      <c r="E2551" s="33"/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  <c r="R2551" s="33"/>
      <c r="S2551" s="33"/>
      <c r="T2551" s="33"/>
      <c r="V2551" t="str">
        <f>IFERROR(VLOOKUP($D2551,MediaPartner[],2,FALSE),"")</f>
        <v/>
      </c>
      <c r="W2551" t="str">
        <f>IFERROR(VLOOKUP($E2551,Site[],2,FALSE),"")</f>
        <v/>
      </c>
      <c r="X2551" t="str">
        <f>IFERROR(VLOOKUP($F2551,FundingSource[],2,FALSE),"")</f>
        <v/>
      </c>
      <c r="Y2551" t="str">
        <f>IFERROR(VLOOKUP($G2551,Objective[],2,FALSE),"")</f>
        <v/>
      </c>
      <c r="Z2551" t="str">
        <f>IFERROR(VLOOKUP($H2551,AdType[],2,FALSE),"")</f>
        <v/>
      </c>
      <c r="AA2551" t="str">
        <f>IFERROR(VLOOKUP($I2551,AdSize[],2,FALSE),"")</f>
        <v/>
      </c>
      <c r="AB2551" t="str">
        <f>IFERROR(VLOOKUP($J2551,TargetingTactic[],2,FALSE),"")</f>
        <v/>
      </c>
      <c r="AC2551" t="str">
        <f>IFERROR(VLOOKUP($K2551,Audience[],2,FALSE),"")</f>
        <v/>
      </c>
      <c r="AD2551" t="str">
        <f>IFERROR(VLOOKUP($L2551,Country[],2,FALSE),"")</f>
        <v/>
      </c>
      <c r="AE2551" t="str">
        <f>IFERROR(VLOOKUP($M2551,Language[],2,FALSE),"")</f>
        <v/>
      </c>
      <c r="AF2551" t="str">
        <f>IFERROR(VLOOKUP($N2551,BuyType[],2,FALSE),"")</f>
        <v/>
      </c>
      <c r="AG2551" t="str">
        <f>IFERROR(VLOOKUP($S2551,StoreBU[],2,FALSE),"")</f>
        <v/>
      </c>
    </row>
    <row r="2552" spans="1:33" x14ac:dyDescent="0.3">
      <c r="A2552" t="str">
        <f t="shared" si="79"/>
        <v/>
      </c>
      <c r="C2552" t="str">
        <f t="shared" si="78"/>
        <v/>
      </c>
      <c r="D2552" s="33"/>
      <c r="E2552" s="33"/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  <c r="R2552" s="33"/>
      <c r="S2552" s="33"/>
      <c r="T2552" s="33"/>
      <c r="V2552" t="str">
        <f>IFERROR(VLOOKUP($D2552,MediaPartner[],2,FALSE),"")</f>
        <v/>
      </c>
      <c r="W2552" t="str">
        <f>IFERROR(VLOOKUP($E2552,Site[],2,FALSE),"")</f>
        <v/>
      </c>
      <c r="X2552" t="str">
        <f>IFERROR(VLOOKUP($F2552,FundingSource[],2,FALSE),"")</f>
        <v/>
      </c>
      <c r="Y2552" t="str">
        <f>IFERROR(VLOOKUP($G2552,Objective[],2,FALSE),"")</f>
        <v/>
      </c>
      <c r="Z2552" t="str">
        <f>IFERROR(VLOOKUP($H2552,AdType[],2,FALSE),"")</f>
        <v/>
      </c>
      <c r="AA2552" t="str">
        <f>IFERROR(VLOOKUP($I2552,AdSize[],2,FALSE),"")</f>
        <v/>
      </c>
      <c r="AB2552" t="str">
        <f>IFERROR(VLOOKUP($J2552,TargetingTactic[],2,FALSE),"")</f>
        <v/>
      </c>
      <c r="AC2552" t="str">
        <f>IFERROR(VLOOKUP($K2552,Audience[],2,FALSE),"")</f>
        <v/>
      </c>
      <c r="AD2552" t="str">
        <f>IFERROR(VLOOKUP($L2552,Country[],2,FALSE),"")</f>
        <v/>
      </c>
      <c r="AE2552" t="str">
        <f>IFERROR(VLOOKUP($M2552,Language[],2,FALSE),"")</f>
        <v/>
      </c>
      <c r="AF2552" t="str">
        <f>IFERROR(VLOOKUP($N2552,BuyType[],2,FALSE),"")</f>
        <v/>
      </c>
      <c r="AG2552" t="str">
        <f>IFERROR(VLOOKUP($S2552,StoreBU[],2,FALSE),"")</f>
        <v/>
      </c>
    </row>
    <row r="2553" spans="1:33" x14ac:dyDescent="0.3">
      <c r="A2553" t="str">
        <f t="shared" si="79"/>
        <v/>
      </c>
      <c r="C2553" t="str">
        <f t="shared" si="78"/>
        <v/>
      </c>
      <c r="D2553" s="33"/>
      <c r="E2553" s="33"/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  <c r="R2553" s="33"/>
      <c r="S2553" s="33"/>
      <c r="T2553" s="33"/>
      <c r="V2553" t="str">
        <f>IFERROR(VLOOKUP($D2553,MediaPartner[],2,FALSE),"")</f>
        <v/>
      </c>
      <c r="W2553" t="str">
        <f>IFERROR(VLOOKUP($E2553,Site[],2,FALSE),"")</f>
        <v/>
      </c>
      <c r="X2553" t="str">
        <f>IFERROR(VLOOKUP($F2553,FundingSource[],2,FALSE),"")</f>
        <v/>
      </c>
      <c r="Y2553" t="str">
        <f>IFERROR(VLOOKUP($G2553,Objective[],2,FALSE),"")</f>
        <v/>
      </c>
      <c r="Z2553" t="str">
        <f>IFERROR(VLOOKUP($H2553,AdType[],2,FALSE),"")</f>
        <v/>
      </c>
      <c r="AA2553" t="str">
        <f>IFERROR(VLOOKUP($I2553,AdSize[],2,FALSE),"")</f>
        <v/>
      </c>
      <c r="AB2553" t="str">
        <f>IFERROR(VLOOKUP($J2553,TargetingTactic[],2,FALSE),"")</f>
        <v/>
      </c>
      <c r="AC2553" t="str">
        <f>IFERROR(VLOOKUP($K2553,Audience[],2,FALSE),"")</f>
        <v/>
      </c>
      <c r="AD2553" t="str">
        <f>IFERROR(VLOOKUP($L2553,Country[],2,FALSE),"")</f>
        <v/>
      </c>
      <c r="AE2553" t="str">
        <f>IFERROR(VLOOKUP($M2553,Language[],2,FALSE),"")</f>
        <v/>
      </c>
      <c r="AF2553" t="str">
        <f>IFERROR(VLOOKUP($N2553,BuyType[],2,FALSE),"")</f>
        <v/>
      </c>
      <c r="AG2553" t="str">
        <f>IFERROR(VLOOKUP($S2553,StoreBU[],2,FALSE),"")</f>
        <v/>
      </c>
    </row>
    <row r="2554" spans="1:33" x14ac:dyDescent="0.3">
      <c r="A2554" t="str">
        <f t="shared" si="79"/>
        <v/>
      </c>
      <c r="C2554" t="str">
        <f t="shared" si="78"/>
        <v/>
      </c>
      <c r="D2554" s="33"/>
      <c r="E2554" s="33"/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  <c r="R2554" s="33"/>
      <c r="S2554" s="33"/>
      <c r="T2554" s="33"/>
      <c r="V2554" t="str">
        <f>IFERROR(VLOOKUP($D2554,MediaPartner[],2,FALSE),"")</f>
        <v/>
      </c>
      <c r="W2554" t="str">
        <f>IFERROR(VLOOKUP($E2554,Site[],2,FALSE),"")</f>
        <v/>
      </c>
      <c r="X2554" t="str">
        <f>IFERROR(VLOOKUP($F2554,FundingSource[],2,FALSE),"")</f>
        <v/>
      </c>
      <c r="Y2554" t="str">
        <f>IFERROR(VLOOKUP($G2554,Objective[],2,FALSE),"")</f>
        <v/>
      </c>
      <c r="Z2554" t="str">
        <f>IFERROR(VLOOKUP($H2554,AdType[],2,FALSE),"")</f>
        <v/>
      </c>
      <c r="AA2554" t="str">
        <f>IFERROR(VLOOKUP($I2554,AdSize[],2,FALSE),"")</f>
        <v/>
      </c>
      <c r="AB2554" t="str">
        <f>IFERROR(VLOOKUP($J2554,TargetingTactic[],2,FALSE),"")</f>
        <v/>
      </c>
      <c r="AC2554" t="str">
        <f>IFERROR(VLOOKUP($K2554,Audience[],2,FALSE),"")</f>
        <v/>
      </c>
      <c r="AD2554" t="str">
        <f>IFERROR(VLOOKUP($L2554,Country[],2,FALSE),"")</f>
        <v/>
      </c>
      <c r="AE2554" t="str">
        <f>IFERROR(VLOOKUP($M2554,Language[],2,FALSE),"")</f>
        <v/>
      </c>
      <c r="AF2554" t="str">
        <f>IFERROR(VLOOKUP($N2554,BuyType[],2,FALSE),"")</f>
        <v/>
      </c>
      <c r="AG2554" t="str">
        <f>IFERROR(VLOOKUP($S2554,StoreBU[],2,FALSE),"")</f>
        <v/>
      </c>
    </row>
    <row r="2555" spans="1:33" x14ac:dyDescent="0.3">
      <c r="A2555" t="str">
        <f t="shared" si="79"/>
        <v/>
      </c>
      <c r="C2555" t="str">
        <f t="shared" si="78"/>
        <v/>
      </c>
      <c r="D2555" s="33"/>
      <c r="E2555" s="33"/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  <c r="R2555" s="33"/>
      <c r="S2555" s="33"/>
      <c r="T2555" s="33"/>
      <c r="V2555" t="str">
        <f>IFERROR(VLOOKUP($D2555,MediaPartner[],2,FALSE),"")</f>
        <v/>
      </c>
      <c r="W2555" t="str">
        <f>IFERROR(VLOOKUP($E2555,Site[],2,FALSE),"")</f>
        <v/>
      </c>
      <c r="X2555" t="str">
        <f>IFERROR(VLOOKUP($F2555,FundingSource[],2,FALSE),"")</f>
        <v/>
      </c>
      <c r="Y2555" t="str">
        <f>IFERROR(VLOOKUP($G2555,Objective[],2,FALSE),"")</f>
        <v/>
      </c>
      <c r="Z2555" t="str">
        <f>IFERROR(VLOOKUP($H2555,AdType[],2,FALSE),"")</f>
        <v/>
      </c>
      <c r="AA2555" t="str">
        <f>IFERROR(VLOOKUP($I2555,AdSize[],2,FALSE),"")</f>
        <v/>
      </c>
      <c r="AB2555" t="str">
        <f>IFERROR(VLOOKUP($J2555,TargetingTactic[],2,FALSE),"")</f>
        <v/>
      </c>
      <c r="AC2555" t="str">
        <f>IFERROR(VLOOKUP($K2555,Audience[],2,FALSE),"")</f>
        <v/>
      </c>
      <c r="AD2555" t="str">
        <f>IFERROR(VLOOKUP($L2555,Country[],2,FALSE),"")</f>
        <v/>
      </c>
      <c r="AE2555" t="str">
        <f>IFERROR(VLOOKUP($M2555,Language[],2,FALSE),"")</f>
        <v/>
      </c>
      <c r="AF2555" t="str">
        <f>IFERROR(VLOOKUP($N2555,BuyType[],2,FALSE),"")</f>
        <v/>
      </c>
      <c r="AG2555" t="str">
        <f>IFERROR(VLOOKUP($S2555,StoreBU[],2,FALSE),"")</f>
        <v/>
      </c>
    </row>
    <row r="2556" spans="1:33" x14ac:dyDescent="0.3">
      <c r="A2556" t="str">
        <f t="shared" si="79"/>
        <v/>
      </c>
      <c r="C2556" t="str">
        <f t="shared" si="78"/>
        <v/>
      </c>
      <c r="D2556" s="33"/>
      <c r="E2556" s="33"/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  <c r="R2556" s="33"/>
      <c r="S2556" s="33"/>
      <c r="T2556" s="33"/>
      <c r="V2556" t="str">
        <f>IFERROR(VLOOKUP($D2556,MediaPartner[],2,FALSE),"")</f>
        <v/>
      </c>
      <c r="W2556" t="str">
        <f>IFERROR(VLOOKUP($E2556,Site[],2,FALSE),"")</f>
        <v/>
      </c>
      <c r="X2556" t="str">
        <f>IFERROR(VLOOKUP($F2556,FundingSource[],2,FALSE),"")</f>
        <v/>
      </c>
      <c r="Y2556" t="str">
        <f>IFERROR(VLOOKUP($G2556,Objective[],2,FALSE),"")</f>
        <v/>
      </c>
      <c r="Z2556" t="str">
        <f>IFERROR(VLOOKUP($H2556,AdType[],2,FALSE),"")</f>
        <v/>
      </c>
      <c r="AA2556" t="str">
        <f>IFERROR(VLOOKUP($I2556,AdSize[],2,FALSE),"")</f>
        <v/>
      </c>
      <c r="AB2556" t="str">
        <f>IFERROR(VLOOKUP($J2556,TargetingTactic[],2,FALSE),"")</f>
        <v/>
      </c>
      <c r="AC2556" t="str">
        <f>IFERROR(VLOOKUP($K2556,Audience[],2,FALSE),"")</f>
        <v/>
      </c>
      <c r="AD2556" t="str">
        <f>IFERROR(VLOOKUP($L2556,Country[],2,FALSE),"")</f>
        <v/>
      </c>
      <c r="AE2556" t="str">
        <f>IFERROR(VLOOKUP($M2556,Language[],2,FALSE),"")</f>
        <v/>
      </c>
      <c r="AF2556" t="str">
        <f>IFERROR(VLOOKUP($N2556,BuyType[],2,FALSE),"")</f>
        <v/>
      </c>
      <c r="AG2556" t="str">
        <f>IFERROR(VLOOKUP($S2556,StoreBU[],2,FALSE),"")</f>
        <v/>
      </c>
    </row>
    <row r="2557" spans="1:33" x14ac:dyDescent="0.3">
      <c r="A2557" t="str">
        <f t="shared" si="79"/>
        <v/>
      </c>
      <c r="C2557" t="str">
        <f t="shared" si="78"/>
        <v/>
      </c>
      <c r="D2557" s="33"/>
      <c r="E2557" s="33"/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  <c r="R2557" s="33"/>
      <c r="S2557" s="33"/>
      <c r="T2557" s="33"/>
      <c r="V2557" t="str">
        <f>IFERROR(VLOOKUP($D2557,MediaPartner[],2,FALSE),"")</f>
        <v/>
      </c>
      <c r="W2557" t="str">
        <f>IFERROR(VLOOKUP($E2557,Site[],2,FALSE),"")</f>
        <v/>
      </c>
      <c r="X2557" t="str">
        <f>IFERROR(VLOOKUP($F2557,FundingSource[],2,FALSE),"")</f>
        <v/>
      </c>
      <c r="Y2557" t="str">
        <f>IFERROR(VLOOKUP($G2557,Objective[],2,FALSE),"")</f>
        <v/>
      </c>
      <c r="Z2557" t="str">
        <f>IFERROR(VLOOKUP($H2557,AdType[],2,FALSE),"")</f>
        <v/>
      </c>
      <c r="AA2557" t="str">
        <f>IFERROR(VLOOKUP($I2557,AdSize[],2,FALSE),"")</f>
        <v/>
      </c>
      <c r="AB2557" t="str">
        <f>IFERROR(VLOOKUP($J2557,TargetingTactic[],2,FALSE),"")</f>
        <v/>
      </c>
      <c r="AC2557" t="str">
        <f>IFERROR(VLOOKUP($K2557,Audience[],2,FALSE),"")</f>
        <v/>
      </c>
      <c r="AD2557" t="str">
        <f>IFERROR(VLOOKUP($L2557,Country[],2,FALSE),"")</f>
        <v/>
      </c>
      <c r="AE2557" t="str">
        <f>IFERROR(VLOOKUP($M2557,Language[],2,FALSE),"")</f>
        <v/>
      </c>
      <c r="AF2557" t="str">
        <f>IFERROR(VLOOKUP($N2557,BuyType[],2,FALSE),"")</f>
        <v/>
      </c>
      <c r="AG2557" t="str">
        <f>IFERROR(VLOOKUP($S2557,StoreBU[],2,FALSE),"")</f>
        <v/>
      </c>
    </row>
    <row r="2558" spans="1:33" x14ac:dyDescent="0.3">
      <c r="A2558" t="str">
        <f t="shared" si="79"/>
        <v/>
      </c>
      <c r="C2558" t="str">
        <f t="shared" si="78"/>
        <v/>
      </c>
      <c r="D2558" s="33"/>
      <c r="E2558" s="33"/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  <c r="R2558" s="33"/>
      <c r="S2558" s="33"/>
      <c r="T2558" s="33"/>
      <c r="V2558" t="str">
        <f>IFERROR(VLOOKUP($D2558,MediaPartner[],2,FALSE),"")</f>
        <v/>
      </c>
      <c r="W2558" t="str">
        <f>IFERROR(VLOOKUP($E2558,Site[],2,FALSE),"")</f>
        <v/>
      </c>
      <c r="X2558" t="str">
        <f>IFERROR(VLOOKUP($F2558,FundingSource[],2,FALSE),"")</f>
        <v/>
      </c>
      <c r="Y2558" t="str">
        <f>IFERROR(VLOOKUP($G2558,Objective[],2,FALSE),"")</f>
        <v/>
      </c>
      <c r="Z2558" t="str">
        <f>IFERROR(VLOOKUP($H2558,AdType[],2,FALSE),"")</f>
        <v/>
      </c>
      <c r="AA2558" t="str">
        <f>IFERROR(VLOOKUP($I2558,AdSize[],2,FALSE),"")</f>
        <v/>
      </c>
      <c r="AB2558" t="str">
        <f>IFERROR(VLOOKUP($J2558,TargetingTactic[],2,FALSE),"")</f>
        <v/>
      </c>
      <c r="AC2558" t="str">
        <f>IFERROR(VLOOKUP($K2558,Audience[],2,FALSE),"")</f>
        <v/>
      </c>
      <c r="AD2558" t="str">
        <f>IFERROR(VLOOKUP($L2558,Country[],2,FALSE),"")</f>
        <v/>
      </c>
      <c r="AE2558" t="str">
        <f>IFERROR(VLOOKUP($M2558,Language[],2,FALSE),"")</f>
        <v/>
      </c>
      <c r="AF2558" t="str">
        <f>IFERROR(VLOOKUP($N2558,BuyType[],2,FALSE),"")</f>
        <v/>
      </c>
      <c r="AG2558" t="str">
        <f>IFERROR(VLOOKUP($S2558,StoreBU[],2,FALSE),"")</f>
        <v/>
      </c>
    </row>
    <row r="2559" spans="1:33" x14ac:dyDescent="0.3">
      <c r="A2559" t="str">
        <f t="shared" si="79"/>
        <v/>
      </c>
      <c r="C2559" t="str">
        <f t="shared" si="78"/>
        <v/>
      </c>
      <c r="D2559" s="33"/>
      <c r="E2559" s="33"/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  <c r="R2559" s="33"/>
      <c r="S2559" s="33"/>
      <c r="T2559" s="33"/>
      <c r="V2559" t="str">
        <f>IFERROR(VLOOKUP($D2559,MediaPartner[],2,FALSE),"")</f>
        <v/>
      </c>
      <c r="W2559" t="str">
        <f>IFERROR(VLOOKUP($E2559,Site[],2,FALSE),"")</f>
        <v/>
      </c>
      <c r="X2559" t="str">
        <f>IFERROR(VLOOKUP($F2559,FundingSource[],2,FALSE),"")</f>
        <v/>
      </c>
      <c r="Y2559" t="str">
        <f>IFERROR(VLOOKUP($G2559,Objective[],2,FALSE),"")</f>
        <v/>
      </c>
      <c r="Z2559" t="str">
        <f>IFERROR(VLOOKUP($H2559,AdType[],2,FALSE),"")</f>
        <v/>
      </c>
      <c r="AA2559" t="str">
        <f>IFERROR(VLOOKUP($I2559,AdSize[],2,FALSE),"")</f>
        <v/>
      </c>
      <c r="AB2559" t="str">
        <f>IFERROR(VLOOKUP($J2559,TargetingTactic[],2,FALSE),"")</f>
        <v/>
      </c>
      <c r="AC2559" t="str">
        <f>IFERROR(VLOOKUP($K2559,Audience[],2,FALSE),"")</f>
        <v/>
      </c>
      <c r="AD2559" t="str">
        <f>IFERROR(VLOOKUP($L2559,Country[],2,FALSE),"")</f>
        <v/>
      </c>
      <c r="AE2559" t="str">
        <f>IFERROR(VLOOKUP($M2559,Language[],2,FALSE),"")</f>
        <v/>
      </c>
      <c r="AF2559" t="str">
        <f>IFERROR(VLOOKUP($N2559,BuyType[],2,FALSE),"")</f>
        <v/>
      </c>
      <c r="AG2559" t="str">
        <f>IFERROR(VLOOKUP($S2559,StoreBU[],2,FALSE),"")</f>
        <v/>
      </c>
    </row>
    <row r="2560" spans="1:33" x14ac:dyDescent="0.3">
      <c r="A2560" t="str">
        <f t="shared" si="79"/>
        <v/>
      </c>
      <c r="C2560" t="str">
        <f t="shared" si="78"/>
        <v/>
      </c>
      <c r="D2560" s="33"/>
      <c r="E2560" s="33"/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  <c r="R2560" s="33"/>
      <c r="S2560" s="33"/>
      <c r="T2560" s="33"/>
      <c r="V2560" t="str">
        <f>IFERROR(VLOOKUP($D2560,MediaPartner[],2,FALSE),"")</f>
        <v/>
      </c>
      <c r="W2560" t="str">
        <f>IFERROR(VLOOKUP($E2560,Site[],2,FALSE),"")</f>
        <v/>
      </c>
      <c r="X2560" t="str">
        <f>IFERROR(VLOOKUP($F2560,FundingSource[],2,FALSE),"")</f>
        <v/>
      </c>
      <c r="Y2560" t="str">
        <f>IFERROR(VLOOKUP($G2560,Objective[],2,FALSE),"")</f>
        <v/>
      </c>
      <c r="Z2560" t="str">
        <f>IFERROR(VLOOKUP($H2560,AdType[],2,FALSE),"")</f>
        <v/>
      </c>
      <c r="AA2560" t="str">
        <f>IFERROR(VLOOKUP($I2560,AdSize[],2,FALSE),"")</f>
        <v/>
      </c>
      <c r="AB2560" t="str">
        <f>IFERROR(VLOOKUP($J2560,TargetingTactic[],2,FALSE),"")</f>
        <v/>
      </c>
      <c r="AC2560" t="str">
        <f>IFERROR(VLOOKUP($K2560,Audience[],2,FALSE),"")</f>
        <v/>
      </c>
      <c r="AD2560" t="str">
        <f>IFERROR(VLOOKUP($L2560,Country[],2,FALSE),"")</f>
        <v/>
      </c>
      <c r="AE2560" t="str">
        <f>IFERROR(VLOOKUP($M2560,Language[],2,FALSE),"")</f>
        <v/>
      </c>
      <c r="AF2560" t="str">
        <f>IFERROR(VLOOKUP($N2560,BuyType[],2,FALSE),"")</f>
        <v/>
      </c>
      <c r="AG2560" t="str">
        <f>IFERROR(VLOOKUP($S2560,StoreBU[],2,FALSE),"")</f>
        <v/>
      </c>
    </row>
    <row r="2561" spans="1:33" x14ac:dyDescent="0.3">
      <c r="A2561" t="str">
        <f t="shared" si="79"/>
        <v/>
      </c>
      <c r="C2561" t="str">
        <f t="shared" si="78"/>
        <v/>
      </c>
      <c r="D2561" s="33"/>
      <c r="E2561" s="33"/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  <c r="R2561" s="33"/>
      <c r="S2561" s="33"/>
      <c r="T2561" s="33"/>
      <c r="V2561" t="str">
        <f>IFERROR(VLOOKUP($D2561,MediaPartner[],2,FALSE),"")</f>
        <v/>
      </c>
      <c r="W2561" t="str">
        <f>IFERROR(VLOOKUP($E2561,Site[],2,FALSE),"")</f>
        <v/>
      </c>
      <c r="X2561" t="str">
        <f>IFERROR(VLOOKUP($F2561,FundingSource[],2,FALSE),"")</f>
        <v/>
      </c>
      <c r="Y2561" t="str">
        <f>IFERROR(VLOOKUP($G2561,Objective[],2,FALSE),"")</f>
        <v/>
      </c>
      <c r="Z2561" t="str">
        <f>IFERROR(VLOOKUP($H2561,AdType[],2,FALSE),"")</f>
        <v/>
      </c>
      <c r="AA2561" t="str">
        <f>IFERROR(VLOOKUP($I2561,AdSize[],2,FALSE),"")</f>
        <v/>
      </c>
      <c r="AB2561" t="str">
        <f>IFERROR(VLOOKUP($J2561,TargetingTactic[],2,FALSE),"")</f>
        <v/>
      </c>
      <c r="AC2561" t="str">
        <f>IFERROR(VLOOKUP($K2561,Audience[],2,FALSE),"")</f>
        <v/>
      </c>
      <c r="AD2561" t="str">
        <f>IFERROR(VLOOKUP($L2561,Country[],2,FALSE),"")</f>
        <v/>
      </c>
      <c r="AE2561" t="str">
        <f>IFERROR(VLOOKUP($M2561,Language[],2,FALSE),"")</f>
        <v/>
      </c>
      <c r="AF2561" t="str">
        <f>IFERROR(VLOOKUP($N2561,BuyType[],2,FALSE),"")</f>
        <v/>
      </c>
      <c r="AG2561" t="str">
        <f>IFERROR(VLOOKUP($S2561,StoreBU[],2,FALSE),"")</f>
        <v/>
      </c>
    </row>
    <row r="2562" spans="1:33" x14ac:dyDescent="0.3">
      <c r="A2562" t="str">
        <f t="shared" si="79"/>
        <v/>
      </c>
      <c r="C2562" t="str">
        <f t="shared" si="78"/>
        <v/>
      </c>
      <c r="D2562" s="33"/>
      <c r="E2562" s="33"/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  <c r="R2562" s="33"/>
      <c r="S2562" s="33"/>
      <c r="T2562" s="33"/>
      <c r="V2562" t="str">
        <f>IFERROR(VLOOKUP($D2562,MediaPartner[],2,FALSE),"")</f>
        <v/>
      </c>
      <c r="W2562" t="str">
        <f>IFERROR(VLOOKUP($E2562,Site[],2,FALSE),"")</f>
        <v/>
      </c>
      <c r="X2562" t="str">
        <f>IFERROR(VLOOKUP($F2562,FundingSource[],2,FALSE),"")</f>
        <v/>
      </c>
      <c r="Y2562" t="str">
        <f>IFERROR(VLOOKUP($G2562,Objective[],2,FALSE),"")</f>
        <v/>
      </c>
      <c r="Z2562" t="str">
        <f>IFERROR(VLOOKUP($H2562,AdType[],2,FALSE),"")</f>
        <v/>
      </c>
      <c r="AA2562" t="str">
        <f>IFERROR(VLOOKUP($I2562,AdSize[],2,FALSE),"")</f>
        <v/>
      </c>
      <c r="AB2562" t="str">
        <f>IFERROR(VLOOKUP($J2562,TargetingTactic[],2,FALSE),"")</f>
        <v/>
      </c>
      <c r="AC2562" t="str">
        <f>IFERROR(VLOOKUP($K2562,Audience[],2,FALSE),"")</f>
        <v/>
      </c>
      <c r="AD2562" t="str">
        <f>IFERROR(VLOOKUP($L2562,Country[],2,FALSE),"")</f>
        <v/>
      </c>
      <c r="AE2562" t="str">
        <f>IFERROR(VLOOKUP($M2562,Language[],2,FALSE),"")</f>
        <v/>
      </c>
      <c r="AF2562" t="str">
        <f>IFERROR(VLOOKUP($N2562,BuyType[],2,FALSE),"")</f>
        <v/>
      </c>
      <c r="AG2562" t="str">
        <f>IFERROR(VLOOKUP($S2562,StoreBU[],2,FALSE),"")</f>
        <v/>
      </c>
    </row>
    <row r="2563" spans="1:33" x14ac:dyDescent="0.3">
      <c r="A2563" t="str">
        <f t="shared" si="79"/>
        <v/>
      </c>
      <c r="C2563" t="str">
        <f t="shared" ref="C2563:C2626" si="80">IF(LEN(A2563)=0,"",LEN(A2563))</f>
        <v/>
      </c>
      <c r="D2563" s="33"/>
      <c r="E2563" s="33"/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  <c r="R2563" s="33"/>
      <c r="S2563" s="33"/>
      <c r="T2563" s="33"/>
      <c r="V2563" t="str">
        <f>IFERROR(VLOOKUP($D2563,MediaPartner[],2,FALSE),"")</f>
        <v/>
      </c>
      <c r="W2563" t="str">
        <f>IFERROR(VLOOKUP($E2563,Site[],2,FALSE),"")</f>
        <v/>
      </c>
      <c r="X2563" t="str">
        <f>IFERROR(VLOOKUP($F2563,FundingSource[],2,FALSE),"")</f>
        <v/>
      </c>
      <c r="Y2563" t="str">
        <f>IFERROR(VLOOKUP($G2563,Objective[],2,FALSE),"")</f>
        <v/>
      </c>
      <c r="Z2563" t="str">
        <f>IFERROR(VLOOKUP($H2563,AdType[],2,FALSE),"")</f>
        <v/>
      </c>
      <c r="AA2563" t="str">
        <f>IFERROR(VLOOKUP($I2563,AdSize[],2,FALSE),"")</f>
        <v/>
      </c>
      <c r="AB2563" t="str">
        <f>IFERROR(VLOOKUP($J2563,TargetingTactic[],2,FALSE),"")</f>
        <v/>
      </c>
      <c r="AC2563" t="str">
        <f>IFERROR(VLOOKUP($K2563,Audience[],2,FALSE),"")</f>
        <v/>
      </c>
      <c r="AD2563" t="str">
        <f>IFERROR(VLOOKUP($L2563,Country[],2,FALSE),"")</f>
        <v/>
      </c>
      <c r="AE2563" t="str">
        <f>IFERROR(VLOOKUP($M2563,Language[],2,FALSE),"")</f>
        <v/>
      </c>
      <c r="AF2563" t="str">
        <f>IFERROR(VLOOKUP($N2563,BuyType[],2,FALSE),"")</f>
        <v/>
      </c>
      <c r="AG2563" t="str">
        <f>IFERROR(VLOOKUP($S2563,StoreBU[],2,FALSE),"")</f>
        <v/>
      </c>
    </row>
    <row r="2564" spans="1:33" x14ac:dyDescent="0.3">
      <c r="A2564" t="str">
        <f t="shared" ref="A2564:A2627" si="81">IF(COUNTBLANK(D2564:T2564)=17,"",
SUBSTITUTE(
_xlfn.TEXTJOIN("_",TRUE,
(_xlfn.TEXTJOIN("_",FALSE,$V2564,$W2564,$X2564,$Y2564,$Z2564,$AA2564,$AB2564,$AC2564,$AD2564,$AE2564,$AF2564,$O2564)),
(_xlfn.TEXTJOIN("_",TRUE,$P2564,$Q2564,$R2564,$AG2564,$T2564))),
" ","-"))</f>
        <v/>
      </c>
      <c r="C2564" t="str">
        <f t="shared" si="80"/>
        <v/>
      </c>
      <c r="D2564" s="33"/>
      <c r="E2564" s="33"/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  <c r="R2564" s="33"/>
      <c r="S2564" s="33"/>
      <c r="T2564" s="33"/>
      <c r="V2564" t="str">
        <f>IFERROR(VLOOKUP($D2564,MediaPartner[],2,FALSE),"")</f>
        <v/>
      </c>
      <c r="W2564" t="str">
        <f>IFERROR(VLOOKUP($E2564,Site[],2,FALSE),"")</f>
        <v/>
      </c>
      <c r="X2564" t="str">
        <f>IFERROR(VLOOKUP($F2564,FundingSource[],2,FALSE),"")</f>
        <v/>
      </c>
      <c r="Y2564" t="str">
        <f>IFERROR(VLOOKUP($G2564,Objective[],2,FALSE),"")</f>
        <v/>
      </c>
      <c r="Z2564" t="str">
        <f>IFERROR(VLOOKUP($H2564,AdType[],2,FALSE),"")</f>
        <v/>
      </c>
      <c r="AA2564" t="str">
        <f>IFERROR(VLOOKUP($I2564,AdSize[],2,FALSE),"")</f>
        <v/>
      </c>
      <c r="AB2564" t="str">
        <f>IFERROR(VLOOKUP($J2564,TargetingTactic[],2,FALSE),"")</f>
        <v/>
      </c>
      <c r="AC2564" t="str">
        <f>IFERROR(VLOOKUP($K2564,Audience[],2,FALSE),"")</f>
        <v/>
      </c>
      <c r="AD2564" t="str">
        <f>IFERROR(VLOOKUP($L2564,Country[],2,FALSE),"")</f>
        <v/>
      </c>
      <c r="AE2564" t="str">
        <f>IFERROR(VLOOKUP($M2564,Language[],2,FALSE),"")</f>
        <v/>
      </c>
      <c r="AF2564" t="str">
        <f>IFERROR(VLOOKUP($N2564,BuyType[],2,FALSE),"")</f>
        <v/>
      </c>
      <c r="AG2564" t="str">
        <f>IFERROR(VLOOKUP($S2564,StoreBU[],2,FALSE),"")</f>
        <v/>
      </c>
    </row>
    <row r="2565" spans="1:33" x14ac:dyDescent="0.3">
      <c r="A2565" t="str">
        <f t="shared" si="81"/>
        <v/>
      </c>
      <c r="C2565" t="str">
        <f t="shared" si="80"/>
        <v/>
      </c>
      <c r="D2565" s="33"/>
      <c r="E2565" s="33"/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  <c r="R2565" s="33"/>
      <c r="S2565" s="33"/>
      <c r="T2565" s="33"/>
      <c r="V2565" t="str">
        <f>IFERROR(VLOOKUP($D2565,MediaPartner[],2,FALSE),"")</f>
        <v/>
      </c>
      <c r="W2565" t="str">
        <f>IFERROR(VLOOKUP($E2565,Site[],2,FALSE),"")</f>
        <v/>
      </c>
      <c r="X2565" t="str">
        <f>IFERROR(VLOOKUP($F2565,FundingSource[],2,FALSE),"")</f>
        <v/>
      </c>
      <c r="Y2565" t="str">
        <f>IFERROR(VLOOKUP($G2565,Objective[],2,FALSE),"")</f>
        <v/>
      </c>
      <c r="Z2565" t="str">
        <f>IFERROR(VLOOKUP($H2565,AdType[],2,FALSE),"")</f>
        <v/>
      </c>
      <c r="AA2565" t="str">
        <f>IFERROR(VLOOKUP($I2565,AdSize[],2,FALSE),"")</f>
        <v/>
      </c>
      <c r="AB2565" t="str">
        <f>IFERROR(VLOOKUP($J2565,TargetingTactic[],2,FALSE),"")</f>
        <v/>
      </c>
      <c r="AC2565" t="str">
        <f>IFERROR(VLOOKUP($K2565,Audience[],2,FALSE),"")</f>
        <v/>
      </c>
      <c r="AD2565" t="str">
        <f>IFERROR(VLOOKUP($L2565,Country[],2,FALSE),"")</f>
        <v/>
      </c>
      <c r="AE2565" t="str">
        <f>IFERROR(VLOOKUP($M2565,Language[],2,FALSE),"")</f>
        <v/>
      </c>
      <c r="AF2565" t="str">
        <f>IFERROR(VLOOKUP($N2565,BuyType[],2,FALSE),"")</f>
        <v/>
      </c>
      <c r="AG2565" t="str">
        <f>IFERROR(VLOOKUP($S2565,StoreBU[],2,FALSE),"")</f>
        <v/>
      </c>
    </row>
    <row r="2566" spans="1:33" x14ac:dyDescent="0.3">
      <c r="A2566" t="str">
        <f t="shared" si="81"/>
        <v/>
      </c>
      <c r="C2566" t="str">
        <f t="shared" si="80"/>
        <v/>
      </c>
      <c r="D2566" s="33"/>
      <c r="E2566" s="33"/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  <c r="R2566" s="33"/>
      <c r="S2566" s="33"/>
      <c r="T2566" s="33"/>
      <c r="V2566" t="str">
        <f>IFERROR(VLOOKUP($D2566,MediaPartner[],2,FALSE),"")</f>
        <v/>
      </c>
      <c r="W2566" t="str">
        <f>IFERROR(VLOOKUP($E2566,Site[],2,FALSE),"")</f>
        <v/>
      </c>
      <c r="X2566" t="str">
        <f>IFERROR(VLOOKUP($F2566,FundingSource[],2,FALSE),"")</f>
        <v/>
      </c>
      <c r="Y2566" t="str">
        <f>IFERROR(VLOOKUP($G2566,Objective[],2,FALSE),"")</f>
        <v/>
      </c>
      <c r="Z2566" t="str">
        <f>IFERROR(VLOOKUP($H2566,AdType[],2,FALSE),"")</f>
        <v/>
      </c>
      <c r="AA2566" t="str">
        <f>IFERROR(VLOOKUP($I2566,AdSize[],2,FALSE),"")</f>
        <v/>
      </c>
      <c r="AB2566" t="str">
        <f>IFERROR(VLOOKUP($J2566,TargetingTactic[],2,FALSE),"")</f>
        <v/>
      </c>
      <c r="AC2566" t="str">
        <f>IFERROR(VLOOKUP($K2566,Audience[],2,FALSE),"")</f>
        <v/>
      </c>
      <c r="AD2566" t="str">
        <f>IFERROR(VLOOKUP($L2566,Country[],2,FALSE),"")</f>
        <v/>
      </c>
      <c r="AE2566" t="str">
        <f>IFERROR(VLOOKUP($M2566,Language[],2,FALSE),"")</f>
        <v/>
      </c>
      <c r="AF2566" t="str">
        <f>IFERROR(VLOOKUP($N2566,BuyType[],2,FALSE),"")</f>
        <v/>
      </c>
      <c r="AG2566" t="str">
        <f>IFERROR(VLOOKUP($S2566,StoreBU[],2,FALSE),"")</f>
        <v/>
      </c>
    </row>
    <row r="2567" spans="1:33" x14ac:dyDescent="0.3">
      <c r="A2567" t="str">
        <f t="shared" si="81"/>
        <v/>
      </c>
      <c r="C2567" t="str">
        <f t="shared" si="80"/>
        <v/>
      </c>
      <c r="D2567" s="33"/>
      <c r="E2567" s="33"/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  <c r="R2567" s="33"/>
      <c r="S2567" s="33"/>
      <c r="T2567" s="33"/>
      <c r="V2567" t="str">
        <f>IFERROR(VLOOKUP($D2567,MediaPartner[],2,FALSE),"")</f>
        <v/>
      </c>
      <c r="W2567" t="str">
        <f>IFERROR(VLOOKUP($E2567,Site[],2,FALSE),"")</f>
        <v/>
      </c>
      <c r="X2567" t="str">
        <f>IFERROR(VLOOKUP($F2567,FundingSource[],2,FALSE),"")</f>
        <v/>
      </c>
      <c r="Y2567" t="str">
        <f>IFERROR(VLOOKUP($G2567,Objective[],2,FALSE),"")</f>
        <v/>
      </c>
      <c r="Z2567" t="str">
        <f>IFERROR(VLOOKUP($H2567,AdType[],2,FALSE),"")</f>
        <v/>
      </c>
      <c r="AA2567" t="str">
        <f>IFERROR(VLOOKUP($I2567,AdSize[],2,FALSE),"")</f>
        <v/>
      </c>
      <c r="AB2567" t="str">
        <f>IFERROR(VLOOKUP($J2567,TargetingTactic[],2,FALSE),"")</f>
        <v/>
      </c>
      <c r="AC2567" t="str">
        <f>IFERROR(VLOOKUP($K2567,Audience[],2,FALSE),"")</f>
        <v/>
      </c>
      <c r="AD2567" t="str">
        <f>IFERROR(VLOOKUP($L2567,Country[],2,FALSE),"")</f>
        <v/>
      </c>
      <c r="AE2567" t="str">
        <f>IFERROR(VLOOKUP($M2567,Language[],2,FALSE),"")</f>
        <v/>
      </c>
      <c r="AF2567" t="str">
        <f>IFERROR(VLOOKUP($N2567,BuyType[],2,FALSE),"")</f>
        <v/>
      </c>
      <c r="AG2567" t="str">
        <f>IFERROR(VLOOKUP($S2567,StoreBU[],2,FALSE),"")</f>
        <v/>
      </c>
    </row>
    <row r="2568" spans="1:33" x14ac:dyDescent="0.3">
      <c r="A2568" t="str">
        <f t="shared" si="81"/>
        <v/>
      </c>
      <c r="C2568" t="str">
        <f t="shared" si="80"/>
        <v/>
      </c>
      <c r="D2568" s="33"/>
      <c r="E2568" s="33"/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  <c r="R2568" s="33"/>
      <c r="S2568" s="33"/>
      <c r="T2568" s="33"/>
      <c r="V2568" t="str">
        <f>IFERROR(VLOOKUP($D2568,MediaPartner[],2,FALSE),"")</f>
        <v/>
      </c>
      <c r="W2568" t="str">
        <f>IFERROR(VLOOKUP($E2568,Site[],2,FALSE),"")</f>
        <v/>
      </c>
      <c r="X2568" t="str">
        <f>IFERROR(VLOOKUP($F2568,FundingSource[],2,FALSE),"")</f>
        <v/>
      </c>
      <c r="Y2568" t="str">
        <f>IFERROR(VLOOKUP($G2568,Objective[],2,FALSE),"")</f>
        <v/>
      </c>
      <c r="Z2568" t="str">
        <f>IFERROR(VLOOKUP($H2568,AdType[],2,FALSE),"")</f>
        <v/>
      </c>
      <c r="AA2568" t="str">
        <f>IFERROR(VLOOKUP($I2568,AdSize[],2,FALSE),"")</f>
        <v/>
      </c>
      <c r="AB2568" t="str">
        <f>IFERROR(VLOOKUP($J2568,TargetingTactic[],2,FALSE),"")</f>
        <v/>
      </c>
      <c r="AC2568" t="str">
        <f>IFERROR(VLOOKUP($K2568,Audience[],2,FALSE),"")</f>
        <v/>
      </c>
      <c r="AD2568" t="str">
        <f>IFERROR(VLOOKUP($L2568,Country[],2,FALSE),"")</f>
        <v/>
      </c>
      <c r="AE2568" t="str">
        <f>IFERROR(VLOOKUP($M2568,Language[],2,FALSE),"")</f>
        <v/>
      </c>
      <c r="AF2568" t="str">
        <f>IFERROR(VLOOKUP($N2568,BuyType[],2,FALSE),"")</f>
        <v/>
      </c>
      <c r="AG2568" t="str">
        <f>IFERROR(VLOOKUP($S2568,StoreBU[],2,FALSE),"")</f>
        <v/>
      </c>
    </row>
    <row r="2569" spans="1:33" x14ac:dyDescent="0.3">
      <c r="A2569" t="str">
        <f t="shared" si="81"/>
        <v/>
      </c>
      <c r="C2569" t="str">
        <f t="shared" si="80"/>
        <v/>
      </c>
      <c r="D2569" s="33"/>
      <c r="E2569" s="33"/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  <c r="R2569" s="33"/>
      <c r="S2569" s="33"/>
      <c r="T2569" s="33"/>
      <c r="V2569" t="str">
        <f>IFERROR(VLOOKUP($D2569,MediaPartner[],2,FALSE),"")</f>
        <v/>
      </c>
      <c r="W2569" t="str">
        <f>IFERROR(VLOOKUP($E2569,Site[],2,FALSE),"")</f>
        <v/>
      </c>
      <c r="X2569" t="str">
        <f>IFERROR(VLOOKUP($F2569,FundingSource[],2,FALSE),"")</f>
        <v/>
      </c>
      <c r="Y2569" t="str">
        <f>IFERROR(VLOOKUP($G2569,Objective[],2,FALSE),"")</f>
        <v/>
      </c>
      <c r="Z2569" t="str">
        <f>IFERROR(VLOOKUP($H2569,AdType[],2,FALSE),"")</f>
        <v/>
      </c>
      <c r="AA2569" t="str">
        <f>IFERROR(VLOOKUP($I2569,AdSize[],2,FALSE),"")</f>
        <v/>
      </c>
      <c r="AB2569" t="str">
        <f>IFERROR(VLOOKUP($J2569,TargetingTactic[],2,FALSE),"")</f>
        <v/>
      </c>
      <c r="AC2569" t="str">
        <f>IFERROR(VLOOKUP($K2569,Audience[],2,FALSE),"")</f>
        <v/>
      </c>
      <c r="AD2569" t="str">
        <f>IFERROR(VLOOKUP($L2569,Country[],2,FALSE),"")</f>
        <v/>
      </c>
      <c r="AE2569" t="str">
        <f>IFERROR(VLOOKUP($M2569,Language[],2,FALSE),"")</f>
        <v/>
      </c>
      <c r="AF2569" t="str">
        <f>IFERROR(VLOOKUP($N2569,BuyType[],2,FALSE),"")</f>
        <v/>
      </c>
      <c r="AG2569" t="str">
        <f>IFERROR(VLOOKUP($S2569,StoreBU[],2,FALSE),"")</f>
        <v/>
      </c>
    </row>
    <row r="2570" spans="1:33" x14ac:dyDescent="0.3">
      <c r="A2570" t="str">
        <f t="shared" si="81"/>
        <v/>
      </c>
      <c r="C2570" t="str">
        <f t="shared" si="80"/>
        <v/>
      </c>
      <c r="D2570" s="33"/>
      <c r="E2570" s="33"/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  <c r="R2570" s="33"/>
      <c r="S2570" s="33"/>
      <c r="T2570" s="33"/>
      <c r="V2570" t="str">
        <f>IFERROR(VLOOKUP($D2570,MediaPartner[],2,FALSE),"")</f>
        <v/>
      </c>
      <c r="W2570" t="str">
        <f>IFERROR(VLOOKUP($E2570,Site[],2,FALSE),"")</f>
        <v/>
      </c>
      <c r="X2570" t="str">
        <f>IFERROR(VLOOKUP($F2570,FundingSource[],2,FALSE),"")</f>
        <v/>
      </c>
      <c r="Y2570" t="str">
        <f>IFERROR(VLOOKUP($G2570,Objective[],2,FALSE),"")</f>
        <v/>
      </c>
      <c r="Z2570" t="str">
        <f>IFERROR(VLOOKUP($H2570,AdType[],2,FALSE),"")</f>
        <v/>
      </c>
      <c r="AA2570" t="str">
        <f>IFERROR(VLOOKUP($I2570,AdSize[],2,FALSE),"")</f>
        <v/>
      </c>
      <c r="AB2570" t="str">
        <f>IFERROR(VLOOKUP($J2570,TargetingTactic[],2,FALSE),"")</f>
        <v/>
      </c>
      <c r="AC2570" t="str">
        <f>IFERROR(VLOOKUP($K2570,Audience[],2,FALSE),"")</f>
        <v/>
      </c>
      <c r="AD2570" t="str">
        <f>IFERROR(VLOOKUP($L2570,Country[],2,FALSE),"")</f>
        <v/>
      </c>
      <c r="AE2570" t="str">
        <f>IFERROR(VLOOKUP($M2570,Language[],2,FALSE),"")</f>
        <v/>
      </c>
      <c r="AF2570" t="str">
        <f>IFERROR(VLOOKUP($N2570,BuyType[],2,FALSE),"")</f>
        <v/>
      </c>
      <c r="AG2570" t="str">
        <f>IFERROR(VLOOKUP($S2570,StoreBU[],2,FALSE),"")</f>
        <v/>
      </c>
    </row>
    <row r="2571" spans="1:33" x14ac:dyDescent="0.3">
      <c r="A2571" t="str">
        <f t="shared" si="81"/>
        <v/>
      </c>
      <c r="C2571" t="str">
        <f t="shared" si="80"/>
        <v/>
      </c>
      <c r="D2571" s="33"/>
      <c r="E2571" s="33"/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  <c r="R2571" s="33"/>
      <c r="S2571" s="33"/>
      <c r="T2571" s="33"/>
      <c r="V2571" t="str">
        <f>IFERROR(VLOOKUP($D2571,MediaPartner[],2,FALSE),"")</f>
        <v/>
      </c>
      <c r="W2571" t="str">
        <f>IFERROR(VLOOKUP($E2571,Site[],2,FALSE),"")</f>
        <v/>
      </c>
      <c r="X2571" t="str">
        <f>IFERROR(VLOOKUP($F2571,FundingSource[],2,FALSE),"")</f>
        <v/>
      </c>
      <c r="Y2571" t="str">
        <f>IFERROR(VLOOKUP($G2571,Objective[],2,FALSE),"")</f>
        <v/>
      </c>
      <c r="Z2571" t="str">
        <f>IFERROR(VLOOKUP($H2571,AdType[],2,FALSE),"")</f>
        <v/>
      </c>
      <c r="AA2571" t="str">
        <f>IFERROR(VLOOKUP($I2571,AdSize[],2,FALSE),"")</f>
        <v/>
      </c>
      <c r="AB2571" t="str">
        <f>IFERROR(VLOOKUP($J2571,TargetingTactic[],2,FALSE),"")</f>
        <v/>
      </c>
      <c r="AC2571" t="str">
        <f>IFERROR(VLOOKUP($K2571,Audience[],2,FALSE),"")</f>
        <v/>
      </c>
      <c r="AD2571" t="str">
        <f>IFERROR(VLOOKUP($L2571,Country[],2,FALSE),"")</f>
        <v/>
      </c>
      <c r="AE2571" t="str">
        <f>IFERROR(VLOOKUP($M2571,Language[],2,FALSE),"")</f>
        <v/>
      </c>
      <c r="AF2571" t="str">
        <f>IFERROR(VLOOKUP($N2571,BuyType[],2,FALSE),"")</f>
        <v/>
      </c>
      <c r="AG2571" t="str">
        <f>IFERROR(VLOOKUP($S2571,StoreBU[],2,FALSE),"")</f>
        <v/>
      </c>
    </row>
    <row r="2572" spans="1:33" x14ac:dyDescent="0.3">
      <c r="A2572" t="str">
        <f t="shared" si="81"/>
        <v/>
      </c>
      <c r="C2572" t="str">
        <f t="shared" si="80"/>
        <v/>
      </c>
      <c r="D2572" s="33"/>
      <c r="E2572" s="33"/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  <c r="R2572" s="33"/>
      <c r="S2572" s="33"/>
      <c r="T2572" s="33"/>
      <c r="V2572" t="str">
        <f>IFERROR(VLOOKUP($D2572,MediaPartner[],2,FALSE),"")</f>
        <v/>
      </c>
      <c r="W2572" t="str">
        <f>IFERROR(VLOOKUP($E2572,Site[],2,FALSE),"")</f>
        <v/>
      </c>
      <c r="X2572" t="str">
        <f>IFERROR(VLOOKUP($F2572,FundingSource[],2,FALSE),"")</f>
        <v/>
      </c>
      <c r="Y2572" t="str">
        <f>IFERROR(VLOOKUP($G2572,Objective[],2,FALSE),"")</f>
        <v/>
      </c>
      <c r="Z2572" t="str">
        <f>IFERROR(VLOOKUP($H2572,AdType[],2,FALSE),"")</f>
        <v/>
      </c>
      <c r="AA2572" t="str">
        <f>IFERROR(VLOOKUP($I2572,AdSize[],2,FALSE),"")</f>
        <v/>
      </c>
      <c r="AB2572" t="str">
        <f>IFERROR(VLOOKUP($J2572,TargetingTactic[],2,FALSE),"")</f>
        <v/>
      </c>
      <c r="AC2572" t="str">
        <f>IFERROR(VLOOKUP($K2572,Audience[],2,FALSE),"")</f>
        <v/>
      </c>
      <c r="AD2572" t="str">
        <f>IFERROR(VLOOKUP($L2572,Country[],2,FALSE),"")</f>
        <v/>
      </c>
      <c r="AE2572" t="str">
        <f>IFERROR(VLOOKUP($M2572,Language[],2,FALSE),"")</f>
        <v/>
      </c>
      <c r="AF2572" t="str">
        <f>IFERROR(VLOOKUP($N2572,BuyType[],2,FALSE),"")</f>
        <v/>
      </c>
      <c r="AG2572" t="str">
        <f>IFERROR(VLOOKUP($S2572,StoreBU[],2,FALSE),"")</f>
        <v/>
      </c>
    </row>
    <row r="2573" spans="1:33" x14ac:dyDescent="0.3">
      <c r="A2573" t="str">
        <f t="shared" si="81"/>
        <v/>
      </c>
      <c r="C2573" t="str">
        <f t="shared" si="80"/>
        <v/>
      </c>
      <c r="D2573" s="33"/>
      <c r="E2573" s="33"/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  <c r="R2573" s="33"/>
      <c r="S2573" s="33"/>
      <c r="T2573" s="33"/>
      <c r="V2573" t="str">
        <f>IFERROR(VLOOKUP($D2573,MediaPartner[],2,FALSE),"")</f>
        <v/>
      </c>
      <c r="W2573" t="str">
        <f>IFERROR(VLOOKUP($E2573,Site[],2,FALSE),"")</f>
        <v/>
      </c>
      <c r="X2573" t="str">
        <f>IFERROR(VLOOKUP($F2573,FundingSource[],2,FALSE),"")</f>
        <v/>
      </c>
      <c r="Y2573" t="str">
        <f>IFERROR(VLOOKUP($G2573,Objective[],2,FALSE),"")</f>
        <v/>
      </c>
      <c r="Z2573" t="str">
        <f>IFERROR(VLOOKUP($H2573,AdType[],2,FALSE),"")</f>
        <v/>
      </c>
      <c r="AA2573" t="str">
        <f>IFERROR(VLOOKUP($I2573,AdSize[],2,FALSE),"")</f>
        <v/>
      </c>
      <c r="AB2573" t="str">
        <f>IFERROR(VLOOKUP($J2573,TargetingTactic[],2,FALSE),"")</f>
        <v/>
      </c>
      <c r="AC2573" t="str">
        <f>IFERROR(VLOOKUP($K2573,Audience[],2,FALSE),"")</f>
        <v/>
      </c>
      <c r="AD2573" t="str">
        <f>IFERROR(VLOOKUP($L2573,Country[],2,FALSE),"")</f>
        <v/>
      </c>
      <c r="AE2573" t="str">
        <f>IFERROR(VLOOKUP($M2573,Language[],2,FALSE),"")</f>
        <v/>
      </c>
      <c r="AF2573" t="str">
        <f>IFERROR(VLOOKUP($N2573,BuyType[],2,FALSE),"")</f>
        <v/>
      </c>
      <c r="AG2573" t="str">
        <f>IFERROR(VLOOKUP($S2573,StoreBU[],2,FALSE),"")</f>
        <v/>
      </c>
    </row>
    <row r="2574" spans="1:33" x14ac:dyDescent="0.3">
      <c r="A2574" t="str">
        <f t="shared" si="81"/>
        <v/>
      </c>
      <c r="C2574" t="str">
        <f t="shared" si="80"/>
        <v/>
      </c>
      <c r="D2574" s="33"/>
      <c r="E2574" s="33"/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  <c r="R2574" s="33"/>
      <c r="S2574" s="33"/>
      <c r="T2574" s="33"/>
      <c r="V2574" t="str">
        <f>IFERROR(VLOOKUP($D2574,MediaPartner[],2,FALSE),"")</f>
        <v/>
      </c>
      <c r="W2574" t="str">
        <f>IFERROR(VLOOKUP($E2574,Site[],2,FALSE),"")</f>
        <v/>
      </c>
      <c r="X2574" t="str">
        <f>IFERROR(VLOOKUP($F2574,FundingSource[],2,FALSE),"")</f>
        <v/>
      </c>
      <c r="Y2574" t="str">
        <f>IFERROR(VLOOKUP($G2574,Objective[],2,FALSE),"")</f>
        <v/>
      </c>
      <c r="Z2574" t="str">
        <f>IFERROR(VLOOKUP($H2574,AdType[],2,FALSE),"")</f>
        <v/>
      </c>
      <c r="AA2574" t="str">
        <f>IFERROR(VLOOKUP($I2574,AdSize[],2,FALSE),"")</f>
        <v/>
      </c>
      <c r="AB2574" t="str">
        <f>IFERROR(VLOOKUP($J2574,TargetingTactic[],2,FALSE),"")</f>
        <v/>
      </c>
      <c r="AC2574" t="str">
        <f>IFERROR(VLOOKUP($K2574,Audience[],2,FALSE),"")</f>
        <v/>
      </c>
      <c r="AD2574" t="str">
        <f>IFERROR(VLOOKUP($L2574,Country[],2,FALSE),"")</f>
        <v/>
      </c>
      <c r="AE2574" t="str">
        <f>IFERROR(VLOOKUP($M2574,Language[],2,FALSE),"")</f>
        <v/>
      </c>
      <c r="AF2574" t="str">
        <f>IFERROR(VLOOKUP($N2574,BuyType[],2,FALSE),"")</f>
        <v/>
      </c>
      <c r="AG2574" t="str">
        <f>IFERROR(VLOOKUP($S2574,StoreBU[],2,FALSE),"")</f>
        <v/>
      </c>
    </row>
    <row r="2575" spans="1:33" x14ac:dyDescent="0.3">
      <c r="A2575" t="str">
        <f t="shared" si="81"/>
        <v/>
      </c>
      <c r="C2575" t="str">
        <f t="shared" si="80"/>
        <v/>
      </c>
      <c r="D2575" s="33"/>
      <c r="E2575" s="33"/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  <c r="R2575" s="33"/>
      <c r="S2575" s="33"/>
      <c r="T2575" s="33"/>
      <c r="V2575" t="str">
        <f>IFERROR(VLOOKUP($D2575,MediaPartner[],2,FALSE),"")</f>
        <v/>
      </c>
      <c r="W2575" t="str">
        <f>IFERROR(VLOOKUP($E2575,Site[],2,FALSE),"")</f>
        <v/>
      </c>
      <c r="X2575" t="str">
        <f>IFERROR(VLOOKUP($F2575,FundingSource[],2,FALSE),"")</f>
        <v/>
      </c>
      <c r="Y2575" t="str">
        <f>IFERROR(VLOOKUP($G2575,Objective[],2,FALSE),"")</f>
        <v/>
      </c>
      <c r="Z2575" t="str">
        <f>IFERROR(VLOOKUP($H2575,AdType[],2,FALSE),"")</f>
        <v/>
      </c>
      <c r="AA2575" t="str">
        <f>IFERROR(VLOOKUP($I2575,AdSize[],2,FALSE),"")</f>
        <v/>
      </c>
      <c r="AB2575" t="str">
        <f>IFERROR(VLOOKUP($J2575,TargetingTactic[],2,FALSE),"")</f>
        <v/>
      </c>
      <c r="AC2575" t="str">
        <f>IFERROR(VLOOKUP($K2575,Audience[],2,FALSE),"")</f>
        <v/>
      </c>
      <c r="AD2575" t="str">
        <f>IFERROR(VLOOKUP($L2575,Country[],2,FALSE),"")</f>
        <v/>
      </c>
      <c r="AE2575" t="str">
        <f>IFERROR(VLOOKUP($M2575,Language[],2,FALSE),"")</f>
        <v/>
      </c>
      <c r="AF2575" t="str">
        <f>IFERROR(VLOOKUP($N2575,BuyType[],2,FALSE),"")</f>
        <v/>
      </c>
      <c r="AG2575" t="str">
        <f>IFERROR(VLOOKUP($S2575,StoreBU[],2,FALSE),"")</f>
        <v/>
      </c>
    </row>
    <row r="2576" spans="1:33" x14ac:dyDescent="0.3">
      <c r="A2576" t="str">
        <f t="shared" si="81"/>
        <v/>
      </c>
      <c r="C2576" t="str">
        <f t="shared" si="80"/>
        <v/>
      </c>
      <c r="D2576" s="33"/>
      <c r="E2576" s="33"/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  <c r="R2576" s="33"/>
      <c r="S2576" s="33"/>
      <c r="T2576" s="33"/>
      <c r="V2576" t="str">
        <f>IFERROR(VLOOKUP($D2576,MediaPartner[],2,FALSE),"")</f>
        <v/>
      </c>
      <c r="W2576" t="str">
        <f>IFERROR(VLOOKUP($E2576,Site[],2,FALSE),"")</f>
        <v/>
      </c>
      <c r="X2576" t="str">
        <f>IFERROR(VLOOKUP($F2576,FundingSource[],2,FALSE),"")</f>
        <v/>
      </c>
      <c r="Y2576" t="str">
        <f>IFERROR(VLOOKUP($G2576,Objective[],2,FALSE),"")</f>
        <v/>
      </c>
      <c r="Z2576" t="str">
        <f>IFERROR(VLOOKUP($H2576,AdType[],2,FALSE),"")</f>
        <v/>
      </c>
      <c r="AA2576" t="str">
        <f>IFERROR(VLOOKUP($I2576,AdSize[],2,FALSE),"")</f>
        <v/>
      </c>
      <c r="AB2576" t="str">
        <f>IFERROR(VLOOKUP($J2576,TargetingTactic[],2,FALSE),"")</f>
        <v/>
      </c>
      <c r="AC2576" t="str">
        <f>IFERROR(VLOOKUP($K2576,Audience[],2,FALSE),"")</f>
        <v/>
      </c>
      <c r="AD2576" t="str">
        <f>IFERROR(VLOOKUP($L2576,Country[],2,FALSE),"")</f>
        <v/>
      </c>
      <c r="AE2576" t="str">
        <f>IFERROR(VLOOKUP($M2576,Language[],2,FALSE),"")</f>
        <v/>
      </c>
      <c r="AF2576" t="str">
        <f>IFERROR(VLOOKUP($N2576,BuyType[],2,FALSE),"")</f>
        <v/>
      </c>
      <c r="AG2576" t="str">
        <f>IFERROR(VLOOKUP($S2576,StoreBU[],2,FALSE),"")</f>
        <v/>
      </c>
    </row>
    <row r="2577" spans="1:33" x14ac:dyDescent="0.3">
      <c r="A2577" t="str">
        <f t="shared" si="81"/>
        <v/>
      </c>
      <c r="C2577" t="str">
        <f t="shared" si="80"/>
        <v/>
      </c>
      <c r="D2577" s="33"/>
      <c r="E2577" s="33"/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  <c r="R2577" s="33"/>
      <c r="S2577" s="33"/>
      <c r="T2577" s="33"/>
      <c r="V2577" t="str">
        <f>IFERROR(VLOOKUP($D2577,MediaPartner[],2,FALSE),"")</f>
        <v/>
      </c>
      <c r="W2577" t="str">
        <f>IFERROR(VLOOKUP($E2577,Site[],2,FALSE),"")</f>
        <v/>
      </c>
      <c r="X2577" t="str">
        <f>IFERROR(VLOOKUP($F2577,FundingSource[],2,FALSE),"")</f>
        <v/>
      </c>
      <c r="Y2577" t="str">
        <f>IFERROR(VLOOKUP($G2577,Objective[],2,FALSE),"")</f>
        <v/>
      </c>
      <c r="Z2577" t="str">
        <f>IFERROR(VLOOKUP($H2577,AdType[],2,FALSE),"")</f>
        <v/>
      </c>
      <c r="AA2577" t="str">
        <f>IFERROR(VLOOKUP($I2577,AdSize[],2,FALSE),"")</f>
        <v/>
      </c>
      <c r="AB2577" t="str">
        <f>IFERROR(VLOOKUP($J2577,TargetingTactic[],2,FALSE),"")</f>
        <v/>
      </c>
      <c r="AC2577" t="str">
        <f>IFERROR(VLOOKUP($K2577,Audience[],2,FALSE),"")</f>
        <v/>
      </c>
      <c r="AD2577" t="str">
        <f>IFERROR(VLOOKUP($L2577,Country[],2,FALSE),"")</f>
        <v/>
      </c>
      <c r="AE2577" t="str">
        <f>IFERROR(VLOOKUP($M2577,Language[],2,FALSE),"")</f>
        <v/>
      </c>
      <c r="AF2577" t="str">
        <f>IFERROR(VLOOKUP($N2577,BuyType[],2,FALSE),"")</f>
        <v/>
      </c>
      <c r="AG2577" t="str">
        <f>IFERROR(VLOOKUP($S2577,StoreBU[],2,FALSE),"")</f>
        <v/>
      </c>
    </row>
    <row r="2578" spans="1:33" x14ac:dyDescent="0.3">
      <c r="A2578" t="str">
        <f t="shared" si="81"/>
        <v/>
      </c>
      <c r="C2578" t="str">
        <f t="shared" si="80"/>
        <v/>
      </c>
      <c r="D2578" s="33"/>
      <c r="E2578" s="33"/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  <c r="R2578" s="33"/>
      <c r="S2578" s="33"/>
      <c r="T2578" s="33"/>
      <c r="V2578" t="str">
        <f>IFERROR(VLOOKUP($D2578,MediaPartner[],2,FALSE),"")</f>
        <v/>
      </c>
      <c r="W2578" t="str">
        <f>IFERROR(VLOOKUP($E2578,Site[],2,FALSE),"")</f>
        <v/>
      </c>
      <c r="X2578" t="str">
        <f>IFERROR(VLOOKUP($F2578,FundingSource[],2,FALSE),"")</f>
        <v/>
      </c>
      <c r="Y2578" t="str">
        <f>IFERROR(VLOOKUP($G2578,Objective[],2,FALSE),"")</f>
        <v/>
      </c>
      <c r="Z2578" t="str">
        <f>IFERROR(VLOOKUP($H2578,AdType[],2,FALSE),"")</f>
        <v/>
      </c>
      <c r="AA2578" t="str">
        <f>IFERROR(VLOOKUP($I2578,AdSize[],2,FALSE),"")</f>
        <v/>
      </c>
      <c r="AB2578" t="str">
        <f>IFERROR(VLOOKUP($J2578,TargetingTactic[],2,FALSE),"")</f>
        <v/>
      </c>
      <c r="AC2578" t="str">
        <f>IFERROR(VLOOKUP($K2578,Audience[],2,FALSE),"")</f>
        <v/>
      </c>
      <c r="AD2578" t="str">
        <f>IFERROR(VLOOKUP($L2578,Country[],2,FALSE),"")</f>
        <v/>
      </c>
      <c r="AE2578" t="str">
        <f>IFERROR(VLOOKUP($M2578,Language[],2,FALSE),"")</f>
        <v/>
      </c>
      <c r="AF2578" t="str">
        <f>IFERROR(VLOOKUP($N2578,BuyType[],2,FALSE),"")</f>
        <v/>
      </c>
      <c r="AG2578" t="str">
        <f>IFERROR(VLOOKUP($S2578,StoreBU[],2,FALSE),"")</f>
        <v/>
      </c>
    </row>
    <row r="2579" spans="1:33" x14ac:dyDescent="0.3">
      <c r="A2579" t="str">
        <f t="shared" si="81"/>
        <v/>
      </c>
      <c r="C2579" t="str">
        <f t="shared" si="80"/>
        <v/>
      </c>
      <c r="D2579" s="33"/>
      <c r="E2579" s="33"/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  <c r="R2579" s="33"/>
      <c r="S2579" s="33"/>
      <c r="T2579" s="33"/>
      <c r="V2579" t="str">
        <f>IFERROR(VLOOKUP($D2579,MediaPartner[],2,FALSE),"")</f>
        <v/>
      </c>
      <c r="W2579" t="str">
        <f>IFERROR(VLOOKUP($E2579,Site[],2,FALSE),"")</f>
        <v/>
      </c>
      <c r="X2579" t="str">
        <f>IFERROR(VLOOKUP($F2579,FundingSource[],2,FALSE),"")</f>
        <v/>
      </c>
      <c r="Y2579" t="str">
        <f>IFERROR(VLOOKUP($G2579,Objective[],2,FALSE),"")</f>
        <v/>
      </c>
      <c r="Z2579" t="str">
        <f>IFERROR(VLOOKUP($H2579,AdType[],2,FALSE),"")</f>
        <v/>
      </c>
      <c r="AA2579" t="str">
        <f>IFERROR(VLOOKUP($I2579,AdSize[],2,FALSE),"")</f>
        <v/>
      </c>
      <c r="AB2579" t="str">
        <f>IFERROR(VLOOKUP($J2579,TargetingTactic[],2,FALSE),"")</f>
        <v/>
      </c>
      <c r="AC2579" t="str">
        <f>IFERROR(VLOOKUP($K2579,Audience[],2,FALSE),"")</f>
        <v/>
      </c>
      <c r="AD2579" t="str">
        <f>IFERROR(VLOOKUP($L2579,Country[],2,FALSE),"")</f>
        <v/>
      </c>
      <c r="AE2579" t="str">
        <f>IFERROR(VLOOKUP($M2579,Language[],2,FALSE),"")</f>
        <v/>
      </c>
      <c r="AF2579" t="str">
        <f>IFERROR(VLOOKUP($N2579,BuyType[],2,FALSE),"")</f>
        <v/>
      </c>
      <c r="AG2579" t="str">
        <f>IFERROR(VLOOKUP($S2579,StoreBU[],2,FALSE),"")</f>
        <v/>
      </c>
    </row>
    <row r="2580" spans="1:33" x14ac:dyDescent="0.3">
      <c r="A2580" t="str">
        <f t="shared" si="81"/>
        <v/>
      </c>
      <c r="C2580" t="str">
        <f t="shared" si="80"/>
        <v/>
      </c>
      <c r="D2580" s="33"/>
      <c r="E2580" s="33"/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  <c r="R2580" s="33"/>
      <c r="S2580" s="33"/>
      <c r="T2580" s="33"/>
      <c r="V2580" t="str">
        <f>IFERROR(VLOOKUP($D2580,MediaPartner[],2,FALSE),"")</f>
        <v/>
      </c>
      <c r="W2580" t="str">
        <f>IFERROR(VLOOKUP($E2580,Site[],2,FALSE),"")</f>
        <v/>
      </c>
      <c r="X2580" t="str">
        <f>IFERROR(VLOOKUP($F2580,FundingSource[],2,FALSE),"")</f>
        <v/>
      </c>
      <c r="Y2580" t="str">
        <f>IFERROR(VLOOKUP($G2580,Objective[],2,FALSE),"")</f>
        <v/>
      </c>
      <c r="Z2580" t="str">
        <f>IFERROR(VLOOKUP($H2580,AdType[],2,FALSE),"")</f>
        <v/>
      </c>
      <c r="AA2580" t="str">
        <f>IFERROR(VLOOKUP($I2580,AdSize[],2,FALSE),"")</f>
        <v/>
      </c>
      <c r="AB2580" t="str">
        <f>IFERROR(VLOOKUP($J2580,TargetingTactic[],2,FALSE),"")</f>
        <v/>
      </c>
      <c r="AC2580" t="str">
        <f>IFERROR(VLOOKUP($K2580,Audience[],2,FALSE),"")</f>
        <v/>
      </c>
      <c r="AD2580" t="str">
        <f>IFERROR(VLOOKUP($L2580,Country[],2,FALSE),"")</f>
        <v/>
      </c>
      <c r="AE2580" t="str">
        <f>IFERROR(VLOOKUP($M2580,Language[],2,FALSE),"")</f>
        <v/>
      </c>
      <c r="AF2580" t="str">
        <f>IFERROR(VLOOKUP($N2580,BuyType[],2,FALSE),"")</f>
        <v/>
      </c>
      <c r="AG2580" t="str">
        <f>IFERROR(VLOOKUP($S2580,StoreBU[],2,FALSE),"")</f>
        <v/>
      </c>
    </row>
    <row r="2581" spans="1:33" x14ac:dyDescent="0.3">
      <c r="A2581" t="str">
        <f t="shared" si="81"/>
        <v/>
      </c>
      <c r="C2581" t="str">
        <f t="shared" si="80"/>
        <v/>
      </c>
      <c r="D2581" s="33"/>
      <c r="E2581" s="33"/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  <c r="R2581" s="33"/>
      <c r="S2581" s="33"/>
      <c r="T2581" s="33"/>
      <c r="V2581" t="str">
        <f>IFERROR(VLOOKUP($D2581,MediaPartner[],2,FALSE),"")</f>
        <v/>
      </c>
      <c r="W2581" t="str">
        <f>IFERROR(VLOOKUP($E2581,Site[],2,FALSE),"")</f>
        <v/>
      </c>
      <c r="X2581" t="str">
        <f>IFERROR(VLOOKUP($F2581,FundingSource[],2,FALSE),"")</f>
        <v/>
      </c>
      <c r="Y2581" t="str">
        <f>IFERROR(VLOOKUP($G2581,Objective[],2,FALSE),"")</f>
        <v/>
      </c>
      <c r="Z2581" t="str">
        <f>IFERROR(VLOOKUP($H2581,AdType[],2,FALSE),"")</f>
        <v/>
      </c>
      <c r="AA2581" t="str">
        <f>IFERROR(VLOOKUP($I2581,AdSize[],2,FALSE),"")</f>
        <v/>
      </c>
      <c r="AB2581" t="str">
        <f>IFERROR(VLOOKUP($J2581,TargetingTactic[],2,FALSE),"")</f>
        <v/>
      </c>
      <c r="AC2581" t="str">
        <f>IFERROR(VLOOKUP($K2581,Audience[],2,FALSE),"")</f>
        <v/>
      </c>
      <c r="AD2581" t="str">
        <f>IFERROR(VLOOKUP($L2581,Country[],2,FALSE),"")</f>
        <v/>
      </c>
      <c r="AE2581" t="str">
        <f>IFERROR(VLOOKUP($M2581,Language[],2,FALSE),"")</f>
        <v/>
      </c>
      <c r="AF2581" t="str">
        <f>IFERROR(VLOOKUP($N2581,BuyType[],2,FALSE),"")</f>
        <v/>
      </c>
      <c r="AG2581" t="str">
        <f>IFERROR(VLOOKUP($S2581,StoreBU[],2,FALSE),"")</f>
        <v/>
      </c>
    </row>
    <row r="2582" spans="1:33" x14ac:dyDescent="0.3">
      <c r="A2582" t="str">
        <f t="shared" si="81"/>
        <v/>
      </c>
      <c r="C2582" t="str">
        <f t="shared" si="80"/>
        <v/>
      </c>
      <c r="D2582" s="33"/>
      <c r="E2582" s="33"/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  <c r="R2582" s="33"/>
      <c r="S2582" s="33"/>
      <c r="T2582" s="33"/>
      <c r="V2582" t="str">
        <f>IFERROR(VLOOKUP($D2582,MediaPartner[],2,FALSE),"")</f>
        <v/>
      </c>
      <c r="W2582" t="str">
        <f>IFERROR(VLOOKUP($E2582,Site[],2,FALSE),"")</f>
        <v/>
      </c>
      <c r="X2582" t="str">
        <f>IFERROR(VLOOKUP($F2582,FundingSource[],2,FALSE),"")</f>
        <v/>
      </c>
      <c r="Y2582" t="str">
        <f>IFERROR(VLOOKUP($G2582,Objective[],2,FALSE),"")</f>
        <v/>
      </c>
      <c r="Z2582" t="str">
        <f>IFERROR(VLOOKUP($H2582,AdType[],2,FALSE),"")</f>
        <v/>
      </c>
      <c r="AA2582" t="str">
        <f>IFERROR(VLOOKUP($I2582,AdSize[],2,FALSE),"")</f>
        <v/>
      </c>
      <c r="AB2582" t="str">
        <f>IFERROR(VLOOKUP($J2582,TargetingTactic[],2,FALSE),"")</f>
        <v/>
      </c>
      <c r="AC2582" t="str">
        <f>IFERROR(VLOOKUP($K2582,Audience[],2,FALSE),"")</f>
        <v/>
      </c>
      <c r="AD2582" t="str">
        <f>IFERROR(VLOOKUP($L2582,Country[],2,FALSE),"")</f>
        <v/>
      </c>
      <c r="AE2582" t="str">
        <f>IFERROR(VLOOKUP($M2582,Language[],2,FALSE),"")</f>
        <v/>
      </c>
      <c r="AF2582" t="str">
        <f>IFERROR(VLOOKUP($N2582,BuyType[],2,FALSE),"")</f>
        <v/>
      </c>
      <c r="AG2582" t="str">
        <f>IFERROR(VLOOKUP($S2582,StoreBU[],2,FALSE),"")</f>
        <v/>
      </c>
    </row>
    <row r="2583" spans="1:33" x14ac:dyDescent="0.3">
      <c r="A2583" t="str">
        <f t="shared" si="81"/>
        <v/>
      </c>
      <c r="C2583" t="str">
        <f t="shared" si="80"/>
        <v/>
      </c>
      <c r="D2583" s="33"/>
      <c r="E2583" s="33"/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  <c r="R2583" s="33"/>
      <c r="S2583" s="33"/>
      <c r="T2583" s="33"/>
      <c r="V2583" t="str">
        <f>IFERROR(VLOOKUP($D2583,MediaPartner[],2,FALSE),"")</f>
        <v/>
      </c>
      <c r="W2583" t="str">
        <f>IFERROR(VLOOKUP($E2583,Site[],2,FALSE),"")</f>
        <v/>
      </c>
      <c r="X2583" t="str">
        <f>IFERROR(VLOOKUP($F2583,FundingSource[],2,FALSE),"")</f>
        <v/>
      </c>
      <c r="Y2583" t="str">
        <f>IFERROR(VLOOKUP($G2583,Objective[],2,FALSE),"")</f>
        <v/>
      </c>
      <c r="Z2583" t="str">
        <f>IFERROR(VLOOKUP($H2583,AdType[],2,FALSE),"")</f>
        <v/>
      </c>
      <c r="AA2583" t="str">
        <f>IFERROR(VLOOKUP($I2583,AdSize[],2,FALSE),"")</f>
        <v/>
      </c>
      <c r="AB2583" t="str">
        <f>IFERROR(VLOOKUP($J2583,TargetingTactic[],2,FALSE),"")</f>
        <v/>
      </c>
      <c r="AC2583" t="str">
        <f>IFERROR(VLOOKUP($K2583,Audience[],2,FALSE),"")</f>
        <v/>
      </c>
      <c r="AD2583" t="str">
        <f>IFERROR(VLOOKUP($L2583,Country[],2,FALSE),"")</f>
        <v/>
      </c>
      <c r="AE2583" t="str">
        <f>IFERROR(VLOOKUP($M2583,Language[],2,FALSE),"")</f>
        <v/>
      </c>
      <c r="AF2583" t="str">
        <f>IFERROR(VLOOKUP($N2583,BuyType[],2,FALSE),"")</f>
        <v/>
      </c>
      <c r="AG2583" t="str">
        <f>IFERROR(VLOOKUP($S2583,StoreBU[],2,FALSE),"")</f>
        <v/>
      </c>
    </row>
    <row r="2584" spans="1:33" x14ac:dyDescent="0.3">
      <c r="A2584" t="str">
        <f t="shared" si="81"/>
        <v/>
      </c>
      <c r="C2584" t="str">
        <f t="shared" si="80"/>
        <v/>
      </c>
      <c r="D2584" s="33"/>
      <c r="E2584" s="33"/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  <c r="R2584" s="33"/>
      <c r="S2584" s="33"/>
      <c r="T2584" s="33"/>
      <c r="V2584" t="str">
        <f>IFERROR(VLOOKUP($D2584,MediaPartner[],2,FALSE),"")</f>
        <v/>
      </c>
      <c r="W2584" t="str">
        <f>IFERROR(VLOOKUP($E2584,Site[],2,FALSE),"")</f>
        <v/>
      </c>
      <c r="X2584" t="str">
        <f>IFERROR(VLOOKUP($F2584,FundingSource[],2,FALSE),"")</f>
        <v/>
      </c>
      <c r="Y2584" t="str">
        <f>IFERROR(VLOOKUP($G2584,Objective[],2,FALSE),"")</f>
        <v/>
      </c>
      <c r="Z2584" t="str">
        <f>IFERROR(VLOOKUP($H2584,AdType[],2,FALSE),"")</f>
        <v/>
      </c>
      <c r="AA2584" t="str">
        <f>IFERROR(VLOOKUP($I2584,AdSize[],2,FALSE),"")</f>
        <v/>
      </c>
      <c r="AB2584" t="str">
        <f>IFERROR(VLOOKUP($J2584,TargetingTactic[],2,FALSE),"")</f>
        <v/>
      </c>
      <c r="AC2584" t="str">
        <f>IFERROR(VLOOKUP($K2584,Audience[],2,FALSE),"")</f>
        <v/>
      </c>
      <c r="AD2584" t="str">
        <f>IFERROR(VLOOKUP($L2584,Country[],2,FALSE),"")</f>
        <v/>
      </c>
      <c r="AE2584" t="str">
        <f>IFERROR(VLOOKUP($M2584,Language[],2,FALSE),"")</f>
        <v/>
      </c>
      <c r="AF2584" t="str">
        <f>IFERROR(VLOOKUP($N2584,BuyType[],2,FALSE),"")</f>
        <v/>
      </c>
      <c r="AG2584" t="str">
        <f>IFERROR(VLOOKUP($S2584,StoreBU[],2,FALSE),"")</f>
        <v/>
      </c>
    </row>
    <row r="2585" spans="1:33" x14ac:dyDescent="0.3">
      <c r="A2585" t="str">
        <f t="shared" si="81"/>
        <v/>
      </c>
      <c r="C2585" t="str">
        <f t="shared" si="80"/>
        <v/>
      </c>
      <c r="D2585" s="33"/>
      <c r="E2585" s="33"/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  <c r="R2585" s="33"/>
      <c r="S2585" s="33"/>
      <c r="T2585" s="33"/>
      <c r="V2585" t="str">
        <f>IFERROR(VLOOKUP($D2585,MediaPartner[],2,FALSE),"")</f>
        <v/>
      </c>
      <c r="W2585" t="str">
        <f>IFERROR(VLOOKUP($E2585,Site[],2,FALSE),"")</f>
        <v/>
      </c>
      <c r="X2585" t="str">
        <f>IFERROR(VLOOKUP($F2585,FundingSource[],2,FALSE),"")</f>
        <v/>
      </c>
      <c r="Y2585" t="str">
        <f>IFERROR(VLOOKUP($G2585,Objective[],2,FALSE),"")</f>
        <v/>
      </c>
      <c r="Z2585" t="str">
        <f>IFERROR(VLOOKUP($H2585,AdType[],2,FALSE),"")</f>
        <v/>
      </c>
      <c r="AA2585" t="str">
        <f>IFERROR(VLOOKUP($I2585,AdSize[],2,FALSE),"")</f>
        <v/>
      </c>
      <c r="AB2585" t="str">
        <f>IFERROR(VLOOKUP($J2585,TargetingTactic[],2,FALSE),"")</f>
        <v/>
      </c>
      <c r="AC2585" t="str">
        <f>IFERROR(VLOOKUP($K2585,Audience[],2,FALSE),"")</f>
        <v/>
      </c>
      <c r="AD2585" t="str">
        <f>IFERROR(VLOOKUP($L2585,Country[],2,FALSE),"")</f>
        <v/>
      </c>
      <c r="AE2585" t="str">
        <f>IFERROR(VLOOKUP($M2585,Language[],2,FALSE),"")</f>
        <v/>
      </c>
      <c r="AF2585" t="str">
        <f>IFERROR(VLOOKUP($N2585,BuyType[],2,FALSE),"")</f>
        <v/>
      </c>
      <c r="AG2585" t="str">
        <f>IFERROR(VLOOKUP($S2585,StoreBU[],2,FALSE),"")</f>
        <v/>
      </c>
    </row>
    <row r="2586" spans="1:33" x14ac:dyDescent="0.3">
      <c r="A2586" t="str">
        <f t="shared" si="81"/>
        <v/>
      </c>
      <c r="C2586" t="str">
        <f t="shared" si="80"/>
        <v/>
      </c>
      <c r="D2586" s="33"/>
      <c r="E2586" s="33"/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  <c r="R2586" s="33"/>
      <c r="S2586" s="33"/>
      <c r="T2586" s="33"/>
      <c r="V2586" t="str">
        <f>IFERROR(VLOOKUP($D2586,MediaPartner[],2,FALSE),"")</f>
        <v/>
      </c>
      <c r="W2586" t="str">
        <f>IFERROR(VLOOKUP($E2586,Site[],2,FALSE),"")</f>
        <v/>
      </c>
      <c r="X2586" t="str">
        <f>IFERROR(VLOOKUP($F2586,FundingSource[],2,FALSE),"")</f>
        <v/>
      </c>
      <c r="Y2586" t="str">
        <f>IFERROR(VLOOKUP($G2586,Objective[],2,FALSE),"")</f>
        <v/>
      </c>
      <c r="Z2586" t="str">
        <f>IFERROR(VLOOKUP($H2586,AdType[],2,FALSE),"")</f>
        <v/>
      </c>
      <c r="AA2586" t="str">
        <f>IFERROR(VLOOKUP($I2586,AdSize[],2,FALSE),"")</f>
        <v/>
      </c>
      <c r="AB2586" t="str">
        <f>IFERROR(VLOOKUP($J2586,TargetingTactic[],2,FALSE),"")</f>
        <v/>
      </c>
      <c r="AC2586" t="str">
        <f>IFERROR(VLOOKUP($K2586,Audience[],2,FALSE),"")</f>
        <v/>
      </c>
      <c r="AD2586" t="str">
        <f>IFERROR(VLOOKUP($L2586,Country[],2,FALSE),"")</f>
        <v/>
      </c>
      <c r="AE2586" t="str">
        <f>IFERROR(VLOOKUP($M2586,Language[],2,FALSE),"")</f>
        <v/>
      </c>
      <c r="AF2586" t="str">
        <f>IFERROR(VLOOKUP($N2586,BuyType[],2,FALSE),"")</f>
        <v/>
      </c>
      <c r="AG2586" t="str">
        <f>IFERROR(VLOOKUP($S2586,StoreBU[],2,FALSE),"")</f>
        <v/>
      </c>
    </row>
    <row r="2587" spans="1:33" x14ac:dyDescent="0.3">
      <c r="A2587" t="str">
        <f t="shared" si="81"/>
        <v/>
      </c>
      <c r="C2587" t="str">
        <f t="shared" si="80"/>
        <v/>
      </c>
      <c r="D2587" s="33"/>
      <c r="E2587" s="33"/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  <c r="R2587" s="33"/>
      <c r="S2587" s="33"/>
      <c r="T2587" s="33"/>
      <c r="V2587" t="str">
        <f>IFERROR(VLOOKUP($D2587,MediaPartner[],2,FALSE),"")</f>
        <v/>
      </c>
      <c r="W2587" t="str">
        <f>IFERROR(VLOOKUP($E2587,Site[],2,FALSE),"")</f>
        <v/>
      </c>
      <c r="X2587" t="str">
        <f>IFERROR(VLOOKUP($F2587,FundingSource[],2,FALSE),"")</f>
        <v/>
      </c>
      <c r="Y2587" t="str">
        <f>IFERROR(VLOOKUP($G2587,Objective[],2,FALSE),"")</f>
        <v/>
      </c>
      <c r="Z2587" t="str">
        <f>IFERROR(VLOOKUP($H2587,AdType[],2,FALSE),"")</f>
        <v/>
      </c>
      <c r="AA2587" t="str">
        <f>IFERROR(VLOOKUP($I2587,AdSize[],2,FALSE),"")</f>
        <v/>
      </c>
      <c r="AB2587" t="str">
        <f>IFERROR(VLOOKUP($J2587,TargetingTactic[],2,FALSE),"")</f>
        <v/>
      </c>
      <c r="AC2587" t="str">
        <f>IFERROR(VLOOKUP($K2587,Audience[],2,FALSE),"")</f>
        <v/>
      </c>
      <c r="AD2587" t="str">
        <f>IFERROR(VLOOKUP($L2587,Country[],2,FALSE),"")</f>
        <v/>
      </c>
      <c r="AE2587" t="str">
        <f>IFERROR(VLOOKUP($M2587,Language[],2,FALSE),"")</f>
        <v/>
      </c>
      <c r="AF2587" t="str">
        <f>IFERROR(VLOOKUP($N2587,BuyType[],2,FALSE),"")</f>
        <v/>
      </c>
      <c r="AG2587" t="str">
        <f>IFERROR(VLOOKUP($S2587,StoreBU[],2,FALSE),"")</f>
        <v/>
      </c>
    </row>
    <row r="2588" spans="1:33" x14ac:dyDescent="0.3">
      <c r="A2588" t="str">
        <f t="shared" si="81"/>
        <v/>
      </c>
      <c r="C2588" t="str">
        <f t="shared" si="80"/>
        <v/>
      </c>
      <c r="D2588" s="33"/>
      <c r="E2588" s="33"/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  <c r="R2588" s="33"/>
      <c r="S2588" s="33"/>
      <c r="T2588" s="33"/>
      <c r="V2588" t="str">
        <f>IFERROR(VLOOKUP($D2588,MediaPartner[],2,FALSE),"")</f>
        <v/>
      </c>
      <c r="W2588" t="str">
        <f>IFERROR(VLOOKUP($E2588,Site[],2,FALSE),"")</f>
        <v/>
      </c>
      <c r="X2588" t="str">
        <f>IFERROR(VLOOKUP($F2588,FundingSource[],2,FALSE),"")</f>
        <v/>
      </c>
      <c r="Y2588" t="str">
        <f>IFERROR(VLOOKUP($G2588,Objective[],2,FALSE),"")</f>
        <v/>
      </c>
      <c r="Z2588" t="str">
        <f>IFERROR(VLOOKUP($H2588,AdType[],2,FALSE),"")</f>
        <v/>
      </c>
      <c r="AA2588" t="str">
        <f>IFERROR(VLOOKUP($I2588,AdSize[],2,FALSE),"")</f>
        <v/>
      </c>
      <c r="AB2588" t="str">
        <f>IFERROR(VLOOKUP($J2588,TargetingTactic[],2,FALSE),"")</f>
        <v/>
      </c>
      <c r="AC2588" t="str">
        <f>IFERROR(VLOOKUP($K2588,Audience[],2,FALSE),"")</f>
        <v/>
      </c>
      <c r="AD2588" t="str">
        <f>IFERROR(VLOOKUP($L2588,Country[],2,FALSE),"")</f>
        <v/>
      </c>
      <c r="AE2588" t="str">
        <f>IFERROR(VLOOKUP($M2588,Language[],2,FALSE),"")</f>
        <v/>
      </c>
      <c r="AF2588" t="str">
        <f>IFERROR(VLOOKUP($N2588,BuyType[],2,FALSE),"")</f>
        <v/>
      </c>
      <c r="AG2588" t="str">
        <f>IFERROR(VLOOKUP($S2588,StoreBU[],2,FALSE),"")</f>
        <v/>
      </c>
    </row>
    <row r="2589" spans="1:33" x14ac:dyDescent="0.3">
      <c r="A2589" t="str">
        <f t="shared" si="81"/>
        <v/>
      </c>
      <c r="C2589" t="str">
        <f t="shared" si="80"/>
        <v/>
      </c>
      <c r="D2589" s="33"/>
      <c r="E2589" s="33"/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  <c r="R2589" s="33"/>
      <c r="S2589" s="33"/>
      <c r="T2589" s="33"/>
      <c r="V2589" t="str">
        <f>IFERROR(VLOOKUP($D2589,MediaPartner[],2,FALSE),"")</f>
        <v/>
      </c>
      <c r="W2589" t="str">
        <f>IFERROR(VLOOKUP($E2589,Site[],2,FALSE),"")</f>
        <v/>
      </c>
      <c r="X2589" t="str">
        <f>IFERROR(VLOOKUP($F2589,FundingSource[],2,FALSE),"")</f>
        <v/>
      </c>
      <c r="Y2589" t="str">
        <f>IFERROR(VLOOKUP($G2589,Objective[],2,FALSE),"")</f>
        <v/>
      </c>
      <c r="Z2589" t="str">
        <f>IFERROR(VLOOKUP($H2589,AdType[],2,FALSE),"")</f>
        <v/>
      </c>
      <c r="AA2589" t="str">
        <f>IFERROR(VLOOKUP($I2589,AdSize[],2,FALSE),"")</f>
        <v/>
      </c>
      <c r="AB2589" t="str">
        <f>IFERROR(VLOOKUP($J2589,TargetingTactic[],2,FALSE),"")</f>
        <v/>
      </c>
      <c r="AC2589" t="str">
        <f>IFERROR(VLOOKUP($K2589,Audience[],2,FALSE),"")</f>
        <v/>
      </c>
      <c r="AD2589" t="str">
        <f>IFERROR(VLOOKUP($L2589,Country[],2,FALSE),"")</f>
        <v/>
      </c>
      <c r="AE2589" t="str">
        <f>IFERROR(VLOOKUP($M2589,Language[],2,FALSE),"")</f>
        <v/>
      </c>
      <c r="AF2589" t="str">
        <f>IFERROR(VLOOKUP($N2589,BuyType[],2,FALSE),"")</f>
        <v/>
      </c>
      <c r="AG2589" t="str">
        <f>IFERROR(VLOOKUP($S2589,StoreBU[],2,FALSE),"")</f>
        <v/>
      </c>
    </row>
    <row r="2590" spans="1:33" x14ac:dyDescent="0.3">
      <c r="A2590" t="str">
        <f t="shared" si="81"/>
        <v/>
      </c>
      <c r="C2590" t="str">
        <f t="shared" si="80"/>
        <v/>
      </c>
      <c r="D2590" s="33"/>
      <c r="E2590" s="33"/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  <c r="R2590" s="33"/>
      <c r="S2590" s="33"/>
      <c r="T2590" s="33"/>
      <c r="V2590" t="str">
        <f>IFERROR(VLOOKUP($D2590,MediaPartner[],2,FALSE),"")</f>
        <v/>
      </c>
      <c r="W2590" t="str">
        <f>IFERROR(VLOOKUP($E2590,Site[],2,FALSE),"")</f>
        <v/>
      </c>
      <c r="X2590" t="str">
        <f>IFERROR(VLOOKUP($F2590,FundingSource[],2,FALSE),"")</f>
        <v/>
      </c>
      <c r="Y2590" t="str">
        <f>IFERROR(VLOOKUP($G2590,Objective[],2,FALSE),"")</f>
        <v/>
      </c>
      <c r="Z2590" t="str">
        <f>IFERROR(VLOOKUP($H2590,AdType[],2,FALSE),"")</f>
        <v/>
      </c>
      <c r="AA2590" t="str">
        <f>IFERROR(VLOOKUP($I2590,AdSize[],2,FALSE),"")</f>
        <v/>
      </c>
      <c r="AB2590" t="str">
        <f>IFERROR(VLOOKUP($J2590,TargetingTactic[],2,FALSE),"")</f>
        <v/>
      </c>
      <c r="AC2590" t="str">
        <f>IFERROR(VLOOKUP($K2590,Audience[],2,FALSE),"")</f>
        <v/>
      </c>
      <c r="AD2590" t="str">
        <f>IFERROR(VLOOKUP($L2590,Country[],2,FALSE),"")</f>
        <v/>
      </c>
      <c r="AE2590" t="str">
        <f>IFERROR(VLOOKUP($M2590,Language[],2,FALSE),"")</f>
        <v/>
      </c>
      <c r="AF2590" t="str">
        <f>IFERROR(VLOOKUP($N2590,BuyType[],2,FALSE),"")</f>
        <v/>
      </c>
      <c r="AG2590" t="str">
        <f>IFERROR(VLOOKUP($S2590,StoreBU[],2,FALSE),"")</f>
        <v/>
      </c>
    </row>
    <row r="2591" spans="1:33" x14ac:dyDescent="0.3">
      <c r="A2591" t="str">
        <f t="shared" si="81"/>
        <v/>
      </c>
      <c r="C2591" t="str">
        <f t="shared" si="80"/>
        <v/>
      </c>
      <c r="D2591" s="33"/>
      <c r="E2591" s="33"/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  <c r="R2591" s="33"/>
      <c r="S2591" s="33"/>
      <c r="T2591" s="33"/>
      <c r="V2591" t="str">
        <f>IFERROR(VLOOKUP($D2591,MediaPartner[],2,FALSE),"")</f>
        <v/>
      </c>
      <c r="W2591" t="str">
        <f>IFERROR(VLOOKUP($E2591,Site[],2,FALSE),"")</f>
        <v/>
      </c>
      <c r="X2591" t="str">
        <f>IFERROR(VLOOKUP($F2591,FundingSource[],2,FALSE),"")</f>
        <v/>
      </c>
      <c r="Y2591" t="str">
        <f>IFERROR(VLOOKUP($G2591,Objective[],2,FALSE),"")</f>
        <v/>
      </c>
      <c r="Z2591" t="str">
        <f>IFERROR(VLOOKUP($H2591,AdType[],2,FALSE),"")</f>
        <v/>
      </c>
      <c r="AA2591" t="str">
        <f>IFERROR(VLOOKUP($I2591,AdSize[],2,FALSE),"")</f>
        <v/>
      </c>
      <c r="AB2591" t="str">
        <f>IFERROR(VLOOKUP($J2591,TargetingTactic[],2,FALSE),"")</f>
        <v/>
      </c>
      <c r="AC2591" t="str">
        <f>IFERROR(VLOOKUP($K2591,Audience[],2,FALSE),"")</f>
        <v/>
      </c>
      <c r="AD2591" t="str">
        <f>IFERROR(VLOOKUP($L2591,Country[],2,FALSE),"")</f>
        <v/>
      </c>
      <c r="AE2591" t="str">
        <f>IFERROR(VLOOKUP($M2591,Language[],2,FALSE),"")</f>
        <v/>
      </c>
      <c r="AF2591" t="str">
        <f>IFERROR(VLOOKUP($N2591,BuyType[],2,FALSE),"")</f>
        <v/>
      </c>
      <c r="AG2591" t="str">
        <f>IFERROR(VLOOKUP($S2591,StoreBU[],2,FALSE),"")</f>
        <v/>
      </c>
    </row>
    <row r="2592" spans="1:33" x14ac:dyDescent="0.3">
      <c r="A2592" t="str">
        <f t="shared" si="81"/>
        <v/>
      </c>
      <c r="C2592" t="str">
        <f t="shared" si="80"/>
        <v/>
      </c>
      <c r="D2592" s="33"/>
      <c r="E2592" s="33"/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  <c r="R2592" s="33"/>
      <c r="S2592" s="33"/>
      <c r="T2592" s="33"/>
      <c r="V2592" t="str">
        <f>IFERROR(VLOOKUP($D2592,MediaPartner[],2,FALSE),"")</f>
        <v/>
      </c>
      <c r="W2592" t="str">
        <f>IFERROR(VLOOKUP($E2592,Site[],2,FALSE),"")</f>
        <v/>
      </c>
      <c r="X2592" t="str">
        <f>IFERROR(VLOOKUP($F2592,FundingSource[],2,FALSE),"")</f>
        <v/>
      </c>
      <c r="Y2592" t="str">
        <f>IFERROR(VLOOKUP($G2592,Objective[],2,FALSE),"")</f>
        <v/>
      </c>
      <c r="Z2592" t="str">
        <f>IFERROR(VLOOKUP($H2592,AdType[],2,FALSE),"")</f>
        <v/>
      </c>
      <c r="AA2592" t="str">
        <f>IFERROR(VLOOKUP($I2592,AdSize[],2,FALSE),"")</f>
        <v/>
      </c>
      <c r="AB2592" t="str">
        <f>IFERROR(VLOOKUP($J2592,TargetingTactic[],2,FALSE),"")</f>
        <v/>
      </c>
      <c r="AC2592" t="str">
        <f>IFERROR(VLOOKUP($K2592,Audience[],2,FALSE),"")</f>
        <v/>
      </c>
      <c r="AD2592" t="str">
        <f>IFERROR(VLOOKUP($L2592,Country[],2,FALSE),"")</f>
        <v/>
      </c>
      <c r="AE2592" t="str">
        <f>IFERROR(VLOOKUP($M2592,Language[],2,FALSE),"")</f>
        <v/>
      </c>
      <c r="AF2592" t="str">
        <f>IFERROR(VLOOKUP($N2592,BuyType[],2,FALSE),"")</f>
        <v/>
      </c>
      <c r="AG2592" t="str">
        <f>IFERROR(VLOOKUP($S2592,StoreBU[],2,FALSE),"")</f>
        <v/>
      </c>
    </row>
    <row r="2593" spans="1:33" x14ac:dyDescent="0.3">
      <c r="A2593" t="str">
        <f t="shared" si="81"/>
        <v/>
      </c>
      <c r="C2593" t="str">
        <f t="shared" si="80"/>
        <v/>
      </c>
      <c r="D2593" s="33"/>
      <c r="E2593" s="33"/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  <c r="R2593" s="33"/>
      <c r="S2593" s="33"/>
      <c r="T2593" s="33"/>
      <c r="V2593" t="str">
        <f>IFERROR(VLOOKUP($D2593,MediaPartner[],2,FALSE),"")</f>
        <v/>
      </c>
      <c r="W2593" t="str">
        <f>IFERROR(VLOOKUP($E2593,Site[],2,FALSE),"")</f>
        <v/>
      </c>
      <c r="X2593" t="str">
        <f>IFERROR(VLOOKUP($F2593,FundingSource[],2,FALSE),"")</f>
        <v/>
      </c>
      <c r="Y2593" t="str">
        <f>IFERROR(VLOOKUP($G2593,Objective[],2,FALSE),"")</f>
        <v/>
      </c>
      <c r="Z2593" t="str">
        <f>IFERROR(VLOOKUP($H2593,AdType[],2,FALSE),"")</f>
        <v/>
      </c>
      <c r="AA2593" t="str">
        <f>IFERROR(VLOOKUP($I2593,AdSize[],2,FALSE),"")</f>
        <v/>
      </c>
      <c r="AB2593" t="str">
        <f>IFERROR(VLOOKUP($J2593,TargetingTactic[],2,FALSE),"")</f>
        <v/>
      </c>
      <c r="AC2593" t="str">
        <f>IFERROR(VLOOKUP($K2593,Audience[],2,FALSE),"")</f>
        <v/>
      </c>
      <c r="AD2593" t="str">
        <f>IFERROR(VLOOKUP($L2593,Country[],2,FALSE),"")</f>
        <v/>
      </c>
      <c r="AE2593" t="str">
        <f>IFERROR(VLOOKUP($M2593,Language[],2,FALSE),"")</f>
        <v/>
      </c>
      <c r="AF2593" t="str">
        <f>IFERROR(VLOOKUP($N2593,BuyType[],2,FALSE),"")</f>
        <v/>
      </c>
      <c r="AG2593" t="str">
        <f>IFERROR(VLOOKUP($S2593,StoreBU[],2,FALSE),"")</f>
        <v/>
      </c>
    </row>
    <row r="2594" spans="1:33" x14ac:dyDescent="0.3">
      <c r="A2594" t="str">
        <f t="shared" si="81"/>
        <v/>
      </c>
      <c r="C2594" t="str">
        <f t="shared" si="80"/>
        <v/>
      </c>
      <c r="D2594" s="33"/>
      <c r="E2594" s="33"/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  <c r="R2594" s="33"/>
      <c r="S2594" s="33"/>
      <c r="T2594" s="33"/>
      <c r="V2594" t="str">
        <f>IFERROR(VLOOKUP($D2594,MediaPartner[],2,FALSE),"")</f>
        <v/>
      </c>
      <c r="W2594" t="str">
        <f>IFERROR(VLOOKUP($E2594,Site[],2,FALSE),"")</f>
        <v/>
      </c>
      <c r="X2594" t="str">
        <f>IFERROR(VLOOKUP($F2594,FundingSource[],2,FALSE),"")</f>
        <v/>
      </c>
      <c r="Y2594" t="str">
        <f>IFERROR(VLOOKUP($G2594,Objective[],2,FALSE),"")</f>
        <v/>
      </c>
      <c r="Z2594" t="str">
        <f>IFERROR(VLOOKUP($H2594,AdType[],2,FALSE),"")</f>
        <v/>
      </c>
      <c r="AA2594" t="str">
        <f>IFERROR(VLOOKUP($I2594,AdSize[],2,FALSE),"")</f>
        <v/>
      </c>
      <c r="AB2594" t="str">
        <f>IFERROR(VLOOKUP($J2594,TargetingTactic[],2,FALSE),"")</f>
        <v/>
      </c>
      <c r="AC2594" t="str">
        <f>IFERROR(VLOOKUP($K2594,Audience[],2,FALSE),"")</f>
        <v/>
      </c>
      <c r="AD2594" t="str">
        <f>IFERROR(VLOOKUP($L2594,Country[],2,FALSE),"")</f>
        <v/>
      </c>
      <c r="AE2594" t="str">
        <f>IFERROR(VLOOKUP($M2594,Language[],2,FALSE),"")</f>
        <v/>
      </c>
      <c r="AF2594" t="str">
        <f>IFERROR(VLOOKUP($N2594,BuyType[],2,FALSE),"")</f>
        <v/>
      </c>
      <c r="AG2594" t="str">
        <f>IFERROR(VLOOKUP($S2594,StoreBU[],2,FALSE),"")</f>
        <v/>
      </c>
    </row>
    <row r="2595" spans="1:33" x14ac:dyDescent="0.3">
      <c r="A2595" t="str">
        <f t="shared" si="81"/>
        <v/>
      </c>
      <c r="C2595" t="str">
        <f t="shared" si="80"/>
        <v/>
      </c>
      <c r="D2595" s="33"/>
      <c r="E2595" s="33"/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  <c r="R2595" s="33"/>
      <c r="S2595" s="33"/>
      <c r="T2595" s="33"/>
      <c r="V2595" t="str">
        <f>IFERROR(VLOOKUP($D2595,MediaPartner[],2,FALSE),"")</f>
        <v/>
      </c>
      <c r="W2595" t="str">
        <f>IFERROR(VLOOKUP($E2595,Site[],2,FALSE),"")</f>
        <v/>
      </c>
      <c r="X2595" t="str">
        <f>IFERROR(VLOOKUP($F2595,FundingSource[],2,FALSE),"")</f>
        <v/>
      </c>
      <c r="Y2595" t="str">
        <f>IFERROR(VLOOKUP($G2595,Objective[],2,FALSE),"")</f>
        <v/>
      </c>
      <c r="Z2595" t="str">
        <f>IFERROR(VLOOKUP($H2595,AdType[],2,FALSE),"")</f>
        <v/>
      </c>
      <c r="AA2595" t="str">
        <f>IFERROR(VLOOKUP($I2595,AdSize[],2,FALSE),"")</f>
        <v/>
      </c>
      <c r="AB2595" t="str">
        <f>IFERROR(VLOOKUP($J2595,TargetingTactic[],2,FALSE),"")</f>
        <v/>
      </c>
      <c r="AC2595" t="str">
        <f>IFERROR(VLOOKUP($K2595,Audience[],2,FALSE),"")</f>
        <v/>
      </c>
      <c r="AD2595" t="str">
        <f>IFERROR(VLOOKUP($L2595,Country[],2,FALSE),"")</f>
        <v/>
      </c>
      <c r="AE2595" t="str">
        <f>IFERROR(VLOOKUP($M2595,Language[],2,FALSE),"")</f>
        <v/>
      </c>
      <c r="AF2595" t="str">
        <f>IFERROR(VLOOKUP($N2595,BuyType[],2,FALSE),"")</f>
        <v/>
      </c>
      <c r="AG2595" t="str">
        <f>IFERROR(VLOOKUP($S2595,StoreBU[],2,FALSE),"")</f>
        <v/>
      </c>
    </row>
    <row r="2596" spans="1:33" x14ac:dyDescent="0.3">
      <c r="A2596" t="str">
        <f t="shared" si="81"/>
        <v/>
      </c>
      <c r="C2596" t="str">
        <f t="shared" si="80"/>
        <v/>
      </c>
      <c r="D2596" s="33"/>
      <c r="E2596" s="33"/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  <c r="R2596" s="33"/>
      <c r="S2596" s="33"/>
      <c r="T2596" s="33"/>
      <c r="V2596" t="str">
        <f>IFERROR(VLOOKUP($D2596,MediaPartner[],2,FALSE),"")</f>
        <v/>
      </c>
      <c r="W2596" t="str">
        <f>IFERROR(VLOOKUP($E2596,Site[],2,FALSE),"")</f>
        <v/>
      </c>
      <c r="X2596" t="str">
        <f>IFERROR(VLOOKUP($F2596,FundingSource[],2,FALSE),"")</f>
        <v/>
      </c>
      <c r="Y2596" t="str">
        <f>IFERROR(VLOOKUP($G2596,Objective[],2,FALSE),"")</f>
        <v/>
      </c>
      <c r="Z2596" t="str">
        <f>IFERROR(VLOOKUP($H2596,AdType[],2,FALSE),"")</f>
        <v/>
      </c>
      <c r="AA2596" t="str">
        <f>IFERROR(VLOOKUP($I2596,AdSize[],2,FALSE),"")</f>
        <v/>
      </c>
      <c r="AB2596" t="str">
        <f>IFERROR(VLOOKUP($J2596,TargetingTactic[],2,FALSE),"")</f>
        <v/>
      </c>
      <c r="AC2596" t="str">
        <f>IFERROR(VLOOKUP($K2596,Audience[],2,FALSE),"")</f>
        <v/>
      </c>
      <c r="AD2596" t="str">
        <f>IFERROR(VLOOKUP($L2596,Country[],2,FALSE),"")</f>
        <v/>
      </c>
      <c r="AE2596" t="str">
        <f>IFERROR(VLOOKUP($M2596,Language[],2,FALSE),"")</f>
        <v/>
      </c>
      <c r="AF2596" t="str">
        <f>IFERROR(VLOOKUP($N2596,BuyType[],2,FALSE),"")</f>
        <v/>
      </c>
      <c r="AG2596" t="str">
        <f>IFERROR(VLOOKUP($S2596,StoreBU[],2,FALSE),"")</f>
        <v/>
      </c>
    </row>
    <row r="2597" spans="1:33" x14ac:dyDescent="0.3">
      <c r="A2597" t="str">
        <f t="shared" si="81"/>
        <v/>
      </c>
      <c r="C2597" t="str">
        <f t="shared" si="80"/>
        <v/>
      </c>
      <c r="D2597" s="33"/>
      <c r="E2597" s="33"/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  <c r="R2597" s="33"/>
      <c r="S2597" s="33"/>
      <c r="T2597" s="33"/>
      <c r="V2597" t="str">
        <f>IFERROR(VLOOKUP($D2597,MediaPartner[],2,FALSE),"")</f>
        <v/>
      </c>
      <c r="W2597" t="str">
        <f>IFERROR(VLOOKUP($E2597,Site[],2,FALSE),"")</f>
        <v/>
      </c>
      <c r="X2597" t="str">
        <f>IFERROR(VLOOKUP($F2597,FundingSource[],2,FALSE),"")</f>
        <v/>
      </c>
      <c r="Y2597" t="str">
        <f>IFERROR(VLOOKUP($G2597,Objective[],2,FALSE),"")</f>
        <v/>
      </c>
      <c r="Z2597" t="str">
        <f>IFERROR(VLOOKUP($H2597,AdType[],2,FALSE),"")</f>
        <v/>
      </c>
      <c r="AA2597" t="str">
        <f>IFERROR(VLOOKUP($I2597,AdSize[],2,FALSE),"")</f>
        <v/>
      </c>
      <c r="AB2597" t="str">
        <f>IFERROR(VLOOKUP($J2597,TargetingTactic[],2,FALSE),"")</f>
        <v/>
      </c>
      <c r="AC2597" t="str">
        <f>IFERROR(VLOOKUP($K2597,Audience[],2,FALSE),"")</f>
        <v/>
      </c>
      <c r="AD2597" t="str">
        <f>IFERROR(VLOOKUP($L2597,Country[],2,FALSE),"")</f>
        <v/>
      </c>
      <c r="AE2597" t="str">
        <f>IFERROR(VLOOKUP($M2597,Language[],2,FALSE),"")</f>
        <v/>
      </c>
      <c r="AF2597" t="str">
        <f>IFERROR(VLOOKUP($N2597,BuyType[],2,FALSE),"")</f>
        <v/>
      </c>
      <c r="AG2597" t="str">
        <f>IFERROR(VLOOKUP($S2597,StoreBU[],2,FALSE),"")</f>
        <v/>
      </c>
    </row>
    <row r="2598" spans="1:33" x14ac:dyDescent="0.3">
      <c r="A2598" t="str">
        <f t="shared" si="81"/>
        <v/>
      </c>
      <c r="C2598" t="str">
        <f t="shared" si="80"/>
        <v/>
      </c>
      <c r="D2598" s="33"/>
      <c r="E2598" s="33"/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  <c r="R2598" s="33"/>
      <c r="S2598" s="33"/>
      <c r="T2598" s="33"/>
      <c r="V2598" t="str">
        <f>IFERROR(VLOOKUP($D2598,MediaPartner[],2,FALSE),"")</f>
        <v/>
      </c>
      <c r="W2598" t="str">
        <f>IFERROR(VLOOKUP($E2598,Site[],2,FALSE),"")</f>
        <v/>
      </c>
      <c r="X2598" t="str">
        <f>IFERROR(VLOOKUP($F2598,FundingSource[],2,FALSE),"")</f>
        <v/>
      </c>
      <c r="Y2598" t="str">
        <f>IFERROR(VLOOKUP($G2598,Objective[],2,FALSE),"")</f>
        <v/>
      </c>
      <c r="Z2598" t="str">
        <f>IFERROR(VLOOKUP($H2598,AdType[],2,FALSE),"")</f>
        <v/>
      </c>
      <c r="AA2598" t="str">
        <f>IFERROR(VLOOKUP($I2598,AdSize[],2,FALSE),"")</f>
        <v/>
      </c>
      <c r="AB2598" t="str">
        <f>IFERROR(VLOOKUP($J2598,TargetingTactic[],2,FALSE),"")</f>
        <v/>
      </c>
      <c r="AC2598" t="str">
        <f>IFERROR(VLOOKUP($K2598,Audience[],2,FALSE),"")</f>
        <v/>
      </c>
      <c r="AD2598" t="str">
        <f>IFERROR(VLOOKUP($L2598,Country[],2,FALSE),"")</f>
        <v/>
      </c>
      <c r="AE2598" t="str">
        <f>IFERROR(VLOOKUP($M2598,Language[],2,FALSE),"")</f>
        <v/>
      </c>
      <c r="AF2598" t="str">
        <f>IFERROR(VLOOKUP($N2598,BuyType[],2,FALSE),"")</f>
        <v/>
      </c>
      <c r="AG2598" t="str">
        <f>IFERROR(VLOOKUP($S2598,StoreBU[],2,FALSE),"")</f>
        <v/>
      </c>
    </row>
    <row r="2599" spans="1:33" x14ac:dyDescent="0.3">
      <c r="A2599" t="str">
        <f t="shared" si="81"/>
        <v/>
      </c>
      <c r="C2599" t="str">
        <f t="shared" si="80"/>
        <v/>
      </c>
      <c r="D2599" s="33"/>
      <c r="E2599" s="33"/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  <c r="R2599" s="33"/>
      <c r="S2599" s="33"/>
      <c r="T2599" s="33"/>
      <c r="V2599" t="str">
        <f>IFERROR(VLOOKUP($D2599,MediaPartner[],2,FALSE),"")</f>
        <v/>
      </c>
      <c r="W2599" t="str">
        <f>IFERROR(VLOOKUP($E2599,Site[],2,FALSE),"")</f>
        <v/>
      </c>
      <c r="X2599" t="str">
        <f>IFERROR(VLOOKUP($F2599,FundingSource[],2,FALSE),"")</f>
        <v/>
      </c>
      <c r="Y2599" t="str">
        <f>IFERROR(VLOOKUP($G2599,Objective[],2,FALSE),"")</f>
        <v/>
      </c>
      <c r="Z2599" t="str">
        <f>IFERROR(VLOOKUP($H2599,AdType[],2,FALSE),"")</f>
        <v/>
      </c>
      <c r="AA2599" t="str">
        <f>IFERROR(VLOOKUP($I2599,AdSize[],2,FALSE),"")</f>
        <v/>
      </c>
      <c r="AB2599" t="str">
        <f>IFERROR(VLOOKUP($J2599,TargetingTactic[],2,FALSE),"")</f>
        <v/>
      </c>
      <c r="AC2599" t="str">
        <f>IFERROR(VLOOKUP($K2599,Audience[],2,FALSE),"")</f>
        <v/>
      </c>
      <c r="AD2599" t="str">
        <f>IFERROR(VLOOKUP($L2599,Country[],2,FALSE),"")</f>
        <v/>
      </c>
      <c r="AE2599" t="str">
        <f>IFERROR(VLOOKUP($M2599,Language[],2,FALSE),"")</f>
        <v/>
      </c>
      <c r="AF2599" t="str">
        <f>IFERROR(VLOOKUP($N2599,BuyType[],2,FALSE),"")</f>
        <v/>
      </c>
      <c r="AG2599" t="str">
        <f>IFERROR(VLOOKUP($S2599,StoreBU[],2,FALSE),"")</f>
        <v/>
      </c>
    </row>
    <row r="2600" spans="1:33" x14ac:dyDescent="0.3">
      <c r="A2600" t="str">
        <f t="shared" si="81"/>
        <v/>
      </c>
      <c r="C2600" t="str">
        <f t="shared" si="80"/>
        <v/>
      </c>
      <c r="D2600" s="33"/>
      <c r="E2600" s="33"/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  <c r="R2600" s="33"/>
      <c r="S2600" s="33"/>
      <c r="T2600" s="33"/>
      <c r="V2600" t="str">
        <f>IFERROR(VLOOKUP($D2600,MediaPartner[],2,FALSE),"")</f>
        <v/>
      </c>
      <c r="W2600" t="str">
        <f>IFERROR(VLOOKUP($E2600,Site[],2,FALSE),"")</f>
        <v/>
      </c>
      <c r="X2600" t="str">
        <f>IFERROR(VLOOKUP($F2600,FundingSource[],2,FALSE),"")</f>
        <v/>
      </c>
      <c r="Y2600" t="str">
        <f>IFERROR(VLOOKUP($G2600,Objective[],2,FALSE),"")</f>
        <v/>
      </c>
      <c r="Z2600" t="str">
        <f>IFERROR(VLOOKUP($H2600,AdType[],2,FALSE),"")</f>
        <v/>
      </c>
      <c r="AA2600" t="str">
        <f>IFERROR(VLOOKUP($I2600,AdSize[],2,FALSE),"")</f>
        <v/>
      </c>
      <c r="AB2600" t="str">
        <f>IFERROR(VLOOKUP($J2600,TargetingTactic[],2,FALSE),"")</f>
        <v/>
      </c>
      <c r="AC2600" t="str">
        <f>IFERROR(VLOOKUP($K2600,Audience[],2,FALSE),"")</f>
        <v/>
      </c>
      <c r="AD2600" t="str">
        <f>IFERROR(VLOOKUP($L2600,Country[],2,FALSE),"")</f>
        <v/>
      </c>
      <c r="AE2600" t="str">
        <f>IFERROR(VLOOKUP($M2600,Language[],2,FALSE),"")</f>
        <v/>
      </c>
      <c r="AF2600" t="str">
        <f>IFERROR(VLOOKUP($N2600,BuyType[],2,FALSE),"")</f>
        <v/>
      </c>
      <c r="AG2600" t="str">
        <f>IFERROR(VLOOKUP($S2600,StoreBU[],2,FALSE),"")</f>
        <v/>
      </c>
    </row>
    <row r="2601" spans="1:33" x14ac:dyDescent="0.3">
      <c r="A2601" t="str">
        <f t="shared" si="81"/>
        <v/>
      </c>
      <c r="C2601" t="str">
        <f t="shared" si="80"/>
        <v/>
      </c>
      <c r="D2601" s="33"/>
      <c r="E2601" s="33"/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  <c r="R2601" s="33"/>
      <c r="S2601" s="33"/>
      <c r="T2601" s="33"/>
      <c r="V2601" t="str">
        <f>IFERROR(VLOOKUP($D2601,MediaPartner[],2,FALSE),"")</f>
        <v/>
      </c>
      <c r="W2601" t="str">
        <f>IFERROR(VLOOKUP($E2601,Site[],2,FALSE),"")</f>
        <v/>
      </c>
      <c r="X2601" t="str">
        <f>IFERROR(VLOOKUP($F2601,FundingSource[],2,FALSE),"")</f>
        <v/>
      </c>
      <c r="Y2601" t="str">
        <f>IFERROR(VLOOKUP($G2601,Objective[],2,FALSE),"")</f>
        <v/>
      </c>
      <c r="Z2601" t="str">
        <f>IFERROR(VLOOKUP($H2601,AdType[],2,FALSE),"")</f>
        <v/>
      </c>
      <c r="AA2601" t="str">
        <f>IFERROR(VLOOKUP($I2601,AdSize[],2,FALSE),"")</f>
        <v/>
      </c>
      <c r="AB2601" t="str">
        <f>IFERROR(VLOOKUP($J2601,TargetingTactic[],2,FALSE),"")</f>
        <v/>
      </c>
      <c r="AC2601" t="str">
        <f>IFERROR(VLOOKUP($K2601,Audience[],2,FALSE),"")</f>
        <v/>
      </c>
      <c r="AD2601" t="str">
        <f>IFERROR(VLOOKUP($L2601,Country[],2,FALSE),"")</f>
        <v/>
      </c>
      <c r="AE2601" t="str">
        <f>IFERROR(VLOOKUP($M2601,Language[],2,FALSE),"")</f>
        <v/>
      </c>
      <c r="AF2601" t="str">
        <f>IFERROR(VLOOKUP($N2601,BuyType[],2,FALSE),"")</f>
        <v/>
      </c>
      <c r="AG2601" t="str">
        <f>IFERROR(VLOOKUP($S2601,StoreBU[],2,FALSE),"")</f>
        <v/>
      </c>
    </row>
    <row r="2602" spans="1:33" x14ac:dyDescent="0.3">
      <c r="A2602" t="str">
        <f t="shared" si="81"/>
        <v/>
      </c>
      <c r="C2602" t="str">
        <f t="shared" si="80"/>
        <v/>
      </c>
      <c r="D2602" s="33"/>
      <c r="E2602" s="33"/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  <c r="R2602" s="33"/>
      <c r="S2602" s="33"/>
      <c r="T2602" s="33"/>
      <c r="V2602" t="str">
        <f>IFERROR(VLOOKUP($D2602,MediaPartner[],2,FALSE),"")</f>
        <v/>
      </c>
      <c r="W2602" t="str">
        <f>IFERROR(VLOOKUP($E2602,Site[],2,FALSE),"")</f>
        <v/>
      </c>
      <c r="X2602" t="str">
        <f>IFERROR(VLOOKUP($F2602,FundingSource[],2,FALSE),"")</f>
        <v/>
      </c>
      <c r="Y2602" t="str">
        <f>IFERROR(VLOOKUP($G2602,Objective[],2,FALSE),"")</f>
        <v/>
      </c>
      <c r="Z2602" t="str">
        <f>IFERROR(VLOOKUP($H2602,AdType[],2,FALSE),"")</f>
        <v/>
      </c>
      <c r="AA2602" t="str">
        <f>IFERROR(VLOOKUP($I2602,AdSize[],2,FALSE),"")</f>
        <v/>
      </c>
      <c r="AB2602" t="str">
        <f>IFERROR(VLOOKUP($J2602,TargetingTactic[],2,FALSE),"")</f>
        <v/>
      </c>
      <c r="AC2602" t="str">
        <f>IFERROR(VLOOKUP($K2602,Audience[],2,FALSE),"")</f>
        <v/>
      </c>
      <c r="AD2602" t="str">
        <f>IFERROR(VLOOKUP($L2602,Country[],2,FALSE),"")</f>
        <v/>
      </c>
      <c r="AE2602" t="str">
        <f>IFERROR(VLOOKUP($M2602,Language[],2,FALSE),"")</f>
        <v/>
      </c>
      <c r="AF2602" t="str">
        <f>IFERROR(VLOOKUP($N2602,BuyType[],2,FALSE),"")</f>
        <v/>
      </c>
      <c r="AG2602" t="str">
        <f>IFERROR(VLOOKUP($S2602,StoreBU[],2,FALSE),"")</f>
        <v/>
      </c>
    </row>
    <row r="2603" spans="1:33" x14ac:dyDescent="0.3">
      <c r="A2603" t="str">
        <f t="shared" si="81"/>
        <v/>
      </c>
      <c r="C2603" t="str">
        <f t="shared" si="80"/>
        <v/>
      </c>
      <c r="D2603" s="33"/>
      <c r="E2603" s="33"/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  <c r="R2603" s="33"/>
      <c r="S2603" s="33"/>
      <c r="T2603" s="33"/>
      <c r="V2603" t="str">
        <f>IFERROR(VLOOKUP($D2603,MediaPartner[],2,FALSE),"")</f>
        <v/>
      </c>
      <c r="W2603" t="str">
        <f>IFERROR(VLOOKUP($E2603,Site[],2,FALSE),"")</f>
        <v/>
      </c>
      <c r="X2603" t="str">
        <f>IFERROR(VLOOKUP($F2603,FundingSource[],2,FALSE),"")</f>
        <v/>
      </c>
      <c r="Y2603" t="str">
        <f>IFERROR(VLOOKUP($G2603,Objective[],2,FALSE),"")</f>
        <v/>
      </c>
      <c r="Z2603" t="str">
        <f>IFERROR(VLOOKUP($H2603,AdType[],2,FALSE),"")</f>
        <v/>
      </c>
      <c r="AA2603" t="str">
        <f>IFERROR(VLOOKUP($I2603,AdSize[],2,FALSE),"")</f>
        <v/>
      </c>
      <c r="AB2603" t="str">
        <f>IFERROR(VLOOKUP($J2603,TargetingTactic[],2,FALSE),"")</f>
        <v/>
      </c>
      <c r="AC2603" t="str">
        <f>IFERROR(VLOOKUP($K2603,Audience[],2,FALSE),"")</f>
        <v/>
      </c>
      <c r="AD2603" t="str">
        <f>IFERROR(VLOOKUP($L2603,Country[],2,FALSE),"")</f>
        <v/>
      </c>
      <c r="AE2603" t="str">
        <f>IFERROR(VLOOKUP($M2603,Language[],2,FALSE),"")</f>
        <v/>
      </c>
      <c r="AF2603" t="str">
        <f>IFERROR(VLOOKUP($N2603,BuyType[],2,FALSE),"")</f>
        <v/>
      </c>
      <c r="AG2603" t="str">
        <f>IFERROR(VLOOKUP($S2603,StoreBU[],2,FALSE),"")</f>
        <v/>
      </c>
    </row>
    <row r="2604" spans="1:33" x14ac:dyDescent="0.3">
      <c r="A2604" t="str">
        <f t="shared" si="81"/>
        <v/>
      </c>
      <c r="C2604" t="str">
        <f t="shared" si="80"/>
        <v/>
      </c>
      <c r="D2604" s="33"/>
      <c r="E2604" s="33"/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  <c r="R2604" s="33"/>
      <c r="S2604" s="33"/>
      <c r="T2604" s="33"/>
      <c r="V2604" t="str">
        <f>IFERROR(VLOOKUP($D2604,MediaPartner[],2,FALSE),"")</f>
        <v/>
      </c>
      <c r="W2604" t="str">
        <f>IFERROR(VLOOKUP($E2604,Site[],2,FALSE),"")</f>
        <v/>
      </c>
      <c r="X2604" t="str">
        <f>IFERROR(VLOOKUP($F2604,FundingSource[],2,FALSE),"")</f>
        <v/>
      </c>
      <c r="Y2604" t="str">
        <f>IFERROR(VLOOKUP($G2604,Objective[],2,FALSE),"")</f>
        <v/>
      </c>
      <c r="Z2604" t="str">
        <f>IFERROR(VLOOKUP($H2604,AdType[],2,FALSE),"")</f>
        <v/>
      </c>
      <c r="AA2604" t="str">
        <f>IFERROR(VLOOKUP($I2604,AdSize[],2,FALSE),"")</f>
        <v/>
      </c>
      <c r="AB2604" t="str">
        <f>IFERROR(VLOOKUP($J2604,TargetingTactic[],2,FALSE),"")</f>
        <v/>
      </c>
      <c r="AC2604" t="str">
        <f>IFERROR(VLOOKUP($K2604,Audience[],2,FALSE),"")</f>
        <v/>
      </c>
      <c r="AD2604" t="str">
        <f>IFERROR(VLOOKUP($L2604,Country[],2,FALSE),"")</f>
        <v/>
      </c>
      <c r="AE2604" t="str">
        <f>IFERROR(VLOOKUP($M2604,Language[],2,FALSE),"")</f>
        <v/>
      </c>
      <c r="AF2604" t="str">
        <f>IFERROR(VLOOKUP($N2604,BuyType[],2,FALSE),"")</f>
        <v/>
      </c>
      <c r="AG2604" t="str">
        <f>IFERROR(VLOOKUP($S2604,StoreBU[],2,FALSE),"")</f>
        <v/>
      </c>
    </row>
    <row r="2605" spans="1:33" x14ac:dyDescent="0.3">
      <c r="A2605" t="str">
        <f t="shared" si="81"/>
        <v/>
      </c>
      <c r="C2605" t="str">
        <f t="shared" si="80"/>
        <v/>
      </c>
      <c r="D2605" s="33"/>
      <c r="E2605" s="33"/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  <c r="R2605" s="33"/>
      <c r="S2605" s="33"/>
      <c r="T2605" s="33"/>
      <c r="V2605" t="str">
        <f>IFERROR(VLOOKUP($D2605,MediaPartner[],2,FALSE),"")</f>
        <v/>
      </c>
      <c r="W2605" t="str">
        <f>IFERROR(VLOOKUP($E2605,Site[],2,FALSE),"")</f>
        <v/>
      </c>
      <c r="X2605" t="str">
        <f>IFERROR(VLOOKUP($F2605,FundingSource[],2,FALSE),"")</f>
        <v/>
      </c>
      <c r="Y2605" t="str">
        <f>IFERROR(VLOOKUP($G2605,Objective[],2,FALSE),"")</f>
        <v/>
      </c>
      <c r="Z2605" t="str">
        <f>IFERROR(VLOOKUP($H2605,AdType[],2,FALSE),"")</f>
        <v/>
      </c>
      <c r="AA2605" t="str">
        <f>IFERROR(VLOOKUP($I2605,AdSize[],2,FALSE),"")</f>
        <v/>
      </c>
      <c r="AB2605" t="str">
        <f>IFERROR(VLOOKUP($J2605,TargetingTactic[],2,FALSE),"")</f>
        <v/>
      </c>
      <c r="AC2605" t="str">
        <f>IFERROR(VLOOKUP($K2605,Audience[],2,FALSE),"")</f>
        <v/>
      </c>
      <c r="AD2605" t="str">
        <f>IFERROR(VLOOKUP($L2605,Country[],2,FALSE),"")</f>
        <v/>
      </c>
      <c r="AE2605" t="str">
        <f>IFERROR(VLOOKUP($M2605,Language[],2,FALSE),"")</f>
        <v/>
      </c>
      <c r="AF2605" t="str">
        <f>IFERROR(VLOOKUP($N2605,BuyType[],2,FALSE),"")</f>
        <v/>
      </c>
      <c r="AG2605" t="str">
        <f>IFERROR(VLOOKUP($S2605,StoreBU[],2,FALSE),"")</f>
        <v/>
      </c>
    </row>
    <row r="2606" spans="1:33" x14ac:dyDescent="0.3">
      <c r="A2606" t="str">
        <f t="shared" si="81"/>
        <v/>
      </c>
      <c r="C2606" t="str">
        <f t="shared" si="80"/>
        <v/>
      </c>
      <c r="D2606" s="33"/>
      <c r="E2606" s="33"/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  <c r="R2606" s="33"/>
      <c r="S2606" s="33"/>
      <c r="T2606" s="33"/>
      <c r="V2606" t="str">
        <f>IFERROR(VLOOKUP($D2606,MediaPartner[],2,FALSE),"")</f>
        <v/>
      </c>
      <c r="W2606" t="str">
        <f>IFERROR(VLOOKUP($E2606,Site[],2,FALSE),"")</f>
        <v/>
      </c>
      <c r="X2606" t="str">
        <f>IFERROR(VLOOKUP($F2606,FundingSource[],2,FALSE),"")</f>
        <v/>
      </c>
      <c r="Y2606" t="str">
        <f>IFERROR(VLOOKUP($G2606,Objective[],2,FALSE),"")</f>
        <v/>
      </c>
      <c r="Z2606" t="str">
        <f>IFERROR(VLOOKUP($H2606,AdType[],2,FALSE),"")</f>
        <v/>
      </c>
      <c r="AA2606" t="str">
        <f>IFERROR(VLOOKUP($I2606,AdSize[],2,FALSE),"")</f>
        <v/>
      </c>
      <c r="AB2606" t="str">
        <f>IFERROR(VLOOKUP($J2606,TargetingTactic[],2,FALSE),"")</f>
        <v/>
      </c>
      <c r="AC2606" t="str">
        <f>IFERROR(VLOOKUP($K2606,Audience[],2,FALSE),"")</f>
        <v/>
      </c>
      <c r="AD2606" t="str">
        <f>IFERROR(VLOOKUP($L2606,Country[],2,FALSE),"")</f>
        <v/>
      </c>
      <c r="AE2606" t="str">
        <f>IFERROR(VLOOKUP($M2606,Language[],2,FALSE),"")</f>
        <v/>
      </c>
      <c r="AF2606" t="str">
        <f>IFERROR(VLOOKUP($N2606,BuyType[],2,FALSE),"")</f>
        <v/>
      </c>
      <c r="AG2606" t="str">
        <f>IFERROR(VLOOKUP($S2606,StoreBU[],2,FALSE),"")</f>
        <v/>
      </c>
    </row>
    <row r="2607" spans="1:33" x14ac:dyDescent="0.3">
      <c r="A2607" t="str">
        <f t="shared" si="81"/>
        <v/>
      </c>
      <c r="C2607" t="str">
        <f t="shared" si="80"/>
        <v/>
      </c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V2607" t="str">
        <f>IFERROR(VLOOKUP($D2607,MediaPartner[],2,FALSE),"")</f>
        <v/>
      </c>
      <c r="W2607" t="str">
        <f>IFERROR(VLOOKUP($E2607,Site[],2,FALSE),"")</f>
        <v/>
      </c>
      <c r="X2607" t="str">
        <f>IFERROR(VLOOKUP($F2607,FundingSource[],2,FALSE),"")</f>
        <v/>
      </c>
      <c r="Y2607" t="str">
        <f>IFERROR(VLOOKUP($G2607,Objective[],2,FALSE),"")</f>
        <v/>
      </c>
      <c r="Z2607" t="str">
        <f>IFERROR(VLOOKUP($H2607,AdType[],2,FALSE),"")</f>
        <v/>
      </c>
      <c r="AA2607" t="str">
        <f>IFERROR(VLOOKUP($I2607,AdSize[],2,FALSE),"")</f>
        <v/>
      </c>
      <c r="AB2607" t="str">
        <f>IFERROR(VLOOKUP($J2607,TargetingTactic[],2,FALSE),"")</f>
        <v/>
      </c>
      <c r="AC2607" t="str">
        <f>IFERROR(VLOOKUP($K2607,Audience[],2,FALSE),"")</f>
        <v/>
      </c>
      <c r="AD2607" t="str">
        <f>IFERROR(VLOOKUP($L2607,Country[],2,FALSE),"")</f>
        <v/>
      </c>
      <c r="AE2607" t="str">
        <f>IFERROR(VLOOKUP($M2607,Language[],2,FALSE),"")</f>
        <v/>
      </c>
      <c r="AF2607" t="str">
        <f>IFERROR(VLOOKUP($N2607,BuyType[],2,FALSE),"")</f>
        <v/>
      </c>
      <c r="AG2607" t="str">
        <f>IFERROR(VLOOKUP($S2607,StoreBU[],2,FALSE),"")</f>
        <v/>
      </c>
    </row>
    <row r="2608" spans="1:33" x14ac:dyDescent="0.3">
      <c r="A2608" t="str">
        <f t="shared" si="81"/>
        <v/>
      </c>
      <c r="C2608" t="str">
        <f t="shared" si="80"/>
        <v/>
      </c>
      <c r="D2608" s="33"/>
      <c r="E2608" s="33"/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  <c r="R2608" s="33"/>
      <c r="S2608" s="33"/>
      <c r="T2608" s="33"/>
      <c r="V2608" t="str">
        <f>IFERROR(VLOOKUP($D2608,MediaPartner[],2,FALSE),"")</f>
        <v/>
      </c>
      <c r="W2608" t="str">
        <f>IFERROR(VLOOKUP($E2608,Site[],2,FALSE),"")</f>
        <v/>
      </c>
      <c r="X2608" t="str">
        <f>IFERROR(VLOOKUP($F2608,FundingSource[],2,FALSE),"")</f>
        <v/>
      </c>
      <c r="Y2608" t="str">
        <f>IFERROR(VLOOKUP($G2608,Objective[],2,FALSE),"")</f>
        <v/>
      </c>
      <c r="Z2608" t="str">
        <f>IFERROR(VLOOKUP($H2608,AdType[],2,FALSE),"")</f>
        <v/>
      </c>
      <c r="AA2608" t="str">
        <f>IFERROR(VLOOKUP($I2608,AdSize[],2,FALSE),"")</f>
        <v/>
      </c>
      <c r="AB2608" t="str">
        <f>IFERROR(VLOOKUP($J2608,TargetingTactic[],2,FALSE),"")</f>
        <v/>
      </c>
      <c r="AC2608" t="str">
        <f>IFERROR(VLOOKUP($K2608,Audience[],2,FALSE),"")</f>
        <v/>
      </c>
      <c r="AD2608" t="str">
        <f>IFERROR(VLOOKUP($L2608,Country[],2,FALSE),"")</f>
        <v/>
      </c>
      <c r="AE2608" t="str">
        <f>IFERROR(VLOOKUP($M2608,Language[],2,FALSE),"")</f>
        <v/>
      </c>
      <c r="AF2608" t="str">
        <f>IFERROR(VLOOKUP($N2608,BuyType[],2,FALSE),"")</f>
        <v/>
      </c>
      <c r="AG2608" t="str">
        <f>IFERROR(VLOOKUP($S2608,StoreBU[],2,FALSE),"")</f>
        <v/>
      </c>
    </row>
    <row r="2609" spans="1:33" x14ac:dyDescent="0.3">
      <c r="A2609" t="str">
        <f t="shared" si="81"/>
        <v/>
      </c>
      <c r="C2609" t="str">
        <f t="shared" si="80"/>
        <v/>
      </c>
      <c r="D2609" s="33"/>
      <c r="E2609" s="33"/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  <c r="R2609" s="33"/>
      <c r="S2609" s="33"/>
      <c r="T2609" s="33"/>
      <c r="V2609" t="str">
        <f>IFERROR(VLOOKUP($D2609,MediaPartner[],2,FALSE),"")</f>
        <v/>
      </c>
      <c r="W2609" t="str">
        <f>IFERROR(VLOOKUP($E2609,Site[],2,FALSE),"")</f>
        <v/>
      </c>
      <c r="X2609" t="str">
        <f>IFERROR(VLOOKUP($F2609,FundingSource[],2,FALSE),"")</f>
        <v/>
      </c>
      <c r="Y2609" t="str">
        <f>IFERROR(VLOOKUP($G2609,Objective[],2,FALSE),"")</f>
        <v/>
      </c>
      <c r="Z2609" t="str">
        <f>IFERROR(VLOOKUP($H2609,AdType[],2,FALSE),"")</f>
        <v/>
      </c>
      <c r="AA2609" t="str">
        <f>IFERROR(VLOOKUP($I2609,AdSize[],2,FALSE),"")</f>
        <v/>
      </c>
      <c r="AB2609" t="str">
        <f>IFERROR(VLOOKUP($J2609,TargetingTactic[],2,FALSE),"")</f>
        <v/>
      </c>
      <c r="AC2609" t="str">
        <f>IFERROR(VLOOKUP($K2609,Audience[],2,FALSE),"")</f>
        <v/>
      </c>
      <c r="AD2609" t="str">
        <f>IFERROR(VLOOKUP($L2609,Country[],2,FALSE),"")</f>
        <v/>
      </c>
      <c r="AE2609" t="str">
        <f>IFERROR(VLOOKUP($M2609,Language[],2,FALSE),"")</f>
        <v/>
      </c>
      <c r="AF2609" t="str">
        <f>IFERROR(VLOOKUP($N2609,BuyType[],2,FALSE),"")</f>
        <v/>
      </c>
      <c r="AG2609" t="str">
        <f>IFERROR(VLOOKUP($S2609,StoreBU[],2,FALSE),"")</f>
        <v/>
      </c>
    </row>
    <row r="2610" spans="1:33" x14ac:dyDescent="0.3">
      <c r="A2610" t="str">
        <f t="shared" si="81"/>
        <v/>
      </c>
      <c r="C2610" t="str">
        <f t="shared" si="80"/>
        <v/>
      </c>
      <c r="D2610" s="33"/>
      <c r="E2610" s="33"/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  <c r="R2610" s="33"/>
      <c r="S2610" s="33"/>
      <c r="T2610" s="33"/>
      <c r="V2610" t="str">
        <f>IFERROR(VLOOKUP($D2610,MediaPartner[],2,FALSE),"")</f>
        <v/>
      </c>
      <c r="W2610" t="str">
        <f>IFERROR(VLOOKUP($E2610,Site[],2,FALSE),"")</f>
        <v/>
      </c>
      <c r="X2610" t="str">
        <f>IFERROR(VLOOKUP($F2610,FundingSource[],2,FALSE),"")</f>
        <v/>
      </c>
      <c r="Y2610" t="str">
        <f>IFERROR(VLOOKUP($G2610,Objective[],2,FALSE),"")</f>
        <v/>
      </c>
      <c r="Z2610" t="str">
        <f>IFERROR(VLOOKUP($H2610,AdType[],2,FALSE),"")</f>
        <v/>
      </c>
      <c r="AA2610" t="str">
        <f>IFERROR(VLOOKUP($I2610,AdSize[],2,FALSE),"")</f>
        <v/>
      </c>
      <c r="AB2610" t="str">
        <f>IFERROR(VLOOKUP($J2610,TargetingTactic[],2,FALSE),"")</f>
        <v/>
      </c>
      <c r="AC2610" t="str">
        <f>IFERROR(VLOOKUP($K2610,Audience[],2,FALSE),"")</f>
        <v/>
      </c>
      <c r="AD2610" t="str">
        <f>IFERROR(VLOOKUP($L2610,Country[],2,FALSE),"")</f>
        <v/>
      </c>
      <c r="AE2610" t="str">
        <f>IFERROR(VLOOKUP($M2610,Language[],2,FALSE),"")</f>
        <v/>
      </c>
      <c r="AF2610" t="str">
        <f>IFERROR(VLOOKUP($N2610,BuyType[],2,FALSE),"")</f>
        <v/>
      </c>
      <c r="AG2610" t="str">
        <f>IFERROR(VLOOKUP($S2610,StoreBU[],2,FALSE),"")</f>
        <v/>
      </c>
    </row>
    <row r="2611" spans="1:33" x14ac:dyDescent="0.3">
      <c r="A2611" t="str">
        <f t="shared" si="81"/>
        <v/>
      </c>
      <c r="C2611" t="str">
        <f t="shared" si="80"/>
        <v/>
      </c>
      <c r="D2611" s="33"/>
      <c r="E2611" s="33"/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  <c r="R2611" s="33"/>
      <c r="S2611" s="33"/>
      <c r="T2611" s="33"/>
      <c r="V2611" t="str">
        <f>IFERROR(VLOOKUP($D2611,MediaPartner[],2,FALSE),"")</f>
        <v/>
      </c>
      <c r="W2611" t="str">
        <f>IFERROR(VLOOKUP($E2611,Site[],2,FALSE),"")</f>
        <v/>
      </c>
      <c r="X2611" t="str">
        <f>IFERROR(VLOOKUP($F2611,FundingSource[],2,FALSE),"")</f>
        <v/>
      </c>
      <c r="Y2611" t="str">
        <f>IFERROR(VLOOKUP($G2611,Objective[],2,FALSE),"")</f>
        <v/>
      </c>
      <c r="Z2611" t="str">
        <f>IFERROR(VLOOKUP($H2611,AdType[],2,FALSE),"")</f>
        <v/>
      </c>
      <c r="AA2611" t="str">
        <f>IFERROR(VLOOKUP($I2611,AdSize[],2,FALSE),"")</f>
        <v/>
      </c>
      <c r="AB2611" t="str">
        <f>IFERROR(VLOOKUP($J2611,TargetingTactic[],2,FALSE),"")</f>
        <v/>
      </c>
      <c r="AC2611" t="str">
        <f>IFERROR(VLOOKUP($K2611,Audience[],2,FALSE),"")</f>
        <v/>
      </c>
      <c r="AD2611" t="str">
        <f>IFERROR(VLOOKUP($L2611,Country[],2,FALSE),"")</f>
        <v/>
      </c>
      <c r="AE2611" t="str">
        <f>IFERROR(VLOOKUP($M2611,Language[],2,FALSE),"")</f>
        <v/>
      </c>
      <c r="AF2611" t="str">
        <f>IFERROR(VLOOKUP($N2611,BuyType[],2,FALSE),"")</f>
        <v/>
      </c>
      <c r="AG2611" t="str">
        <f>IFERROR(VLOOKUP($S2611,StoreBU[],2,FALSE),"")</f>
        <v/>
      </c>
    </row>
    <row r="2612" spans="1:33" x14ac:dyDescent="0.3">
      <c r="A2612" t="str">
        <f t="shared" si="81"/>
        <v/>
      </c>
      <c r="C2612" t="str">
        <f t="shared" si="80"/>
        <v/>
      </c>
      <c r="D2612" s="33"/>
      <c r="E2612" s="33"/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  <c r="R2612" s="33"/>
      <c r="S2612" s="33"/>
      <c r="T2612" s="33"/>
      <c r="V2612" t="str">
        <f>IFERROR(VLOOKUP($D2612,MediaPartner[],2,FALSE),"")</f>
        <v/>
      </c>
      <c r="W2612" t="str">
        <f>IFERROR(VLOOKUP($E2612,Site[],2,FALSE),"")</f>
        <v/>
      </c>
      <c r="X2612" t="str">
        <f>IFERROR(VLOOKUP($F2612,FundingSource[],2,FALSE),"")</f>
        <v/>
      </c>
      <c r="Y2612" t="str">
        <f>IFERROR(VLOOKUP($G2612,Objective[],2,FALSE),"")</f>
        <v/>
      </c>
      <c r="Z2612" t="str">
        <f>IFERROR(VLOOKUP($H2612,AdType[],2,FALSE),"")</f>
        <v/>
      </c>
      <c r="AA2612" t="str">
        <f>IFERROR(VLOOKUP($I2612,AdSize[],2,FALSE),"")</f>
        <v/>
      </c>
      <c r="AB2612" t="str">
        <f>IFERROR(VLOOKUP($J2612,TargetingTactic[],2,FALSE),"")</f>
        <v/>
      </c>
      <c r="AC2612" t="str">
        <f>IFERROR(VLOOKUP($K2612,Audience[],2,FALSE),"")</f>
        <v/>
      </c>
      <c r="AD2612" t="str">
        <f>IFERROR(VLOOKUP($L2612,Country[],2,FALSE),"")</f>
        <v/>
      </c>
      <c r="AE2612" t="str">
        <f>IFERROR(VLOOKUP($M2612,Language[],2,FALSE),"")</f>
        <v/>
      </c>
      <c r="AF2612" t="str">
        <f>IFERROR(VLOOKUP($N2612,BuyType[],2,FALSE),"")</f>
        <v/>
      </c>
      <c r="AG2612" t="str">
        <f>IFERROR(VLOOKUP($S2612,StoreBU[],2,FALSE),"")</f>
        <v/>
      </c>
    </row>
    <row r="2613" spans="1:33" x14ac:dyDescent="0.3">
      <c r="A2613" t="str">
        <f t="shared" si="81"/>
        <v/>
      </c>
      <c r="C2613" t="str">
        <f t="shared" si="80"/>
        <v/>
      </c>
      <c r="D2613" s="33"/>
      <c r="E2613" s="33"/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  <c r="R2613" s="33"/>
      <c r="S2613" s="33"/>
      <c r="T2613" s="33"/>
      <c r="V2613" t="str">
        <f>IFERROR(VLOOKUP($D2613,MediaPartner[],2,FALSE),"")</f>
        <v/>
      </c>
      <c r="W2613" t="str">
        <f>IFERROR(VLOOKUP($E2613,Site[],2,FALSE),"")</f>
        <v/>
      </c>
      <c r="X2613" t="str">
        <f>IFERROR(VLOOKUP($F2613,FundingSource[],2,FALSE),"")</f>
        <v/>
      </c>
      <c r="Y2613" t="str">
        <f>IFERROR(VLOOKUP($G2613,Objective[],2,FALSE),"")</f>
        <v/>
      </c>
      <c r="Z2613" t="str">
        <f>IFERROR(VLOOKUP($H2613,AdType[],2,FALSE),"")</f>
        <v/>
      </c>
      <c r="AA2613" t="str">
        <f>IFERROR(VLOOKUP($I2613,AdSize[],2,FALSE),"")</f>
        <v/>
      </c>
      <c r="AB2613" t="str">
        <f>IFERROR(VLOOKUP($J2613,TargetingTactic[],2,FALSE),"")</f>
        <v/>
      </c>
      <c r="AC2613" t="str">
        <f>IFERROR(VLOOKUP($K2613,Audience[],2,FALSE),"")</f>
        <v/>
      </c>
      <c r="AD2613" t="str">
        <f>IFERROR(VLOOKUP($L2613,Country[],2,FALSE),"")</f>
        <v/>
      </c>
      <c r="AE2613" t="str">
        <f>IFERROR(VLOOKUP($M2613,Language[],2,FALSE),"")</f>
        <v/>
      </c>
      <c r="AF2613" t="str">
        <f>IFERROR(VLOOKUP($N2613,BuyType[],2,FALSE),"")</f>
        <v/>
      </c>
      <c r="AG2613" t="str">
        <f>IFERROR(VLOOKUP($S2613,StoreBU[],2,FALSE),"")</f>
        <v/>
      </c>
    </row>
    <row r="2614" spans="1:33" x14ac:dyDescent="0.3">
      <c r="A2614" t="str">
        <f t="shared" si="81"/>
        <v/>
      </c>
      <c r="C2614" t="str">
        <f t="shared" si="80"/>
        <v/>
      </c>
      <c r="D2614" s="33"/>
      <c r="E2614" s="33"/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  <c r="R2614" s="33"/>
      <c r="S2614" s="33"/>
      <c r="T2614" s="33"/>
      <c r="V2614" t="str">
        <f>IFERROR(VLOOKUP($D2614,MediaPartner[],2,FALSE),"")</f>
        <v/>
      </c>
      <c r="W2614" t="str">
        <f>IFERROR(VLOOKUP($E2614,Site[],2,FALSE),"")</f>
        <v/>
      </c>
      <c r="X2614" t="str">
        <f>IFERROR(VLOOKUP($F2614,FundingSource[],2,FALSE),"")</f>
        <v/>
      </c>
      <c r="Y2614" t="str">
        <f>IFERROR(VLOOKUP($G2614,Objective[],2,FALSE),"")</f>
        <v/>
      </c>
      <c r="Z2614" t="str">
        <f>IFERROR(VLOOKUP($H2614,AdType[],2,FALSE),"")</f>
        <v/>
      </c>
      <c r="AA2614" t="str">
        <f>IFERROR(VLOOKUP($I2614,AdSize[],2,FALSE),"")</f>
        <v/>
      </c>
      <c r="AB2614" t="str">
        <f>IFERROR(VLOOKUP($J2614,TargetingTactic[],2,FALSE),"")</f>
        <v/>
      </c>
      <c r="AC2614" t="str">
        <f>IFERROR(VLOOKUP($K2614,Audience[],2,FALSE),"")</f>
        <v/>
      </c>
      <c r="AD2614" t="str">
        <f>IFERROR(VLOOKUP($L2614,Country[],2,FALSE),"")</f>
        <v/>
      </c>
      <c r="AE2614" t="str">
        <f>IFERROR(VLOOKUP($M2614,Language[],2,FALSE),"")</f>
        <v/>
      </c>
      <c r="AF2614" t="str">
        <f>IFERROR(VLOOKUP($N2614,BuyType[],2,FALSE),"")</f>
        <v/>
      </c>
      <c r="AG2614" t="str">
        <f>IFERROR(VLOOKUP($S2614,StoreBU[],2,FALSE),"")</f>
        <v/>
      </c>
    </row>
    <row r="2615" spans="1:33" x14ac:dyDescent="0.3">
      <c r="A2615" t="str">
        <f t="shared" si="81"/>
        <v/>
      </c>
      <c r="C2615" t="str">
        <f t="shared" si="80"/>
        <v/>
      </c>
      <c r="D2615" s="33"/>
      <c r="E2615" s="33"/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  <c r="R2615" s="33"/>
      <c r="S2615" s="33"/>
      <c r="T2615" s="33"/>
      <c r="V2615" t="str">
        <f>IFERROR(VLOOKUP($D2615,MediaPartner[],2,FALSE),"")</f>
        <v/>
      </c>
      <c r="W2615" t="str">
        <f>IFERROR(VLOOKUP($E2615,Site[],2,FALSE),"")</f>
        <v/>
      </c>
      <c r="X2615" t="str">
        <f>IFERROR(VLOOKUP($F2615,FundingSource[],2,FALSE),"")</f>
        <v/>
      </c>
      <c r="Y2615" t="str">
        <f>IFERROR(VLOOKUP($G2615,Objective[],2,FALSE),"")</f>
        <v/>
      </c>
      <c r="Z2615" t="str">
        <f>IFERROR(VLOOKUP($H2615,AdType[],2,FALSE),"")</f>
        <v/>
      </c>
      <c r="AA2615" t="str">
        <f>IFERROR(VLOOKUP($I2615,AdSize[],2,FALSE),"")</f>
        <v/>
      </c>
      <c r="AB2615" t="str">
        <f>IFERROR(VLOOKUP($J2615,TargetingTactic[],2,FALSE),"")</f>
        <v/>
      </c>
      <c r="AC2615" t="str">
        <f>IFERROR(VLOOKUP($K2615,Audience[],2,FALSE),"")</f>
        <v/>
      </c>
      <c r="AD2615" t="str">
        <f>IFERROR(VLOOKUP($L2615,Country[],2,FALSE),"")</f>
        <v/>
      </c>
      <c r="AE2615" t="str">
        <f>IFERROR(VLOOKUP($M2615,Language[],2,FALSE),"")</f>
        <v/>
      </c>
      <c r="AF2615" t="str">
        <f>IFERROR(VLOOKUP($N2615,BuyType[],2,FALSE),"")</f>
        <v/>
      </c>
      <c r="AG2615" t="str">
        <f>IFERROR(VLOOKUP($S2615,StoreBU[],2,FALSE),"")</f>
        <v/>
      </c>
    </row>
    <row r="2616" spans="1:33" x14ac:dyDescent="0.3">
      <c r="A2616" t="str">
        <f t="shared" si="81"/>
        <v/>
      </c>
      <c r="C2616" t="str">
        <f t="shared" si="80"/>
        <v/>
      </c>
      <c r="D2616" s="33"/>
      <c r="E2616" s="33"/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  <c r="R2616" s="33"/>
      <c r="S2616" s="33"/>
      <c r="T2616" s="33"/>
      <c r="V2616" t="str">
        <f>IFERROR(VLOOKUP($D2616,MediaPartner[],2,FALSE),"")</f>
        <v/>
      </c>
      <c r="W2616" t="str">
        <f>IFERROR(VLOOKUP($E2616,Site[],2,FALSE),"")</f>
        <v/>
      </c>
      <c r="X2616" t="str">
        <f>IFERROR(VLOOKUP($F2616,FundingSource[],2,FALSE),"")</f>
        <v/>
      </c>
      <c r="Y2616" t="str">
        <f>IFERROR(VLOOKUP($G2616,Objective[],2,FALSE),"")</f>
        <v/>
      </c>
      <c r="Z2616" t="str">
        <f>IFERROR(VLOOKUP($H2616,AdType[],2,FALSE),"")</f>
        <v/>
      </c>
      <c r="AA2616" t="str">
        <f>IFERROR(VLOOKUP($I2616,AdSize[],2,FALSE),"")</f>
        <v/>
      </c>
      <c r="AB2616" t="str">
        <f>IFERROR(VLOOKUP($J2616,TargetingTactic[],2,FALSE),"")</f>
        <v/>
      </c>
      <c r="AC2616" t="str">
        <f>IFERROR(VLOOKUP($K2616,Audience[],2,FALSE),"")</f>
        <v/>
      </c>
      <c r="AD2616" t="str">
        <f>IFERROR(VLOOKUP($L2616,Country[],2,FALSE),"")</f>
        <v/>
      </c>
      <c r="AE2616" t="str">
        <f>IFERROR(VLOOKUP($M2616,Language[],2,FALSE),"")</f>
        <v/>
      </c>
      <c r="AF2616" t="str">
        <f>IFERROR(VLOOKUP($N2616,BuyType[],2,FALSE),"")</f>
        <v/>
      </c>
      <c r="AG2616" t="str">
        <f>IFERROR(VLOOKUP($S2616,StoreBU[],2,FALSE),"")</f>
        <v/>
      </c>
    </row>
    <row r="2617" spans="1:33" x14ac:dyDescent="0.3">
      <c r="A2617" t="str">
        <f t="shared" si="81"/>
        <v/>
      </c>
      <c r="C2617" t="str">
        <f t="shared" si="80"/>
        <v/>
      </c>
      <c r="D2617" s="33"/>
      <c r="E2617" s="33"/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  <c r="R2617" s="33"/>
      <c r="S2617" s="33"/>
      <c r="T2617" s="33"/>
      <c r="V2617" t="str">
        <f>IFERROR(VLOOKUP($D2617,MediaPartner[],2,FALSE),"")</f>
        <v/>
      </c>
      <c r="W2617" t="str">
        <f>IFERROR(VLOOKUP($E2617,Site[],2,FALSE),"")</f>
        <v/>
      </c>
      <c r="X2617" t="str">
        <f>IFERROR(VLOOKUP($F2617,FundingSource[],2,FALSE),"")</f>
        <v/>
      </c>
      <c r="Y2617" t="str">
        <f>IFERROR(VLOOKUP($G2617,Objective[],2,FALSE),"")</f>
        <v/>
      </c>
      <c r="Z2617" t="str">
        <f>IFERROR(VLOOKUP($H2617,AdType[],2,FALSE),"")</f>
        <v/>
      </c>
      <c r="AA2617" t="str">
        <f>IFERROR(VLOOKUP($I2617,AdSize[],2,FALSE),"")</f>
        <v/>
      </c>
      <c r="AB2617" t="str">
        <f>IFERROR(VLOOKUP($J2617,TargetingTactic[],2,FALSE),"")</f>
        <v/>
      </c>
      <c r="AC2617" t="str">
        <f>IFERROR(VLOOKUP($K2617,Audience[],2,FALSE),"")</f>
        <v/>
      </c>
      <c r="AD2617" t="str">
        <f>IFERROR(VLOOKUP($L2617,Country[],2,FALSE),"")</f>
        <v/>
      </c>
      <c r="AE2617" t="str">
        <f>IFERROR(VLOOKUP($M2617,Language[],2,FALSE),"")</f>
        <v/>
      </c>
      <c r="AF2617" t="str">
        <f>IFERROR(VLOOKUP($N2617,BuyType[],2,FALSE),"")</f>
        <v/>
      </c>
      <c r="AG2617" t="str">
        <f>IFERROR(VLOOKUP($S2617,StoreBU[],2,FALSE),"")</f>
        <v/>
      </c>
    </row>
    <row r="2618" spans="1:33" x14ac:dyDescent="0.3">
      <c r="A2618" t="str">
        <f t="shared" si="81"/>
        <v/>
      </c>
      <c r="C2618" t="str">
        <f t="shared" si="80"/>
        <v/>
      </c>
      <c r="D2618" s="33"/>
      <c r="E2618" s="33"/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  <c r="R2618" s="33"/>
      <c r="S2618" s="33"/>
      <c r="T2618" s="33"/>
      <c r="V2618" t="str">
        <f>IFERROR(VLOOKUP($D2618,MediaPartner[],2,FALSE),"")</f>
        <v/>
      </c>
      <c r="W2618" t="str">
        <f>IFERROR(VLOOKUP($E2618,Site[],2,FALSE),"")</f>
        <v/>
      </c>
      <c r="X2618" t="str">
        <f>IFERROR(VLOOKUP($F2618,FundingSource[],2,FALSE),"")</f>
        <v/>
      </c>
      <c r="Y2618" t="str">
        <f>IFERROR(VLOOKUP($G2618,Objective[],2,FALSE),"")</f>
        <v/>
      </c>
      <c r="Z2618" t="str">
        <f>IFERROR(VLOOKUP($H2618,AdType[],2,FALSE),"")</f>
        <v/>
      </c>
      <c r="AA2618" t="str">
        <f>IFERROR(VLOOKUP($I2618,AdSize[],2,FALSE),"")</f>
        <v/>
      </c>
      <c r="AB2618" t="str">
        <f>IFERROR(VLOOKUP($J2618,TargetingTactic[],2,FALSE),"")</f>
        <v/>
      </c>
      <c r="AC2618" t="str">
        <f>IFERROR(VLOOKUP($K2618,Audience[],2,FALSE),"")</f>
        <v/>
      </c>
      <c r="AD2618" t="str">
        <f>IFERROR(VLOOKUP($L2618,Country[],2,FALSE),"")</f>
        <v/>
      </c>
      <c r="AE2618" t="str">
        <f>IFERROR(VLOOKUP($M2618,Language[],2,FALSE),"")</f>
        <v/>
      </c>
      <c r="AF2618" t="str">
        <f>IFERROR(VLOOKUP($N2618,BuyType[],2,FALSE),"")</f>
        <v/>
      </c>
      <c r="AG2618" t="str">
        <f>IFERROR(VLOOKUP($S2618,StoreBU[],2,FALSE),"")</f>
        <v/>
      </c>
    </row>
    <row r="2619" spans="1:33" x14ac:dyDescent="0.3">
      <c r="A2619" t="str">
        <f t="shared" si="81"/>
        <v/>
      </c>
      <c r="C2619" t="str">
        <f t="shared" si="80"/>
        <v/>
      </c>
      <c r="D2619" s="33"/>
      <c r="E2619" s="33"/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  <c r="R2619" s="33"/>
      <c r="S2619" s="33"/>
      <c r="T2619" s="33"/>
      <c r="V2619" t="str">
        <f>IFERROR(VLOOKUP($D2619,MediaPartner[],2,FALSE),"")</f>
        <v/>
      </c>
      <c r="W2619" t="str">
        <f>IFERROR(VLOOKUP($E2619,Site[],2,FALSE),"")</f>
        <v/>
      </c>
      <c r="X2619" t="str">
        <f>IFERROR(VLOOKUP($F2619,FundingSource[],2,FALSE),"")</f>
        <v/>
      </c>
      <c r="Y2619" t="str">
        <f>IFERROR(VLOOKUP($G2619,Objective[],2,FALSE),"")</f>
        <v/>
      </c>
      <c r="Z2619" t="str">
        <f>IFERROR(VLOOKUP($H2619,AdType[],2,FALSE),"")</f>
        <v/>
      </c>
      <c r="AA2619" t="str">
        <f>IFERROR(VLOOKUP($I2619,AdSize[],2,FALSE),"")</f>
        <v/>
      </c>
      <c r="AB2619" t="str">
        <f>IFERROR(VLOOKUP($J2619,TargetingTactic[],2,FALSE),"")</f>
        <v/>
      </c>
      <c r="AC2619" t="str">
        <f>IFERROR(VLOOKUP($K2619,Audience[],2,FALSE),"")</f>
        <v/>
      </c>
      <c r="AD2619" t="str">
        <f>IFERROR(VLOOKUP($L2619,Country[],2,FALSE),"")</f>
        <v/>
      </c>
      <c r="AE2619" t="str">
        <f>IFERROR(VLOOKUP($M2619,Language[],2,FALSE),"")</f>
        <v/>
      </c>
      <c r="AF2619" t="str">
        <f>IFERROR(VLOOKUP($N2619,BuyType[],2,FALSE),"")</f>
        <v/>
      </c>
      <c r="AG2619" t="str">
        <f>IFERROR(VLOOKUP($S2619,StoreBU[],2,FALSE),"")</f>
        <v/>
      </c>
    </row>
    <row r="2620" spans="1:33" x14ac:dyDescent="0.3">
      <c r="A2620" t="str">
        <f t="shared" si="81"/>
        <v/>
      </c>
      <c r="C2620" t="str">
        <f t="shared" si="80"/>
        <v/>
      </c>
      <c r="D2620" s="33"/>
      <c r="E2620" s="33"/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  <c r="R2620" s="33"/>
      <c r="S2620" s="33"/>
      <c r="T2620" s="33"/>
      <c r="V2620" t="str">
        <f>IFERROR(VLOOKUP($D2620,MediaPartner[],2,FALSE),"")</f>
        <v/>
      </c>
      <c r="W2620" t="str">
        <f>IFERROR(VLOOKUP($E2620,Site[],2,FALSE),"")</f>
        <v/>
      </c>
      <c r="X2620" t="str">
        <f>IFERROR(VLOOKUP($F2620,FundingSource[],2,FALSE),"")</f>
        <v/>
      </c>
      <c r="Y2620" t="str">
        <f>IFERROR(VLOOKUP($G2620,Objective[],2,FALSE),"")</f>
        <v/>
      </c>
      <c r="Z2620" t="str">
        <f>IFERROR(VLOOKUP($H2620,AdType[],2,FALSE),"")</f>
        <v/>
      </c>
      <c r="AA2620" t="str">
        <f>IFERROR(VLOOKUP($I2620,AdSize[],2,FALSE),"")</f>
        <v/>
      </c>
      <c r="AB2620" t="str">
        <f>IFERROR(VLOOKUP($J2620,TargetingTactic[],2,FALSE),"")</f>
        <v/>
      </c>
      <c r="AC2620" t="str">
        <f>IFERROR(VLOOKUP($K2620,Audience[],2,FALSE),"")</f>
        <v/>
      </c>
      <c r="AD2620" t="str">
        <f>IFERROR(VLOOKUP($L2620,Country[],2,FALSE),"")</f>
        <v/>
      </c>
      <c r="AE2620" t="str">
        <f>IFERROR(VLOOKUP($M2620,Language[],2,FALSE),"")</f>
        <v/>
      </c>
      <c r="AF2620" t="str">
        <f>IFERROR(VLOOKUP($N2620,BuyType[],2,FALSE),"")</f>
        <v/>
      </c>
      <c r="AG2620" t="str">
        <f>IFERROR(VLOOKUP($S2620,StoreBU[],2,FALSE),"")</f>
        <v/>
      </c>
    </row>
    <row r="2621" spans="1:33" x14ac:dyDescent="0.3">
      <c r="A2621" t="str">
        <f t="shared" si="81"/>
        <v/>
      </c>
      <c r="C2621" t="str">
        <f t="shared" si="80"/>
        <v/>
      </c>
      <c r="D2621" s="33"/>
      <c r="E2621" s="33"/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  <c r="R2621" s="33"/>
      <c r="S2621" s="33"/>
      <c r="T2621" s="33"/>
      <c r="V2621" t="str">
        <f>IFERROR(VLOOKUP($D2621,MediaPartner[],2,FALSE),"")</f>
        <v/>
      </c>
      <c r="W2621" t="str">
        <f>IFERROR(VLOOKUP($E2621,Site[],2,FALSE),"")</f>
        <v/>
      </c>
      <c r="X2621" t="str">
        <f>IFERROR(VLOOKUP($F2621,FundingSource[],2,FALSE),"")</f>
        <v/>
      </c>
      <c r="Y2621" t="str">
        <f>IFERROR(VLOOKUP($G2621,Objective[],2,FALSE),"")</f>
        <v/>
      </c>
      <c r="Z2621" t="str">
        <f>IFERROR(VLOOKUP($H2621,AdType[],2,FALSE),"")</f>
        <v/>
      </c>
      <c r="AA2621" t="str">
        <f>IFERROR(VLOOKUP($I2621,AdSize[],2,FALSE),"")</f>
        <v/>
      </c>
      <c r="AB2621" t="str">
        <f>IFERROR(VLOOKUP($J2621,TargetingTactic[],2,FALSE),"")</f>
        <v/>
      </c>
      <c r="AC2621" t="str">
        <f>IFERROR(VLOOKUP($K2621,Audience[],2,FALSE),"")</f>
        <v/>
      </c>
      <c r="AD2621" t="str">
        <f>IFERROR(VLOOKUP($L2621,Country[],2,FALSE),"")</f>
        <v/>
      </c>
      <c r="AE2621" t="str">
        <f>IFERROR(VLOOKUP($M2621,Language[],2,FALSE),"")</f>
        <v/>
      </c>
      <c r="AF2621" t="str">
        <f>IFERROR(VLOOKUP($N2621,BuyType[],2,FALSE),"")</f>
        <v/>
      </c>
      <c r="AG2621" t="str">
        <f>IFERROR(VLOOKUP($S2621,StoreBU[],2,FALSE),"")</f>
        <v/>
      </c>
    </row>
    <row r="2622" spans="1:33" x14ac:dyDescent="0.3">
      <c r="A2622" t="str">
        <f t="shared" si="81"/>
        <v/>
      </c>
      <c r="C2622" t="str">
        <f t="shared" si="80"/>
        <v/>
      </c>
      <c r="D2622" s="33"/>
      <c r="E2622" s="33"/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  <c r="R2622" s="33"/>
      <c r="S2622" s="33"/>
      <c r="T2622" s="33"/>
      <c r="V2622" t="str">
        <f>IFERROR(VLOOKUP($D2622,MediaPartner[],2,FALSE),"")</f>
        <v/>
      </c>
      <c r="W2622" t="str">
        <f>IFERROR(VLOOKUP($E2622,Site[],2,FALSE),"")</f>
        <v/>
      </c>
      <c r="X2622" t="str">
        <f>IFERROR(VLOOKUP($F2622,FundingSource[],2,FALSE),"")</f>
        <v/>
      </c>
      <c r="Y2622" t="str">
        <f>IFERROR(VLOOKUP($G2622,Objective[],2,FALSE),"")</f>
        <v/>
      </c>
      <c r="Z2622" t="str">
        <f>IFERROR(VLOOKUP($H2622,AdType[],2,FALSE),"")</f>
        <v/>
      </c>
      <c r="AA2622" t="str">
        <f>IFERROR(VLOOKUP($I2622,AdSize[],2,FALSE),"")</f>
        <v/>
      </c>
      <c r="AB2622" t="str">
        <f>IFERROR(VLOOKUP($J2622,TargetingTactic[],2,FALSE),"")</f>
        <v/>
      </c>
      <c r="AC2622" t="str">
        <f>IFERROR(VLOOKUP($K2622,Audience[],2,FALSE),"")</f>
        <v/>
      </c>
      <c r="AD2622" t="str">
        <f>IFERROR(VLOOKUP($L2622,Country[],2,FALSE),"")</f>
        <v/>
      </c>
      <c r="AE2622" t="str">
        <f>IFERROR(VLOOKUP($M2622,Language[],2,FALSE),"")</f>
        <v/>
      </c>
      <c r="AF2622" t="str">
        <f>IFERROR(VLOOKUP($N2622,BuyType[],2,FALSE),"")</f>
        <v/>
      </c>
      <c r="AG2622" t="str">
        <f>IFERROR(VLOOKUP($S2622,StoreBU[],2,FALSE),"")</f>
        <v/>
      </c>
    </row>
    <row r="2623" spans="1:33" x14ac:dyDescent="0.3">
      <c r="A2623" t="str">
        <f t="shared" si="81"/>
        <v/>
      </c>
      <c r="C2623" t="str">
        <f t="shared" si="80"/>
        <v/>
      </c>
      <c r="D2623" s="33"/>
      <c r="E2623" s="33"/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  <c r="R2623" s="33"/>
      <c r="S2623" s="33"/>
      <c r="T2623" s="33"/>
      <c r="V2623" t="str">
        <f>IFERROR(VLOOKUP($D2623,MediaPartner[],2,FALSE),"")</f>
        <v/>
      </c>
      <c r="W2623" t="str">
        <f>IFERROR(VLOOKUP($E2623,Site[],2,FALSE),"")</f>
        <v/>
      </c>
      <c r="X2623" t="str">
        <f>IFERROR(VLOOKUP($F2623,FundingSource[],2,FALSE),"")</f>
        <v/>
      </c>
      <c r="Y2623" t="str">
        <f>IFERROR(VLOOKUP($G2623,Objective[],2,FALSE),"")</f>
        <v/>
      </c>
      <c r="Z2623" t="str">
        <f>IFERROR(VLOOKUP($H2623,AdType[],2,FALSE),"")</f>
        <v/>
      </c>
      <c r="AA2623" t="str">
        <f>IFERROR(VLOOKUP($I2623,AdSize[],2,FALSE),"")</f>
        <v/>
      </c>
      <c r="AB2623" t="str">
        <f>IFERROR(VLOOKUP($J2623,TargetingTactic[],2,FALSE),"")</f>
        <v/>
      </c>
      <c r="AC2623" t="str">
        <f>IFERROR(VLOOKUP($K2623,Audience[],2,FALSE),"")</f>
        <v/>
      </c>
      <c r="AD2623" t="str">
        <f>IFERROR(VLOOKUP($L2623,Country[],2,FALSE),"")</f>
        <v/>
      </c>
      <c r="AE2623" t="str">
        <f>IFERROR(VLOOKUP($M2623,Language[],2,FALSE),"")</f>
        <v/>
      </c>
      <c r="AF2623" t="str">
        <f>IFERROR(VLOOKUP($N2623,BuyType[],2,FALSE),"")</f>
        <v/>
      </c>
      <c r="AG2623" t="str">
        <f>IFERROR(VLOOKUP($S2623,StoreBU[],2,FALSE),"")</f>
        <v/>
      </c>
    </row>
    <row r="2624" spans="1:33" x14ac:dyDescent="0.3">
      <c r="A2624" t="str">
        <f t="shared" si="81"/>
        <v/>
      </c>
      <c r="C2624" t="str">
        <f t="shared" si="80"/>
        <v/>
      </c>
      <c r="D2624" s="33"/>
      <c r="E2624" s="33"/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  <c r="R2624" s="33"/>
      <c r="S2624" s="33"/>
      <c r="T2624" s="33"/>
      <c r="V2624" t="str">
        <f>IFERROR(VLOOKUP($D2624,MediaPartner[],2,FALSE),"")</f>
        <v/>
      </c>
      <c r="W2624" t="str">
        <f>IFERROR(VLOOKUP($E2624,Site[],2,FALSE),"")</f>
        <v/>
      </c>
      <c r="X2624" t="str">
        <f>IFERROR(VLOOKUP($F2624,FundingSource[],2,FALSE),"")</f>
        <v/>
      </c>
      <c r="Y2624" t="str">
        <f>IFERROR(VLOOKUP($G2624,Objective[],2,FALSE),"")</f>
        <v/>
      </c>
      <c r="Z2624" t="str">
        <f>IFERROR(VLOOKUP($H2624,AdType[],2,FALSE),"")</f>
        <v/>
      </c>
      <c r="AA2624" t="str">
        <f>IFERROR(VLOOKUP($I2624,AdSize[],2,FALSE),"")</f>
        <v/>
      </c>
      <c r="AB2624" t="str">
        <f>IFERROR(VLOOKUP($J2624,TargetingTactic[],2,FALSE),"")</f>
        <v/>
      </c>
      <c r="AC2624" t="str">
        <f>IFERROR(VLOOKUP($K2624,Audience[],2,FALSE),"")</f>
        <v/>
      </c>
      <c r="AD2624" t="str">
        <f>IFERROR(VLOOKUP($L2624,Country[],2,FALSE),"")</f>
        <v/>
      </c>
      <c r="AE2624" t="str">
        <f>IFERROR(VLOOKUP($M2624,Language[],2,FALSE),"")</f>
        <v/>
      </c>
      <c r="AF2624" t="str">
        <f>IFERROR(VLOOKUP($N2624,BuyType[],2,FALSE),"")</f>
        <v/>
      </c>
      <c r="AG2624" t="str">
        <f>IFERROR(VLOOKUP($S2624,StoreBU[],2,FALSE),"")</f>
        <v/>
      </c>
    </row>
    <row r="2625" spans="1:33" x14ac:dyDescent="0.3">
      <c r="A2625" t="str">
        <f t="shared" si="81"/>
        <v/>
      </c>
      <c r="C2625" t="str">
        <f t="shared" si="80"/>
        <v/>
      </c>
      <c r="D2625" s="33"/>
      <c r="E2625" s="33"/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  <c r="R2625" s="33"/>
      <c r="S2625" s="33"/>
      <c r="T2625" s="33"/>
      <c r="V2625" t="str">
        <f>IFERROR(VLOOKUP($D2625,MediaPartner[],2,FALSE),"")</f>
        <v/>
      </c>
      <c r="W2625" t="str">
        <f>IFERROR(VLOOKUP($E2625,Site[],2,FALSE),"")</f>
        <v/>
      </c>
      <c r="X2625" t="str">
        <f>IFERROR(VLOOKUP($F2625,FundingSource[],2,FALSE),"")</f>
        <v/>
      </c>
      <c r="Y2625" t="str">
        <f>IFERROR(VLOOKUP($G2625,Objective[],2,FALSE),"")</f>
        <v/>
      </c>
      <c r="Z2625" t="str">
        <f>IFERROR(VLOOKUP($H2625,AdType[],2,FALSE),"")</f>
        <v/>
      </c>
      <c r="AA2625" t="str">
        <f>IFERROR(VLOOKUP($I2625,AdSize[],2,FALSE),"")</f>
        <v/>
      </c>
      <c r="AB2625" t="str">
        <f>IFERROR(VLOOKUP($J2625,TargetingTactic[],2,FALSE),"")</f>
        <v/>
      </c>
      <c r="AC2625" t="str">
        <f>IFERROR(VLOOKUP($K2625,Audience[],2,FALSE),"")</f>
        <v/>
      </c>
      <c r="AD2625" t="str">
        <f>IFERROR(VLOOKUP($L2625,Country[],2,FALSE),"")</f>
        <v/>
      </c>
      <c r="AE2625" t="str">
        <f>IFERROR(VLOOKUP($M2625,Language[],2,FALSE),"")</f>
        <v/>
      </c>
      <c r="AF2625" t="str">
        <f>IFERROR(VLOOKUP($N2625,BuyType[],2,FALSE),"")</f>
        <v/>
      </c>
      <c r="AG2625" t="str">
        <f>IFERROR(VLOOKUP($S2625,StoreBU[],2,FALSE),"")</f>
        <v/>
      </c>
    </row>
    <row r="2626" spans="1:33" x14ac:dyDescent="0.3">
      <c r="A2626" t="str">
        <f t="shared" si="81"/>
        <v/>
      </c>
      <c r="C2626" t="str">
        <f t="shared" si="80"/>
        <v/>
      </c>
      <c r="D2626" s="33"/>
      <c r="E2626" s="33"/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  <c r="R2626" s="33"/>
      <c r="S2626" s="33"/>
      <c r="T2626" s="33"/>
      <c r="V2626" t="str">
        <f>IFERROR(VLOOKUP($D2626,MediaPartner[],2,FALSE),"")</f>
        <v/>
      </c>
      <c r="W2626" t="str">
        <f>IFERROR(VLOOKUP($E2626,Site[],2,FALSE),"")</f>
        <v/>
      </c>
      <c r="X2626" t="str">
        <f>IFERROR(VLOOKUP($F2626,FundingSource[],2,FALSE),"")</f>
        <v/>
      </c>
      <c r="Y2626" t="str">
        <f>IFERROR(VLOOKUP($G2626,Objective[],2,FALSE),"")</f>
        <v/>
      </c>
      <c r="Z2626" t="str">
        <f>IFERROR(VLOOKUP($H2626,AdType[],2,FALSE),"")</f>
        <v/>
      </c>
      <c r="AA2626" t="str">
        <f>IFERROR(VLOOKUP($I2626,AdSize[],2,FALSE),"")</f>
        <v/>
      </c>
      <c r="AB2626" t="str">
        <f>IFERROR(VLOOKUP($J2626,TargetingTactic[],2,FALSE),"")</f>
        <v/>
      </c>
      <c r="AC2626" t="str">
        <f>IFERROR(VLOOKUP($K2626,Audience[],2,FALSE),"")</f>
        <v/>
      </c>
      <c r="AD2626" t="str">
        <f>IFERROR(VLOOKUP($L2626,Country[],2,FALSE),"")</f>
        <v/>
      </c>
      <c r="AE2626" t="str">
        <f>IFERROR(VLOOKUP($M2626,Language[],2,FALSE),"")</f>
        <v/>
      </c>
      <c r="AF2626" t="str">
        <f>IFERROR(VLOOKUP($N2626,BuyType[],2,FALSE),"")</f>
        <v/>
      </c>
      <c r="AG2626" t="str">
        <f>IFERROR(VLOOKUP($S2626,StoreBU[],2,FALSE),"")</f>
        <v/>
      </c>
    </row>
    <row r="2627" spans="1:33" x14ac:dyDescent="0.3">
      <c r="A2627" t="str">
        <f t="shared" si="81"/>
        <v/>
      </c>
      <c r="C2627" t="str">
        <f t="shared" ref="C2627:C2690" si="82">IF(LEN(A2627)=0,"",LEN(A2627))</f>
        <v/>
      </c>
      <c r="D2627" s="33"/>
      <c r="E2627" s="33"/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  <c r="R2627" s="33"/>
      <c r="S2627" s="33"/>
      <c r="T2627" s="33"/>
      <c r="V2627" t="str">
        <f>IFERROR(VLOOKUP($D2627,MediaPartner[],2,FALSE),"")</f>
        <v/>
      </c>
      <c r="W2627" t="str">
        <f>IFERROR(VLOOKUP($E2627,Site[],2,FALSE),"")</f>
        <v/>
      </c>
      <c r="X2627" t="str">
        <f>IFERROR(VLOOKUP($F2627,FundingSource[],2,FALSE),"")</f>
        <v/>
      </c>
      <c r="Y2627" t="str">
        <f>IFERROR(VLOOKUP($G2627,Objective[],2,FALSE),"")</f>
        <v/>
      </c>
      <c r="Z2627" t="str">
        <f>IFERROR(VLOOKUP($H2627,AdType[],2,FALSE),"")</f>
        <v/>
      </c>
      <c r="AA2627" t="str">
        <f>IFERROR(VLOOKUP($I2627,AdSize[],2,FALSE),"")</f>
        <v/>
      </c>
      <c r="AB2627" t="str">
        <f>IFERROR(VLOOKUP($J2627,TargetingTactic[],2,FALSE),"")</f>
        <v/>
      </c>
      <c r="AC2627" t="str">
        <f>IFERROR(VLOOKUP($K2627,Audience[],2,FALSE),"")</f>
        <v/>
      </c>
      <c r="AD2627" t="str">
        <f>IFERROR(VLOOKUP($L2627,Country[],2,FALSE),"")</f>
        <v/>
      </c>
      <c r="AE2627" t="str">
        <f>IFERROR(VLOOKUP($M2627,Language[],2,FALSE),"")</f>
        <v/>
      </c>
      <c r="AF2627" t="str">
        <f>IFERROR(VLOOKUP($N2627,BuyType[],2,FALSE),"")</f>
        <v/>
      </c>
      <c r="AG2627" t="str">
        <f>IFERROR(VLOOKUP($S2627,StoreBU[],2,FALSE),"")</f>
        <v/>
      </c>
    </row>
    <row r="2628" spans="1:33" x14ac:dyDescent="0.3">
      <c r="A2628" t="str">
        <f t="shared" ref="A2628:A2691" si="83">IF(COUNTBLANK(D2628:T2628)=17,"",
SUBSTITUTE(
_xlfn.TEXTJOIN("_",TRUE,
(_xlfn.TEXTJOIN("_",FALSE,$V2628,$W2628,$X2628,$Y2628,$Z2628,$AA2628,$AB2628,$AC2628,$AD2628,$AE2628,$AF2628,$O2628)),
(_xlfn.TEXTJOIN("_",TRUE,$P2628,$Q2628,$R2628,$AG2628,$T2628))),
" ","-"))</f>
        <v/>
      </c>
      <c r="C2628" t="str">
        <f t="shared" si="82"/>
        <v/>
      </c>
      <c r="D2628" s="33"/>
      <c r="E2628" s="33"/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  <c r="R2628" s="33"/>
      <c r="S2628" s="33"/>
      <c r="T2628" s="33"/>
      <c r="V2628" t="str">
        <f>IFERROR(VLOOKUP($D2628,MediaPartner[],2,FALSE),"")</f>
        <v/>
      </c>
      <c r="W2628" t="str">
        <f>IFERROR(VLOOKUP($E2628,Site[],2,FALSE),"")</f>
        <v/>
      </c>
      <c r="X2628" t="str">
        <f>IFERROR(VLOOKUP($F2628,FundingSource[],2,FALSE),"")</f>
        <v/>
      </c>
      <c r="Y2628" t="str">
        <f>IFERROR(VLOOKUP($G2628,Objective[],2,FALSE),"")</f>
        <v/>
      </c>
      <c r="Z2628" t="str">
        <f>IFERROR(VLOOKUP($H2628,AdType[],2,FALSE),"")</f>
        <v/>
      </c>
      <c r="AA2628" t="str">
        <f>IFERROR(VLOOKUP($I2628,AdSize[],2,FALSE),"")</f>
        <v/>
      </c>
      <c r="AB2628" t="str">
        <f>IFERROR(VLOOKUP($J2628,TargetingTactic[],2,FALSE),"")</f>
        <v/>
      </c>
      <c r="AC2628" t="str">
        <f>IFERROR(VLOOKUP($K2628,Audience[],2,FALSE),"")</f>
        <v/>
      </c>
      <c r="AD2628" t="str">
        <f>IFERROR(VLOOKUP($L2628,Country[],2,FALSE),"")</f>
        <v/>
      </c>
      <c r="AE2628" t="str">
        <f>IFERROR(VLOOKUP($M2628,Language[],2,FALSE),"")</f>
        <v/>
      </c>
      <c r="AF2628" t="str">
        <f>IFERROR(VLOOKUP($N2628,BuyType[],2,FALSE),"")</f>
        <v/>
      </c>
      <c r="AG2628" t="str">
        <f>IFERROR(VLOOKUP($S2628,StoreBU[],2,FALSE),"")</f>
        <v/>
      </c>
    </row>
    <row r="2629" spans="1:33" x14ac:dyDescent="0.3">
      <c r="A2629" t="str">
        <f t="shared" si="83"/>
        <v/>
      </c>
      <c r="C2629" t="str">
        <f t="shared" si="82"/>
        <v/>
      </c>
      <c r="D2629" s="33"/>
      <c r="E2629" s="33"/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  <c r="R2629" s="33"/>
      <c r="S2629" s="33"/>
      <c r="T2629" s="33"/>
      <c r="V2629" t="str">
        <f>IFERROR(VLOOKUP($D2629,MediaPartner[],2,FALSE),"")</f>
        <v/>
      </c>
      <c r="W2629" t="str">
        <f>IFERROR(VLOOKUP($E2629,Site[],2,FALSE),"")</f>
        <v/>
      </c>
      <c r="X2629" t="str">
        <f>IFERROR(VLOOKUP($F2629,FundingSource[],2,FALSE),"")</f>
        <v/>
      </c>
      <c r="Y2629" t="str">
        <f>IFERROR(VLOOKUP($G2629,Objective[],2,FALSE),"")</f>
        <v/>
      </c>
      <c r="Z2629" t="str">
        <f>IFERROR(VLOOKUP($H2629,AdType[],2,FALSE),"")</f>
        <v/>
      </c>
      <c r="AA2629" t="str">
        <f>IFERROR(VLOOKUP($I2629,AdSize[],2,FALSE),"")</f>
        <v/>
      </c>
      <c r="AB2629" t="str">
        <f>IFERROR(VLOOKUP($J2629,TargetingTactic[],2,FALSE),"")</f>
        <v/>
      </c>
      <c r="AC2629" t="str">
        <f>IFERROR(VLOOKUP($K2629,Audience[],2,FALSE),"")</f>
        <v/>
      </c>
      <c r="AD2629" t="str">
        <f>IFERROR(VLOOKUP($L2629,Country[],2,FALSE),"")</f>
        <v/>
      </c>
      <c r="AE2629" t="str">
        <f>IFERROR(VLOOKUP($M2629,Language[],2,FALSE),"")</f>
        <v/>
      </c>
      <c r="AF2629" t="str">
        <f>IFERROR(VLOOKUP($N2629,BuyType[],2,FALSE),"")</f>
        <v/>
      </c>
      <c r="AG2629" t="str">
        <f>IFERROR(VLOOKUP($S2629,StoreBU[],2,FALSE),"")</f>
        <v/>
      </c>
    </row>
    <row r="2630" spans="1:33" x14ac:dyDescent="0.3">
      <c r="A2630" t="str">
        <f t="shared" si="83"/>
        <v/>
      </c>
      <c r="C2630" t="str">
        <f t="shared" si="82"/>
        <v/>
      </c>
      <c r="D2630" s="33"/>
      <c r="E2630" s="33"/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  <c r="R2630" s="33"/>
      <c r="S2630" s="33"/>
      <c r="T2630" s="33"/>
      <c r="V2630" t="str">
        <f>IFERROR(VLOOKUP($D2630,MediaPartner[],2,FALSE),"")</f>
        <v/>
      </c>
      <c r="W2630" t="str">
        <f>IFERROR(VLOOKUP($E2630,Site[],2,FALSE),"")</f>
        <v/>
      </c>
      <c r="X2630" t="str">
        <f>IFERROR(VLOOKUP($F2630,FundingSource[],2,FALSE),"")</f>
        <v/>
      </c>
      <c r="Y2630" t="str">
        <f>IFERROR(VLOOKUP($G2630,Objective[],2,FALSE),"")</f>
        <v/>
      </c>
      <c r="Z2630" t="str">
        <f>IFERROR(VLOOKUP($H2630,AdType[],2,FALSE),"")</f>
        <v/>
      </c>
      <c r="AA2630" t="str">
        <f>IFERROR(VLOOKUP($I2630,AdSize[],2,FALSE),"")</f>
        <v/>
      </c>
      <c r="AB2630" t="str">
        <f>IFERROR(VLOOKUP($J2630,TargetingTactic[],2,FALSE),"")</f>
        <v/>
      </c>
      <c r="AC2630" t="str">
        <f>IFERROR(VLOOKUP($K2630,Audience[],2,FALSE),"")</f>
        <v/>
      </c>
      <c r="AD2630" t="str">
        <f>IFERROR(VLOOKUP($L2630,Country[],2,FALSE),"")</f>
        <v/>
      </c>
      <c r="AE2630" t="str">
        <f>IFERROR(VLOOKUP($M2630,Language[],2,FALSE),"")</f>
        <v/>
      </c>
      <c r="AF2630" t="str">
        <f>IFERROR(VLOOKUP($N2630,BuyType[],2,FALSE),"")</f>
        <v/>
      </c>
      <c r="AG2630" t="str">
        <f>IFERROR(VLOOKUP($S2630,StoreBU[],2,FALSE),"")</f>
        <v/>
      </c>
    </row>
    <row r="2631" spans="1:33" x14ac:dyDescent="0.3">
      <c r="A2631" t="str">
        <f t="shared" si="83"/>
        <v/>
      </c>
      <c r="C2631" t="str">
        <f t="shared" si="82"/>
        <v/>
      </c>
      <c r="D2631" s="33"/>
      <c r="E2631" s="33"/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  <c r="R2631" s="33"/>
      <c r="S2631" s="33"/>
      <c r="T2631" s="33"/>
      <c r="V2631" t="str">
        <f>IFERROR(VLOOKUP($D2631,MediaPartner[],2,FALSE),"")</f>
        <v/>
      </c>
      <c r="W2631" t="str">
        <f>IFERROR(VLOOKUP($E2631,Site[],2,FALSE),"")</f>
        <v/>
      </c>
      <c r="X2631" t="str">
        <f>IFERROR(VLOOKUP($F2631,FundingSource[],2,FALSE),"")</f>
        <v/>
      </c>
      <c r="Y2631" t="str">
        <f>IFERROR(VLOOKUP($G2631,Objective[],2,FALSE),"")</f>
        <v/>
      </c>
      <c r="Z2631" t="str">
        <f>IFERROR(VLOOKUP($H2631,AdType[],2,FALSE),"")</f>
        <v/>
      </c>
      <c r="AA2631" t="str">
        <f>IFERROR(VLOOKUP($I2631,AdSize[],2,FALSE),"")</f>
        <v/>
      </c>
      <c r="AB2631" t="str">
        <f>IFERROR(VLOOKUP($J2631,TargetingTactic[],2,FALSE),"")</f>
        <v/>
      </c>
      <c r="AC2631" t="str">
        <f>IFERROR(VLOOKUP($K2631,Audience[],2,FALSE),"")</f>
        <v/>
      </c>
      <c r="AD2631" t="str">
        <f>IFERROR(VLOOKUP($L2631,Country[],2,FALSE),"")</f>
        <v/>
      </c>
      <c r="AE2631" t="str">
        <f>IFERROR(VLOOKUP($M2631,Language[],2,FALSE),"")</f>
        <v/>
      </c>
      <c r="AF2631" t="str">
        <f>IFERROR(VLOOKUP($N2631,BuyType[],2,FALSE),"")</f>
        <v/>
      </c>
      <c r="AG2631" t="str">
        <f>IFERROR(VLOOKUP($S2631,StoreBU[],2,FALSE),"")</f>
        <v/>
      </c>
    </row>
    <row r="2632" spans="1:33" x14ac:dyDescent="0.3">
      <c r="A2632" t="str">
        <f t="shared" si="83"/>
        <v/>
      </c>
      <c r="C2632" t="str">
        <f t="shared" si="82"/>
        <v/>
      </c>
      <c r="D2632" s="33"/>
      <c r="E2632" s="33"/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  <c r="R2632" s="33"/>
      <c r="S2632" s="33"/>
      <c r="T2632" s="33"/>
      <c r="V2632" t="str">
        <f>IFERROR(VLOOKUP($D2632,MediaPartner[],2,FALSE),"")</f>
        <v/>
      </c>
      <c r="W2632" t="str">
        <f>IFERROR(VLOOKUP($E2632,Site[],2,FALSE),"")</f>
        <v/>
      </c>
      <c r="X2632" t="str">
        <f>IFERROR(VLOOKUP($F2632,FundingSource[],2,FALSE),"")</f>
        <v/>
      </c>
      <c r="Y2632" t="str">
        <f>IFERROR(VLOOKUP($G2632,Objective[],2,FALSE),"")</f>
        <v/>
      </c>
      <c r="Z2632" t="str">
        <f>IFERROR(VLOOKUP($H2632,AdType[],2,FALSE),"")</f>
        <v/>
      </c>
      <c r="AA2632" t="str">
        <f>IFERROR(VLOOKUP($I2632,AdSize[],2,FALSE),"")</f>
        <v/>
      </c>
      <c r="AB2632" t="str">
        <f>IFERROR(VLOOKUP($J2632,TargetingTactic[],2,FALSE),"")</f>
        <v/>
      </c>
      <c r="AC2632" t="str">
        <f>IFERROR(VLOOKUP($K2632,Audience[],2,FALSE),"")</f>
        <v/>
      </c>
      <c r="AD2632" t="str">
        <f>IFERROR(VLOOKUP($L2632,Country[],2,FALSE),"")</f>
        <v/>
      </c>
      <c r="AE2632" t="str">
        <f>IFERROR(VLOOKUP($M2632,Language[],2,FALSE),"")</f>
        <v/>
      </c>
      <c r="AF2632" t="str">
        <f>IFERROR(VLOOKUP($N2632,BuyType[],2,FALSE),"")</f>
        <v/>
      </c>
      <c r="AG2632" t="str">
        <f>IFERROR(VLOOKUP($S2632,StoreBU[],2,FALSE),"")</f>
        <v/>
      </c>
    </row>
    <row r="2633" spans="1:33" x14ac:dyDescent="0.3">
      <c r="A2633" t="str">
        <f t="shared" si="83"/>
        <v/>
      </c>
      <c r="C2633" t="str">
        <f t="shared" si="82"/>
        <v/>
      </c>
      <c r="D2633" s="33"/>
      <c r="E2633" s="33"/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  <c r="R2633" s="33"/>
      <c r="S2633" s="33"/>
      <c r="T2633" s="33"/>
      <c r="V2633" t="str">
        <f>IFERROR(VLOOKUP($D2633,MediaPartner[],2,FALSE),"")</f>
        <v/>
      </c>
      <c r="W2633" t="str">
        <f>IFERROR(VLOOKUP($E2633,Site[],2,FALSE),"")</f>
        <v/>
      </c>
      <c r="X2633" t="str">
        <f>IFERROR(VLOOKUP($F2633,FundingSource[],2,FALSE),"")</f>
        <v/>
      </c>
      <c r="Y2633" t="str">
        <f>IFERROR(VLOOKUP($G2633,Objective[],2,FALSE),"")</f>
        <v/>
      </c>
      <c r="Z2633" t="str">
        <f>IFERROR(VLOOKUP($H2633,AdType[],2,FALSE),"")</f>
        <v/>
      </c>
      <c r="AA2633" t="str">
        <f>IFERROR(VLOOKUP($I2633,AdSize[],2,FALSE),"")</f>
        <v/>
      </c>
      <c r="AB2633" t="str">
        <f>IFERROR(VLOOKUP($J2633,TargetingTactic[],2,FALSE),"")</f>
        <v/>
      </c>
      <c r="AC2633" t="str">
        <f>IFERROR(VLOOKUP($K2633,Audience[],2,FALSE),"")</f>
        <v/>
      </c>
      <c r="AD2633" t="str">
        <f>IFERROR(VLOOKUP($L2633,Country[],2,FALSE),"")</f>
        <v/>
      </c>
      <c r="AE2633" t="str">
        <f>IFERROR(VLOOKUP($M2633,Language[],2,FALSE),"")</f>
        <v/>
      </c>
      <c r="AF2633" t="str">
        <f>IFERROR(VLOOKUP($N2633,BuyType[],2,FALSE),"")</f>
        <v/>
      </c>
      <c r="AG2633" t="str">
        <f>IFERROR(VLOOKUP($S2633,StoreBU[],2,FALSE),"")</f>
        <v/>
      </c>
    </row>
    <row r="2634" spans="1:33" x14ac:dyDescent="0.3">
      <c r="A2634" t="str">
        <f t="shared" si="83"/>
        <v/>
      </c>
      <c r="C2634" t="str">
        <f t="shared" si="82"/>
        <v/>
      </c>
      <c r="D2634" s="33"/>
      <c r="E2634" s="33"/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  <c r="R2634" s="33"/>
      <c r="S2634" s="33"/>
      <c r="T2634" s="33"/>
      <c r="V2634" t="str">
        <f>IFERROR(VLOOKUP($D2634,MediaPartner[],2,FALSE),"")</f>
        <v/>
      </c>
      <c r="W2634" t="str">
        <f>IFERROR(VLOOKUP($E2634,Site[],2,FALSE),"")</f>
        <v/>
      </c>
      <c r="X2634" t="str">
        <f>IFERROR(VLOOKUP($F2634,FundingSource[],2,FALSE),"")</f>
        <v/>
      </c>
      <c r="Y2634" t="str">
        <f>IFERROR(VLOOKUP($G2634,Objective[],2,FALSE),"")</f>
        <v/>
      </c>
      <c r="Z2634" t="str">
        <f>IFERROR(VLOOKUP($H2634,AdType[],2,FALSE),"")</f>
        <v/>
      </c>
      <c r="AA2634" t="str">
        <f>IFERROR(VLOOKUP($I2634,AdSize[],2,FALSE),"")</f>
        <v/>
      </c>
      <c r="AB2634" t="str">
        <f>IFERROR(VLOOKUP($J2634,TargetingTactic[],2,FALSE),"")</f>
        <v/>
      </c>
      <c r="AC2634" t="str">
        <f>IFERROR(VLOOKUP($K2634,Audience[],2,FALSE),"")</f>
        <v/>
      </c>
      <c r="AD2634" t="str">
        <f>IFERROR(VLOOKUP($L2634,Country[],2,FALSE),"")</f>
        <v/>
      </c>
      <c r="AE2634" t="str">
        <f>IFERROR(VLOOKUP($M2634,Language[],2,FALSE),"")</f>
        <v/>
      </c>
      <c r="AF2634" t="str">
        <f>IFERROR(VLOOKUP($N2634,BuyType[],2,FALSE),"")</f>
        <v/>
      </c>
      <c r="AG2634" t="str">
        <f>IFERROR(VLOOKUP($S2634,StoreBU[],2,FALSE),"")</f>
        <v/>
      </c>
    </row>
    <row r="2635" spans="1:33" x14ac:dyDescent="0.3">
      <c r="A2635" t="str">
        <f t="shared" si="83"/>
        <v/>
      </c>
      <c r="C2635" t="str">
        <f t="shared" si="82"/>
        <v/>
      </c>
      <c r="D2635" s="33"/>
      <c r="E2635" s="33"/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  <c r="R2635" s="33"/>
      <c r="S2635" s="33"/>
      <c r="T2635" s="33"/>
      <c r="V2635" t="str">
        <f>IFERROR(VLOOKUP($D2635,MediaPartner[],2,FALSE),"")</f>
        <v/>
      </c>
      <c r="W2635" t="str">
        <f>IFERROR(VLOOKUP($E2635,Site[],2,FALSE),"")</f>
        <v/>
      </c>
      <c r="X2635" t="str">
        <f>IFERROR(VLOOKUP($F2635,FundingSource[],2,FALSE),"")</f>
        <v/>
      </c>
      <c r="Y2635" t="str">
        <f>IFERROR(VLOOKUP($G2635,Objective[],2,FALSE),"")</f>
        <v/>
      </c>
      <c r="Z2635" t="str">
        <f>IFERROR(VLOOKUP($H2635,AdType[],2,FALSE),"")</f>
        <v/>
      </c>
      <c r="AA2635" t="str">
        <f>IFERROR(VLOOKUP($I2635,AdSize[],2,FALSE),"")</f>
        <v/>
      </c>
      <c r="AB2635" t="str">
        <f>IFERROR(VLOOKUP($J2635,TargetingTactic[],2,FALSE),"")</f>
        <v/>
      </c>
      <c r="AC2635" t="str">
        <f>IFERROR(VLOOKUP($K2635,Audience[],2,FALSE),"")</f>
        <v/>
      </c>
      <c r="AD2635" t="str">
        <f>IFERROR(VLOOKUP($L2635,Country[],2,FALSE),"")</f>
        <v/>
      </c>
      <c r="AE2635" t="str">
        <f>IFERROR(VLOOKUP($M2635,Language[],2,FALSE),"")</f>
        <v/>
      </c>
      <c r="AF2635" t="str">
        <f>IFERROR(VLOOKUP($N2635,BuyType[],2,FALSE),"")</f>
        <v/>
      </c>
      <c r="AG2635" t="str">
        <f>IFERROR(VLOOKUP($S2635,StoreBU[],2,FALSE),"")</f>
        <v/>
      </c>
    </row>
    <row r="2636" spans="1:33" x14ac:dyDescent="0.3">
      <c r="A2636" t="str">
        <f t="shared" si="83"/>
        <v/>
      </c>
      <c r="C2636" t="str">
        <f t="shared" si="82"/>
        <v/>
      </c>
      <c r="D2636" s="33"/>
      <c r="E2636" s="33"/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  <c r="R2636" s="33"/>
      <c r="S2636" s="33"/>
      <c r="T2636" s="33"/>
      <c r="V2636" t="str">
        <f>IFERROR(VLOOKUP($D2636,MediaPartner[],2,FALSE),"")</f>
        <v/>
      </c>
      <c r="W2636" t="str">
        <f>IFERROR(VLOOKUP($E2636,Site[],2,FALSE),"")</f>
        <v/>
      </c>
      <c r="X2636" t="str">
        <f>IFERROR(VLOOKUP($F2636,FundingSource[],2,FALSE),"")</f>
        <v/>
      </c>
      <c r="Y2636" t="str">
        <f>IFERROR(VLOOKUP($G2636,Objective[],2,FALSE),"")</f>
        <v/>
      </c>
      <c r="Z2636" t="str">
        <f>IFERROR(VLOOKUP($H2636,AdType[],2,FALSE),"")</f>
        <v/>
      </c>
      <c r="AA2636" t="str">
        <f>IFERROR(VLOOKUP($I2636,AdSize[],2,FALSE),"")</f>
        <v/>
      </c>
      <c r="AB2636" t="str">
        <f>IFERROR(VLOOKUP($J2636,TargetingTactic[],2,FALSE),"")</f>
        <v/>
      </c>
      <c r="AC2636" t="str">
        <f>IFERROR(VLOOKUP($K2636,Audience[],2,FALSE),"")</f>
        <v/>
      </c>
      <c r="AD2636" t="str">
        <f>IFERROR(VLOOKUP($L2636,Country[],2,FALSE),"")</f>
        <v/>
      </c>
      <c r="AE2636" t="str">
        <f>IFERROR(VLOOKUP($M2636,Language[],2,FALSE),"")</f>
        <v/>
      </c>
      <c r="AF2636" t="str">
        <f>IFERROR(VLOOKUP($N2636,BuyType[],2,FALSE),"")</f>
        <v/>
      </c>
      <c r="AG2636" t="str">
        <f>IFERROR(VLOOKUP($S2636,StoreBU[],2,FALSE),"")</f>
        <v/>
      </c>
    </row>
    <row r="2637" spans="1:33" x14ac:dyDescent="0.3">
      <c r="A2637" t="str">
        <f t="shared" si="83"/>
        <v/>
      </c>
      <c r="C2637" t="str">
        <f t="shared" si="82"/>
        <v/>
      </c>
      <c r="D2637" s="33"/>
      <c r="E2637" s="33"/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  <c r="R2637" s="33"/>
      <c r="S2637" s="33"/>
      <c r="T2637" s="33"/>
      <c r="V2637" t="str">
        <f>IFERROR(VLOOKUP($D2637,MediaPartner[],2,FALSE),"")</f>
        <v/>
      </c>
      <c r="W2637" t="str">
        <f>IFERROR(VLOOKUP($E2637,Site[],2,FALSE),"")</f>
        <v/>
      </c>
      <c r="X2637" t="str">
        <f>IFERROR(VLOOKUP($F2637,FundingSource[],2,FALSE),"")</f>
        <v/>
      </c>
      <c r="Y2637" t="str">
        <f>IFERROR(VLOOKUP($G2637,Objective[],2,FALSE),"")</f>
        <v/>
      </c>
      <c r="Z2637" t="str">
        <f>IFERROR(VLOOKUP($H2637,AdType[],2,FALSE),"")</f>
        <v/>
      </c>
      <c r="AA2637" t="str">
        <f>IFERROR(VLOOKUP($I2637,AdSize[],2,FALSE),"")</f>
        <v/>
      </c>
      <c r="AB2637" t="str">
        <f>IFERROR(VLOOKUP($J2637,TargetingTactic[],2,FALSE),"")</f>
        <v/>
      </c>
      <c r="AC2637" t="str">
        <f>IFERROR(VLOOKUP($K2637,Audience[],2,FALSE),"")</f>
        <v/>
      </c>
      <c r="AD2637" t="str">
        <f>IFERROR(VLOOKUP($L2637,Country[],2,FALSE),"")</f>
        <v/>
      </c>
      <c r="AE2637" t="str">
        <f>IFERROR(VLOOKUP($M2637,Language[],2,FALSE),"")</f>
        <v/>
      </c>
      <c r="AF2637" t="str">
        <f>IFERROR(VLOOKUP($N2637,BuyType[],2,FALSE),"")</f>
        <v/>
      </c>
      <c r="AG2637" t="str">
        <f>IFERROR(VLOOKUP($S2637,StoreBU[],2,FALSE),"")</f>
        <v/>
      </c>
    </row>
    <row r="2638" spans="1:33" x14ac:dyDescent="0.3">
      <c r="A2638" t="str">
        <f t="shared" si="83"/>
        <v/>
      </c>
      <c r="C2638" t="str">
        <f t="shared" si="82"/>
        <v/>
      </c>
      <c r="D2638" s="33"/>
      <c r="E2638" s="33"/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  <c r="R2638" s="33"/>
      <c r="S2638" s="33"/>
      <c r="T2638" s="33"/>
      <c r="V2638" t="str">
        <f>IFERROR(VLOOKUP($D2638,MediaPartner[],2,FALSE),"")</f>
        <v/>
      </c>
      <c r="W2638" t="str">
        <f>IFERROR(VLOOKUP($E2638,Site[],2,FALSE),"")</f>
        <v/>
      </c>
      <c r="X2638" t="str">
        <f>IFERROR(VLOOKUP($F2638,FundingSource[],2,FALSE),"")</f>
        <v/>
      </c>
      <c r="Y2638" t="str">
        <f>IFERROR(VLOOKUP($G2638,Objective[],2,FALSE),"")</f>
        <v/>
      </c>
      <c r="Z2638" t="str">
        <f>IFERROR(VLOOKUP($H2638,AdType[],2,FALSE),"")</f>
        <v/>
      </c>
      <c r="AA2638" t="str">
        <f>IFERROR(VLOOKUP($I2638,AdSize[],2,FALSE),"")</f>
        <v/>
      </c>
      <c r="AB2638" t="str">
        <f>IFERROR(VLOOKUP($J2638,TargetingTactic[],2,FALSE),"")</f>
        <v/>
      </c>
      <c r="AC2638" t="str">
        <f>IFERROR(VLOOKUP($K2638,Audience[],2,FALSE),"")</f>
        <v/>
      </c>
      <c r="AD2638" t="str">
        <f>IFERROR(VLOOKUP($L2638,Country[],2,FALSE),"")</f>
        <v/>
      </c>
      <c r="AE2638" t="str">
        <f>IFERROR(VLOOKUP($M2638,Language[],2,FALSE),"")</f>
        <v/>
      </c>
      <c r="AF2638" t="str">
        <f>IFERROR(VLOOKUP($N2638,BuyType[],2,FALSE),"")</f>
        <v/>
      </c>
      <c r="AG2638" t="str">
        <f>IFERROR(VLOOKUP($S2638,StoreBU[],2,FALSE),"")</f>
        <v/>
      </c>
    </row>
    <row r="2639" spans="1:33" x14ac:dyDescent="0.3">
      <c r="A2639" t="str">
        <f t="shared" si="83"/>
        <v/>
      </c>
      <c r="C2639" t="str">
        <f t="shared" si="82"/>
        <v/>
      </c>
      <c r="D2639" s="33"/>
      <c r="E2639" s="33"/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  <c r="R2639" s="33"/>
      <c r="S2639" s="33"/>
      <c r="T2639" s="33"/>
      <c r="V2639" t="str">
        <f>IFERROR(VLOOKUP($D2639,MediaPartner[],2,FALSE),"")</f>
        <v/>
      </c>
      <c r="W2639" t="str">
        <f>IFERROR(VLOOKUP($E2639,Site[],2,FALSE),"")</f>
        <v/>
      </c>
      <c r="X2639" t="str">
        <f>IFERROR(VLOOKUP($F2639,FundingSource[],2,FALSE),"")</f>
        <v/>
      </c>
      <c r="Y2639" t="str">
        <f>IFERROR(VLOOKUP($G2639,Objective[],2,FALSE),"")</f>
        <v/>
      </c>
      <c r="Z2639" t="str">
        <f>IFERROR(VLOOKUP($H2639,AdType[],2,FALSE),"")</f>
        <v/>
      </c>
      <c r="AA2639" t="str">
        <f>IFERROR(VLOOKUP($I2639,AdSize[],2,FALSE),"")</f>
        <v/>
      </c>
      <c r="AB2639" t="str">
        <f>IFERROR(VLOOKUP($J2639,TargetingTactic[],2,FALSE),"")</f>
        <v/>
      </c>
      <c r="AC2639" t="str">
        <f>IFERROR(VLOOKUP($K2639,Audience[],2,FALSE),"")</f>
        <v/>
      </c>
      <c r="AD2639" t="str">
        <f>IFERROR(VLOOKUP($L2639,Country[],2,FALSE),"")</f>
        <v/>
      </c>
      <c r="AE2639" t="str">
        <f>IFERROR(VLOOKUP($M2639,Language[],2,FALSE),"")</f>
        <v/>
      </c>
      <c r="AF2639" t="str">
        <f>IFERROR(VLOOKUP($N2639,BuyType[],2,FALSE),"")</f>
        <v/>
      </c>
      <c r="AG2639" t="str">
        <f>IFERROR(VLOOKUP($S2639,StoreBU[],2,FALSE),"")</f>
        <v/>
      </c>
    </row>
    <row r="2640" spans="1:33" x14ac:dyDescent="0.3">
      <c r="A2640" t="str">
        <f t="shared" si="83"/>
        <v/>
      </c>
      <c r="C2640" t="str">
        <f t="shared" si="82"/>
        <v/>
      </c>
      <c r="D2640" s="33"/>
      <c r="E2640" s="33"/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  <c r="R2640" s="33"/>
      <c r="S2640" s="33"/>
      <c r="T2640" s="33"/>
      <c r="V2640" t="str">
        <f>IFERROR(VLOOKUP($D2640,MediaPartner[],2,FALSE),"")</f>
        <v/>
      </c>
      <c r="W2640" t="str">
        <f>IFERROR(VLOOKUP($E2640,Site[],2,FALSE),"")</f>
        <v/>
      </c>
      <c r="X2640" t="str">
        <f>IFERROR(VLOOKUP($F2640,FundingSource[],2,FALSE),"")</f>
        <v/>
      </c>
      <c r="Y2640" t="str">
        <f>IFERROR(VLOOKUP($G2640,Objective[],2,FALSE),"")</f>
        <v/>
      </c>
      <c r="Z2640" t="str">
        <f>IFERROR(VLOOKUP($H2640,AdType[],2,FALSE),"")</f>
        <v/>
      </c>
      <c r="AA2640" t="str">
        <f>IFERROR(VLOOKUP($I2640,AdSize[],2,FALSE),"")</f>
        <v/>
      </c>
      <c r="AB2640" t="str">
        <f>IFERROR(VLOOKUP($J2640,TargetingTactic[],2,FALSE),"")</f>
        <v/>
      </c>
      <c r="AC2640" t="str">
        <f>IFERROR(VLOOKUP($K2640,Audience[],2,FALSE),"")</f>
        <v/>
      </c>
      <c r="AD2640" t="str">
        <f>IFERROR(VLOOKUP($L2640,Country[],2,FALSE),"")</f>
        <v/>
      </c>
      <c r="AE2640" t="str">
        <f>IFERROR(VLOOKUP($M2640,Language[],2,FALSE),"")</f>
        <v/>
      </c>
      <c r="AF2640" t="str">
        <f>IFERROR(VLOOKUP($N2640,BuyType[],2,FALSE),"")</f>
        <v/>
      </c>
      <c r="AG2640" t="str">
        <f>IFERROR(VLOOKUP($S2640,StoreBU[],2,FALSE),"")</f>
        <v/>
      </c>
    </row>
    <row r="2641" spans="1:33" x14ac:dyDescent="0.3">
      <c r="A2641" t="str">
        <f t="shared" si="83"/>
        <v/>
      </c>
      <c r="C2641" t="str">
        <f t="shared" si="82"/>
        <v/>
      </c>
      <c r="D2641" s="33"/>
      <c r="E2641" s="33"/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  <c r="R2641" s="33"/>
      <c r="S2641" s="33"/>
      <c r="T2641" s="33"/>
      <c r="V2641" t="str">
        <f>IFERROR(VLOOKUP($D2641,MediaPartner[],2,FALSE),"")</f>
        <v/>
      </c>
      <c r="W2641" t="str">
        <f>IFERROR(VLOOKUP($E2641,Site[],2,FALSE),"")</f>
        <v/>
      </c>
      <c r="X2641" t="str">
        <f>IFERROR(VLOOKUP($F2641,FundingSource[],2,FALSE),"")</f>
        <v/>
      </c>
      <c r="Y2641" t="str">
        <f>IFERROR(VLOOKUP($G2641,Objective[],2,FALSE),"")</f>
        <v/>
      </c>
      <c r="Z2641" t="str">
        <f>IFERROR(VLOOKUP($H2641,AdType[],2,FALSE),"")</f>
        <v/>
      </c>
      <c r="AA2641" t="str">
        <f>IFERROR(VLOOKUP($I2641,AdSize[],2,FALSE),"")</f>
        <v/>
      </c>
      <c r="AB2641" t="str">
        <f>IFERROR(VLOOKUP($J2641,TargetingTactic[],2,FALSE),"")</f>
        <v/>
      </c>
      <c r="AC2641" t="str">
        <f>IFERROR(VLOOKUP($K2641,Audience[],2,FALSE),"")</f>
        <v/>
      </c>
      <c r="AD2641" t="str">
        <f>IFERROR(VLOOKUP($L2641,Country[],2,FALSE),"")</f>
        <v/>
      </c>
      <c r="AE2641" t="str">
        <f>IFERROR(VLOOKUP($M2641,Language[],2,FALSE),"")</f>
        <v/>
      </c>
      <c r="AF2641" t="str">
        <f>IFERROR(VLOOKUP($N2641,BuyType[],2,FALSE),"")</f>
        <v/>
      </c>
      <c r="AG2641" t="str">
        <f>IFERROR(VLOOKUP($S2641,StoreBU[],2,FALSE),"")</f>
        <v/>
      </c>
    </row>
    <row r="2642" spans="1:33" x14ac:dyDescent="0.3">
      <c r="A2642" t="str">
        <f t="shared" si="83"/>
        <v/>
      </c>
      <c r="C2642" t="str">
        <f t="shared" si="82"/>
        <v/>
      </c>
      <c r="D2642" s="33"/>
      <c r="E2642" s="33"/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  <c r="R2642" s="33"/>
      <c r="S2642" s="33"/>
      <c r="T2642" s="33"/>
      <c r="V2642" t="str">
        <f>IFERROR(VLOOKUP($D2642,MediaPartner[],2,FALSE),"")</f>
        <v/>
      </c>
      <c r="W2642" t="str">
        <f>IFERROR(VLOOKUP($E2642,Site[],2,FALSE),"")</f>
        <v/>
      </c>
      <c r="X2642" t="str">
        <f>IFERROR(VLOOKUP($F2642,FundingSource[],2,FALSE),"")</f>
        <v/>
      </c>
      <c r="Y2642" t="str">
        <f>IFERROR(VLOOKUP($G2642,Objective[],2,FALSE),"")</f>
        <v/>
      </c>
      <c r="Z2642" t="str">
        <f>IFERROR(VLOOKUP($H2642,AdType[],2,FALSE),"")</f>
        <v/>
      </c>
      <c r="AA2642" t="str">
        <f>IFERROR(VLOOKUP($I2642,AdSize[],2,FALSE),"")</f>
        <v/>
      </c>
      <c r="AB2642" t="str">
        <f>IFERROR(VLOOKUP($J2642,TargetingTactic[],2,FALSE),"")</f>
        <v/>
      </c>
      <c r="AC2642" t="str">
        <f>IFERROR(VLOOKUP($K2642,Audience[],2,FALSE),"")</f>
        <v/>
      </c>
      <c r="AD2642" t="str">
        <f>IFERROR(VLOOKUP($L2642,Country[],2,FALSE),"")</f>
        <v/>
      </c>
      <c r="AE2642" t="str">
        <f>IFERROR(VLOOKUP($M2642,Language[],2,FALSE),"")</f>
        <v/>
      </c>
      <c r="AF2642" t="str">
        <f>IFERROR(VLOOKUP($N2642,BuyType[],2,FALSE),"")</f>
        <v/>
      </c>
      <c r="AG2642" t="str">
        <f>IFERROR(VLOOKUP($S2642,StoreBU[],2,FALSE),"")</f>
        <v/>
      </c>
    </row>
    <row r="2643" spans="1:33" x14ac:dyDescent="0.3">
      <c r="A2643" t="str">
        <f t="shared" si="83"/>
        <v/>
      </c>
      <c r="C2643" t="str">
        <f t="shared" si="82"/>
        <v/>
      </c>
      <c r="D2643" s="33"/>
      <c r="E2643" s="33"/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  <c r="R2643" s="33"/>
      <c r="S2643" s="33"/>
      <c r="T2643" s="33"/>
      <c r="V2643" t="str">
        <f>IFERROR(VLOOKUP($D2643,MediaPartner[],2,FALSE),"")</f>
        <v/>
      </c>
      <c r="W2643" t="str">
        <f>IFERROR(VLOOKUP($E2643,Site[],2,FALSE),"")</f>
        <v/>
      </c>
      <c r="X2643" t="str">
        <f>IFERROR(VLOOKUP($F2643,FundingSource[],2,FALSE),"")</f>
        <v/>
      </c>
      <c r="Y2643" t="str">
        <f>IFERROR(VLOOKUP($G2643,Objective[],2,FALSE),"")</f>
        <v/>
      </c>
      <c r="Z2643" t="str">
        <f>IFERROR(VLOOKUP($H2643,AdType[],2,FALSE),"")</f>
        <v/>
      </c>
      <c r="AA2643" t="str">
        <f>IFERROR(VLOOKUP($I2643,AdSize[],2,FALSE),"")</f>
        <v/>
      </c>
      <c r="AB2643" t="str">
        <f>IFERROR(VLOOKUP($J2643,TargetingTactic[],2,FALSE),"")</f>
        <v/>
      </c>
      <c r="AC2643" t="str">
        <f>IFERROR(VLOOKUP($K2643,Audience[],2,FALSE),"")</f>
        <v/>
      </c>
      <c r="AD2643" t="str">
        <f>IFERROR(VLOOKUP($L2643,Country[],2,FALSE),"")</f>
        <v/>
      </c>
      <c r="AE2643" t="str">
        <f>IFERROR(VLOOKUP($M2643,Language[],2,FALSE),"")</f>
        <v/>
      </c>
      <c r="AF2643" t="str">
        <f>IFERROR(VLOOKUP($N2643,BuyType[],2,FALSE),"")</f>
        <v/>
      </c>
      <c r="AG2643" t="str">
        <f>IFERROR(VLOOKUP($S2643,StoreBU[],2,FALSE),"")</f>
        <v/>
      </c>
    </row>
    <row r="2644" spans="1:33" x14ac:dyDescent="0.3">
      <c r="A2644" t="str">
        <f t="shared" si="83"/>
        <v/>
      </c>
      <c r="C2644" t="str">
        <f t="shared" si="82"/>
        <v/>
      </c>
      <c r="D2644" s="33"/>
      <c r="E2644" s="33"/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  <c r="R2644" s="33"/>
      <c r="S2644" s="33"/>
      <c r="T2644" s="33"/>
      <c r="V2644" t="str">
        <f>IFERROR(VLOOKUP($D2644,MediaPartner[],2,FALSE),"")</f>
        <v/>
      </c>
      <c r="W2644" t="str">
        <f>IFERROR(VLOOKUP($E2644,Site[],2,FALSE),"")</f>
        <v/>
      </c>
      <c r="X2644" t="str">
        <f>IFERROR(VLOOKUP($F2644,FundingSource[],2,FALSE),"")</f>
        <v/>
      </c>
      <c r="Y2644" t="str">
        <f>IFERROR(VLOOKUP($G2644,Objective[],2,FALSE),"")</f>
        <v/>
      </c>
      <c r="Z2644" t="str">
        <f>IFERROR(VLOOKUP($H2644,AdType[],2,FALSE),"")</f>
        <v/>
      </c>
      <c r="AA2644" t="str">
        <f>IFERROR(VLOOKUP($I2644,AdSize[],2,FALSE),"")</f>
        <v/>
      </c>
      <c r="AB2644" t="str">
        <f>IFERROR(VLOOKUP($J2644,TargetingTactic[],2,FALSE),"")</f>
        <v/>
      </c>
      <c r="AC2644" t="str">
        <f>IFERROR(VLOOKUP($K2644,Audience[],2,FALSE),"")</f>
        <v/>
      </c>
      <c r="AD2644" t="str">
        <f>IFERROR(VLOOKUP($L2644,Country[],2,FALSE),"")</f>
        <v/>
      </c>
      <c r="AE2644" t="str">
        <f>IFERROR(VLOOKUP($M2644,Language[],2,FALSE),"")</f>
        <v/>
      </c>
      <c r="AF2644" t="str">
        <f>IFERROR(VLOOKUP($N2644,BuyType[],2,FALSE),"")</f>
        <v/>
      </c>
      <c r="AG2644" t="str">
        <f>IFERROR(VLOOKUP($S2644,StoreBU[],2,FALSE),"")</f>
        <v/>
      </c>
    </row>
    <row r="2645" spans="1:33" x14ac:dyDescent="0.3">
      <c r="A2645" t="str">
        <f t="shared" si="83"/>
        <v/>
      </c>
      <c r="C2645" t="str">
        <f t="shared" si="82"/>
        <v/>
      </c>
      <c r="D2645" s="33"/>
      <c r="E2645" s="33"/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  <c r="R2645" s="33"/>
      <c r="S2645" s="33"/>
      <c r="T2645" s="33"/>
      <c r="V2645" t="str">
        <f>IFERROR(VLOOKUP($D2645,MediaPartner[],2,FALSE),"")</f>
        <v/>
      </c>
      <c r="W2645" t="str">
        <f>IFERROR(VLOOKUP($E2645,Site[],2,FALSE),"")</f>
        <v/>
      </c>
      <c r="X2645" t="str">
        <f>IFERROR(VLOOKUP($F2645,FundingSource[],2,FALSE),"")</f>
        <v/>
      </c>
      <c r="Y2645" t="str">
        <f>IFERROR(VLOOKUP($G2645,Objective[],2,FALSE),"")</f>
        <v/>
      </c>
      <c r="Z2645" t="str">
        <f>IFERROR(VLOOKUP($H2645,AdType[],2,FALSE),"")</f>
        <v/>
      </c>
      <c r="AA2645" t="str">
        <f>IFERROR(VLOOKUP($I2645,AdSize[],2,FALSE),"")</f>
        <v/>
      </c>
      <c r="AB2645" t="str">
        <f>IFERROR(VLOOKUP($J2645,TargetingTactic[],2,FALSE),"")</f>
        <v/>
      </c>
      <c r="AC2645" t="str">
        <f>IFERROR(VLOOKUP($K2645,Audience[],2,FALSE),"")</f>
        <v/>
      </c>
      <c r="AD2645" t="str">
        <f>IFERROR(VLOOKUP($L2645,Country[],2,FALSE),"")</f>
        <v/>
      </c>
      <c r="AE2645" t="str">
        <f>IFERROR(VLOOKUP($M2645,Language[],2,FALSE),"")</f>
        <v/>
      </c>
      <c r="AF2645" t="str">
        <f>IFERROR(VLOOKUP($N2645,BuyType[],2,FALSE),"")</f>
        <v/>
      </c>
      <c r="AG2645" t="str">
        <f>IFERROR(VLOOKUP($S2645,StoreBU[],2,FALSE),"")</f>
        <v/>
      </c>
    </row>
    <row r="2646" spans="1:33" x14ac:dyDescent="0.3">
      <c r="A2646" t="str">
        <f t="shared" si="83"/>
        <v/>
      </c>
      <c r="C2646" t="str">
        <f t="shared" si="82"/>
        <v/>
      </c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V2646" t="str">
        <f>IFERROR(VLOOKUP($D2646,MediaPartner[],2,FALSE),"")</f>
        <v/>
      </c>
      <c r="W2646" t="str">
        <f>IFERROR(VLOOKUP($E2646,Site[],2,FALSE),"")</f>
        <v/>
      </c>
      <c r="X2646" t="str">
        <f>IFERROR(VLOOKUP($F2646,FundingSource[],2,FALSE),"")</f>
        <v/>
      </c>
      <c r="Y2646" t="str">
        <f>IFERROR(VLOOKUP($G2646,Objective[],2,FALSE),"")</f>
        <v/>
      </c>
      <c r="Z2646" t="str">
        <f>IFERROR(VLOOKUP($H2646,AdType[],2,FALSE),"")</f>
        <v/>
      </c>
      <c r="AA2646" t="str">
        <f>IFERROR(VLOOKUP($I2646,AdSize[],2,FALSE),"")</f>
        <v/>
      </c>
      <c r="AB2646" t="str">
        <f>IFERROR(VLOOKUP($J2646,TargetingTactic[],2,FALSE),"")</f>
        <v/>
      </c>
      <c r="AC2646" t="str">
        <f>IFERROR(VLOOKUP($K2646,Audience[],2,FALSE),"")</f>
        <v/>
      </c>
      <c r="AD2646" t="str">
        <f>IFERROR(VLOOKUP($L2646,Country[],2,FALSE),"")</f>
        <v/>
      </c>
      <c r="AE2646" t="str">
        <f>IFERROR(VLOOKUP($M2646,Language[],2,FALSE),"")</f>
        <v/>
      </c>
      <c r="AF2646" t="str">
        <f>IFERROR(VLOOKUP($N2646,BuyType[],2,FALSE),"")</f>
        <v/>
      </c>
      <c r="AG2646" t="str">
        <f>IFERROR(VLOOKUP($S2646,StoreBU[],2,FALSE),"")</f>
        <v/>
      </c>
    </row>
    <row r="2647" spans="1:33" x14ac:dyDescent="0.3">
      <c r="A2647" t="str">
        <f t="shared" si="83"/>
        <v/>
      </c>
      <c r="C2647" t="str">
        <f t="shared" si="82"/>
        <v/>
      </c>
      <c r="D2647" s="33"/>
      <c r="E2647" s="33"/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  <c r="R2647" s="33"/>
      <c r="S2647" s="33"/>
      <c r="T2647" s="33"/>
      <c r="V2647" t="str">
        <f>IFERROR(VLOOKUP($D2647,MediaPartner[],2,FALSE),"")</f>
        <v/>
      </c>
      <c r="W2647" t="str">
        <f>IFERROR(VLOOKUP($E2647,Site[],2,FALSE),"")</f>
        <v/>
      </c>
      <c r="X2647" t="str">
        <f>IFERROR(VLOOKUP($F2647,FundingSource[],2,FALSE),"")</f>
        <v/>
      </c>
      <c r="Y2647" t="str">
        <f>IFERROR(VLOOKUP($G2647,Objective[],2,FALSE),"")</f>
        <v/>
      </c>
      <c r="Z2647" t="str">
        <f>IFERROR(VLOOKUP($H2647,AdType[],2,FALSE),"")</f>
        <v/>
      </c>
      <c r="AA2647" t="str">
        <f>IFERROR(VLOOKUP($I2647,AdSize[],2,FALSE),"")</f>
        <v/>
      </c>
      <c r="AB2647" t="str">
        <f>IFERROR(VLOOKUP($J2647,TargetingTactic[],2,FALSE),"")</f>
        <v/>
      </c>
      <c r="AC2647" t="str">
        <f>IFERROR(VLOOKUP($K2647,Audience[],2,FALSE),"")</f>
        <v/>
      </c>
      <c r="AD2647" t="str">
        <f>IFERROR(VLOOKUP($L2647,Country[],2,FALSE),"")</f>
        <v/>
      </c>
      <c r="AE2647" t="str">
        <f>IFERROR(VLOOKUP($M2647,Language[],2,FALSE),"")</f>
        <v/>
      </c>
      <c r="AF2647" t="str">
        <f>IFERROR(VLOOKUP($N2647,BuyType[],2,FALSE),"")</f>
        <v/>
      </c>
      <c r="AG2647" t="str">
        <f>IFERROR(VLOOKUP($S2647,StoreBU[],2,FALSE),"")</f>
        <v/>
      </c>
    </row>
    <row r="2648" spans="1:33" x14ac:dyDescent="0.3">
      <c r="A2648" t="str">
        <f t="shared" si="83"/>
        <v/>
      </c>
      <c r="C2648" t="str">
        <f t="shared" si="82"/>
        <v/>
      </c>
      <c r="D2648" s="33"/>
      <c r="E2648" s="33"/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  <c r="R2648" s="33"/>
      <c r="S2648" s="33"/>
      <c r="T2648" s="33"/>
      <c r="V2648" t="str">
        <f>IFERROR(VLOOKUP($D2648,MediaPartner[],2,FALSE),"")</f>
        <v/>
      </c>
      <c r="W2648" t="str">
        <f>IFERROR(VLOOKUP($E2648,Site[],2,FALSE),"")</f>
        <v/>
      </c>
      <c r="X2648" t="str">
        <f>IFERROR(VLOOKUP($F2648,FundingSource[],2,FALSE),"")</f>
        <v/>
      </c>
      <c r="Y2648" t="str">
        <f>IFERROR(VLOOKUP($G2648,Objective[],2,FALSE),"")</f>
        <v/>
      </c>
      <c r="Z2648" t="str">
        <f>IFERROR(VLOOKUP($H2648,AdType[],2,FALSE),"")</f>
        <v/>
      </c>
      <c r="AA2648" t="str">
        <f>IFERROR(VLOOKUP($I2648,AdSize[],2,FALSE),"")</f>
        <v/>
      </c>
      <c r="AB2648" t="str">
        <f>IFERROR(VLOOKUP($J2648,TargetingTactic[],2,FALSE),"")</f>
        <v/>
      </c>
      <c r="AC2648" t="str">
        <f>IFERROR(VLOOKUP($K2648,Audience[],2,FALSE),"")</f>
        <v/>
      </c>
      <c r="AD2648" t="str">
        <f>IFERROR(VLOOKUP($L2648,Country[],2,FALSE),"")</f>
        <v/>
      </c>
      <c r="AE2648" t="str">
        <f>IFERROR(VLOOKUP($M2648,Language[],2,FALSE),"")</f>
        <v/>
      </c>
      <c r="AF2648" t="str">
        <f>IFERROR(VLOOKUP($N2648,BuyType[],2,FALSE),"")</f>
        <v/>
      </c>
      <c r="AG2648" t="str">
        <f>IFERROR(VLOOKUP($S2648,StoreBU[],2,FALSE),"")</f>
        <v/>
      </c>
    </row>
    <row r="2649" spans="1:33" x14ac:dyDescent="0.3">
      <c r="A2649" t="str">
        <f t="shared" si="83"/>
        <v/>
      </c>
      <c r="C2649" t="str">
        <f t="shared" si="82"/>
        <v/>
      </c>
      <c r="D2649" s="33"/>
      <c r="E2649" s="33"/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  <c r="R2649" s="33"/>
      <c r="S2649" s="33"/>
      <c r="T2649" s="33"/>
      <c r="V2649" t="str">
        <f>IFERROR(VLOOKUP($D2649,MediaPartner[],2,FALSE),"")</f>
        <v/>
      </c>
      <c r="W2649" t="str">
        <f>IFERROR(VLOOKUP($E2649,Site[],2,FALSE),"")</f>
        <v/>
      </c>
      <c r="X2649" t="str">
        <f>IFERROR(VLOOKUP($F2649,FundingSource[],2,FALSE),"")</f>
        <v/>
      </c>
      <c r="Y2649" t="str">
        <f>IFERROR(VLOOKUP($G2649,Objective[],2,FALSE),"")</f>
        <v/>
      </c>
      <c r="Z2649" t="str">
        <f>IFERROR(VLOOKUP($H2649,AdType[],2,FALSE),"")</f>
        <v/>
      </c>
      <c r="AA2649" t="str">
        <f>IFERROR(VLOOKUP($I2649,AdSize[],2,FALSE),"")</f>
        <v/>
      </c>
      <c r="AB2649" t="str">
        <f>IFERROR(VLOOKUP($J2649,TargetingTactic[],2,FALSE),"")</f>
        <v/>
      </c>
      <c r="AC2649" t="str">
        <f>IFERROR(VLOOKUP($K2649,Audience[],2,FALSE),"")</f>
        <v/>
      </c>
      <c r="AD2649" t="str">
        <f>IFERROR(VLOOKUP($L2649,Country[],2,FALSE),"")</f>
        <v/>
      </c>
      <c r="AE2649" t="str">
        <f>IFERROR(VLOOKUP($M2649,Language[],2,FALSE),"")</f>
        <v/>
      </c>
      <c r="AF2649" t="str">
        <f>IFERROR(VLOOKUP($N2649,BuyType[],2,FALSE),"")</f>
        <v/>
      </c>
      <c r="AG2649" t="str">
        <f>IFERROR(VLOOKUP($S2649,StoreBU[],2,FALSE),"")</f>
        <v/>
      </c>
    </row>
    <row r="2650" spans="1:33" x14ac:dyDescent="0.3">
      <c r="A2650" t="str">
        <f t="shared" si="83"/>
        <v/>
      </c>
      <c r="C2650" t="str">
        <f t="shared" si="82"/>
        <v/>
      </c>
      <c r="D2650" s="33"/>
      <c r="E2650" s="33"/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  <c r="R2650" s="33"/>
      <c r="S2650" s="33"/>
      <c r="T2650" s="33"/>
      <c r="V2650" t="str">
        <f>IFERROR(VLOOKUP($D2650,MediaPartner[],2,FALSE),"")</f>
        <v/>
      </c>
      <c r="W2650" t="str">
        <f>IFERROR(VLOOKUP($E2650,Site[],2,FALSE),"")</f>
        <v/>
      </c>
      <c r="X2650" t="str">
        <f>IFERROR(VLOOKUP($F2650,FundingSource[],2,FALSE),"")</f>
        <v/>
      </c>
      <c r="Y2650" t="str">
        <f>IFERROR(VLOOKUP($G2650,Objective[],2,FALSE),"")</f>
        <v/>
      </c>
      <c r="Z2650" t="str">
        <f>IFERROR(VLOOKUP($H2650,AdType[],2,FALSE),"")</f>
        <v/>
      </c>
      <c r="AA2650" t="str">
        <f>IFERROR(VLOOKUP($I2650,AdSize[],2,FALSE),"")</f>
        <v/>
      </c>
      <c r="AB2650" t="str">
        <f>IFERROR(VLOOKUP($J2650,TargetingTactic[],2,FALSE),"")</f>
        <v/>
      </c>
      <c r="AC2650" t="str">
        <f>IFERROR(VLOOKUP($K2650,Audience[],2,FALSE),"")</f>
        <v/>
      </c>
      <c r="AD2650" t="str">
        <f>IFERROR(VLOOKUP($L2650,Country[],2,FALSE),"")</f>
        <v/>
      </c>
      <c r="AE2650" t="str">
        <f>IFERROR(VLOOKUP($M2650,Language[],2,FALSE),"")</f>
        <v/>
      </c>
      <c r="AF2650" t="str">
        <f>IFERROR(VLOOKUP($N2650,BuyType[],2,FALSE),"")</f>
        <v/>
      </c>
      <c r="AG2650" t="str">
        <f>IFERROR(VLOOKUP($S2650,StoreBU[],2,FALSE),"")</f>
        <v/>
      </c>
    </row>
    <row r="2651" spans="1:33" x14ac:dyDescent="0.3">
      <c r="A2651" t="str">
        <f t="shared" si="83"/>
        <v/>
      </c>
      <c r="C2651" t="str">
        <f t="shared" si="82"/>
        <v/>
      </c>
      <c r="D2651" s="33"/>
      <c r="E2651" s="33"/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  <c r="R2651" s="33"/>
      <c r="S2651" s="33"/>
      <c r="T2651" s="33"/>
      <c r="V2651" t="str">
        <f>IFERROR(VLOOKUP($D2651,MediaPartner[],2,FALSE),"")</f>
        <v/>
      </c>
      <c r="W2651" t="str">
        <f>IFERROR(VLOOKUP($E2651,Site[],2,FALSE),"")</f>
        <v/>
      </c>
      <c r="X2651" t="str">
        <f>IFERROR(VLOOKUP($F2651,FundingSource[],2,FALSE),"")</f>
        <v/>
      </c>
      <c r="Y2651" t="str">
        <f>IFERROR(VLOOKUP($G2651,Objective[],2,FALSE),"")</f>
        <v/>
      </c>
      <c r="Z2651" t="str">
        <f>IFERROR(VLOOKUP($H2651,AdType[],2,FALSE),"")</f>
        <v/>
      </c>
      <c r="AA2651" t="str">
        <f>IFERROR(VLOOKUP($I2651,AdSize[],2,FALSE),"")</f>
        <v/>
      </c>
      <c r="AB2651" t="str">
        <f>IFERROR(VLOOKUP($J2651,TargetingTactic[],2,FALSE),"")</f>
        <v/>
      </c>
      <c r="AC2651" t="str">
        <f>IFERROR(VLOOKUP($K2651,Audience[],2,FALSE),"")</f>
        <v/>
      </c>
      <c r="AD2651" t="str">
        <f>IFERROR(VLOOKUP($L2651,Country[],2,FALSE),"")</f>
        <v/>
      </c>
      <c r="AE2651" t="str">
        <f>IFERROR(VLOOKUP($M2651,Language[],2,FALSE),"")</f>
        <v/>
      </c>
      <c r="AF2651" t="str">
        <f>IFERROR(VLOOKUP($N2651,BuyType[],2,FALSE),"")</f>
        <v/>
      </c>
      <c r="AG2651" t="str">
        <f>IFERROR(VLOOKUP($S2651,StoreBU[],2,FALSE),"")</f>
        <v/>
      </c>
    </row>
    <row r="2652" spans="1:33" x14ac:dyDescent="0.3">
      <c r="A2652" t="str">
        <f t="shared" si="83"/>
        <v/>
      </c>
      <c r="C2652" t="str">
        <f t="shared" si="82"/>
        <v/>
      </c>
      <c r="D2652" s="33"/>
      <c r="E2652" s="33"/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  <c r="R2652" s="33"/>
      <c r="S2652" s="33"/>
      <c r="T2652" s="33"/>
      <c r="V2652" t="str">
        <f>IFERROR(VLOOKUP($D2652,MediaPartner[],2,FALSE),"")</f>
        <v/>
      </c>
      <c r="W2652" t="str">
        <f>IFERROR(VLOOKUP($E2652,Site[],2,FALSE),"")</f>
        <v/>
      </c>
      <c r="X2652" t="str">
        <f>IFERROR(VLOOKUP($F2652,FundingSource[],2,FALSE),"")</f>
        <v/>
      </c>
      <c r="Y2652" t="str">
        <f>IFERROR(VLOOKUP($G2652,Objective[],2,FALSE),"")</f>
        <v/>
      </c>
      <c r="Z2652" t="str">
        <f>IFERROR(VLOOKUP($H2652,AdType[],2,FALSE),"")</f>
        <v/>
      </c>
      <c r="AA2652" t="str">
        <f>IFERROR(VLOOKUP($I2652,AdSize[],2,FALSE),"")</f>
        <v/>
      </c>
      <c r="AB2652" t="str">
        <f>IFERROR(VLOOKUP($J2652,TargetingTactic[],2,FALSE),"")</f>
        <v/>
      </c>
      <c r="AC2652" t="str">
        <f>IFERROR(VLOOKUP($K2652,Audience[],2,FALSE),"")</f>
        <v/>
      </c>
      <c r="AD2652" t="str">
        <f>IFERROR(VLOOKUP($L2652,Country[],2,FALSE),"")</f>
        <v/>
      </c>
      <c r="AE2652" t="str">
        <f>IFERROR(VLOOKUP($M2652,Language[],2,FALSE),"")</f>
        <v/>
      </c>
      <c r="AF2652" t="str">
        <f>IFERROR(VLOOKUP($N2652,BuyType[],2,FALSE),"")</f>
        <v/>
      </c>
      <c r="AG2652" t="str">
        <f>IFERROR(VLOOKUP($S2652,StoreBU[],2,FALSE),"")</f>
        <v/>
      </c>
    </row>
    <row r="2653" spans="1:33" x14ac:dyDescent="0.3">
      <c r="A2653" t="str">
        <f t="shared" si="83"/>
        <v/>
      </c>
      <c r="C2653" t="str">
        <f t="shared" si="82"/>
        <v/>
      </c>
      <c r="D2653" s="33"/>
      <c r="E2653" s="33"/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  <c r="R2653" s="33"/>
      <c r="S2653" s="33"/>
      <c r="T2653" s="33"/>
      <c r="V2653" t="str">
        <f>IFERROR(VLOOKUP($D2653,MediaPartner[],2,FALSE),"")</f>
        <v/>
      </c>
      <c r="W2653" t="str">
        <f>IFERROR(VLOOKUP($E2653,Site[],2,FALSE),"")</f>
        <v/>
      </c>
      <c r="X2653" t="str">
        <f>IFERROR(VLOOKUP($F2653,FundingSource[],2,FALSE),"")</f>
        <v/>
      </c>
      <c r="Y2653" t="str">
        <f>IFERROR(VLOOKUP($G2653,Objective[],2,FALSE),"")</f>
        <v/>
      </c>
      <c r="Z2653" t="str">
        <f>IFERROR(VLOOKUP($H2653,AdType[],2,FALSE),"")</f>
        <v/>
      </c>
      <c r="AA2653" t="str">
        <f>IFERROR(VLOOKUP($I2653,AdSize[],2,FALSE),"")</f>
        <v/>
      </c>
      <c r="AB2653" t="str">
        <f>IFERROR(VLOOKUP($J2653,TargetingTactic[],2,FALSE),"")</f>
        <v/>
      </c>
      <c r="AC2653" t="str">
        <f>IFERROR(VLOOKUP($K2653,Audience[],2,FALSE),"")</f>
        <v/>
      </c>
      <c r="AD2653" t="str">
        <f>IFERROR(VLOOKUP($L2653,Country[],2,FALSE),"")</f>
        <v/>
      </c>
      <c r="AE2653" t="str">
        <f>IFERROR(VLOOKUP($M2653,Language[],2,FALSE),"")</f>
        <v/>
      </c>
      <c r="AF2653" t="str">
        <f>IFERROR(VLOOKUP($N2653,BuyType[],2,FALSE),"")</f>
        <v/>
      </c>
      <c r="AG2653" t="str">
        <f>IFERROR(VLOOKUP($S2653,StoreBU[],2,FALSE),"")</f>
        <v/>
      </c>
    </row>
    <row r="2654" spans="1:33" x14ac:dyDescent="0.3">
      <c r="A2654" t="str">
        <f t="shared" si="83"/>
        <v/>
      </c>
      <c r="C2654" t="str">
        <f t="shared" si="82"/>
        <v/>
      </c>
      <c r="D2654" s="33"/>
      <c r="E2654" s="33"/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  <c r="R2654" s="33"/>
      <c r="S2654" s="33"/>
      <c r="T2654" s="33"/>
      <c r="V2654" t="str">
        <f>IFERROR(VLOOKUP($D2654,MediaPartner[],2,FALSE),"")</f>
        <v/>
      </c>
      <c r="W2654" t="str">
        <f>IFERROR(VLOOKUP($E2654,Site[],2,FALSE),"")</f>
        <v/>
      </c>
      <c r="X2654" t="str">
        <f>IFERROR(VLOOKUP($F2654,FundingSource[],2,FALSE),"")</f>
        <v/>
      </c>
      <c r="Y2654" t="str">
        <f>IFERROR(VLOOKUP($G2654,Objective[],2,FALSE),"")</f>
        <v/>
      </c>
      <c r="Z2654" t="str">
        <f>IFERROR(VLOOKUP($H2654,AdType[],2,FALSE),"")</f>
        <v/>
      </c>
      <c r="AA2654" t="str">
        <f>IFERROR(VLOOKUP($I2654,AdSize[],2,FALSE),"")</f>
        <v/>
      </c>
      <c r="AB2654" t="str">
        <f>IFERROR(VLOOKUP($J2654,TargetingTactic[],2,FALSE),"")</f>
        <v/>
      </c>
      <c r="AC2654" t="str">
        <f>IFERROR(VLOOKUP($K2654,Audience[],2,FALSE),"")</f>
        <v/>
      </c>
      <c r="AD2654" t="str">
        <f>IFERROR(VLOOKUP($L2654,Country[],2,FALSE),"")</f>
        <v/>
      </c>
      <c r="AE2654" t="str">
        <f>IFERROR(VLOOKUP($M2654,Language[],2,FALSE),"")</f>
        <v/>
      </c>
      <c r="AF2654" t="str">
        <f>IFERROR(VLOOKUP($N2654,BuyType[],2,FALSE),"")</f>
        <v/>
      </c>
      <c r="AG2654" t="str">
        <f>IFERROR(VLOOKUP($S2654,StoreBU[],2,FALSE),"")</f>
        <v/>
      </c>
    </row>
    <row r="2655" spans="1:33" x14ac:dyDescent="0.3">
      <c r="A2655" t="str">
        <f t="shared" si="83"/>
        <v/>
      </c>
      <c r="C2655" t="str">
        <f t="shared" si="82"/>
        <v/>
      </c>
      <c r="D2655" s="33"/>
      <c r="E2655" s="33"/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  <c r="R2655" s="33"/>
      <c r="S2655" s="33"/>
      <c r="T2655" s="33"/>
      <c r="V2655" t="str">
        <f>IFERROR(VLOOKUP($D2655,MediaPartner[],2,FALSE),"")</f>
        <v/>
      </c>
      <c r="W2655" t="str">
        <f>IFERROR(VLOOKUP($E2655,Site[],2,FALSE),"")</f>
        <v/>
      </c>
      <c r="X2655" t="str">
        <f>IFERROR(VLOOKUP($F2655,FundingSource[],2,FALSE),"")</f>
        <v/>
      </c>
      <c r="Y2655" t="str">
        <f>IFERROR(VLOOKUP($G2655,Objective[],2,FALSE),"")</f>
        <v/>
      </c>
      <c r="Z2655" t="str">
        <f>IFERROR(VLOOKUP($H2655,AdType[],2,FALSE),"")</f>
        <v/>
      </c>
      <c r="AA2655" t="str">
        <f>IFERROR(VLOOKUP($I2655,AdSize[],2,FALSE),"")</f>
        <v/>
      </c>
      <c r="AB2655" t="str">
        <f>IFERROR(VLOOKUP($J2655,TargetingTactic[],2,FALSE),"")</f>
        <v/>
      </c>
      <c r="AC2655" t="str">
        <f>IFERROR(VLOOKUP($K2655,Audience[],2,FALSE),"")</f>
        <v/>
      </c>
      <c r="AD2655" t="str">
        <f>IFERROR(VLOOKUP($L2655,Country[],2,FALSE),"")</f>
        <v/>
      </c>
      <c r="AE2655" t="str">
        <f>IFERROR(VLOOKUP($M2655,Language[],2,FALSE),"")</f>
        <v/>
      </c>
      <c r="AF2655" t="str">
        <f>IFERROR(VLOOKUP($N2655,BuyType[],2,FALSE),"")</f>
        <v/>
      </c>
      <c r="AG2655" t="str">
        <f>IFERROR(VLOOKUP($S2655,StoreBU[],2,FALSE),"")</f>
        <v/>
      </c>
    </row>
    <row r="2656" spans="1:33" x14ac:dyDescent="0.3">
      <c r="A2656" t="str">
        <f t="shared" si="83"/>
        <v/>
      </c>
      <c r="C2656" t="str">
        <f t="shared" si="82"/>
        <v/>
      </c>
      <c r="D2656" s="33"/>
      <c r="E2656" s="33"/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  <c r="R2656" s="33"/>
      <c r="S2656" s="33"/>
      <c r="T2656" s="33"/>
      <c r="V2656" t="str">
        <f>IFERROR(VLOOKUP($D2656,MediaPartner[],2,FALSE),"")</f>
        <v/>
      </c>
      <c r="W2656" t="str">
        <f>IFERROR(VLOOKUP($E2656,Site[],2,FALSE),"")</f>
        <v/>
      </c>
      <c r="X2656" t="str">
        <f>IFERROR(VLOOKUP($F2656,FundingSource[],2,FALSE),"")</f>
        <v/>
      </c>
      <c r="Y2656" t="str">
        <f>IFERROR(VLOOKUP($G2656,Objective[],2,FALSE),"")</f>
        <v/>
      </c>
      <c r="Z2656" t="str">
        <f>IFERROR(VLOOKUP($H2656,AdType[],2,FALSE),"")</f>
        <v/>
      </c>
      <c r="AA2656" t="str">
        <f>IFERROR(VLOOKUP($I2656,AdSize[],2,FALSE),"")</f>
        <v/>
      </c>
      <c r="AB2656" t="str">
        <f>IFERROR(VLOOKUP($J2656,TargetingTactic[],2,FALSE),"")</f>
        <v/>
      </c>
      <c r="AC2656" t="str">
        <f>IFERROR(VLOOKUP($K2656,Audience[],2,FALSE),"")</f>
        <v/>
      </c>
      <c r="AD2656" t="str">
        <f>IFERROR(VLOOKUP($L2656,Country[],2,FALSE),"")</f>
        <v/>
      </c>
      <c r="AE2656" t="str">
        <f>IFERROR(VLOOKUP($M2656,Language[],2,FALSE),"")</f>
        <v/>
      </c>
      <c r="AF2656" t="str">
        <f>IFERROR(VLOOKUP($N2656,BuyType[],2,FALSE),"")</f>
        <v/>
      </c>
      <c r="AG2656" t="str">
        <f>IFERROR(VLOOKUP($S2656,StoreBU[],2,FALSE),"")</f>
        <v/>
      </c>
    </row>
    <row r="2657" spans="1:33" x14ac:dyDescent="0.3">
      <c r="A2657" t="str">
        <f t="shared" si="83"/>
        <v/>
      </c>
      <c r="C2657" t="str">
        <f t="shared" si="82"/>
        <v/>
      </c>
      <c r="D2657" s="33"/>
      <c r="E2657" s="33"/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  <c r="R2657" s="33"/>
      <c r="S2657" s="33"/>
      <c r="T2657" s="33"/>
      <c r="V2657" t="str">
        <f>IFERROR(VLOOKUP($D2657,MediaPartner[],2,FALSE),"")</f>
        <v/>
      </c>
      <c r="W2657" t="str">
        <f>IFERROR(VLOOKUP($E2657,Site[],2,FALSE),"")</f>
        <v/>
      </c>
      <c r="X2657" t="str">
        <f>IFERROR(VLOOKUP($F2657,FundingSource[],2,FALSE),"")</f>
        <v/>
      </c>
      <c r="Y2657" t="str">
        <f>IFERROR(VLOOKUP($G2657,Objective[],2,FALSE),"")</f>
        <v/>
      </c>
      <c r="Z2657" t="str">
        <f>IFERROR(VLOOKUP($H2657,AdType[],2,FALSE),"")</f>
        <v/>
      </c>
      <c r="AA2657" t="str">
        <f>IFERROR(VLOOKUP($I2657,AdSize[],2,FALSE),"")</f>
        <v/>
      </c>
      <c r="AB2657" t="str">
        <f>IFERROR(VLOOKUP($J2657,TargetingTactic[],2,FALSE),"")</f>
        <v/>
      </c>
      <c r="AC2657" t="str">
        <f>IFERROR(VLOOKUP($K2657,Audience[],2,FALSE),"")</f>
        <v/>
      </c>
      <c r="AD2657" t="str">
        <f>IFERROR(VLOOKUP($L2657,Country[],2,FALSE),"")</f>
        <v/>
      </c>
      <c r="AE2657" t="str">
        <f>IFERROR(VLOOKUP($M2657,Language[],2,FALSE),"")</f>
        <v/>
      </c>
      <c r="AF2657" t="str">
        <f>IFERROR(VLOOKUP($N2657,BuyType[],2,FALSE),"")</f>
        <v/>
      </c>
      <c r="AG2657" t="str">
        <f>IFERROR(VLOOKUP($S2657,StoreBU[],2,FALSE),"")</f>
        <v/>
      </c>
    </row>
    <row r="2658" spans="1:33" x14ac:dyDescent="0.3">
      <c r="A2658" t="str">
        <f t="shared" si="83"/>
        <v/>
      </c>
      <c r="C2658" t="str">
        <f t="shared" si="82"/>
        <v/>
      </c>
      <c r="D2658" s="33"/>
      <c r="E2658" s="33"/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  <c r="R2658" s="33"/>
      <c r="S2658" s="33"/>
      <c r="T2658" s="33"/>
      <c r="V2658" t="str">
        <f>IFERROR(VLOOKUP($D2658,MediaPartner[],2,FALSE),"")</f>
        <v/>
      </c>
      <c r="W2658" t="str">
        <f>IFERROR(VLOOKUP($E2658,Site[],2,FALSE),"")</f>
        <v/>
      </c>
      <c r="X2658" t="str">
        <f>IFERROR(VLOOKUP($F2658,FundingSource[],2,FALSE),"")</f>
        <v/>
      </c>
      <c r="Y2658" t="str">
        <f>IFERROR(VLOOKUP($G2658,Objective[],2,FALSE),"")</f>
        <v/>
      </c>
      <c r="Z2658" t="str">
        <f>IFERROR(VLOOKUP($H2658,AdType[],2,FALSE),"")</f>
        <v/>
      </c>
      <c r="AA2658" t="str">
        <f>IFERROR(VLOOKUP($I2658,AdSize[],2,FALSE),"")</f>
        <v/>
      </c>
      <c r="AB2658" t="str">
        <f>IFERROR(VLOOKUP($J2658,TargetingTactic[],2,FALSE),"")</f>
        <v/>
      </c>
      <c r="AC2658" t="str">
        <f>IFERROR(VLOOKUP($K2658,Audience[],2,FALSE),"")</f>
        <v/>
      </c>
      <c r="AD2658" t="str">
        <f>IFERROR(VLOOKUP($L2658,Country[],2,FALSE),"")</f>
        <v/>
      </c>
      <c r="AE2658" t="str">
        <f>IFERROR(VLOOKUP($M2658,Language[],2,FALSE),"")</f>
        <v/>
      </c>
      <c r="AF2658" t="str">
        <f>IFERROR(VLOOKUP($N2658,BuyType[],2,FALSE),"")</f>
        <v/>
      </c>
      <c r="AG2658" t="str">
        <f>IFERROR(VLOOKUP($S2658,StoreBU[],2,FALSE),"")</f>
        <v/>
      </c>
    </row>
    <row r="2659" spans="1:33" x14ac:dyDescent="0.3">
      <c r="A2659" t="str">
        <f t="shared" si="83"/>
        <v/>
      </c>
      <c r="C2659" t="str">
        <f t="shared" si="82"/>
        <v/>
      </c>
      <c r="D2659" s="33"/>
      <c r="E2659" s="33"/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  <c r="R2659" s="33"/>
      <c r="S2659" s="33"/>
      <c r="T2659" s="33"/>
      <c r="V2659" t="str">
        <f>IFERROR(VLOOKUP($D2659,MediaPartner[],2,FALSE),"")</f>
        <v/>
      </c>
      <c r="W2659" t="str">
        <f>IFERROR(VLOOKUP($E2659,Site[],2,FALSE),"")</f>
        <v/>
      </c>
      <c r="X2659" t="str">
        <f>IFERROR(VLOOKUP($F2659,FundingSource[],2,FALSE),"")</f>
        <v/>
      </c>
      <c r="Y2659" t="str">
        <f>IFERROR(VLOOKUP($G2659,Objective[],2,FALSE),"")</f>
        <v/>
      </c>
      <c r="Z2659" t="str">
        <f>IFERROR(VLOOKUP($H2659,AdType[],2,FALSE),"")</f>
        <v/>
      </c>
      <c r="AA2659" t="str">
        <f>IFERROR(VLOOKUP($I2659,AdSize[],2,FALSE),"")</f>
        <v/>
      </c>
      <c r="AB2659" t="str">
        <f>IFERROR(VLOOKUP($J2659,TargetingTactic[],2,FALSE),"")</f>
        <v/>
      </c>
      <c r="AC2659" t="str">
        <f>IFERROR(VLOOKUP($K2659,Audience[],2,FALSE),"")</f>
        <v/>
      </c>
      <c r="AD2659" t="str">
        <f>IFERROR(VLOOKUP($L2659,Country[],2,FALSE),"")</f>
        <v/>
      </c>
      <c r="AE2659" t="str">
        <f>IFERROR(VLOOKUP($M2659,Language[],2,FALSE),"")</f>
        <v/>
      </c>
      <c r="AF2659" t="str">
        <f>IFERROR(VLOOKUP($N2659,BuyType[],2,FALSE),"")</f>
        <v/>
      </c>
      <c r="AG2659" t="str">
        <f>IFERROR(VLOOKUP($S2659,StoreBU[],2,FALSE),"")</f>
        <v/>
      </c>
    </row>
    <row r="2660" spans="1:33" x14ac:dyDescent="0.3">
      <c r="A2660" t="str">
        <f t="shared" si="83"/>
        <v/>
      </c>
      <c r="C2660" t="str">
        <f t="shared" si="82"/>
        <v/>
      </c>
      <c r="D2660" s="33"/>
      <c r="E2660" s="33"/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  <c r="R2660" s="33"/>
      <c r="S2660" s="33"/>
      <c r="T2660" s="33"/>
      <c r="V2660" t="str">
        <f>IFERROR(VLOOKUP($D2660,MediaPartner[],2,FALSE),"")</f>
        <v/>
      </c>
      <c r="W2660" t="str">
        <f>IFERROR(VLOOKUP($E2660,Site[],2,FALSE),"")</f>
        <v/>
      </c>
      <c r="X2660" t="str">
        <f>IFERROR(VLOOKUP($F2660,FundingSource[],2,FALSE),"")</f>
        <v/>
      </c>
      <c r="Y2660" t="str">
        <f>IFERROR(VLOOKUP($G2660,Objective[],2,FALSE),"")</f>
        <v/>
      </c>
      <c r="Z2660" t="str">
        <f>IFERROR(VLOOKUP($H2660,AdType[],2,FALSE),"")</f>
        <v/>
      </c>
      <c r="AA2660" t="str">
        <f>IFERROR(VLOOKUP($I2660,AdSize[],2,FALSE),"")</f>
        <v/>
      </c>
      <c r="AB2660" t="str">
        <f>IFERROR(VLOOKUP($J2660,TargetingTactic[],2,FALSE),"")</f>
        <v/>
      </c>
      <c r="AC2660" t="str">
        <f>IFERROR(VLOOKUP($K2660,Audience[],2,FALSE),"")</f>
        <v/>
      </c>
      <c r="AD2660" t="str">
        <f>IFERROR(VLOOKUP($L2660,Country[],2,FALSE),"")</f>
        <v/>
      </c>
      <c r="AE2660" t="str">
        <f>IFERROR(VLOOKUP($M2660,Language[],2,FALSE),"")</f>
        <v/>
      </c>
      <c r="AF2660" t="str">
        <f>IFERROR(VLOOKUP($N2660,BuyType[],2,FALSE),"")</f>
        <v/>
      </c>
      <c r="AG2660" t="str">
        <f>IFERROR(VLOOKUP($S2660,StoreBU[],2,FALSE),"")</f>
        <v/>
      </c>
    </row>
    <row r="2661" spans="1:33" x14ac:dyDescent="0.3">
      <c r="A2661" t="str">
        <f t="shared" si="83"/>
        <v/>
      </c>
      <c r="C2661" t="str">
        <f t="shared" si="82"/>
        <v/>
      </c>
      <c r="D2661" s="33"/>
      <c r="E2661" s="33"/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  <c r="R2661" s="33"/>
      <c r="S2661" s="33"/>
      <c r="T2661" s="33"/>
      <c r="V2661" t="str">
        <f>IFERROR(VLOOKUP($D2661,MediaPartner[],2,FALSE),"")</f>
        <v/>
      </c>
      <c r="W2661" t="str">
        <f>IFERROR(VLOOKUP($E2661,Site[],2,FALSE),"")</f>
        <v/>
      </c>
      <c r="X2661" t="str">
        <f>IFERROR(VLOOKUP($F2661,FundingSource[],2,FALSE),"")</f>
        <v/>
      </c>
      <c r="Y2661" t="str">
        <f>IFERROR(VLOOKUP($G2661,Objective[],2,FALSE),"")</f>
        <v/>
      </c>
      <c r="Z2661" t="str">
        <f>IFERROR(VLOOKUP($H2661,AdType[],2,FALSE),"")</f>
        <v/>
      </c>
      <c r="AA2661" t="str">
        <f>IFERROR(VLOOKUP($I2661,AdSize[],2,FALSE),"")</f>
        <v/>
      </c>
      <c r="AB2661" t="str">
        <f>IFERROR(VLOOKUP($J2661,TargetingTactic[],2,FALSE),"")</f>
        <v/>
      </c>
      <c r="AC2661" t="str">
        <f>IFERROR(VLOOKUP($K2661,Audience[],2,FALSE),"")</f>
        <v/>
      </c>
      <c r="AD2661" t="str">
        <f>IFERROR(VLOOKUP($L2661,Country[],2,FALSE),"")</f>
        <v/>
      </c>
      <c r="AE2661" t="str">
        <f>IFERROR(VLOOKUP($M2661,Language[],2,FALSE),"")</f>
        <v/>
      </c>
      <c r="AF2661" t="str">
        <f>IFERROR(VLOOKUP($N2661,BuyType[],2,FALSE),"")</f>
        <v/>
      </c>
      <c r="AG2661" t="str">
        <f>IFERROR(VLOOKUP($S2661,StoreBU[],2,FALSE),"")</f>
        <v/>
      </c>
    </row>
    <row r="2662" spans="1:33" x14ac:dyDescent="0.3">
      <c r="A2662" t="str">
        <f t="shared" si="83"/>
        <v/>
      </c>
      <c r="C2662" t="str">
        <f t="shared" si="82"/>
        <v/>
      </c>
      <c r="D2662" s="33"/>
      <c r="E2662" s="33"/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  <c r="R2662" s="33"/>
      <c r="S2662" s="33"/>
      <c r="T2662" s="33"/>
      <c r="V2662" t="str">
        <f>IFERROR(VLOOKUP($D2662,MediaPartner[],2,FALSE),"")</f>
        <v/>
      </c>
      <c r="W2662" t="str">
        <f>IFERROR(VLOOKUP($E2662,Site[],2,FALSE),"")</f>
        <v/>
      </c>
      <c r="X2662" t="str">
        <f>IFERROR(VLOOKUP($F2662,FundingSource[],2,FALSE),"")</f>
        <v/>
      </c>
      <c r="Y2662" t="str">
        <f>IFERROR(VLOOKUP($G2662,Objective[],2,FALSE),"")</f>
        <v/>
      </c>
      <c r="Z2662" t="str">
        <f>IFERROR(VLOOKUP($H2662,AdType[],2,FALSE),"")</f>
        <v/>
      </c>
      <c r="AA2662" t="str">
        <f>IFERROR(VLOOKUP($I2662,AdSize[],2,FALSE),"")</f>
        <v/>
      </c>
      <c r="AB2662" t="str">
        <f>IFERROR(VLOOKUP($J2662,TargetingTactic[],2,FALSE),"")</f>
        <v/>
      </c>
      <c r="AC2662" t="str">
        <f>IFERROR(VLOOKUP($K2662,Audience[],2,FALSE),"")</f>
        <v/>
      </c>
      <c r="AD2662" t="str">
        <f>IFERROR(VLOOKUP($L2662,Country[],2,FALSE),"")</f>
        <v/>
      </c>
      <c r="AE2662" t="str">
        <f>IFERROR(VLOOKUP($M2662,Language[],2,FALSE),"")</f>
        <v/>
      </c>
      <c r="AF2662" t="str">
        <f>IFERROR(VLOOKUP($N2662,BuyType[],2,FALSE),"")</f>
        <v/>
      </c>
      <c r="AG2662" t="str">
        <f>IFERROR(VLOOKUP($S2662,StoreBU[],2,FALSE),"")</f>
        <v/>
      </c>
    </row>
    <row r="2663" spans="1:33" x14ac:dyDescent="0.3">
      <c r="A2663" t="str">
        <f t="shared" si="83"/>
        <v/>
      </c>
      <c r="C2663" t="str">
        <f t="shared" si="82"/>
        <v/>
      </c>
      <c r="D2663" s="33"/>
      <c r="E2663" s="33"/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  <c r="R2663" s="33"/>
      <c r="S2663" s="33"/>
      <c r="T2663" s="33"/>
      <c r="V2663" t="str">
        <f>IFERROR(VLOOKUP($D2663,MediaPartner[],2,FALSE),"")</f>
        <v/>
      </c>
      <c r="W2663" t="str">
        <f>IFERROR(VLOOKUP($E2663,Site[],2,FALSE),"")</f>
        <v/>
      </c>
      <c r="X2663" t="str">
        <f>IFERROR(VLOOKUP($F2663,FundingSource[],2,FALSE),"")</f>
        <v/>
      </c>
      <c r="Y2663" t="str">
        <f>IFERROR(VLOOKUP($G2663,Objective[],2,FALSE),"")</f>
        <v/>
      </c>
      <c r="Z2663" t="str">
        <f>IFERROR(VLOOKUP($H2663,AdType[],2,FALSE),"")</f>
        <v/>
      </c>
      <c r="AA2663" t="str">
        <f>IFERROR(VLOOKUP($I2663,AdSize[],2,FALSE),"")</f>
        <v/>
      </c>
      <c r="AB2663" t="str">
        <f>IFERROR(VLOOKUP($J2663,TargetingTactic[],2,FALSE),"")</f>
        <v/>
      </c>
      <c r="AC2663" t="str">
        <f>IFERROR(VLOOKUP($K2663,Audience[],2,FALSE),"")</f>
        <v/>
      </c>
      <c r="AD2663" t="str">
        <f>IFERROR(VLOOKUP($L2663,Country[],2,FALSE),"")</f>
        <v/>
      </c>
      <c r="AE2663" t="str">
        <f>IFERROR(VLOOKUP($M2663,Language[],2,FALSE),"")</f>
        <v/>
      </c>
      <c r="AF2663" t="str">
        <f>IFERROR(VLOOKUP($N2663,BuyType[],2,FALSE),"")</f>
        <v/>
      </c>
      <c r="AG2663" t="str">
        <f>IFERROR(VLOOKUP($S2663,StoreBU[],2,FALSE),"")</f>
        <v/>
      </c>
    </row>
    <row r="2664" spans="1:33" x14ac:dyDescent="0.3">
      <c r="A2664" t="str">
        <f t="shared" si="83"/>
        <v/>
      </c>
      <c r="C2664" t="str">
        <f t="shared" si="82"/>
        <v/>
      </c>
      <c r="D2664" s="33"/>
      <c r="E2664" s="33"/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  <c r="R2664" s="33"/>
      <c r="S2664" s="33"/>
      <c r="T2664" s="33"/>
      <c r="V2664" t="str">
        <f>IFERROR(VLOOKUP($D2664,MediaPartner[],2,FALSE),"")</f>
        <v/>
      </c>
      <c r="W2664" t="str">
        <f>IFERROR(VLOOKUP($E2664,Site[],2,FALSE),"")</f>
        <v/>
      </c>
      <c r="X2664" t="str">
        <f>IFERROR(VLOOKUP($F2664,FundingSource[],2,FALSE),"")</f>
        <v/>
      </c>
      <c r="Y2664" t="str">
        <f>IFERROR(VLOOKUP($G2664,Objective[],2,FALSE),"")</f>
        <v/>
      </c>
      <c r="Z2664" t="str">
        <f>IFERROR(VLOOKUP($H2664,AdType[],2,FALSE),"")</f>
        <v/>
      </c>
      <c r="AA2664" t="str">
        <f>IFERROR(VLOOKUP($I2664,AdSize[],2,FALSE),"")</f>
        <v/>
      </c>
      <c r="AB2664" t="str">
        <f>IFERROR(VLOOKUP($J2664,TargetingTactic[],2,FALSE),"")</f>
        <v/>
      </c>
      <c r="AC2664" t="str">
        <f>IFERROR(VLOOKUP($K2664,Audience[],2,FALSE),"")</f>
        <v/>
      </c>
      <c r="AD2664" t="str">
        <f>IFERROR(VLOOKUP($L2664,Country[],2,FALSE),"")</f>
        <v/>
      </c>
      <c r="AE2664" t="str">
        <f>IFERROR(VLOOKUP($M2664,Language[],2,FALSE),"")</f>
        <v/>
      </c>
      <c r="AF2664" t="str">
        <f>IFERROR(VLOOKUP($N2664,BuyType[],2,FALSE),"")</f>
        <v/>
      </c>
      <c r="AG2664" t="str">
        <f>IFERROR(VLOOKUP($S2664,StoreBU[],2,FALSE),"")</f>
        <v/>
      </c>
    </row>
    <row r="2665" spans="1:33" x14ac:dyDescent="0.3">
      <c r="A2665" t="str">
        <f t="shared" si="83"/>
        <v/>
      </c>
      <c r="C2665" t="str">
        <f t="shared" si="82"/>
        <v/>
      </c>
      <c r="D2665" s="33"/>
      <c r="E2665" s="33"/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  <c r="R2665" s="33"/>
      <c r="S2665" s="33"/>
      <c r="T2665" s="33"/>
      <c r="V2665" t="str">
        <f>IFERROR(VLOOKUP($D2665,MediaPartner[],2,FALSE),"")</f>
        <v/>
      </c>
      <c r="W2665" t="str">
        <f>IFERROR(VLOOKUP($E2665,Site[],2,FALSE),"")</f>
        <v/>
      </c>
      <c r="X2665" t="str">
        <f>IFERROR(VLOOKUP($F2665,FundingSource[],2,FALSE),"")</f>
        <v/>
      </c>
      <c r="Y2665" t="str">
        <f>IFERROR(VLOOKUP($G2665,Objective[],2,FALSE),"")</f>
        <v/>
      </c>
      <c r="Z2665" t="str">
        <f>IFERROR(VLOOKUP($H2665,AdType[],2,FALSE),"")</f>
        <v/>
      </c>
      <c r="AA2665" t="str">
        <f>IFERROR(VLOOKUP($I2665,AdSize[],2,FALSE),"")</f>
        <v/>
      </c>
      <c r="AB2665" t="str">
        <f>IFERROR(VLOOKUP($J2665,TargetingTactic[],2,FALSE),"")</f>
        <v/>
      </c>
      <c r="AC2665" t="str">
        <f>IFERROR(VLOOKUP($K2665,Audience[],2,FALSE),"")</f>
        <v/>
      </c>
      <c r="AD2665" t="str">
        <f>IFERROR(VLOOKUP($L2665,Country[],2,FALSE),"")</f>
        <v/>
      </c>
      <c r="AE2665" t="str">
        <f>IFERROR(VLOOKUP($M2665,Language[],2,FALSE),"")</f>
        <v/>
      </c>
      <c r="AF2665" t="str">
        <f>IFERROR(VLOOKUP($N2665,BuyType[],2,FALSE),"")</f>
        <v/>
      </c>
      <c r="AG2665" t="str">
        <f>IFERROR(VLOOKUP($S2665,StoreBU[],2,FALSE),"")</f>
        <v/>
      </c>
    </row>
    <row r="2666" spans="1:33" x14ac:dyDescent="0.3">
      <c r="A2666" t="str">
        <f t="shared" si="83"/>
        <v/>
      </c>
      <c r="C2666" t="str">
        <f t="shared" si="82"/>
        <v/>
      </c>
      <c r="D2666" s="33"/>
      <c r="E2666" s="33"/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  <c r="R2666" s="33"/>
      <c r="S2666" s="33"/>
      <c r="T2666" s="33"/>
      <c r="V2666" t="str">
        <f>IFERROR(VLOOKUP($D2666,MediaPartner[],2,FALSE),"")</f>
        <v/>
      </c>
      <c r="W2666" t="str">
        <f>IFERROR(VLOOKUP($E2666,Site[],2,FALSE),"")</f>
        <v/>
      </c>
      <c r="X2666" t="str">
        <f>IFERROR(VLOOKUP($F2666,FundingSource[],2,FALSE),"")</f>
        <v/>
      </c>
      <c r="Y2666" t="str">
        <f>IFERROR(VLOOKUP($G2666,Objective[],2,FALSE),"")</f>
        <v/>
      </c>
      <c r="Z2666" t="str">
        <f>IFERROR(VLOOKUP($H2666,AdType[],2,FALSE),"")</f>
        <v/>
      </c>
      <c r="AA2666" t="str">
        <f>IFERROR(VLOOKUP($I2666,AdSize[],2,FALSE),"")</f>
        <v/>
      </c>
      <c r="AB2666" t="str">
        <f>IFERROR(VLOOKUP($J2666,TargetingTactic[],2,FALSE),"")</f>
        <v/>
      </c>
      <c r="AC2666" t="str">
        <f>IFERROR(VLOOKUP($K2666,Audience[],2,FALSE),"")</f>
        <v/>
      </c>
      <c r="AD2666" t="str">
        <f>IFERROR(VLOOKUP($L2666,Country[],2,FALSE),"")</f>
        <v/>
      </c>
      <c r="AE2666" t="str">
        <f>IFERROR(VLOOKUP($M2666,Language[],2,FALSE),"")</f>
        <v/>
      </c>
      <c r="AF2666" t="str">
        <f>IFERROR(VLOOKUP($N2666,BuyType[],2,FALSE),"")</f>
        <v/>
      </c>
      <c r="AG2666" t="str">
        <f>IFERROR(VLOOKUP($S2666,StoreBU[],2,FALSE),"")</f>
        <v/>
      </c>
    </row>
    <row r="2667" spans="1:33" x14ac:dyDescent="0.3">
      <c r="A2667" t="str">
        <f t="shared" si="83"/>
        <v/>
      </c>
      <c r="C2667" t="str">
        <f t="shared" si="82"/>
        <v/>
      </c>
      <c r="D2667" s="33"/>
      <c r="E2667" s="33"/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  <c r="R2667" s="33"/>
      <c r="S2667" s="33"/>
      <c r="T2667" s="33"/>
      <c r="V2667" t="str">
        <f>IFERROR(VLOOKUP($D2667,MediaPartner[],2,FALSE),"")</f>
        <v/>
      </c>
      <c r="W2667" t="str">
        <f>IFERROR(VLOOKUP($E2667,Site[],2,FALSE),"")</f>
        <v/>
      </c>
      <c r="X2667" t="str">
        <f>IFERROR(VLOOKUP($F2667,FundingSource[],2,FALSE),"")</f>
        <v/>
      </c>
      <c r="Y2667" t="str">
        <f>IFERROR(VLOOKUP($G2667,Objective[],2,FALSE),"")</f>
        <v/>
      </c>
      <c r="Z2667" t="str">
        <f>IFERROR(VLOOKUP($H2667,AdType[],2,FALSE),"")</f>
        <v/>
      </c>
      <c r="AA2667" t="str">
        <f>IFERROR(VLOOKUP($I2667,AdSize[],2,FALSE),"")</f>
        <v/>
      </c>
      <c r="AB2667" t="str">
        <f>IFERROR(VLOOKUP($J2667,TargetingTactic[],2,FALSE),"")</f>
        <v/>
      </c>
      <c r="AC2667" t="str">
        <f>IFERROR(VLOOKUP($K2667,Audience[],2,FALSE),"")</f>
        <v/>
      </c>
      <c r="AD2667" t="str">
        <f>IFERROR(VLOOKUP($L2667,Country[],2,FALSE),"")</f>
        <v/>
      </c>
      <c r="AE2667" t="str">
        <f>IFERROR(VLOOKUP($M2667,Language[],2,FALSE),"")</f>
        <v/>
      </c>
      <c r="AF2667" t="str">
        <f>IFERROR(VLOOKUP($N2667,BuyType[],2,FALSE),"")</f>
        <v/>
      </c>
      <c r="AG2667" t="str">
        <f>IFERROR(VLOOKUP($S2667,StoreBU[],2,FALSE),"")</f>
        <v/>
      </c>
    </row>
    <row r="2668" spans="1:33" x14ac:dyDescent="0.3">
      <c r="A2668" t="str">
        <f t="shared" si="83"/>
        <v/>
      </c>
      <c r="C2668" t="str">
        <f t="shared" si="82"/>
        <v/>
      </c>
      <c r="D2668" s="33"/>
      <c r="E2668" s="33"/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  <c r="R2668" s="33"/>
      <c r="S2668" s="33"/>
      <c r="T2668" s="33"/>
      <c r="V2668" t="str">
        <f>IFERROR(VLOOKUP($D2668,MediaPartner[],2,FALSE),"")</f>
        <v/>
      </c>
      <c r="W2668" t="str">
        <f>IFERROR(VLOOKUP($E2668,Site[],2,FALSE),"")</f>
        <v/>
      </c>
      <c r="X2668" t="str">
        <f>IFERROR(VLOOKUP($F2668,FundingSource[],2,FALSE),"")</f>
        <v/>
      </c>
      <c r="Y2668" t="str">
        <f>IFERROR(VLOOKUP($G2668,Objective[],2,FALSE),"")</f>
        <v/>
      </c>
      <c r="Z2668" t="str">
        <f>IFERROR(VLOOKUP($H2668,AdType[],2,FALSE),"")</f>
        <v/>
      </c>
      <c r="AA2668" t="str">
        <f>IFERROR(VLOOKUP($I2668,AdSize[],2,FALSE),"")</f>
        <v/>
      </c>
      <c r="AB2668" t="str">
        <f>IFERROR(VLOOKUP($J2668,TargetingTactic[],2,FALSE),"")</f>
        <v/>
      </c>
      <c r="AC2668" t="str">
        <f>IFERROR(VLOOKUP($K2668,Audience[],2,FALSE),"")</f>
        <v/>
      </c>
      <c r="AD2668" t="str">
        <f>IFERROR(VLOOKUP($L2668,Country[],2,FALSE),"")</f>
        <v/>
      </c>
      <c r="AE2668" t="str">
        <f>IFERROR(VLOOKUP($M2668,Language[],2,FALSE),"")</f>
        <v/>
      </c>
      <c r="AF2668" t="str">
        <f>IFERROR(VLOOKUP($N2668,BuyType[],2,FALSE),"")</f>
        <v/>
      </c>
      <c r="AG2668" t="str">
        <f>IFERROR(VLOOKUP($S2668,StoreBU[],2,FALSE),"")</f>
        <v/>
      </c>
    </row>
    <row r="2669" spans="1:33" x14ac:dyDescent="0.3">
      <c r="A2669" t="str">
        <f t="shared" si="83"/>
        <v/>
      </c>
      <c r="C2669" t="str">
        <f t="shared" si="82"/>
        <v/>
      </c>
      <c r="D2669" s="33"/>
      <c r="E2669" s="33"/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  <c r="R2669" s="33"/>
      <c r="S2669" s="33"/>
      <c r="T2669" s="33"/>
      <c r="V2669" t="str">
        <f>IFERROR(VLOOKUP($D2669,MediaPartner[],2,FALSE),"")</f>
        <v/>
      </c>
      <c r="W2669" t="str">
        <f>IFERROR(VLOOKUP($E2669,Site[],2,FALSE),"")</f>
        <v/>
      </c>
      <c r="X2669" t="str">
        <f>IFERROR(VLOOKUP($F2669,FundingSource[],2,FALSE),"")</f>
        <v/>
      </c>
      <c r="Y2669" t="str">
        <f>IFERROR(VLOOKUP($G2669,Objective[],2,FALSE),"")</f>
        <v/>
      </c>
      <c r="Z2669" t="str">
        <f>IFERROR(VLOOKUP($H2669,AdType[],2,FALSE),"")</f>
        <v/>
      </c>
      <c r="AA2669" t="str">
        <f>IFERROR(VLOOKUP($I2669,AdSize[],2,FALSE),"")</f>
        <v/>
      </c>
      <c r="AB2669" t="str">
        <f>IFERROR(VLOOKUP($J2669,TargetingTactic[],2,FALSE),"")</f>
        <v/>
      </c>
      <c r="AC2669" t="str">
        <f>IFERROR(VLOOKUP($K2669,Audience[],2,FALSE),"")</f>
        <v/>
      </c>
      <c r="AD2669" t="str">
        <f>IFERROR(VLOOKUP($L2669,Country[],2,FALSE),"")</f>
        <v/>
      </c>
      <c r="AE2669" t="str">
        <f>IFERROR(VLOOKUP($M2669,Language[],2,FALSE),"")</f>
        <v/>
      </c>
      <c r="AF2669" t="str">
        <f>IFERROR(VLOOKUP($N2669,BuyType[],2,FALSE),"")</f>
        <v/>
      </c>
      <c r="AG2669" t="str">
        <f>IFERROR(VLOOKUP($S2669,StoreBU[],2,FALSE),"")</f>
        <v/>
      </c>
    </row>
    <row r="2670" spans="1:33" x14ac:dyDescent="0.3">
      <c r="A2670" t="str">
        <f t="shared" si="83"/>
        <v/>
      </c>
      <c r="C2670" t="str">
        <f t="shared" si="82"/>
        <v/>
      </c>
      <c r="D2670" s="33"/>
      <c r="E2670" s="33"/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  <c r="R2670" s="33"/>
      <c r="S2670" s="33"/>
      <c r="T2670" s="33"/>
      <c r="V2670" t="str">
        <f>IFERROR(VLOOKUP($D2670,MediaPartner[],2,FALSE),"")</f>
        <v/>
      </c>
      <c r="W2670" t="str">
        <f>IFERROR(VLOOKUP($E2670,Site[],2,FALSE),"")</f>
        <v/>
      </c>
      <c r="X2670" t="str">
        <f>IFERROR(VLOOKUP($F2670,FundingSource[],2,FALSE),"")</f>
        <v/>
      </c>
      <c r="Y2670" t="str">
        <f>IFERROR(VLOOKUP($G2670,Objective[],2,FALSE),"")</f>
        <v/>
      </c>
      <c r="Z2670" t="str">
        <f>IFERROR(VLOOKUP($H2670,AdType[],2,FALSE),"")</f>
        <v/>
      </c>
      <c r="AA2670" t="str">
        <f>IFERROR(VLOOKUP($I2670,AdSize[],2,FALSE),"")</f>
        <v/>
      </c>
      <c r="AB2670" t="str">
        <f>IFERROR(VLOOKUP($J2670,TargetingTactic[],2,FALSE),"")</f>
        <v/>
      </c>
      <c r="AC2670" t="str">
        <f>IFERROR(VLOOKUP($K2670,Audience[],2,FALSE),"")</f>
        <v/>
      </c>
      <c r="AD2670" t="str">
        <f>IFERROR(VLOOKUP($L2670,Country[],2,FALSE),"")</f>
        <v/>
      </c>
      <c r="AE2670" t="str">
        <f>IFERROR(VLOOKUP($M2670,Language[],2,FALSE),"")</f>
        <v/>
      </c>
      <c r="AF2670" t="str">
        <f>IFERROR(VLOOKUP($N2670,BuyType[],2,FALSE),"")</f>
        <v/>
      </c>
      <c r="AG2670" t="str">
        <f>IFERROR(VLOOKUP($S2670,StoreBU[],2,FALSE),"")</f>
        <v/>
      </c>
    </row>
    <row r="2671" spans="1:33" x14ac:dyDescent="0.3">
      <c r="A2671" t="str">
        <f t="shared" si="83"/>
        <v/>
      </c>
      <c r="C2671" t="str">
        <f t="shared" si="82"/>
        <v/>
      </c>
      <c r="D2671" s="33"/>
      <c r="E2671" s="33"/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  <c r="R2671" s="33"/>
      <c r="S2671" s="33"/>
      <c r="T2671" s="33"/>
      <c r="V2671" t="str">
        <f>IFERROR(VLOOKUP($D2671,MediaPartner[],2,FALSE),"")</f>
        <v/>
      </c>
      <c r="W2671" t="str">
        <f>IFERROR(VLOOKUP($E2671,Site[],2,FALSE),"")</f>
        <v/>
      </c>
      <c r="X2671" t="str">
        <f>IFERROR(VLOOKUP($F2671,FundingSource[],2,FALSE),"")</f>
        <v/>
      </c>
      <c r="Y2671" t="str">
        <f>IFERROR(VLOOKUP($G2671,Objective[],2,FALSE),"")</f>
        <v/>
      </c>
      <c r="Z2671" t="str">
        <f>IFERROR(VLOOKUP($H2671,AdType[],2,FALSE),"")</f>
        <v/>
      </c>
      <c r="AA2671" t="str">
        <f>IFERROR(VLOOKUP($I2671,AdSize[],2,FALSE),"")</f>
        <v/>
      </c>
      <c r="AB2671" t="str">
        <f>IFERROR(VLOOKUP($J2671,TargetingTactic[],2,FALSE),"")</f>
        <v/>
      </c>
      <c r="AC2671" t="str">
        <f>IFERROR(VLOOKUP($K2671,Audience[],2,FALSE),"")</f>
        <v/>
      </c>
      <c r="AD2671" t="str">
        <f>IFERROR(VLOOKUP($L2671,Country[],2,FALSE),"")</f>
        <v/>
      </c>
      <c r="AE2671" t="str">
        <f>IFERROR(VLOOKUP($M2671,Language[],2,FALSE),"")</f>
        <v/>
      </c>
      <c r="AF2671" t="str">
        <f>IFERROR(VLOOKUP($N2671,BuyType[],2,FALSE),"")</f>
        <v/>
      </c>
      <c r="AG2671" t="str">
        <f>IFERROR(VLOOKUP($S2671,StoreBU[],2,FALSE),"")</f>
        <v/>
      </c>
    </row>
    <row r="2672" spans="1:33" x14ac:dyDescent="0.3">
      <c r="A2672" t="str">
        <f t="shared" si="83"/>
        <v/>
      </c>
      <c r="C2672" t="str">
        <f t="shared" si="82"/>
        <v/>
      </c>
      <c r="D2672" s="33"/>
      <c r="E2672" s="33"/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  <c r="R2672" s="33"/>
      <c r="S2672" s="33"/>
      <c r="T2672" s="33"/>
      <c r="V2672" t="str">
        <f>IFERROR(VLOOKUP($D2672,MediaPartner[],2,FALSE),"")</f>
        <v/>
      </c>
      <c r="W2672" t="str">
        <f>IFERROR(VLOOKUP($E2672,Site[],2,FALSE),"")</f>
        <v/>
      </c>
      <c r="X2672" t="str">
        <f>IFERROR(VLOOKUP($F2672,FundingSource[],2,FALSE),"")</f>
        <v/>
      </c>
      <c r="Y2672" t="str">
        <f>IFERROR(VLOOKUP($G2672,Objective[],2,FALSE),"")</f>
        <v/>
      </c>
      <c r="Z2672" t="str">
        <f>IFERROR(VLOOKUP($H2672,AdType[],2,FALSE),"")</f>
        <v/>
      </c>
      <c r="AA2672" t="str">
        <f>IFERROR(VLOOKUP($I2672,AdSize[],2,FALSE),"")</f>
        <v/>
      </c>
      <c r="AB2672" t="str">
        <f>IFERROR(VLOOKUP($J2672,TargetingTactic[],2,FALSE),"")</f>
        <v/>
      </c>
      <c r="AC2672" t="str">
        <f>IFERROR(VLOOKUP($K2672,Audience[],2,FALSE),"")</f>
        <v/>
      </c>
      <c r="AD2672" t="str">
        <f>IFERROR(VLOOKUP($L2672,Country[],2,FALSE),"")</f>
        <v/>
      </c>
      <c r="AE2672" t="str">
        <f>IFERROR(VLOOKUP($M2672,Language[],2,FALSE),"")</f>
        <v/>
      </c>
      <c r="AF2672" t="str">
        <f>IFERROR(VLOOKUP($N2672,BuyType[],2,FALSE),"")</f>
        <v/>
      </c>
      <c r="AG2672" t="str">
        <f>IFERROR(VLOOKUP($S2672,StoreBU[],2,FALSE),"")</f>
        <v/>
      </c>
    </row>
    <row r="2673" spans="1:33" x14ac:dyDescent="0.3">
      <c r="A2673" t="str">
        <f t="shared" si="83"/>
        <v/>
      </c>
      <c r="C2673" t="str">
        <f t="shared" si="82"/>
        <v/>
      </c>
      <c r="D2673" s="33"/>
      <c r="E2673" s="33"/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  <c r="R2673" s="33"/>
      <c r="S2673" s="33"/>
      <c r="T2673" s="33"/>
      <c r="V2673" t="str">
        <f>IFERROR(VLOOKUP($D2673,MediaPartner[],2,FALSE),"")</f>
        <v/>
      </c>
      <c r="W2673" t="str">
        <f>IFERROR(VLOOKUP($E2673,Site[],2,FALSE),"")</f>
        <v/>
      </c>
      <c r="X2673" t="str">
        <f>IFERROR(VLOOKUP($F2673,FundingSource[],2,FALSE),"")</f>
        <v/>
      </c>
      <c r="Y2673" t="str">
        <f>IFERROR(VLOOKUP($G2673,Objective[],2,FALSE),"")</f>
        <v/>
      </c>
      <c r="Z2673" t="str">
        <f>IFERROR(VLOOKUP($H2673,AdType[],2,FALSE),"")</f>
        <v/>
      </c>
      <c r="AA2673" t="str">
        <f>IFERROR(VLOOKUP($I2673,AdSize[],2,FALSE),"")</f>
        <v/>
      </c>
      <c r="AB2673" t="str">
        <f>IFERROR(VLOOKUP($J2673,TargetingTactic[],2,FALSE),"")</f>
        <v/>
      </c>
      <c r="AC2673" t="str">
        <f>IFERROR(VLOOKUP($K2673,Audience[],2,FALSE),"")</f>
        <v/>
      </c>
      <c r="AD2673" t="str">
        <f>IFERROR(VLOOKUP($L2673,Country[],2,FALSE),"")</f>
        <v/>
      </c>
      <c r="AE2673" t="str">
        <f>IFERROR(VLOOKUP($M2673,Language[],2,FALSE),"")</f>
        <v/>
      </c>
      <c r="AF2673" t="str">
        <f>IFERROR(VLOOKUP($N2673,BuyType[],2,FALSE),"")</f>
        <v/>
      </c>
      <c r="AG2673" t="str">
        <f>IFERROR(VLOOKUP($S2673,StoreBU[],2,FALSE),"")</f>
        <v/>
      </c>
    </row>
    <row r="2674" spans="1:33" x14ac:dyDescent="0.3">
      <c r="A2674" t="str">
        <f t="shared" si="83"/>
        <v/>
      </c>
      <c r="C2674" t="str">
        <f t="shared" si="82"/>
        <v/>
      </c>
      <c r="D2674" s="33"/>
      <c r="E2674" s="33"/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  <c r="R2674" s="33"/>
      <c r="S2674" s="33"/>
      <c r="T2674" s="33"/>
      <c r="V2674" t="str">
        <f>IFERROR(VLOOKUP($D2674,MediaPartner[],2,FALSE),"")</f>
        <v/>
      </c>
      <c r="W2674" t="str">
        <f>IFERROR(VLOOKUP($E2674,Site[],2,FALSE),"")</f>
        <v/>
      </c>
      <c r="X2674" t="str">
        <f>IFERROR(VLOOKUP($F2674,FundingSource[],2,FALSE),"")</f>
        <v/>
      </c>
      <c r="Y2674" t="str">
        <f>IFERROR(VLOOKUP($G2674,Objective[],2,FALSE),"")</f>
        <v/>
      </c>
      <c r="Z2674" t="str">
        <f>IFERROR(VLOOKUP($H2674,AdType[],2,FALSE),"")</f>
        <v/>
      </c>
      <c r="AA2674" t="str">
        <f>IFERROR(VLOOKUP($I2674,AdSize[],2,FALSE),"")</f>
        <v/>
      </c>
      <c r="AB2674" t="str">
        <f>IFERROR(VLOOKUP($J2674,TargetingTactic[],2,FALSE),"")</f>
        <v/>
      </c>
      <c r="AC2674" t="str">
        <f>IFERROR(VLOOKUP($K2674,Audience[],2,FALSE),"")</f>
        <v/>
      </c>
      <c r="AD2674" t="str">
        <f>IFERROR(VLOOKUP($L2674,Country[],2,FALSE),"")</f>
        <v/>
      </c>
      <c r="AE2674" t="str">
        <f>IFERROR(VLOOKUP($M2674,Language[],2,FALSE),"")</f>
        <v/>
      </c>
      <c r="AF2674" t="str">
        <f>IFERROR(VLOOKUP($N2674,BuyType[],2,FALSE),"")</f>
        <v/>
      </c>
      <c r="AG2674" t="str">
        <f>IFERROR(VLOOKUP($S2674,StoreBU[],2,FALSE),"")</f>
        <v/>
      </c>
    </row>
    <row r="2675" spans="1:33" x14ac:dyDescent="0.3">
      <c r="A2675" t="str">
        <f t="shared" si="83"/>
        <v/>
      </c>
      <c r="C2675" t="str">
        <f t="shared" si="82"/>
        <v/>
      </c>
      <c r="D2675" s="33"/>
      <c r="E2675" s="33"/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  <c r="R2675" s="33"/>
      <c r="S2675" s="33"/>
      <c r="T2675" s="33"/>
      <c r="V2675" t="str">
        <f>IFERROR(VLOOKUP($D2675,MediaPartner[],2,FALSE),"")</f>
        <v/>
      </c>
      <c r="W2675" t="str">
        <f>IFERROR(VLOOKUP($E2675,Site[],2,FALSE),"")</f>
        <v/>
      </c>
      <c r="X2675" t="str">
        <f>IFERROR(VLOOKUP($F2675,FundingSource[],2,FALSE),"")</f>
        <v/>
      </c>
      <c r="Y2675" t="str">
        <f>IFERROR(VLOOKUP($G2675,Objective[],2,FALSE),"")</f>
        <v/>
      </c>
      <c r="Z2675" t="str">
        <f>IFERROR(VLOOKUP($H2675,AdType[],2,FALSE),"")</f>
        <v/>
      </c>
      <c r="AA2675" t="str">
        <f>IFERROR(VLOOKUP($I2675,AdSize[],2,FALSE),"")</f>
        <v/>
      </c>
      <c r="AB2675" t="str">
        <f>IFERROR(VLOOKUP($J2675,TargetingTactic[],2,FALSE),"")</f>
        <v/>
      </c>
      <c r="AC2675" t="str">
        <f>IFERROR(VLOOKUP($K2675,Audience[],2,FALSE),"")</f>
        <v/>
      </c>
      <c r="AD2675" t="str">
        <f>IFERROR(VLOOKUP($L2675,Country[],2,FALSE),"")</f>
        <v/>
      </c>
      <c r="AE2675" t="str">
        <f>IFERROR(VLOOKUP($M2675,Language[],2,FALSE),"")</f>
        <v/>
      </c>
      <c r="AF2675" t="str">
        <f>IFERROR(VLOOKUP($N2675,BuyType[],2,FALSE),"")</f>
        <v/>
      </c>
      <c r="AG2675" t="str">
        <f>IFERROR(VLOOKUP($S2675,StoreBU[],2,FALSE),"")</f>
        <v/>
      </c>
    </row>
    <row r="2676" spans="1:33" x14ac:dyDescent="0.3">
      <c r="A2676" t="str">
        <f t="shared" si="83"/>
        <v/>
      </c>
      <c r="C2676" t="str">
        <f t="shared" si="82"/>
        <v/>
      </c>
      <c r="D2676" s="33"/>
      <c r="E2676" s="33"/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  <c r="R2676" s="33"/>
      <c r="S2676" s="33"/>
      <c r="T2676" s="33"/>
      <c r="V2676" t="str">
        <f>IFERROR(VLOOKUP($D2676,MediaPartner[],2,FALSE),"")</f>
        <v/>
      </c>
      <c r="W2676" t="str">
        <f>IFERROR(VLOOKUP($E2676,Site[],2,FALSE),"")</f>
        <v/>
      </c>
      <c r="X2676" t="str">
        <f>IFERROR(VLOOKUP($F2676,FundingSource[],2,FALSE),"")</f>
        <v/>
      </c>
      <c r="Y2676" t="str">
        <f>IFERROR(VLOOKUP($G2676,Objective[],2,FALSE),"")</f>
        <v/>
      </c>
      <c r="Z2676" t="str">
        <f>IFERROR(VLOOKUP($H2676,AdType[],2,FALSE),"")</f>
        <v/>
      </c>
      <c r="AA2676" t="str">
        <f>IFERROR(VLOOKUP($I2676,AdSize[],2,FALSE),"")</f>
        <v/>
      </c>
      <c r="AB2676" t="str">
        <f>IFERROR(VLOOKUP($J2676,TargetingTactic[],2,FALSE),"")</f>
        <v/>
      </c>
      <c r="AC2676" t="str">
        <f>IFERROR(VLOOKUP($K2676,Audience[],2,FALSE),"")</f>
        <v/>
      </c>
      <c r="AD2676" t="str">
        <f>IFERROR(VLOOKUP($L2676,Country[],2,FALSE),"")</f>
        <v/>
      </c>
      <c r="AE2676" t="str">
        <f>IFERROR(VLOOKUP($M2676,Language[],2,FALSE),"")</f>
        <v/>
      </c>
      <c r="AF2676" t="str">
        <f>IFERROR(VLOOKUP($N2676,BuyType[],2,FALSE),"")</f>
        <v/>
      </c>
      <c r="AG2676" t="str">
        <f>IFERROR(VLOOKUP($S2676,StoreBU[],2,FALSE),"")</f>
        <v/>
      </c>
    </row>
    <row r="2677" spans="1:33" x14ac:dyDescent="0.3">
      <c r="A2677" t="str">
        <f t="shared" si="83"/>
        <v/>
      </c>
      <c r="C2677" t="str">
        <f t="shared" si="82"/>
        <v/>
      </c>
      <c r="D2677" s="33"/>
      <c r="E2677" s="33"/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  <c r="R2677" s="33"/>
      <c r="S2677" s="33"/>
      <c r="T2677" s="33"/>
      <c r="V2677" t="str">
        <f>IFERROR(VLOOKUP($D2677,MediaPartner[],2,FALSE),"")</f>
        <v/>
      </c>
      <c r="W2677" t="str">
        <f>IFERROR(VLOOKUP($E2677,Site[],2,FALSE),"")</f>
        <v/>
      </c>
      <c r="X2677" t="str">
        <f>IFERROR(VLOOKUP($F2677,FundingSource[],2,FALSE),"")</f>
        <v/>
      </c>
      <c r="Y2677" t="str">
        <f>IFERROR(VLOOKUP($G2677,Objective[],2,FALSE),"")</f>
        <v/>
      </c>
      <c r="Z2677" t="str">
        <f>IFERROR(VLOOKUP($H2677,AdType[],2,FALSE),"")</f>
        <v/>
      </c>
      <c r="AA2677" t="str">
        <f>IFERROR(VLOOKUP($I2677,AdSize[],2,FALSE),"")</f>
        <v/>
      </c>
      <c r="AB2677" t="str">
        <f>IFERROR(VLOOKUP($J2677,TargetingTactic[],2,FALSE),"")</f>
        <v/>
      </c>
      <c r="AC2677" t="str">
        <f>IFERROR(VLOOKUP($K2677,Audience[],2,FALSE),"")</f>
        <v/>
      </c>
      <c r="AD2677" t="str">
        <f>IFERROR(VLOOKUP($L2677,Country[],2,FALSE),"")</f>
        <v/>
      </c>
      <c r="AE2677" t="str">
        <f>IFERROR(VLOOKUP($M2677,Language[],2,FALSE),"")</f>
        <v/>
      </c>
      <c r="AF2677" t="str">
        <f>IFERROR(VLOOKUP($N2677,BuyType[],2,FALSE),"")</f>
        <v/>
      </c>
      <c r="AG2677" t="str">
        <f>IFERROR(VLOOKUP($S2677,StoreBU[],2,FALSE),"")</f>
        <v/>
      </c>
    </row>
    <row r="2678" spans="1:33" x14ac:dyDescent="0.3">
      <c r="A2678" t="str">
        <f t="shared" si="83"/>
        <v/>
      </c>
      <c r="C2678" t="str">
        <f t="shared" si="82"/>
        <v/>
      </c>
      <c r="D2678" s="33"/>
      <c r="E2678" s="33"/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  <c r="R2678" s="33"/>
      <c r="S2678" s="33"/>
      <c r="T2678" s="33"/>
      <c r="V2678" t="str">
        <f>IFERROR(VLOOKUP($D2678,MediaPartner[],2,FALSE),"")</f>
        <v/>
      </c>
      <c r="W2678" t="str">
        <f>IFERROR(VLOOKUP($E2678,Site[],2,FALSE),"")</f>
        <v/>
      </c>
      <c r="X2678" t="str">
        <f>IFERROR(VLOOKUP($F2678,FundingSource[],2,FALSE),"")</f>
        <v/>
      </c>
      <c r="Y2678" t="str">
        <f>IFERROR(VLOOKUP($G2678,Objective[],2,FALSE),"")</f>
        <v/>
      </c>
      <c r="Z2678" t="str">
        <f>IFERROR(VLOOKUP($H2678,AdType[],2,FALSE),"")</f>
        <v/>
      </c>
      <c r="AA2678" t="str">
        <f>IFERROR(VLOOKUP($I2678,AdSize[],2,FALSE),"")</f>
        <v/>
      </c>
      <c r="AB2678" t="str">
        <f>IFERROR(VLOOKUP($J2678,TargetingTactic[],2,FALSE),"")</f>
        <v/>
      </c>
      <c r="AC2678" t="str">
        <f>IFERROR(VLOOKUP($K2678,Audience[],2,FALSE),"")</f>
        <v/>
      </c>
      <c r="AD2678" t="str">
        <f>IFERROR(VLOOKUP($L2678,Country[],2,FALSE),"")</f>
        <v/>
      </c>
      <c r="AE2678" t="str">
        <f>IFERROR(VLOOKUP($M2678,Language[],2,FALSE),"")</f>
        <v/>
      </c>
      <c r="AF2678" t="str">
        <f>IFERROR(VLOOKUP($N2678,BuyType[],2,FALSE),"")</f>
        <v/>
      </c>
      <c r="AG2678" t="str">
        <f>IFERROR(VLOOKUP($S2678,StoreBU[],2,FALSE),"")</f>
        <v/>
      </c>
    </row>
    <row r="2679" spans="1:33" x14ac:dyDescent="0.3">
      <c r="A2679" t="str">
        <f t="shared" si="83"/>
        <v/>
      </c>
      <c r="C2679" t="str">
        <f t="shared" si="82"/>
        <v/>
      </c>
      <c r="D2679" s="33"/>
      <c r="E2679" s="33"/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  <c r="R2679" s="33"/>
      <c r="S2679" s="33"/>
      <c r="T2679" s="33"/>
      <c r="V2679" t="str">
        <f>IFERROR(VLOOKUP($D2679,MediaPartner[],2,FALSE),"")</f>
        <v/>
      </c>
      <c r="W2679" t="str">
        <f>IFERROR(VLOOKUP($E2679,Site[],2,FALSE),"")</f>
        <v/>
      </c>
      <c r="X2679" t="str">
        <f>IFERROR(VLOOKUP($F2679,FundingSource[],2,FALSE),"")</f>
        <v/>
      </c>
      <c r="Y2679" t="str">
        <f>IFERROR(VLOOKUP($G2679,Objective[],2,FALSE),"")</f>
        <v/>
      </c>
      <c r="Z2679" t="str">
        <f>IFERROR(VLOOKUP($H2679,AdType[],2,FALSE),"")</f>
        <v/>
      </c>
      <c r="AA2679" t="str">
        <f>IFERROR(VLOOKUP($I2679,AdSize[],2,FALSE),"")</f>
        <v/>
      </c>
      <c r="AB2679" t="str">
        <f>IFERROR(VLOOKUP($J2679,TargetingTactic[],2,FALSE),"")</f>
        <v/>
      </c>
      <c r="AC2679" t="str">
        <f>IFERROR(VLOOKUP($K2679,Audience[],2,FALSE),"")</f>
        <v/>
      </c>
      <c r="AD2679" t="str">
        <f>IFERROR(VLOOKUP($L2679,Country[],2,FALSE),"")</f>
        <v/>
      </c>
      <c r="AE2679" t="str">
        <f>IFERROR(VLOOKUP($M2679,Language[],2,FALSE),"")</f>
        <v/>
      </c>
      <c r="AF2679" t="str">
        <f>IFERROR(VLOOKUP($N2679,BuyType[],2,FALSE),"")</f>
        <v/>
      </c>
      <c r="AG2679" t="str">
        <f>IFERROR(VLOOKUP($S2679,StoreBU[],2,FALSE),"")</f>
        <v/>
      </c>
    </row>
    <row r="2680" spans="1:33" x14ac:dyDescent="0.3">
      <c r="A2680" t="str">
        <f t="shared" si="83"/>
        <v/>
      </c>
      <c r="C2680" t="str">
        <f t="shared" si="82"/>
        <v/>
      </c>
      <c r="D2680" s="33"/>
      <c r="E2680" s="33"/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  <c r="R2680" s="33"/>
      <c r="S2680" s="33"/>
      <c r="T2680" s="33"/>
      <c r="V2680" t="str">
        <f>IFERROR(VLOOKUP($D2680,MediaPartner[],2,FALSE),"")</f>
        <v/>
      </c>
      <c r="W2680" t="str">
        <f>IFERROR(VLOOKUP($E2680,Site[],2,FALSE),"")</f>
        <v/>
      </c>
      <c r="X2680" t="str">
        <f>IFERROR(VLOOKUP($F2680,FundingSource[],2,FALSE),"")</f>
        <v/>
      </c>
      <c r="Y2680" t="str">
        <f>IFERROR(VLOOKUP($G2680,Objective[],2,FALSE),"")</f>
        <v/>
      </c>
      <c r="Z2680" t="str">
        <f>IFERROR(VLOOKUP($H2680,AdType[],2,FALSE),"")</f>
        <v/>
      </c>
      <c r="AA2680" t="str">
        <f>IFERROR(VLOOKUP($I2680,AdSize[],2,FALSE),"")</f>
        <v/>
      </c>
      <c r="AB2680" t="str">
        <f>IFERROR(VLOOKUP($J2680,TargetingTactic[],2,FALSE),"")</f>
        <v/>
      </c>
      <c r="AC2680" t="str">
        <f>IFERROR(VLOOKUP($K2680,Audience[],2,FALSE),"")</f>
        <v/>
      </c>
      <c r="AD2680" t="str">
        <f>IFERROR(VLOOKUP($L2680,Country[],2,FALSE),"")</f>
        <v/>
      </c>
      <c r="AE2680" t="str">
        <f>IFERROR(VLOOKUP($M2680,Language[],2,FALSE),"")</f>
        <v/>
      </c>
      <c r="AF2680" t="str">
        <f>IFERROR(VLOOKUP($N2680,BuyType[],2,FALSE),"")</f>
        <v/>
      </c>
      <c r="AG2680" t="str">
        <f>IFERROR(VLOOKUP($S2680,StoreBU[],2,FALSE),"")</f>
        <v/>
      </c>
    </row>
    <row r="2681" spans="1:33" x14ac:dyDescent="0.3">
      <c r="A2681" t="str">
        <f t="shared" si="83"/>
        <v/>
      </c>
      <c r="C2681" t="str">
        <f t="shared" si="82"/>
        <v/>
      </c>
      <c r="D2681" s="33"/>
      <c r="E2681" s="33"/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  <c r="R2681" s="33"/>
      <c r="S2681" s="33"/>
      <c r="T2681" s="33"/>
      <c r="V2681" t="str">
        <f>IFERROR(VLOOKUP($D2681,MediaPartner[],2,FALSE),"")</f>
        <v/>
      </c>
      <c r="W2681" t="str">
        <f>IFERROR(VLOOKUP($E2681,Site[],2,FALSE),"")</f>
        <v/>
      </c>
      <c r="X2681" t="str">
        <f>IFERROR(VLOOKUP($F2681,FundingSource[],2,FALSE),"")</f>
        <v/>
      </c>
      <c r="Y2681" t="str">
        <f>IFERROR(VLOOKUP($G2681,Objective[],2,FALSE),"")</f>
        <v/>
      </c>
      <c r="Z2681" t="str">
        <f>IFERROR(VLOOKUP($H2681,AdType[],2,FALSE),"")</f>
        <v/>
      </c>
      <c r="AA2681" t="str">
        <f>IFERROR(VLOOKUP($I2681,AdSize[],2,FALSE),"")</f>
        <v/>
      </c>
      <c r="AB2681" t="str">
        <f>IFERROR(VLOOKUP($J2681,TargetingTactic[],2,FALSE),"")</f>
        <v/>
      </c>
      <c r="AC2681" t="str">
        <f>IFERROR(VLOOKUP($K2681,Audience[],2,FALSE),"")</f>
        <v/>
      </c>
      <c r="AD2681" t="str">
        <f>IFERROR(VLOOKUP($L2681,Country[],2,FALSE),"")</f>
        <v/>
      </c>
      <c r="AE2681" t="str">
        <f>IFERROR(VLOOKUP($M2681,Language[],2,FALSE),"")</f>
        <v/>
      </c>
      <c r="AF2681" t="str">
        <f>IFERROR(VLOOKUP($N2681,BuyType[],2,FALSE),"")</f>
        <v/>
      </c>
      <c r="AG2681" t="str">
        <f>IFERROR(VLOOKUP($S2681,StoreBU[],2,FALSE),"")</f>
        <v/>
      </c>
    </row>
    <row r="2682" spans="1:33" x14ac:dyDescent="0.3">
      <c r="A2682" t="str">
        <f t="shared" si="83"/>
        <v/>
      </c>
      <c r="C2682" t="str">
        <f t="shared" si="82"/>
        <v/>
      </c>
      <c r="D2682" s="33"/>
      <c r="E2682" s="33"/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  <c r="R2682" s="33"/>
      <c r="S2682" s="33"/>
      <c r="T2682" s="33"/>
      <c r="V2682" t="str">
        <f>IFERROR(VLOOKUP($D2682,MediaPartner[],2,FALSE),"")</f>
        <v/>
      </c>
      <c r="W2682" t="str">
        <f>IFERROR(VLOOKUP($E2682,Site[],2,FALSE),"")</f>
        <v/>
      </c>
      <c r="X2682" t="str">
        <f>IFERROR(VLOOKUP($F2682,FundingSource[],2,FALSE),"")</f>
        <v/>
      </c>
      <c r="Y2682" t="str">
        <f>IFERROR(VLOOKUP($G2682,Objective[],2,FALSE),"")</f>
        <v/>
      </c>
      <c r="Z2682" t="str">
        <f>IFERROR(VLOOKUP($H2682,AdType[],2,FALSE),"")</f>
        <v/>
      </c>
      <c r="AA2682" t="str">
        <f>IFERROR(VLOOKUP($I2682,AdSize[],2,FALSE),"")</f>
        <v/>
      </c>
      <c r="AB2682" t="str">
        <f>IFERROR(VLOOKUP($J2682,TargetingTactic[],2,FALSE),"")</f>
        <v/>
      </c>
      <c r="AC2682" t="str">
        <f>IFERROR(VLOOKUP($K2682,Audience[],2,FALSE),"")</f>
        <v/>
      </c>
      <c r="AD2682" t="str">
        <f>IFERROR(VLOOKUP($L2682,Country[],2,FALSE),"")</f>
        <v/>
      </c>
      <c r="AE2682" t="str">
        <f>IFERROR(VLOOKUP($M2682,Language[],2,FALSE),"")</f>
        <v/>
      </c>
      <c r="AF2682" t="str">
        <f>IFERROR(VLOOKUP($N2682,BuyType[],2,FALSE),"")</f>
        <v/>
      </c>
      <c r="AG2682" t="str">
        <f>IFERROR(VLOOKUP($S2682,StoreBU[],2,FALSE),"")</f>
        <v/>
      </c>
    </row>
    <row r="2683" spans="1:33" x14ac:dyDescent="0.3">
      <c r="A2683" t="str">
        <f t="shared" si="83"/>
        <v/>
      </c>
      <c r="C2683" t="str">
        <f t="shared" si="82"/>
        <v/>
      </c>
      <c r="D2683" s="33"/>
      <c r="E2683" s="33"/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  <c r="R2683" s="33"/>
      <c r="S2683" s="33"/>
      <c r="T2683" s="33"/>
      <c r="V2683" t="str">
        <f>IFERROR(VLOOKUP($D2683,MediaPartner[],2,FALSE),"")</f>
        <v/>
      </c>
      <c r="W2683" t="str">
        <f>IFERROR(VLOOKUP($E2683,Site[],2,FALSE),"")</f>
        <v/>
      </c>
      <c r="X2683" t="str">
        <f>IFERROR(VLOOKUP($F2683,FundingSource[],2,FALSE),"")</f>
        <v/>
      </c>
      <c r="Y2683" t="str">
        <f>IFERROR(VLOOKUP($G2683,Objective[],2,FALSE),"")</f>
        <v/>
      </c>
      <c r="Z2683" t="str">
        <f>IFERROR(VLOOKUP($H2683,AdType[],2,FALSE),"")</f>
        <v/>
      </c>
      <c r="AA2683" t="str">
        <f>IFERROR(VLOOKUP($I2683,AdSize[],2,FALSE),"")</f>
        <v/>
      </c>
      <c r="AB2683" t="str">
        <f>IFERROR(VLOOKUP($J2683,TargetingTactic[],2,FALSE),"")</f>
        <v/>
      </c>
      <c r="AC2683" t="str">
        <f>IFERROR(VLOOKUP($K2683,Audience[],2,FALSE),"")</f>
        <v/>
      </c>
      <c r="AD2683" t="str">
        <f>IFERROR(VLOOKUP($L2683,Country[],2,FALSE),"")</f>
        <v/>
      </c>
      <c r="AE2683" t="str">
        <f>IFERROR(VLOOKUP($M2683,Language[],2,FALSE),"")</f>
        <v/>
      </c>
      <c r="AF2683" t="str">
        <f>IFERROR(VLOOKUP($N2683,BuyType[],2,FALSE),"")</f>
        <v/>
      </c>
      <c r="AG2683" t="str">
        <f>IFERROR(VLOOKUP($S2683,StoreBU[],2,FALSE),"")</f>
        <v/>
      </c>
    </row>
    <row r="2684" spans="1:33" x14ac:dyDescent="0.3">
      <c r="A2684" t="str">
        <f t="shared" si="83"/>
        <v/>
      </c>
      <c r="C2684" t="str">
        <f t="shared" si="82"/>
        <v/>
      </c>
      <c r="D2684" s="33"/>
      <c r="E2684" s="33"/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  <c r="R2684" s="33"/>
      <c r="S2684" s="33"/>
      <c r="T2684" s="33"/>
      <c r="V2684" t="str">
        <f>IFERROR(VLOOKUP($D2684,MediaPartner[],2,FALSE),"")</f>
        <v/>
      </c>
      <c r="W2684" t="str">
        <f>IFERROR(VLOOKUP($E2684,Site[],2,FALSE),"")</f>
        <v/>
      </c>
      <c r="X2684" t="str">
        <f>IFERROR(VLOOKUP($F2684,FundingSource[],2,FALSE),"")</f>
        <v/>
      </c>
      <c r="Y2684" t="str">
        <f>IFERROR(VLOOKUP($G2684,Objective[],2,FALSE),"")</f>
        <v/>
      </c>
      <c r="Z2684" t="str">
        <f>IFERROR(VLOOKUP($H2684,AdType[],2,FALSE),"")</f>
        <v/>
      </c>
      <c r="AA2684" t="str">
        <f>IFERROR(VLOOKUP($I2684,AdSize[],2,FALSE),"")</f>
        <v/>
      </c>
      <c r="AB2684" t="str">
        <f>IFERROR(VLOOKUP($J2684,TargetingTactic[],2,FALSE),"")</f>
        <v/>
      </c>
      <c r="AC2684" t="str">
        <f>IFERROR(VLOOKUP($K2684,Audience[],2,FALSE),"")</f>
        <v/>
      </c>
      <c r="AD2684" t="str">
        <f>IFERROR(VLOOKUP($L2684,Country[],2,FALSE),"")</f>
        <v/>
      </c>
      <c r="AE2684" t="str">
        <f>IFERROR(VLOOKUP($M2684,Language[],2,FALSE),"")</f>
        <v/>
      </c>
      <c r="AF2684" t="str">
        <f>IFERROR(VLOOKUP($N2684,BuyType[],2,FALSE),"")</f>
        <v/>
      </c>
      <c r="AG2684" t="str">
        <f>IFERROR(VLOOKUP($S2684,StoreBU[],2,FALSE),"")</f>
        <v/>
      </c>
    </row>
    <row r="2685" spans="1:33" x14ac:dyDescent="0.3">
      <c r="A2685" t="str">
        <f t="shared" si="83"/>
        <v/>
      </c>
      <c r="C2685" t="str">
        <f t="shared" si="82"/>
        <v/>
      </c>
      <c r="D2685" s="33"/>
      <c r="E2685" s="33"/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  <c r="R2685" s="33"/>
      <c r="S2685" s="33"/>
      <c r="T2685" s="33"/>
      <c r="V2685" t="str">
        <f>IFERROR(VLOOKUP($D2685,MediaPartner[],2,FALSE),"")</f>
        <v/>
      </c>
      <c r="W2685" t="str">
        <f>IFERROR(VLOOKUP($E2685,Site[],2,FALSE),"")</f>
        <v/>
      </c>
      <c r="X2685" t="str">
        <f>IFERROR(VLOOKUP($F2685,FundingSource[],2,FALSE),"")</f>
        <v/>
      </c>
      <c r="Y2685" t="str">
        <f>IFERROR(VLOOKUP($G2685,Objective[],2,FALSE),"")</f>
        <v/>
      </c>
      <c r="Z2685" t="str">
        <f>IFERROR(VLOOKUP($H2685,AdType[],2,FALSE),"")</f>
        <v/>
      </c>
      <c r="AA2685" t="str">
        <f>IFERROR(VLOOKUP($I2685,AdSize[],2,FALSE),"")</f>
        <v/>
      </c>
      <c r="AB2685" t="str">
        <f>IFERROR(VLOOKUP($J2685,TargetingTactic[],2,FALSE),"")</f>
        <v/>
      </c>
      <c r="AC2685" t="str">
        <f>IFERROR(VLOOKUP($K2685,Audience[],2,FALSE),"")</f>
        <v/>
      </c>
      <c r="AD2685" t="str">
        <f>IFERROR(VLOOKUP($L2685,Country[],2,FALSE),"")</f>
        <v/>
      </c>
      <c r="AE2685" t="str">
        <f>IFERROR(VLOOKUP($M2685,Language[],2,FALSE),"")</f>
        <v/>
      </c>
      <c r="AF2685" t="str">
        <f>IFERROR(VLOOKUP($N2685,BuyType[],2,FALSE),"")</f>
        <v/>
      </c>
      <c r="AG2685" t="str">
        <f>IFERROR(VLOOKUP($S2685,StoreBU[],2,FALSE),"")</f>
        <v/>
      </c>
    </row>
    <row r="2686" spans="1:33" x14ac:dyDescent="0.3">
      <c r="A2686" t="str">
        <f t="shared" si="83"/>
        <v/>
      </c>
      <c r="C2686" t="str">
        <f t="shared" si="82"/>
        <v/>
      </c>
      <c r="D2686" s="33"/>
      <c r="E2686" s="33"/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  <c r="R2686" s="33"/>
      <c r="S2686" s="33"/>
      <c r="T2686" s="33"/>
      <c r="V2686" t="str">
        <f>IFERROR(VLOOKUP($D2686,MediaPartner[],2,FALSE),"")</f>
        <v/>
      </c>
      <c r="W2686" t="str">
        <f>IFERROR(VLOOKUP($E2686,Site[],2,FALSE),"")</f>
        <v/>
      </c>
      <c r="X2686" t="str">
        <f>IFERROR(VLOOKUP($F2686,FundingSource[],2,FALSE),"")</f>
        <v/>
      </c>
      <c r="Y2686" t="str">
        <f>IFERROR(VLOOKUP($G2686,Objective[],2,FALSE),"")</f>
        <v/>
      </c>
      <c r="Z2686" t="str">
        <f>IFERROR(VLOOKUP($H2686,AdType[],2,FALSE),"")</f>
        <v/>
      </c>
      <c r="AA2686" t="str">
        <f>IFERROR(VLOOKUP($I2686,AdSize[],2,FALSE),"")</f>
        <v/>
      </c>
      <c r="AB2686" t="str">
        <f>IFERROR(VLOOKUP($J2686,TargetingTactic[],2,FALSE),"")</f>
        <v/>
      </c>
      <c r="AC2686" t="str">
        <f>IFERROR(VLOOKUP($K2686,Audience[],2,FALSE),"")</f>
        <v/>
      </c>
      <c r="AD2686" t="str">
        <f>IFERROR(VLOOKUP($L2686,Country[],2,FALSE),"")</f>
        <v/>
      </c>
      <c r="AE2686" t="str">
        <f>IFERROR(VLOOKUP($M2686,Language[],2,FALSE),"")</f>
        <v/>
      </c>
      <c r="AF2686" t="str">
        <f>IFERROR(VLOOKUP($N2686,BuyType[],2,FALSE),"")</f>
        <v/>
      </c>
      <c r="AG2686" t="str">
        <f>IFERROR(VLOOKUP($S2686,StoreBU[],2,FALSE),"")</f>
        <v/>
      </c>
    </row>
    <row r="2687" spans="1:33" x14ac:dyDescent="0.3">
      <c r="A2687" t="str">
        <f t="shared" si="83"/>
        <v/>
      </c>
      <c r="C2687" t="str">
        <f t="shared" si="82"/>
        <v/>
      </c>
      <c r="D2687" s="33"/>
      <c r="E2687" s="33"/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  <c r="R2687" s="33"/>
      <c r="S2687" s="33"/>
      <c r="T2687" s="33"/>
      <c r="V2687" t="str">
        <f>IFERROR(VLOOKUP($D2687,MediaPartner[],2,FALSE),"")</f>
        <v/>
      </c>
      <c r="W2687" t="str">
        <f>IFERROR(VLOOKUP($E2687,Site[],2,FALSE),"")</f>
        <v/>
      </c>
      <c r="X2687" t="str">
        <f>IFERROR(VLOOKUP($F2687,FundingSource[],2,FALSE),"")</f>
        <v/>
      </c>
      <c r="Y2687" t="str">
        <f>IFERROR(VLOOKUP($G2687,Objective[],2,FALSE),"")</f>
        <v/>
      </c>
      <c r="Z2687" t="str">
        <f>IFERROR(VLOOKUP($H2687,AdType[],2,FALSE),"")</f>
        <v/>
      </c>
      <c r="AA2687" t="str">
        <f>IFERROR(VLOOKUP($I2687,AdSize[],2,FALSE),"")</f>
        <v/>
      </c>
      <c r="AB2687" t="str">
        <f>IFERROR(VLOOKUP($J2687,TargetingTactic[],2,FALSE),"")</f>
        <v/>
      </c>
      <c r="AC2687" t="str">
        <f>IFERROR(VLOOKUP($K2687,Audience[],2,FALSE),"")</f>
        <v/>
      </c>
      <c r="AD2687" t="str">
        <f>IFERROR(VLOOKUP($L2687,Country[],2,FALSE),"")</f>
        <v/>
      </c>
      <c r="AE2687" t="str">
        <f>IFERROR(VLOOKUP($M2687,Language[],2,FALSE),"")</f>
        <v/>
      </c>
      <c r="AF2687" t="str">
        <f>IFERROR(VLOOKUP($N2687,BuyType[],2,FALSE),"")</f>
        <v/>
      </c>
      <c r="AG2687" t="str">
        <f>IFERROR(VLOOKUP($S2687,StoreBU[],2,FALSE),"")</f>
        <v/>
      </c>
    </row>
    <row r="2688" spans="1:33" x14ac:dyDescent="0.3">
      <c r="A2688" t="str">
        <f t="shared" si="83"/>
        <v/>
      </c>
      <c r="C2688" t="str">
        <f t="shared" si="82"/>
        <v/>
      </c>
      <c r="D2688" s="33"/>
      <c r="E2688" s="33"/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  <c r="R2688" s="33"/>
      <c r="S2688" s="33"/>
      <c r="T2688" s="33"/>
      <c r="V2688" t="str">
        <f>IFERROR(VLOOKUP($D2688,MediaPartner[],2,FALSE),"")</f>
        <v/>
      </c>
      <c r="W2688" t="str">
        <f>IFERROR(VLOOKUP($E2688,Site[],2,FALSE),"")</f>
        <v/>
      </c>
      <c r="X2688" t="str">
        <f>IFERROR(VLOOKUP($F2688,FundingSource[],2,FALSE),"")</f>
        <v/>
      </c>
      <c r="Y2688" t="str">
        <f>IFERROR(VLOOKUP($G2688,Objective[],2,FALSE),"")</f>
        <v/>
      </c>
      <c r="Z2688" t="str">
        <f>IFERROR(VLOOKUP($H2688,AdType[],2,FALSE),"")</f>
        <v/>
      </c>
      <c r="AA2688" t="str">
        <f>IFERROR(VLOOKUP($I2688,AdSize[],2,FALSE),"")</f>
        <v/>
      </c>
      <c r="AB2688" t="str">
        <f>IFERROR(VLOOKUP($J2688,TargetingTactic[],2,FALSE),"")</f>
        <v/>
      </c>
      <c r="AC2688" t="str">
        <f>IFERROR(VLOOKUP($K2688,Audience[],2,FALSE),"")</f>
        <v/>
      </c>
      <c r="AD2688" t="str">
        <f>IFERROR(VLOOKUP($L2688,Country[],2,FALSE),"")</f>
        <v/>
      </c>
      <c r="AE2688" t="str">
        <f>IFERROR(VLOOKUP($M2688,Language[],2,FALSE),"")</f>
        <v/>
      </c>
      <c r="AF2688" t="str">
        <f>IFERROR(VLOOKUP($N2688,BuyType[],2,FALSE),"")</f>
        <v/>
      </c>
      <c r="AG2688" t="str">
        <f>IFERROR(VLOOKUP($S2688,StoreBU[],2,FALSE),"")</f>
        <v/>
      </c>
    </row>
    <row r="2689" spans="1:33" x14ac:dyDescent="0.3">
      <c r="A2689" t="str">
        <f t="shared" si="83"/>
        <v/>
      </c>
      <c r="C2689" t="str">
        <f t="shared" si="82"/>
        <v/>
      </c>
      <c r="D2689" s="33"/>
      <c r="E2689" s="33"/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  <c r="R2689" s="33"/>
      <c r="S2689" s="33"/>
      <c r="T2689" s="33"/>
      <c r="V2689" t="str">
        <f>IFERROR(VLOOKUP($D2689,MediaPartner[],2,FALSE),"")</f>
        <v/>
      </c>
      <c r="W2689" t="str">
        <f>IFERROR(VLOOKUP($E2689,Site[],2,FALSE),"")</f>
        <v/>
      </c>
      <c r="X2689" t="str">
        <f>IFERROR(VLOOKUP($F2689,FundingSource[],2,FALSE),"")</f>
        <v/>
      </c>
      <c r="Y2689" t="str">
        <f>IFERROR(VLOOKUP($G2689,Objective[],2,FALSE),"")</f>
        <v/>
      </c>
      <c r="Z2689" t="str">
        <f>IFERROR(VLOOKUP($H2689,AdType[],2,FALSE),"")</f>
        <v/>
      </c>
      <c r="AA2689" t="str">
        <f>IFERROR(VLOOKUP($I2689,AdSize[],2,FALSE),"")</f>
        <v/>
      </c>
      <c r="AB2689" t="str">
        <f>IFERROR(VLOOKUP($J2689,TargetingTactic[],2,FALSE),"")</f>
        <v/>
      </c>
      <c r="AC2689" t="str">
        <f>IFERROR(VLOOKUP($K2689,Audience[],2,FALSE),"")</f>
        <v/>
      </c>
      <c r="AD2689" t="str">
        <f>IFERROR(VLOOKUP($L2689,Country[],2,FALSE),"")</f>
        <v/>
      </c>
      <c r="AE2689" t="str">
        <f>IFERROR(VLOOKUP($M2689,Language[],2,FALSE),"")</f>
        <v/>
      </c>
      <c r="AF2689" t="str">
        <f>IFERROR(VLOOKUP($N2689,BuyType[],2,FALSE),"")</f>
        <v/>
      </c>
      <c r="AG2689" t="str">
        <f>IFERROR(VLOOKUP($S2689,StoreBU[],2,FALSE),"")</f>
        <v/>
      </c>
    </row>
    <row r="2690" spans="1:33" x14ac:dyDescent="0.3">
      <c r="A2690" t="str">
        <f t="shared" si="83"/>
        <v/>
      </c>
      <c r="C2690" t="str">
        <f t="shared" si="82"/>
        <v/>
      </c>
      <c r="D2690" s="33"/>
      <c r="E2690" s="33"/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  <c r="R2690" s="33"/>
      <c r="S2690" s="33"/>
      <c r="T2690" s="33"/>
      <c r="V2690" t="str">
        <f>IFERROR(VLOOKUP($D2690,MediaPartner[],2,FALSE),"")</f>
        <v/>
      </c>
      <c r="W2690" t="str">
        <f>IFERROR(VLOOKUP($E2690,Site[],2,FALSE),"")</f>
        <v/>
      </c>
      <c r="X2690" t="str">
        <f>IFERROR(VLOOKUP($F2690,FundingSource[],2,FALSE),"")</f>
        <v/>
      </c>
      <c r="Y2690" t="str">
        <f>IFERROR(VLOOKUP($G2690,Objective[],2,FALSE),"")</f>
        <v/>
      </c>
      <c r="Z2690" t="str">
        <f>IFERROR(VLOOKUP($H2690,AdType[],2,FALSE),"")</f>
        <v/>
      </c>
      <c r="AA2690" t="str">
        <f>IFERROR(VLOOKUP($I2690,AdSize[],2,FALSE),"")</f>
        <v/>
      </c>
      <c r="AB2690" t="str">
        <f>IFERROR(VLOOKUP($J2690,TargetingTactic[],2,FALSE),"")</f>
        <v/>
      </c>
      <c r="AC2690" t="str">
        <f>IFERROR(VLOOKUP($K2690,Audience[],2,FALSE),"")</f>
        <v/>
      </c>
      <c r="AD2690" t="str">
        <f>IFERROR(VLOOKUP($L2690,Country[],2,FALSE),"")</f>
        <v/>
      </c>
      <c r="AE2690" t="str">
        <f>IFERROR(VLOOKUP($M2690,Language[],2,FALSE),"")</f>
        <v/>
      </c>
      <c r="AF2690" t="str">
        <f>IFERROR(VLOOKUP($N2690,BuyType[],2,FALSE),"")</f>
        <v/>
      </c>
      <c r="AG2690" t="str">
        <f>IFERROR(VLOOKUP($S2690,StoreBU[],2,FALSE),"")</f>
        <v/>
      </c>
    </row>
    <row r="2691" spans="1:33" x14ac:dyDescent="0.3">
      <c r="A2691" t="str">
        <f t="shared" si="83"/>
        <v/>
      </c>
      <c r="C2691" t="str">
        <f t="shared" ref="C2691:C2754" si="84">IF(LEN(A2691)=0,"",LEN(A2691))</f>
        <v/>
      </c>
      <c r="D2691" s="33"/>
      <c r="E2691" s="33"/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  <c r="R2691" s="33"/>
      <c r="S2691" s="33"/>
      <c r="T2691" s="33"/>
      <c r="V2691" t="str">
        <f>IFERROR(VLOOKUP($D2691,MediaPartner[],2,FALSE),"")</f>
        <v/>
      </c>
      <c r="W2691" t="str">
        <f>IFERROR(VLOOKUP($E2691,Site[],2,FALSE),"")</f>
        <v/>
      </c>
      <c r="X2691" t="str">
        <f>IFERROR(VLOOKUP($F2691,FundingSource[],2,FALSE),"")</f>
        <v/>
      </c>
      <c r="Y2691" t="str">
        <f>IFERROR(VLOOKUP($G2691,Objective[],2,FALSE),"")</f>
        <v/>
      </c>
      <c r="Z2691" t="str">
        <f>IFERROR(VLOOKUP($H2691,AdType[],2,FALSE),"")</f>
        <v/>
      </c>
      <c r="AA2691" t="str">
        <f>IFERROR(VLOOKUP($I2691,AdSize[],2,FALSE),"")</f>
        <v/>
      </c>
      <c r="AB2691" t="str">
        <f>IFERROR(VLOOKUP($J2691,TargetingTactic[],2,FALSE),"")</f>
        <v/>
      </c>
      <c r="AC2691" t="str">
        <f>IFERROR(VLOOKUP($K2691,Audience[],2,FALSE),"")</f>
        <v/>
      </c>
      <c r="AD2691" t="str">
        <f>IFERROR(VLOOKUP($L2691,Country[],2,FALSE),"")</f>
        <v/>
      </c>
      <c r="AE2691" t="str">
        <f>IFERROR(VLOOKUP($M2691,Language[],2,FALSE),"")</f>
        <v/>
      </c>
      <c r="AF2691" t="str">
        <f>IFERROR(VLOOKUP($N2691,BuyType[],2,FALSE),"")</f>
        <v/>
      </c>
      <c r="AG2691" t="str">
        <f>IFERROR(VLOOKUP($S2691,StoreBU[],2,FALSE),"")</f>
        <v/>
      </c>
    </row>
    <row r="2692" spans="1:33" x14ac:dyDescent="0.3">
      <c r="A2692" t="str">
        <f t="shared" ref="A2692:A2755" si="85">IF(COUNTBLANK(D2692:T2692)=17,"",
SUBSTITUTE(
_xlfn.TEXTJOIN("_",TRUE,
(_xlfn.TEXTJOIN("_",FALSE,$V2692,$W2692,$X2692,$Y2692,$Z2692,$AA2692,$AB2692,$AC2692,$AD2692,$AE2692,$AF2692,$O2692)),
(_xlfn.TEXTJOIN("_",TRUE,$P2692,$Q2692,$R2692,$AG2692,$T2692))),
" ","-"))</f>
        <v/>
      </c>
      <c r="C2692" t="str">
        <f t="shared" si="84"/>
        <v/>
      </c>
      <c r="D2692" s="33"/>
      <c r="E2692" s="33"/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  <c r="R2692" s="33"/>
      <c r="S2692" s="33"/>
      <c r="T2692" s="33"/>
      <c r="V2692" t="str">
        <f>IFERROR(VLOOKUP($D2692,MediaPartner[],2,FALSE),"")</f>
        <v/>
      </c>
      <c r="W2692" t="str">
        <f>IFERROR(VLOOKUP($E2692,Site[],2,FALSE),"")</f>
        <v/>
      </c>
      <c r="X2692" t="str">
        <f>IFERROR(VLOOKUP($F2692,FundingSource[],2,FALSE),"")</f>
        <v/>
      </c>
      <c r="Y2692" t="str">
        <f>IFERROR(VLOOKUP($G2692,Objective[],2,FALSE),"")</f>
        <v/>
      </c>
      <c r="Z2692" t="str">
        <f>IFERROR(VLOOKUP($H2692,AdType[],2,FALSE),"")</f>
        <v/>
      </c>
      <c r="AA2692" t="str">
        <f>IFERROR(VLOOKUP($I2692,AdSize[],2,FALSE),"")</f>
        <v/>
      </c>
      <c r="AB2692" t="str">
        <f>IFERROR(VLOOKUP($J2692,TargetingTactic[],2,FALSE),"")</f>
        <v/>
      </c>
      <c r="AC2692" t="str">
        <f>IFERROR(VLOOKUP($K2692,Audience[],2,FALSE),"")</f>
        <v/>
      </c>
      <c r="AD2692" t="str">
        <f>IFERROR(VLOOKUP($L2692,Country[],2,FALSE),"")</f>
        <v/>
      </c>
      <c r="AE2692" t="str">
        <f>IFERROR(VLOOKUP($M2692,Language[],2,FALSE),"")</f>
        <v/>
      </c>
      <c r="AF2692" t="str">
        <f>IFERROR(VLOOKUP($N2692,BuyType[],2,FALSE),"")</f>
        <v/>
      </c>
      <c r="AG2692" t="str">
        <f>IFERROR(VLOOKUP($S2692,StoreBU[],2,FALSE),"")</f>
        <v/>
      </c>
    </row>
    <row r="2693" spans="1:33" x14ac:dyDescent="0.3">
      <c r="A2693" t="str">
        <f t="shared" si="85"/>
        <v/>
      </c>
      <c r="C2693" t="str">
        <f t="shared" si="84"/>
        <v/>
      </c>
      <c r="D2693" s="33"/>
      <c r="E2693" s="33"/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  <c r="R2693" s="33"/>
      <c r="S2693" s="33"/>
      <c r="T2693" s="33"/>
      <c r="V2693" t="str">
        <f>IFERROR(VLOOKUP($D2693,MediaPartner[],2,FALSE),"")</f>
        <v/>
      </c>
      <c r="W2693" t="str">
        <f>IFERROR(VLOOKUP($E2693,Site[],2,FALSE),"")</f>
        <v/>
      </c>
      <c r="X2693" t="str">
        <f>IFERROR(VLOOKUP($F2693,FundingSource[],2,FALSE),"")</f>
        <v/>
      </c>
      <c r="Y2693" t="str">
        <f>IFERROR(VLOOKUP($G2693,Objective[],2,FALSE),"")</f>
        <v/>
      </c>
      <c r="Z2693" t="str">
        <f>IFERROR(VLOOKUP($H2693,AdType[],2,FALSE),"")</f>
        <v/>
      </c>
      <c r="AA2693" t="str">
        <f>IFERROR(VLOOKUP($I2693,AdSize[],2,FALSE),"")</f>
        <v/>
      </c>
      <c r="AB2693" t="str">
        <f>IFERROR(VLOOKUP($J2693,TargetingTactic[],2,FALSE),"")</f>
        <v/>
      </c>
      <c r="AC2693" t="str">
        <f>IFERROR(VLOOKUP($K2693,Audience[],2,FALSE),"")</f>
        <v/>
      </c>
      <c r="AD2693" t="str">
        <f>IFERROR(VLOOKUP($L2693,Country[],2,FALSE),"")</f>
        <v/>
      </c>
      <c r="AE2693" t="str">
        <f>IFERROR(VLOOKUP($M2693,Language[],2,FALSE),"")</f>
        <v/>
      </c>
      <c r="AF2693" t="str">
        <f>IFERROR(VLOOKUP($N2693,BuyType[],2,FALSE),"")</f>
        <v/>
      </c>
      <c r="AG2693" t="str">
        <f>IFERROR(VLOOKUP($S2693,StoreBU[],2,FALSE),"")</f>
        <v/>
      </c>
    </row>
    <row r="2694" spans="1:33" x14ac:dyDescent="0.3">
      <c r="A2694" t="str">
        <f t="shared" si="85"/>
        <v/>
      </c>
      <c r="C2694" t="str">
        <f t="shared" si="84"/>
        <v/>
      </c>
      <c r="D2694" s="33"/>
      <c r="E2694" s="33"/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  <c r="R2694" s="33"/>
      <c r="S2694" s="33"/>
      <c r="T2694" s="33"/>
      <c r="V2694" t="str">
        <f>IFERROR(VLOOKUP($D2694,MediaPartner[],2,FALSE),"")</f>
        <v/>
      </c>
      <c r="W2694" t="str">
        <f>IFERROR(VLOOKUP($E2694,Site[],2,FALSE),"")</f>
        <v/>
      </c>
      <c r="X2694" t="str">
        <f>IFERROR(VLOOKUP($F2694,FundingSource[],2,FALSE),"")</f>
        <v/>
      </c>
      <c r="Y2694" t="str">
        <f>IFERROR(VLOOKUP($G2694,Objective[],2,FALSE),"")</f>
        <v/>
      </c>
      <c r="Z2694" t="str">
        <f>IFERROR(VLOOKUP($H2694,AdType[],2,FALSE),"")</f>
        <v/>
      </c>
      <c r="AA2694" t="str">
        <f>IFERROR(VLOOKUP($I2694,AdSize[],2,FALSE),"")</f>
        <v/>
      </c>
      <c r="AB2694" t="str">
        <f>IFERROR(VLOOKUP($J2694,TargetingTactic[],2,FALSE),"")</f>
        <v/>
      </c>
      <c r="AC2694" t="str">
        <f>IFERROR(VLOOKUP($K2694,Audience[],2,FALSE),"")</f>
        <v/>
      </c>
      <c r="AD2694" t="str">
        <f>IFERROR(VLOOKUP($L2694,Country[],2,FALSE),"")</f>
        <v/>
      </c>
      <c r="AE2694" t="str">
        <f>IFERROR(VLOOKUP($M2694,Language[],2,FALSE),"")</f>
        <v/>
      </c>
      <c r="AF2694" t="str">
        <f>IFERROR(VLOOKUP($N2694,BuyType[],2,FALSE),"")</f>
        <v/>
      </c>
      <c r="AG2694" t="str">
        <f>IFERROR(VLOOKUP($S2694,StoreBU[],2,FALSE),"")</f>
        <v/>
      </c>
    </row>
    <row r="2695" spans="1:33" x14ac:dyDescent="0.3">
      <c r="A2695" t="str">
        <f t="shared" si="85"/>
        <v/>
      </c>
      <c r="C2695" t="str">
        <f t="shared" si="84"/>
        <v/>
      </c>
      <c r="D2695" s="33"/>
      <c r="E2695" s="33"/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  <c r="R2695" s="33"/>
      <c r="S2695" s="33"/>
      <c r="T2695" s="33"/>
      <c r="V2695" t="str">
        <f>IFERROR(VLOOKUP($D2695,MediaPartner[],2,FALSE),"")</f>
        <v/>
      </c>
      <c r="W2695" t="str">
        <f>IFERROR(VLOOKUP($E2695,Site[],2,FALSE),"")</f>
        <v/>
      </c>
      <c r="X2695" t="str">
        <f>IFERROR(VLOOKUP($F2695,FundingSource[],2,FALSE),"")</f>
        <v/>
      </c>
      <c r="Y2695" t="str">
        <f>IFERROR(VLOOKUP($G2695,Objective[],2,FALSE),"")</f>
        <v/>
      </c>
      <c r="Z2695" t="str">
        <f>IFERROR(VLOOKUP($H2695,AdType[],2,FALSE),"")</f>
        <v/>
      </c>
      <c r="AA2695" t="str">
        <f>IFERROR(VLOOKUP($I2695,AdSize[],2,FALSE),"")</f>
        <v/>
      </c>
      <c r="AB2695" t="str">
        <f>IFERROR(VLOOKUP($J2695,TargetingTactic[],2,FALSE),"")</f>
        <v/>
      </c>
      <c r="AC2695" t="str">
        <f>IFERROR(VLOOKUP($K2695,Audience[],2,FALSE),"")</f>
        <v/>
      </c>
      <c r="AD2695" t="str">
        <f>IFERROR(VLOOKUP($L2695,Country[],2,FALSE),"")</f>
        <v/>
      </c>
      <c r="AE2695" t="str">
        <f>IFERROR(VLOOKUP($M2695,Language[],2,FALSE),"")</f>
        <v/>
      </c>
      <c r="AF2695" t="str">
        <f>IFERROR(VLOOKUP($N2695,BuyType[],2,FALSE),"")</f>
        <v/>
      </c>
      <c r="AG2695" t="str">
        <f>IFERROR(VLOOKUP($S2695,StoreBU[],2,FALSE),"")</f>
        <v/>
      </c>
    </row>
    <row r="2696" spans="1:33" x14ac:dyDescent="0.3">
      <c r="A2696" t="str">
        <f t="shared" si="85"/>
        <v/>
      </c>
      <c r="C2696" t="str">
        <f t="shared" si="84"/>
        <v/>
      </c>
      <c r="D2696" s="33"/>
      <c r="E2696" s="33"/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  <c r="R2696" s="33"/>
      <c r="S2696" s="33"/>
      <c r="T2696" s="33"/>
      <c r="V2696" t="str">
        <f>IFERROR(VLOOKUP($D2696,MediaPartner[],2,FALSE),"")</f>
        <v/>
      </c>
      <c r="W2696" t="str">
        <f>IFERROR(VLOOKUP($E2696,Site[],2,FALSE),"")</f>
        <v/>
      </c>
      <c r="X2696" t="str">
        <f>IFERROR(VLOOKUP($F2696,FundingSource[],2,FALSE),"")</f>
        <v/>
      </c>
      <c r="Y2696" t="str">
        <f>IFERROR(VLOOKUP($G2696,Objective[],2,FALSE),"")</f>
        <v/>
      </c>
      <c r="Z2696" t="str">
        <f>IFERROR(VLOOKUP($H2696,AdType[],2,FALSE),"")</f>
        <v/>
      </c>
      <c r="AA2696" t="str">
        <f>IFERROR(VLOOKUP($I2696,AdSize[],2,FALSE),"")</f>
        <v/>
      </c>
      <c r="AB2696" t="str">
        <f>IFERROR(VLOOKUP($J2696,TargetingTactic[],2,FALSE),"")</f>
        <v/>
      </c>
      <c r="AC2696" t="str">
        <f>IFERROR(VLOOKUP($K2696,Audience[],2,FALSE),"")</f>
        <v/>
      </c>
      <c r="AD2696" t="str">
        <f>IFERROR(VLOOKUP($L2696,Country[],2,FALSE),"")</f>
        <v/>
      </c>
      <c r="AE2696" t="str">
        <f>IFERROR(VLOOKUP($M2696,Language[],2,FALSE),"")</f>
        <v/>
      </c>
      <c r="AF2696" t="str">
        <f>IFERROR(VLOOKUP($N2696,BuyType[],2,FALSE),"")</f>
        <v/>
      </c>
      <c r="AG2696" t="str">
        <f>IFERROR(VLOOKUP($S2696,StoreBU[],2,FALSE),"")</f>
        <v/>
      </c>
    </row>
    <row r="2697" spans="1:33" x14ac:dyDescent="0.3">
      <c r="A2697" t="str">
        <f t="shared" si="85"/>
        <v/>
      </c>
      <c r="C2697" t="str">
        <f t="shared" si="84"/>
        <v/>
      </c>
      <c r="D2697" s="33"/>
      <c r="E2697" s="33"/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  <c r="R2697" s="33"/>
      <c r="S2697" s="33"/>
      <c r="T2697" s="33"/>
      <c r="V2697" t="str">
        <f>IFERROR(VLOOKUP($D2697,MediaPartner[],2,FALSE),"")</f>
        <v/>
      </c>
      <c r="W2697" t="str">
        <f>IFERROR(VLOOKUP($E2697,Site[],2,FALSE),"")</f>
        <v/>
      </c>
      <c r="X2697" t="str">
        <f>IFERROR(VLOOKUP($F2697,FundingSource[],2,FALSE),"")</f>
        <v/>
      </c>
      <c r="Y2697" t="str">
        <f>IFERROR(VLOOKUP($G2697,Objective[],2,FALSE),"")</f>
        <v/>
      </c>
      <c r="Z2697" t="str">
        <f>IFERROR(VLOOKUP($H2697,AdType[],2,FALSE),"")</f>
        <v/>
      </c>
      <c r="AA2697" t="str">
        <f>IFERROR(VLOOKUP($I2697,AdSize[],2,FALSE),"")</f>
        <v/>
      </c>
      <c r="AB2697" t="str">
        <f>IFERROR(VLOOKUP($J2697,TargetingTactic[],2,FALSE),"")</f>
        <v/>
      </c>
      <c r="AC2697" t="str">
        <f>IFERROR(VLOOKUP($K2697,Audience[],2,FALSE),"")</f>
        <v/>
      </c>
      <c r="AD2697" t="str">
        <f>IFERROR(VLOOKUP($L2697,Country[],2,FALSE),"")</f>
        <v/>
      </c>
      <c r="AE2697" t="str">
        <f>IFERROR(VLOOKUP($M2697,Language[],2,FALSE),"")</f>
        <v/>
      </c>
      <c r="AF2697" t="str">
        <f>IFERROR(VLOOKUP($N2697,BuyType[],2,FALSE),"")</f>
        <v/>
      </c>
      <c r="AG2697" t="str">
        <f>IFERROR(VLOOKUP($S2697,StoreBU[],2,FALSE),"")</f>
        <v/>
      </c>
    </row>
    <row r="2698" spans="1:33" x14ac:dyDescent="0.3">
      <c r="A2698" t="str">
        <f t="shared" si="85"/>
        <v/>
      </c>
      <c r="C2698" t="str">
        <f t="shared" si="84"/>
        <v/>
      </c>
      <c r="D2698" s="33"/>
      <c r="E2698" s="33"/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  <c r="R2698" s="33"/>
      <c r="S2698" s="33"/>
      <c r="T2698" s="33"/>
      <c r="V2698" t="str">
        <f>IFERROR(VLOOKUP($D2698,MediaPartner[],2,FALSE),"")</f>
        <v/>
      </c>
      <c r="W2698" t="str">
        <f>IFERROR(VLOOKUP($E2698,Site[],2,FALSE),"")</f>
        <v/>
      </c>
      <c r="X2698" t="str">
        <f>IFERROR(VLOOKUP($F2698,FundingSource[],2,FALSE),"")</f>
        <v/>
      </c>
      <c r="Y2698" t="str">
        <f>IFERROR(VLOOKUP($G2698,Objective[],2,FALSE),"")</f>
        <v/>
      </c>
      <c r="Z2698" t="str">
        <f>IFERROR(VLOOKUP($H2698,AdType[],2,FALSE),"")</f>
        <v/>
      </c>
      <c r="AA2698" t="str">
        <f>IFERROR(VLOOKUP($I2698,AdSize[],2,FALSE),"")</f>
        <v/>
      </c>
      <c r="AB2698" t="str">
        <f>IFERROR(VLOOKUP($J2698,TargetingTactic[],2,FALSE),"")</f>
        <v/>
      </c>
      <c r="AC2698" t="str">
        <f>IFERROR(VLOOKUP($K2698,Audience[],2,FALSE),"")</f>
        <v/>
      </c>
      <c r="AD2698" t="str">
        <f>IFERROR(VLOOKUP($L2698,Country[],2,FALSE),"")</f>
        <v/>
      </c>
      <c r="AE2698" t="str">
        <f>IFERROR(VLOOKUP($M2698,Language[],2,FALSE),"")</f>
        <v/>
      </c>
      <c r="AF2698" t="str">
        <f>IFERROR(VLOOKUP($N2698,BuyType[],2,FALSE),"")</f>
        <v/>
      </c>
      <c r="AG2698" t="str">
        <f>IFERROR(VLOOKUP($S2698,StoreBU[],2,FALSE),"")</f>
        <v/>
      </c>
    </row>
    <row r="2699" spans="1:33" x14ac:dyDescent="0.3">
      <c r="A2699" t="str">
        <f t="shared" si="85"/>
        <v/>
      </c>
      <c r="C2699" t="str">
        <f t="shared" si="84"/>
        <v/>
      </c>
      <c r="D2699" s="33"/>
      <c r="E2699" s="33"/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  <c r="R2699" s="33"/>
      <c r="S2699" s="33"/>
      <c r="T2699" s="33"/>
      <c r="V2699" t="str">
        <f>IFERROR(VLOOKUP($D2699,MediaPartner[],2,FALSE),"")</f>
        <v/>
      </c>
      <c r="W2699" t="str">
        <f>IFERROR(VLOOKUP($E2699,Site[],2,FALSE),"")</f>
        <v/>
      </c>
      <c r="X2699" t="str">
        <f>IFERROR(VLOOKUP($F2699,FundingSource[],2,FALSE),"")</f>
        <v/>
      </c>
      <c r="Y2699" t="str">
        <f>IFERROR(VLOOKUP($G2699,Objective[],2,FALSE),"")</f>
        <v/>
      </c>
      <c r="Z2699" t="str">
        <f>IFERROR(VLOOKUP($H2699,AdType[],2,FALSE),"")</f>
        <v/>
      </c>
      <c r="AA2699" t="str">
        <f>IFERROR(VLOOKUP($I2699,AdSize[],2,FALSE),"")</f>
        <v/>
      </c>
      <c r="AB2699" t="str">
        <f>IFERROR(VLOOKUP($J2699,TargetingTactic[],2,FALSE),"")</f>
        <v/>
      </c>
      <c r="AC2699" t="str">
        <f>IFERROR(VLOOKUP($K2699,Audience[],2,FALSE),"")</f>
        <v/>
      </c>
      <c r="AD2699" t="str">
        <f>IFERROR(VLOOKUP($L2699,Country[],2,FALSE),"")</f>
        <v/>
      </c>
      <c r="AE2699" t="str">
        <f>IFERROR(VLOOKUP($M2699,Language[],2,FALSE),"")</f>
        <v/>
      </c>
      <c r="AF2699" t="str">
        <f>IFERROR(VLOOKUP($N2699,BuyType[],2,FALSE),"")</f>
        <v/>
      </c>
      <c r="AG2699" t="str">
        <f>IFERROR(VLOOKUP($S2699,StoreBU[],2,FALSE),"")</f>
        <v/>
      </c>
    </row>
    <row r="2700" spans="1:33" x14ac:dyDescent="0.3">
      <c r="A2700" t="str">
        <f t="shared" si="85"/>
        <v/>
      </c>
      <c r="C2700" t="str">
        <f t="shared" si="84"/>
        <v/>
      </c>
      <c r="D2700" s="33"/>
      <c r="E2700" s="33"/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  <c r="R2700" s="33"/>
      <c r="S2700" s="33"/>
      <c r="T2700" s="33"/>
      <c r="V2700" t="str">
        <f>IFERROR(VLOOKUP($D2700,MediaPartner[],2,FALSE),"")</f>
        <v/>
      </c>
      <c r="W2700" t="str">
        <f>IFERROR(VLOOKUP($E2700,Site[],2,FALSE),"")</f>
        <v/>
      </c>
      <c r="X2700" t="str">
        <f>IFERROR(VLOOKUP($F2700,FundingSource[],2,FALSE),"")</f>
        <v/>
      </c>
      <c r="Y2700" t="str">
        <f>IFERROR(VLOOKUP($G2700,Objective[],2,FALSE),"")</f>
        <v/>
      </c>
      <c r="Z2700" t="str">
        <f>IFERROR(VLOOKUP($H2700,AdType[],2,FALSE),"")</f>
        <v/>
      </c>
      <c r="AA2700" t="str">
        <f>IFERROR(VLOOKUP($I2700,AdSize[],2,FALSE),"")</f>
        <v/>
      </c>
      <c r="AB2700" t="str">
        <f>IFERROR(VLOOKUP($J2700,TargetingTactic[],2,FALSE),"")</f>
        <v/>
      </c>
      <c r="AC2700" t="str">
        <f>IFERROR(VLOOKUP($K2700,Audience[],2,FALSE),"")</f>
        <v/>
      </c>
      <c r="AD2700" t="str">
        <f>IFERROR(VLOOKUP($L2700,Country[],2,FALSE),"")</f>
        <v/>
      </c>
      <c r="AE2700" t="str">
        <f>IFERROR(VLOOKUP($M2700,Language[],2,FALSE),"")</f>
        <v/>
      </c>
      <c r="AF2700" t="str">
        <f>IFERROR(VLOOKUP($N2700,BuyType[],2,FALSE),"")</f>
        <v/>
      </c>
      <c r="AG2700" t="str">
        <f>IFERROR(VLOOKUP($S2700,StoreBU[],2,FALSE),"")</f>
        <v/>
      </c>
    </row>
    <row r="2701" spans="1:33" x14ac:dyDescent="0.3">
      <c r="A2701" t="str">
        <f t="shared" si="85"/>
        <v/>
      </c>
      <c r="C2701" t="str">
        <f t="shared" si="84"/>
        <v/>
      </c>
      <c r="D2701" s="33"/>
      <c r="E2701" s="33"/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  <c r="R2701" s="33"/>
      <c r="S2701" s="33"/>
      <c r="T2701" s="33"/>
      <c r="V2701" t="str">
        <f>IFERROR(VLOOKUP($D2701,MediaPartner[],2,FALSE),"")</f>
        <v/>
      </c>
      <c r="W2701" t="str">
        <f>IFERROR(VLOOKUP($E2701,Site[],2,FALSE),"")</f>
        <v/>
      </c>
      <c r="X2701" t="str">
        <f>IFERROR(VLOOKUP($F2701,FundingSource[],2,FALSE),"")</f>
        <v/>
      </c>
      <c r="Y2701" t="str">
        <f>IFERROR(VLOOKUP($G2701,Objective[],2,FALSE),"")</f>
        <v/>
      </c>
      <c r="Z2701" t="str">
        <f>IFERROR(VLOOKUP($H2701,AdType[],2,FALSE),"")</f>
        <v/>
      </c>
      <c r="AA2701" t="str">
        <f>IFERROR(VLOOKUP($I2701,AdSize[],2,FALSE),"")</f>
        <v/>
      </c>
      <c r="AB2701" t="str">
        <f>IFERROR(VLOOKUP($J2701,TargetingTactic[],2,FALSE),"")</f>
        <v/>
      </c>
      <c r="AC2701" t="str">
        <f>IFERROR(VLOOKUP($K2701,Audience[],2,FALSE),"")</f>
        <v/>
      </c>
      <c r="AD2701" t="str">
        <f>IFERROR(VLOOKUP($L2701,Country[],2,FALSE),"")</f>
        <v/>
      </c>
      <c r="AE2701" t="str">
        <f>IFERROR(VLOOKUP($M2701,Language[],2,FALSE),"")</f>
        <v/>
      </c>
      <c r="AF2701" t="str">
        <f>IFERROR(VLOOKUP($N2701,BuyType[],2,FALSE),"")</f>
        <v/>
      </c>
      <c r="AG2701" t="str">
        <f>IFERROR(VLOOKUP($S2701,StoreBU[],2,FALSE),"")</f>
        <v/>
      </c>
    </row>
    <row r="2702" spans="1:33" x14ac:dyDescent="0.3">
      <c r="A2702" t="str">
        <f t="shared" si="85"/>
        <v/>
      </c>
      <c r="C2702" t="str">
        <f t="shared" si="84"/>
        <v/>
      </c>
      <c r="D2702" s="33"/>
      <c r="E2702" s="33"/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  <c r="R2702" s="33"/>
      <c r="S2702" s="33"/>
      <c r="T2702" s="33"/>
      <c r="V2702" t="str">
        <f>IFERROR(VLOOKUP($D2702,MediaPartner[],2,FALSE),"")</f>
        <v/>
      </c>
      <c r="W2702" t="str">
        <f>IFERROR(VLOOKUP($E2702,Site[],2,FALSE),"")</f>
        <v/>
      </c>
      <c r="X2702" t="str">
        <f>IFERROR(VLOOKUP($F2702,FundingSource[],2,FALSE),"")</f>
        <v/>
      </c>
      <c r="Y2702" t="str">
        <f>IFERROR(VLOOKUP($G2702,Objective[],2,FALSE),"")</f>
        <v/>
      </c>
      <c r="Z2702" t="str">
        <f>IFERROR(VLOOKUP($H2702,AdType[],2,FALSE),"")</f>
        <v/>
      </c>
      <c r="AA2702" t="str">
        <f>IFERROR(VLOOKUP($I2702,AdSize[],2,FALSE),"")</f>
        <v/>
      </c>
      <c r="AB2702" t="str">
        <f>IFERROR(VLOOKUP($J2702,TargetingTactic[],2,FALSE),"")</f>
        <v/>
      </c>
      <c r="AC2702" t="str">
        <f>IFERROR(VLOOKUP($K2702,Audience[],2,FALSE),"")</f>
        <v/>
      </c>
      <c r="AD2702" t="str">
        <f>IFERROR(VLOOKUP($L2702,Country[],2,FALSE),"")</f>
        <v/>
      </c>
      <c r="AE2702" t="str">
        <f>IFERROR(VLOOKUP($M2702,Language[],2,FALSE),"")</f>
        <v/>
      </c>
      <c r="AF2702" t="str">
        <f>IFERROR(VLOOKUP($N2702,BuyType[],2,FALSE),"")</f>
        <v/>
      </c>
      <c r="AG2702" t="str">
        <f>IFERROR(VLOOKUP($S2702,StoreBU[],2,FALSE),"")</f>
        <v/>
      </c>
    </row>
    <row r="2703" spans="1:33" x14ac:dyDescent="0.3">
      <c r="A2703" t="str">
        <f t="shared" si="85"/>
        <v/>
      </c>
      <c r="C2703" t="str">
        <f t="shared" si="84"/>
        <v/>
      </c>
      <c r="D2703" s="33"/>
      <c r="E2703" s="33"/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  <c r="R2703" s="33"/>
      <c r="S2703" s="33"/>
      <c r="T2703" s="33"/>
      <c r="V2703" t="str">
        <f>IFERROR(VLOOKUP($D2703,MediaPartner[],2,FALSE),"")</f>
        <v/>
      </c>
      <c r="W2703" t="str">
        <f>IFERROR(VLOOKUP($E2703,Site[],2,FALSE),"")</f>
        <v/>
      </c>
      <c r="X2703" t="str">
        <f>IFERROR(VLOOKUP($F2703,FundingSource[],2,FALSE),"")</f>
        <v/>
      </c>
      <c r="Y2703" t="str">
        <f>IFERROR(VLOOKUP($G2703,Objective[],2,FALSE),"")</f>
        <v/>
      </c>
      <c r="Z2703" t="str">
        <f>IFERROR(VLOOKUP($H2703,AdType[],2,FALSE),"")</f>
        <v/>
      </c>
      <c r="AA2703" t="str">
        <f>IFERROR(VLOOKUP($I2703,AdSize[],2,FALSE),"")</f>
        <v/>
      </c>
      <c r="AB2703" t="str">
        <f>IFERROR(VLOOKUP($J2703,TargetingTactic[],2,FALSE),"")</f>
        <v/>
      </c>
      <c r="AC2703" t="str">
        <f>IFERROR(VLOOKUP($K2703,Audience[],2,FALSE),"")</f>
        <v/>
      </c>
      <c r="AD2703" t="str">
        <f>IFERROR(VLOOKUP($L2703,Country[],2,FALSE),"")</f>
        <v/>
      </c>
      <c r="AE2703" t="str">
        <f>IFERROR(VLOOKUP($M2703,Language[],2,FALSE),"")</f>
        <v/>
      </c>
      <c r="AF2703" t="str">
        <f>IFERROR(VLOOKUP($N2703,BuyType[],2,FALSE),"")</f>
        <v/>
      </c>
      <c r="AG2703" t="str">
        <f>IFERROR(VLOOKUP($S2703,StoreBU[],2,FALSE),"")</f>
        <v/>
      </c>
    </row>
    <row r="2704" spans="1:33" x14ac:dyDescent="0.3">
      <c r="A2704" t="str">
        <f t="shared" si="85"/>
        <v/>
      </c>
      <c r="C2704" t="str">
        <f t="shared" si="84"/>
        <v/>
      </c>
      <c r="D2704" s="33"/>
      <c r="E2704" s="33"/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  <c r="R2704" s="33"/>
      <c r="S2704" s="33"/>
      <c r="T2704" s="33"/>
      <c r="V2704" t="str">
        <f>IFERROR(VLOOKUP($D2704,MediaPartner[],2,FALSE),"")</f>
        <v/>
      </c>
      <c r="W2704" t="str">
        <f>IFERROR(VLOOKUP($E2704,Site[],2,FALSE),"")</f>
        <v/>
      </c>
      <c r="X2704" t="str">
        <f>IFERROR(VLOOKUP($F2704,FundingSource[],2,FALSE),"")</f>
        <v/>
      </c>
      <c r="Y2704" t="str">
        <f>IFERROR(VLOOKUP($G2704,Objective[],2,FALSE),"")</f>
        <v/>
      </c>
      <c r="Z2704" t="str">
        <f>IFERROR(VLOOKUP($H2704,AdType[],2,FALSE),"")</f>
        <v/>
      </c>
      <c r="AA2704" t="str">
        <f>IFERROR(VLOOKUP($I2704,AdSize[],2,FALSE),"")</f>
        <v/>
      </c>
      <c r="AB2704" t="str">
        <f>IFERROR(VLOOKUP($J2704,TargetingTactic[],2,FALSE),"")</f>
        <v/>
      </c>
      <c r="AC2704" t="str">
        <f>IFERROR(VLOOKUP($K2704,Audience[],2,FALSE),"")</f>
        <v/>
      </c>
      <c r="AD2704" t="str">
        <f>IFERROR(VLOOKUP($L2704,Country[],2,FALSE),"")</f>
        <v/>
      </c>
      <c r="AE2704" t="str">
        <f>IFERROR(VLOOKUP($M2704,Language[],2,FALSE),"")</f>
        <v/>
      </c>
      <c r="AF2704" t="str">
        <f>IFERROR(VLOOKUP($N2704,BuyType[],2,FALSE),"")</f>
        <v/>
      </c>
      <c r="AG2704" t="str">
        <f>IFERROR(VLOOKUP($S2704,StoreBU[],2,FALSE),"")</f>
        <v/>
      </c>
    </row>
    <row r="2705" spans="1:33" x14ac:dyDescent="0.3">
      <c r="A2705" t="str">
        <f t="shared" si="85"/>
        <v/>
      </c>
      <c r="C2705" t="str">
        <f t="shared" si="84"/>
        <v/>
      </c>
      <c r="D2705" s="33"/>
      <c r="E2705" s="33"/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  <c r="R2705" s="33"/>
      <c r="S2705" s="33"/>
      <c r="T2705" s="33"/>
      <c r="V2705" t="str">
        <f>IFERROR(VLOOKUP($D2705,MediaPartner[],2,FALSE),"")</f>
        <v/>
      </c>
      <c r="W2705" t="str">
        <f>IFERROR(VLOOKUP($E2705,Site[],2,FALSE),"")</f>
        <v/>
      </c>
      <c r="X2705" t="str">
        <f>IFERROR(VLOOKUP($F2705,FundingSource[],2,FALSE),"")</f>
        <v/>
      </c>
      <c r="Y2705" t="str">
        <f>IFERROR(VLOOKUP($G2705,Objective[],2,FALSE),"")</f>
        <v/>
      </c>
      <c r="Z2705" t="str">
        <f>IFERROR(VLOOKUP($H2705,AdType[],2,FALSE),"")</f>
        <v/>
      </c>
      <c r="AA2705" t="str">
        <f>IFERROR(VLOOKUP($I2705,AdSize[],2,FALSE),"")</f>
        <v/>
      </c>
      <c r="AB2705" t="str">
        <f>IFERROR(VLOOKUP($J2705,TargetingTactic[],2,FALSE),"")</f>
        <v/>
      </c>
      <c r="AC2705" t="str">
        <f>IFERROR(VLOOKUP($K2705,Audience[],2,FALSE),"")</f>
        <v/>
      </c>
      <c r="AD2705" t="str">
        <f>IFERROR(VLOOKUP($L2705,Country[],2,FALSE),"")</f>
        <v/>
      </c>
      <c r="AE2705" t="str">
        <f>IFERROR(VLOOKUP($M2705,Language[],2,FALSE),"")</f>
        <v/>
      </c>
      <c r="AF2705" t="str">
        <f>IFERROR(VLOOKUP($N2705,BuyType[],2,FALSE),"")</f>
        <v/>
      </c>
      <c r="AG2705" t="str">
        <f>IFERROR(VLOOKUP($S2705,StoreBU[],2,FALSE),"")</f>
        <v/>
      </c>
    </row>
    <row r="2706" spans="1:33" x14ac:dyDescent="0.3">
      <c r="A2706" t="str">
        <f t="shared" si="85"/>
        <v/>
      </c>
      <c r="C2706" t="str">
        <f t="shared" si="84"/>
        <v/>
      </c>
      <c r="D2706" s="33"/>
      <c r="E2706" s="33"/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  <c r="R2706" s="33"/>
      <c r="S2706" s="33"/>
      <c r="T2706" s="33"/>
      <c r="V2706" t="str">
        <f>IFERROR(VLOOKUP($D2706,MediaPartner[],2,FALSE),"")</f>
        <v/>
      </c>
      <c r="W2706" t="str">
        <f>IFERROR(VLOOKUP($E2706,Site[],2,FALSE),"")</f>
        <v/>
      </c>
      <c r="X2706" t="str">
        <f>IFERROR(VLOOKUP($F2706,FundingSource[],2,FALSE),"")</f>
        <v/>
      </c>
      <c r="Y2706" t="str">
        <f>IFERROR(VLOOKUP($G2706,Objective[],2,FALSE),"")</f>
        <v/>
      </c>
      <c r="Z2706" t="str">
        <f>IFERROR(VLOOKUP($H2706,AdType[],2,FALSE),"")</f>
        <v/>
      </c>
      <c r="AA2706" t="str">
        <f>IFERROR(VLOOKUP($I2706,AdSize[],2,FALSE),"")</f>
        <v/>
      </c>
      <c r="AB2706" t="str">
        <f>IFERROR(VLOOKUP($J2706,TargetingTactic[],2,FALSE),"")</f>
        <v/>
      </c>
      <c r="AC2706" t="str">
        <f>IFERROR(VLOOKUP($K2706,Audience[],2,FALSE),"")</f>
        <v/>
      </c>
      <c r="AD2706" t="str">
        <f>IFERROR(VLOOKUP($L2706,Country[],2,FALSE),"")</f>
        <v/>
      </c>
      <c r="AE2706" t="str">
        <f>IFERROR(VLOOKUP($M2706,Language[],2,FALSE),"")</f>
        <v/>
      </c>
      <c r="AF2706" t="str">
        <f>IFERROR(VLOOKUP($N2706,BuyType[],2,FALSE),"")</f>
        <v/>
      </c>
      <c r="AG2706" t="str">
        <f>IFERROR(VLOOKUP($S2706,StoreBU[],2,FALSE),"")</f>
        <v/>
      </c>
    </row>
    <row r="2707" spans="1:33" x14ac:dyDescent="0.3">
      <c r="A2707" t="str">
        <f t="shared" si="85"/>
        <v/>
      </c>
      <c r="C2707" t="str">
        <f t="shared" si="84"/>
        <v/>
      </c>
      <c r="D2707" s="33"/>
      <c r="E2707" s="33"/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  <c r="R2707" s="33"/>
      <c r="S2707" s="33"/>
      <c r="T2707" s="33"/>
      <c r="V2707" t="str">
        <f>IFERROR(VLOOKUP($D2707,MediaPartner[],2,FALSE),"")</f>
        <v/>
      </c>
      <c r="W2707" t="str">
        <f>IFERROR(VLOOKUP($E2707,Site[],2,FALSE),"")</f>
        <v/>
      </c>
      <c r="X2707" t="str">
        <f>IFERROR(VLOOKUP($F2707,FundingSource[],2,FALSE),"")</f>
        <v/>
      </c>
      <c r="Y2707" t="str">
        <f>IFERROR(VLOOKUP($G2707,Objective[],2,FALSE),"")</f>
        <v/>
      </c>
      <c r="Z2707" t="str">
        <f>IFERROR(VLOOKUP($H2707,AdType[],2,FALSE),"")</f>
        <v/>
      </c>
      <c r="AA2707" t="str">
        <f>IFERROR(VLOOKUP($I2707,AdSize[],2,FALSE),"")</f>
        <v/>
      </c>
      <c r="AB2707" t="str">
        <f>IFERROR(VLOOKUP($J2707,TargetingTactic[],2,FALSE),"")</f>
        <v/>
      </c>
      <c r="AC2707" t="str">
        <f>IFERROR(VLOOKUP($K2707,Audience[],2,FALSE),"")</f>
        <v/>
      </c>
      <c r="AD2707" t="str">
        <f>IFERROR(VLOOKUP($L2707,Country[],2,FALSE),"")</f>
        <v/>
      </c>
      <c r="AE2707" t="str">
        <f>IFERROR(VLOOKUP($M2707,Language[],2,FALSE),"")</f>
        <v/>
      </c>
      <c r="AF2707" t="str">
        <f>IFERROR(VLOOKUP($N2707,BuyType[],2,FALSE),"")</f>
        <v/>
      </c>
      <c r="AG2707" t="str">
        <f>IFERROR(VLOOKUP($S2707,StoreBU[],2,FALSE),"")</f>
        <v/>
      </c>
    </row>
    <row r="2708" spans="1:33" x14ac:dyDescent="0.3">
      <c r="A2708" t="str">
        <f t="shared" si="85"/>
        <v/>
      </c>
      <c r="C2708" t="str">
        <f t="shared" si="84"/>
        <v/>
      </c>
      <c r="D2708" s="33"/>
      <c r="E2708" s="33"/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  <c r="R2708" s="33"/>
      <c r="S2708" s="33"/>
      <c r="T2708" s="33"/>
      <c r="V2708" t="str">
        <f>IFERROR(VLOOKUP($D2708,MediaPartner[],2,FALSE),"")</f>
        <v/>
      </c>
      <c r="W2708" t="str">
        <f>IFERROR(VLOOKUP($E2708,Site[],2,FALSE),"")</f>
        <v/>
      </c>
      <c r="X2708" t="str">
        <f>IFERROR(VLOOKUP($F2708,FundingSource[],2,FALSE),"")</f>
        <v/>
      </c>
      <c r="Y2708" t="str">
        <f>IFERROR(VLOOKUP($G2708,Objective[],2,FALSE),"")</f>
        <v/>
      </c>
      <c r="Z2708" t="str">
        <f>IFERROR(VLOOKUP($H2708,AdType[],2,FALSE),"")</f>
        <v/>
      </c>
      <c r="AA2708" t="str">
        <f>IFERROR(VLOOKUP($I2708,AdSize[],2,FALSE),"")</f>
        <v/>
      </c>
      <c r="AB2708" t="str">
        <f>IFERROR(VLOOKUP($J2708,TargetingTactic[],2,FALSE),"")</f>
        <v/>
      </c>
      <c r="AC2708" t="str">
        <f>IFERROR(VLOOKUP($K2708,Audience[],2,FALSE),"")</f>
        <v/>
      </c>
      <c r="AD2708" t="str">
        <f>IFERROR(VLOOKUP($L2708,Country[],2,FALSE),"")</f>
        <v/>
      </c>
      <c r="AE2708" t="str">
        <f>IFERROR(VLOOKUP($M2708,Language[],2,FALSE),"")</f>
        <v/>
      </c>
      <c r="AF2708" t="str">
        <f>IFERROR(VLOOKUP($N2708,BuyType[],2,FALSE),"")</f>
        <v/>
      </c>
      <c r="AG2708" t="str">
        <f>IFERROR(VLOOKUP($S2708,StoreBU[],2,FALSE),"")</f>
        <v/>
      </c>
    </row>
    <row r="2709" spans="1:33" x14ac:dyDescent="0.3">
      <c r="A2709" t="str">
        <f t="shared" si="85"/>
        <v/>
      </c>
      <c r="C2709" t="str">
        <f t="shared" si="84"/>
        <v/>
      </c>
      <c r="D2709" s="33"/>
      <c r="E2709" s="33"/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  <c r="R2709" s="33"/>
      <c r="S2709" s="33"/>
      <c r="T2709" s="33"/>
      <c r="V2709" t="str">
        <f>IFERROR(VLOOKUP($D2709,MediaPartner[],2,FALSE),"")</f>
        <v/>
      </c>
      <c r="W2709" t="str">
        <f>IFERROR(VLOOKUP($E2709,Site[],2,FALSE),"")</f>
        <v/>
      </c>
      <c r="X2709" t="str">
        <f>IFERROR(VLOOKUP($F2709,FundingSource[],2,FALSE),"")</f>
        <v/>
      </c>
      <c r="Y2709" t="str">
        <f>IFERROR(VLOOKUP($G2709,Objective[],2,FALSE),"")</f>
        <v/>
      </c>
      <c r="Z2709" t="str">
        <f>IFERROR(VLOOKUP($H2709,AdType[],2,FALSE),"")</f>
        <v/>
      </c>
      <c r="AA2709" t="str">
        <f>IFERROR(VLOOKUP($I2709,AdSize[],2,FALSE),"")</f>
        <v/>
      </c>
      <c r="AB2709" t="str">
        <f>IFERROR(VLOOKUP($J2709,TargetingTactic[],2,FALSE),"")</f>
        <v/>
      </c>
      <c r="AC2709" t="str">
        <f>IFERROR(VLOOKUP($K2709,Audience[],2,FALSE),"")</f>
        <v/>
      </c>
      <c r="AD2709" t="str">
        <f>IFERROR(VLOOKUP($L2709,Country[],2,FALSE),"")</f>
        <v/>
      </c>
      <c r="AE2709" t="str">
        <f>IFERROR(VLOOKUP($M2709,Language[],2,FALSE),"")</f>
        <v/>
      </c>
      <c r="AF2709" t="str">
        <f>IFERROR(VLOOKUP($N2709,BuyType[],2,FALSE),"")</f>
        <v/>
      </c>
      <c r="AG2709" t="str">
        <f>IFERROR(VLOOKUP($S2709,StoreBU[],2,FALSE),"")</f>
        <v/>
      </c>
    </row>
    <row r="2710" spans="1:33" x14ac:dyDescent="0.3">
      <c r="A2710" t="str">
        <f t="shared" si="85"/>
        <v/>
      </c>
      <c r="C2710" t="str">
        <f t="shared" si="84"/>
        <v/>
      </c>
      <c r="D2710" s="33"/>
      <c r="E2710" s="33"/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  <c r="R2710" s="33"/>
      <c r="S2710" s="33"/>
      <c r="T2710" s="33"/>
      <c r="V2710" t="str">
        <f>IFERROR(VLOOKUP($D2710,MediaPartner[],2,FALSE),"")</f>
        <v/>
      </c>
      <c r="W2710" t="str">
        <f>IFERROR(VLOOKUP($E2710,Site[],2,FALSE),"")</f>
        <v/>
      </c>
      <c r="X2710" t="str">
        <f>IFERROR(VLOOKUP($F2710,FundingSource[],2,FALSE),"")</f>
        <v/>
      </c>
      <c r="Y2710" t="str">
        <f>IFERROR(VLOOKUP($G2710,Objective[],2,FALSE),"")</f>
        <v/>
      </c>
      <c r="Z2710" t="str">
        <f>IFERROR(VLOOKUP($H2710,AdType[],2,FALSE),"")</f>
        <v/>
      </c>
      <c r="AA2710" t="str">
        <f>IFERROR(VLOOKUP($I2710,AdSize[],2,FALSE),"")</f>
        <v/>
      </c>
      <c r="AB2710" t="str">
        <f>IFERROR(VLOOKUP($J2710,TargetingTactic[],2,FALSE),"")</f>
        <v/>
      </c>
      <c r="AC2710" t="str">
        <f>IFERROR(VLOOKUP($K2710,Audience[],2,FALSE),"")</f>
        <v/>
      </c>
      <c r="AD2710" t="str">
        <f>IFERROR(VLOOKUP($L2710,Country[],2,FALSE),"")</f>
        <v/>
      </c>
      <c r="AE2710" t="str">
        <f>IFERROR(VLOOKUP($M2710,Language[],2,FALSE),"")</f>
        <v/>
      </c>
      <c r="AF2710" t="str">
        <f>IFERROR(VLOOKUP($N2710,BuyType[],2,FALSE),"")</f>
        <v/>
      </c>
      <c r="AG2710" t="str">
        <f>IFERROR(VLOOKUP($S2710,StoreBU[],2,FALSE),"")</f>
        <v/>
      </c>
    </row>
    <row r="2711" spans="1:33" x14ac:dyDescent="0.3">
      <c r="A2711" t="str">
        <f t="shared" si="85"/>
        <v/>
      </c>
      <c r="C2711" t="str">
        <f t="shared" si="84"/>
        <v/>
      </c>
      <c r="D2711" s="33"/>
      <c r="E2711" s="33"/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  <c r="R2711" s="33"/>
      <c r="S2711" s="33"/>
      <c r="T2711" s="33"/>
      <c r="V2711" t="str">
        <f>IFERROR(VLOOKUP($D2711,MediaPartner[],2,FALSE),"")</f>
        <v/>
      </c>
      <c r="W2711" t="str">
        <f>IFERROR(VLOOKUP($E2711,Site[],2,FALSE),"")</f>
        <v/>
      </c>
      <c r="X2711" t="str">
        <f>IFERROR(VLOOKUP($F2711,FundingSource[],2,FALSE),"")</f>
        <v/>
      </c>
      <c r="Y2711" t="str">
        <f>IFERROR(VLOOKUP($G2711,Objective[],2,FALSE),"")</f>
        <v/>
      </c>
      <c r="Z2711" t="str">
        <f>IFERROR(VLOOKUP($H2711,AdType[],2,FALSE),"")</f>
        <v/>
      </c>
      <c r="AA2711" t="str">
        <f>IFERROR(VLOOKUP($I2711,AdSize[],2,FALSE),"")</f>
        <v/>
      </c>
      <c r="AB2711" t="str">
        <f>IFERROR(VLOOKUP($J2711,TargetingTactic[],2,FALSE),"")</f>
        <v/>
      </c>
      <c r="AC2711" t="str">
        <f>IFERROR(VLOOKUP($K2711,Audience[],2,FALSE),"")</f>
        <v/>
      </c>
      <c r="AD2711" t="str">
        <f>IFERROR(VLOOKUP($L2711,Country[],2,FALSE),"")</f>
        <v/>
      </c>
      <c r="AE2711" t="str">
        <f>IFERROR(VLOOKUP($M2711,Language[],2,FALSE),"")</f>
        <v/>
      </c>
      <c r="AF2711" t="str">
        <f>IFERROR(VLOOKUP($N2711,BuyType[],2,FALSE),"")</f>
        <v/>
      </c>
      <c r="AG2711" t="str">
        <f>IFERROR(VLOOKUP($S2711,StoreBU[],2,FALSE),"")</f>
        <v/>
      </c>
    </row>
    <row r="2712" spans="1:33" x14ac:dyDescent="0.3">
      <c r="A2712" t="str">
        <f t="shared" si="85"/>
        <v/>
      </c>
      <c r="C2712" t="str">
        <f t="shared" si="84"/>
        <v/>
      </c>
      <c r="D2712" s="33"/>
      <c r="E2712" s="33"/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  <c r="R2712" s="33"/>
      <c r="S2712" s="33"/>
      <c r="T2712" s="33"/>
      <c r="V2712" t="str">
        <f>IFERROR(VLOOKUP($D2712,MediaPartner[],2,FALSE),"")</f>
        <v/>
      </c>
      <c r="W2712" t="str">
        <f>IFERROR(VLOOKUP($E2712,Site[],2,FALSE),"")</f>
        <v/>
      </c>
      <c r="X2712" t="str">
        <f>IFERROR(VLOOKUP($F2712,FundingSource[],2,FALSE),"")</f>
        <v/>
      </c>
      <c r="Y2712" t="str">
        <f>IFERROR(VLOOKUP($G2712,Objective[],2,FALSE),"")</f>
        <v/>
      </c>
      <c r="Z2712" t="str">
        <f>IFERROR(VLOOKUP($H2712,AdType[],2,FALSE),"")</f>
        <v/>
      </c>
      <c r="AA2712" t="str">
        <f>IFERROR(VLOOKUP($I2712,AdSize[],2,FALSE),"")</f>
        <v/>
      </c>
      <c r="AB2712" t="str">
        <f>IFERROR(VLOOKUP($J2712,TargetingTactic[],2,FALSE),"")</f>
        <v/>
      </c>
      <c r="AC2712" t="str">
        <f>IFERROR(VLOOKUP($K2712,Audience[],2,FALSE),"")</f>
        <v/>
      </c>
      <c r="AD2712" t="str">
        <f>IFERROR(VLOOKUP($L2712,Country[],2,FALSE),"")</f>
        <v/>
      </c>
      <c r="AE2712" t="str">
        <f>IFERROR(VLOOKUP($M2712,Language[],2,FALSE),"")</f>
        <v/>
      </c>
      <c r="AF2712" t="str">
        <f>IFERROR(VLOOKUP($N2712,BuyType[],2,FALSE),"")</f>
        <v/>
      </c>
      <c r="AG2712" t="str">
        <f>IFERROR(VLOOKUP($S2712,StoreBU[],2,FALSE),"")</f>
        <v/>
      </c>
    </row>
    <row r="2713" spans="1:33" x14ac:dyDescent="0.3">
      <c r="A2713" t="str">
        <f t="shared" si="85"/>
        <v/>
      </c>
      <c r="C2713" t="str">
        <f t="shared" si="84"/>
        <v/>
      </c>
      <c r="D2713" s="33"/>
      <c r="E2713" s="33"/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  <c r="R2713" s="33"/>
      <c r="S2713" s="33"/>
      <c r="T2713" s="33"/>
      <c r="V2713" t="str">
        <f>IFERROR(VLOOKUP($D2713,MediaPartner[],2,FALSE),"")</f>
        <v/>
      </c>
      <c r="W2713" t="str">
        <f>IFERROR(VLOOKUP($E2713,Site[],2,FALSE),"")</f>
        <v/>
      </c>
      <c r="X2713" t="str">
        <f>IFERROR(VLOOKUP($F2713,FundingSource[],2,FALSE),"")</f>
        <v/>
      </c>
      <c r="Y2713" t="str">
        <f>IFERROR(VLOOKUP($G2713,Objective[],2,FALSE),"")</f>
        <v/>
      </c>
      <c r="Z2713" t="str">
        <f>IFERROR(VLOOKUP($H2713,AdType[],2,FALSE),"")</f>
        <v/>
      </c>
      <c r="AA2713" t="str">
        <f>IFERROR(VLOOKUP($I2713,AdSize[],2,FALSE),"")</f>
        <v/>
      </c>
      <c r="AB2713" t="str">
        <f>IFERROR(VLOOKUP($J2713,TargetingTactic[],2,FALSE),"")</f>
        <v/>
      </c>
      <c r="AC2713" t="str">
        <f>IFERROR(VLOOKUP($K2713,Audience[],2,FALSE),"")</f>
        <v/>
      </c>
      <c r="AD2713" t="str">
        <f>IFERROR(VLOOKUP($L2713,Country[],2,FALSE),"")</f>
        <v/>
      </c>
      <c r="AE2713" t="str">
        <f>IFERROR(VLOOKUP($M2713,Language[],2,FALSE),"")</f>
        <v/>
      </c>
      <c r="AF2713" t="str">
        <f>IFERROR(VLOOKUP($N2713,BuyType[],2,FALSE),"")</f>
        <v/>
      </c>
      <c r="AG2713" t="str">
        <f>IFERROR(VLOOKUP($S2713,StoreBU[],2,FALSE),"")</f>
        <v/>
      </c>
    </row>
    <row r="2714" spans="1:33" x14ac:dyDescent="0.3">
      <c r="A2714" t="str">
        <f t="shared" si="85"/>
        <v/>
      </c>
      <c r="C2714" t="str">
        <f t="shared" si="84"/>
        <v/>
      </c>
      <c r="D2714" s="33"/>
      <c r="E2714" s="33"/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  <c r="R2714" s="33"/>
      <c r="S2714" s="33"/>
      <c r="T2714" s="33"/>
      <c r="V2714" t="str">
        <f>IFERROR(VLOOKUP($D2714,MediaPartner[],2,FALSE),"")</f>
        <v/>
      </c>
      <c r="W2714" t="str">
        <f>IFERROR(VLOOKUP($E2714,Site[],2,FALSE),"")</f>
        <v/>
      </c>
      <c r="X2714" t="str">
        <f>IFERROR(VLOOKUP($F2714,FundingSource[],2,FALSE),"")</f>
        <v/>
      </c>
      <c r="Y2714" t="str">
        <f>IFERROR(VLOOKUP($G2714,Objective[],2,FALSE),"")</f>
        <v/>
      </c>
      <c r="Z2714" t="str">
        <f>IFERROR(VLOOKUP($H2714,AdType[],2,FALSE),"")</f>
        <v/>
      </c>
      <c r="AA2714" t="str">
        <f>IFERROR(VLOOKUP($I2714,AdSize[],2,FALSE),"")</f>
        <v/>
      </c>
      <c r="AB2714" t="str">
        <f>IFERROR(VLOOKUP($J2714,TargetingTactic[],2,FALSE),"")</f>
        <v/>
      </c>
      <c r="AC2714" t="str">
        <f>IFERROR(VLOOKUP($K2714,Audience[],2,FALSE),"")</f>
        <v/>
      </c>
      <c r="AD2714" t="str">
        <f>IFERROR(VLOOKUP($L2714,Country[],2,FALSE),"")</f>
        <v/>
      </c>
      <c r="AE2714" t="str">
        <f>IFERROR(VLOOKUP($M2714,Language[],2,FALSE),"")</f>
        <v/>
      </c>
      <c r="AF2714" t="str">
        <f>IFERROR(VLOOKUP($N2714,BuyType[],2,FALSE),"")</f>
        <v/>
      </c>
      <c r="AG2714" t="str">
        <f>IFERROR(VLOOKUP($S2714,StoreBU[],2,FALSE),"")</f>
        <v/>
      </c>
    </row>
    <row r="2715" spans="1:33" x14ac:dyDescent="0.3">
      <c r="A2715" t="str">
        <f t="shared" si="85"/>
        <v/>
      </c>
      <c r="C2715" t="str">
        <f t="shared" si="84"/>
        <v/>
      </c>
      <c r="D2715" s="33"/>
      <c r="E2715" s="33"/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  <c r="R2715" s="33"/>
      <c r="S2715" s="33"/>
      <c r="T2715" s="33"/>
      <c r="V2715" t="str">
        <f>IFERROR(VLOOKUP($D2715,MediaPartner[],2,FALSE),"")</f>
        <v/>
      </c>
      <c r="W2715" t="str">
        <f>IFERROR(VLOOKUP($E2715,Site[],2,FALSE),"")</f>
        <v/>
      </c>
      <c r="X2715" t="str">
        <f>IFERROR(VLOOKUP($F2715,FundingSource[],2,FALSE),"")</f>
        <v/>
      </c>
      <c r="Y2715" t="str">
        <f>IFERROR(VLOOKUP($G2715,Objective[],2,FALSE),"")</f>
        <v/>
      </c>
      <c r="Z2715" t="str">
        <f>IFERROR(VLOOKUP($H2715,AdType[],2,FALSE),"")</f>
        <v/>
      </c>
      <c r="AA2715" t="str">
        <f>IFERROR(VLOOKUP($I2715,AdSize[],2,FALSE),"")</f>
        <v/>
      </c>
      <c r="AB2715" t="str">
        <f>IFERROR(VLOOKUP($J2715,TargetingTactic[],2,FALSE),"")</f>
        <v/>
      </c>
      <c r="AC2715" t="str">
        <f>IFERROR(VLOOKUP($K2715,Audience[],2,FALSE),"")</f>
        <v/>
      </c>
      <c r="AD2715" t="str">
        <f>IFERROR(VLOOKUP($L2715,Country[],2,FALSE),"")</f>
        <v/>
      </c>
      <c r="AE2715" t="str">
        <f>IFERROR(VLOOKUP($M2715,Language[],2,FALSE),"")</f>
        <v/>
      </c>
      <c r="AF2715" t="str">
        <f>IFERROR(VLOOKUP($N2715,BuyType[],2,FALSE),"")</f>
        <v/>
      </c>
      <c r="AG2715" t="str">
        <f>IFERROR(VLOOKUP($S2715,StoreBU[],2,FALSE),"")</f>
        <v/>
      </c>
    </row>
    <row r="2716" spans="1:33" x14ac:dyDescent="0.3">
      <c r="A2716" t="str">
        <f t="shared" si="85"/>
        <v/>
      </c>
      <c r="C2716" t="str">
        <f t="shared" si="84"/>
        <v/>
      </c>
      <c r="D2716" s="33"/>
      <c r="E2716" s="33"/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  <c r="R2716" s="33"/>
      <c r="S2716" s="33"/>
      <c r="T2716" s="33"/>
      <c r="V2716" t="str">
        <f>IFERROR(VLOOKUP($D2716,MediaPartner[],2,FALSE),"")</f>
        <v/>
      </c>
      <c r="W2716" t="str">
        <f>IFERROR(VLOOKUP($E2716,Site[],2,FALSE),"")</f>
        <v/>
      </c>
      <c r="X2716" t="str">
        <f>IFERROR(VLOOKUP($F2716,FundingSource[],2,FALSE),"")</f>
        <v/>
      </c>
      <c r="Y2716" t="str">
        <f>IFERROR(VLOOKUP($G2716,Objective[],2,FALSE),"")</f>
        <v/>
      </c>
      <c r="Z2716" t="str">
        <f>IFERROR(VLOOKUP($H2716,AdType[],2,FALSE),"")</f>
        <v/>
      </c>
      <c r="AA2716" t="str">
        <f>IFERROR(VLOOKUP($I2716,AdSize[],2,FALSE),"")</f>
        <v/>
      </c>
      <c r="AB2716" t="str">
        <f>IFERROR(VLOOKUP($J2716,TargetingTactic[],2,FALSE),"")</f>
        <v/>
      </c>
      <c r="AC2716" t="str">
        <f>IFERROR(VLOOKUP($K2716,Audience[],2,FALSE),"")</f>
        <v/>
      </c>
      <c r="AD2716" t="str">
        <f>IFERROR(VLOOKUP($L2716,Country[],2,FALSE),"")</f>
        <v/>
      </c>
      <c r="AE2716" t="str">
        <f>IFERROR(VLOOKUP($M2716,Language[],2,FALSE),"")</f>
        <v/>
      </c>
      <c r="AF2716" t="str">
        <f>IFERROR(VLOOKUP($N2716,BuyType[],2,FALSE),"")</f>
        <v/>
      </c>
      <c r="AG2716" t="str">
        <f>IFERROR(VLOOKUP($S2716,StoreBU[],2,FALSE),"")</f>
        <v/>
      </c>
    </row>
    <row r="2717" spans="1:33" x14ac:dyDescent="0.3">
      <c r="A2717" t="str">
        <f t="shared" si="85"/>
        <v/>
      </c>
      <c r="C2717" t="str">
        <f t="shared" si="84"/>
        <v/>
      </c>
      <c r="D2717" s="33"/>
      <c r="E2717" s="33"/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  <c r="R2717" s="33"/>
      <c r="S2717" s="33"/>
      <c r="T2717" s="33"/>
      <c r="V2717" t="str">
        <f>IFERROR(VLOOKUP($D2717,MediaPartner[],2,FALSE),"")</f>
        <v/>
      </c>
      <c r="W2717" t="str">
        <f>IFERROR(VLOOKUP($E2717,Site[],2,FALSE),"")</f>
        <v/>
      </c>
      <c r="X2717" t="str">
        <f>IFERROR(VLOOKUP($F2717,FundingSource[],2,FALSE),"")</f>
        <v/>
      </c>
      <c r="Y2717" t="str">
        <f>IFERROR(VLOOKUP($G2717,Objective[],2,FALSE),"")</f>
        <v/>
      </c>
      <c r="Z2717" t="str">
        <f>IFERROR(VLOOKUP($H2717,AdType[],2,FALSE),"")</f>
        <v/>
      </c>
      <c r="AA2717" t="str">
        <f>IFERROR(VLOOKUP($I2717,AdSize[],2,FALSE),"")</f>
        <v/>
      </c>
      <c r="AB2717" t="str">
        <f>IFERROR(VLOOKUP($J2717,TargetingTactic[],2,FALSE),"")</f>
        <v/>
      </c>
      <c r="AC2717" t="str">
        <f>IFERROR(VLOOKUP($K2717,Audience[],2,FALSE),"")</f>
        <v/>
      </c>
      <c r="AD2717" t="str">
        <f>IFERROR(VLOOKUP($L2717,Country[],2,FALSE),"")</f>
        <v/>
      </c>
      <c r="AE2717" t="str">
        <f>IFERROR(VLOOKUP($M2717,Language[],2,FALSE),"")</f>
        <v/>
      </c>
      <c r="AF2717" t="str">
        <f>IFERROR(VLOOKUP($N2717,BuyType[],2,FALSE),"")</f>
        <v/>
      </c>
      <c r="AG2717" t="str">
        <f>IFERROR(VLOOKUP($S2717,StoreBU[],2,FALSE),"")</f>
        <v/>
      </c>
    </row>
    <row r="2718" spans="1:33" x14ac:dyDescent="0.3">
      <c r="A2718" t="str">
        <f t="shared" si="85"/>
        <v/>
      </c>
      <c r="C2718" t="str">
        <f t="shared" si="84"/>
        <v/>
      </c>
      <c r="D2718" s="33"/>
      <c r="E2718" s="33"/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  <c r="R2718" s="33"/>
      <c r="S2718" s="33"/>
      <c r="T2718" s="33"/>
      <c r="V2718" t="str">
        <f>IFERROR(VLOOKUP($D2718,MediaPartner[],2,FALSE),"")</f>
        <v/>
      </c>
      <c r="W2718" t="str">
        <f>IFERROR(VLOOKUP($E2718,Site[],2,FALSE),"")</f>
        <v/>
      </c>
      <c r="X2718" t="str">
        <f>IFERROR(VLOOKUP($F2718,FundingSource[],2,FALSE),"")</f>
        <v/>
      </c>
      <c r="Y2718" t="str">
        <f>IFERROR(VLOOKUP($G2718,Objective[],2,FALSE),"")</f>
        <v/>
      </c>
      <c r="Z2718" t="str">
        <f>IFERROR(VLOOKUP($H2718,AdType[],2,FALSE),"")</f>
        <v/>
      </c>
      <c r="AA2718" t="str">
        <f>IFERROR(VLOOKUP($I2718,AdSize[],2,FALSE),"")</f>
        <v/>
      </c>
      <c r="AB2718" t="str">
        <f>IFERROR(VLOOKUP($J2718,TargetingTactic[],2,FALSE),"")</f>
        <v/>
      </c>
      <c r="AC2718" t="str">
        <f>IFERROR(VLOOKUP($K2718,Audience[],2,FALSE),"")</f>
        <v/>
      </c>
      <c r="AD2718" t="str">
        <f>IFERROR(VLOOKUP($L2718,Country[],2,FALSE),"")</f>
        <v/>
      </c>
      <c r="AE2718" t="str">
        <f>IFERROR(VLOOKUP($M2718,Language[],2,FALSE),"")</f>
        <v/>
      </c>
      <c r="AF2718" t="str">
        <f>IFERROR(VLOOKUP($N2718,BuyType[],2,FALSE),"")</f>
        <v/>
      </c>
      <c r="AG2718" t="str">
        <f>IFERROR(VLOOKUP($S2718,StoreBU[],2,FALSE),"")</f>
        <v/>
      </c>
    </row>
    <row r="2719" spans="1:33" x14ac:dyDescent="0.3">
      <c r="A2719" t="str">
        <f t="shared" si="85"/>
        <v/>
      </c>
      <c r="C2719" t="str">
        <f t="shared" si="84"/>
        <v/>
      </c>
      <c r="D2719" s="33"/>
      <c r="E2719" s="33"/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  <c r="R2719" s="33"/>
      <c r="S2719" s="33"/>
      <c r="T2719" s="33"/>
      <c r="V2719" t="str">
        <f>IFERROR(VLOOKUP($D2719,MediaPartner[],2,FALSE),"")</f>
        <v/>
      </c>
      <c r="W2719" t="str">
        <f>IFERROR(VLOOKUP($E2719,Site[],2,FALSE),"")</f>
        <v/>
      </c>
      <c r="X2719" t="str">
        <f>IFERROR(VLOOKUP($F2719,FundingSource[],2,FALSE),"")</f>
        <v/>
      </c>
      <c r="Y2719" t="str">
        <f>IFERROR(VLOOKUP($G2719,Objective[],2,FALSE),"")</f>
        <v/>
      </c>
      <c r="Z2719" t="str">
        <f>IFERROR(VLOOKUP($H2719,AdType[],2,FALSE),"")</f>
        <v/>
      </c>
      <c r="AA2719" t="str">
        <f>IFERROR(VLOOKUP($I2719,AdSize[],2,FALSE),"")</f>
        <v/>
      </c>
      <c r="AB2719" t="str">
        <f>IFERROR(VLOOKUP($J2719,TargetingTactic[],2,FALSE),"")</f>
        <v/>
      </c>
      <c r="AC2719" t="str">
        <f>IFERROR(VLOOKUP($K2719,Audience[],2,FALSE),"")</f>
        <v/>
      </c>
      <c r="AD2719" t="str">
        <f>IFERROR(VLOOKUP($L2719,Country[],2,FALSE),"")</f>
        <v/>
      </c>
      <c r="AE2719" t="str">
        <f>IFERROR(VLOOKUP($M2719,Language[],2,FALSE),"")</f>
        <v/>
      </c>
      <c r="AF2719" t="str">
        <f>IFERROR(VLOOKUP($N2719,BuyType[],2,FALSE),"")</f>
        <v/>
      </c>
      <c r="AG2719" t="str">
        <f>IFERROR(VLOOKUP($S2719,StoreBU[],2,FALSE),"")</f>
        <v/>
      </c>
    </row>
    <row r="2720" spans="1:33" x14ac:dyDescent="0.3">
      <c r="A2720" t="str">
        <f t="shared" si="85"/>
        <v/>
      </c>
      <c r="C2720" t="str">
        <f t="shared" si="84"/>
        <v/>
      </c>
      <c r="D2720" s="33"/>
      <c r="E2720" s="33"/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  <c r="R2720" s="33"/>
      <c r="S2720" s="33"/>
      <c r="T2720" s="33"/>
      <c r="V2720" t="str">
        <f>IFERROR(VLOOKUP($D2720,MediaPartner[],2,FALSE),"")</f>
        <v/>
      </c>
      <c r="W2720" t="str">
        <f>IFERROR(VLOOKUP($E2720,Site[],2,FALSE),"")</f>
        <v/>
      </c>
      <c r="X2720" t="str">
        <f>IFERROR(VLOOKUP($F2720,FundingSource[],2,FALSE),"")</f>
        <v/>
      </c>
      <c r="Y2720" t="str">
        <f>IFERROR(VLOOKUP($G2720,Objective[],2,FALSE),"")</f>
        <v/>
      </c>
      <c r="Z2720" t="str">
        <f>IFERROR(VLOOKUP($H2720,AdType[],2,FALSE),"")</f>
        <v/>
      </c>
      <c r="AA2720" t="str">
        <f>IFERROR(VLOOKUP($I2720,AdSize[],2,FALSE),"")</f>
        <v/>
      </c>
      <c r="AB2720" t="str">
        <f>IFERROR(VLOOKUP($J2720,TargetingTactic[],2,FALSE),"")</f>
        <v/>
      </c>
      <c r="AC2720" t="str">
        <f>IFERROR(VLOOKUP($K2720,Audience[],2,FALSE),"")</f>
        <v/>
      </c>
      <c r="AD2720" t="str">
        <f>IFERROR(VLOOKUP($L2720,Country[],2,FALSE),"")</f>
        <v/>
      </c>
      <c r="AE2720" t="str">
        <f>IFERROR(VLOOKUP($M2720,Language[],2,FALSE),"")</f>
        <v/>
      </c>
      <c r="AF2720" t="str">
        <f>IFERROR(VLOOKUP($N2720,BuyType[],2,FALSE),"")</f>
        <v/>
      </c>
      <c r="AG2720" t="str">
        <f>IFERROR(VLOOKUP($S2720,StoreBU[],2,FALSE),"")</f>
        <v/>
      </c>
    </row>
    <row r="2721" spans="1:33" x14ac:dyDescent="0.3">
      <c r="A2721" t="str">
        <f t="shared" si="85"/>
        <v/>
      </c>
      <c r="C2721" t="str">
        <f t="shared" si="84"/>
        <v/>
      </c>
      <c r="D2721" s="33"/>
      <c r="E2721" s="33"/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  <c r="R2721" s="33"/>
      <c r="S2721" s="33"/>
      <c r="T2721" s="33"/>
      <c r="V2721" t="str">
        <f>IFERROR(VLOOKUP($D2721,MediaPartner[],2,FALSE),"")</f>
        <v/>
      </c>
      <c r="W2721" t="str">
        <f>IFERROR(VLOOKUP($E2721,Site[],2,FALSE),"")</f>
        <v/>
      </c>
      <c r="X2721" t="str">
        <f>IFERROR(VLOOKUP($F2721,FundingSource[],2,FALSE),"")</f>
        <v/>
      </c>
      <c r="Y2721" t="str">
        <f>IFERROR(VLOOKUP($G2721,Objective[],2,FALSE),"")</f>
        <v/>
      </c>
      <c r="Z2721" t="str">
        <f>IFERROR(VLOOKUP($H2721,AdType[],2,FALSE),"")</f>
        <v/>
      </c>
      <c r="AA2721" t="str">
        <f>IFERROR(VLOOKUP($I2721,AdSize[],2,FALSE),"")</f>
        <v/>
      </c>
      <c r="AB2721" t="str">
        <f>IFERROR(VLOOKUP($J2721,TargetingTactic[],2,FALSE),"")</f>
        <v/>
      </c>
      <c r="AC2721" t="str">
        <f>IFERROR(VLOOKUP($K2721,Audience[],2,FALSE),"")</f>
        <v/>
      </c>
      <c r="AD2721" t="str">
        <f>IFERROR(VLOOKUP($L2721,Country[],2,FALSE),"")</f>
        <v/>
      </c>
      <c r="AE2721" t="str">
        <f>IFERROR(VLOOKUP($M2721,Language[],2,FALSE),"")</f>
        <v/>
      </c>
      <c r="AF2721" t="str">
        <f>IFERROR(VLOOKUP($N2721,BuyType[],2,FALSE),"")</f>
        <v/>
      </c>
      <c r="AG2721" t="str">
        <f>IFERROR(VLOOKUP($S2721,StoreBU[],2,FALSE),"")</f>
        <v/>
      </c>
    </row>
    <row r="2722" spans="1:33" x14ac:dyDescent="0.3">
      <c r="A2722" t="str">
        <f t="shared" si="85"/>
        <v/>
      </c>
      <c r="C2722" t="str">
        <f t="shared" si="84"/>
        <v/>
      </c>
      <c r="D2722" s="33"/>
      <c r="E2722" s="33"/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  <c r="R2722" s="33"/>
      <c r="S2722" s="33"/>
      <c r="T2722" s="33"/>
      <c r="V2722" t="str">
        <f>IFERROR(VLOOKUP($D2722,MediaPartner[],2,FALSE),"")</f>
        <v/>
      </c>
      <c r="W2722" t="str">
        <f>IFERROR(VLOOKUP($E2722,Site[],2,FALSE),"")</f>
        <v/>
      </c>
      <c r="X2722" t="str">
        <f>IFERROR(VLOOKUP($F2722,FundingSource[],2,FALSE),"")</f>
        <v/>
      </c>
      <c r="Y2722" t="str">
        <f>IFERROR(VLOOKUP($G2722,Objective[],2,FALSE),"")</f>
        <v/>
      </c>
      <c r="Z2722" t="str">
        <f>IFERROR(VLOOKUP($H2722,AdType[],2,FALSE),"")</f>
        <v/>
      </c>
      <c r="AA2722" t="str">
        <f>IFERROR(VLOOKUP($I2722,AdSize[],2,FALSE),"")</f>
        <v/>
      </c>
      <c r="AB2722" t="str">
        <f>IFERROR(VLOOKUP($J2722,TargetingTactic[],2,FALSE),"")</f>
        <v/>
      </c>
      <c r="AC2722" t="str">
        <f>IFERROR(VLOOKUP($K2722,Audience[],2,FALSE),"")</f>
        <v/>
      </c>
      <c r="AD2722" t="str">
        <f>IFERROR(VLOOKUP($L2722,Country[],2,FALSE),"")</f>
        <v/>
      </c>
      <c r="AE2722" t="str">
        <f>IFERROR(VLOOKUP($M2722,Language[],2,FALSE),"")</f>
        <v/>
      </c>
      <c r="AF2722" t="str">
        <f>IFERROR(VLOOKUP($N2722,BuyType[],2,FALSE),"")</f>
        <v/>
      </c>
      <c r="AG2722" t="str">
        <f>IFERROR(VLOOKUP($S2722,StoreBU[],2,FALSE),"")</f>
        <v/>
      </c>
    </row>
    <row r="2723" spans="1:33" x14ac:dyDescent="0.3">
      <c r="A2723" t="str">
        <f t="shared" si="85"/>
        <v/>
      </c>
      <c r="C2723" t="str">
        <f t="shared" si="84"/>
        <v/>
      </c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V2723" t="str">
        <f>IFERROR(VLOOKUP($D2723,MediaPartner[],2,FALSE),"")</f>
        <v/>
      </c>
      <c r="W2723" t="str">
        <f>IFERROR(VLOOKUP($E2723,Site[],2,FALSE),"")</f>
        <v/>
      </c>
      <c r="X2723" t="str">
        <f>IFERROR(VLOOKUP($F2723,FundingSource[],2,FALSE),"")</f>
        <v/>
      </c>
      <c r="Y2723" t="str">
        <f>IFERROR(VLOOKUP($G2723,Objective[],2,FALSE),"")</f>
        <v/>
      </c>
      <c r="Z2723" t="str">
        <f>IFERROR(VLOOKUP($H2723,AdType[],2,FALSE),"")</f>
        <v/>
      </c>
      <c r="AA2723" t="str">
        <f>IFERROR(VLOOKUP($I2723,AdSize[],2,FALSE),"")</f>
        <v/>
      </c>
      <c r="AB2723" t="str">
        <f>IFERROR(VLOOKUP($J2723,TargetingTactic[],2,FALSE),"")</f>
        <v/>
      </c>
      <c r="AC2723" t="str">
        <f>IFERROR(VLOOKUP($K2723,Audience[],2,FALSE),"")</f>
        <v/>
      </c>
      <c r="AD2723" t="str">
        <f>IFERROR(VLOOKUP($L2723,Country[],2,FALSE),"")</f>
        <v/>
      </c>
      <c r="AE2723" t="str">
        <f>IFERROR(VLOOKUP($M2723,Language[],2,FALSE),"")</f>
        <v/>
      </c>
      <c r="AF2723" t="str">
        <f>IFERROR(VLOOKUP($N2723,BuyType[],2,FALSE),"")</f>
        <v/>
      </c>
      <c r="AG2723" t="str">
        <f>IFERROR(VLOOKUP($S2723,StoreBU[],2,FALSE),"")</f>
        <v/>
      </c>
    </row>
    <row r="2724" spans="1:33" x14ac:dyDescent="0.3">
      <c r="A2724" t="str">
        <f t="shared" si="85"/>
        <v/>
      </c>
      <c r="C2724" t="str">
        <f t="shared" si="84"/>
        <v/>
      </c>
      <c r="D2724" s="33"/>
      <c r="E2724" s="33"/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  <c r="R2724" s="33"/>
      <c r="S2724" s="33"/>
      <c r="T2724" s="33"/>
      <c r="V2724" t="str">
        <f>IFERROR(VLOOKUP($D2724,MediaPartner[],2,FALSE),"")</f>
        <v/>
      </c>
      <c r="W2724" t="str">
        <f>IFERROR(VLOOKUP($E2724,Site[],2,FALSE),"")</f>
        <v/>
      </c>
      <c r="X2724" t="str">
        <f>IFERROR(VLOOKUP($F2724,FundingSource[],2,FALSE),"")</f>
        <v/>
      </c>
      <c r="Y2724" t="str">
        <f>IFERROR(VLOOKUP($G2724,Objective[],2,FALSE),"")</f>
        <v/>
      </c>
      <c r="Z2724" t="str">
        <f>IFERROR(VLOOKUP($H2724,AdType[],2,FALSE),"")</f>
        <v/>
      </c>
      <c r="AA2724" t="str">
        <f>IFERROR(VLOOKUP($I2724,AdSize[],2,FALSE),"")</f>
        <v/>
      </c>
      <c r="AB2724" t="str">
        <f>IFERROR(VLOOKUP($J2724,TargetingTactic[],2,FALSE),"")</f>
        <v/>
      </c>
      <c r="AC2724" t="str">
        <f>IFERROR(VLOOKUP($K2724,Audience[],2,FALSE),"")</f>
        <v/>
      </c>
      <c r="AD2724" t="str">
        <f>IFERROR(VLOOKUP($L2724,Country[],2,FALSE),"")</f>
        <v/>
      </c>
      <c r="AE2724" t="str">
        <f>IFERROR(VLOOKUP($M2724,Language[],2,FALSE),"")</f>
        <v/>
      </c>
      <c r="AF2724" t="str">
        <f>IFERROR(VLOOKUP($N2724,BuyType[],2,FALSE),"")</f>
        <v/>
      </c>
      <c r="AG2724" t="str">
        <f>IFERROR(VLOOKUP($S2724,StoreBU[],2,FALSE),"")</f>
        <v/>
      </c>
    </row>
    <row r="2725" spans="1:33" x14ac:dyDescent="0.3">
      <c r="A2725" t="str">
        <f t="shared" si="85"/>
        <v/>
      </c>
      <c r="C2725" t="str">
        <f t="shared" si="84"/>
        <v/>
      </c>
      <c r="D2725" s="33"/>
      <c r="E2725" s="33"/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  <c r="R2725" s="33"/>
      <c r="S2725" s="33"/>
      <c r="T2725" s="33"/>
      <c r="V2725" t="str">
        <f>IFERROR(VLOOKUP($D2725,MediaPartner[],2,FALSE),"")</f>
        <v/>
      </c>
      <c r="W2725" t="str">
        <f>IFERROR(VLOOKUP($E2725,Site[],2,FALSE),"")</f>
        <v/>
      </c>
      <c r="X2725" t="str">
        <f>IFERROR(VLOOKUP($F2725,FundingSource[],2,FALSE),"")</f>
        <v/>
      </c>
      <c r="Y2725" t="str">
        <f>IFERROR(VLOOKUP($G2725,Objective[],2,FALSE),"")</f>
        <v/>
      </c>
      <c r="Z2725" t="str">
        <f>IFERROR(VLOOKUP($H2725,AdType[],2,FALSE),"")</f>
        <v/>
      </c>
      <c r="AA2725" t="str">
        <f>IFERROR(VLOOKUP($I2725,AdSize[],2,FALSE),"")</f>
        <v/>
      </c>
      <c r="AB2725" t="str">
        <f>IFERROR(VLOOKUP($J2725,TargetingTactic[],2,FALSE),"")</f>
        <v/>
      </c>
      <c r="AC2725" t="str">
        <f>IFERROR(VLOOKUP($K2725,Audience[],2,FALSE),"")</f>
        <v/>
      </c>
      <c r="AD2725" t="str">
        <f>IFERROR(VLOOKUP($L2725,Country[],2,FALSE),"")</f>
        <v/>
      </c>
      <c r="AE2725" t="str">
        <f>IFERROR(VLOOKUP($M2725,Language[],2,FALSE),"")</f>
        <v/>
      </c>
      <c r="AF2725" t="str">
        <f>IFERROR(VLOOKUP($N2725,BuyType[],2,FALSE),"")</f>
        <v/>
      </c>
      <c r="AG2725" t="str">
        <f>IFERROR(VLOOKUP($S2725,StoreBU[],2,FALSE),"")</f>
        <v/>
      </c>
    </row>
    <row r="2726" spans="1:33" x14ac:dyDescent="0.3">
      <c r="A2726" t="str">
        <f t="shared" si="85"/>
        <v/>
      </c>
      <c r="C2726" t="str">
        <f t="shared" si="84"/>
        <v/>
      </c>
      <c r="D2726" s="33"/>
      <c r="E2726" s="33"/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  <c r="R2726" s="33"/>
      <c r="S2726" s="33"/>
      <c r="T2726" s="33"/>
      <c r="V2726" t="str">
        <f>IFERROR(VLOOKUP($D2726,MediaPartner[],2,FALSE),"")</f>
        <v/>
      </c>
      <c r="W2726" t="str">
        <f>IFERROR(VLOOKUP($E2726,Site[],2,FALSE),"")</f>
        <v/>
      </c>
      <c r="X2726" t="str">
        <f>IFERROR(VLOOKUP($F2726,FundingSource[],2,FALSE),"")</f>
        <v/>
      </c>
      <c r="Y2726" t="str">
        <f>IFERROR(VLOOKUP($G2726,Objective[],2,FALSE),"")</f>
        <v/>
      </c>
      <c r="Z2726" t="str">
        <f>IFERROR(VLOOKUP($H2726,AdType[],2,FALSE),"")</f>
        <v/>
      </c>
      <c r="AA2726" t="str">
        <f>IFERROR(VLOOKUP($I2726,AdSize[],2,FALSE),"")</f>
        <v/>
      </c>
      <c r="AB2726" t="str">
        <f>IFERROR(VLOOKUP($J2726,TargetingTactic[],2,FALSE),"")</f>
        <v/>
      </c>
      <c r="AC2726" t="str">
        <f>IFERROR(VLOOKUP($K2726,Audience[],2,FALSE),"")</f>
        <v/>
      </c>
      <c r="AD2726" t="str">
        <f>IFERROR(VLOOKUP($L2726,Country[],2,FALSE),"")</f>
        <v/>
      </c>
      <c r="AE2726" t="str">
        <f>IFERROR(VLOOKUP($M2726,Language[],2,FALSE),"")</f>
        <v/>
      </c>
      <c r="AF2726" t="str">
        <f>IFERROR(VLOOKUP($N2726,BuyType[],2,FALSE),"")</f>
        <v/>
      </c>
      <c r="AG2726" t="str">
        <f>IFERROR(VLOOKUP($S2726,StoreBU[],2,FALSE),"")</f>
        <v/>
      </c>
    </row>
    <row r="2727" spans="1:33" x14ac:dyDescent="0.3">
      <c r="A2727" t="str">
        <f t="shared" si="85"/>
        <v/>
      </c>
      <c r="C2727" t="str">
        <f t="shared" si="84"/>
        <v/>
      </c>
      <c r="D2727" s="33"/>
      <c r="E2727" s="33"/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  <c r="R2727" s="33"/>
      <c r="S2727" s="33"/>
      <c r="T2727" s="33"/>
      <c r="V2727" t="str">
        <f>IFERROR(VLOOKUP($D2727,MediaPartner[],2,FALSE),"")</f>
        <v/>
      </c>
      <c r="W2727" t="str">
        <f>IFERROR(VLOOKUP($E2727,Site[],2,FALSE),"")</f>
        <v/>
      </c>
      <c r="X2727" t="str">
        <f>IFERROR(VLOOKUP($F2727,FundingSource[],2,FALSE),"")</f>
        <v/>
      </c>
      <c r="Y2727" t="str">
        <f>IFERROR(VLOOKUP($G2727,Objective[],2,FALSE),"")</f>
        <v/>
      </c>
      <c r="Z2727" t="str">
        <f>IFERROR(VLOOKUP($H2727,AdType[],2,FALSE),"")</f>
        <v/>
      </c>
      <c r="AA2727" t="str">
        <f>IFERROR(VLOOKUP($I2727,AdSize[],2,FALSE),"")</f>
        <v/>
      </c>
      <c r="AB2727" t="str">
        <f>IFERROR(VLOOKUP($J2727,TargetingTactic[],2,FALSE),"")</f>
        <v/>
      </c>
      <c r="AC2727" t="str">
        <f>IFERROR(VLOOKUP($K2727,Audience[],2,FALSE),"")</f>
        <v/>
      </c>
      <c r="AD2727" t="str">
        <f>IFERROR(VLOOKUP($L2727,Country[],2,FALSE),"")</f>
        <v/>
      </c>
      <c r="AE2727" t="str">
        <f>IFERROR(VLOOKUP($M2727,Language[],2,FALSE),"")</f>
        <v/>
      </c>
      <c r="AF2727" t="str">
        <f>IFERROR(VLOOKUP($N2727,BuyType[],2,FALSE),"")</f>
        <v/>
      </c>
      <c r="AG2727" t="str">
        <f>IFERROR(VLOOKUP($S2727,StoreBU[],2,FALSE),"")</f>
        <v/>
      </c>
    </row>
    <row r="2728" spans="1:33" x14ac:dyDescent="0.3">
      <c r="A2728" t="str">
        <f t="shared" si="85"/>
        <v/>
      </c>
      <c r="C2728" t="str">
        <f t="shared" si="84"/>
        <v/>
      </c>
      <c r="D2728" s="33"/>
      <c r="E2728" s="33"/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  <c r="R2728" s="33"/>
      <c r="S2728" s="33"/>
      <c r="T2728" s="33"/>
      <c r="V2728" t="str">
        <f>IFERROR(VLOOKUP($D2728,MediaPartner[],2,FALSE),"")</f>
        <v/>
      </c>
      <c r="W2728" t="str">
        <f>IFERROR(VLOOKUP($E2728,Site[],2,FALSE),"")</f>
        <v/>
      </c>
      <c r="X2728" t="str">
        <f>IFERROR(VLOOKUP($F2728,FundingSource[],2,FALSE),"")</f>
        <v/>
      </c>
      <c r="Y2728" t="str">
        <f>IFERROR(VLOOKUP($G2728,Objective[],2,FALSE),"")</f>
        <v/>
      </c>
      <c r="Z2728" t="str">
        <f>IFERROR(VLOOKUP($H2728,AdType[],2,FALSE),"")</f>
        <v/>
      </c>
      <c r="AA2728" t="str">
        <f>IFERROR(VLOOKUP($I2728,AdSize[],2,FALSE),"")</f>
        <v/>
      </c>
      <c r="AB2728" t="str">
        <f>IFERROR(VLOOKUP($J2728,TargetingTactic[],2,FALSE),"")</f>
        <v/>
      </c>
      <c r="AC2728" t="str">
        <f>IFERROR(VLOOKUP($K2728,Audience[],2,FALSE),"")</f>
        <v/>
      </c>
      <c r="AD2728" t="str">
        <f>IFERROR(VLOOKUP($L2728,Country[],2,FALSE),"")</f>
        <v/>
      </c>
      <c r="AE2728" t="str">
        <f>IFERROR(VLOOKUP($M2728,Language[],2,FALSE),"")</f>
        <v/>
      </c>
      <c r="AF2728" t="str">
        <f>IFERROR(VLOOKUP($N2728,BuyType[],2,FALSE),"")</f>
        <v/>
      </c>
      <c r="AG2728" t="str">
        <f>IFERROR(VLOOKUP($S2728,StoreBU[],2,FALSE),"")</f>
        <v/>
      </c>
    </row>
    <row r="2729" spans="1:33" x14ac:dyDescent="0.3">
      <c r="A2729" t="str">
        <f t="shared" si="85"/>
        <v/>
      </c>
      <c r="C2729" t="str">
        <f t="shared" si="84"/>
        <v/>
      </c>
      <c r="D2729" s="33"/>
      <c r="E2729" s="33"/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  <c r="R2729" s="33"/>
      <c r="S2729" s="33"/>
      <c r="T2729" s="33"/>
      <c r="V2729" t="str">
        <f>IFERROR(VLOOKUP($D2729,MediaPartner[],2,FALSE),"")</f>
        <v/>
      </c>
      <c r="W2729" t="str">
        <f>IFERROR(VLOOKUP($E2729,Site[],2,FALSE),"")</f>
        <v/>
      </c>
      <c r="X2729" t="str">
        <f>IFERROR(VLOOKUP($F2729,FundingSource[],2,FALSE),"")</f>
        <v/>
      </c>
      <c r="Y2729" t="str">
        <f>IFERROR(VLOOKUP($G2729,Objective[],2,FALSE),"")</f>
        <v/>
      </c>
      <c r="Z2729" t="str">
        <f>IFERROR(VLOOKUP($H2729,AdType[],2,FALSE),"")</f>
        <v/>
      </c>
      <c r="AA2729" t="str">
        <f>IFERROR(VLOOKUP($I2729,AdSize[],2,FALSE),"")</f>
        <v/>
      </c>
      <c r="AB2729" t="str">
        <f>IFERROR(VLOOKUP($J2729,TargetingTactic[],2,FALSE),"")</f>
        <v/>
      </c>
      <c r="AC2729" t="str">
        <f>IFERROR(VLOOKUP($K2729,Audience[],2,FALSE),"")</f>
        <v/>
      </c>
      <c r="AD2729" t="str">
        <f>IFERROR(VLOOKUP($L2729,Country[],2,FALSE),"")</f>
        <v/>
      </c>
      <c r="AE2729" t="str">
        <f>IFERROR(VLOOKUP($M2729,Language[],2,FALSE),"")</f>
        <v/>
      </c>
      <c r="AF2729" t="str">
        <f>IFERROR(VLOOKUP($N2729,BuyType[],2,FALSE),"")</f>
        <v/>
      </c>
      <c r="AG2729" t="str">
        <f>IFERROR(VLOOKUP($S2729,StoreBU[],2,FALSE),"")</f>
        <v/>
      </c>
    </row>
    <row r="2730" spans="1:33" x14ac:dyDescent="0.3">
      <c r="A2730" t="str">
        <f t="shared" si="85"/>
        <v/>
      </c>
      <c r="C2730" t="str">
        <f t="shared" si="84"/>
        <v/>
      </c>
      <c r="D2730" s="33"/>
      <c r="E2730" s="33"/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  <c r="R2730" s="33"/>
      <c r="S2730" s="33"/>
      <c r="T2730" s="33"/>
      <c r="V2730" t="str">
        <f>IFERROR(VLOOKUP($D2730,MediaPartner[],2,FALSE),"")</f>
        <v/>
      </c>
      <c r="W2730" t="str">
        <f>IFERROR(VLOOKUP($E2730,Site[],2,FALSE),"")</f>
        <v/>
      </c>
      <c r="X2730" t="str">
        <f>IFERROR(VLOOKUP($F2730,FundingSource[],2,FALSE),"")</f>
        <v/>
      </c>
      <c r="Y2730" t="str">
        <f>IFERROR(VLOOKUP($G2730,Objective[],2,FALSE),"")</f>
        <v/>
      </c>
      <c r="Z2730" t="str">
        <f>IFERROR(VLOOKUP($H2730,AdType[],2,FALSE),"")</f>
        <v/>
      </c>
      <c r="AA2730" t="str">
        <f>IFERROR(VLOOKUP($I2730,AdSize[],2,FALSE),"")</f>
        <v/>
      </c>
      <c r="AB2730" t="str">
        <f>IFERROR(VLOOKUP($J2730,TargetingTactic[],2,FALSE),"")</f>
        <v/>
      </c>
      <c r="AC2730" t="str">
        <f>IFERROR(VLOOKUP($K2730,Audience[],2,FALSE),"")</f>
        <v/>
      </c>
      <c r="AD2730" t="str">
        <f>IFERROR(VLOOKUP($L2730,Country[],2,FALSE),"")</f>
        <v/>
      </c>
      <c r="AE2730" t="str">
        <f>IFERROR(VLOOKUP($M2730,Language[],2,FALSE),"")</f>
        <v/>
      </c>
      <c r="AF2730" t="str">
        <f>IFERROR(VLOOKUP($N2730,BuyType[],2,FALSE),"")</f>
        <v/>
      </c>
      <c r="AG2730" t="str">
        <f>IFERROR(VLOOKUP($S2730,StoreBU[],2,FALSE),"")</f>
        <v/>
      </c>
    </row>
    <row r="2731" spans="1:33" x14ac:dyDescent="0.3">
      <c r="A2731" t="str">
        <f t="shared" si="85"/>
        <v/>
      </c>
      <c r="C2731" t="str">
        <f t="shared" si="84"/>
        <v/>
      </c>
      <c r="D2731" s="33"/>
      <c r="E2731" s="33"/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  <c r="R2731" s="33"/>
      <c r="S2731" s="33"/>
      <c r="T2731" s="33"/>
      <c r="V2731" t="str">
        <f>IFERROR(VLOOKUP($D2731,MediaPartner[],2,FALSE),"")</f>
        <v/>
      </c>
      <c r="W2731" t="str">
        <f>IFERROR(VLOOKUP($E2731,Site[],2,FALSE),"")</f>
        <v/>
      </c>
      <c r="X2731" t="str">
        <f>IFERROR(VLOOKUP($F2731,FundingSource[],2,FALSE),"")</f>
        <v/>
      </c>
      <c r="Y2731" t="str">
        <f>IFERROR(VLOOKUP($G2731,Objective[],2,FALSE),"")</f>
        <v/>
      </c>
      <c r="Z2731" t="str">
        <f>IFERROR(VLOOKUP($H2731,AdType[],2,FALSE),"")</f>
        <v/>
      </c>
      <c r="AA2731" t="str">
        <f>IFERROR(VLOOKUP($I2731,AdSize[],2,FALSE),"")</f>
        <v/>
      </c>
      <c r="AB2731" t="str">
        <f>IFERROR(VLOOKUP($J2731,TargetingTactic[],2,FALSE),"")</f>
        <v/>
      </c>
      <c r="AC2731" t="str">
        <f>IFERROR(VLOOKUP($K2731,Audience[],2,FALSE),"")</f>
        <v/>
      </c>
      <c r="AD2731" t="str">
        <f>IFERROR(VLOOKUP($L2731,Country[],2,FALSE),"")</f>
        <v/>
      </c>
      <c r="AE2731" t="str">
        <f>IFERROR(VLOOKUP($M2731,Language[],2,FALSE),"")</f>
        <v/>
      </c>
      <c r="AF2731" t="str">
        <f>IFERROR(VLOOKUP($N2731,BuyType[],2,FALSE),"")</f>
        <v/>
      </c>
      <c r="AG2731" t="str">
        <f>IFERROR(VLOOKUP($S2731,StoreBU[],2,FALSE),"")</f>
        <v/>
      </c>
    </row>
    <row r="2732" spans="1:33" x14ac:dyDescent="0.3">
      <c r="A2732" t="str">
        <f t="shared" si="85"/>
        <v/>
      </c>
      <c r="C2732" t="str">
        <f t="shared" si="84"/>
        <v/>
      </c>
      <c r="D2732" s="33"/>
      <c r="E2732" s="33"/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  <c r="R2732" s="33"/>
      <c r="S2732" s="33"/>
      <c r="T2732" s="33"/>
      <c r="V2732" t="str">
        <f>IFERROR(VLOOKUP($D2732,MediaPartner[],2,FALSE),"")</f>
        <v/>
      </c>
      <c r="W2732" t="str">
        <f>IFERROR(VLOOKUP($E2732,Site[],2,FALSE),"")</f>
        <v/>
      </c>
      <c r="X2732" t="str">
        <f>IFERROR(VLOOKUP($F2732,FundingSource[],2,FALSE),"")</f>
        <v/>
      </c>
      <c r="Y2732" t="str">
        <f>IFERROR(VLOOKUP($G2732,Objective[],2,FALSE),"")</f>
        <v/>
      </c>
      <c r="Z2732" t="str">
        <f>IFERROR(VLOOKUP($H2732,AdType[],2,FALSE),"")</f>
        <v/>
      </c>
      <c r="AA2732" t="str">
        <f>IFERROR(VLOOKUP($I2732,AdSize[],2,FALSE),"")</f>
        <v/>
      </c>
      <c r="AB2732" t="str">
        <f>IFERROR(VLOOKUP($J2732,TargetingTactic[],2,FALSE),"")</f>
        <v/>
      </c>
      <c r="AC2732" t="str">
        <f>IFERROR(VLOOKUP($K2732,Audience[],2,FALSE),"")</f>
        <v/>
      </c>
      <c r="AD2732" t="str">
        <f>IFERROR(VLOOKUP($L2732,Country[],2,FALSE),"")</f>
        <v/>
      </c>
      <c r="AE2732" t="str">
        <f>IFERROR(VLOOKUP($M2732,Language[],2,FALSE),"")</f>
        <v/>
      </c>
      <c r="AF2732" t="str">
        <f>IFERROR(VLOOKUP($N2732,BuyType[],2,FALSE),"")</f>
        <v/>
      </c>
      <c r="AG2732" t="str">
        <f>IFERROR(VLOOKUP($S2732,StoreBU[],2,FALSE),"")</f>
        <v/>
      </c>
    </row>
    <row r="2733" spans="1:33" x14ac:dyDescent="0.3">
      <c r="A2733" t="str">
        <f t="shared" si="85"/>
        <v/>
      </c>
      <c r="C2733" t="str">
        <f t="shared" si="84"/>
        <v/>
      </c>
      <c r="D2733" s="33"/>
      <c r="E2733" s="33"/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  <c r="R2733" s="33"/>
      <c r="S2733" s="33"/>
      <c r="T2733" s="33"/>
      <c r="V2733" t="str">
        <f>IFERROR(VLOOKUP($D2733,MediaPartner[],2,FALSE),"")</f>
        <v/>
      </c>
      <c r="W2733" t="str">
        <f>IFERROR(VLOOKUP($E2733,Site[],2,FALSE),"")</f>
        <v/>
      </c>
      <c r="X2733" t="str">
        <f>IFERROR(VLOOKUP($F2733,FundingSource[],2,FALSE),"")</f>
        <v/>
      </c>
      <c r="Y2733" t="str">
        <f>IFERROR(VLOOKUP($G2733,Objective[],2,FALSE),"")</f>
        <v/>
      </c>
      <c r="Z2733" t="str">
        <f>IFERROR(VLOOKUP($H2733,AdType[],2,FALSE),"")</f>
        <v/>
      </c>
      <c r="AA2733" t="str">
        <f>IFERROR(VLOOKUP($I2733,AdSize[],2,FALSE),"")</f>
        <v/>
      </c>
      <c r="AB2733" t="str">
        <f>IFERROR(VLOOKUP($J2733,TargetingTactic[],2,FALSE),"")</f>
        <v/>
      </c>
      <c r="AC2733" t="str">
        <f>IFERROR(VLOOKUP($K2733,Audience[],2,FALSE),"")</f>
        <v/>
      </c>
      <c r="AD2733" t="str">
        <f>IFERROR(VLOOKUP($L2733,Country[],2,FALSE),"")</f>
        <v/>
      </c>
      <c r="AE2733" t="str">
        <f>IFERROR(VLOOKUP($M2733,Language[],2,FALSE),"")</f>
        <v/>
      </c>
      <c r="AF2733" t="str">
        <f>IFERROR(VLOOKUP($N2733,BuyType[],2,FALSE),"")</f>
        <v/>
      </c>
      <c r="AG2733" t="str">
        <f>IFERROR(VLOOKUP($S2733,StoreBU[],2,FALSE),"")</f>
        <v/>
      </c>
    </row>
    <row r="2734" spans="1:33" x14ac:dyDescent="0.3">
      <c r="A2734" t="str">
        <f t="shared" si="85"/>
        <v/>
      </c>
      <c r="C2734" t="str">
        <f t="shared" si="84"/>
        <v/>
      </c>
      <c r="D2734" s="33"/>
      <c r="E2734" s="33"/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  <c r="R2734" s="33"/>
      <c r="S2734" s="33"/>
      <c r="T2734" s="33"/>
      <c r="V2734" t="str">
        <f>IFERROR(VLOOKUP($D2734,MediaPartner[],2,FALSE),"")</f>
        <v/>
      </c>
      <c r="W2734" t="str">
        <f>IFERROR(VLOOKUP($E2734,Site[],2,FALSE),"")</f>
        <v/>
      </c>
      <c r="X2734" t="str">
        <f>IFERROR(VLOOKUP($F2734,FundingSource[],2,FALSE),"")</f>
        <v/>
      </c>
      <c r="Y2734" t="str">
        <f>IFERROR(VLOOKUP($G2734,Objective[],2,FALSE),"")</f>
        <v/>
      </c>
      <c r="Z2734" t="str">
        <f>IFERROR(VLOOKUP($H2734,AdType[],2,FALSE),"")</f>
        <v/>
      </c>
      <c r="AA2734" t="str">
        <f>IFERROR(VLOOKUP($I2734,AdSize[],2,FALSE),"")</f>
        <v/>
      </c>
      <c r="AB2734" t="str">
        <f>IFERROR(VLOOKUP($J2734,TargetingTactic[],2,FALSE),"")</f>
        <v/>
      </c>
      <c r="AC2734" t="str">
        <f>IFERROR(VLOOKUP($K2734,Audience[],2,FALSE),"")</f>
        <v/>
      </c>
      <c r="AD2734" t="str">
        <f>IFERROR(VLOOKUP($L2734,Country[],2,FALSE),"")</f>
        <v/>
      </c>
      <c r="AE2734" t="str">
        <f>IFERROR(VLOOKUP($M2734,Language[],2,FALSE),"")</f>
        <v/>
      </c>
      <c r="AF2734" t="str">
        <f>IFERROR(VLOOKUP($N2734,BuyType[],2,FALSE),"")</f>
        <v/>
      </c>
      <c r="AG2734" t="str">
        <f>IFERROR(VLOOKUP($S2734,StoreBU[],2,FALSE),"")</f>
        <v/>
      </c>
    </row>
    <row r="2735" spans="1:33" x14ac:dyDescent="0.3">
      <c r="A2735" t="str">
        <f t="shared" si="85"/>
        <v/>
      </c>
      <c r="C2735" t="str">
        <f t="shared" si="84"/>
        <v/>
      </c>
      <c r="D2735" s="33"/>
      <c r="E2735" s="33"/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  <c r="R2735" s="33"/>
      <c r="S2735" s="33"/>
      <c r="T2735" s="33"/>
      <c r="V2735" t="str">
        <f>IFERROR(VLOOKUP($D2735,MediaPartner[],2,FALSE),"")</f>
        <v/>
      </c>
      <c r="W2735" t="str">
        <f>IFERROR(VLOOKUP($E2735,Site[],2,FALSE),"")</f>
        <v/>
      </c>
      <c r="X2735" t="str">
        <f>IFERROR(VLOOKUP($F2735,FundingSource[],2,FALSE),"")</f>
        <v/>
      </c>
      <c r="Y2735" t="str">
        <f>IFERROR(VLOOKUP($G2735,Objective[],2,FALSE),"")</f>
        <v/>
      </c>
      <c r="Z2735" t="str">
        <f>IFERROR(VLOOKUP($H2735,AdType[],2,FALSE),"")</f>
        <v/>
      </c>
      <c r="AA2735" t="str">
        <f>IFERROR(VLOOKUP($I2735,AdSize[],2,FALSE),"")</f>
        <v/>
      </c>
      <c r="AB2735" t="str">
        <f>IFERROR(VLOOKUP($J2735,TargetingTactic[],2,FALSE),"")</f>
        <v/>
      </c>
      <c r="AC2735" t="str">
        <f>IFERROR(VLOOKUP($K2735,Audience[],2,FALSE),"")</f>
        <v/>
      </c>
      <c r="AD2735" t="str">
        <f>IFERROR(VLOOKUP($L2735,Country[],2,FALSE),"")</f>
        <v/>
      </c>
      <c r="AE2735" t="str">
        <f>IFERROR(VLOOKUP($M2735,Language[],2,FALSE),"")</f>
        <v/>
      </c>
      <c r="AF2735" t="str">
        <f>IFERROR(VLOOKUP($N2735,BuyType[],2,FALSE),"")</f>
        <v/>
      </c>
      <c r="AG2735" t="str">
        <f>IFERROR(VLOOKUP($S2735,StoreBU[],2,FALSE),"")</f>
        <v/>
      </c>
    </row>
    <row r="2736" spans="1:33" x14ac:dyDescent="0.3">
      <c r="A2736" t="str">
        <f t="shared" si="85"/>
        <v/>
      </c>
      <c r="C2736" t="str">
        <f t="shared" si="84"/>
        <v/>
      </c>
      <c r="D2736" s="33"/>
      <c r="E2736" s="33"/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  <c r="R2736" s="33"/>
      <c r="S2736" s="33"/>
      <c r="T2736" s="33"/>
      <c r="V2736" t="str">
        <f>IFERROR(VLOOKUP($D2736,MediaPartner[],2,FALSE),"")</f>
        <v/>
      </c>
      <c r="W2736" t="str">
        <f>IFERROR(VLOOKUP($E2736,Site[],2,FALSE),"")</f>
        <v/>
      </c>
      <c r="X2736" t="str">
        <f>IFERROR(VLOOKUP($F2736,FundingSource[],2,FALSE),"")</f>
        <v/>
      </c>
      <c r="Y2736" t="str">
        <f>IFERROR(VLOOKUP($G2736,Objective[],2,FALSE),"")</f>
        <v/>
      </c>
      <c r="Z2736" t="str">
        <f>IFERROR(VLOOKUP($H2736,AdType[],2,FALSE),"")</f>
        <v/>
      </c>
      <c r="AA2736" t="str">
        <f>IFERROR(VLOOKUP($I2736,AdSize[],2,FALSE),"")</f>
        <v/>
      </c>
      <c r="AB2736" t="str">
        <f>IFERROR(VLOOKUP($J2736,TargetingTactic[],2,FALSE),"")</f>
        <v/>
      </c>
      <c r="AC2736" t="str">
        <f>IFERROR(VLOOKUP($K2736,Audience[],2,FALSE),"")</f>
        <v/>
      </c>
      <c r="AD2736" t="str">
        <f>IFERROR(VLOOKUP($L2736,Country[],2,FALSE),"")</f>
        <v/>
      </c>
      <c r="AE2736" t="str">
        <f>IFERROR(VLOOKUP($M2736,Language[],2,FALSE),"")</f>
        <v/>
      </c>
      <c r="AF2736" t="str">
        <f>IFERROR(VLOOKUP($N2736,BuyType[],2,FALSE),"")</f>
        <v/>
      </c>
      <c r="AG2736" t="str">
        <f>IFERROR(VLOOKUP($S2736,StoreBU[],2,FALSE),"")</f>
        <v/>
      </c>
    </row>
    <row r="2737" spans="1:33" x14ac:dyDescent="0.3">
      <c r="A2737" t="str">
        <f t="shared" si="85"/>
        <v/>
      </c>
      <c r="C2737" t="str">
        <f t="shared" si="84"/>
        <v/>
      </c>
      <c r="D2737" s="33"/>
      <c r="E2737" s="33"/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  <c r="R2737" s="33"/>
      <c r="S2737" s="33"/>
      <c r="T2737" s="33"/>
      <c r="V2737" t="str">
        <f>IFERROR(VLOOKUP($D2737,MediaPartner[],2,FALSE),"")</f>
        <v/>
      </c>
      <c r="W2737" t="str">
        <f>IFERROR(VLOOKUP($E2737,Site[],2,FALSE),"")</f>
        <v/>
      </c>
      <c r="X2737" t="str">
        <f>IFERROR(VLOOKUP($F2737,FundingSource[],2,FALSE),"")</f>
        <v/>
      </c>
      <c r="Y2737" t="str">
        <f>IFERROR(VLOOKUP($G2737,Objective[],2,FALSE),"")</f>
        <v/>
      </c>
      <c r="Z2737" t="str">
        <f>IFERROR(VLOOKUP($H2737,AdType[],2,FALSE),"")</f>
        <v/>
      </c>
      <c r="AA2737" t="str">
        <f>IFERROR(VLOOKUP($I2737,AdSize[],2,FALSE),"")</f>
        <v/>
      </c>
      <c r="AB2737" t="str">
        <f>IFERROR(VLOOKUP($J2737,TargetingTactic[],2,FALSE),"")</f>
        <v/>
      </c>
      <c r="AC2737" t="str">
        <f>IFERROR(VLOOKUP($K2737,Audience[],2,FALSE),"")</f>
        <v/>
      </c>
      <c r="AD2737" t="str">
        <f>IFERROR(VLOOKUP($L2737,Country[],2,FALSE),"")</f>
        <v/>
      </c>
      <c r="AE2737" t="str">
        <f>IFERROR(VLOOKUP($M2737,Language[],2,FALSE),"")</f>
        <v/>
      </c>
      <c r="AF2737" t="str">
        <f>IFERROR(VLOOKUP($N2737,BuyType[],2,FALSE),"")</f>
        <v/>
      </c>
      <c r="AG2737" t="str">
        <f>IFERROR(VLOOKUP($S2737,StoreBU[],2,FALSE),"")</f>
        <v/>
      </c>
    </row>
    <row r="2738" spans="1:33" x14ac:dyDescent="0.3">
      <c r="A2738" t="str">
        <f t="shared" si="85"/>
        <v/>
      </c>
      <c r="C2738" t="str">
        <f t="shared" si="84"/>
        <v/>
      </c>
      <c r="D2738" s="33"/>
      <c r="E2738" s="33"/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  <c r="R2738" s="33"/>
      <c r="S2738" s="33"/>
      <c r="T2738" s="33"/>
      <c r="V2738" t="str">
        <f>IFERROR(VLOOKUP($D2738,MediaPartner[],2,FALSE),"")</f>
        <v/>
      </c>
      <c r="W2738" t="str">
        <f>IFERROR(VLOOKUP($E2738,Site[],2,FALSE),"")</f>
        <v/>
      </c>
      <c r="X2738" t="str">
        <f>IFERROR(VLOOKUP($F2738,FundingSource[],2,FALSE),"")</f>
        <v/>
      </c>
      <c r="Y2738" t="str">
        <f>IFERROR(VLOOKUP($G2738,Objective[],2,FALSE),"")</f>
        <v/>
      </c>
      <c r="Z2738" t="str">
        <f>IFERROR(VLOOKUP($H2738,AdType[],2,FALSE),"")</f>
        <v/>
      </c>
      <c r="AA2738" t="str">
        <f>IFERROR(VLOOKUP($I2738,AdSize[],2,FALSE),"")</f>
        <v/>
      </c>
      <c r="AB2738" t="str">
        <f>IFERROR(VLOOKUP($J2738,TargetingTactic[],2,FALSE),"")</f>
        <v/>
      </c>
      <c r="AC2738" t="str">
        <f>IFERROR(VLOOKUP($K2738,Audience[],2,FALSE),"")</f>
        <v/>
      </c>
      <c r="AD2738" t="str">
        <f>IFERROR(VLOOKUP($L2738,Country[],2,FALSE),"")</f>
        <v/>
      </c>
      <c r="AE2738" t="str">
        <f>IFERROR(VLOOKUP($M2738,Language[],2,FALSE),"")</f>
        <v/>
      </c>
      <c r="AF2738" t="str">
        <f>IFERROR(VLOOKUP($N2738,BuyType[],2,FALSE),"")</f>
        <v/>
      </c>
      <c r="AG2738" t="str">
        <f>IFERROR(VLOOKUP($S2738,StoreBU[],2,FALSE),"")</f>
        <v/>
      </c>
    </row>
    <row r="2739" spans="1:33" x14ac:dyDescent="0.3">
      <c r="A2739" t="str">
        <f t="shared" si="85"/>
        <v/>
      </c>
      <c r="C2739" t="str">
        <f t="shared" si="84"/>
        <v/>
      </c>
      <c r="D2739" s="33"/>
      <c r="E2739" s="33"/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  <c r="R2739" s="33"/>
      <c r="S2739" s="33"/>
      <c r="T2739" s="33"/>
      <c r="V2739" t="str">
        <f>IFERROR(VLOOKUP($D2739,MediaPartner[],2,FALSE),"")</f>
        <v/>
      </c>
      <c r="W2739" t="str">
        <f>IFERROR(VLOOKUP($E2739,Site[],2,FALSE),"")</f>
        <v/>
      </c>
      <c r="X2739" t="str">
        <f>IFERROR(VLOOKUP($F2739,FundingSource[],2,FALSE),"")</f>
        <v/>
      </c>
      <c r="Y2739" t="str">
        <f>IFERROR(VLOOKUP($G2739,Objective[],2,FALSE),"")</f>
        <v/>
      </c>
      <c r="Z2739" t="str">
        <f>IFERROR(VLOOKUP($H2739,AdType[],2,FALSE),"")</f>
        <v/>
      </c>
      <c r="AA2739" t="str">
        <f>IFERROR(VLOOKUP($I2739,AdSize[],2,FALSE),"")</f>
        <v/>
      </c>
      <c r="AB2739" t="str">
        <f>IFERROR(VLOOKUP($J2739,TargetingTactic[],2,FALSE),"")</f>
        <v/>
      </c>
      <c r="AC2739" t="str">
        <f>IFERROR(VLOOKUP($K2739,Audience[],2,FALSE),"")</f>
        <v/>
      </c>
      <c r="AD2739" t="str">
        <f>IFERROR(VLOOKUP($L2739,Country[],2,FALSE),"")</f>
        <v/>
      </c>
      <c r="AE2739" t="str">
        <f>IFERROR(VLOOKUP($M2739,Language[],2,FALSE),"")</f>
        <v/>
      </c>
      <c r="AF2739" t="str">
        <f>IFERROR(VLOOKUP($N2739,BuyType[],2,FALSE),"")</f>
        <v/>
      </c>
      <c r="AG2739" t="str">
        <f>IFERROR(VLOOKUP($S2739,StoreBU[],2,FALSE),"")</f>
        <v/>
      </c>
    </row>
    <row r="2740" spans="1:33" x14ac:dyDescent="0.3">
      <c r="A2740" t="str">
        <f t="shared" si="85"/>
        <v/>
      </c>
      <c r="C2740" t="str">
        <f t="shared" si="84"/>
        <v/>
      </c>
      <c r="D2740" s="33"/>
      <c r="E2740" s="33"/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  <c r="R2740" s="33"/>
      <c r="S2740" s="33"/>
      <c r="T2740" s="33"/>
      <c r="V2740" t="str">
        <f>IFERROR(VLOOKUP($D2740,MediaPartner[],2,FALSE),"")</f>
        <v/>
      </c>
      <c r="W2740" t="str">
        <f>IFERROR(VLOOKUP($E2740,Site[],2,FALSE),"")</f>
        <v/>
      </c>
      <c r="X2740" t="str">
        <f>IFERROR(VLOOKUP($F2740,FundingSource[],2,FALSE),"")</f>
        <v/>
      </c>
      <c r="Y2740" t="str">
        <f>IFERROR(VLOOKUP($G2740,Objective[],2,FALSE),"")</f>
        <v/>
      </c>
      <c r="Z2740" t="str">
        <f>IFERROR(VLOOKUP($H2740,AdType[],2,FALSE),"")</f>
        <v/>
      </c>
      <c r="AA2740" t="str">
        <f>IFERROR(VLOOKUP($I2740,AdSize[],2,FALSE),"")</f>
        <v/>
      </c>
      <c r="AB2740" t="str">
        <f>IFERROR(VLOOKUP($J2740,TargetingTactic[],2,FALSE),"")</f>
        <v/>
      </c>
      <c r="AC2740" t="str">
        <f>IFERROR(VLOOKUP($K2740,Audience[],2,FALSE),"")</f>
        <v/>
      </c>
      <c r="AD2740" t="str">
        <f>IFERROR(VLOOKUP($L2740,Country[],2,FALSE),"")</f>
        <v/>
      </c>
      <c r="AE2740" t="str">
        <f>IFERROR(VLOOKUP($M2740,Language[],2,FALSE),"")</f>
        <v/>
      </c>
      <c r="AF2740" t="str">
        <f>IFERROR(VLOOKUP($N2740,BuyType[],2,FALSE),"")</f>
        <v/>
      </c>
      <c r="AG2740" t="str">
        <f>IFERROR(VLOOKUP($S2740,StoreBU[],2,FALSE),"")</f>
        <v/>
      </c>
    </row>
    <row r="2741" spans="1:33" x14ac:dyDescent="0.3">
      <c r="A2741" t="str">
        <f t="shared" si="85"/>
        <v/>
      </c>
      <c r="C2741" t="str">
        <f t="shared" si="84"/>
        <v/>
      </c>
      <c r="D2741" s="33"/>
      <c r="E2741" s="33"/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  <c r="R2741" s="33"/>
      <c r="S2741" s="33"/>
      <c r="T2741" s="33"/>
      <c r="V2741" t="str">
        <f>IFERROR(VLOOKUP($D2741,MediaPartner[],2,FALSE),"")</f>
        <v/>
      </c>
      <c r="W2741" t="str">
        <f>IFERROR(VLOOKUP($E2741,Site[],2,FALSE),"")</f>
        <v/>
      </c>
      <c r="X2741" t="str">
        <f>IFERROR(VLOOKUP($F2741,FundingSource[],2,FALSE),"")</f>
        <v/>
      </c>
      <c r="Y2741" t="str">
        <f>IFERROR(VLOOKUP($G2741,Objective[],2,FALSE),"")</f>
        <v/>
      </c>
      <c r="Z2741" t="str">
        <f>IFERROR(VLOOKUP($H2741,AdType[],2,FALSE),"")</f>
        <v/>
      </c>
      <c r="AA2741" t="str">
        <f>IFERROR(VLOOKUP($I2741,AdSize[],2,FALSE),"")</f>
        <v/>
      </c>
      <c r="AB2741" t="str">
        <f>IFERROR(VLOOKUP($J2741,TargetingTactic[],2,FALSE),"")</f>
        <v/>
      </c>
      <c r="AC2741" t="str">
        <f>IFERROR(VLOOKUP($K2741,Audience[],2,FALSE),"")</f>
        <v/>
      </c>
      <c r="AD2741" t="str">
        <f>IFERROR(VLOOKUP($L2741,Country[],2,FALSE),"")</f>
        <v/>
      </c>
      <c r="AE2741" t="str">
        <f>IFERROR(VLOOKUP($M2741,Language[],2,FALSE),"")</f>
        <v/>
      </c>
      <c r="AF2741" t="str">
        <f>IFERROR(VLOOKUP($N2741,BuyType[],2,FALSE),"")</f>
        <v/>
      </c>
      <c r="AG2741" t="str">
        <f>IFERROR(VLOOKUP($S2741,StoreBU[],2,FALSE),"")</f>
        <v/>
      </c>
    </row>
    <row r="2742" spans="1:33" x14ac:dyDescent="0.3">
      <c r="A2742" t="str">
        <f t="shared" si="85"/>
        <v/>
      </c>
      <c r="C2742" t="str">
        <f t="shared" si="84"/>
        <v/>
      </c>
      <c r="D2742" s="33"/>
      <c r="E2742" s="33"/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  <c r="R2742" s="33"/>
      <c r="S2742" s="33"/>
      <c r="T2742" s="33"/>
      <c r="V2742" t="str">
        <f>IFERROR(VLOOKUP($D2742,MediaPartner[],2,FALSE),"")</f>
        <v/>
      </c>
      <c r="W2742" t="str">
        <f>IFERROR(VLOOKUP($E2742,Site[],2,FALSE),"")</f>
        <v/>
      </c>
      <c r="X2742" t="str">
        <f>IFERROR(VLOOKUP($F2742,FundingSource[],2,FALSE),"")</f>
        <v/>
      </c>
      <c r="Y2742" t="str">
        <f>IFERROR(VLOOKUP($G2742,Objective[],2,FALSE),"")</f>
        <v/>
      </c>
      <c r="Z2742" t="str">
        <f>IFERROR(VLOOKUP($H2742,AdType[],2,FALSE),"")</f>
        <v/>
      </c>
      <c r="AA2742" t="str">
        <f>IFERROR(VLOOKUP($I2742,AdSize[],2,FALSE),"")</f>
        <v/>
      </c>
      <c r="AB2742" t="str">
        <f>IFERROR(VLOOKUP($J2742,TargetingTactic[],2,FALSE),"")</f>
        <v/>
      </c>
      <c r="AC2742" t="str">
        <f>IFERROR(VLOOKUP($K2742,Audience[],2,FALSE),"")</f>
        <v/>
      </c>
      <c r="AD2742" t="str">
        <f>IFERROR(VLOOKUP($L2742,Country[],2,FALSE),"")</f>
        <v/>
      </c>
      <c r="AE2742" t="str">
        <f>IFERROR(VLOOKUP($M2742,Language[],2,FALSE),"")</f>
        <v/>
      </c>
      <c r="AF2742" t="str">
        <f>IFERROR(VLOOKUP($N2742,BuyType[],2,FALSE),"")</f>
        <v/>
      </c>
      <c r="AG2742" t="str">
        <f>IFERROR(VLOOKUP($S2742,StoreBU[],2,FALSE),"")</f>
        <v/>
      </c>
    </row>
    <row r="2743" spans="1:33" x14ac:dyDescent="0.3">
      <c r="A2743" t="str">
        <f t="shared" si="85"/>
        <v/>
      </c>
      <c r="C2743" t="str">
        <f t="shared" si="84"/>
        <v/>
      </c>
      <c r="D2743" s="33"/>
      <c r="E2743" s="33"/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  <c r="R2743" s="33"/>
      <c r="S2743" s="33"/>
      <c r="T2743" s="33"/>
      <c r="V2743" t="str">
        <f>IFERROR(VLOOKUP($D2743,MediaPartner[],2,FALSE),"")</f>
        <v/>
      </c>
      <c r="W2743" t="str">
        <f>IFERROR(VLOOKUP($E2743,Site[],2,FALSE),"")</f>
        <v/>
      </c>
      <c r="X2743" t="str">
        <f>IFERROR(VLOOKUP($F2743,FundingSource[],2,FALSE),"")</f>
        <v/>
      </c>
      <c r="Y2743" t="str">
        <f>IFERROR(VLOOKUP($G2743,Objective[],2,FALSE),"")</f>
        <v/>
      </c>
      <c r="Z2743" t="str">
        <f>IFERROR(VLOOKUP($H2743,AdType[],2,FALSE),"")</f>
        <v/>
      </c>
      <c r="AA2743" t="str">
        <f>IFERROR(VLOOKUP($I2743,AdSize[],2,FALSE),"")</f>
        <v/>
      </c>
      <c r="AB2743" t="str">
        <f>IFERROR(VLOOKUP($J2743,TargetingTactic[],2,FALSE),"")</f>
        <v/>
      </c>
      <c r="AC2743" t="str">
        <f>IFERROR(VLOOKUP($K2743,Audience[],2,FALSE),"")</f>
        <v/>
      </c>
      <c r="AD2743" t="str">
        <f>IFERROR(VLOOKUP($L2743,Country[],2,FALSE),"")</f>
        <v/>
      </c>
      <c r="AE2743" t="str">
        <f>IFERROR(VLOOKUP($M2743,Language[],2,FALSE),"")</f>
        <v/>
      </c>
      <c r="AF2743" t="str">
        <f>IFERROR(VLOOKUP($N2743,BuyType[],2,FALSE),"")</f>
        <v/>
      </c>
      <c r="AG2743" t="str">
        <f>IFERROR(VLOOKUP($S2743,StoreBU[],2,FALSE),"")</f>
        <v/>
      </c>
    </row>
    <row r="2744" spans="1:33" x14ac:dyDescent="0.3">
      <c r="A2744" t="str">
        <f t="shared" si="85"/>
        <v/>
      </c>
      <c r="C2744" t="str">
        <f t="shared" si="84"/>
        <v/>
      </c>
      <c r="D2744" s="33"/>
      <c r="E2744" s="33"/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  <c r="R2744" s="33"/>
      <c r="S2744" s="33"/>
      <c r="T2744" s="33"/>
      <c r="V2744" t="str">
        <f>IFERROR(VLOOKUP($D2744,MediaPartner[],2,FALSE),"")</f>
        <v/>
      </c>
      <c r="W2744" t="str">
        <f>IFERROR(VLOOKUP($E2744,Site[],2,FALSE),"")</f>
        <v/>
      </c>
      <c r="X2744" t="str">
        <f>IFERROR(VLOOKUP($F2744,FundingSource[],2,FALSE),"")</f>
        <v/>
      </c>
      <c r="Y2744" t="str">
        <f>IFERROR(VLOOKUP($G2744,Objective[],2,FALSE),"")</f>
        <v/>
      </c>
      <c r="Z2744" t="str">
        <f>IFERROR(VLOOKUP($H2744,AdType[],2,FALSE),"")</f>
        <v/>
      </c>
      <c r="AA2744" t="str">
        <f>IFERROR(VLOOKUP($I2744,AdSize[],2,FALSE),"")</f>
        <v/>
      </c>
      <c r="AB2744" t="str">
        <f>IFERROR(VLOOKUP($J2744,TargetingTactic[],2,FALSE),"")</f>
        <v/>
      </c>
      <c r="AC2744" t="str">
        <f>IFERROR(VLOOKUP($K2744,Audience[],2,FALSE),"")</f>
        <v/>
      </c>
      <c r="AD2744" t="str">
        <f>IFERROR(VLOOKUP($L2744,Country[],2,FALSE),"")</f>
        <v/>
      </c>
      <c r="AE2744" t="str">
        <f>IFERROR(VLOOKUP($M2744,Language[],2,FALSE),"")</f>
        <v/>
      </c>
      <c r="AF2744" t="str">
        <f>IFERROR(VLOOKUP($N2744,BuyType[],2,FALSE),"")</f>
        <v/>
      </c>
      <c r="AG2744" t="str">
        <f>IFERROR(VLOOKUP($S2744,StoreBU[],2,FALSE),"")</f>
        <v/>
      </c>
    </row>
    <row r="2745" spans="1:33" x14ac:dyDescent="0.3">
      <c r="A2745" t="str">
        <f t="shared" si="85"/>
        <v/>
      </c>
      <c r="C2745" t="str">
        <f t="shared" si="84"/>
        <v/>
      </c>
      <c r="D2745" s="33"/>
      <c r="E2745" s="33"/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  <c r="R2745" s="33"/>
      <c r="S2745" s="33"/>
      <c r="T2745" s="33"/>
      <c r="V2745" t="str">
        <f>IFERROR(VLOOKUP($D2745,MediaPartner[],2,FALSE),"")</f>
        <v/>
      </c>
      <c r="W2745" t="str">
        <f>IFERROR(VLOOKUP($E2745,Site[],2,FALSE),"")</f>
        <v/>
      </c>
      <c r="X2745" t="str">
        <f>IFERROR(VLOOKUP($F2745,FundingSource[],2,FALSE),"")</f>
        <v/>
      </c>
      <c r="Y2745" t="str">
        <f>IFERROR(VLOOKUP($G2745,Objective[],2,FALSE),"")</f>
        <v/>
      </c>
      <c r="Z2745" t="str">
        <f>IFERROR(VLOOKUP($H2745,AdType[],2,FALSE),"")</f>
        <v/>
      </c>
      <c r="AA2745" t="str">
        <f>IFERROR(VLOOKUP($I2745,AdSize[],2,FALSE),"")</f>
        <v/>
      </c>
      <c r="AB2745" t="str">
        <f>IFERROR(VLOOKUP($J2745,TargetingTactic[],2,FALSE),"")</f>
        <v/>
      </c>
      <c r="AC2745" t="str">
        <f>IFERROR(VLOOKUP($K2745,Audience[],2,FALSE),"")</f>
        <v/>
      </c>
      <c r="AD2745" t="str">
        <f>IFERROR(VLOOKUP($L2745,Country[],2,FALSE),"")</f>
        <v/>
      </c>
      <c r="AE2745" t="str">
        <f>IFERROR(VLOOKUP($M2745,Language[],2,FALSE),"")</f>
        <v/>
      </c>
      <c r="AF2745" t="str">
        <f>IFERROR(VLOOKUP($N2745,BuyType[],2,FALSE),"")</f>
        <v/>
      </c>
      <c r="AG2745" t="str">
        <f>IFERROR(VLOOKUP($S2745,StoreBU[],2,FALSE),"")</f>
        <v/>
      </c>
    </row>
    <row r="2746" spans="1:33" x14ac:dyDescent="0.3">
      <c r="A2746" t="str">
        <f t="shared" si="85"/>
        <v/>
      </c>
      <c r="C2746" t="str">
        <f t="shared" si="84"/>
        <v/>
      </c>
      <c r="D2746" s="33"/>
      <c r="E2746" s="33"/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  <c r="R2746" s="33"/>
      <c r="S2746" s="33"/>
      <c r="T2746" s="33"/>
      <c r="V2746" t="str">
        <f>IFERROR(VLOOKUP($D2746,MediaPartner[],2,FALSE),"")</f>
        <v/>
      </c>
      <c r="W2746" t="str">
        <f>IFERROR(VLOOKUP($E2746,Site[],2,FALSE),"")</f>
        <v/>
      </c>
      <c r="X2746" t="str">
        <f>IFERROR(VLOOKUP($F2746,FundingSource[],2,FALSE),"")</f>
        <v/>
      </c>
      <c r="Y2746" t="str">
        <f>IFERROR(VLOOKUP($G2746,Objective[],2,FALSE),"")</f>
        <v/>
      </c>
      <c r="Z2746" t="str">
        <f>IFERROR(VLOOKUP($H2746,AdType[],2,FALSE),"")</f>
        <v/>
      </c>
      <c r="AA2746" t="str">
        <f>IFERROR(VLOOKUP($I2746,AdSize[],2,FALSE),"")</f>
        <v/>
      </c>
      <c r="AB2746" t="str">
        <f>IFERROR(VLOOKUP($J2746,TargetingTactic[],2,FALSE),"")</f>
        <v/>
      </c>
      <c r="AC2746" t="str">
        <f>IFERROR(VLOOKUP($K2746,Audience[],2,FALSE),"")</f>
        <v/>
      </c>
      <c r="AD2746" t="str">
        <f>IFERROR(VLOOKUP($L2746,Country[],2,FALSE),"")</f>
        <v/>
      </c>
      <c r="AE2746" t="str">
        <f>IFERROR(VLOOKUP($M2746,Language[],2,FALSE),"")</f>
        <v/>
      </c>
      <c r="AF2746" t="str">
        <f>IFERROR(VLOOKUP($N2746,BuyType[],2,FALSE),"")</f>
        <v/>
      </c>
      <c r="AG2746" t="str">
        <f>IFERROR(VLOOKUP($S2746,StoreBU[],2,FALSE),"")</f>
        <v/>
      </c>
    </row>
    <row r="2747" spans="1:33" x14ac:dyDescent="0.3">
      <c r="A2747" t="str">
        <f t="shared" si="85"/>
        <v/>
      </c>
      <c r="C2747" t="str">
        <f t="shared" si="84"/>
        <v/>
      </c>
      <c r="D2747" s="33"/>
      <c r="E2747" s="33"/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  <c r="R2747" s="33"/>
      <c r="S2747" s="33"/>
      <c r="T2747" s="33"/>
      <c r="V2747" t="str">
        <f>IFERROR(VLOOKUP($D2747,MediaPartner[],2,FALSE),"")</f>
        <v/>
      </c>
      <c r="W2747" t="str">
        <f>IFERROR(VLOOKUP($E2747,Site[],2,FALSE),"")</f>
        <v/>
      </c>
      <c r="X2747" t="str">
        <f>IFERROR(VLOOKUP($F2747,FundingSource[],2,FALSE),"")</f>
        <v/>
      </c>
      <c r="Y2747" t="str">
        <f>IFERROR(VLOOKUP($G2747,Objective[],2,FALSE),"")</f>
        <v/>
      </c>
      <c r="Z2747" t="str">
        <f>IFERROR(VLOOKUP($H2747,AdType[],2,FALSE),"")</f>
        <v/>
      </c>
      <c r="AA2747" t="str">
        <f>IFERROR(VLOOKUP($I2747,AdSize[],2,FALSE),"")</f>
        <v/>
      </c>
      <c r="AB2747" t="str">
        <f>IFERROR(VLOOKUP($J2747,TargetingTactic[],2,FALSE),"")</f>
        <v/>
      </c>
      <c r="AC2747" t="str">
        <f>IFERROR(VLOOKUP($K2747,Audience[],2,FALSE),"")</f>
        <v/>
      </c>
      <c r="AD2747" t="str">
        <f>IFERROR(VLOOKUP($L2747,Country[],2,FALSE),"")</f>
        <v/>
      </c>
      <c r="AE2747" t="str">
        <f>IFERROR(VLOOKUP($M2747,Language[],2,FALSE),"")</f>
        <v/>
      </c>
      <c r="AF2747" t="str">
        <f>IFERROR(VLOOKUP($N2747,BuyType[],2,FALSE),"")</f>
        <v/>
      </c>
      <c r="AG2747" t="str">
        <f>IFERROR(VLOOKUP($S2747,StoreBU[],2,FALSE),"")</f>
        <v/>
      </c>
    </row>
    <row r="2748" spans="1:33" x14ac:dyDescent="0.3">
      <c r="A2748" t="str">
        <f t="shared" si="85"/>
        <v/>
      </c>
      <c r="C2748" t="str">
        <f t="shared" si="84"/>
        <v/>
      </c>
      <c r="D2748" s="33"/>
      <c r="E2748" s="33"/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  <c r="R2748" s="33"/>
      <c r="S2748" s="33"/>
      <c r="T2748" s="33"/>
      <c r="V2748" t="str">
        <f>IFERROR(VLOOKUP($D2748,MediaPartner[],2,FALSE),"")</f>
        <v/>
      </c>
      <c r="W2748" t="str">
        <f>IFERROR(VLOOKUP($E2748,Site[],2,FALSE),"")</f>
        <v/>
      </c>
      <c r="X2748" t="str">
        <f>IFERROR(VLOOKUP($F2748,FundingSource[],2,FALSE),"")</f>
        <v/>
      </c>
      <c r="Y2748" t="str">
        <f>IFERROR(VLOOKUP($G2748,Objective[],2,FALSE),"")</f>
        <v/>
      </c>
      <c r="Z2748" t="str">
        <f>IFERROR(VLOOKUP($H2748,AdType[],2,FALSE),"")</f>
        <v/>
      </c>
      <c r="AA2748" t="str">
        <f>IFERROR(VLOOKUP($I2748,AdSize[],2,FALSE),"")</f>
        <v/>
      </c>
      <c r="AB2748" t="str">
        <f>IFERROR(VLOOKUP($J2748,TargetingTactic[],2,FALSE),"")</f>
        <v/>
      </c>
      <c r="AC2748" t="str">
        <f>IFERROR(VLOOKUP($K2748,Audience[],2,FALSE),"")</f>
        <v/>
      </c>
      <c r="AD2748" t="str">
        <f>IFERROR(VLOOKUP($L2748,Country[],2,FALSE),"")</f>
        <v/>
      </c>
      <c r="AE2748" t="str">
        <f>IFERROR(VLOOKUP($M2748,Language[],2,FALSE),"")</f>
        <v/>
      </c>
      <c r="AF2748" t="str">
        <f>IFERROR(VLOOKUP($N2748,BuyType[],2,FALSE),"")</f>
        <v/>
      </c>
      <c r="AG2748" t="str">
        <f>IFERROR(VLOOKUP($S2748,StoreBU[],2,FALSE),"")</f>
        <v/>
      </c>
    </row>
    <row r="2749" spans="1:33" x14ac:dyDescent="0.3">
      <c r="A2749" t="str">
        <f t="shared" si="85"/>
        <v/>
      </c>
      <c r="C2749" t="str">
        <f t="shared" si="84"/>
        <v/>
      </c>
      <c r="D2749" s="33"/>
      <c r="E2749" s="33"/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  <c r="R2749" s="33"/>
      <c r="S2749" s="33"/>
      <c r="T2749" s="33"/>
      <c r="V2749" t="str">
        <f>IFERROR(VLOOKUP($D2749,MediaPartner[],2,FALSE),"")</f>
        <v/>
      </c>
      <c r="W2749" t="str">
        <f>IFERROR(VLOOKUP($E2749,Site[],2,FALSE),"")</f>
        <v/>
      </c>
      <c r="X2749" t="str">
        <f>IFERROR(VLOOKUP($F2749,FundingSource[],2,FALSE),"")</f>
        <v/>
      </c>
      <c r="Y2749" t="str">
        <f>IFERROR(VLOOKUP($G2749,Objective[],2,FALSE),"")</f>
        <v/>
      </c>
      <c r="Z2749" t="str">
        <f>IFERROR(VLOOKUP($H2749,AdType[],2,FALSE),"")</f>
        <v/>
      </c>
      <c r="AA2749" t="str">
        <f>IFERROR(VLOOKUP($I2749,AdSize[],2,FALSE),"")</f>
        <v/>
      </c>
      <c r="AB2749" t="str">
        <f>IFERROR(VLOOKUP($J2749,TargetingTactic[],2,FALSE),"")</f>
        <v/>
      </c>
      <c r="AC2749" t="str">
        <f>IFERROR(VLOOKUP($K2749,Audience[],2,FALSE),"")</f>
        <v/>
      </c>
      <c r="AD2749" t="str">
        <f>IFERROR(VLOOKUP($L2749,Country[],2,FALSE),"")</f>
        <v/>
      </c>
      <c r="AE2749" t="str">
        <f>IFERROR(VLOOKUP($M2749,Language[],2,FALSE),"")</f>
        <v/>
      </c>
      <c r="AF2749" t="str">
        <f>IFERROR(VLOOKUP($N2749,BuyType[],2,FALSE),"")</f>
        <v/>
      </c>
      <c r="AG2749" t="str">
        <f>IFERROR(VLOOKUP($S2749,StoreBU[],2,FALSE),"")</f>
        <v/>
      </c>
    </row>
    <row r="2750" spans="1:33" x14ac:dyDescent="0.3">
      <c r="A2750" t="str">
        <f t="shared" si="85"/>
        <v/>
      </c>
      <c r="C2750" t="str">
        <f t="shared" si="84"/>
        <v/>
      </c>
      <c r="D2750" s="33"/>
      <c r="E2750" s="33"/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  <c r="R2750" s="33"/>
      <c r="S2750" s="33"/>
      <c r="T2750" s="33"/>
      <c r="V2750" t="str">
        <f>IFERROR(VLOOKUP($D2750,MediaPartner[],2,FALSE),"")</f>
        <v/>
      </c>
      <c r="W2750" t="str">
        <f>IFERROR(VLOOKUP($E2750,Site[],2,FALSE),"")</f>
        <v/>
      </c>
      <c r="X2750" t="str">
        <f>IFERROR(VLOOKUP($F2750,FundingSource[],2,FALSE),"")</f>
        <v/>
      </c>
      <c r="Y2750" t="str">
        <f>IFERROR(VLOOKUP($G2750,Objective[],2,FALSE),"")</f>
        <v/>
      </c>
      <c r="Z2750" t="str">
        <f>IFERROR(VLOOKUP($H2750,AdType[],2,FALSE),"")</f>
        <v/>
      </c>
      <c r="AA2750" t="str">
        <f>IFERROR(VLOOKUP($I2750,AdSize[],2,FALSE),"")</f>
        <v/>
      </c>
      <c r="AB2750" t="str">
        <f>IFERROR(VLOOKUP($J2750,TargetingTactic[],2,FALSE),"")</f>
        <v/>
      </c>
      <c r="AC2750" t="str">
        <f>IFERROR(VLOOKUP($K2750,Audience[],2,FALSE),"")</f>
        <v/>
      </c>
      <c r="AD2750" t="str">
        <f>IFERROR(VLOOKUP($L2750,Country[],2,FALSE),"")</f>
        <v/>
      </c>
      <c r="AE2750" t="str">
        <f>IFERROR(VLOOKUP($M2750,Language[],2,FALSE),"")</f>
        <v/>
      </c>
      <c r="AF2750" t="str">
        <f>IFERROR(VLOOKUP($N2750,BuyType[],2,FALSE),"")</f>
        <v/>
      </c>
      <c r="AG2750" t="str">
        <f>IFERROR(VLOOKUP($S2750,StoreBU[],2,FALSE),"")</f>
        <v/>
      </c>
    </row>
    <row r="2751" spans="1:33" x14ac:dyDescent="0.3">
      <c r="A2751" t="str">
        <f t="shared" si="85"/>
        <v/>
      </c>
      <c r="C2751" t="str">
        <f t="shared" si="84"/>
        <v/>
      </c>
      <c r="D2751" s="33"/>
      <c r="E2751" s="33"/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  <c r="R2751" s="33"/>
      <c r="S2751" s="33"/>
      <c r="T2751" s="33"/>
      <c r="V2751" t="str">
        <f>IFERROR(VLOOKUP($D2751,MediaPartner[],2,FALSE),"")</f>
        <v/>
      </c>
      <c r="W2751" t="str">
        <f>IFERROR(VLOOKUP($E2751,Site[],2,FALSE),"")</f>
        <v/>
      </c>
      <c r="X2751" t="str">
        <f>IFERROR(VLOOKUP($F2751,FundingSource[],2,FALSE),"")</f>
        <v/>
      </c>
      <c r="Y2751" t="str">
        <f>IFERROR(VLOOKUP($G2751,Objective[],2,FALSE),"")</f>
        <v/>
      </c>
      <c r="Z2751" t="str">
        <f>IFERROR(VLOOKUP($H2751,AdType[],2,FALSE),"")</f>
        <v/>
      </c>
      <c r="AA2751" t="str">
        <f>IFERROR(VLOOKUP($I2751,AdSize[],2,FALSE),"")</f>
        <v/>
      </c>
      <c r="AB2751" t="str">
        <f>IFERROR(VLOOKUP($J2751,TargetingTactic[],2,FALSE),"")</f>
        <v/>
      </c>
      <c r="AC2751" t="str">
        <f>IFERROR(VLOOKUP($K2751,Audience[],2,FALSE),"")</f>
        <v/>
      </c>
      <c r="AD2751" t="str">
        <f>IFERROR(VLOOKUP($L2751,Country[],2,FALSE),"")</f>
        <v/>
      </c>
      <c r="AE2751" t="str">
        <f>IFERROR(VLOOKUP($M2751,Language[],2,FALSE),"")</f>
        <v/>
      </c>
      <c r="AF2751" t="str">
        <f>IFERROR(VLOOKUP($N2751,BuyType[],2,FALSE),"")</f>
        <v/>
      </c>
      <c r="AG2751" t="str">
        <f>IFERROR(VLOOKUP($S2751,StoreBU[],2,FALSE),"")</f>
        <v/>
      </c>
    </row>
    <row r="2752" spans="1:33" x14ac:dyDescent="0.3">
      <c r="A2752" t="str">
        <f t="shared" si="85"/>
        <v/>
      </c>
      <c r="C2752" t="str">
        <f t="shared" si="84"/>
        <v/>
      </c>
      <c r="D2752" s="33"/>
      <c r="E2752" s="33"/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  <c r="R2752" s="33"/>
      <c r="S2752" s="33"/>
      <c r="T2752" s="33"/>
      <c r="V2752" t="str">
        <f>IFERROR(VLOOKUP($D2752,MediaPartner[],2,FALSE),"")</f>
        <v/>
      </c>
      <c r="W2752" t="str">
        <f>IFERROR(VLOOKUP($E2752,Site[],2,FALSE),"")</f>
        <v/>
      </c>
      <c r="X2752" t="str">
        <f>IFERROR(VLOOKUP($F2752,FundingSource[],2,FALSE),"")</f>
        <v/>
      </c>
      <c r="Y2752" t="str">
        <f>IFERROR(VLOOKUP($G2752,Objective[],2,FALSE),"")</f>
        <v/>
      </c>
      <c r="Z2752" t="str">
        <f>IFERROR(VLOOKUP($H2752,AdType[],2,FALSE),"")</f>
        <v/>
      </c>
      <c r="AA2752" t="str">
        <f>IFERROR(VLOOKUP($I2752,AdSize[],2,FALSE),"")</f>
        <v/>
      </c>
      <c r="AB2752" t="str">
        <f>IFERROR(VLOOKUP($J2752,TargetingTactic[],2,FALSE),"")</f>
        <v/>
      </c>
      <c r="AC2752" t="str">
        <f>IFERROR(VLOOKUP($K2752,Audience[],2,FALSE),"")</f>
        <v/>
      </c>
      <c r="AD2752" t="str">
        <f>IFERROR(VLOOKUP($L2752,Country[],2,FALSE),"")</f>
        <v/>
      </c>
      <c r="AE2752" t="str">
        <f>IFERROR(VLOOKUP($M2752,Language[],2,FALSE),"")</f>
        <v/>
      </c>
      <c r="AF2752" t="str">
        <f>IFERROR(VLOOKUP($N2752,BuyType[],2,FALSE),"")</f>
        <v/>
      </c>
      <c r="AG2752" t="str">
        <f>IFERROR(VLOOKUP($S2752,StoreBU[],2,FALSE),"")</f>
        <v/>
      </c>
    </row>
    <row r="2753" spans="1:33" x14ac:dyDescent="0.3">
      <c r="A2753" t="str">
        <f t="shared" si="85"/>
        <v/>
      </c>
      <c r="C2753" t="str">
        <f t="shared" si="84"/>
        <v/>
      </c>
      <c r="D2753" s="33"/>
      <c r="E2753" s="33"/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  <c r="R2753" s="33"/>
      <c r="S2753" s="33"/>
      <c r="T2753" s="33"/>
      <c r="V2753" t="str">
        <f>IFERROR(VLOOKUP($D2753,MediaPartner[],2,FALSE),"")</f>
        <v/>
      </c>
      <c r="W2753" t="str">
        <f>IFERROR(VLOOKUP($E2753,Site[],2,FALSE),"")</f>
        <v/>
      </c>
      <c r="X2753" t="str">
        <f>IFERROR(VLOOKUP($F2753,FundingSource[],2,FALSE),"")</f>
        <v/>
      </c>
      <c r="Y2753" t="str">
        <f>IFERROR(VLOOKUP($G2753,Objective[],2,FALSE),"")</f>
        <v/>
      </c>
      <c r="Z2753" t="str">
        <f>IFERROR(VLOOKUP($H2753,AdType[],2,FALSE),"")</f>
        <v/>
      </c>
      <c r="AA2753" t="str">
        <f>IFERROR(VLOOKUP($I2753,AdSize[],2,FALSE),"")</f>
        <v/>
      </c>
      <c r="AB2753" t="str">
        <f>IFERROR(VLOOKUP($J2753,TargetingTactic[],2,FALSE),"")</f>
        <v/>
      </c>
      <c r="AC2753" t="str">
        <f>IFERROR(VLOOKUP($K2753,Audience[],2,FALSE),"")</f>
        <v/>
      </c>
      <c r="AD2753" t="str">
        <f>IFERROR(VLOOKUP($L2753,Country[],2,FALSE),"")</f>
        <v/>
      </c>
      <c r="AE2753" t="str">
        <f>IFERROR(VLOOKUP($M2753,Language[],2,FALSE),"")</f>
        <v/>
      </c>
      <c r="AF2753" t="str">
        <f>IFERROR(VLOOKUP($N2753,BuyType[],2,FALSE),"")</f>
        <v/>
      </c>
      <c r="AG2753" t="str">
        <f>IFERROR(VLOOKUP($S2753,StoreBU[],2,FALSE),"")</f>
        <v/>
      </c>
    </row>
    <row r="2754" spans="1:33" x14ac:dyDescent="0.3">
      <c r="A2754" t="str">
        <f t="shared" si="85"/>
        <v/>
      </c>
      <c r="C2754" t="str">
        <f t="shared" si="84"/>
        <v/>
      </c>
      <c r="D2754" s="33"/>
      <c r="E2754" s="33"/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  <c r="R2754" s="33"/>
      <c r="S2754" s="33"/>
      <c r="T2754" s="33"/>
      <c r="V2754" t="str">
        <f>IFERROR(VLOOKUP($D2754,MediaPartner[],2,FALSE),"")</f>
        <v/>
      </c>
      <c r="W2754" t="str">
        <f>IFERROR(VLOOKUP($E2754,Site[],2,FALSE),"")</f>
        <v/>
      </c>
      <c r="X2754" t="str">
        <f>IFERROR(VLOOKUP($F2754,FundingSource[],2,FALSE),"")</f>
        <v/>
      </c>
      <c r="Y2754" t="str">
        <f>IFERROR(VLOOKUP($G2754,Objective[],2,FALSE),"")</f>
        <v/>
      </c>
      <c r="Z2754" t="str">
        <f>IFERROR(VLOOKUP($H2754,AdType[],2,FALSE),"")</f>
        <v/>
      </c>
      <c r="AA2754" t="str">
        <f>IFERROR(VLOOKUP($I2754,AdSize[],2,FALSE),"")</f>
        <v/>
      </c>
      <c r="AB2754" t="str">
        <f>IFERROR(VLOOKUP($J2754,TargetingTactic[],2,FALSE),"")</f>
        <v/>
      </c>
      <c r="AC2754" t="str">
        <f>IFERROR(VLOOKUP($K2754,Audience[],2,FALSE),"")</f>
        <v/>
      </c>
      <c r="AD2754" t="str">
        <f>IFERROR(VLOOKUP($L2754,Country[],2,FALSE),"")</f>
        <v/>
      </c>
      <c r="AE2754" t="str">
        <f>IFERROR(VLOOKUP($M2754,Language[],2,FALSE),"")</f>
        <v/>
      </c>
      <c r="AF2754" t="str">
        <f>IFERROR(VLOOKUP($N2754,BuyType[],2,FALSE),"")</f>
        <v/>
      </c>
      <c r="AG2754" t="str">
        <f>IFERROR(VLOOKUP($S2754,StoreBU[],2,FALSE),"")</f>
        <v/>
      </c>
    </row>
    <row r="2755" spans="1:33" x14ac:dyDescent="0.3">
      <c r="A2755" t="str">
        <f t="shared" si="85"/>
        <v/>
      </c>
      <c r="C2755" t="str">
        <f t="shared" ref="C2755:C2818" si="86">IF(LEN(A2755)=0,"",LEN(A2755))</f>
        <v/>
      </c>
      <c r="D2755" s="33"/>
      <c r="E2755" s="33"/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  <c r="R2755" s="33"/>
      <c r="S2755" s="33"/>
      <c r="T2755" s="33"/>
      <c r="V2755" t="str">
        <f>IFERROR(VLOOKUP($D2755,MediaPartner[],2,FALSE),"")</f>
        <v/>
      </c>
      <c r="W2755" t="str">
        <f>IFERROR(VLOOKUP($E2755,Site[],2,FALSE),"")</f>
        <v/>
      </c>
      <c r="X2755" t="str">
        <f>IFERROR(VLOOKUP($F2755,FundingSource[],2,FALSE),"")</f>
        <v/>
      </c>
      <c r="Y2755" t="str">
        <f>IFERROR(VLOOKUP($G2755,Objective[],2,FALSE),"")</f>
        <v/>
      </c>
      <c r="Z2755" t="str">
        <f>IFERROR(VLOOKUP($H2755,AdType[],2,FALSE),"")</f>
        <v/>
      </c>
      <c r="AA2755" t="str">
        <f>IFERROR(VLOOKUP($I2755,AdSize[],2,FALSE),"")</f>
        <v/>
      </c>
      <c r="AB2755" t="str">
        <f>IFERROR(VLOOKUP($J2755,TargetingTactic[],2,FALSE),"")</f>
        <v/>
      </c>
      <c r="AC2755" t="str">
        <f>IFERROR(VLOOKUP($K2755,Audience[],2,FALSE),"")</f>
        <v/>
      </c>
      <c r="AD2755" t="str">
        <f>IFERROR(VLOOKUP($L2755,Country[],2,FALSE),"")</f>
        <v/>
      </c>
      <c r="AE2755" t="str">
        <f>IFERROR(VLOOKUP($M2755,Language[],2,FALSE),"")</f>
        <v/>
      </c>
      <c r="AF2755" t="str">
        <f>IFERROR(VLOOKUP($N2755,BuyType[],2,FALSE),"")</f>
        <v/>
      </c>
      <c r="AG2755" t="str">
        <f>IFERROR(VLOOKUP($S2755,StoreBU[],2,FALSE),"")</f>
        <v/>
      </c>
    </row>
    <row r="2756" spans="1:33" x14ac:dyDescent="0.3">
      <c r="A2756" t="str">
        <f t="shared" ref="A2756:A2819" si="87">IF(COUNTBLANK(D2756:T2756)=17,"",
SUBSTITUTE(
_xlfn.TEXTJOIN("_",TRUE,
(_xlfn.TEXTJOIN("_",FALSE,$V2756,$W2756,$X2756,$Y2756,$Z2756,$AA2756,$AB2756,$AC2756,$AD2756,$AE2756,$AF2756,$O2756)),
(_xlfn.TEXTJOIN("_",TRUE,$P2756,$Q2756,$R2756,$AG2756,$T2756))),
" ","-"))</f>
        <v/>
      </c>
      <c r="C2756" t="str">
        <f t="shared" si="86"/>
        <v/>
      </c>
      <c r="D2756" s="33"/>
      <c r="E2756" s="33"/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  <c r="R2756" s="33"/>
      <c r="S2756" s="33"/>
      <c r="T2756" s="33"/>
      <c r="V2756" t="str">
        <f>IFERROR(VLOOKUP($D2756,MediaPartner[],2,FALSE),"")</f>
        <v/>
      </c>
      <c r="W2756" t="str">
        <f>IFERROR(VLOOKUP($E2756,Site[],2,FALSE),"")</f>
        <v/>
      </c>
      <c r="X2756" t="str">
        <f>IFERROR(VLOOKUP($F2756,FundingSource[],2,FALSE),"")</f>
        <v/>
      </c>
      <c r="Y2756" t="str">
        <f>IFERROR(VLOOKUP($G2756,Objective[],2,FALSE),"")</f>
        <v/>
      </c>
      <c r="Z2756" t="str">
        <f>IFERROR(VLOOKUP($H2756,AdType[],2,FALSE),"")</f>
        <v/>
      </c>
      <c r="AA2756" t="str">
        <f>IFERROR(VLOOKUP($I2756,AdSize[],2,FALSE),"")</f>
        <v/>
      </c>
      <c r="AB2756" t="str">
        <f>IFERROR(VLOOKUP($J2756,TargetingTactic[],2,FALSE),"")</f>
        <v/>
      </c>
      <c r="AC2756" t="str">
        <f>IFERROR(VLOOKUP($K2756,Audience[],2,FALSE),"")</f>
        <v/>
      </c>
      <c r="AD2756" t="str">
        <f>IFERROR(VLOOKUP($L2756,Country[],2,FALSE),"")</f>
        <v/>
      </c>
      <c r="AE2756" t="str">
        <f>IFERROR(VLOOKUP($M2756,Language[],2,FALSE),"")</f>
        <v/>
      </c>
      <c r="AF2756" t="str">
        <f>IFERROR(VLOOKUP($N2756,BuyType[],2,FALSE),"")</f>
        <v/>
      </c>
      <c r="AG2756" t="str">
        <f>IFERROR(VLOOKUP($S2756,StoreBU[],2,FALSE),"")</f>
        <v/>
      </c>
    </row>
    <row r="2757" spans="1:33" x14ac:dyDescent="0.3">
      <c r="A2757" t="str">
        <f t="shared" si="87"/>
        <v/>
      </c>
      <c r="C2757" t="str">
        <f t="shared" si="86"/>
        <v/>
      </c>
      <c r="D2757" s="33"/>
      <c r="E2757" s="33"/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  <c r="R2757" s="33"/>
      <c r="S2757" s="33"/>
      <c r="T2757" s="33"/>
      <c r="V2757" t="str">
        <f>IFERROR(VLOOKUP($D2757,MediaPartner[],2,FALSE),"")</f>
        <v/>
      </c>
      <c r="W2757" t="str">
        <f>IFERROR(VLOOKUP($E2757,Site[],2,FALSE),"")</f>
        <v/>
      </c>
      <c r="X2757" t="str">
        <f>IFERROR(VLOOKUP($F2757,FundingSource[],2,FALSE),"")</f>
        <v/>
      </c>
      <c r="Y2757" t="str">
        <f>IFERROR(VLOOKUP($G2757,Objective[],2,FALSE),"")</f>
        <v/>
      </c>
      <c r="Z2757" t="str">
        <f>IFERROR(VLOOKUP($H2757,AdType[],2,FALSE),"")</f>
        <v/>
      </c>
      <c r="AA2757" t="str">
        <f>IFERROR(VLOOKUP($I2757,AdSize[],2,FALSE),"")</f>
        <v/>
      </c>
      <c r="AB2757" t="str">
        <f>IFERROR(VLOOKUP($J2757,TargetingTactic[],2,FALSE),"")</f>
        <v/>
      </c>
      <c r="AC2757" t="str">
        <f>IFERROR(VLOOKUP($K2757,Audience[],2,FALSE),"")</f>
        <v/>
      </c>
      <c r="AD2757" t="str">
        <f>IFERROR(VLOOKUP($L2757,Country[],2,FALSE),"")</f>
        <v/>
      </c>
      <c r="AE2757" t="str">
        <f>IFERROR(VLOOKUP($M2757,Language[],2,FALSE),"")</f>
        <v/>
      </c>
      <c r="AF2757" t="str">
        <f>IFERROR(VLOOKUP($N2757,BuyType[],2,FALSE),"")</f>
        <v/>
      </c>
      <c r="AG2757" t="str">
        <f>IFERROR(VLOOKUP($S2757,StoreBU[],2,FALSE),"")</f>
        <v/>
      </c>
    </row>
    <row r="2758" spans="1:33" x14ac:dyDescent="0.3">
      <c r="A2758" t="str">
        <f t="shared" si="87"/>
        <v/>
      </c>
      <c r="C2758" t="str">
        <f t="shared" si="86"/>
        <v/>
      </c>
      <c r="D2758" s="33"/>
      <c r="E2758" s="33"/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  <c r="R2758" s="33"/>
      <c r="S2758" s="33"/>
      <c r="T2758" s="33"/>
      <c r="V2758" t="str">
        <f>IFERROR(VLOOKUP($D2758,MediaPartner[],2,FALSE),"")</f>
        <v/>
      </c>
      <c r="W2758" t="str">
        <f>IFERROR(VLOOKUP($E2758,Site[],2,FALSE),"")</f>
        <v/>
      </c>
      <c r="X2758" t="str">
        <f>IFERROR(VLOOKUP($F2758,FundingSource[],2,FALSE),"")</f>
        <v/>
      </c>
      <c r="Y2758" t="str">
        <f>IFERROR(VLOOKUP($G2758,Objective[],2,FALSE),"")</f>
        <v/>
      </c>
      <c r="Z2758" t="str">
        <f>IFERROR(VLOOKUP($H2758,AdType[],2,FALSE),"")</f>
        <v/>
      </c>
      <c r="AA2758" t="str">
        <f>IFERROR(VLOOKUP($I2758,AdSize[],2,FALSE),"")</f>
        <v/>
      </c>
      <c r="AB2758" t="str">
        <f>IFERROR(VLOOKUP($J2758,TargetingTactic[],2,FALSE),"")</f>
        <v/>
      </c>
      <c r="AC2758" t="str">
        <f>IFERROR(VLOOKUP($K2758,Audience[],2,FALSE),"")</f>
        <v/>
      </c>
      <c r="AD2758" t="str">
        <f>IFERROR(VLOOKUP($L2758,Country[],2,FALSE),"")</f>
        <v/>
      </c>
      <c r="AE2758" t="str">
        <f>IFERROR(VLOOKUP($M2758,Language[],2,FALSE),"")</f>
        <v/>
      </c>
      <c r="AF2758" t="str">
        <f>IFERROR(VLOOKUP($N2758,BuyType[],2,FALSE),"")</f>
        <v/>
      </c>
      <c r="AG2758" t="str">
        <f>IFERROR(VLOOKUP($S2758,StoreBU[],2,FALSE),"")</f>
        <v/>
      </c>
    </row>
    <row r="2759" spans="1:33" x14ac:dyDescent="0.3">
      <c r="A2759" t="str">
        <f t="shared" si="87"/>
        <v/>
      </c>
      <c r="C2759" t="str">
        <f t="shared" si="86"/>
        <v/>
      </c>
      <c r="D2759" s="33"/>
      <c r="E2759" s="33"/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  <c r="R2759" s="33"/>
      <c r="S2759" s="33"/>
      <c r="T2759" s="33"/>
      <c r="V2759" t="str">
        <f>IFERROR(VLOOKUP($D2759,MediaPartner[],2,FALSE),"")</f>
        <v/>
      </c>
      <c r="W2759" t="str">
        <f>IFERROR(VLOOKUP($E2759,Site[],2,FALSE),"")</f>
        <v/>
      </c>
      <c r="X2759" t="str">
        <f>IFERROR(VLOOKUP($F2759,FundingSource[],2,FALSE),"")</f>
        <v/>
      </c>
      <c r="Y2759" t="str">
        <f>IFERROR(VLOOKUP($G2759,Objective[],2,FALSE),"")</f>
        <v/>
      </c>
      <c r="Z2759" t="str">
        <f>IFERROR(VLOOKUP($H2759,AdType[],2,FALSE),"")</f>
        <v/>
      </c>
      <c r="AA2759" t="str">
        <f>IFERROR(VLOOKUP($I2759,AdSize[],2,FALSE),"")</f>
        <v/>
      </c>
      <c r="AB2759" t="str">
        <f>IFERROR(VLOOKUP($J2759,TargetingTactic[],2,FALSE),"")</f>
        <v/>
      </c>
      <c r="AC2759" t="str">
        <f>IFERROR(VLOOKUP($K2759,Audience[],2,FALSE),"")</f>
        <v/>
      </c>
      <c r="AD2759" t="str">
        <f>IFERROR(VLOOKUP($L2759,Country[],2,FALSE),"")</f>
        <v/>
      </c>
      <c r="AE2759" t="str">
        <f>IFERROR(VLOOKUP($M2759,Language[],2,FALSE),"")</f>
        <v/>
      </c>
      <c r="AF2759" t="str">
        <f>IFERROR(VLOOKUP($N2759,BuyType[],2,FALSE),"")</f>
        <v/>
      </c>
      <c r="AG2759" t="str">
        <f>IFERROR(VLOOKUP($S2759,StoreBU[],2,FALSE),"")</f>
        <v/>
      </c>
    </row>
    <row r="2760" spans="1:33" x14ac:dyDescent="0.3">
      <c r="A2760" t="str">
        <f t="shared" si="87"/>
        <v/>
      </c>
      <c r="C2760" t="str">
        <f t="shared" si="86"/>
        <v/>
      </c>
      <c r="D2760" s="33"/>
      <c r="E2760" s="33"/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  <c r="R2760" s="33"/>
      <c r="S2760" s="33"/>
      <c r="T2760" s="33"/>
      <c r="V2760" t="str">
        <f>IFERROR(VLOOKUP($D2760,MediaPartner[],2,FALSE),"")</f>
        <v/>
      </c>
      <c r="W2760" t="str">
        <f>IFERROR(VLOOKUP($E2760,Site[],2,FALSE),"")</f>
        <v/>
      </c>
      <c r="X2760" t="str">
        <f>IFERROR(VLOOKUP($F2760,FundingSource[],2,FALSE),"")</f>
        <v/>
      </c>
      <c r="Y2760" t="str">
        <f>IFERROR(VLOOKUP($G2760,Objective[],2,FALSE),"")</f>
        <v/>
      </c>
      <c r="Z2760" t="str">
        <f>IFERROR(VLOOKUP($H2760,AdType[],2,FALSE),"")</f>
        <v/>
      </c>
      <c r="AA2760" t="str">
        <f>IFERROR(VLOOKUP($I2760,AdSize[],2,FALSE),"")</f>
        <v/>
      </c>
      <c r="AB2760" t="str">
        <f>IFERROR(VLOOKUP($J2760,TargetingTactic[],2,FALSE),"")</f>
        <v/>
      </c>
      <c r="AC2760" t="str">
        <f>IFERROR(VLOOKUP($K2760,Audience[],2,FALSE),"")</f>
        <v/>
      </c>
      <c r="AD2760" t="str">
        <f>IFERROR(VLOOKUP($L2760,Country[],2,FALSE),"")</f>
        <v/>
      </c>
      <c r="AE2760" t="str">
        <f>IFERROR(VLOOKUP($M2760,Language[],2,FALSE),"")</f>
        <v/>
      </c>
      <c r="AF2760" t="str">
        <f>IFERROR(VLOOKUP($N2760,BuyType[],2,FALSE),"")</f>
        <v/>
      </c>
      <c r="AG2760" t="str">
        <f>IFERROR(VLOOKUP($S2760,StoreBU[],2,FALSE),"")</f>
        <v/>
      </c>
    </row>
    <row r="2761" spans="1:33" x14ac:dyDescent="0.3">
      <c r="A2761" t="str">
        <f t="shared" si="87"/>
        <v/>
      </c>
      <c r="C2761" t="str">
        <f t="shared" si="86"/>
        <v/>
      </c>
      <c r="D2761" s="33"/>
      <c r="E2761" s="33"/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  <c r="R2761" s="33"/>
      <c r="S2761" s="33"/>
      <c r="T2761" s="33"/>
      <c r="V2761" t="str">
        <f>IFERROR(VLOOKUP($D2761,MediaPartner[],2,FALSE),"")</f>
        <v/>
      </c>
      <c r="W2761" t="str">
        <f>IFERROR(VLOOKUP($E2761,Site[],2,FALSE),"")</f>
        <v/>
      </c>
      <c r="X2761" t="str">
        <f>IFERROR(VLOOKUP($F2761,FundingSource[],2,FALSE),"")</f>
        <v/>
      </c>
      <c r="Y2761" t="str">
        <f>IFERROR(VLOOKUP($G2761,Objective[],2,FALSE),"")</f>
        <v/>
      </c>
      <c r="Z2761" t="str">
        <f>IFERROR(VLOOKUP($H2761,AdType[],2,FALSE),"")</f>
        <v/>
      </c>
      <c r="AA2761" t="str">
        <f>IFERROR(VLOOKUP($I2761,AdSize[],2,FALSE),"")</f>
        <v/>
      </c>
      <c r="AB2761" t="str">
        <f>IFERROR(VLOOKUP($J2761,TargetingTactic[],2,FALSE),"")</f>
        <v/>
      </c>
      <c r="AC2761" t="str">
        <f>IFERROR(VLOOKUP($K2761,Audience[],2,FALSE),"")</f>
        <v/>
      </c>
      <c r="AD2761" t="str">
        <f>IFERROR(VLOOKUP($L2761,Country[],2,FALSE),"")</f>
        <v/>
      </c>
      <c r="AE2761" t="str">
        <f>IFERROR(VLOOKUP($M2761,Language[],2,FALSE),"")</f>
        <v/>
      </c>
      <c r="AF2761" t="str">
        <f>IFERROR(VLOOKUP($N2761,BuyType[],2,FALSE),"")</f>
        <v/>
      </c>
      <c r="AG2761" t="str">
        <f>IFERROR(VLOOKUP($S2761,StoreBU[],2,FALSE),"")</f>
        <v/>
      </c>
    </row>
    <row r="2762" spans="1:33" x14ac:dyDescent="0.3">
      <c r="A2762" t="str">
        <f t="shared" si="87"/>
        <v/>
      </c>
      <c r="C2762" t="str">
        <f t="shared" si="86"/>
        <v/>
      </c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V2762" t="str">
        <f>IFERROR(VLOOKUP($D2762,MediaPartner[],2,FALSE),"")</f>
        <v/>
      </c>
      <c r="W2762" t="str">
        <f>IFERROR(VLOOKUP($E2762,Site[],2,FALSE),"")</f>
        <v/>
      </c>
      <c r="X2762" t="str">
        <f>IFERROR(VLOOKUP($F2762,FundingSource[],2,FALSE),"")</f>
        <v/>
      </c>
      <c r="Y2762" t="str">
        <f>IFERROR(VLOOKUP($G2762,Objective[],2,FALSE),"")</f>
        <v/>
      </c>
      <c r="Z2762" t="str">
        <f>IFERROR(VLOOKUP($H2762,AdType[],2,FALSE),"")</f>
        <v/>
      </c>
      <c r="AA2762" t="str">
        <f>IFERROR(VLOOKUP($I2762,AdSize[],2,FALSE),"")</f>
        <v/>
      </c>
      <c r="AB2762" t="str">
        <f>IFERROR(VLOOKUP($J2762,TargetingTactic[],2,FALSE),"")</f>
        <v/>
      </c>
      <c r="AC2762" t="str">
        <f>IFERROR(VLOOKUP($K2762,Audience[],2,FALSE),"")</f>
        <v/>
      </c>
      <c r="AD2762" t="str">
        <f>IFERROR(VLOOKUP($L2762,Country[],2,FALSE),"")</f>
        <v/>
      </c>
      <c r="AE2762" t="str">
        <f>IFERROR(VLOOKUP($M2762,Language[],2,FALSE),"")</f>
        <v/>
      </c>
      <c r="AF2762" t="str">
        <f>IFERROR(VLOOKUP($N2762,BuyType[],2,FALSE),"")</f>
        <v/>
      </c>
      <c r="AG2762" t="str">
        <f>IFERROR(VLOOKUP($S2762,StoreBU[],2,FALSE),"")</f>
        <v/>
      </c>
    </row>
    <row r="2763" spans="1:33" x14ac:dyDescent="0.3">
      <c r="A2763" t="str">
        <f t="shared" si="87"/>
        <v/>
      </c>
      <c r="C2763" t="str">
        <f t="shared" si="86"/>
        <v/>
      </c>
      <c r="D2763" s="33"/>
      <c r="E2763" s="33"/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  <c r="R2763" s="33"/>
      <c r="S2763" s="33"/>
      <c r="T2763" s="33"/>
      <c r="V2763" t="str">
        <f>IFERROR(VLOOKUP($D2763,MediaPartner[],2,FALSE),"")</f>
        <v/>
      </c>
      <c r="W2763" t="str">
        <f>IFERROR(VLOOKUP($E2763,Site[],2,FALSE),"")</f>
        <v/>
      </c>
      <c r="X2763" t="str">
        <f>IFERROR(VLOOKUP($F2763,FundingSource[],2,FALSE),"")</f>
        <v/>
      </c>
      <c r="Y2763" t="str">
        <f>IFERROR(VLOOKUP($G2763,Objective[],2,FALSE),"")</f>
        <v/>
      </c>
      <c r="Z2763" t="str">
        <f>IFERROR(VLOOKUP($H2763,AdType[],2,FALSE),"")</f>
        <v/>
      </c>
      <c r="AA2763" t="str">
        <f>IFERROR(VLOOKUP($I2763,AdSize[],2,FALSE),"")</f>
        <v/>
      </c>
      <c r="AB2763" t="str">
        <f>IFERROR(VLOOKUP($J2763,TargetingTactic[],2,FALSE),"")</f>
        <v/>
      </c>
      <c r="AC2763" t="str">
        <f>IFERROR(VLOOKUP($K2763,Audience[],2,FALSE),"")</f>
        <v/>
      </c>
      <c r="AD2763" t="str">
        <f>IFERROR(VLOOKUP($L2763,Country[],2,FALSE),"")</f>
        <v/>
      </c>
      <c r="AE2763" t="str">
        <f>IFERROR(VLOOKUP($M2763,Language[],2,FALSE),"")</f>
        <v/>
      </c>
      <c r="AF2763" t="str">
        <f>IFERROR(VLOOKUP($N2763,BuyType[],2,FALSE),"")</f>
        <v/>
      </c>
      <c r="AG2763" t="str">
        <f>IFERROR(VLOOKUP($S2763,StoreBU[],2,FALSE),"")</f>
        <v/>
      </c>
    </row>
    <row r="2764" spans="1:33" x14ac:dyDescent="0.3">
      <c r="A2764" t="str">
        <f t="shared" si="87"/>
        <v/>
      </c>
      <c r="C2764" t="str">
        <f t="shared" si="86"/>
        <v/>
      </c>
      <c r="D2764" s="33"/>
      <c r="E2764" s="33"/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  <c r="R2764" s="33"/>
      <c r="S2764" s="33"/>
      <c r="T2764" s="33"/>
      <c r="V2764" t="str">
        <f>IFERROR(VLOOKUP($D2764,MediaPartner[],2,FALSE),"")</f>
        <v/>
      </c>
      <c r="W2764" t="str">
        <f>IFERROR(VLOOKUP($E2764,Site[],2,FALSE),"")</f>
        <v/>
      </c>
      <c r="X2764" t="str">
        <f>IFERROR(VLOOKUP($F2764,FundingSource[],2,FALSE),"")</f>
        <v/>
      </c>
      <c r="Y2764" t="str">
        <f>IFERROR(VLOOKUP($G2764,Objective[],2,FALSE),"")</f>
        <v/>
      </c>
      <c r="Z2764" t="str">
        <f>IFERROR(VLOOKUP($H2764,AdType[],2,FALSE),"")</f>
        <v/>
      </c>
      <c r="AA2764" t="str">
        <f>IFERROR(VLOOKUP($I2764,AdSize[],2,FALSE),"")</f>
        <v/>
      </c>
      <c r="AB2764" t="str">
        <f>IFERROR(VLOOKUP($J2764,TargetingTactic[],2,FALSE),"")</f>
        <v/>
      </c>
      <c r="AC2764" t="str">
        <f>IFERROR(VLOOKUP($K2764,Audience[],2,FALSE),"")</f>
        <v/>
      </c>
      <c r="AD2764" t="str">
        <f>IFERROR(VLOOKUP($L2764,Country[],2,FALSE),"")</f>
        <v/>
      </c>
      <c r="AE2764" t="str">
        <f>IFERROR(VLOOKUP($M2764,Language[],2,FALSE),"")</f>
        <v/>
      </c>
      <c r="AF2764" t="str">
        <f>IFERROR(VLOOKUP($N2764,BuyType[],2,FALSE),"")</f>
        <v/>
      </c>
      <c r="AG2764" t="str">
        <f>IFERROR(VLOOKUP($S2764,StoreBU[],2,FALSE),"")</f>
        <v/>
      </c>
    </row>
    <row r="2765" spans="1:33" x14ac:dyDescent="0.3">
      <c r="A2765" t="str">
        <f t="shared" si="87"/>
        <v/>
      </c>
      <c r="C2765" t="str">
        <f t="shared" si="86"/>
        <v/>
      </c>
      <c r="D2765" s="33"/>
      <c r="E2765" s="33"/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  <c r="R2765" s="33"/>
      <c r="S2765" s="33"/>
      <c r="T2765" s="33"/>
      <c r="V2765" t="str">
        <f>IFERROR(VLOOKUP($D2765,MediaPartner[],2,FALSE),"")</f>
        <v/>
      </c>
      <c r="W2765" t="str">
        <f>IFERROR(VLOOKUP($E2765,Site[],2,FALSE),"")</f>
        <v/>
      </c>
      <c r="X2765" t="str">
        <f>IFERROR(VLOOKUP($F2765,FundingSource[],2,FALSE),"")</f>
        <v/>
      </c>
      <c r="Y2765" t="str">
        <f>IFERROR(VLOOKUP($G2765,Objective[],2,FALSE),"")</f>
        <v/>
      </c>
      <c r="Z2765" t="str">
        <f>IFERROR(VLOOKUP($H2765,AdType[],2,FALSE),"")</f>
        <v/>
      </c>
      <c r="AA2765" t="str">
        <f>IFERROR(VLOOKUP($I2765,AdSize[],2,FALSE),"")</f>
        <v/>
      </c>
      <c r="AB2765" t="str">
        <f>IFERROR(VLOOKUP($J2765,TargetingTactic[],2,FALSE),"")</f>
        <v/>
      </c>
      <c r="AC2765" t="str">
        <f>IFERROR(VLOOKUP($K2765,Audience[],2,FALSE),"")</f>
        <v/>
      </c>
      <c r="AD2765" t="str">
        <f>IFERROR(VLOOKUP($L2765,Country[],2,FALSE),"")</f>
        <v/>
      </c>
      <c r="AE2765" t="str">
        <f>IFERROR(VLOOKUP($M2765,Language[],2,FALSE),"")</f>
        <v/>
      </c>
      <c r="AF2765" t="str">
        <f>IFERROR(VLOOKUP($N2765,BuyType[],2,FALSE),"")</f>
        <v/>
      </c>
      <c r="AG2765" t="str">
        <f>IFERROR(VLOOKUP($S2765,StoreBU[],2,FALSE),"")</f>
        <v/>
      </c>
    </row>
    <row r="2766" spans="1:33" x14ac:dyDescent="0.3">
      <c r="A2766" t="str">
        <f t="shared" si="87"/>
        <v/>
      </c>
      <c r="C2766" t="str">
        <f t="shared" si="86"/>
        <v/>
      </c>
      <c r="D2766" s="33"/>
      <c r="E2766" s="33"/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  <c r="R2766" s="33"/>
      <c r="S2766" s="33"/>
      <c r="T2766" s="33"/>
      <c r="V2766" t="str">
        <f>IFERROR(VLOOKUP($D2766,MediaPartner[],2,FALSE),"")</f>
        <v/>
      </c>
      <c r="W2766" t="str">
        <f>IFERROR(VLOOKUP($E2766,Site[],2,FALSE),"")</f>
        <v/>
      </c>
      <c r="X2766" t="str">
        <f>IFERROR(VLOOKUP($F2766,FundingSource[],2,FALSE),"")</f>
        <v/>
      </c>
      <c r="Y2766" t="str">
        <f>IFERROR(VLOOKUP($G2766,Objective[],2,FALSE),"")</f>
        <v/>
      </c>
      <c r="Z2766" t="str">
        <f>IFERROR(VLOOKUP($H2766,AdType[],2,FALSE),"")</f>
        <v/>
      </c>
      <c r="AA2766" t="str">
        <f>IFERROR(VLOOKUP($I2766,AdSize[],2,FALSE),"")</f>
        <v/>
      </c>
      <c r="AB2766" t="str">
        <f>IFERROR(VLOOKUP($J2766,TargetingTactic[],2,FALSE),"")</f>
        <v/>
      </c>
      <c r="AC2766" t="str">
        <f>IFERROR(VLOOKUP($K2766,Audience[],2,FALSE),"")</f>
        <v/>
      </c>
      <c r="AD2766" t="str">
        <f>IFERROR(VLOOKUP($L2766,Country[],2,FALSE),"")</f>
        <v/>
      </c>
      <c r="AE2766" t="str">
        <f>IFERROR(VLOOKUP($M2766,Language[],2,FALSE),"")</f>
        <v/>
      </c>
      <c r="AF2766" t="str">
        <f>IFERROR(VLOOKUP($N2766,BuyType[],2,FALSE),"")</f>
        <v/>
      </c>
      <c r="AG2766" t="str">
        <f>IFERROR(VLOOKUP($S2766,StoreBU[],2,FALSE),"")</f>
        <v/>
      </c>
    </row>
    <row r="2767" spans="1:33" x14ac:dyDescent="0.3">
      <c r="A2767" t="str">
        <f t="shared" si="87"/>
        <v/>
      </c>
      <c r="C2767" t="str">
        <f t="shared" si="86"/>
        <v/>
      </c>
      <c r="D2767" s="33"/>
      <c r="E2767" s="33"/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  <c r="R2767" s="33"/>
      <c r="S2767" s="33"/>
      <c r="T2767" s="33"/>
      <c r="V2767" t="str">
        <f>IFERROR(VLOOKUP($D2767,MediaPartner[],2,FALSE),"")</f>
        <v/>
      </c>
      <c r="W2767" t="str">
        <f>IFERROR(VLOOKUP($E2767,Site[],2,FALSE),"")</f>
        <v/>
      </c>
      <c r="X2767" t="str">
        <f>IFERROR(VLOOKUP($F2767,FundingSource[],2,FALSE),"")</f>
        <v/>
      </c>
      <c r="Y2767" t="str">
        <f>IFERROR(VLOOKUP($G2767,Objective[],2,FALSE),"")</f>
        <v/>
      </c>
      <c r="Z2767" t="str">
        <f>IFERROR(VLOOKUP($H2767,AdType[],2,FALSE),"")</f>
        <v/>
      </c>
      <c r="AA2767" t="str">
        <f>IFERROR(VLOOKUP($I2767,AdSize[],2,FALSE),"")</f>
        <v/>
      </c>
      <c r="AB2767" t="str">
        <f>IFERROR(VLOOKUP($J2767,TargetingTactic[],2,FALSE),"")</f>
        <v/>
      </c>
      <c r="AC2767" t="str">
        <f>IFERROR(VLOOKUP($K2767,Audience[],2,FALSE),"")</f>
        <v/>
      </c>
      <c r="AD2767" t="str">
        <f>IFERROR(VLOOKUP($L2767,Country[],2,FALSE),"")</f>
        <v/>
      </c>
      <c r="AE2767" t="str">
        <f>IFERROR(VLOOKUP($M2767,Language[],2,FALSE),"")</f>
        <v/>
      </c>
      <c r="AF2767" t="str">
        <f>IFERROR(VLOOKUP($N2767,BuyType[],2,FALSE),"")</f>
        <v/>
      </c>
      <c r="AG2767" t="str">
        <f>IFERROR(VLOOKUP($S2767,StoreBU[],2,FALSE),"")</f>
        <v/>
      </c>
    </row>
    <row r="2768" spans="1:33" x14ac:dyDescent="0.3">
      <c r="A2768" t="str">
        <f t="shared" si="87"/>
        <v/>
      </c>
      <c r="C2768" t="str">
        <f t="shared" si="86"/>
        <v/>
      </c>
      <c r="D2768" s="33"/>
      <c r="E2768" s="33"/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  <c r="R2768" s="33"/>
      <c r="S2768" s="33"/>
      <c r="T2768" s="33"/>
      <c r="V2768" t="str">
        <f>IFERROR(VLOOKUP($D2768,MediaPartner[],2,FALSE),"")</f>
        <v/>
      </c>
      <c r="W2768" t="str">
        <f>IFERROR(VLOOKUP($E2768,Site[],2,FALSE),"")</f>
        <v/>
      </c>
      <c r="X2768" t="str">
        <f>IFERROR(VLOOKUP($F2768,FundingSource[],2,FALSE),"")</f>
        <v/>
      </c>
      <c r="Y2768" t="str">
        <f>IFERROR(VLOOKUP($G2768,Objective[],2,FALSE),"")</f>
        <v/>
      </c>
      <c r="Z2768" t="str">
        <f>IFERROR(VLOOKUP($H2768,AdType[],2,FALSE),"")</f>
        <v/>
      </c>
      <c r="AA2768" t="str">
        <f>IFERROR(VLOOKUP($I2768,AdSize[],2,FALSE),"")</f>
        <v/>
      </c>
      <c r="AB2768" t="str">
        <f>IFERROR(VLOOKUP($J2768,TargetingTactic[],2,FALSE),"")</f>
        <v/>
      </c>
      <c r="AC2768" t="str">
        <f>IFERROR(VLOOKUP($K2768,Audience[],2,FALSE),"")</f>
        <v/>
      </c>
      <c r="AD2768" t="str">
        <f>IFERROR(VLOOKUP($L2768,Country[],2,FALSE),"")</f>
        <v/>
      </c>
      <c r="AE2768" t="str">
        <f>IFERROR(VLOOKUP($M2768,Language[],2,FALSE),"")</f>
        <v/>
      </c>
      <c r="AF2768" t="str">
        <f>IFERROR(VLOOKUP($N2768,BuyType[],2,FALSE),"")</f>
        <v/>
      </c>
      <c r="AG2768" t="str">
        <f>IFERROR(VLOOKUP($S2768,StoreBU[],2,FALSE),"")</f>
        <v/>
      </c>
    </row>
    <row r="2769" spans="1:33" x14ac:dyDescent="0.3">
      <c r="A2769" t="str">
        <f t="shared" si="87"/>
        <v/>
      </c>
      <c r="C2769" t="str">
        <f t="shared" si="86"/>
        <v/>
      </c>
      <c r="D2769" s="33"/>
      <c r="E2769" s="33"/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  <c r="R2769" s="33"/>
      <c r="S2769" s="33"/>
      <c r="T2769" s="33"/>
      <c r="V2769" t="str">
        <f>IFERROR(VLOOKUP($D2769,MediaPartner[],2,FALSE),"")</f>
        <v/>
      </c>
      <c r="W2769" t="str">
        <f>IFERROR(VLOOKUP($E2769,Site[],2,FALSE),"")</f>
        <v/>
      </c>
      <c r="X2769" t="str">
        <f>IFERROR(VLOOKUP($F2769,FundingSource[],2,FALSE),"")</f>
        <v/>
      </c>
      <c r="Y2769" t="str">
        <f>IFERROR(VLOOKUP($G2769,Objective[],2,FALSE),"")</f>
        <v/>
      </c>
      <c r="Z2769" t="str">
        <f>IFERROR(VLOOKUP($H2769,AdType[],2,FALSE),"")</f>
        <v/>
      </c>
      <c r="AA2769" t="str">
        <f>IFERROR(VLOOKUP($I2769,AdSize[],2,FALSE),"")</f>
        <v/>
      </c>
      <c r="AB2769" t="str">
        <f>IFERROR(VLOOKUP($J2769,TargetingTactic[],2,FALSE),"")</f>
        <v/>
      </c>
      <c r="AC2769" t="str">
        <f>IFERROR(VLOOKUP($K2769,Audience[],2,FALSE),"")</f>
        <v/>
      </c>
      <c r="AD2769" t="str">
        <f>IFERROR(VLOOKUP($L2769,Country[],2,FALSE),"")</f>
        <v/>
      </c>
      <c r="AE2769" t="str">
        <f>IFERROR(VLOOKUP($M2769,Language[],2,FALSE),"")</f>
        <v/>
      </c>
      <c r="AF2769" t="str">
        <f>IFERROR(VLOOKUP($N2769,BuyType[],2,FALSE),"")</f>
        <v/>
      </c>
      <c r="AG2769" t="str">
        <f>IFERROR(VLOOKUP($S2769,StoreBU[],2,FALSE),"")</f>
        <v/>
      </c>
    </row>
    <row r="2770" spans="1:33" x14ac:dyDescent="0.3">
      <c r="A2770" t="str">
        <f t="shared" si="87"/>
        <v/>
      </c>
      <c r="C2770" t="str">
        <f t="shared" si="86"/>
        <v/>
      </c>
      <c r="D2770" s="33"/>
      <c r="E2770" s="33"/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  <c r="R2770" s="33"/>
      <c r="S2770" s="33"/>
      <c r="T2770" s="33"/>
      <c r="V2770" t="str">
        <f>IFERROR(VLOOKUP($D2770,MediaPartner[],2,FALSE),"")</f>
        <v/>
      </c>
      <c r="W2770" t="str">
        <f>IFERROR(VLOOKUP($E2770,Site[],2,FALSE),"")</f>
        <v/>
      </c>
      <c r="X2770" t="str">
        <f>IFERROR(VLOOKUP($F2770,FundingSource[],2,FALSE),"")</f>
        <v/>
      </c>
      <c r="Y2770" t="str">
        <f>IFERROR(VLOOKUP($G2770,Objective[],2,FALSE),"")</f>
        <v/>
      </c>
      <c r="Z2770" t="str">
        <f>IFERROR(VLOOKUP($H2770,AdType[],2,FALSE),"")</f>
        <v/>
      </c>
      <c r="AA2770" t="str">
        <f>IFERROR(VLOOKUP($I2770,AdSize[],2,FALSE),"")</f>
        <v/>
      </c>
      <c r="AB2770" t="str">
        <f>IFERROR(VLOOKUP($J2770,TargetingTactic[],2,FALSE),"")</f>
        <v/>
      </c>
      <c r="AC2770" t="str">
        <f>IFERROR(VLOOKUP($K2770,Audience[],2,FALSE),"")</f>
        <v/>
      </c>
      <c r="AD2770" t="str">
        <f>IFERROR(VLOOKUP($L2770,Country[],2,FALSE),"")</f>
        <v/>
      </c>
      <c r="AE2770" t="str">
        <f>IFERROR(VLOOKUP($M2770,Language[],2,FALSE),"")</f>
        <v/>
      </c>
      <c r="AF2770" t="str">
        <f>IFERROR(VLOOKUP($N2770,BuyType[],2,FALSE),"")</f>
        <v/>
      </c>
      <c r="AG2770" t="str">
        <f>IFERROR(VLOOKUP($S2770,StoreBU[],2,FALSE),"")</f>
        <v/>
      </c>
    </row>
    <row r="2771" spans="1:33" x14ac:dyDescent="0.3">
      <c r="A2771" t="str">
        <f t="shared" si="87"/>
        <v/>
      </c>
      <c r="C2771" t="str">
        <f t="shared" si="86"/>
        <v/>
      </c>
      <c r="D2771" s="33"/>
      <c r="E2771" s="33"/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  <c r="R2771" s="33"/>
      <c r="S2771" s="33"/>
      <c r="T2771" s="33"/>
      <c r="V2771" t="str">
        <f>IFERROR(VLOOKUP($D2771,MediaPartner[],2,FALSE),"")</f>
        <v/>
      </c>
      <c r="W2771" t="str">
        <f>IFERROR(VLOOKUP($E2771,Site[],2,FALSE),"")</f>
        <v/>
      </c>
      <c r="X2771" t="str">
        <f>IFERROR(VLOOKUP($F2771,FundingSource[],2,FALSE),"")</f>
        <v/>
      </c>
      <c r="Y2771" t="str">
        <f>IFERROR(VLOOKUP($G2771,Objective[],2,FALSE),"")</f>
        <v/>
      </c>
      <c r="Z2771" t="str">
        <f>IFERROR(VLOOKUP($H2771,AdType[],2,FALSE),"")</f>
        <v/>
      </c>
      <c r="AA2771" t="str">
        <f>IFERROR(VLOOKUP($I2771,AdSize[],2,FALSE),"")</f>
        <v/>
      </c>
      <c r="AB2771" t="str">
        <f>IFERROR(VLOOKUP($J2771,TargetingTactic[],2,FALSE),"")</f>
        <v/>
      </c>
      <c r="AC2771" t="str">
        <f>IFERROR(VLOOKUP($K2771,Audience[],2,FALSE),"")</f>
        <v/>
      </c>
      <c r="AD2771" t="str">
        <f>IFERROR(VLOOKUP($L2771,Country[],2,FALSE),"")</f>
        <v/>
      </c>
      <c r="AE2771" t="str">
        <f>IFERROR(VLOOKUP($M2771,Language[],2,FALSE),"")</f>
        <v/>
      </c>
      <c r="AF2771" t="str">
        <f>IFERROR(VLOOKUP($N2771,BuyType[],2,FALSE),"")</f>
        <v/>
      </c>
      <c r="AG2771" t="str">
        <f>IFERROR(VLOOKUP($S2771,StoreBU[],2,FALSE),"")</f>
        <v/>
      </c>
    </row>
    <row r="2772" spans="1:33" x14ac:dyDescent="0.3">
      <c r="A2772" t="str">
        <f t="shared" si="87"/>
        <v/>
      </c>
      <c r="C2772" t="str">
        <f t="shared" si="86"/>
        <v/>
      </c>
      <c r="D2772" s="33"/>
      <c r="E2772" s="33"/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  <c r="R2772" s="33"/>
      <c r="S2772" s="33"/>
      <c r="T2772" s="33"/>
      <c r="V2772" t="str">
        <f>IFERROR(VLOOKUP($D2772,MediaPartner[],2,FALSE),"")</f>
        <v/>
      </c>
      <c r="W2772" t="str">
        <f>IFERROR(VLOOKUP($E2772,Site[],2,FALSE),"")</f>
        <v/>
      </c>
      <c r="X2772" t="str">
        <f>IFERROR(VLOOKUP($F2772,FundingSource[],2,FALSE),"")</f>
        <v/>
      </c>
      <c r="Y2772" t="str">
        <f>IFERROR(VLOOKUP($G2772,Objective[],2,FALSE),"")</f>
        <v/>
      </c>
      <c r="Z2772" t="str">
        <f>IFERROR(VLOOKUP($H2772,AdType[],2,FALSE),"")</f>
        <v/>
      </c>
      <c r="AA2772" t="str">
        <f>IFERROR(VLOOKUP($I2772,AdSize[],2,FALSE),"")</f>
        <v/>
      </c>
      <c r="AB2772" t="str">
        <f>IFERROR(VLOOKUP($J2772,TargetingTactic[],2,FALSE),"")</f>
        <v/>
      </c>
      <c r="AC2772" t="str">
        <f>IFERROR(VLOOKUP($K2772,Audience[],2,FALSE),"")</f>
        <v/>
      </c>
      <c r="AD2772" t="str">
        <f>IFERROR(VLOOKUP($L2772,Country[],2,FALSE),"")</f>
        <v/>
      </c>
      <c r="AE2772" t="str">
        <f>IFERROR(VLOOKUP($M2772,Language[],2,FALSE),"")</f>
        <v/>
      </c>
      <c r="AF2772" t="str">
        <f>IFERROR(VLOOKUP($N2772,BuyType[],2,FALSE),"")</f>
        <v/>
      </c>
      <c r="AG2772" t="str">
        <f>IFERROR(VLOOKUP($S2772,StoreBU[],2,FALSE),"")</f>
        <v/>
      </c>
    </row>
    <row r="2773" spans="1:33" x14ac:dyDescent="0.3">
      <c r="A2773" t="str">
        <f t="shared" si="87"/>
        <v/>
      </c>
      <c r="C2773" t="str">
        <f t="shared" si="86"/>
        <v/>
      </c>
      <c r="D2773" s="33"/>
      <c r="E2773" s="33"/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  <c r="R2773" s="33"/>
      <c r="S2773" s="33"/>
      <c r="T2773" s="33"/>
      <c r="V2773" t="str">
        <f>IFERROR(VLOOKUP($D2773,MediaPartner[],2,FALSE),"")</f>
        <v/>
      </c>
      <c r="W2773" t="str">
        <f>IFERROR(VLOOKUP($E2773,Site[],2,FALSE),"")</f>
        <v/>
      </c>
      <c r="X2773" t="str">
        <f>IFERROR(VLOOKUP($F2773,FundingSource[],2,FALSE),"")</f>
        <v/>
      </c>
      <c r="Y2773" t="str">
        <f>IFERROR(VLOOKUP($G2773,Objective[],2,FALSE),"")</f>
        <v/>
      </c>
      <c r="Z2773" t="str">
        <f>IFERROR(VLOOKUP($H2773,AdType[],2,FALSE),"")</f>
        <v/>
      </c>
      <c r="AA2773" t="str">
        <f>IFERROR(VLOOKUP($I2773,AdSize[],2,FALSE),"")</f>
        <v/>
      </c>
      <c r="AB2773" t="str">
        <f>IFERROR(VLOOKUP($J2773,TargetingTactic[],2,FALSE),"")</f>
        <v/>
      </c>
      <c r="AC2773" t="str">
        <f>IFERROR(VLOOKUP($K2773,Audience[],2,FALSE),"")</f>
        <v/>
      </c>
      <c r="AD2773" t="str">
        <f>IFERROR(VLOOKUP($L2773,Country[],2,FALSE),"")</f>
        <v/>
      </c>
      <c r="AE2773" t="str">
        <f>IFERROR(VLOOKUP($M2773,Language[],2,FALSE),"")</f>
        <v/>
      </c>
      <c r="AF2773" t="str">
        <f>IFERROR(VLOOKUP($N2773,BuyType[],2,FALSE),"")</f>
        <v/>
      </c>
      <c r="AG2773" t="str">
        <f>IFERROR(VLOOKUP($S2773,StoreBU[],2,FALSE),"")</f>
        <v/>
      </c>
    </row>
    <row r="2774" spans="1:33" x14ac:dyDescent="0.3">
      <c r="A2774" t="str">
        <f t="shared" si="87"/>
        <v/>
      </c>
      <c r="C2774" t="str">
        <f t="shared" si="86"/>
        <v/>
      </c>
      <c r="D2774" s="33"/>
      <c r="E2774" s="33"/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  <c r="R2774" s="33"/>
      <c r="S2774" s="33"/>
      <c r="T2774" s="33"/>
      <c r="V2774" t="str">
        <f>IFERROR(VLOOKUP($D2774,MediaPartner[],2,FALSE),"")</f>
        <v/>
      </c>
      <c r="W2774" t="str">
        <f>IFERROR(VLOOKUP($E2774,Site[],2,FALSE),"")</f>
        <v/>
      </c>
      <c r="X2774" t="str">
        <f>IFERROR(VLOOKUP($F2774,FundingSource[],2,FALSE),"")</f>
        <v/>
      </c>
      <c r="Y2774" t="str">
        <f>IFERROR(VLOOKUP($G2774,Objective[],2,FALSE),"")</f>
        <v/>
      </c>
      <c r="Z2774" t="str">
        <f>IFERROR(VLOOKUP($H2774,AdType[],2,FALSE),"")</f>
        <v/>
      </c>
      <c r="AA2774" t="str">
        <f>IFERROR(VLOOKUP($I2774,AdSize[],2,FALSE),"")</f>
        <v/>
      </c>
      <c r="AB2774" t="str">
        <f>IFERROR(VLOOKUP($J2774,TargetingTactic[],2,FALSE),"")</f>
        <v/>
      </c>
      <c r="AC2774" t="str">
        <f>IFERROR(VLOOKUP($K2774,Audience[],2,FALSE),"")</f>
        <v/>
      </c>
      <c r="AD2774" t="str">
        <f>IFERROR(VLOOKUP($L2774,Country[],2,FALSE),"")</f>
        <v/>
      </c>
      <c r="AE2774" t="str">
        <f>IFERROR(VLOOKUP($M2774,Language[],2,FALSE),"")</f>
        <v/>
      </c>
      <c r="AF2774" t="str">
        <f>IFERROR(VLOOKUP($N2774,BuyType[],2,FALSE),"")</f>
        <v/>
      </c>
      <c r="AG2774" t="str">
        <f>IFERROR(VLOOKUP($S2774,StoreBU[],2,FALSE),"")</f>
        <v/>
      </c>
    </row>
    <row r="2775" spans="1:33" x14ac:dyDescent="0.3">
      <c r="A2775" t="str">
        <f t="shared" si="87"/>
        <v/>
      </c>
      <c r="C2775" t="str">
        <f t="shared" si="86"/>
        <v/>
      </c>
      <c r="D2775" s="33"/>
      <c r="E2775" s="33"/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  <c r="R2775" s="33"/>
      <c r="S2775" s="33"/>
      <c r="T2775" s="33"/>
      <c r="V2775" t="str">
        <f>IFERROR(VLOOKUP($D2775,MediaPartner[],2,FALSE),"")</f>
        <v/>
      </c>
      <c r="W2775" t="str">
        <f>IFERROR(VLOOKUP($E2775,Site[],2,FALSE),"")</f>
        <v/>
      </c>
      <c r="X2775" t="str">
        <f>IFERROR(VLOOKUP($F2775,FundingSource[],2,FALSE),"")</f>
        <v/>
      </c>
      <c r="Y2775" t="str">
        <f>IFERROR(VLOOKUP($G2775,Objective[],2,FALSE),"")</f>
        <v/>
      </c>
      <c r="Z2775" t="str">
        <f>IFERROR(VLOOKUP($H2775,AdType[],2,FALSE),"")</f>
        <v/>
      </c>
      <c r="AA2775" t="str">
        <f>IFERROR(VLOOKUP($I2775,AdSize[],2,FALSE),"")</f>
        <v/>
      </c>
      <c r="AB2775" t="str">
        <f>IFERROR(VLOOKUP($J2775,TargetingTactic[],2,FALSE),"")</f>
        <v/>
      </c>
      <c r="AC2775" t="str">
        <f>IFERROR(VLOOKUP($K2775,Audience[],2,FALSE),"")</f>
        <v/>
      </c>
      <c r="AD2775" t="str">
        <f>IFERROR(VLOOKUP($L2775,Country[],2,FALSE),"")</f>
        <v/>
      </c>
      <c r="AE2775" t="str">
        <f>IFERROR(VLOOKUP($M2775,Language[],2,FALSE),"")</f>
        <v/>
      </c>
      <c r="AF2775" t="str">
        <f>IFERROR(VLOOKUP($N2775,BuyType[],2,FALSE),"")</f>
        <v/>
      </c>
      <c r="AG2775" t="str">
        <f>IFERROR(VLOOKUP($S2775,StoreBU[],2,FALSE),"")</f>
        <v/>
      </c>
    </row>
    <row r="2776" spans="1:33" x14ac:dyDescent="0.3">
      <c r="A2776" t="str">
        <f t="shared" si="87"/>
        <v/>
      </c>
      <c r="C2776" t="str">
        <f t="shared" si="86"/>
        <v/>
      </c>
      <c r="D2776" s="33"/>
      <c r="E2776" s="33"/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  <c r="R2776" s="33"/>
      <c r="S2776" s="33"/>
      <c r="T2776" s="33"/>
      <c r="V2776" t="str">
        <f>IFERROR(VLOOKUP($D2776,MediaPartner[],2,FALSE),"")</f>
        <v/>
      </c>
      <c r="W2776" t="str">
        <f>IFERROR(VLOOKUP($E2776,Site[],2,FALSE),"")</f>
        <v/>
      </c>
      <c r="X2776" t="str">
        <f>IFERROR(VLOOKUP($F2776,FundingSource[],2,FALSE),"")</f>
        <v/>
      </c>
      <c r="Y2776" t="str">
        <f>IFERROR(VLOOKUP($G2776,Objective[],2,FALSE),"")</f>
        <v/>
      </c>
      <c r="Z2776" t="str">
        <f>IFERROR(VLOOKUP($H2776,AdType[],2,FALSE),"")</f>
        <v/>
      </c>
      <c r="AA2776" t="str">
        <f>IFERROR(VLOOKUP($I2776,AdSize[],2,FALSE),"")</f>
        <v/>
      </c>
      <c r="AB2776" t="str">
        <f>IFERROR(VLOOKUP($J2776,TargetingTactic[],2,FALSE),"")</f>
        <v/>
      </c>
      <c r="AC2776" t="str">
        <f>IFERROR(VLOOKUP($K2776,Audience[],2,FALSE),"")</f>
        <v/>
      </c>
      <c r="AD2776" t="str">
        <f>IFERROR(VLOOKUP($L2776,Country[],2,FALSE),"")</f>
        <v/>
      </c>
      <c r="AE2776" t="str">
        <f>IFERROR(VLOOKUP($M2776,Language[],2,FALSE),"")</f>
        <v/>
      </c>
      <c r="AF2776" t="str">
        <f>IFERROR(VLOOKUP($N2776,BuyType[],2,FALSE),"")</f>
        <v/>
      </c>
      <c r="AG2776" t="str">
        <f>IFERROR(VLOOKUP($S2776,StoreBU[],2,FALSE),"")</f>
        <v/>
      </c>
    </row>
    <row r="2777" spans="1:33" x14ac:dyDescent="0.3">
      <c r="A2777" t="str">
        <f t="shared" si="87"/>
        <v/>
      </c>
      <c r="C2777" t="str">
        <f t="shared" si="86"/>
        <v/>
      </c>
      <c r="D2777" s="33"/>
      <c r="E2777" s="33"/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  <c r="R2777" s="33"/>
      <c r="S2777" s="33"/>
      <c r="T2777" s="33"/>
      <c r="V2777" t="str">
        <f>IFERROR(VLOOKUP($D2777,MediaPartner[],2,FALSE),"")</f>
        <v/>
      </c>
      <c r="W2777" t="str">
        <f>IFERROR(VLOOKUP($E2777,Site[],2,FALSE),"")</f>
        <v/>
      </c>
      <c r="X2777" t="str">
        <f>IFERROR(VLOOKUP($F2777,FundingSource[],2,FALSE),"")</f>
        <v/>
      </c>
      <c r="Y2777" t="str">
        <f>IFERROR(VLOOKUP($G2777,Objective[],2,FALSE),"")</f>
        <v/>
      </c>
      <c r="Z2777" t="str">
        <f>IFERROR(VLOOKUP($H2777,AdType[],2,FALSE),"")</f>
        <v/>
      </c>
      <c r="AA2777" t="str">
        <f>IFERROR(VLOOKUP($I2777,AdSize[],2,FALSE),"")</f>
        <v/>
      </c>
      <c r="AB2777" t="str">
        <f>IFERROR(VLOOKUP($J2777,TargetingTactic[],2,FALSE),"")</f>
        <v/>
      </c>
      <c r="AC2777" t="str">
        <f>IFERROR(VLOOKUP($K2777,Audience[],2,FALSE),"")</f>
        <v/>
      </c>
      <c r="AD2777" t="str">
        <f>IFERROR(VLOOKUP($L2777,Country[],2,FALSE),"")</f>
        <v/>
      </c>
      <c r="AE2777" t="str">
        <f>IFERROR(VLOOKUP($M2777,Language[],2,FALSE),"")</f>
        <v/>
      </c>
      <c r="AF2777" t="str">
        <f>IFERROR(VLOOKUP($N2777,BuyType[],2,FALSE),"")</f>
        <v/>
      </c>
      <c r="AG2777" t="str">
        <f>IFERROR(VLOOKUP($S2777,StoreBU[],2,FALSE),"")</f>
        <v/>
      </c>
    </row>
    <row r="2778" spans="1:33" x14ac:dyDescent="0.3">
      <c r="A2778" t="str">
        <f t="shared" si="87"/>
        <v/>
      </c>
      <c r="C2778" t="str">
        <f t="shared" si="86"/>
        <v/>
      </c>
      <c r="D2778" s="33"/>
      <c r="E2778" s="33"/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  <c r="R2778" s="33"/>
      <c r="S2778" s="33"/>
      <c r="T2778" s="33"/>
      <c r="V2778" t="str">
        <f>IFERROR(VLOOKUP($D2778,MediaPartner[],2,FALSE),"")</f>
        <v/>
      </c>
      <c r="W2778" t="str">
        <f>IFERROR(VLOOKUP($E2778,Site[],2,FALSE),"")</f>
        <v/>
      </c>
      <c r="X2778" t="str">
        <f>IFERROR(VLOOKUP($F2778,FundingSource[],2,FALSE),"")</f>
        <v/>
      </c>
      <c r="Y2778" t="str">
        <f>IFERROR(VLOOKUP($G2778,Objective[],2,FALSE),"")</f>
        <v/>
      </c>
      <c r="Z2778" t="str">
        <f>IFERROR(VLOOKUP($H2778,AdType[],2,FALSE),"")</f>
        <v/>
      </c>
      <c r="AA2778" t="str">
        <f>IFERROR(VLOOKUP($I2778,AdSize[],2,FALSE),"")</f>
        <v/>
      </c>
      <c r="AB2778" t="str">
        <f>IFERROR(VLOOKUP($J2778,TargetingTactic[],2,FALSE),"")</f>
        <v/>
      </c>
      <c r="AC2778" t="str">
        <f>IFERROR(VLOOKUP($K2778,Audience[],2,FALSE),"")</f>
        <v/>
      </c>
      <c r="AD2778" t="str">
        <f>IFERROR(VLOOKUP($L2778,Country[],2,FALSE),"")</f>
        <v/>
      </c>
      <c r="AE2778" t="str">
        <f>IFERROR(VLOOKUP($M2778,Language[],2,FALSE),"")</f>
        <v/>
      </c>
      <c r="AF2778" t="str">
        <f>IFERROR(VLOOKUP($N2778,BuyType[],2,FALSE),"")</f>
        <v/>
      </c>
      <c r="AG2778" t="str">
        <f>IFERROR(VLOOKUP($S2778,StoreBU[],2,FALSE),"")</f>
        <v/>
      </c>
    </row>
    <row r="2779" spans="1:33" x14ac:dyDescent="0.3">
      <c r="A2779" t="str">
        <f t="shared" si="87"/>
        <v/>
      </c>
      <c r="C2779" t="str">
        <f t="shared" si="86"/>
        <v/>
      </c>
      <c r="D2779" s="33"/>
      <c r="E2779" s="33"/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  <c r="R2779" s="33"/>
      <c r="S2779" s="33"/>
      <c r="T2779" s="33"/>
      <c r="V2779" t="str">
        <f>IFERROR(VLOOKUP($D2779,MediaPartner[],2,FALSE),"")</f>
        <v/>
      </c>
      <c r="W2779" t="str">
        <f>IFERROR(VLOOKUP($E2779,Site[],2,FALSE),"")</f>
        <v/>
      </c>
      <c r="X2779" t="str">
        <f>IFERROR(VLOOKUP($F2779,FundingSource[],2,FALSE),"")</f>
        <v/>
      </c>
      <c r="Y2779" t="str">
        <f>IFERROR(VLOOKUP($G2779,Objective[],2,FALSE),"")</f>
        <v/>
      </c>
      <c r="Z2779" t="str">
        <f>IFERROR(VLOOKUP($H2779,AdType[],2,FALSE),"")</f>
        <v/>
      </c>
      <c r="AA2779" t="str">
        <f>IFERROR(VLOOKUP($I2779,AdSize[],2,FALSE),"")</f>
        <v/>
      </c>
      <c r="AB2779" t="str">
        <f>IFERROR(VLOOKUP($J2779,TargetingTactic[],2,FALSE),"")</f>
        <v/>
      </c>
      <c r="AC2779" t="str">
        <f>IFERROR(VLOOKUP($K2779,Audience[],2,FALSE),"")</f>
        <v/>
      </c>
      <c r="AD2779" t="str">
        <f>IFERROR(VLOOKUP($L2779,Country[],2,FALSE),"")</f>
        <v/>
      </c>
      <c r="AE2779" t="str">
        <f>IFERROR(VLOOKUP($M2779,Language[],2,FALSE),"")</f>
        <v/>
      </c>
      <c r="AF2779" t="str">
        <f>IFERROR(VLOOKUP($N2779,BuyType[],2,FALSE),"")</f>
        <v/>
      </c>
      <c r="AG2779" t="str">
        <f>IFERROR(VLOOKUP($S2779,StoreBU[],2,FALSE),"")</f>
        <v/>
      </c>
    </row>
    <row r="2780" spans="1:33" x14ac:dyDescent="0.3">
      <c r="A2780" t="str">
        <f t="shared" si="87"/>
        <v/>
      </c>
      <c r="C2780" t="str">
        <f t="shared" si="86"/>
        <v/>
      </c>
      <c r="D2780" s="33"/>
      <c r="E2780" s="33"/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  <c r="R2780" s="33"/>
      <c r="S2780" s="33"/>
      <c r="T2780" s="33"/>
      <c r="V2780" t="str">
        <f>IFERROR(VLOOKUP($D2780,MediaPartner[],2,FALSE),"")</f>
        <v/>
      </c>
      <c r="W2780" t="str">
        <f>IFERROR(VLOOKUP($E2780,Site[],2,FALSE),"")</f>
        <v/>
      </c>
      <c r="X2780" t="str">
        <f>IFERROR(VLOOKUP($F2780,FundingSource[],2,FALSE),"")</f>
        <v/>
      </c>
      <c r="Y2780" t="str">
        <f>IFERROR(VLOOKUP($G2780,Objective[],2,FALSE),"")</f>
        <v/>
      </c>
      <c r="Z2780" t="str">
        <f>IFERROR(VLOOKUP($H2780,AdType[],2,FALSE),"")</f>
        <v/>
      </c>
      <c r="AA2780" t="str">
        <f>IFERROR(VLOOKUP($I2780,AdSize[],2,FALSE),"")</f>
        <v/>
      </c>
      <c r="AB2780" t="str">
        <f>IFERROR(VLOOKUP($J2780,TargetingTactic[],2,FALSE),"")</f>
        <v/>
      </c>
      <c r="AC2780" t="str">
        <f>IFERROR(VLOOKUP($K2780,Audience[],2,FALSE),"")</f>
        <v/>
      </c>
      <c r="AD2780" t="str">
        <f>IFERROR(VLOOKUP($L2780,Country[],2,FALSE),"")</f>
        <v/>
      </c>
      <c r="AE2780" t="str">
        <f>IFERROR(VLOOKUP($M2780,Language[],2,FALSE),"")</f>
        <v/>
      </c>
      <c r="AF2780" t="str">
        <f>IFERROR(VLOOKUP($N2780,BuyType[],2,FALSE),"")</f>
        <v/>
      </c>
      <c r="AG2780" t="str">
        <f>IFERROR(VLOOKUP($S2780,StoreBU[],2,FALSE),"")</f>
        <v/>
      </c>
    </row>
    <row r="2781" spans="1:33" x14ac:dyDescent="0.3">
      <c r="A2781" t="str">
        <f t="shared" si="87"/>
        <v/>
      </c>
      <c r="C2781" t="str">
        <f t="shared" si="86"/>
        <v/>
      </c>
      <c r="D2781" s="33"/>
      <c r="E2781" s="33"/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  <c r="R2781" s="33"/>
      <c r="S2781" s="33"/>
      <c r="T2781" s="33"/>
      <c r="V2781" t="str">
        <f>IFERROR(VLOOKUP($D2781,MediaPartner[],2,FALSE),"")</f>
        <v/>
      </c>
      <c r="W2781" t="str">
        <f>IFERROR(VLOOKUP($E2781,Site[],2,FALSE),"")</f>
        <v/>
      </c>
      <c r="X2781" t="str">
        <f>IFERROR(VLOOKUP($F2781,FundingSource[],2,FALSE),"")</f>
        <v/>
      </c>
      <c r="Y2781" t="str">
        <f>IFERROR(VLOOKUP($G2781,Objective[],2,FALSE),"")</f>
        <v/>
      </c>
      <c r="Z2781" t="str">
        <f>IFERROR(VLOOKUP($H2781,AdType[],2,FALSE),"")</f>
        <v/>
      </c>
      <c r="AA2781" t="str">
        <f>IFERROR(VLOOKUP($I2781,AdSize[],2,FALSE),"")</f>
        <v/>
      </c>
      <c r="AB2781" t="str">
        <f>IFERROR(VLOOKUP($J2781,TargetingTactic[],2,FALSE),"")</f>
        <v/>
      </c>
      <c r="AC2781" t="str">
        <f>IFERROR(VLOOKUP($K2781,Audience[],2,FALSE),"")</f>
        <v/>
      </c>
      <c r="AD2781" t="str">
        <f>IFERROR(VLOOKUP($L2781,Country[],2,FALSE),"")</f>
        <v/>
      </c>
      <c r="AE2781" t="str">
        <f>IFERROR(VLOOKUP($M2781,Language[],2,FALSE),"")</f>
        <v/>
      </c>
      <c r="AF2781" t="str">
        <f>IFERROR(VLOOKUP($N2781,BuyType[],2,FALSE),"")</f>
        <v/>
      </c>
      <c r="AG2781" t="str">
        <f>IFERROR(VLOOKUP($S2781,StoreBU[],2,FALSE),"")</f>
        <v/>
      </c>
    </row>
    <row r="2782" spans="1:33" x14ac:dyDescent="0.3">
      <c r="A2782" t="str">
        <f t="shared" si="87"/>
        <v/>
      </c>
      <c r="C2782" t="str">
        <f t="shared" si="86"/>
        <v/>
      </c>
      <c r="D2782" s="33"/>
      <c r="E2782" s="33"/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  <c r="R2782" s="33"/>
      <c r="S2782" s="33"/>
      <c r="T2782" s="33"/>
      <c r="V2782" t="str">
        <f>IFERROR(VLOOKUP($D2782,MediaPartner[],2,FALSE),"")</f>
        <v/>
      </c>
      <c r="W2782" t="str">
        <f>IFERROR(VLOOKUP($E2782,Site[],2,FALSE),"")</f>
        <v/>
      </c>
      <c r="X2782" t="str">
        <f>IFERROR(VLOOKUP($F2782,FundingSource[],2,FALSE),"")</f>
        <v/>
      </c>
      <c r="Y2782" t="str">
        <f>IFERROR(VLOOKUP($G2782,Objective[],2,FALSE),"")</f>
        <v/>
      </c>
      <c r="Z2782" t="str">
        <f>IFERROR(VLOOKUP($H2782,AdType[],2,FALSE),"")</f>
        <v/>
      </c>
      <c r="AA2782" t="str">
        <f>IFERROR(VLOOKUP($I2782,AdSize[],2,FALSE),"")</f>
        <v/>
      </c>
      <c r="AB2782" t="str">
        <f>IFERROR(VLOOKUP($J2782,TargetingTactic[],2,FALSE),"")</f>
        <v/>
      </c>
      <c r="AC2782" t="str">
        <f>IFERROR(VLOOKUP($K2782,Audience[],2,FALSE),"")</f>
        <v/>
      </c>
      <c r="AD2782" t="str">
        <f>IFERROR(VLOOKUP($L2782,Country[],2,FALSE),"")</f>
        <v/>
      </c>
      <c r="AE2782" t="str">
        <f>IFERROR(VLOOKUP($M2782,Language[],2,FALSE),"")</f>
        <v/>
      </c>
      <c r="AF2782" t="str">
        <f>IFERROR(VLOOKUP($N2782,BuyType[],2,FALSE),"")</f>
        <v/>
      </c>
      <c r="AG2782" t="str">
        <f>IFERROR(VLOOKUP($S2782,StoreBU[],2,FALSE),"")</f>
        <v/>
      </c>
    </row>
    <row r="2783" spans="1:33" x14ac:dyDescent="0.3">
      <c r="A2783" t="str">
        <f t="shared" si="87"/>
        <v/>
      </c>
      <c r="C2783" t="str">
        <f t="shared" si="86"/>
        <v/>
      </c>
      <c r="D2783" s="33"/>
      <c r="E2783" s="33"/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  <c r="R2783" s="33"/>
      <c r="S2783" s="33"/>
      <c r="T2783" s="33"/>
      <c r="V2783" t="str">
        <f>IFERROR(VLOOKUP($D2783,MediaPartner[],2,FALSE),"")</f>
        <v/>
      </c>
      <c r="W2783" t="str">
        <f>IFERROR(VLOOKUP($E2783,Site[],2,FALSE),"")</f>
        <v/>
      </c>
      <c r="X2783" t="str">
        <f>IFERROR(VLOOKUP($F2783,FundingSource[],2,FALSE),"")</f>
        <v/>
      </c>
      <c r="Y2783" t="str">
        <f>IFERROR(VLOOKUP($G2783,Objective[],2,FALSE),"")</f>
        <v/>
      </c>
      <c r="Z2783" t="str">
        <f>IFERROR(VLOOKUP($H2783,AdType[],2,FALSE),"")</f>
        <v/>
      </c>
      <c r="AA2783" t="str">
        <f>IFERROR(VLOOKUP($I2783,AdSize[],2,FALSE),"")</f>
        <v/>
      </c>
      <c r="AB2783" t="str">
        <f>IFERROR(VLOOKUP($J2783,TargetingTactic[],2,FALSE),"")</f>
        <v/>
      </c>
      <c r="AC2783" t="str">
        <f>IFERROR(VLOOKUP($K2783,Audience[],2,FALSE),"")</f>
        <v/>
      </c>
      <c r="AD2783" t="str">
        <f>IFERROR(VLOOKUP($L2783,Country[],2,FALSE),"")</f>
        <v/>
      </c>
      <c r="AE2783" t="str">
        <f>IFERROR(VLOOKUP($M2783,Language[],2,FALSE),"")</f>
        <v/>
      </c>
      <c r="AF2783" t="str">
        <f>IFERROR(VLOOKUP($N2783,BuyType[],2,FALSE),"")</f>
        <v/>
      </c>
      <c r="AG2783" t="str">
        <f>IFERROR(VLOOKUP($S2783,StoreBU[],2,FALSE),"")</f>
        <v/>
      </c>
    </row>
    <row r="2784" spans="1:33" x14ac:dyDescent="0.3">
      <c r="A2784" t="str">
        <f t="shared" si="87"/>
        <v/>
      </c>
      <c r="C2784" t="str">
        <f t="shared" si="86"/>
        <v/>
      </c>
      <c r="D2784" s="33"/>
      <c r="E2784" s="33"/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  <c r="R2784" s="33"/>
      <c r="S2784" s="33"/>
      <c r="T2784" s="33"/>
      <c r="V2784" t="str">
        <f>IFERROR(VLOOKUP($D2784,MediaPartner[],2,FALSE),"")</f>
        <v/>
      </c>
      <c r="W2784" t="str">
        <f>IFERROR(VLOOKUP($E2784,Site[],2,FALSE),"")</f>
        <v/>
      </c>
      <c r="X2784" t="str">
        <f>IFERROR(VLOOKUP($F2784,FundingSource[],2,FALSE),"")</f>
        <v/>
      </c>
      <c r="Y2784" t="str">
        <f>IFERROR(VLOOKUP($G2784,Objective[],2,FALSE),"")</f>
        <v/>
      </c>
      <c r="Z2784" t="str">
        <f>IFERROR(VLOOKUP($H2784,AdType[],2,FALSE),"")</f>
        <v/>
      </c>
      <c r="AA2784" t="str">
        <f>IFERROR(VLOOKUP($I2784,AdSize[],2,FALSE),"")</f>
        <v/>
      </c>
      <c r="AB2784" t="str">
        <f>IFERROR(VLOOKUP($J2784,TargetingTactic[],2,FALSE),"")</f>
        <v/>
      </c>
      <c r="AC2784" t="str">
        <f>IFERROR(VLOOKUP($K2784,Audience[],2,FALSE),"")</f>
        <v/>
      </c>
      <c r="AD2784" t="str">
        <f>IFERROR(VLOOKUP($L2784,Country[],2,FALSE),"")</f>
        <v/>
      </c>
      <c r="AE2784" t="str">
        <f>IFERROR(VLOOKUP($M2784,Language[],2,FALSE),"")</f>
        <v/>
      </c>
      <c r="AF2784" t="str">
        <f>IFERROR(VLOOKUP($N2784,BuyType[],2,FALSE),"")</f>
        <v/>
      </c>
      <c r="AG2784" t="str">
        <f>IFERROR(VLOOKUP($S2784,StoreBU[],2,FALSE),"")</f>
        <v/>
      </c>
    </row>
    <row r="2785" spans="1:33" x14ac:dyDescent="0.3">
      <c r="A2785" t="str">
        <f t="shared" si="87"/>
        <v/>
      </c>
      <c r="C2785" t="str">
        <f t="shared" si="86"/>
        <v/>
      </c>
      <c r="D2785" s="33"/>
      <c r="E2785" s="33"/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  <c r="R2785" s="33"/>
      <c r="S2785" s="33"/>
      <c r="T2785" s="33"/>
      <c r="V2785" t="str">
        <f>IFERROR(VLOOKUP($D2785,MediaPartner[],2,FALSE),"")</f>
        <v/>
      </c>
      <c r="W2785" t="str">
        <f>IFERROR(VLOOKUP($E2785,Site[],2,FALSE),"")</f>
        <v/>
      </c>
      <c r="X2785" t="str">
        <f>IFERROR(VLOOKUP($F2785,FundingSource[],2,FALSE),"")</f>
        <v/>
      </c>
      <c r="Y2785" t="str">
        <f>IFERROR(VLOOKUP($G2785,Objective[],2,FALSE),"")</f>
        <v/>
      </c>
      <c r="Z2785" t="str">
        <f>IFERROR(VLOOKUP($H2785,AdType[],2,FALSE),"")</f>
        <v/>
      </c>
      <c r="AA2785" t="str">
        <f>IFERROR(VLOOKUP($I2785,AdSize[],2,FALSE),"")</f>
        <v/>
      </c>
      <c r="AB2785" t="str">
        <f>IFERROR(VLOOKUP($J2785,TargetingTactic[],2,FALSE),"")</f>
        <v/>
      </c>
      <c r="AC2785" t="str">
        <f>IFERROR(VLOOKUP($K2785,Audience[],2,FALSE),"")</f>
        <v/>
      </c>
      <c r="AD2785" t="str">
        <f>IFERROR(VLOOKUP($L2785,Country[],2,FALSE),"")</f>
        <v/>
      </c>
      <c r="AE2785" t="str">
        <f>IFERROR(VLOOKUP($M2785,Language[],2,FALSE),"")</f>
        <v/>
      </c>
      <c r="AF2785" t="str">
        <f>IFERROR(VLOOKUP($N2785,BuyType[],2,FALSE),"")</f>
        <v/>
      </c>
      <c r="AG2785" t="str">
        <f>IFERROR(VLOOKUP($S2785,StoreBU[],2,FALSE),"")</f>
        <v/>
      </c>
    </row>
    <row r="2786" spans="1:33" x14ac:dyDescent="0.3">
      <c r="A2786" t="str">
        <f t="shared" si="87"/>
        <v/>
      </c>
      <c r="C2786" t="str">
        <f t="shared" si="86"/>
        <v/>
      </c>
      <c r="D2786" s="33"/>
      <c r="E2786" s="33"/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  <c r="R2786" s="33"/>
      <c r="S2786" s="33"/>
      <c r="T2786" s="33"/>
      <c r="V2786" t="str">
        <f>IFERROR(VLOOKUP($D2786,MediaPartner[],2,FALSE),"")</f>
        <v/>
      </c>
      <c r="W2786" t="str">
        <f>IFERROR(VLOOKUP($E2786,Site[],2,FALSE),"")</f>
        <v/>
      </c>
      <c r="X2786" t="str">
        <f>IFERROR(VLOOKUP($F2786,FundingSource[],2,FALSE),"")</f>
        <v/>
      </c>
      <c r="Y2786" t="str">
        <f>IFERROR(VLOOKUP($G2786,Objective[],2,FALSE),"")</f>
        <v/>
      </c>
      <c r="Z2786" t="str">
        <f>IFERROR(VLOOKUP($H2786,AdType[],2,FALSE),"")</f>
        <v/>
      </c>
      <c r="AA2786" t="str">
        <f>IFERROR(VLOOKUP($I2786,AdSize[],2,FALSE),"")</f>
        <v/>
      </c>
      <c r="AB2786" t="str">
        <f>IFERROR(VLOOKUP($J2786,TargetingTactic[],2,FALSE),"")</f>
        <v/>
      </c>
      <c r="AC2786" t="str">
        <f>IFERROR(VLOOKUP($K2786,Audience[],2,FALSE),"")</f>
        <v/>
      </c>
      <c r="AD2786" t="str">
        <f>IFERROR(VLOOKUP($L2786,Country[],2,FALSE),"")</f>
        <v/>
      </c>
      <c r="AE2786" t="str">
        <f>IFERROR(VLOOKUP($M2786,Language[],2,FALSE),"")</f>
        <v/>
      </c>
      <c r="AF2786" t="str">
        <f>IFERROR(VLOOKUP($N2786,BuyType[],2,FALSE),"")</f>
        <v/>
      </c>
      <c r="AG2786" t="str">
        <f>IFERROR(VLOOKUP($S2786,StoreBU[],2,FALSE),"")</f>
        <v/>
      </c>
    </row>
    <row r="2787" spans="1:33" x14ac:dyDescent="0.3">
      <c r="A2787" t="str">
        <f t="shared" si="87"/>
        <v/>
      </c>
      <c r="C2787" t="str">
        <f t="shared" si="86"/>
        <v/>
      </c>
      <c r="D2787" s="33"/>
      <c r="E2787" s="33"/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  <c r="R2787" s="33"/>
      <c r="S2787" s="33"/>
      <c r="T2787" s="33"/>
      <c r="V2787" t="str">
        <f>IFERROR(VLOOKUP($D2787,MediaPartner[],2,FALSE),"")</f>
        <v/>
      </c>
      <c r="W2787" t="str">
        <f>IFERROR(VLOOKUP($E2787,Site[],2,FALSE),"")</f>
        <v/>
      </c>
      <c r="X2787" t="str">
        <f>IFERROR(VLOOKUP($F2787,FundingSource[],2,FALSE),"")</f>
        <v/>
      </c>
      <c r="Y2787" t="str">
        <f>IFERROR(VLOOKUP($G2787,Objective[],2,FALSE),"")</f>
        <v/>
      </c>
      <c r="Z2787" t="str">
        <f>IFERROR(VLOOKUP($H2787,AdType[],2,FALSE),"")</f>
        <v/>
      </c>
      <c r="AA2787" t="str">
        <f>IFERROR(VLOOKUP($I2787,AdSize[],2,FALSE),"")</f>
        <v/>
      </c>
      <c r="AB2787" t="str">
        <f>IFERROR(VLOOKUP($J2787,TargetingTactic[],2,FALSE),"")</f>
        <v/>
      </c>
      <c r="AC2787" t="str">
        <f>IFERROR(VLOOKUP($K2787,Audience[],2,FALSE),"")</f>
        <v/>
      </c>
      <c r="AD2787" t="str">
        <f>IFERROR(VLOOKUP($L2787,Country[],2,FALSE),"")</f>
        <v/>
      </c>
      <c r="AE2787" t="str">
        <f>IFERROR(VLOOKUP($M2787,Language[],2,FALSE),"")</f>
        <v/>
      </c>
      <c r="AF2787" t="str">
        <f>IFERROR(VLOOKUP($N2787,BuyType[],2,FALSE),"")</f>
        <v/>
      </c>
      <c r="AG2787" t="str">
        <f>IFERROR(VLOOKUP($S2787,StoreBU[],2,FALSE),"")</f>
        <v/>
      </c>
    </row>
    <row r="2788" spans="1:33" x14ac:dyDescent="0.3">
      <c r="A2788" t="str">
        <f t="shared" si="87"/>
        <v/>
      </c>
      <c r="C2788" t="str">
        <f t="shared" si="86"/>
        <v/>
      </c>
      <c r="D2788" s="33"/>
      <c r="E2788" s="33"/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  <c r="R2788" s="33"/>
      <c r="S2788" s="33"/>
      <c r="T2788" s="33"/>
      <c r="V2788" t="str">
        <f>IFERROR(VLOOKUP($D2788,MediaPartner[],2,FALSE),"")</f>
        <v/>
      </c>
      <c r="W2788" t="str">
        <f>IFERROR(VLOOKUP($E2788,Site[],2,FALSE),"")</f>
        <v/>
      </c>
      <c r="X2788" t="str">
        <f>IFERROR(VLOOKUP($F2788,FundingSource[],2,FALSE),"")</f>
        <v/>
      </c>
      <c r="Y2788" t="str">
        <f>IFERROR(VLOOKUP($G2788,Objective[],2,FALSE),"")</f>
        <v/>
      </c>
      <c r="Z2788" t="str">
        <f>IFERROR(VLOOKUP($H2788,AdType[],2,FALSE),"")</f>
        <v/>
      </c>
      <c r="AA2788" t="str">
        <f>IFERROR(VLOOKUP($I2788,AdSize[],2,FALSE),"")</f>
        <v/>
      </c>
      <c r="AB2788" t="str">
        <f>IFERROR(VLOOKUP($J2788,TargetingTactic[],2,FALSE),"")</f>
        <v/>
      </c>
      <c r="AC2788" t="str">
        <f>IFERROR(VLOOKUP($K2788,Audience[],2,FALSE),"")</f>
        <v/>
      </c>
      <c r="AD2788" t="str">
        <f>IFERROR(VLOOKUP($L2788,Country[],2,FALSE),"")</f>
        <v/>
      </c>
      <c r="AE2788" t="str">
        <f>IFERROR(VLOOKUP($M2788,Language[],2,FALSE),"")</f>
        <v/>
      </c>
      <c r="AF2788" t="str">
        <f>IFERROR(VLOOKUP($N2788,BuyType[],2,FALSE),"")</f>
        <v/>
      </c>
      <c r="AG2788" t="str">
        <f>IFERROR(VLOOKUP($S2788,StoreBU[],2,FALSE),"")</f>
        <v/>
      </c>
    </row>
    <row r="2789" spans="1:33" x14ac:dyDescent="0.3">
      <c r="A2789" t="str">
        <f t="shared" si="87"/>
        <v/>
      </c>
      <c r="C2789" t="str">
        <f t="shared" si="86"/>
        <v/>
      </c>
      <c r="D2789" s="33"/>
      <c r="E2789" s="33"/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  <c r="R2789" s="33"/>
      <c r="S2789" s="33"/>
      <c r="T2789" s="33"/>
      <c r="V2789" t="str">
        <f>IFERROR(VLOOKUP($D2789,MediaPartner[],2,FALSE),"")</f>
        <v/>
      </c>
      <c r="W2789" t="str">
        <f>IFERROR(VLOOKUP($E2789,Site[],2,FALSE),"")</f>
        <v/>
      </c>
      <c r="X2789" t="str">
        <f>IFERROR(VLOOKUP($F2789,FundingSource[],2,FALSE),"")</f>
        <v/>
      </c>
      <c r="Y2789" t="str">
        <f>IFERROR(VLOOKUP($G2789,Objective[],2,FALSE),"")</f>
        <v/>
      </c>
      <c r="Z2789" t="str">
        <f>IFERROR(VLOOKUP($H2789,AdType[],2,FALSE),"")</f>
        <v/>
      </c>
      <c r="AA2789" t="str">
        <f>IFERROR(VLOOKUP($I2789,AdSize[],2,FALSE),"")</f>
        <v/>
      </c>
      <c r="AB2789" t="str">
        <f>IFERROR(VLOOKUP($J2789,TargetingTactic[],2,FALSE),"")</f>
        <v/>
      </c>
      <c r="AC2789" t="str">
        <f>IFERROR(VLOOKUP($K2789,Audience[],2,FALSE),"")</f>
        <v/>
      </c>
      <c r="AD2789" t="str">
        <f>IFERROR(VLOOKUP($L2789,Country[],2,FALSE),"")</f>
        <v/>
      </c>
      <c r="AE2789" t="str">
        <f>IFERROR(VLOOKUP($M2789,Language[],2,FALSE),"")</f>
        <v/>
      </c>
      <c r="AF2789" t="str">
        <f>IFERROR(VLOOKUP($N2789,BuyType[],2,FALSE),"")</f>
        <v/>
      </c>
      <c r="AG2789" t="str">
        <f>IFERROR(VLOOKUP($S2789,StoreBU[],2,FALSE),"")</f>
        <v/>
      </c>
    </row>
    <row r="2790" spans="1:33" x14ac:dyDescent="0.3">
      <c r="A2790" t="str">
        <f t="shared" si="87"/>
        <v/>
      </c>
      <c r="C2790" t="str">
        <f t="shared" si="86"/>
        <v/>
      </c>
      <c r="D2790" s="33"/>
      <c r="E2790" s="33"/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  <c r="R2790" s="33"/>
      <c r="S2790" s="33"/>
      <c r="T2790" s="33"/>
      <c r="V2790" t="str">
        <f>IFERROR(VLOOKUP($D2790,MediaPartner[],2,FALSE),"")</f>
        <v/>
      </c>
      <c r="W2790" t="str">
        <f>IFERROR(VLOOKUP($E2790,Site[],2,FALSE),"")</f>
        <v/>
      </c>
      <c r="X2790" t="str">
        <f>IFERROR(VLOOKUP($F2790,FundingSource[],2,FALSE),"")</f>
        <v/>
      </c>
      <c r="Y2790" t="str">
        <f>IFERROR(VLOOKUP($G2790,Objective[],2,FALSE),"")</f>
        <v/>
      </c>
      <c r="Z2790" t="str">
        <f>IFERROR(VLOOKUP($H2790,AdType[],2,FALSE),"")</f>
        <v/>
      </c>
      <c r="AA2790" t="str">
        <f>IFERROR(VLOOKUP($I2790,AdSize[],2,FALSE),"")</f>
        <v/>
      </c>
      <c r="AB2790" t="str">
        <f>IFERROR(VLOOKUP($J2790,TargetingTactic[],2,FALSE),"")</f>
        <v/>
      </c>
      <c r="AC2790" t="str">
        <f>IFERROR(VLOOKUP($K2790,Audience[],2,FALSE),"")</f>
        <v/>
      </c>
      <c r="AD2790" t="str">
        <f>IFERROR(VLOOKUP($L2790,Country[],2,FALSE),"")</f>
        <v/>
      </c>
      <c r="AE2790" t="str">
        <f>IFERROR(VLOOKUP($M2790,Language[],2,FALSE),"")</f>
        <v/>
      </c>
      <c r="AF2790" t="str">
        <f>IFERROR(VLOOKUP($N2790,BuyType[],2,FALSE),"")</f>
        <v/>
      </c>
      <c r="AG2790" t="str">
        <f>IFERROR(VLOOKUP($S2790,StoreBU[],2,FALSE),"")</f>
        <v/>
      </c>
    </row>
    <row r="2791" spans="1:33" x14ac:dyDescent="0.3">
      <c r="A2791" t="str">
        <f t="shared" si="87"/>
        <v/>
      </c>
      <c r="C2791" t="str">
        <f t="shared" si="86"/>
        <v/>
      </c>
      <c r="D2791" s="33"/>
      <c r="E2791" s="33"/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  <c r="R2791" s="33"/>
      <c r="S2791" s="33"/>
      <c r="T2791" s="33"/>
      <c r="V2791" t="str">
        <f>IFERROR(VLOOKUP($D2791,MediaPartner[],2,FALSE),"")</f>
        <v/>
      </c>
      <c r="W2791" t="str">
        <f>IFERROR(VLOOKUP($E2791,Site[],2,FALSE),"")</f>
        <v/>
      </c>
      <c r="X2791" t="str">
        <f>IFERROR(VLOOKUP($F2791,FundingSource[],2,FALSE),"")</f>
        <v/>
      </c>
      <c r="Y2791" t="str">
        <f>IFERROR(VLOOKUP($G2791,Objective[],2,FALSE),"")</f>
        <v/>
      </c>
      <c r="Z2791" t="str">
        <f>IFERROR(VLOOKUP($H2791,AdType[],2,FALSE),"")</f>
        <v/>
      </c>
      <c r="AA2791" t="str">
        <f>IFERROR(VLOOKUP($I2791,AdSize[],2,FALSE),"")</f>
        <v/>
      </c>
      <c r="AB2791" t="str">
        <f>IFERROR(VLOOKUP($J2791,TargetingTactic[],2,FALSE),"")</f>
        <v/>
      </c>
      <c r="AC2791" t="str">
        <f>IFERROR(VLOOKUP($K2791,Audience[],2,FALSE),"")</f>
        <v/>
      </c>
      <c r="AD2791" t="str">
        <f>IFERROR(VLOOKUP($L2791,Country[],2,FALSE),"")</f>
        <v/>
      </c>
      <c r="AE2791" t="str">
        <f>IFERROR(VLOOKUP($M2791,Language[],2,FALSE),"")</f>
        <v/>
      </c>
      <c r="AF2791" t="str">
        <f>IFERROR(VLOOKUP($N2791,BuyType[],2,FALSE),"")</f>
        <v/>
      </c>
      <c r="AG2791" t="str">
        <f>IFERROR(VLOOKUP($S2791,StoreBU[],2,FALSE),"")</f>
        <v/>
      </c>
    </row>
    <row r="2792" spans="1:33" x14ac:dyDescent="0.3">
      <c r="A2792" t="str">
        <f t="shared" si="87"/>
        <v/>
      </c>
      <c r="C2792" t="str">
        <f t="shared" si="86"/>
        <v/>
      </c>
      <c r="D2792" s="33"/>
      <c r="E2792" s="33"/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  <c r="R2792" s="33"/>
      <c r="S2792" s="33"/>
      <c r="T2792" s="33"/>
      <c r="V2792" t="str">
        <f>IFERROR(VLOOKUP($D2792,MediaPartner[],2,FALSE),"")</f>
        <v/>
      </c>
      <c r="W2792" t="str">
        <f>IFERROR(VLOOKUP($E2792,Site[],2,FALSE),"")</f>
        <v/>
      </c>
      <c r="X2792" t="str">
        <f>IFERROR(VLOOKUP($F2792,FundingSource[],2,FALSE),"")</f>
        <v/>
      </c>
      <c r="Y2792" t="str">
        <f>IFERROR(VLOOKUP($G2792,Objective[],2,FALSE),"")</f>
        <v/>
      </c>
      <c r="Z2792" t="str">
        <f>IFERROR(VLOOKUP($H2792,AdType[],2,FALSE),"")</f>
        <v/>
      </c>
      <c r="AA2792" t="str">
        <f>IFERROR(VLOOKUP($I2792,AdSize[],2,FALSE),"")</f>
        <v/>
      </c>
      <c r="AB2792" t="str">
        <f>IFERROR(VLOOKUP($J2792,TargetingTactic[],2,FALSE),"")</f>
        <v/>
      </c>
      <c r="AC2792" t="str">
        <f>IFERROR(VLOOKUP($K2792,Audience[],2,FALSE),"")</f>
        <v/>
      </c>
      <c r="AD2792" t="str">
        <f>IFERROR(VLOOKUP($L2792,Country[],2,FALSE),"")</f>
        <v/>
      </c>
      <c r="AE2792" t="str">
        <f>IFERROR(VLOOKUP($M2792,Language[],2,FALSE),"")</f>
        <v/>
      </c>
      <c r="AF2792" t="str">
        <f>IFERROR(VLOOKUP($N2792,BuyType[],2,FALSE),"")</f>
        <v/>
      </c>
      <c r="AG2792" t="str">
        <f>IFERROR(VLOOKUP($S2792,StoreBU[],2,FALSE),"")</f>
        <v/>
      </c>
    </row>
    <row r="2793" spans="1:33" x14ac:dyDescent="0.3">
      <c r="A2793" t="str">
        <f t="shared" si="87"/>
        <v/>
      </c>
      <c r="C2793" t="str">
        <f t="shared" si="86"/>
        <v/>
      </c>
      <c r="D2793" s="33"/>
      <c r="E2793" s="33"/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  <c r="R2793" s="33"/>
      <c r="S2793" s="33"/>
      <c r="T2793" s="33"/>
      <c r="V2793" t="str">
        <f>IFERROR(VLOOKUP($D2793,MediaPartner[],2,FALSE),"")</f>
        <v/>
      </c>
      <c r="W2793" t="str">
        <f>IFERROR(VLOOKUP($E2793,Site[],2,FALSE),"")</f>
        <v/>
      </c>
      <c r="X2793" t="str">
        <f>IFERROR(VLOOKUP($F2793,FundingSource[],2,FALSE),"")</f>
        <v/>
      </c>
      <c r="Y2793" t="str">
        <f>IFERROR(VLOOKUP($G2793,Objective[],2,FALSE),"")</f>
        <v/>
      </c>
      <c r="Z2793" t="str">
        <f>IFERROR(VLOOKUP($H2793,AdType[],2,FALSE),"")</f>
        <v/>
      </c>
      <c r="AA2793" t="str">
        <f>IFERROR(VLOOKUP($I2793,AdSize[],2,FALSE),"")</f>
        <v/>
      </c>
      <c r="AB2793" t="str">
        <f>IFERROR(VLOOKUP($J2793,TargetingTactic[],2,FALSE),"")</f>
        <v/>
      </c>
      <c r="AC2793" t="str">
        <f>IFERROR(VLOOKUP($K2793,Audience[],2,FALSE),"")</f>
        <v/>
      </c>
      <c r="AD2793" t="str">
        <f>IFERROR(VLOOKUP($L2793,Country[],2,FALSE),"")</f>
        <v/>
      </c>
      <c r="AE2793" t="str">
        <f>IFERROR(VLOOKUP($M2793,Language[],2,FALSE),"")</f>
        <v/>
      </c>
      <c r="AF2793" t="str">
        <f>IFERROR(VLOOKUP($N2793,BuyType[],2,FALSE),"")</f>
        <v/>
      </c>
      <c r="AG2793" t="str">
        <f>IFERROR(VLOOKUP($S2793,StoreBU[],2,FALSE),"")</f>
        <v/>
      </c>
    </row>
    <row r="2794" spans="1:33" x14ac:dyDescent="0.3">
      <c r="A2794" t="str">
        <f t="shared" si="87"/>
        <v/>
      </c>
      <c r="C2794" t="str">
        <f t="shared" si="86"/>
        <v/>
      </c>
      <c r="D2794" s="33"/>
      <c r="E2794" s="33"/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  <c r="R2794" s="33"/>
      <c r="S2794" s="33"/>
      <c r="T2794" s="33"/>
      <c r="V2794" t="str">
        <f>IFERROR(VLOOKUP($D2794,MediaPartner[],2,FALSE),"")</f>
        <v/>
      </c>
      <c r="W2794" t="str">
        <f>IFERROR(VLOOKUP($E2794,Site[],2,FALSE),"")</f>
        <v/>
      </c>
      <c r="X2794" t="str">
        <f>IFERROR(VLOOKUP($F2794,FundingSource[],2,FALSE),"")</f>
        <v/>
      </c>
      <c r="Y2794" t="str">
        <f>IFERROR(VLOOKUP($G2794,Objective[],2,FALSE),"")</f>
        <v/>
      </c>
      <c r="Z2794" t="str">
        <f>IFERROR(VLOOKUP($H2794,AdType[],2,FALSE),"")</f>
        <v/>
      </c>
      <c r="AA2794" t="str">
        <f>IFERROR(VLOOKUP($I2794,AdSize[],2,FALSE),"")</f>
        <v/>
      </c>
      <c r="AB2794" t="str">
        <f>IFERROR(VLOOKUP($J2794,TargetingTactic[],2,FALSE),"")</f>
        <v/>
      </c>
      <c r="AC2794" t="str">
        <f>IFERROR(VLOOKUP($K2794,Audience[],2,FALSE),"")</f>
        <v/>
      </c>
      <c r="AD2794" t="str">
        <f>IFERROR(VLOOKUP($L2794,Country[],2,FALSE),"")</f>
        <v/>
      </c>
      <c r="AE2794" t="str">
        <f>IFERROR(VLOOKUP($M2794,Language[],2,FALSE),"")</f>
        <v/>
      </c>
      <c r="AF2794" t="str">
        <f>IFERROR(VLOOKUP($N2794,BuyType[],2,FALSE),"")</f>
        <v/>
      </c>
      <c r="AG2794" t="str">
        <f>IFERROR(VLOOKUP($S2794,StoreBU[],2,FALSE),"")</f>
        <v/>
      </c>
    </row>
    <row r="2795" spans="1:33" x14ac:dyDescent="0.3">
      <c r="A2795" t="str">
        <f t="shared" si="87"/>
        <v/>
      </c>
      <c r="C2795" t="str">
        <f t="shared" si="86"/>
        <v/>
      </c>
      <c r="D2795" s="33"/>
      <c r="E2795" s="33"/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  <c r="R2795" s="33"/>
      <c r="S2795" s="33"/>
      <c r="T2795" s="33"/>
      <c r="V2795" t="str">
        <f>IFERROR(VLOOKUP($D2795,MediaPartner[],2,FALSE),"")</f>
        <v/>
      </c>
      <c r="W2795" t="str">
        <f>IFERROR(VLOOKUP($E2795,Site[],2,FALSE),"")</f>
        <v/>
      </c>
      <c r="X2795" t="str">
        <f>IFERROR(VLOOKUP($F2795,FundingSource[],2,FALSE),"")</f>
        <v/>
      </c>
      <c r="Y2795" t="str">
        <f>IFERROR(VLOOKUP($G2795,Objective[],2,FALSE),"")</f>
        <v/>
      </c>
      <c r="Z2795" t="str">
        <f>IFERROR(VLOOKUP($H2795,AdType[],2,FALSE),"")</f>
        <v/>
      </c>
      <c r="AA2795" t="str">
        <f>IFERROR(VLOOKUP($I2795,AdSize[],2,FALSE),"")</f>
        <v/>
      </c>
      <c r="AB2795" t="str">
        <f>IFERROR(VLOOKUP($J2795,TargetingTactic[],2,FALSE),"")</f>
        <v/>
      </c>
      <c r="AC2795" t="str">
        <f>IFERROR(VLOOKUP($K2795,Audience[],2,FALSE),"")</f>
        <v/>
      </c>
      <c r="AD2795" t="str">
        <f>IFERROR(VLOOKUP($L2795,Country[],2,FALSE),"")</f>
        <v/>
      </c>
      <c r="AE2795" t="str">
        <f>IFERROR(VLOOKUP($M2795,Language[],2,FALSE),"")</f>
        <v/>
      </c>
      <c r="AF2795" t="str">
        <f>IFERROR(VLOOKUP($N2795,BuyType[],2,FALSE),"")</f>
        <v/>
      </c>
      <c r="AG2795" t="str">
        <f>IFERROR(VLOOKUP($S2795,StoreBU[],2,FALSE),"")</f>
        <v/>
      </c>
    </row>
    <row r="2796" spans="1:33" x14ac:dyDescent="0.3">
      <c r="A2796" t="str">
        <f t="shared" si="87"/>
        <v/>
      </c>
      <c r="C2796" t="str">
        <f t="shared" si="86"/>
        <v/>
      </c>
      <c r="D2796" s="33"/>
      <c r="E2796" s="33"/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  <c r="R2796" s="33"/>
      <c r="S2796" s="33"/>
      <c r="T2796" s="33"/>
      <c r="V2796" t="str">
        <f>IFERROR(VLOOKUP($D2796,MediaPartner[],2,FALSE),"")</f>
        <v/>
      </c>
      <c r="W2796" t="str">
        <f>IFERROR(VLOOKUP($E2796,Site[],2,FALSE),"")</f>
        <v/>
      </c>
      <c r="X2796" t="str">
        <f>IFERROR(VLOOKUP($F2796,FundingSource[],2,FALSE),"")</f>
        <v/>
      </c>
      <c r="Y2796" t="str">
        <f>IFERROR(VLOOKUP($G2796,Objective[],2,FALSE),"")</f>
        <v/>
      </c>
      <c r="Z2796" t="str">
        <f>IFERROR(VLOOKUP($H2796,AdType[],2,FALSE),"")</f>
        <v/>
      </c>
      <c r="AA2796" t="str">
        <f>IFERROR(VLOOKUP($I2796,AdSize[],2,FALSE),"")</f>
        <v/>
      </c>
      <c r="AB2796" t="str">
        <f>IFERROR(VLOOKUP($J2796,TargetingTactic[],2,FALSE),"")</f>
        <v/>
      </c>
      <c r="AC2796" t="str">
        <f>IFERROR(VLOOKUP($K2796,Audience[],2,FALSE),"")</f>
        <v/>
      </c>
      <c r="AD2796" t="str">
        <f>IFERROR(VLOOKUP($L2796,Country[],2,FALSE),"")</f>
        <v/>
      </c>
      <c r="AE2796" t="str">
        <f>IFERROR(VLOOKUP($M2796,Language[],2,FALSE),"")</f>
        <v/>
      </c>
      <c r="AF2796" t="str">
        <f>IFERROR(VLOOKUP($N2796,BuyType[],2,FALSE),"")</f>
        <v/>
      </c>
      <c r="AG2796" t="str">
        <f>IFERROR(VLOOKUP($S2796,StoreBU[],2,FALSE),"")</f>
        <v/>
      </c>
    </row>
    <row r="2797" spans="1:33" x14ac:dyDescent="0.3">
      <c r="A2797" t="str">
        <f t="shared" si="87"/>
        <v/>
      </c>
      <c r="C2797" t="str">
        <f t="shared" si="86"/>
        <v/>
      </c>
      <c r="D2797" s="33"/>
      <c r="E2797" s="33"/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  <c r="R2797" s="33"/>
      <c r="S2797" s="33"/>
      <c r="T2797" s="33"/>
      <c r="V2797" t="str">
        <f>IFERROR(VLOOKUP($D2797,MediaPartner[],2,FALSE),"")</f>
        <v/>
      </c>
      <c r="W2797" t="str">
        <f>IFERROR(VLOOKUP($E2797,Site[],2,FALSE),"")</f>
        <v/>
      </c>
      <c r="X2797" t="str">
        <f>IFERROR(VLOOKUP($F2797,FundingSource[],2,FALSE),"")</f>
        <v/>
      </c>
      <c r="Y2797" t="str">
        <f>IFERROR(VLOOKUP($G2797,Objective[],2,FALSE),"")</f>
        <v/>
      </c>
      <c r="Z2797" t="str">
        <f>IFERROR(VLOOKUP($H2797,AdType[],2,FALSE),"")</f>
        <v/>
      </c>
      <c r="AA2797" t="str">
        <f>IFERROR(VLOOKUP($I2797,AdSize[],2,FALSE),"")</f>
        <v/>
      </c>
      <c r="AB2797" t="str">
        <f>IFERROR(VLOOKUP($J2797,TargetingTactic[],2,FALSE),"")</f>
        <v/>
      </c>
      <c r="AC2797" t="str">
        <f>IFERROR(VLOOKUP($K2797,Audience[],2,FALSE),"")</f>
        <v/>
      </c>
      <c r="AD2797" t="str">
        <f>IFERROR(VLOOKUP($L2797,Country[],2,FALSE),"")</f>
        <v/>
      </c>
      <c r="AE2797" t="str">
        <f>IFERROR(VLOOKUP($M2797,Language[],2,FALSE),"")</f>
        <v/>
      </c>
      <c r="AF2797" t="str">
        <f>IFERROR(VLOOKUP($N2797,BuyType[],2,FALSE),"")</f>
        <v/>
      </c>
      <c r="AG2797" t="str">
        <f>IFERROR(VLOOKUP($S2797,StoreBU[],2,FALSE),"")</f>
        <v/>
      </c>
    </row>
    <row r="2798" spans="1:33" x14ac:dyDescent="0.3">
      <c r="A2798" t="str">
        <f t="shared" si="87"/>
        <v/>
      </c>
      <c r="C2798" t="str">
        <f t="shared" si="86"/>
        <v/>
      </c>
      <c r="D2798" s="33"/>
      <c r="E2798" s="33"/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  <c r="R2798" s="33"/>
      <c r="S2798" s="33"/>
      <c r="T2798" s="33"/>
      <c r="V2798" t="str">
        <f>IFERROR(VLOOKUP($D2798,MediaPartner[],2,FALSE),"")</f>
        <v/>
      </c>
      <c r="W2798" t="str">
        <f>IFERROR(VLOOKUP($E2798,Site[],2,FALSE),"")</f>
        <v/>
      </c>
      <c r="X2798" t="str">
        <f>IFERROR(VLOOKUP($F2798,FundingSource[],2,FALSE),"")</f>
        <v/>
      </c>
      <c r="Y2798" t="str">
        <f>IFERROR(VLOOKUP($G2798,Objective[],2,FALSE),"")</f>
        <v/>
      </c>
      <c r="Z2798" t="str">
        <f>IFERROR(VLOOKUP($H2798,AdType[],2,FALSE),"")</f>
        <v/>
      </c>
      <c r="AA2798" t="str">
        <f>IFERROR(VLOOKUP($I2798,AdSize[],2,FALSE),"")</f>
        <v/>
      </c>
      <c r="AB2798" t="str">
        <f>IFERROR(VLOOKUP($J2798,TargetingTactic[],2,FALSE),"")</f>
        <v/>
      </c>
      <c r="AC2798" t="str">
        <f>IFERROR(VLOOKUP($K2798,Audience[],2,FALSE),"")</f>
        <v/>
      </c>
      <c r="AD2798" t="str">
        <f>IFERROR(VLOOKUP($L2798,Country[],2,FALSE),"")</f>
        <v/>
      </c>
      <c r="AE2798" t="str">
        <f>IFERROR(VLOOKUP($M2798,Language[],2,FALSE),"")</f>
        <v/>
      </c>
      <c r="AF2798" t="str">
        <f>IFERROR(VLOOKUP($N2798,BuyType[],2,FALSE),"")</f>
        <v/>
      </c>
      <c r="AG2798" t="str">
        <f>IFERROR(VLOOKUP($S2798,StoreBU[],2,FALSE),"")</f>
        <v/>
      </c>
    </row>
    <row r="2799" spans="1:33" x14ac:dyDescent="0.3">
      <c r="A2799" t="str">
        <f t="shared" si="87"/>
        <v/>
      </c>
      <c r="C2799" t="str">
        <f t="shared" si="86"/>
        <v/>
      </c>
      <c r="D2799" s="33"/>
      <c r="E2799" s="33"/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  <c r="R2799" s="33"/>
      <c r="S2799" s="33"/>
      <c r="T2799" s="33"/>
      <c r="V2799" t="str">
        <f>IFERROR(VLOOKUP($D2799,MediaPartner[],2,FALSE),"")</f>
        <v/>
      </c>
      <c r="W2799" t="str">
        <f>IFERROR(VLOOKUP($E2799,Site[],2,FALSE),"")</f>
        <v/>
      </c>
      <c r="X2799" t="str">
        <f>IFERROR(VLOOKUP($F2799,FundingSource[],2,FALSE),"")</f>
        <v/>
      </c>
      <c r="Y2799" t="str">
        <f>IFERROR(VLOOKUP($G2799,Objective[],2,FALSE),"")</f>
        <v/>
      </c>
      <c r="Z2799" t="str">
        <f>IFERROR(VLOOKUP($H2799,AdType[],2,FALSE),"")</f>
        <v/>
      </c>
      <c r="AA2799" t="str">
        <f>IFERROR(VLOOKUP($I2799,AdSize[],2,FALSE),"")</f>
        <v/>
      </c>
      <c r="AB2799" t="str">
        <f>IFERROR(VLOOKUP($J2799,TargetingTactic[],2,FALSE),"")</f>
        <v/>
      </c>
      <c r="AC2799" t="str">
        <f>IFERROR(VLOOKUP($K2799,Audience[],2,FALSE),"")</f>
        <v/>
      </c>
      <c r="AD2799" t="str">
        <f>IFERROR(VLOOKUP($L2799,Country[],2,FALSE),"")</f>
        <v/>
      </c>
      <c r="AE2799" t="str">
        <f>IFERROR(VLOOKUP($M2799,Language[],2,FALSE),"")</f>
        <v/>
      </c>
      <c r="AF2799" t="str">
        <f>IFERROR(VLOOKUP($N2799,BuyType[],2,FALSE),"")</f>
        <v/>
      </c>
      <c r="AG2799" t="str">
        <f>IFERROR(VLOOKUP($S2799,StoreBU[],2,FALSE),"")</f>
        <v/>
      </c>
    </row>
    <row r="2800" spans="1:33" x14ac:dyDescent="0.3">
      <c r="A2800" t="str">
        <f t="shared" si="87"/>
        <v/>
      </c>
      <c r="C2800" t="str">
        <f t="shared" si="86"/>
        <v/>
      </c>
      <c r="D2800" s="33"/>
      <c r="E2800" s="33"/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  <c r="R2800" s="33"/>
      <c r="S2800" s="33"/>
      <c r="T2800" s="33"/>
      <c r="V2800" t="str">
        <f>IFERROR(VLOOKUP($D2800,MediaPartner[],2,FALSE),"")</f>
        <v/>
      </c>
      <c r="W2800" t="str">
        <f>IFERROR(VLOOKUP($E2800,Site[],2,FALSE),"")</f>
        <v/>
      </c>
      <c r="X2800" t="str">
        <f>IFERROR(VLOOKUP($F2800,FundingSource[],2,FALSE),"")</f>
        <v/>
      </c>
      <c r="Y2800" t="str">
        <f>IFERROR(VLOOKUP($G2800,Objective[],2,FALSE),"")</f>
        <v/>
      </c>
      <c r="Z2800" t="str">
        <f>IFERROR(VLOOKUP($H2800,AdType[],2,FALSE),"")</f>
        <v/>
      </c>
      <c r="AA2800" t="str">
        <f>IFERROR(VLOOKUP($I2800,AdSize[],2,FALSE),"")</f>
        <v/>
      </c>
      <c r="AB2800" t="str">
        <f>IFERROR(VLOOKUP($J2800,TargetingTactic[],2,FALSE),"")</f>
        <v/>
      </c>
      <c r="AC2800" t="str">
        <f>IFERROR(VLOOKUP($K2800,Audience[],2,FALSE),"")</f>
        <v/>
      </c>
      <c r="AD2800" t="str">
        <f>IFERROR(VLOOKUP($L2800,Country[],2,FALSE),"")</f>
        <v/>
      </c>
      <c r="AE2800" t="str">
        <f>IFERROR(VLOOKUP($M2800,Language[],2,FALSE),"")</f>
        <v/>
      </c>
      <c r="AF2800" t="str">
        <f>IFERROR(VLOOKUP($N2800,BuyType[],2,FALSE),"")</f>
        <v/>
      </c>
      <c r="AG2800" t="str">
        <f>IFERROR(VLOOKUP($S2800,StoreBU[],2,FALSE),"")</f>
        <v/>
      </c>
    </row>
    <row r="2801" spans="1:33" x14ac:dyDescent="0.3">
      <c r="A2801" t="str">
        <f t="shared" si="87"/>
        <v/>
      </c>
      <c r="C2801" t="str">
        <f t="shared" si="86"/>
        <v/>
      </c>
      <c r="D2801" s="33"/>
      <c r="E2801" s="33"/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  <c r="R2801" s="33"/>
      <c r="S2801" s="33"/>
      <c r="T2801" s="33"/>
      <c r="V2801" t="str">
        <f>IFERROR(VLOOKUP($D2801,MediaPartner[],2,FALSE),"")</f>
        <v/>
      </c>
      <c r="W2801" t="str">
        <f>IFERROR(VLOOKUP($E2801,Site[],2,FALSE),"")</f>
        <v/>
      </c>
      <c r="X2801" t="str">
        <f>IFERROR(VLOOKUP($F2801,FundingSource[],2,FALSE),"")</f>
        <v/>
      </c>
      <c r="Y2801" t="str">
        <f>IFERROR(VLOOKUP($G2801,Objective[],2,FALSE),"")</f>
        <v/>
      </c>
      <c r="Z2801" t="str">
        <f>IFERROR(VLOOKUP($H2801,AdType[],2,FALSE),"")</f>
        <v/>
      </c>
      <c r="AA2801" t="str">
        <f>IFERROR(VLOOKUP($I2801,AdSize[],2,FALSE),"")</f>
        <v/>
      </c>
      <c r="AB2801" t="str">
        <f>IFERROR(VLOOKUP($J2801,TargetingTactic[],2,FALSE),"")</f>
        <v/>
      </c>
      <c r="AC2801" t="str">
        <f>IFERROR(VLOOKUP($K2801,Audience[],2,FALSE),"")</f>
        <v/>
      </c>
      <c r="AD2801" t="str">
        <f>IFERROR(VLOOKUP($L2801,Country[],2,FALSE),"")</f>
        <v/>
      </c>
      <c r="AE2801" t="str">
        <f>IFERROR(VLOOKUP($M2801,Language[],2,FALSE),"")</f>
        <v/>
      </c>
      <c r="AF2801" t="str">
        <f>IFERROR(VLOOKUP($N2801,BuyType[],2,FALSE),"")</f>
        <v/>
      </c>
      <c r="AG2801" t="str">
        <f>IFERROR(VLOOKUP($S2801,StoreBU[],2,FALSE),"")</f>
        <v/>
      </c>
    </row>
    <row r="2802" spans="1:33" x14ac:dyDescent="0.3">
      <c r="A2802" t="str">
        <f t="shared" si="87"/>
        <v/>
      </c>
      <c r="C2802" t="str">
        <f t="shared" si="86"/>
        <v/>
      </c>
      <c r="D2802" s="33"/>
      <c r="E2802" s="33"/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  <c r="R2802" s="33"/>
      <c r="S2802" s="33"/>
      <c r="T2802" s="33"/>
      <c r="V2802" t="str">
        <f>IFERROR(VLOOKUP($D2802,MediaPartner[],2,FALSE),"")</f>
        <v/>
      </c>
      <c r="W2802" t="str">
        <f>IFERROR(VLOOKUP($E2802,Site[],2,FALSE),"")</f>
        <v/>
      </c>
      <c r="X2802" t="str">
        <f>IFERROR(VLOOKUP($F2802,FundingSource[],2,FALSE),"")</f>
        <v/>
      </c>
      <c r="Y2802" t="str">
        <f>IFERROR(VLOOKUP($G2802,Objective[],2,FALSE),"")</f>
        <v/>
      </c>
      <c r="Z2802" t="str">
        <f>IFERROR(VLOOKUP($H2802,AdType[],2,FALSE),"")</f>
        <v/>
      </c>
      <c r="AA2802" t="str">
        <f>IFERROR(VLOOKUP($I2802,AdSize[],2,FALSE),"")</f>
        <v/>
      </c>
      <c r="AB2802" t="str">
        <f>IFERROR(VLOOKUP($J2802,TargetingTactic[],2,FALSE),"")</f>
        <v/>
      </c>
      <c r="AC2802" t="str">
        <f>IFERROR(VLOOKUP($K2802,Audience[],2,FALSE),"")</f>
        <v/>
      </c>
      <c r="AD2802" t="str">
        <f>IFERROR(VLOOKUP($L2802,Country[],2,FALSE),"")</f>
        <v/>
      </c>
      <c r="AE2802" t="str">
        <f>IFERROR(VLOOKUP($M2802,Language[],2,FALSE),"")</f>
        <v/>
      </c>
      <c r="AF2802" t="str">
        <f>IFERROR(VLOOKUP($N2802,BuyType[],2,FALSE),"")</f>
        <v/>
      </c>
      <c r="AG2802" t="str">
        <f>IFERROR(VLOOKUP($S2802,StoreBU[],2,FALSE),"")</f>
        <v/>
      </c>
    </row>
    <row r="2803" spans="1:33" x14ac:dyDescent="0.3">
      <c r="A2803" t="str">
        <f t="shared" si="87"/>
        <v/>
      </c>
      <c r="C2803" t="str">
        <f t="shared" si="86"/>
        <v/>
      </c>
      <c r="D2803" s="33"/>
      <c r="E2803" s="33"/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  <c r="R2803" s="33"/>
      <c r="S2803" s="33"/>
      <c r="T2803" s="33"/>
      <c r="V2803" t="str">
        <f>IFERROR(VLOOKUP($D2803,MediaPartner[],2,FALSE),"")</f>
        <v/>
      </c>
      <c r="W2803" t="str">
        <f>IFERROR(VLOOKUP($E2803,Site[],2,FALSE),"")</f>
        <v/>
      </c>
      <c r="X2803" t="str">
        <f>IFERROR(VLOOKUP($F2803,FundingSource[],2,FALSE),"")</f>
        <v/>
      </c>
      <c r="Y2803" t="str">
        <f>IFERROR(VLOOKUP($G2803,Objective[],2,FALSE),"")</f>
        <v/>
      </c>
      <c r="Z2803" t="str">
        <f>IFERROR(VLOOKUP($H2803,AdType[],2,FALSE),"")</f>
        <v/>
      </c>
      <c r="AA2803" t="str">
        <f>IFERROR(VLOOKUP($I2803,AdSize[],2,FALSE),"")</f>
        <v/>
      </c>
      <c r="AB2803" t="str">
        <f>IFERROR(VLOOKUP($J2803,TargetingTactic[],2,FALSE),"")</f>
        <v/>
      </c>
      <c r="AC2803" t="str">
        <f>IFERROR(VLOOKUP($K2803,Audience[],2,FALSE),"")</f>
        <v/>
      </c>
      <c r="AD2803" t="str">
        <f>IFERROR(VLOOKUP($L2803,Country[],2,FALSE),"")</f>
        <v/>
      </c>
      <c r="AE2803" t="str">
        <f>IFERROR(VLOOKUP($M2803,Language[],2,FALSE),"")</f>
        <v/>
      </c>
      <c r="AF2803" t="str">
        <f>IFERROR(VLOOKUP($N2803,BuyType[],2,FALSE),"")</f>
        <v/>
      </c>
      <c r="AG2803" t="str">
        <f>IFERROR(VLOOKUP($S2803,StoreBU[],2,FALSE),"")</f>
        <v/>
      </c>
    </row>
    <row r="2804" spans="1:33" x14ac:dyDescent="0.3">
      <c r="A2804" t="str">
        <f t="shared" si="87"/>
        <v/>
      </c>
      <c r="C2804" t="str">
        <f t="shared" si="86"/>
        <v/>
      </c>
      <c r="D2804" s="33"/>
      <c r="E2804" s="33"/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  <c r="R2804" s="33"/>
      <c r="S2804" s="33"/>
      <c r="T2804" s="33"/>
      <c r="V2804" t="str">
        <f>IFERROR(VLOOKUP($D2804,MediaPartner[],2,FALSE),"")</f>
        <v/>
      </c>
      <c r="W2804" t="str">
        <f>IFERROR(VLOOKUP($E2804,Site[],2,FALSE),"")</f>
        <v/>
      </c>
      <c r="X2804" t="str">
        <f>IFERROR(VLOOKUP($F2804,FundingSource[],2,FALSE),"")</f>
        <v/>
      </c>
      <c r="Y2804" t="str">
        <f>IFERROR(VLOOKUP($G2804,Objective[],2,FALSE),"")</f>
        <v/>
      </c>
      <c r="Z2804" t="str">
        <f>IFERROR(VLOOKUP($H2804,AdType[],2,FALSE),"")</f>
        <v/>
      </c>
      <c r="AA2804" t="str">
        <f>IFERROR(VLOOKUP($I2804,AdSize[],2,FALSE),"")</f>
        <v/>
      </c>
      <c r="AB2804" t="str">
        <f>IFERROR(VLOOKUP($J2804,TargetingTactic[],2,FALSE),"")</f>
        <v/>
      </c>
      <c r="AC2804" t="str">
        <f>IFERROR(VLOOKUP($K2804,Audience[],2,FALSE),"")</f>
        <v/>
      </c>
      <c r="AD2804" t="str">
        <f>IFERROR(VLOOKUP($L2804,Country[],2,FALSE),"")</f>
        <v/>
      </c>
      <c r="AE2804" t="str">
        <f>IFERROR(VLOOKUP($M2804,Language[],2,FALSE),"")</f>
        <v/>
      </c>
      <c r="AF2804" t="str">
        <f>IFERROR(VLOOKUP($N2804,BuyType[],2,FALSE),"")</f>
        <v/>
      </c>
      <c r="AG2804" t="str">
        <f>IFERROR(VLOOKUP($S2804,StoreBU[],2,FALSE),"")</f>
        <v/>
      </c>
    </row>
    <row r="2805" spans="1:33" x14ac:dyDescent="0.3">
      <c r="A2805" t="str">
        <f t="shared" si="87"/>
        <v/>
      </c>
      <c r="C2805" t="str">
        <f t="shared" si="86"/>
        <v/>
      </c>
      <c r="D2805" s="33"/>
      <c r="E2805" s="33"/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  <c r="R2805" s="33"/>
      <c r="S2805" s="33"/>
      <c r="T2805" s="33"/>
      <c r="V2805" t="str">
        <f>IFERROR(VLOOKUP($D2805,MediaPartner[],2,FALSE),"")</f>
        <v/>
      </c>
      <c r="W2805" t="str">
        <f>IFERROR(VLOOKUP($E2805,Site[],2,FALSE),"")</f>
        <v/>
      </c>
      <c r="X2805" t="str">
        <f>IFERROR(VLOOKUP($F2805,FundingSource[],2,FALSE),"")</f>
        <v/>
      </c>
      <c r="Y2805" t="str">
        <f>IFERROR(VLOOKUP($G2805,Objective[],2,FALSE),"")</f>
        <v/>
      </c>
      <c r="Z2805" t="str">
        <f>IFERROR(VLOOKUP($H2805,AdType[],2,FALSE),"")</f>
        <v/>
      </c>
      <c r="AA2805" t="str">
        <f>IFERROR(VLOOKUP($I2805,AdSize[],2,FALSE),"")</f>
        <v/>
      </c>
      <c r="AB2805" t="str">
        <f>IFERROR(VLOOKUP($J2805,TargetingTactic[],2,FALSE),"")</f>
        <v/>
      </c>
      <c r="AC2805" t="str">
        <f>IFERROR(VLOOKUP($K2805,Audience[],2,FALSE),"")</f>
        <v/>
      </c>
      <c r="AD2805" t="str">
        <f>IFERROR(VLOOKUP($L2805,Country[],2,FALSE),"")</f>
        <v/>
      </c>
      <c r="AE2805" t="str">
        <f>IFERROR(VLOOKUP($M2805,Language[],2,FALSE),"")</f>
        <v/>
      </c>
      <c r="AF2805" t="str">
        <f>IFERROR(VLOOKUP($N2805,BuyType[],2,FALSE),"")</f>
        <v/>
      </c>
      <c r="AG2805" t="str">
        <f>IFERROR(VLOOKUP($S2805,StoreBU[],2,FALSE),"")</f>
        <v/>
      </c>
    </row>
    <row r="2806" spans="1:33" x14ac:dyDescent="0.3">
      <c r="A2806" t="str">
        <f t="shared" si="87"/>
        <v/>
      </c>
      <c r="C2806" t="str">
        <f t="shared" si="86"/>
        <v/>
      </c>
      <c r="D2806" s="33"/>
      <c r="E2806" s="33"/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  <c r="R2806" s="33"/>
      <c r="S2806" s="33"/>
      <c r="T2806" s="33"/>
      <c r="V2806" t="str">
        <f>IFERROR(VLOOKUP($D2806,MediaPartner[],2,FALSE),"")</f>
        <v/>
      </c>
      <c r="W2806" t="str">
        <f>IFERROR(VLOOKUP($E2806,Site[],2,FALSE),"")</f>
        <v/>
      </c>
      <c r="X2806" t="str">
        <f>IFERROR(VLOOKUP($F2806,FundingSource[],2,FALSE),"")</f>
        <v/>
      </c>
      <c r="Y2806" t="str">
        <f>IFERROR(VLOOKUP($G2806,Objective[],2,FALSE),"")</f>
        <v/>
      </c>
      <c r="Z2806" t="str">
        <f>IFERROR(VLOOKUP($H2806,AdType[],2,FALSE),"")</f>
        <v/>
      </c>
      <c r="AA2806" t="str">
        <f>IFERROR(VLOOKUP($I2806,AdSize[],2,FALSE),"")</f>
        <v/>
      </c>
      <c r="AB2806" t="str">
        <f>IFERROR(VLOOKUP($J2806,TargetingTactic[],2,FALSE),"")</f>
        <v/>
      </c>
      <c r="AC2806" t="str">
        <f>IFERROR(VLOOKUP($K2806,Audience[],2,FALSE),"")</f>
        <v/>
      </c>
      <c r="AD2806" t="str">
        <f>IFERROR(VLOOKUP($L2806,Country[],2,FALSE),"")</f>
        <v/>
      </c>
      <c r="AE2806" t="str">
        <f>IFERROR(VLOOKUP($M2806,Language[],2,FALSE),"")</f>
        <v/>
      </c>
      <c r="AF2806" t="str">
        <f>IFERROR(VLOOKUP($N2806,BuyType[],2,FALSE),"")</f>
        <v/>
      </c>
      <c r="AG2806" t="str">
        <f>IFERROR(VLOOKUP($S2806,StoreBU[],2,FALSE),"")</f>
        <v/>
      </c>
    </row>
    <row r="2807" spans="1:33" x14ac:dyDescent="0.3">
      <c r="A2807" t="str">
        <f t="shared" si="87"/>
        <v/>
      </c>
      <c r="C2807" t="str">
        <f t="shared" si="86"/>
        <v/>
      </c>
      <c r="D2807" s="33"/>
      <c r="E2807" s="33"/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  <c r="R2807" s="33"/>
      <c r="S2807" s="33"/>
      <c r="T2807" s="33"/>
      <c r="V2807" t="str">
        <f>IFERROR(VLOOKUP($D2807,MediaPartner[],2,FALSE),"")</f>
        <v/>
      </c>
      <c r="W2807" t="str">
        <f>IFERROR(VLOOKUP($E2807,Site[],2,FALSE),"")</f>
        <v/>
      </c>
      <c r="X2807" t="str">
        <f>IFERROR(VLOOKUP($F2807,FundingSource[],2,FALSE),"")</f>
        <v/>
      </c>
      <c r="Y2807" t="str">
        <f>IFERROR(VLOOKUP($G2807,Objective[],2,FALSE),"")</f>
        <v/>
      </c>
      <c r="Z2807" t="str">
        <f>IFERROR(VLOOKUP($H2807,AdType[],2,FALSE),"")</f>
        <v/>
      </c>
      <c r="AA2807" t="str">
        <f>IFERROR(VLOOKUP($I2807,AdSize[],2,FALSE),"")</f>
        <v/>
      </c>
      <c r="AB2807" t="str">
        <f>IFERROR(VLOOKUP($J2807,TargetingTactic[],2,FALSE),"")</f>
        <v/>
      </c>
      <c r="AC2807" t="str">
        <f>IFERROR(VLOOKUP($K2807,Audience[],2,FALSE),"")</f>
        <v/>
      </c>
      <c r="AD2807" t="str">
        <f>IFERROR(VLOOKUP($L2807,Country[],2,FALSE),"")</f>
        <v/>
      </c>
      <c r="AE2807" t="str">
        <f>IFERROR(VLOOKUP($M2807,Language[],2,FALSE),"")</f>
        <v/>
      </c>
      <c r="AF2807" t="str">
        <f>IFERROR(VLOOKUP($N2807,BuyType[],2,FALSE),"")</f>
        <v/>
      </c>
      <c r="AG2807" t="str">
        <f>IFERROR(VLOOKUP($S2807,StoreBU[],2,FALSE),"")</f>
        <v/>
      </c>
    </row>
    <row r="2808" spans="1:33" x14ac:dyDescent="0.3">
      <c r="A2808" t="str">
        <f t="shared" si="87"/>
        <v/>
      </c>
      <c r="C2808" t="str">
        <f t="shared" si="86"/>
        <v/>
      </c>
      <c r="D2808" s="33"/>
      <c r="E2808" s="33"/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  <c r="R2808" s="33"/>
      <c r="S2808" s="33"/>
      <c r="T2808" s="33"/>
      <c r="V2808" t="str">
        <f>IFERROR(VLOOKUP($D2808,MediaPartner[],2,FALSE),"")</f>
        <v/>
      </c>
      <c r="W2808" t="str">
        <f>IFERROR(VLOOKUP($E2808,Site[],2,FALSE),"")</f>
        <v/>
      </c>
      <c r="X2808" t="str">
        <f>IFERROR(VLOOKUP($F2808,FundingSource[],2,FALSE),"")</f>
        <v/>
      </c>
      <c r="Y2808" t="str">
        <f>IFERROR(VLOOKUP($G2808,Objective[],2,FALSE),"")</f>
        <v/>
      </c>
      <c r="Z2808" t="str">
        <f>IFERROR(VLOOKUP($H2808,AdType[],2,FALSE),"")</f>
        <v/>
      </c>
      <c r="AA2808" t="str">
        <f>IFERROR(VLOOKUP($I2808,AdSize[],2,FALSE),"")</f>
        <v/>
      </c>
      <c r="AB2808" t="str">
        <f>IFERROR(VLOOKUP($J2808,TargetingTactic[],2,FALSE),"")</f>
        <v/>
      </c>
      <c r="AC2808" t="str">
        <f>IFERROR(VLOOKUP($K2808,Audience[],2,FALSE),"")</f>
        <v/>
      </c>
      <c r="AD2808" t="str">
        <f>IFERROR(VLOOKUP($L2808,Country[],2,FALSE),"")</f>
        <v/>
      </c>
      <c r="AE2808" t="str">
        <f>IFERROR(VLOOKUP($M2808,Language[],2,FALSE),"")</f>
        <v/>
      </c>
      <c r="AF2808" t="str">
        <f>IFERROR(VLOOKUP($N2808,BuyType[],2,FALSE),"")</f>
        <v/>
      </c>
      <c r="AG2808" t="str">
        <f>IFERROR(VLOOKUP($S2808,StoreBU[],2,FALSE),"")</f>
        <v/>
      </c>
    </row>
    <row r="2809" spans="1:33" x14ac:dyDescent="0.3">
      <c r="A2809" t="str">
        <f t="shared" si="87"/>
        <v/>
      </c>
      <c r="C2809" t="str">
        <f t="shared" si="86"/>
        <v/>
      </c>
      <c r="D2809" s="33"/>
      <c r="E2809" s="33"/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  <c r="R2809" s="33"/>
      <c r="S2809" s="33"/>
      <c r="T2809" s="33"/>
      <c r="V2809" t="str">
        <f>IFERROR(VLOOKUP($D2809,MediaPartner[],2,FALSE),"")</f>
        <v/>
      </c>
      <c r="W2809" t="str">
        <f>IFERROR(VLOOKUP($E2809,Site[],2,FALSE),"")</f>
        <v/>
      </c>
      <c r="X2809" t="str">
        <f>IFERROR(VLOOKUP($F2809,FundingSource[],2,FALSE),"")</f>
        <v/>
      </c>
      <c r="Y2809" t="str">
        <f>IFERROR(VLOOKUP($G2809,Objective[],2,FALSE),"")</f>
        <v/>
      </c>
      <c r="Z2809" t="str">
        <f>IFERROR(VLOOKUP($H2809,AdType[],2,FALSE),"")</f>
        <v/>
      </c>
      <c r="AA2809" t="str">
        <f>IFERROR(VLOOKUP($I2809,AdSize[],2,FALSE),"")</f>
        <v/>
      </c>
      <c r="AB2809" t="str">
        <f>IFERROR(VLOOKUP($J2809,TargetingTactic[],2,FALSE),"")</f>
        <v/>
      </c>
      <c r="AC2809" t="str">
        <f>IFERROR(VLOOKUP($K2809,Audience[],2,FALSE),"")</f>
        <v/>
      </c>
      <c r="AD2809" t="str">
        <f>IFERROR(VLOOKUP($L2809,Country[],2,FALSE),"")</f>
        <v/>
      </c>
      <c r="AE2809" t="str">
        <f>IFERROR(VLOOKUP($M2809,Language[],2,FALSE),"")</f>
        <v/>
      </c>
      <c r="AF2809" t="str">
        <f>IFERROR(VLOOKUP($N2809,BuyType[],2,FALSE),"")</f>
        <v/>
      </c>
      <c r="AG2809" t="str">
        <f>IFERROR(VLOOKUP($S2809,StoreBU[],2,FALSE),"")</f>
        <v/>
      </c>
    </row>
    <row r="2810" spans="1:33" x14ac:dyDescent="0.3">
      <c r="A2810" t="str">
        <f t="shared" si="87"/>
        <v/>
      </c>
      <c r="C2810" t="str">
        <f t="shared" si="86"/>
        <v/>
      </c>
      <c r="D2810" s="33"/>
      <c r="E2810" s="33"/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  <c r="R2810" s="33"/>
      <c r="S2810" s="33"/>
      <c r="T2810" s="33"/>
      <c r="V2810" t="str">
        <f>IFERROR(VLOOKUP($D2810,MediaPartner[],2,FALSE),"")</f>
        <v/>
      </c>
      <c r="W2810" t="str">
        <f>IFERROR(VLOOKUP($E2810,Site[],2,FALSE),"")</f>
        <v/>
      </c>
      <c r="X2810" t="str">
        <f>IFERROR(VLOOKUP($F2810,FundingSource[],2,FALSE),"")</f>
        <v/>
      </c>
      <c r="Y2810" t="str">
        <f>IFERROR(VLOOKUP($G2810,Objective[],2,FALSE),"")</f>
        <v/>
      </c>
      <c r="Z2810" t="str">
        <f>IFERROR(VLOOKUP($H2810,AdType[],2,FALSE),"")</f>
        <v/>
      </c>
      <c r="AA2810" t="str">
        <f>IFERROR(VLOOKUP($I2810,AdSize[],2,FALSE),"")</f>
        <v/>
      </c>
      <c r="AB2810" t="str">
        <f>IFERROR(VLOOKUP($J2810,TargetingTactic[],2,FALSE),"")</f>
        <v/>
      </c>
      <c r="AC2810" t="str">
        <f>IFERROR(VLOOKUP($K2810,Audience[],2,FALSE),"")</f>
        <v/>
      </c>
      <c r="AD2810" t="str">
        <f>IFERROR(VLOOKUP($L2810,Country[],2,FALSE),"")</f>
        <v/>
      </c>
      <c r="AE2810" t="str">
        <f>IFERROR(VLOOKUP($M2810,Language[],2,FALSE),"")</f>
        <v/>
      </c>
      <c r="AF2810" t="str">
        <f>IFERROR(VLOOKUP($N2810,BuyType[],2,FALSE),"")</f>
        <v/>
      </c>
      <c r="AG2810" t="str">
        <f>IFERROR(VLOOKUP($S2810,StoreBU[],2,FALSE),"")</f>
        <v/>
      </c>
    </row>
    <row r="2811" spans="1:33" x14ac:dyDescent="0.3">
      <c r="A2811" t="str">
        <f t="shared" si="87"/>
        <v/>
      </c>
      <c r="C2811" t="str">
        <f t="shared" si="86"/>
        <v/>
      </c>
      <c r="D2811" s="33"/>
      <c r="E2811" s="33"/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  <c r="R2811" s="33"/>
      <c r="S2811" s="33"/>
      <c r="T2811" s="33"/>
      <c r="V2811" t="str">
        <f>IFERROR(VLOOKUP($D2811,MediaPartner[],2,FALSE),"")</f>
        <v/>
      </c>
      <c r="W2811" t="str">
        <f>IFERROR(VLOOKUP($E2811,Site[],2,FALSE),"")</f>
        <v/>
      </c>
      <c r="X2811" t="str">
        <f>IFERROR(VLOOKUP($F2811,FundingSource[],2,FALSE),"")</f>
        <v/>
      </c>
      <c r="Y2811" t="str">
        <f>IFERROR(VLOOKUP($G2811,Objective[],2,FALSE),"")</f>
        <v/>
      </c>
      <c r="Z2811" t="str">
        <f>IFERROR(VLOOKUP($H2811,AdType[],2,FALSE),"")</f>
        <v/>
      </c>
      <c r="AA2811" t="str">
        <f>IFERROR(VLOOKUP($I2811,AdSize[],2,FALSE),"")</f>
        <v/>
      </c>
      <c r="AB2811" t="str">
        <f>IFERROR(VLOOKUP($J2811,TargetingTactic[],2,FALSE),"")</f>
        <v/>
      </c>
      <c r="AC2811" t="str">
        <f>IFERROR(VLOOKUP($K2811,Audience[],2,FALSE),"")</f>
        <v/>
      </c>
      <c r="AD2811" t="str">
        <f>IFERROR(VLOOKUP($L2811,Country[],2,FALSE),"")</f>
        <v/>
      </c>
      <c r="AE2811" t="str">
        <f>IFERROR(VLOOKUP($M2811,Language[],2,FALSE),"")</f>
        <v/>
      </c>
      <c r="AF2811" t="str">
        <f>IFERROR(VLOOKUP($N2811,BuyType[],2,FALSE),"")</f>
        <v/>
      </c>
      <c r="AG2811" t="str">
        <f>IFERROR(VLOOKUP($S2811,StoreBU[],2,FALSE),"")</f>
        <v/>
      </c>
    </row>
    <row r="2812" spans="1:33" x14ac:dyDescent="0.3">
      <c r="A2812" t="str">
        <f t="shared" si="87"/>
        <v/>
      </c>
      <c r="C2812" t="str">
        <f t="shared" si="86"/>
        <v/>
      </c>
      <c r="D2812" s="33"/>
      <c r="E2812" s="33"/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  <c r="R2812" s="33"/>
      <c r="S2812" s="33"/>
      <c r="T2812" s="33"/>
      <c r="V2812" t="str">
        <f>IFERROR(VLOOKUP($D2812,MediaPartner[],2,FALSE),"")</f>
        <v/>
      </c>
      <c r="W2812" t="str">
        <f>IFERROR(VLOOKUP($E2812,Site[],2,FALSE),"")</f>
        <v/>
      </c>
      <c r="X2812" t="str">
        <f>IFERROR(VLOOKUP($F2812,FundingSource[],2,FALSE),"")</f>
        <v/>
      </c>
      <c r="Y2812" t="str">
        <f>IFERROR(VLOOKUP($G2812,Objective[],2,FALSE),"")</f>
        <v/>
      </c>
      <c r="Z2812" t="str">
        <f>IFERROR(VLOOKUP($H2812,AdType[],2,FALSE),"")</f>
        <v/>
      </c>
      <c r="AA2812" t="str">
        <f>IFERROR(VLOOKUP($I2812,AdSize[],2,FALSE),"")</f>
        <v/>
      </c>
      <c r="AB2812" t="str">
        <f>IFERROR(VLOOKUP($J2812,TargetingTactic[],2,FALSE),"")</f>
        <v/>
      </c>
      <c r="AC2812" t="str">
        <f>IFERROR(VLOOKUP($K2812,Audience[],2,FALSE),"")</f>
        <v/>
      </c>
      <c r="AD2812" t="str">
        <f>IFERROR(VLOOKUP($L2812,Country[],2,FALSE),"")</f>
        <v/>
      </c>
      <c r="AE2812" t="str">
        <f>IFERROR(VLOOKUP($M2812,Language[],2,FALSE),"")</f>
        <v/>
      </c>
      <c r="AF2812" t="str">
        <f>IFERROR(VLOOKUP($N2812,BuyType[],2,FALSE),"")</f>
        <v/>
      </c>
      <c r="AG2812" t="str">
        <f>IFERROR(VLOOKUP($S2812,StoreBU[],2,FALSE),"")</f>
        <v/>
      </c>
    </row>
    <row r="2813" spans="1:33" x14ac:dyDescent="0.3">
      <c r="A2813" t="str">
        <f t="shared" si="87"/>
        <v/>
      </c>
      <c r="C2813" t="str">
        <f t="shared" si="86"/>
        <v/>
      </c>
      <c r="D2813" s="33"/>
      <c r="E2813" s="33"/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  <c r="R2813" s="33"/>
      <c r="S2813" s="33"/>
      <c r="T2813" s="33"/>
      <c r="V2813" t="str">
        <f>IFERROR(VLOOKUP($D2813,MediaPartner[],2,FALSE),"")</f>
        <v/>
      </c>
      <c r="W2813" t="str">
        <f>IFERROR(VLOOKUP($E2813,Site[],2,FALSE),"")</f>
        <v/>
      </c>
      <c r="X2813" t="str">
        <f>IFERROR(VLOOKUP($F2813,FundingSource[],2,FALSE),"")</f>
        <v/>
      </c>
      <c r="Y2813" t="str">
        <f>IFERROR(VLOOKUP($G2813,Objective[],2,FALSE),"")</f>
        <v/>
      </c>
      <c r="Z2813" t="str">
        <f>IFERROR(VLOOKUP($H2813,AdType[],2,FALSE),"")</f>
        <v/>
      </c>
      <c r="AA2813" t="str">
        <f>IFERROR(VLOOKUP($I2813,AdSize[],2,FALSE),"")</f>
        <v/>
      </c>
      <c r="AB2813" t="str">
        <f>IFERROR(VLOOKUP($J2813,TargetingTactic[],2,FALSE),"")</f>
        <v/>
      </c>
      <c r="AC2813" t="str">
        <f>IFERROR(VLOOKUP($K2813,Audience[],2,FALSE),"")</f>
        <v/>
      </c>
      <c r="AD2813" t="str">
        <f>IFERROR(VLOOKUP($L2813,Country[],2,FALSE),"")</f>
        <v/>
      </c>
      <c r="AE2813" t="str">
        <f>IFERROR(VLOOKUP($M2813,Language[],2,FALSE),"")</f>
        <v/>
      </c>
      <c r="AF2813" t="str">
        <f>IFERROR(VLOOKUP($N2813,BuyType[],2,FALSE),"")</f>
        <v/>
      </c>
      <c r="AG2813" t="str">
        <f>IFERROR(VLOOKUP($S2813,StoreBU[],2,FALSE),"")</f>
        <v/>
      </c>
    </row>
    <row r="2814" spans="1:33" x14ac:dyDescent="0.3">
      <c r="A2814" t="str">
        <f t="shared" si="87"/>
        <v/>
      </c>
      <c r="C2814" t="str">
        <f t="shared" si="86"/>
        <v/>
      </c>
      <c r="D2814" s="33"/>
      <c r="E2814" s="33"/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  <c r="R2814" s="33"/>
      <c r="S2814" s="33"/>
      <c r="T2814" s="33"/>
      <c r="V2814" t="str">
        <f>IFERROR(VLOOKUP($D2814,MediaPartner[],2,FALSE),"")</f>
        <v/>
      </c>
      <c r="W2814" t="str">
        <f>IFERROR(VLOOKUP($E2814,Site[],2,FALSE),"")</f>
        <v/>
      </c>
      <c r="X2814" t="str">
        <f>IFERROR(VLOOKUP($F2814,FundingSource[],2,FALSE),"")</f>
        <v/>
      </c>
      <c r="Y2814" t="str">
        <f>IFERROR(VLOOKUP($G2814,Objective[],2,FALSE),"")</f>
        <v/>
      </c>
      <c r="Z2814" t="str">
        <f>IFERROR(VLOOKUP($H2814,AdType[],2,FALSE),"")</f>
        <v/>
      </c>
      <c r="AA2814" t="str">
        <f>IFERROR(VLOOKUP($I2814,AdSize[],2,FALSE),"")</f>
        <v/>
      </c>
      <c r="AB2814" t="str">
        <f>IFERROR(VLOOKUP($J2814,TargetingTactic[],2,FALSE),"")</f>
        <v/>
      </c>
      <c r="AC2814" t="str">
        <f>IFERROR(VLOOKUP($K2814,Audience[],2,FALSE),"")</f>
        <v/>
      </c>
      <c r="AD2814" t="str">
        <f>IFERROR(VLOOKUP($L2814,Country[],2,FALSE),"")</f>
        <v/>
      </c>
      <c r="AE2814" t="str">
        <f>IFERROR(VLOOKUP($M2814,Language[],2,FALSE),"")</f>
        <v/>
      </c>
      <c r="AF2814" t="str">
        <f>IFERROR(VLOOKUP($N2814,BuyType[],2,FALSE),"")</f>
        <v/>
      </c>
      <c r="AG2814" t="str">
        <f>IFERROR(VLOOKUP($S2814,StoreBU[],2,FALSE),"")</f>
        <v/>
      </c>
    </row>
    <row r="2815" spans="1:33" x14ac:dyDescent="0.3">
      <c r="A2815" t="str">
        <f t="shared" si="87"/>
        <v/>
      </c>
      <c r="C2815" t="str">
        <f t="shared" si="86"/>
        <v/>
      </c>
      <c r="D2815" s="33"/>
      <c r="E2815" s="33"/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  <c r="R2815" s="33"/>
      <c r="S2815" s="33"/>
      <c r="T2815" s="33"/>
      <c r="V2815" t="str">
        <f>IFERROR(VLOOKUP($D2815,MediaPartner[],2,FALSE),"")</f>
        <v/>
      </c>
      <c r="W2815" t="str">
        <f>IFERROR(VLOOKUP($E2815,Site[],2,FALSE),"")</f>
        <v/>
      </c>
      <c r="X2815" t="str">
        <f>IFERROR(VLOOKUP($F2815,FundingSource[],2,FALSE),"")</f>
        <v/>
      </c>
      <c r="Y2815" t="str">
        <f>IFERROR(VLOOKUP($G2815,Objective[],2,FALSE),"")</f>
        <v/>
      </c>
      <c r="Z2815" t="str">
        <f>IFERROR(VLOOKUP($H2815,AdType[],2,FALSE),"")</f>
        <v/>
      </c>
      <c r="AA2815" t="str">
        <f>IFERROR(VLOOKUP($I2815,AdSize[],2,FALSE),"")</f>
        <v/>
      </c>
      <c r="AB2815" t="str">
        <f>IFERROR(VLOOKUP($J2815,TargetingTactic[],2,FALSE),"")</f>
        <v/>
      </c>
      <c r="AC2815" t="str">
        <f>IFERROR(VLOOKUP($K2815,Audience[],2,FALSE),"")</f>
        <v/>
      </c>
      <c r="AD2815" t="str">
        <f>IFERROR(VLOOKUP($L2815,Country[],2,FALSE),"")</f>
        <v/>
      </c>
      <c r="AE2815" t="str">
        <f>IFERROR(VLOOKUP($M2815,Language[],2,FALSE),"")</f>
        <v/>
      </c>
      <c r="AF2815" t="str">
        <f>IFERROR(VLOOKUP($N2815,BuyType[],2,FALSE),"")</f>
        <v/>
      </c>
      <c r="AG2815" t="str">
        <f>IFERROR(VLOOKUP($S2815,StoreBU[],2,FALSE),"")</f>
        <v/>
      </c>
    </row>
    <row r="2816" spans="1:33" x14ac:dyDescent="0.3">
      <c r="A2816" t="str">
        <f t="shared" si="87"/>
        <v/>
      </c>
      <c r="C2816" t="str">
        <f t="shared" si="86"/>
        <v/>
      </c>
      <c r="D2816" s="33"/>
      <c r="E2816" s="33"/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  <c r="R2816" s="33"/>
      <c r="S2816" s="33"/>
      <c r="T2816" s="33"/>
      <c r="V2816" t="str">
        <f>IFERROR(VLOOKUP($D2816,MediaPartner[],2,FALSE),"")</f>
        <v/>
      </c>
      <c r="W2816" t="str">
        <f>IFERROR(VLOOKUP($E2816,Site[],2,FALSE),"")</f>
        <v/>
      </c>
      <c r="X2816" t="str">
        <f>IFERROR(VLOOKUP($F2816,FundingSource[],2,FALSE),"")</f>
        <v/>
      </c>
      <c r="Y2816" t="str">
        <f>IFERROR(VLOOKUP($G2816,Objective[],2,FALSE),"")</f>
        <v/>
      </c>
      <c r="Z2816" t="str">
        <f>IFERROR(VLOOKUP($H2816,AdType[],2,FALSE),"")</f>
        <v/>
      </c>
      <c r="AA2816" t="str">
        <f>IFERROR(VLOOKUP($I2816,AdSize[],2,FALSE),"")</f>
        <v/>
      </c>
      <c r="AB2816" t="str">
        <f>IFERROR(VLOOKUP($J2816,TargetingTactic[],2,FALSE),"")</f>
        <v/>
      </c>
      <c r="AC2816" t="str">
        <f>IFERROR(VLOOKUP($K2816,Audience[],2,FALSE),"")</f>
        <v/>
      </c>
      <c r="AD2816" t="str">
        <f>IFERROR(VLOOKUP($L2816,Country[],2,FALSE),"")</f>
        <v/>
      </c>
      <c r="AE2816" t="str">
        <f>IFERROR(VLOOKUP($M2816,Language[],2,FALSE),"")</f>
        <v/>
      </c>
      <c r="AF2816" t="str">
        <f>IFERROR(VLOOKUP($N2816,BuyType[],2,FALSE),"")</f>
        <v/>
      </c>
      <c r="AG2816" t="str">
        <f>IFERROR(VLOOKUP($S2816,StoreBU[],2,FALSE),"")</f>
        <v/>
      </c>
    </row>
    <row r="2817" spans="1:33" x14ac:dyDescent="0.3">
      <c r="A2817" t="str">
        <f t="shared" si="87"/>
        <v/>
      </c>
      <c r="C2817" t="str">
        <f t="shared" si="86"/>
        <v/>
      </c>
      <c r="D2817" s="33"/>
      <c r="E2817" s="33"/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  <c r="R2817" s="33"/>
      <c r="S2817" s="33"/>
      <c r="T2817" s="33"/>
      <c r="V2817" t="str">
        <f>IFERROR(VLOOKUP($D2817,MediaPartner[],2,FALSE),"")</f>
        <v/>
      </c>
      <c r="W2817" t="str">
        <f>IFERROR(VLOOKUP($E2817,Site[],2,FALSE),"")</f>
        <v/>
      </c>
      <c r="X2817" t="str">
        <f>IFERROR(VLOOKUP($F2817,FundingSource[],2,FALSE),"")</f>
        <v/>
      </c>
      <c r="Y2817" t="str">
        <f>IFERROR(VLOOKUP($G2817,Objective[],2,FALSE),"")</f>
        <v/>
      </c>
      <c r="Z2817" t="str">
        <f>IFERROR(VLOOKUP($H2817,AdType[],2,FALSE),"")</f>
        <v/>
      </c>
      <c r="AA2817" t="str">
        <f>IFERROR(VLOOKUP($I2817,AdSize[],2,FALSE),"")</f>
        <v/>
      </c>
      <c r="AB2817" t="str">
        <f>IFERROR(VLOOKUP($J2817,TargetingTactic[],2,FALSE),"")</f>
        <v/>
      </c>
      <c r="AC2817" t="str">
        <f>IFERROR(VLOOKUP($K2817,Audience[],2,FALSE),"")</f>
        <v/>
      </c>
      <c r="AD2817" t="str">
        <f>IFERROR(VLOOKUP($L2817,Country[],2,FALSE),"")</f>
        <v/>
      </c>
      <c r="AE2817" t="str">
        <f>IFERROR(VLOOKUP($M2817,Language[],2,FALSE),"")</f>
        <v/>
      </c>
      <c r="AF2817" t="str">
        <f>IFERROR(VLOOKUP($N2817,BuyType[],2,FALSE),"")</f>
        <v/>
      </c>
      <c r="AG2817" t="str">
        <f>IFERROR(VLOOKUP($S2817,StoreBU[],2,FALSE),"")</f>
        <v/>
      </c>
    </row>
    <row r="2818" spans="1:33" x14ac:dyDescent="0.3">
      <c r="A2818" t="str">
        <f t="shared" si="87"/>
        <v/>
      </c>
      <c r="C2818" t="str">
        <f t="shared" si="86"/>
        <v/>
      </c>
      <c r="D2818" s="33"/>
      <c r="E2818" s="33"/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  <c r="R2818" s="33"/>
      <c r="S2818" s="33"/>
      <c r="T2818" s="33"/>
      <c r="V2818" t="str">
        <f>IFERROR(VLOOKUP($D2818,MediaPartner[],2,FALSE),"")</f>
        <v/>
      </c>
      <c r="W2818" t="str">
        <f>IFERROR(VLOOKUP($E2818,Site[],2,FALSE),"")</f>
        <v/>
      </c>
      <c r="X2818" t="str">
        <f>IFERROR(VLOOKUP($F2818,FundingSource[],2,FALSE),"")</f>
        <v/>
      </c>
      <c r="Y2818" t="str">
        <f>IFERROR(VLOOKUP($G2818,Objective[],2,FALSE),"")</f>
        <v/>
      </c>
      <c r="Z2818" t="str">
        <f>IFERROR(VLOOKUP($H2818,AdType[],2,FALSE),"")</f>
        <v/>
      </c>
      <c r="AA2818" t="str">
        <f>IFERROR(VLOOKUP($I2818,AdSize[],2,FALSE),"")</f>
        <v/>
      </c>
      <c r="AB2818" t="str">
        <f>IFERROR(VLOOKUP($J2818,TargetingTactic[],2,FALSE),"")</f>
        <v/>
      </c>
      <c r="AC2818" t="str">
        <f>IFERROR(VLOOKUP($K2818,Audience[],2,FALSE),"")</f>
        <v/>
      </c>
      <c r="AD2818" t="str">
        <f>IFERROR(VLOOKUP($L2818,Country[],2,FALSE),"")</f>
        <v/>
      </c>
      <c r="AE2818" t="str">
        <f>IFERROR(VLOOKUP($M2818,Language[],2,FALSE),"")</f>
        <v/>
      </c>
      <c r="AF2818" t="str">
        <f>IFERROR(VLOOKUP($N2818,BuyType[],2,FALSE),"")</f>
        <v/>
      </c>
      <c r="AG2818" t="str">
        <f>IFERROR(VLOOKUP($S2818,StoreBU[],2,FALSE),"")</f>
        <v/>
      </c>
    </row>
    <row r="2819" spans="1:33" x14ac:dyDescent="0.3">
      <c r="A2819" t="str">
        <f t="shared" si="87"/>
        <v/>
      </c>
      <c r="C2819" t="str">
        <f t="shared" ref="C2819:C2882" si="88">IF(LEN(A2819)=0,"",LEN(A2819))</f>
        <v/>
      </c>
      <c r="D2819" s="33"/>
      <c r="E2819" s="33"/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  <c r="R2819" s="33"/>
      <c r="S2819" s="33"/>
      <c r="T2819" s="33"/>
      <c r="V2819" t="str">
        <f>IFERROR(VLOOKUP($D2819,MediaPartner[],2,FALSE),"")</f>
        <v/>
      </c>
      <c r="W2819" t="str">
        <f>IFERROR(VLOOKUP($E2819,Site[],2,FALSE),"")</f>
        <v/>
      </c>
      <c r="X2819" t="str">
        <f>IFERROR(VLOOKUP($F2819,FundingSource[],2,FALSE),"")</f>
        <v/>
      </c>
      <c r="Y2819" t="str">
        <f>IFERROR(VLOOKUP($G2819,Objective[],2,FALSE),"")</f>
        <v/>
      </c>
      <c r="Z2819" t="str">
        <f>IFERROR(VLOOKUP($H2819,AdType[],2,FALSE),"")</f>
        <v/>
      </c>
      <c r="AA2819" t="str">
        <f>IFERROR(VLOOKUP($I2819,AdSize[],2,FALSE),"")</f>
        <v/>
      </c>
      <c r="AB2819" t="str">
        <f>IFERROR(VLOOKUP($J2819,TargetingTactic[],2,FALSE),"")</f>
        <v/>
      </c>
      <c r="AC2819" t="str">
        <f>IFERROR(VLOOKUP($K2819,Audience[],2,FALSE),"")</f>
        <v/>
      </c>
      <c r="AD2819" t="str">
        <f>IFERROR(VLOOKUP($L2819,Country[],2,FALSE),"")</f>
        <v/>
      </c>
      <c r="AE2819" t="str">
        <f>IFERROR(VLOOKUP($M2819,Language[],2,FALSE),"")</f>
        <v/>
      </c>
      <c r="AF2819" t="str">
        <f>IFERROR(VLOOKUP($N2819,BuyType[],2,FALSE),"")</f>
        <v/>
      </c>
      <c r="AG2819" t="str">
        <f>IFERROR(VLOOKUP($S2819,StoreBU[],2,FALSE),"")</f>
        <v/>
      </c>
    </row>
    <row r="2820" spans="1:33" x14ac:dyDescent="0.3">
      <c r="A2820" t="str">
        <f t="shared" ref="A2820:A2883" si="89">IF(COUNTBLANK(D2820:T2820)=17,"",
SUBSTITUTE(
_xlfn.TEXTJOIN("_",TRUE,
(_xlfn.TEXTJOIN("_",FALSE,$V2820,$W2820,$X2820,$Y2820,$Z2820,$AA2820,$AB2820,$AC2820,$AD2820,$AE2820,$AF2820,$O2820)),
(_xlfn.TEXTJOIN("_",TRUE,$P2820,$Q2820,$R2820,$AG2820,$T2820))),
" ","-"))</f>
        <v/>
      </c>
      <c r="C2820" t="str">
        <f t="shared" si="88"/>
        <v/>
      </c>
      <c r="D2820" s="33"/>
      <c r="E2820" s="33"/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  <c r="R2820" s="33"/>
      <c r="S2820" s="33"/>
      <c r="T2820" s="33"/>
      <c r="V2820" t="str">
        <f>IFERROR(VLOOKUP($D2820,MediaPartner[],2,FALSE),"")</f>
        <v/>
      </c>
      <c r="W2820" t="str">
        <f>IFERROR(VLOOKUP($E2820,Site[],2,FALSE),"")</f>
        <v/>
      </c>
      <c r="X2820" t="str">
        <f>IFERROR(VLOOKUP($F2820,FundingSource[],2,FALSE),"")</f>
        <v/>
      </c>
      <c r="Y2820" t="str">
        <f>IFERROR(VLOOKUP($G2820,Objective[],2,FALSE),"")</f>
        <v/>
      </c>
      <c r="Z2820" t="str">
        <f>IFERROR(VLOOKUP($H2820,AdType[],2,FALSE),"")</f>
        <v/>
      </c>
      <c r="AA2820" t="str">
        <f>IFERROR(VLOOKUP($I2820,AdSize[],2,FALSE),"")</f>
        <v/>
      </c>
      <c r="AB2820" t="str">
        <f>IFERROR(VLOOKUP($J2820,TargetingTactic[],2,FALSE),"")</f>
        <v/>
      </c>
      <c r="AC2820" t="str">
        <f>IFERROR(VLOOKUP($K2820,Audience[],2,FALSE),"")</f>
        <v/>
      </c>
      <c r="AD2820" t="str">
        <f>IFERROR(VLOOKUP($L2820,Country[],2,FALSE),"")</f>
        <v/>
      </c>
      <c r="AE2820" t="str">
        <f>IFERROR(VLOOKUP($M2820,Language[],2,FALSE),"")</f>
        <v/>
      </c>
      <c r="AF2820" t="str">
        <f>IFERROR(VLOOKUP($N2820,BuyType[],2,FALSE),"")</f>
        <v/>
      </c>
      <c r="AG2820" t="str">
        <f>IFERROR(VLOOKUP($S2820,StoreBU[],2,FALSE),"")</f>
        <v/>
      </c>
    </row>
    <row r="2821" spans="1:33" x14ac:dyDescent="0.3">
      <c r="A2821" t="str">
        <f t="shared" si="89"/>
        <v/>
      </c>
      <c r="C2821" t="str">
        <f t="shared" si="88"/>
        <v/>
      </c>
      <c r="D2821" s="33"/>
      <c r="E2821" s="33"/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  <c r="R2821" s="33"/>
      <c r="S2821" s="33"/>
      <c r="T2821" s="33"/>
      <c r="V2821" t="str">
        <f>IFERROR(VLOOKUP($D2821,MediaPartner[],2,FALSE),"")</f>
        <v/>
      </c>
      <c r="W2821" t="str">
        <f>IFERROR(VLOOKUP($E2821,Site[],2,FALSE),"")</f>
        <v/>
      </c>
      <c r="X2821" t="str">
        <f>IFERROR(VLOOKUP($F2821,FundingSource[],2,FALSE),"")</f>
        <v/>
      </c>
      <c r="Y2821" t="str">
        <f>IFERROR(VLOOKUP($G2821,Objective[],2,FALSE),"")</f>
        <v/>
      </c>
      <c r="Z2821" t="str">
        <f>IFERROR(VLOOKUP($H2821,AdType[],2,FALSE),"")</f>
        <v/>
      </c>
      <c r="AA2821" t="str">
        <f>IFERROR(VLOOKUP($I2821,AdSize[],2,FALSE),"")</f>
        <v/>
      </c>
      <c r="AB2821" t="str">
        <f>IFERROR(VLOOKUP($J2821,TargetingTactic[],2,FALSE),"")</f>
        <v/>
      </c>
      <c r="AC2821" t="str">
        <f>IFERROR(VLOOKUP($K2821,Audience[],2,FALSE),"")</f>
        <v/>
      </c>
      <c r="AD2821" t="str">
        <f>IFERROR(VLOOKUP($L2821,Country[],2,FALSE),"")</f>
        <v/>
      </c>
      <c r="AE2821" t="str">
        <f>IFERROR(VLOOKUP($M2821,Language[],2,FALSE),"")</f>
        <v/>
      </c>
      <c r="AF2821" t="str">
        <f>IFERROR(VLOOKUP($N2821,BuyType[],2,FALSE),"")</f>
        <v/>
      </c>
      <c r="AG2821" t="str">
        <f>IFERROR(VLOOKUP($S2821,StoreBU[],2,FALSE),"")</f>
        <v/>
      </c>
    </row>
    <row r="2822" spans="1:33" x14ac:dyDescent="0.3">
      <c r="A2822" t="str">
        <f t="shared" si="89"/>
        <v/>
      </c>
      <c r="C2822" t="str">
        <f t="shared" si="88"/>
        <v/>
      </c>
      <c r="D2822" s="33"/>
      <c r="E2822" s="33"/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  <c r="R2822" s="33"/>
      <c r="S2822" s="33"/>
      <c r="T2822" s="33"/>
      <c r="V2822" t="str">
        <f>IFERROR(VLOOKUP($D2822,MediaPartner[],2,FALSE),"")</f>
        <v/>
      </c>
      <c r="W2822" t="str">
        <f>IFERROR(VLOOKUP($E2822,Site[],2,FALSE),"")</f>
        <v/>
      </c>
      <c r="X2822" t="str">
        <f>IFERROR(VLOOKUP($F2822,FundingSource[],2,FALSE),"")</f>
        <v/>
      </c>
      <c r="Y2822" t="str">
        <f>IFERROR(VLOOKUP($G2822,Objective[],2,FALSE),"")</f>
        <v/>
      </c>
      <c r="Z2822" t="str">
        <f>IFERROR(VLOOKUP($H2822,AdType[],2,FALSE),"")</f>
        <v/>
      </c>
      <c r="AA2822" t="str">
        <f>IFERROR(VLOOKUP($I2822,AdSize[],2,FALSE),"")</f>
        <v/>
      </c>
      <c r="AB2822" t="str">
        <f>IFERROR(VLOOKUP($J2822,TargetingTactic[],2,FALSE),"")</f>
        <v/>
      </c>
      <c r="AC2822" t="str">
        <f>IFERROR(VLOOKUP($K2822,Audience[],2,FALSE),"")</f>
        <v/>
      </c>
      <c r="AD2822" t="str">
        <f>IFERROR(VLOOKUP($L2822,Country[],2,FALSE),"")</f>
        <v/>
      </c>
      <c r="AE2822" t="str">
        <f>IFERROR(VLOOKUP($M2822,Language[],2,FALSE),"")</f>
        <v/>
      </c>
      <c r="AF2822" t="str">
        <f>IFERROR(VLOOKUP($N2822,BuyType[],2,FALSE),"")</f>
        <v/>
      </c>
      <c r="AG2822" t="str">
        <f>IFERROR(VLOOKUP($S2822,StoreBU[],2,FALSE),"")</f>
        <v/>
      </c>
    </row>
    <row r="2823" spans="1:33" x14ac:dyDescent="0.3">
      <c r="A2823" t="str">
        <f t="shared" si="89"/>
        <v/>
      </c>
      <c r="C2823" t="str">
        <f t="shared" si="88"/>
        <v/>
      </c>
      <c r="D2823" s="33"/>
      <c r="E2823" s="33"/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  <c r="R2823" s="33"/>
      <c r="S2823" s="33"/>
      <c r="T2823" s="33"/>
      <c r="V2823" t="str">
        <f>IFERROR(VLOOKUP($D2823,MediaPartner[],2,FALSE),"")</f>
        <v/>
      </c>
      <c r="W2823" t="str">
        <f>IFERROR(VLOOKUP($E2823,Site[],2,FALSE),"")</f>
        <v/>
      </c>
      <c r="X2823" t="str">
        <f>IFERROR(VLOOKUP($F2823,FundingSource[],2,FALSE),"")</f>
        <v/>
      </c>
      <c r="Y2823" t="str">
        <f>IFERROR(VLOOKUP($G2823,Objective[],2,FALSE),"")</f>
        <v/>
      </c>
      <c r="Z2823" t="str">
        <f>IFERROR(VLOOKUP($H2823,AdType[],2,FALSE),"")</f>
        <v/>
      </c>
      <c r="AA2823" t="str">
        <f>IFERROR(VLOOKUP($I2823,AdSize[],2,FALSE),"")</f>
        <v/>
      </c>
      <c r="AB2823" t="str">
        <f>IFERROR(VLOOKUP($J2823,TargetingTactic[],2,FALSE),"")</f>
        <v/>
      </c>
      <c r="AC2823" t="str">
        <f>IFERROR(VLOOKUP($K2823,Audience[],2,FALSE),"")</f>
        <v/>
      </c>
      <c r="AD2823" t="str">
        <f>IFERROR(VLOOKUP($L2823,Country[],2,FALSE),"")</f>
        <v/>
      </c>
      <c r="AE2823" t="str">
        <f>IFERROR(VLOOKUP($M2823,Language[],2,FALSE),"")</f>
        <v/>
      </c>
      <c r="AF2823" t="str">
        <f>IFERROR(VLOOKUP($N2823,BuyType[],2,FALSE),"")</f>
        <v/>
      </c>
      <c r="AG2823" t="str">
        <f>IFERROR(VLOOKUP($S2823,StoreBU[],2,FALSE),"")</f>
        <v/>
      </c>
    </row>
    <row r="2824" spans="1:33" x14ac:dyDescent="0.3">
      <c r="A2824" t="str">
        <f t="shared" si="89"/>
        <v/>
      </c>
      <c r="C2824" t="str">
        <f t="shared" si="88"/>
        <v/>
      </c>
      <c r="D2824" s="33"/>
      <c r="E2824" s="33"/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  <c r="R2824" s="33"/>
      <c r="S2824" s="33"/>
      <c r="T2824" s="33"/>
      <c r="V2824" t="str">
        <f>IFERROR(VLOOKUP($D2824,MediaPartner[],2,FALSE),"")</f>
        <v/>
      </c>
      <c r="W2824" t="str">
        <f>IFERROR(VLOOKUP($E2824,Site[],2,FALSE),"")</f>
        <v/>
      </c>
      <c r="X2824" t="str">
        <f>IFERROR(VLOOKUP($F2824,FundingSource[],2,FALSE),"")</f>
        <v/>
      </c>
      <c r="Y2824" t="str">
        <f>IFERROR(VLOOKUP($G2824,Objective[],2,FALSE),"")</f>
        <v/>
      </c>
      <c r="Z2824" t="str">
        <f>IFERROR(VLOOKUP($H2824,AdType[],2,FALSE),"")</f>
        <v/>
      </c>
      <c r="AA2824" t="str">
        <f>IFERROR(VLOOKUP($I2824,AdSize[],2,FALSE),"")</f>
        <v/>
      </c>
      <c r="AB2824" t="str">
        <f>IFERROR(VLOOKUP($J2824,TargetingTactic[],2,FALSE),"")</f>
        <v/>
      </c>
      <c r="AC2824" t="str">
        <f>IFERROR(VLOOKUP($K2824,Audience[],2,FALSE),"")</f>
        <v/>
      </c>
      <c r="AD2824" t="str">
        <f>IFERROR(VLOOKUP($L2824,Country[],2,FALSE),"")</f>
        <v/>
      </c>
      <c r="AE2824" t="str">
        <f>IFERROR(VLOOKUP($M2824,Language[],2,FALSE),"")</f>
        <v/>
      </c>
      <c r="AF2824" t="str">
        <f>IFERROR(VLOOKUP($N2824,BuyType[],2,FALSE),"")</f>
        <v/>
      </c>
      <c r="AG2824" t="str">
        <f>IFERROR(VLOOKUP($S2824,StoreBU[],2,FALSE),"")</f>
        <v/>
      </c>
    </row>
    <row r="2825" spans="1:33" x14ac:dyDescent="0.3">
      <c r="A2825" t="str">
        <f t="shared" si="89"/>
        <v/>
      </c>
      <c r="C2825" t="str">
        <f t="shared" si="88"/>
        <v/>
      </c>
      <c r="D2825" s="33"/>
      <c r="E2825" s="33"/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  <c r="R2825" s="33"/>
      <c r="S2825" s="33"/>
      <c r="T2825" s="33"/>
      <c r="V2825" t="str">
        <f>IFERROR(VLOOKUP($D2825,MediaPartner[],2,FALSE),"")</f>
        <v/>
      </c>
      <c r="W2825" t="str">
        <f>IFERROR(VLOOKUP($E2825,Site[],2,FALSE),"")</f>
        <v/>
      </c>
      <c r="X2825" t="str">
        <f>IFERROR(VLOOKUP($F2825,FundingSource[],2,FALSE),"")</f>
        <v/>
      </c>
      <c r="Y2825" t="str">
        <f>IFERROR(VLOOKUP($G2825,Objective[],2,FALSE),"")</f>
        <v/>
      </c>
      <c r="Z2825" t="str">
        <f>IFERROR(VLOOKUP($H2825,AdType[],2,FALSE),"")</f>
        <v/>
      </c>
      <c r="AA2825" t="str">
        <f>IFERROR(VLOOKUP($I2825,AdSize[],2,FALSE),"")</f>
        <v/>
      </c>
      <c r="AB2825" t="str">
        <f>IFERROR(VLOOKUP($J2825,TargetingTactic[],2,FALSE),"")</f>
        <v/>
      </c>
      <c r="AC2825" t="str">
        <f>IFERROR(VLOOKUP($K2825,Audience[],2,FALSE),"")</f>
        <v/>
      </c>
      <c r="AD2825" t="str">
        <f>IFERROR(VLOOKUP($L2825,Country[],2,FALSE),"")</f>
        <v/>
      </c>
      <c r="AE2825" t="str">
        <f>IFERROR(VLOOKUP($M2825,Language[],2,FALSE),"")</f>
        <v/>
      </c>
      <c r="AF2825" t="str">
        <f>IFERROR(VLOOKUP($N2825,BuyType[],2,FALSE),"")</f>
        <v/>
      </c>
      <c r="AG2825" t="str">
        <f>IFERROR(VLOOKUP($S2825,StoreBU[],2,FALSE),"")</f>
        <v/>
      </c>
    </row>
    <row r="2826" spans="1:33" x14ac:dyDescent="0.3">
      <c r="A2826" t="str">
        <f t="shared" si="89"/>
        <v/>
      </c>
      <c r="C2826" t="str">
        <f t="shared" si="88"/>
        <v/>
      </c>
      <c r="D2826" s="33"/>
      <c r="E2826" s="33"/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  <c r="R2826" s="33"/>
      <c r="S2826" s="33"/>
      <c r="T2826" s="33"/>
      <c r="V2826" t="str">
        <f>IFERROR(VLOOKUP($D2826,MediaPartner[],2,FALSE),"")</f>
        <v/>
      </c>
      <c r="W2826" t="str">
        <f>IFERROR(VLOOKUP($E2826,Site[],2,FALSE),"")</f>
        <v/>
      </c>
      <c r="X2826" t="str">
        <f>IFERROR(VLOOKUP($F2826,FundingSource[],2,FALSE),"")</f>
        <v/>
      </c>
      <c r="Y2826" t="str">
        <f>IFERROR(VLOOKUP($G2826,Objective[],2,FALSE),"")</f>
        <v/>
      </c>
      <c r="Z2826" t="str">
        <f>IFERROR(VLOOKUP($H2826,AdType[],2,FALSE),"")</f>
        <v/>
      </c>
      <c r="AA2826" t="str">
        <f>IFERROR(VLOOKUP($I2826,AdSize[],2,FALSE),"")</f>
        <v/>
      </c>
      <c r="AB2826" t="str">
        <f>IFERROR(VLOOKUP($J2826,TargetingTactic[],2,FALSE),"")</f>
        <v/>
      </c>
      <c r="AC2826" t="str">
        <f>IFERROR(VLOOKUP($K2826,Audience[],2,FALSE),"")</f>
        <v/>
      </c>
      <c r="AD2826" t="str">
        <f>IFERROR(VLOOKUP($L2826,Country[],2,FALSE),"")</f>
        <v/>
      </c>
      <c r="AE2826" t="str">
        <f>IFERROR(VLOOKUP($M2826,Language[],2,FALSE),"")</f>
        <v/>
      </c>
      <c r="AF2826" t="str">
        <f>IFERROR(VLOOKUP($N2826,BuyType[],2,FALSE),"")</f>
        <v/>
      </c>
      <c r="AG2826" t="str">
        <f>IFERROR(VLOOKUP($S2826,StoreBU[],2,FALSE),"")</f>
        <v/>
      </c>
    </row>
    <row r="2827" spans="1:33" x14ac:dyDescent="0.3">
      <c r="A2827" t="str">
        <f t="shared" si="89"/>
        <v/>
      </c>
      <c r="C2827" t="str">
        <f t="shared" si="88"/>
        <v/>
      </c>
      <c r="D2827" s="33"/>
      <c r="E2827" s="33"/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  <c r="R2827" s="33"/>
      <c r="S2827" s="33"/>
      <c r="T2827" s="33"/>
      <c r="V2827" t="str">
        <f>IFERROR(VLOOKUP($D2827,MediaPartner[],2,FALSE),"")</f>
        <v/>
      </c>
      <c r="W2827" t="str">
        <f>IFERROR(VLOOKUP($E2827,Site[],2,FALSE),"")</f>
        <v/>
      </c>
      <c r="X2827" t="str">
        <f>IFERROR(VLOOKUP($F2827,FundingSource[],2,FALSE),"")</f>
        <v/>
      </c>
      <c r="Y2827" t="str">
        <f>IFERROR(VLOOKUP($G2827,Objective[],2,FALSE),"")</f>
        <v/>
      </c>
      <c r="Z2827" t="str">
        <f>IFERROR(VLOOKUP($H2827,AdType[],2,FALSE),"")</f>
        <v/>
      </c>
      <c r="AA2827" t="str">
        <f>IFERROR(VLOOKUP($I2827,AdSize[],2,FALSE),"")</f>
        <v/>
      </c>
      <c r="AB2827" t="str">
        <f>IFERROR(VLOOKUP($J2827,TargetingTactic[],2,FALSE),"")</f>
        <v/>
      </c>
      <c r="AC2827" t="str">
        <f>IFERROR(VLOOKUP($K2827,Audience[],2,FALSE),"")</f>
        <v/>
      </c>
      <c r="AD2827" t="str">
        <f>IFERROR(VLOOKUP($L2827,Country[],2,FALSE),"")</f>
        <v/>
      </c>
      <c r="AE2827" t="str">
        <f>IFERROR(VLOOKUP($M2827,Language[],2,FALSE),"")</f>
        <v/>
      </c>
      <c r="AF2827" t="str">
        <f>IFERROR(VLOOKUP($N2827,BuyType[],2,FALSE),"")</f>
        <v/>
      </c>
      <c r="AG2827" t="str">
        <f>IFERROR(VLOOKUP($S2827,StoreBU[],2,FALSE),"")</f>
        <v/>
      </c>
    </row>
    <row r="2828" spans="1:33" x14ac:dyDescent="0.3">
      <c r="A2828" t="str">
        <f t="shared" si="89"/>
        <v/>
      </c>
      <c r="C2828" t="str">
        <f t="shared" si="88"/>
        <v/>
      </c>
      <c r="D2828" s="33"/>
      <c r="E2828" s="33"/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  <c r="R2828" s="33"/>
      <c r="S2828" s="33"/>
      <c r="T2828" s="33"/>
      <c r="V2828" t="str">
        <f>IFERROR(VLOOKUP($D2828,MediaPartner[],2,FALSE),"")</f>
        <v/>
      </c>
      <c r="W2828" t="str">
        <f>IFERROR(VLOOKUP($E2828,Site[],2,FALSE),"")</f>
        <v/>
      </c>
      <c r="X2828" t="str">
        <f>IFERROR(VLOOKUP($F2828,FundingSource[],2,FALSE),"")</f>
        <v/>
      </c>
      <c r="Y2828" t="str">
        <f>IFERROR(VLOOKUP($G2828,Objective[],2,FALSE),"")</f>
        <v/>
      </c>
      <c r="Z2828" t="str">
        <f>IFERROR(VLOOKUP($H2828,AdType[],2,FALSE),"")</f>
        <v/>
      </c>
      <c r="AA2828" t="str">
        <f>IFERROR(VLOOKUP($I2828,AdSize[],2,FALSE),"")</f>
        <v/>
      </c>
      <c r="AB2828" t="str">
        <f>IFERROR(VLOOKUP($J2828,TargetingTactic[],2,FALSE),"")</f>
        <v/>
      </c>
      <c r="AC2828" t="str">
        <f>IFERROR(VLOOKUP($K2828,Audience[],2,FALSE),"")</f>
        <v/>
      </c>
      <c r="AD2828" t="str">
        <f>IFERROR(VLOOKUP($L2828,Country[],2,FALSE),"")</f>
        <v/>
      </c>
      <c r="AE2828" t="str">
        <f>IFERROR(VLOOKUP($M2828,Language[],2,FALSE),"")</f>
        <v/>
      </c>
      <c r="AF2828" t="str">
        <f>IFERROR(VLOOKUP($N2828,BuyType[],2,FALSE),"")</f>
        <v/>
      </c>
      <c r="AG2828" t="str">
        <f>IFERROR(VLOOKUP($S2828,StoreBU[],2,FALSE),"")</f>
        <v/>
      </c>
    </row>
    <row r="2829" spans="1:33" x14ac:dyDescent="0.3">
      <c r="A2829" t="str">
        <f t="shared" si="89"/>
        <v/>
      </c>
      <c r="C2829" t="str">
        <f t="shared" si="88"/>
        <v/>
      </c>
      <c r="D2829" s="33"/>
      <c r="E2829" s="33"/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  <c r="R2829" s="33"/>
      <c r="S2829" s="33"/>
      <c r="T2829" s="33"/>
      <c r="V2829" t="str">
        <f>IFERROR(VLOOKUP($D2829,MediaPartner[],2,FALSE),"")</f>
        <v/>
      </c>
      <c r="W2829" t="str">
        <f>IFERROR(VLOOKUP($E2829,Site[],2,FALSE),"")</f>
        <v/>
      </c>
      <c r="X2829" t="str">
        <f>IFERROR(VLOOKUP($F2829,FundingSource[],2,FALSE),"")</f>
        <v/>
      </c>
      <c r="Y2829" t="str">
        <f>IFERROR(VLOOKUP($G2829,Objective[],2,FALSE),"")</f>
        <v/>
      </c>
      <c r="Z2829" t="str">
        <f>IFERROR(VLOOKUP($H2829,AdType[],2,FALSE),"")</f>
        <v/>
      </c>
      <c r="AA2829" t="str">
        <f>IFERROR(VLOOKUP($I2829,AdSize[],2,FALSE),"")</f>
        <v/>
      </c>
      <c r="AB2829" t="str">
        <f>IFERROR(VLOOKUP($J2829,TargetingTactic[],2,FALSE),"")</f>
        <v/>
      </c>
      <c r="AC2829" t="str">
        <f>IFERROR(VLOOKUP($K2829,Audience[],2,FALSE),"")</f>
        <v/>
      </c>
      <c r="AD2829" t="str">
        <f>IFERROR(VLOOKUP($L2829,Country[],2,FALSE),"")</f>
        <v/>
      </c>
      <c r="AE2829" t="str">
        <f>IFERROR(VLOOKUP($M2829,Language[],2,FALSE),"")</f>
        <v/>
      </c>
      <c r="AF2829" t="str">
        <f>IFERROR(VLOOKUP($N2829,BuyType[],2,FALSE),"")</f>
        <v/>
      </c>
      <c r="AG2829" t="str">
        <f>IFERROR(VLOOKUP($S2829,StoreBU[],2,FALSE),"")</f>
        <v/>
      </c>
    </row>
    <row r="2830" spans="1:33" x14ac:dyDescent="0.3">
      <c r="A2830" t="str">
        <f t="shared" si="89"/>
        <v/>
      </c>
      <c r="C2830" t="str">
        <f t="shared" si="88"/>
        <v/>
      </c>
      <c r="D2830" s="33"/>
      <c r="E2830" s="33"/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  <c r="R2830" s="33"/>
      <c r="S2830" s="33"/>
      <c r="T2830" s="33"/>
      <c r="V2830" t="str">
        <f>IFERROR(VLOOKUP($D2830,MediaPartner[],2,FALSE),"")</f>
        <v/>
      </c>
      <c r="W2830" t="str">
        <f>IFERROR(VLOOKUP($E2830,Site[],2,FALSE),"")</f>
        <v/>
      </c>
      <c r="X2830" t="str">
        <f>IFERROR(VLOOKUP($F2830,FundingSource[],2,FALSE),"")</f>
        <v/>
      </c>
      <c r="Y2830" t="str">
        <f>IFERROR(VLOOKUP($G2830,Objective[],2,FALSE),"")</f>
        <v/>
      </c>
      <c r="Z2830" t="str">
        <f>IFERROR(VLOOKUP($H2830,AdType[],2,FALSE),"")</f>
        <v/>
      </c>
      <c r="AA2830" t="str">
        <f>IFERROR(VLOOKUP($I2830,AdSize[],2,FALSE),"")</f>
        <v/>
      </c>
      <c r="AB2830" t="str">
        <f>IFERROR(VLOOKUP($J2830,TargetingTactic[],2,FALSE),"")</f>
        <v/>
      </c>
      <c r="AC2830" t="str">
        <f>IFERROR(VLOOKUP($K2830,Audience[],2,FALSE),"")</f>
        <v/>
      </c>
      <c r="AD2830" t="str">
        <f>IFERROR(VLOOKUP($L2830,Country[],2,FALSE),"")</f>
        <v/>
      </c>
      <c r="AE2830" t="str">
        <f>IFERROR(VLOOKUP($M2830,Language[],2,FALSE),"")</f>
        <v/>
      </c>
      <c r="AF2830" t="str">
        <f>IFERROR(VLOOKUP($N2830,BuyType[],2,FALSE),"")</f>
        <v/>
      </c>
      <c r="AG2830" t="str">
        <f>IFERROR(VLOOKUP($S2830,StoreBU[],2,FALSE),"")</f>
        <v/>
      </c>
    </row>
    <row r="2831" spans="1:33" x14ac:dyDescent="0.3">
      <c r="A2831" t="str">
        <f t="shared" si="89"/>
        <v/>
      </c>
      <c r="C2831" t="str">
        <f t="shared" si="88"/>
        <v/>
      </c>
      <c r="D2831" s="33"/>
      <c r="E2831" s="33"/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  <c r="R2831" s="33"/>
      <c r="S2831" s="33"/>
      <c r="T2831" s="33"/>
      <c r="V2831" t="str">
        <f>IFERROR(VLOOKUP($D2831,MediaPartner[],2,FALSE),"")</f>
        <v/>
      </c>
      <c r="W2831" t="str">
        <f>IFERROR(VLOOKUP($E2831,Site[],2,FALSE),"")</f>
        <v/>
      </c>
      <c r="X2831" t="str">
        <f>IFERROR(VLOOKUP($F2831,FundingSource[],2,FALSE),"")</f>
        <v/>
      </c>
      <c r="Y2831" t="str">
        <f>IFERROR(VLOOKUP($G2831,Objective[],2,FALSE),"")</f>
        <v/>
      </c>
      <c r="Z2831" t="str">
        <f>IFERROR(VLOOKUP($H2831,AdType[],2,FALSE),"")</f>
        <v/>
      </c>
      <c r="AA2831" t="str">
        <f>IFERROR(VLOOKUP($I2831,AdSize[],2,FALSE),"")</f>
        <v/>
      </c>
      <c r="AB2831" t="str">
        <f>IFERROR(VLOOKUP($J2831,TargetingTactic[],2,FALSE),"")</f>
        <v/>
      </c>
      <c r="AC2831" t="str">
        <f>IFERROR(VLOOKUP($K2831,Audience[],2,FALSE),"")</f>
        <v/>
      </c>
      <c r="AD2831" t="str">
        <f>IFERROR(VLOOKUP($L2831,Country[],2,FALSE),"")</f>
        <v/>
      </c>
      <c r="AE2831" t="str">
        <f>IFERROR(VLOOKUP($M2831,Language[],2,FALSE),"")</f>
        <v/>
      </c>
      <c r="AF2831" t="str">
        <f>IFERROR(VLOOKUP($N2831,BuyType[],2,FALSE),"")</f>
        <v/>
      </c>
      <c r="AG2831" t="str">
        <f>IFERROR(VLOOKUP($S2831,StoreBU[],2,FALSE),"")</f>
        <v/>
      </c>
    </row>
    <row r="2832" spans="1:33" x14ac:dyDescent="0.3">
      <c r="A2832" t="str">
        <f t="shared" si="89"/>
        <v/>
      </c>
      <c r="C2832" t="str">
        <f t="shared" si="88"/>
        <v/>
      </c>
      <c r="D2832" s="33"/>
      <c r="E2832" s="33"/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  <c r="R2832" s="33"/>
      <c r="S2832" s="33"/>
      <c r="T2832" s="33"/>
      <c r="V2832" t="str">
        <f>IFERROR(VLOOKUP($D2832,MediaPartner[],2,FALSE),"")</f>
        <v/>
      </c>
      <c r="W2832" t="str">
        <f>IFERROR(VLOOKUP($E2832,Site[],2,FALSE),"")</f>
        <v/>
      </c>
      <c r="X2832" t="str">
        <f>IFERROR(VLOOKUP($F2832,FundingSource[],2,FALSE),"")</f>
        <v/>
      </c>
      <c r="Y2832" t="str">
        <f>IFERROR(VLOOKUP($G2832,Objective[],2,FALSE),"")</f>
        <v/>
      </c>
      <c r="Z2832" t="str">
        <f>IFERROR(VLOOKUP($H2832,AdType[],2,FALSE),"")</f>
        <v/>
      </c>
      <c r="AA2832" t="str">
        <f>IFERROR(VLOOKUP($I2832,AdSize[],2,FALSE),"")</f>
        <v/>
      </c>
      <c r="AB2832" t="str">
        <f>IFERROR(VLOOKUP($J2832,TargetingTactic[],2,FALSE),"")</f>
        <v/>
      </c>
      <c r="AC2832" t="str">
        <f>IFERROR(VLOOKUP($K2832,Audience[],2,FALSE),"")</f>
        <v/>
      </c>
      <c r="AD2832" t="str">
        <f>IFERROR(VLOOKUP($L2832,Country[],2,FALSE),"")</f>
        <v/>
      </c>
      <c r="AE2832" t="str">
        <f>IFERROR(VLOOKUP($M2832,Language[],2,FALSE),"")</f>
        <v/>
      </c>
      <c r="AF2832" t="str">
        <f>IFERROR(VLOOKUP($N2832,BuyType[],2,FALSE),"")</f>
        <v/>
      </c>
      <c r="AG2832" t="str">
        <f>IFERROR(VLOOKUP($S2832,StoreBU[],2,FALSE),"")</f>
        <v/>
      </c>
    </row>
    <row r="2833" spans="1:33" x14ac:dyDescent="0.3">
      <c r="A2833" t="str">
        <f t="shared" si="89"/>
        <v/>
      </c>
      <c r="C2833" t="str">
        <f t="shared" si="88"/>
        <v/>
      </c>
      <c r="D2833" s="33"/>
      <c r="E2833" s="33"/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  <c r="R2833" s="33"/>
      <c r="S2833" s="33"/>
      <c r="T2833" s="33"/>
      <c r="V2833" t="str">
        <f>IFERROR(VLOOKUP($D2833,MediaPartner[],2,FALSE),"")</f>
        <v/>
      </c>
      <c r="W2833" t="str">
        <f>IFERROR(VLOOKUP($E2833,Site[],2,FALSE),"")</f>
        <v/>
      </c>
      <c r="X2833" t="str">
        <f>IFERROR(VLOOKUP($F2833,FundingSource[],2,FALSE),"")</f>
        <v/>
      </c>
      <c r="Y2833" t="str">
        <f>IFERROR(VLOOKUP($G2833,Objective[],2,FALSE),"")</f>
        <v/>
      </c>
      <c r="Z2833" t="str">
        <f>IFERROR(VLOOKUP($H2833,AdType[],2,FALSE),"")</f>
        <v/>
      </c>
      <c r="AA2833" t="str">
        <f>IFERROR(VLOOKUP($I2833,AdSize[],2,FALSE),"")</f>
        <v/>
      </c>
      <c r="AB2833" t="str">
        <f>IFERROR(VLOOKUP($J2833,TargetingTactic[],2,FALSE),"")</f>
        <v/>
      </c>
      <c r="AC2833" t="str">
        <f>IFERROR(VLOOKUP($K2833,Audience[],2,FALSE),"")</f>
        <v/>
      </c>
      <c r="AD2833" t="str">
        <f>IFERROR(VLOOKUP($L2833,Country[],2,FALSE),"")</f>
        <v/>
      </c>
      <c r="AE2833" t="str">
        <f>IFERROR(VLOOKUP($M2833,Language[],2,FALSE),"")</f>
        <v/>
      </c>
      <c r="AF2833" t="str">
        <f>IFERROR(VLOOKUP($N2833,BuyType[],2,FALSE),"")</f>
        <v/>
      </c>
      <c r="AG2833" t="str">
        <f>IFERROR(VLOOKUP($S2833,StoreBU[],2,FALSE),"")</f>
        <v/>
      </c>
    </row>
    <row r="2834" spans="1:33" x14ac:dyDescent="0.3">
      <c r="A2834" t="str">
        <f t="shared" si="89"/>
        <v/>
      </c>
      <c r="C2834" t="str">
        <f t="shared" si="88"/>
        <v/>
      </c>
      <c r="D2834" s="33"/>
      <c r="E2834" s="33"/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  <c r="R2834" s="33"/>
      <c r="S2834" s="33"/>
      <c r="T2834" s="33"/>
      <c r="V2834" t="str">
        <f>IFERROR(VLOOKUP($D2834,MediaPartner[],2,FALSE),"")</f>
        <v/>
      </c>
      <c r="W2834" t="str">
        <f>IFERROR(VLOOKUP($E2834,Site[],2,FALSE),"")</f>
        <v/>
      </c>
      <c r="X2834" t="str">
        <f>IFERROR(VLOOKUP($F2834,FundingSource[],2,FALSE),"")</f>
        <v/>
      </c>
      <c r="Y2834" t="str">
        <f>IFERROR(VLOOKUP($G2834,Objective[],2,FALSE),"")</f>
        <v/>
      </c>
      <c r="Z2834" t="str">
        <f>IFERROR(VLOOKUP($H2834,AdType[],2,FALSE),"")</f>
        <v/>
      </c>
      <c r="AA2834" t="str">
        <f>IFERROR(VLOOKUP($I2834,AdSize[],2,FALSE),"")</f>
        <v/>
      </c>
      <c r="AB2834" t="str">
        <f>IFERROR(VLOOKUP($J2834,TargetingTactic[],2,FALSE),"")</f>
        <v/>
      </c>
      <c r="AC2834" t="str">
        <f>IFERROR(VLOOKUP($K2834,Audience[],2,FALSE),"")</f>
        <v/>
      </c>
      <c r="AD2834" t="str">
        <f>IFERROR(VLOOKUP($L2834,Country[],2,FALSE),"")</f>
        <v/>
      </c>
      <c r="AE2834" t="str">
        <f>IFERROR(VLOOKUP($M2834,Language[],2,FALSE),"")</f>
        <v/>
      </c>
      <c r="AF2834" t="str">
        <f>IFERROR(VLOOKUP($N2834,BuyType[],2,FALSE),"")</f>
        <v/>
      </c>
      <c r="AG2834" t="str">
        <f>IFERROR(VLOOKUP($S2834,StoreBU[],2,FALSE),"")</f>
        <v/>
      </c>
    </row>
    <row r="2835" spans="1:33" x14ac:dyDescent="0.3">
      <c r="A2835" t="str">
        <f t="shared" si="89"/>
        <v/>
      </c>
      <c r="C2835" t="str">
        <f t="shared" si="88"/>
        <v/>
      </c>
      <c r="D2835" s="33"/>
      <c r="E2835" s="33"/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  <c r="R2835" s="33"/>
      <c r="S2835" s="33"/>
      <c r="T2835" s="33"/>
      <c r="V2835" t="str">
        <f>IFERROR(VLOOKUP($D2835,MediaPartner[],2,FALSE),"")</f>
        <v/>
      </c>
      <c r="W2835" t="str">
        <f>IFERROR(VLOOKUP($E2835,Site[],2,FALSE),"")</f>
        <v/>
      </c>
      <c r="X2835" t="str">
        <f>IFERROR(VLOOKUP($F2835,FundingSource[],2,FALSE),"")</f>
        <v/>
      </c>
      <c r="Y2835" t="str">
        <f>IFERROR(VLOOKUP($G2835,Objective[],2,FALSE),"")</f>
        <v/>
      </c>
      <c r="Z2835" t="str">
        <f>IFERROR(VLOOKUP($H2835,AdType[],2,FALSE),"")</f>
        <v/>
      </c>
      <c r="AA2835" t="str">
        <f>IFERROR(VLOOKUP($I2835,AdSize[],2,FALSE),"")</f>
        <v/>
      </c>
      <c r="AB2835" t="str">
        <f>IFERROR(VLOOKUP($J2835,TargetingTactic[],2,FALSE),"")</f>
        <v/>
      </c>
      <c r="AC2835" t="str">
        <f>IFERROR(VLOOKUP($K2835,Audience[],2,FALSE),"")</f>
        <v/>
      </c>
      <c r="AD2835" t="str">
        <f>IFERROR(VLOOKUP($L2835,Country[],2,FALSE),"")</f>
        <v/>
      </c>
      <c r="AE2835" t="str">
        <f>IFERROR(VLOOKUP($M2835,Language[],2,FALSE),"")</f>
        <v/>
      </c>
      <c r="AF2835" t="str">
        <f>IFERROR(VLOOKUP($N2835,BuyType[],2,FALSE),"")</f>
        <v/>
      </c>
      <c r="AG2835" t="str">
        <f>IFERROR(VLOOKUP($S2835,StoreBU[],2,FALSE),"")</f>
        <v/>
      </c>
    </row>
    <row r="2836" spans="1:33" x14ac:dyDescent="0.3">
      <c r="A2836" t="str">
        <f t="shared" si="89"/>
        <v/>
      </c>
      <c r="C2836" t="str">
        <f t="shared" si="88"/>
        <v/>
      </c>
      <c r="D2836" s="33"/>
      <c r="E2836" s="33"/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  <c r="R2836" s="33"/>
      <c r="S2836" s="33"/>
      <c r="T2836" s="33"/>
      <c r="V2836" t="str">
        <f>IFERROR(VLOOKUP($D2836,MediaPartner[],2,FALSE),"")</f>
        <v/>
      </c>
      <c r="W2836" t="str">
        <f>IFERROR(VLOOKUP($E2836,Site[],2,FALSE),"")</f>
        <v/>
      </c>
      <c r="X2836" t="str">
        <f>IFERROR(VLOOKUP($F2836,FundingSource[],2,FALSE),"")</f>
        <v/>
      </c>
      <c r="Y2836" t="str">
        <f>IFERROR(VLOOKUP($G2836,Objective[],2,FALSE),"")</f>
        <v/>
      </c>
      <c r="Z2836" t="str">
        <f>IFERROR(VLOOKUP($H2836,AdType[],2,FALSE),"")</f>
        <v/>
      </c>
      <c r="AA2836" t="str">
        <f>IFERROR(VLOOKUP($I2836,AdSize[],2,FALSE),"")</f>
        <v/>
      </c>
      <c r="AB2836" t="str">
        <f>IFERROR(VLOOKUP($J2836,TargetingTactic[],2,FALSE),"")</f>
        <v/>
      </c>
      <c r="AC2836" t="str">
        <f>IFERROR(VLOOKUP($K2836,Audience[],2,FALSE),"")</f>
        <v/>
      </c>
      <c r="AD2836" t="str">
        <f>IFERROR(VLOOKUP($L2836,Country[],2,FALSE),"")</f>
        <v/>
      </c>
      <c r="AE2836" t="str">
        <f>IFERROR(VLOOKUP($M2836,Language[],2,FALSE),"")</f>
        <v/>
      </c>
      <c r="AF2836" t="str">
        <f>IFERROR(VLOOKUP($N2836,BuyType[],2,FALSE),"")</f>
        <v/>
      </c>
      <c r="AG2836" t="str">
        <f>IFERROR(VLOOKUP($S2836,StoreBU[],2,FALSE),"")</f>
        <v/>
      </c>
    </row>
    <row r="2837" spans="1:33" x14ac:dyDescent="0.3">
      <c r="A2837" t="str">
        <f t="shared" si="89"/>
        <v/>
      </c>
      <c r="C2837" t="str">
        <f t="shared" si="88"/>
        <v/>
      </c>
      <c r="D2837" s="33"/>
      <c r="E2837" s="33"/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  <c r="R2837" s="33"/>
      <c r="S2837" s="33"/>
      <c r="T2837" s="33"/>
      <c r="V2837" t="str">
        <f>IFERROR(VLOOKUP($D2837,MediaPartner[],2,FALSE),"")</f>
        <v/>
      </c>
      <c r="W2837" t="str">
        <f>IFERROR(VLOOKUP($E2837,Site[],2,FALSE),"")</f>
        <v/>
      </c>
      <c r="X2837" t="str">
        <f>IFERROR(VLOOKUP($F2837,FundingSource[],2,FALSE),"")</f>
        <v/>
      </c>
      <c r="Y2837" t="str">
        <f>IFERROR(VLOOKUP($G2837,Objective[],2,FALSE),"")</f>
        <v/>
      </c>
      <c r="Z2837" t="str">
        <f>IFERROR(VLOOKUP($H2837,AdType[],2,FALSE),"")</f>
        <v/>
      </c>
      <c r="AA2837" t="str">
        <f>IFERROR(VLOOKUP($I2837,AdSize[],2,FALSE),"")</f>
        <v/>
      </c>
      <c r="AB2837" t="str">
        <f>IFERROR(VLOOKUP($J2837,TargetingTactic[],2,FALSE),"")</f>
        <v/>
      </c>
      <c r="AC2837" t="str">
        <f>IFERROR(VLOOKUP($K2837,Audience[],2,FALSE),"")</f>
        <v/>
      </c>
      <c r="AD2837" t="str">
        <f>IFERROR(VLOOKUP($L2837,Country[],2,FALSE),"")</f>
        <v/>
      </c>
      <c r="AE2837" t="str">
        <f>IFERROR(VLOOKUP($M2837,Language[],2,FALSE),"")</f>
        <v/>
      </c>
      <c r="AF2837" t="str">
        <f>IFERROR(VLOOKUP($N2837,BuyType[],2,FALSE),"")</f>
        <v/>
      </c>
      <c r="AG2837" t="str">
        <f>IFERROR(VLOOKUP($S2837,StoreBU[],2,FALSE),"")</f>
        <v/>
      </c>
    </row>
    <row r="2838" spans="1:33" x14ac:dyDescent="0.3">
      <c r="A2838" t="str">
        <f t="shared" si="89"/>
        <v/>
      </c>
      <c r="C2838" t="str">
        <f t="shared" si="88"/>
        <v/>
      </c>
      <c r="D2838" s="33"/>
      <c r="E2838" s="33"/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  <c r="R2838" s="33"/>
      <c r="S2838" s="33"/>
      <c r="T2838" s="33"/>
      <c r="V2838" t="str">
        <f>IFERROR(VLOOKUP($D2838,MediaPartner[],2,FALSE),"")</f>
        <v/>
      </c>
      <c r="W2838" t="str">
        <f>IFERROR(VLOOKUP($E2838,Site[],2,FALSE),"")</f>
        <v/>
      </c>
      <c r="X2838" t="str">
        <f>IFERROR(VLOOKUP($F2838,FundingSource[],2,FALSE),"")</f>
        <v/>
      </c>
      <c r="Y2838" t="str">
        <f>IFERROR(VLOOKUP($G2838,Objective[],2,FALSE),"")</f>
        <v/>
      </c>
      <c r="Z2838" t="str">
        <f>IFERROR(VLOOKUP($H2838,AdType[],2,FALSE),"")</f>
        <v/>
      </c>
      <c r="AA2838" t="str">
        <f>IFERROR(VLOOKUP($I2838,AdSize[],2,FALSE),"")</f>
        <v/>
      </c>
      <c r="AB2838" t="str">
        <f>IFERROR(VLOOKUP($J2838,TargetingTactic[],2,FALSE),"")</f>
        <v/>
      </c>
      <c r="AC2838" t="str">
        <f>IFERROR(VLOOKUP($K2838,Audience[],2,FALSE),"")</f>
        <v/>
      </c>
      <c r="AD2838" t="str">
        <f>IFERROR(VLOOKUP($L2838,Country[],2,FALSE),"")</f>
        <v/>
      </c>
      <c r="AE2838" t="str">
        <f>IFERROR(VLOOKUP($M2838,Language[],2,FALSE),"")</f>
        <v/>
      </c>
      <c r="AF2838" t="str">
        <f>IFERROR(VLOOKUP($N2838,BuyType[],2,FALSE),"")</f>
        <v/>
      </c>
      <c r="AG2838" t="str">
        <f>IFERROR(VLOOKUP($S2838,StoreBU[],2,FALSE),"")</f>
        <v/>
      </c>
    </row>
    <row r="2839" spans="1:33" x14ac:dyDescent="0.3">
      <c r="A2839" t="str">
        <f t="shared" si="89"/>
        <v/>
      </c>
      <c r="C2839" t="str">
        <f t="shared" si="88"/>
        <v/>
      </c>
      <c r="D2839" s="33"/>
      <c r="E2839" s="33"/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  <c r="R2839" s="33"/>
      <c r="S2839" s="33"/>
      <c r="T2839" s="33"/>
      <c r="V2839" t="str">
        <f>IFERROR(VLOOKUP($D2839,MediaPartner[],2,FALSE),"")</f>
        <v/>
      </c>
      <c r="W2839" t="str">
        <f>IFERROR(VLOOKUP($E2839,Site[],2,FALSE),"")</f>
        <v/>
      </c>
      <c r="X2839" t="str">
        <f>IFERROR(VLOOKUP($F2839,FundingSource[],2,FALSE),"")</f>
        <v/>
      </c>
      <c r="Y2839" t="str">
        <f>IFERROR(VLOOKUP($G2839,Objective[],2,FALSE),"")</f>
        <v/>
      </c>
      <c r="Z2839" t="str">
        <f>IFERROR(VLOOKUP($H2839,AdType[],2,FALSE),"")</f>
        <v/>
      </c>
      <c r="AA2839" t="str">
        <f>IFERROR(VLOOKUP($I2839,AdSize[],2,FALSE),"")</f>
        <v/>
      </c>
      <c r="AB2839" t="str">
        <f>IFERROR(VLOOKUP($J2839,TargetingTactic[],2,FALSE),"")</f>
        <v/>
      </c>
      <c r="AC2839" t="str">
        <f>IFERROR(VLOOKUP($K2839,Audience[],2,FALSE),"")</f>
        <v/>
      </c>
      <c r="AD2839" t="str">
        <f>IFERROR(VLOOKUP($L2839,Country[],2,FALSE),"")</f>
        <v/>
      </c>
      <c r="AE2839" t="str">
        <f>IFERROR(VLOOKUP($M2839,Language[],2,FALSE),"")</f>
        <v/>
      </c>
      <c r="AF2839" t="str">
        <f>IFERROR(VLOOKUP($N2839,BuyType[],2,FALSE),"")</f>
        <v/>
      </c>
      <c r="AG2839" t="str">
        <f>IFERROR(VLOOKUP($S2839,StoreBU[],2,FALSE),"")</f>
        <v/>
      </c>
    </row>
    <row r="2840" spans="1:33" x14ac:dyDescent="0.3">
      <c r="A2840" t="str">
        <f t="shared" si="89"/>
        <v/>
      </c>
      <c r="C2840" t="str">
        <f t="shared" si="88"/>
        <v/>
      </c>
      <c r="D2840" s="33"/>
      <c r="E2840" s="33"/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  <c r="R2840" s="33"/>
      <c r="S2840" s="33"/>
      <c r="T2840" s="33"/>
      <c r="V2840" t="str">
        <f>IFERROR(VLOOKUP($D2840,MediaPartner[],2,FALSE),"")</f>
        <v/>
      </c>
      <c r="W2840" t="str">
        <f>IFERROR(VLOOKUP($E2840,Site[],2,FALSE),"")</f>
        <v/>
      </c>
      <c r="X2840" t="str">
        <f>IFERROR(VLOOKUP($F2840,FundingSource[],2,FALSE),"")</f>
        <v/>
      </c>
      <c r="Y2840" t="str">
        <f>IFERROR(VLOOKUP($G2840,Objective[],2,FALSE),"")</f>
        <v/>
      </c>
      <c r="Z2840" t="str">
        <f>IFERROR(VLOOKUP($H2840,AdType[],2,FALSE),"")</f>
        <v/>
      </c>
      <c r="AA2840" t="str">
        <f>IFERROR(VLOOKUP($I2840,AdSize[],2,FALSE),"")</f>
        <v/>
      </c>
      <c r="AB2840" t="str">
        <f>IFERROR(VLOOKUP($J2840,TargetingTactic[],2,FALSE),"")</f>
        <v/>
      </c>
      <c r="AC2840" t="str">
        <f>IFERROR(VLOOKUP($K2840,Audience[],2,FALSE),"")</f>
        <v/>
      </c>
      <c r="AD2840" t="str">
        <f>IFERROR(VLOOKUP($L2840,Country[],2,FALSE),"")</f>
        <v/>
      </c>
      <c r="AE2840" t="str">
        <f>IFERROR(VLOOKUP($M2840,Language[],2,FALSE),"")</f>
        <v/>
      </c>
      <c r="AF2840" t="str">
        <f>IFERROR(VLOOKUP($N2840,BuyType[],2,FALSE),"")</f>
        <v/>
      </c>
      <c r="AG2840" t="str">
        <f>IFERROR(VLOOKUP($S2840,StoreBU[],2,FALSE),"")</f>
        <v/>
      </c>
    </row>
    <row r="2841" spans="1:33" x14ac:dyDescent="0.3">
      <c r="A2841" t="str">
        <f t="shared" si="89"/>
        <v/>
      </c>
      <c r="C2841" t="str">
        <f t="shared" si="88"/>
        <v/>
      </c>
      <c r="D2841" s="33"/>
      <c r="E2841" s="33"/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  <c r="R2841" s="33"/>
      <c r="S2841" s="33"/>
      <c r="T2841" s="33"/>
      <c r="V2841" t="str">
        <f>IFERROR(VLOOKUP($D2841,MediaPartner[],2,FALSE),"")</f>
        <v/>
      </c>
      <c r="W2841" t="str">
        <f>IFERROR(VLOOKUP($E2841,Site[],2,FALSE),"")</f>
        <v/>
      </c>
      <c r="X2841" t="str">
        <f>IFERROR(VLOOKUP($F2841,FundingSource[],2,FALSE),"")</f>
        <v/>
      </c>
      <c r="Y2841" t="str">
        <f>IFERROR(VLOOKUP($G2841,Objective[],2,FALSE),"")</f>
        <v/>
      </c>
      <c r="Z2841" t="str">
        <f>IFERROR(VLOOKUP($H2841,AdType[],2,FALSE),"")</f>
        <v/>
      </c>
      <c r="AA2841" t="str">
        <f>IFERROR(VLOOKUP($I2841,AdSize[],2,FALSE),"")</f>
        <v/>
      </c>
      <c r="AB2841" t="str">
        <f>IFERROR(VLOOKUP($J2841,TargetingTactic[],2,FALSE),"")</f>
        <v/>
      </c>
      <c r="AC2841" t="str">
        <f>IFERROR(VLOOKUP($K2841,Audience[],2,FALSE),"")</f>
        <v/>
      </c>
      <c r="AD2841" t="str">
        <f>IFERROR(VLOOKUP($L2841,Country[],2,FALSE),"")</f>
        <v/>
      </c>
      <c r="AE2841" t="str">
        <f>IFERROR(VLOOKUP($M2841,Language[],2,FALSE),"")</f>
        <v/>
      </c>
      <c r="AF2841" t="str">
        <f>IFERROR(VLOOKUP($N2841,BuyType[],2,FALSE),"")</f>
        <v/>
      </c>
      <c r="AG2841" t="str">
        <f>IFERROR(VLOOKUP($S2841,StoreBU[],2,FALSE),"")</f>
        <v/>
      </c>
    </row>
    <row r="2842" spans="1:33" x14ac:dyDescent="0.3">
      <c r="A2842" t="str">
        <f t="shared" si="89"/>
        <v/>
      </c>
      <c r="C2842" t="str">
        <f t="shared" si="88"/>
        <v/>
      </c>
      <c r="D2842" s="33"/>
      <c r="E2842" s="33"/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  <c r="R2842" s="33"/>
      <c r="S2842" s="33"/>
      <c r="T2842" s="33"/>
      <c r="V2842" t="str">
        <f>IFERROR(VLOOKUP($D2842,MediaPartner[],2,FALSE),"")</f>
        <v/>
      </c>
      <c r="W2842" t="str">
        <f>IFERROR(VLOOKUP($E2842,Site[],2,FALSE),"")</f>
        <v/>
      </c>
      <c r="X2842" t="str">
        <f>IFERROR(VLOOKUP($F2842,FundingSource[],2,FALSE),"")</f>
        <v/>
      </c>
      <c r="Y2842" t="str">
        <f>IFERROR(VLOOKUP($G2842,Objective[],2,FALSE),"")</f>
        <v/>
      </c>
      <c r="Z2842" t="str">
        <f>IFERROR(VLOOKUP($H2842,AdType[],2,FALSE),"")</f>
        <v/>
      </c>
      <c r="AA2842" t="str">
        <f>IFERROR(VLOOKUP($I2842,AdSize[],2,FALSE),"")</f>
        <v/>
      </c>
      <c r="AB2842" t="str">
        <f>IFERROR(VLOOKUP($J2842,TargetingTactic[],2,FALSE),"")</f>
        <v/>
      </c>
      <c r="AC2842" t="str">
        <f>IFERROR(VLOOKUP($K2842,Audience[],2,FALSE),"")</f>
        <v/>
      </c>
      <c r="AD2842" t="str">
        <f>IFERROR(VLOOKUP($L2842,Country[],2,FALSE),"")</f>
        <v/>
      </c>
      <c r="AE2842" t="str">
        <f>IFERROR(VLOOKUP($M2842,Language[],2,FALSE),"")</f>
        <v/>
      </c>
      <c r="AF2842" t="str">
        <f>IFERROR(VLOOKUP($N2842,BuyType[],2,FALSE),"")</f>
        <v/>
      </c>
      <c r="AG2842" t="str">
        <f>IFERROR(VLOOKUP($S2842,StoreBU[],2,FALSE),"")</f>
        <v/>
      </c>
    </row>
    <row r="2843" spans="1:33" x14ac:dyDescent="0.3">
      <c r="A2843" t="str">
        <f t="shared" si="89"/>
        <v/>
      </c>
      <c r="C2843" t="str">
        <f t="shared" si="88"/>
        <v/>
      </c>
      <c r="D2843" s="33"/>
      <c r="E2843" s="33"/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  <c r="R2843" s="33"/>
      <c r="S2843" s="33"/>
      <c r="T2843" s="33"/>
      <c r="V2843" t="str">
        <f>IFERROR(VLOOKUP($D2843,MediaPartner[],2,FALSE),"")</f>
        <v/>
      </c>
      <c r="W2843" t="str">
        <f>IFERROR(VLOOKUP($E2843,Site[],2,FALSE),"")</f>
        <v/>
      </c>
      <c r="X2843" t="str">
        <f>IFERROR(VLOOKUP($F2843,FundingSource[],2,FALSE),"")</f>
        <v/>
      </c>
      <c r="Y2843" t="str">
        <f>IFERROR(VLOOKUP($G2843,Objective[],2,FALSE),"")</f>
        <v/>
      </c>
      <c r="Z2843" t="str">
        <f>IFERROR(VLOOKUP($H2843,AdType[],2,FALSE),"")</f>
        <v/>
      </c>
      <c r="AA2843" t="str">
        <f>IFERROR(VLOOKUP($I2843,AdSize[],2,FALSE),"")</f>
        <v/>
      </c>
      <c r="AB2843" t="str">
        <f>IFERROR(VLOOKUP($J2843,TargetingTactic[],2,FALSE),"")</f>
        <v/>
      </c>
      <c r="AC2843" t="str">
        <f>IFERROR(VLOOKUP($K2843,Audience[],2,FALSE),"")</f>
        <v/>
      </c>
      <c r="AD2843" t="str">
        <f>IFERROR(VLOOKUP($L2843,Country[],2,FALSE),"")</f>
        <v/>
      </c>
      <c r="AE2843" t="str">
        <f>IFERROR(VLOOKUP($M2843,Language[],2,FALSE),"")</f>
        <v/>
      </c>
      <c r="AF2843" t="str">
        <f>IFERROR(VLOOKUP($N2843,BuyType[],2,FALSE),"")</f>
        <v/>
      </c>
      <c r="AG2843" t="str">
        <f>IFERROR(VLOOKUP($S2843,StoreBU[],2,FALSE),"")</f>
        <v/>
      </c>
    </row>
    <row r="2844" spans="1:33" x14ac:dyDescent="0.3">
      <c r="A2844" t="str">
        <f t="shared" si="89"/>
        <v/>
      </c>
      <c r="C2844" t="str">
        <f t="shared" si="88"/>
        <v/>
      </c>
      <c r="D2844" s="33"/>
      <c r="E2844" s="33"/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  <c r="R2844" s="33"/>
      <c r="S2844" s="33"/>
      <c r="T2844" s="33"/>
      <c r="V2844" t="str">
        <f>IFERROR(VLOOKUP($D2844,MediaPartner[],2,FALSE),"")</f>
        <v/>
      </c>
      <c r="W2844" t="str">
        <f>IFERROR(VLOOKUP($E2844,Site[],2,FALSE),"")</f>
        <v/>
      </c>
      <c r="X2844" t="str">
        <f>IFERROR(VLOOKUP($F2844,FundingSource[],2,FALSE),"")</f>
        <v/>
      </c>
      <c r="Y2844" t="str">
        <f>IFERROR(VLOOKUP($G2844,Objective[],2,FALSE),"")</f>
        <v/>
      </c>
      <c r="Z2844" t="str">
        <f>IFERROR(VLOOKUP($H2844,AdType[],2,FALSE),"")</f>
        <v/>
      </c>
      <c r="AA2844" t="str">
        <f>IFERROR(VLOOKUP($I2844,AdSize[],2,FALSE),"")</f>
        <v/>
      </c>
      <c r="AB2844" t="str">
        <f>IFERROR(VLOOKUP($J2844,TargetingTactic[],2,FALSE),"")</f>
        <v/>
      </c>
      <c r="AC2844" t="str">
        <f>IFERROR(VLOOKUP($K2844,Audience[],2,FALSE),"")</f>
        <v/>
      </c>
      <c r="AD2844" t="str">
        <f>IFERROR(VLOOKUP($L2844,Country[],2,FALSE),"")</f>
        <v/>
      </c>
      <c r="AE2844" t="str">
        <f>IFERROR(VLOOKUP($M2844,Language[],2,FALSE),"")</f>
        <v/>
      </c>
      <c r="AF2844" t="str">
        <f>IFERROR(VLOOKUP($N2844,BuyType[],2,FALSE),"")</f>
        <v/>
      </c>
      <c r="AG2844" t="str">
        <f>IFERROR(VLOOKUP($S2844,StoreBU[],2,FALSE),"")</f>
        <v/>
      </c>
    </row>
    <row r="2845" spans="1:33" x14ac:dyDescent="0.3">
      <c r="A2845" t="str">
        <f t="shared" si="89"/>
        <v/>
      </c>
      <c r="C2845" t="str">
        <f t="shared" si="88"/>
        <v/>
      </c>
      <c r="D2845" s="33"/>
      <c r="E2845" s="33"/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  <c r="R2845" s="33"/>
      <c r="S2845" s="33"/>
      <c r="T2845" s="33"/>
      <c r="V2845" t="str">
        <f>IFERROR(VLOOKUP($D2845,MediaPartner[],2,FALSE),"")</f>
        <v/>
      </c>
      <c r="W2845" t="str">
        <f>IFERROR(VLOOKUP($E2845,Site[],2,FALSE),"")</f>
        <v/>
      </c>
      <c r="X2845" t="str">
        <f>IFERROR(VLOOKUP($F2845,FundingSource[],2,FALSE),"")</f>
        <v/>
      </c>
      <c r="Y2845" t="str">
        <f>IFERROR(VLOOKUP($G2845,Objective[],2,FALSE),"")</f>
        <v/>
      </c>
      <c r="Z2845" t="str">
        <f>IFERROR(VLOOKUP($H2845,AdType[],2,FALSE),"")</f>
        <v/>
      </c>
      <c r="AA2845" t="str">
        <f>IFERROR(VLOOKUP($I2845,AdSize[],2,FALSE),"")</f>
        <v/>
      </c>
      <c r="AB2845" t="str">
        <f>IFERROR(VLOOKUP($J2845,TargetingTactic[],2,FALSE),"")</f>
        <v/>
      </c>
      <c r="AC2845" t="str">
        <f>IFERROR(VLOOKUP($K2845,Audience[],2,FALSE),"")</f>
        <v/>
      </c>
      <c r="AD2845" t="str">
        <f>IFERROR(VLOOKUP($L2845,Country[],2,FALSE),"")</f>
        <v/>
      </c>
      <c r="AE2845" t="str">
        <f>IFERROR(VLOOKUP($M2845,Language[],2,FALSE),"")</f>
        <v/>
      </c>
      <c r="AF2845" t="str">
        <f>IFERROR(VLOOKUP($N2845,BuyType[],2,FALSE),"")</f>
        <v/>
      </c>
      <c r="AG2845" t="str">
        <f>IFERROR(VLOOKUP($S2845,StoreBU[],2,FALSE),"")</f>
        <v/>
      </c>
    </row>
    <row r="2846" spans="1:33" x14ac:dyDescent="0.3">
      <c r="A2846" t="str">
        <f t="shared" si="89"/>
        <v/>
      </c>
      <c r="C2846" t="str">
        <f t="shared" si="88"/>
        <v/>
      </c>
      <c r="D2846" s="33"/>
      <c r="E2846" s="33"/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  <c r="R2846" s="33"/>
      <c r="S2846" s="33"/>
      <c r="T2846" s="33"/>
      <c r="V2846" t="str">
        <f>IFERROR(VLOOKUP($D2846,MediaPartner[],2,FALSE),"")</f>
        <v/>
      </c>
      <c r="W2846" t="str">
        <f>IFERROR(VLOOKUP($E2846,Site[],2,FALSE),"")</f>
        <v/>
      </c>
      <c r="X2846" t="str">
        <f>IFERROR(VLOOKUP($F2846,FundingSource[],2,FALSE),"")</f>
        <v/>
      </c>
      <c r="Y2846" t="str">
        <f>IFERROR(VLOOKUP($G2846,Objective[],2,FALSE),"")</f>
        <v/>
      </c>
      <c r="Z2846" t="str">
        <f>IFERROR(VLOOKUP($H2846,AdType[],2,FALSE),"")</f>
        <v/>
      </c>
      <c r="AA2846" t="str">
        <f>IFERROR(VLOOKUP($I2846,AdSize[],2,FALSE),"")</f>
        <v/>
      </c>
      <c r="AB2846" t="str">
        <f>IFERROR(VLOOKUP($J2846,TargetingTactic[],2,FALSE),"")</f>
        <v/>
      </c>
      <c r="AC2846" t="str">
        <f>IFERROR(VLOOKUP($K2846,Audience[],2,FALSE),"")</f>
        <v/>
      </c>
      <c r="AD2846" t="str">
        <f>IFERROR(VLOOKUP($L2846,Country[],2,FALSE),"")</f>
        <v/>
      </c>
      <c r="AE2846" t="str">
        <f>IFERROR(VLOOKUP($M2846,Language[],2,FALSE),"")</f>
        <v/>
      </c>
      <c r="AF2846" t="str">
        <f>IFERROR(VLOOKUP($N2846,BuyType[],2,FALSE),"")</f>
        <v/>
      </c>
      <c r="AG2846" t="str">
        <f>IFERROR(VLOOKUP($S2846,StoreBU[],2,FALSE),"")</f>
        <v/>
      </c>
    </row>
    <row r="2847" spans="1:33" x14ac:dyDescent="0.3">
      <c r="A2847" t="str">
        <f t="shared" si="89"/>
        <v/>
      </c>
      <c r="C2847" t="str">
        <f t="shared" si="88"/>
        <v/>
      </c>
      <c r="D2847" s="33"/>
      <c r="E2847" s="33"/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  <c r="R2847" s="33"/>
      <c r="S2847" s="33"/>
      <c r="T2847" s="33"/>
      <c r="V2847" t="str">
        <f>IFERROR(VLOOKUP($D2847,MediaPartner[],2,FALSE),"")</f>
        <v/>
      </c>
      <c r="W2847" t="str">
        <f>IFERROR(VLOOKUP($E2847,Site[],2,FALSE),"")</f>
        <v/>
      </c>
      <c r="X2847" t="str">
        <f>IFERROR(VLOOKUP($F2847,FundingSource[],2,FALSE),"")</f>
        <v/>
      </c>
      <c r="Y2847" t="str">
        <f>IFERROR(VLOOKUP($G2847,Objective[],2,FALSE),"")</f>
        <v/>
      </c>
      <c r="Z2847" t="str">
        <f>IFERROR(VLOOKUP($H2847,AdType[],2,FALSE),"")</f>
        <v/>
      </c>
      <c r="AA2847" t="str">
        <f>IFERROR(VLOOKUP($I2847,AdSize[],2,FALSE),"")</f>
        <v/>
      </c>
      <c r="AB2847" t="str">
        <f>IFERROR(VLOOKUP($J2847,TargetingTactic[],2,FALSE),"")</f>
        <v/>
      </c>
      <c r="AC2847" t="str">
        <f>IFERROR(VLOOKUP($K2847,Audience[],2,FALSE),"")</f>
        <v/>
      </c>
      <c r="AD2847" t="str">
        <f>IFERROR(VLOOKUP($L2847,Country[],2,FALSE),"")</f>
        <v/>
      </c>
      <c r="AE2847" t="str">
        <f>IFERROR(VLOOKUP($M2847,Language[],2,FALSE),"")</f>
        <v/>
      </c>
      <c r="AF2847" t="str">
        <f>IFERROR(VLOOKUP($N2847,BuyType[],2,FALSE),"")</f>
        <v/>
      </c>
      <c r="AG2847" t="str">
        <f>IFERROR(VLOOKUP($S2847,StoreBU[],2,FALSE),"")</f>
        <v/>
      </c>
    </row>
    <row r="2848" spans="1:33" x14ac:dyDescent="0.3">
      <c r="A2848" t="str">
        <f t="shared" si="89"/>
        <v/>
      </c>
      <c r="C2848" t="str">
        <f t="shared" si="88"/>
        <v/>
      </c>
      <c r="D2848" s="33"/>
      <c r="E2848" s="33"/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  <c r="R2848" s="33"/>
      <c r="S2848" s="33"/>
      <c r="T2848" s="33"/>
      <c r="V2848" t="str">
        <f>IFERROR(VLOOKUP($D2848,MediaPartner[],2,FALSE),"")</f>
        <v/>
      </c>
      <c r="W2848" t="str">
        <f>IFERROR(VLOOKUP($E2848,Site[],2,FALSE),"")</f>
        <v/>
      </c>
      <c r="X2848" t="str">
        <f>IFERROR(VLOOKUP($F2848,FundingSource[],2,FALSE),"")</f>
        <v/>
      </c>
      <c r="Y2848" t="str">
        <f>IFERROR(VLOOKUP($G2848,Objective[],2,FALSE),"")</f>
        <v/>
      </c>
      <c r="Z2848" t="str">
        <f>IFERROR(VLOOKUP($H2848,AdType[],2,FALSE),"")</f>
        <v/>
      </c>
      <c r="AA2848" t="str">
        <f>IFERROR(VLOOKUP($I2848,AdSize[],2,FALSE),"")</f>
        <v/>
      </c>
      <c r="AB2848" t="str">
        <f>IFERROR(VLOOKUP($J2848,TargetingTactic[],2,FALSE),"")</f>
        <v/>
      </c>
      <c r="AC2848" t="str">
        <f>IFERROR(VLOOKUP($K2848,Audience[],2,FALSE),"")</f>
        <v/>
      </c>
      <c r="AD2848" t="str">
        <f>IFERROR(VLOOKUP($L2848,Country[],2,FALSE),"")</f>
        <v/>
      </c>
      <c r="AE2848" t="str">
        <f>IFERROR(VLOOKUP($M2848,Language[],2,FALSE),"")</f>
        <v/>
      </c>
      <c r="AF2848" t="str">
        <f>IFERROR(VLOOKUP($N2848,BuyType[],2,FALSE),"")</f>
        <v/>
      </c>
      <c r="AG2848" t="str">
        <f>IFERROR(VLOOKUP($S2848,StoreBU[],2,FALSE),"")</f>
        <v/>
      </c>
    </row>
    <row r="2849" spans="1:33" x14ac:dyDescent="0.3">
      <c r="A2849" t="str">
        <f t="shared" si="89"/>
        <v/>
      </c>
      <c r="C2849" t="str">
        <f t="shared" si="88"/>
        <v/>
      </c>
      <c r="D2849" s="33"/>
      <c r="E2849" s="33"/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  <c r="R2849" s="33"/>
      <c r="S2849" s="33"/>
      <c r="T2849" s="33"/>
      <c r="V2849" t="str">
        <f>IFERROR(VLOOKUP($D2849,MediaPartner[],2,FALSE),"")</f>
        <v/>
      </c>
      <c r="W2849" t="str">
        <f>IFERROR(VLOOKUP($E2849,Site[],2,FALSE),"")</f>
        <v/>
      </c>
      <c r="X2849" t="str">
        <f>IFERROR(VLOOKUP($F2849,FundingSource[],2,FALSE),"")</f>
        <v/>
      </c>
      <c r="Y2849" t="str">
        <f>IFERROR(VLOOKUP($G2849,Objective[],2,FALSE),"")</f>
        <v/>
      </c>
      <c r="Z2849" t="str">
        <f>IFERROR(VLOOKUP($H2849,AdType[],2,FALSE),"")</f>
        <v/>
      </c>
      <c r="AA2849" t="str">
        <f>IFERROR(VLOOKUP($I2849,AdSize[],2,FALSE),"")</f>
        <v/>
      </c>
      <c r="AB2849" t="str">
        <f>IFERROR(VLOOKUP($J2849,TargetingTactic[],2,FALSE),"")</f>
        <v/>
      </c>
      <c r="AC2849" t="str">
        <f>IFERROR(VLOOKUP($K2849,Audience[],2,FALSE),"")</f>
        <v/>
      </c>
      <c r="AD2849" t="str">
        <f>IFERROR(VLOOKUP($L2849,Country[],2,FALSE),"")</f>
        <v/>
      </c>
      <c r="AE2849" t="str">
        <f>IFERROR(VLOOKUP($M2849,Language[],2,FALSE),"")</f>
        <v/>
      </c>
      <c r="AF2849" t="str">
        <f>IFERROR(VLOOKUP($N2849,BuyType[],2,FALSE),"")</f>
        <v/>
      </c>
      <c r="AG2849" t="str">
        <f>IFERROR(VLOOKUP($S2849,StoreBU[],2,FALSE),"")</f>
        <v/>
      </c>
    </row>
    <row r="2850" spans="1:33" x14ac:dyDescent="0.3">
      <c r="A2850" t="str">
        <f t="shared" si="89"/>
        <v/>
      </c>
      <c r="C2850" t="str">
        <f t="shared" si="88"/>
        <v/>
      </c>
      <c r="D2850" s="33"/>
      <c r="E2850" s="33"/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  <c r="R2850" s="33"/>
      <c r="S2850" s="33"/>
      <c r="T2850" s="33"/>
      <c r="V2850" t="str">
        <f>IFERROR(VLOOKUP($D2850,MediaPartner[],2,FALSE),"")</f>
        <v/>
      </c>
      <c r="W2850" t="str">
        <f>IFERROR(VLOOKUP($E2850,Site[],2,FALSE),"")</f>
        <v/>
      </c>
      <c r="X2850" t="str">
        <f>IFERROR(VLOOKUP($F2850,FundingSource[],2,FALSE),"")</f>
        <v/>
      </c>
      <c r="Y2850" t="str">
        <f>IFERROR(VLOOKUP($G2850,Objective[],2,FALSE),"")</f>
        <v/>
      </c>
      <c r="Z2850" t="str">
        <f>IFERROR(VLOOKUP($H2850,AdType[],2,FALSE),"")</f>
        <v/>
      </c>
      <c r="AA2850" t="str">
        <f>IFERROR(VLOOKUP($I2850,AdSize[],2,FALSE),"")</f>
        <v/>
      </c>
      <c r="AB2850" t="str">
        <f>IFERROR(VLOOKUP($J2850,TargetingTactic[],2,FALSE),"")</f>
        <v/>
      </c>
      <c r="AC2850" t="str">
        <f>IFERROR(VLOOKUP($K2850,Audience[],2,FALSE),"")</f>
        <v/>
      </c>
      <c r="AD2850" t="str">
        <f>IFERROR(VLOOKUP($L2850,Country[],2,FALSE),"")</f>
        <v/>
      </c>
      <c r="AE2850" t="str">
        <f>IFERROR(VLOOKUP($M2850,Language[],2,FALSE),"")</f>
        <v/>
      </c>
      <c r="AF2850" t="str">
        <f>IFERROR(VLOOKUP($N2850,BuyType[],2,FALSE),"")</f>
        <v/>
      </c>
      <c r="AG2850" t="str">
        <f>IFERROR(VLOOKUP($S2850,StoreBU[],2,FALSE),"")</f>
        <v/>
      </c>
    </row>
    <row r="2851" spans="1:33" x14ac:dyDescent="0.3">
      <c r="A2851" t="str">
        <f t="shared" si="89"/>
        <v/>
      </c>
      <c r="C2851" t="str">
        <f t="shared" si="88"/>
        <v/>
      </c>
      <c r="D2851" s="33"/>
      <c r="E2851" s="33"/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  <c r="R2851" s="33"/>
      <c r="S2851" s="33"/>
      <c r="T2851" s="33"/>
      <c r="V2851" t="str">
        <f>IFERROR(VLOOKUP($D2851,MediaPartner[],2,FALSE),"")</f>
        <v/>
      </c>
      <c r="W2851" t="str">
        <f>IFERROR(VLOOKUP($E2851,Site[],2,FALSE),"")</f>
        <v/>
      </c>
      <c r="X2851" t="str">
        <f>IFERROR(VLOOKUP($F2851,FundingSource[],2,FALSE),"")</f>
        <v/>
      </c>
      <c r="Y2851" t="str">
        <f>IFERROR(VLOOKUP($G2851,Objective[],2,FALSE),"")</f>
        <v/>
      </c>
      <c r="Z2851" t="str">
        <f>IFERROR(VLOOKUP($H2851,AdType[],2,FALSE),"")</f>
        <v/>
      </c>
      <c r="AA2851" t="str">
        <f>IFERROR(VLOOKUP($I2851,AdSize[],2,FALSE),"")</f>
        <v/>
      </c>
      <c r="AB2851" t="str">
        <f>IFERROR(VLOOKUP($J2851,TargetingTactic[],2,FALSE),"")</f>
        <v/>
      </c>
      <c r="AC2851" t="str">
        <f>IFERROR(VLOOKUP($K2851,Audience[],2,FALSE),"")</f>
        <v/>
      </c>
      <c r="AD2851" t="str">
        <f>IFERROR(VLOOKUP($L2851,Country[],2,FALSE),"")</f>
        <v/>
      </c>
      <c r="AE2851" t="str">
        <f>IFERROR(VLOOKUP($M2851,Language[],2,FALSE),"")</f>
        <v/>
      </c>
      <c r="AF2851" t="str">
        <f>IFERROR(VLOOKUP($N2851,BuyType[],2,FALSE),"")</f>
        <v/>
      </c>
      <c r="AG2851" t="str">
        <f>IFERROR(VLOOKUP($S2851,StoreBU[],2,FALSE),"")</f>
        <v/>
      </c>
    </row>
    <row r="2852" spans="1:33" x14ac:dyDescent="0.3">
      <c r="A2852" t="str">
        <f t="shared" si="89"/>
        <v/>
      </c>
      <c r="C2852" t="str">
        <f t="shared" si="88"/>
        <v/>
      </c>
      <c r="D2852" s="33"/>
      <c r="E2852" s="33"/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  <c r="R2852" s="33"/>
      <c r="S2852" s="33"/>
      <c r="T2852" s="33"/>
      <c r="V2852" t="str">
        <f>IFERROR(VLOOKUP($D2852,MediaPartner[],2,FALSE),"")</f>
        <v/>
      </c>
      <c r="W2852" t="str">
        <f>IFERROR(VLOOKUP($E2852,Site[],2,FALSE),"")</f>
        <v/>
      </c>
      <c r="X2852" t="str">
        <f>IFERROR(VLOOKUP($F2852,FundingSource[],2,FALSE),"")</f>
        <v/>
      </c>
      <c r="Y2852" t="str">
        <f>IFERROR(VLOOKUP($G2852,Objective[],2,FALSE),"")</f>
        <v/>
      </c>
      <c r="Z2852" t="str">
        <f>IFERROR(VLOOKUP($H2852,AdType[],2,FALSE),"")</f>
        <v/>
      </c>
      <c r="AA2852" t="str">
        <f>IFERROR(VLOOKUP($I2852,AdSize[],2,FALSE),"")</f>
        <v/>
      </c>
      <c r="AB2852" t="str">
        <f>IFERROR(VLOOKUP($J2852,TargetingTactic[],2,FALSE),"")</f>
        <v/>
      </c>
      <c r="AC2852" t="str">
        <f>IFERROR(VLOOKUP($K2852,Audience[],2,FALSE),"")</f>
        <v/>
      </c>
      <c r="AD2852" t="str">
        <f>IFERROR(VLOOKUP($L2852,Country[],2,FALSE),"")</f>
        <v/>
      </c>
      <c r="AE2852" t="str">
        <f>IFERROR(VLOOKUP($M2852,Language[],2,FALSE),"")</f>
        <v/>
      </c>
      <c r="AF2852" t="str">
        <f>IFERROR(VLOOKUP($N2852,BuyType[],2,FALSE),"")</f>
        <v/>
      </c>
      <c r="AG2852" t="str">
        <f>IFERROR(VLOOKUP($S2852,StoreBU[],2,FALSE),"")</f>
        <v/>
      </c>
    </row>
    <row r="2853" spans="1:33" x14ac:dyDescent="0.3">
      <c r="A2853" t="str">
        <f t="shared" si="89"/>
        <v/>
      </c>
      <c r="C2853" t="str">
        <f t="shared" si="88"/>
        <v/>
      </c>
      <c r="D2853" s="33"/>
      <c r="E2853" s="33"/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  <c r="R2853" s="33"/>
      <c r="S2853" s="33"/>
      <c r="T2853" s="33"/>
      <c r="V2853" t="str">
        <f>IFERROR(VLOOKUP($D2853,MediaPartner[],2,FALSE),"")</f>
        <v/>
      </c>
      <c r="W2853" t="str">
        <f>IFERROR(VLOOKUP($E2853,Site[],2,FALSE),"")</f>
        <v/>
      </c>
      <c r="X2853" t="str">
        <f>IFERROR(VLOOKUP($F2853,FundingSource[],2,FALSE),"")</f>
        <v/>
      </c>
      <c r="Y2853" t="str">
        <f>IFERROR(VLOOKUP($G2853,Objective[],2,FALSE),"")</f>
        <v/>
      </c>
      <c r="Z2853" t="str">
        <f>IFERROR(VLOOKUP($H2853,AdType[],2,FALSE),"")</f>
        <v/>
      </c>
      <c r="AA2853" t="str">
        <f>IFERROR(VLOOKUP($I2853,AdSize[],2,FALSE),"")</f>
        <v/>
      </c>
      <c r="AB2853" t="str">
        <f>IFERROR(VLOOKUP($J2853,TargetingTactic[],2,FALSE),"")</f>
        <v/>
      </c>
      <c r="AC2853" t="str">
        <f>IFERROR(VLOOKUP($K2853,Audience[],2,FALSE),"")</f>
        <v/>
      </c>
      <c r="AD2853" t="str">
        <f>IFERROR(VLOOKUP($L2853,Country[],2,FALSE),"")</f>
        <v/>
      </c>
      <c r="AE2853" t="str">
        <f>IFERROR(VLOOKUP($M2853,Language[],2,FALSE),"")</f>
        <v/>
      </c>
      <c r="AF2853" t="str">
        <f>IFERROR(VLOOKUP($N2853,BuyType[],2,FALSE),"")</f>
        <v/>
      </c>
      <c r="AG2853" t="str">
        <f>IFERROR(VLOOKUP($S2853,StoreBU[],2,FALSE),"")</f>
        <v/>
      </c>
    </row>
    <row r="2854" spans="1:33" x14ac:dyDescent="0.3">
      <c r="A2854" t="str">
        <f t="shared" si="89"/>
        <v/>
      </c>
      <c r="C2854" t="str">
        <f t="shared" si="88"/>
        <v/>
      </c>
      <c r="D2854" s="33"/>
      <c r="E2854" s="33"/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  <c r="R2854" s="33"/>
      <c r="S2854" s="33"/>
      <c r="T2854" s="33"/>
      <c r="V2854" t="str">
        <f>IFERROR(VLOOKUP($D2854,MediaPartner[],2,FALSE),"")</f>
        <v/>
      </c>
      <c r="W2854" t="str">
        <f>IFERROR(VLOOKUP($E2854,Site[],2,FALSE),"")</f>
        <v/>
      </c>
      <c r="X2854" t="str">
        <f>IFERROR(VLOOKUP($F2854,FundingSource[],2,FALSE),"")</f>
        <v/>
      </c>
      <c r="Y2854" t="str">
        <f>IFERROR(VLOOKUP($G2854,Objective[],2,FALSE),"")</f>
        <v/>
      </c>
      <c r="Z2854" t="str">
        <f>IFERROR(VLOOKUP($H2854,AdType[],2,FALSE),"")</f>
        <v/>
      </c>
      <c r="AA2854" t="str">
        <f>IFERROR(VLOOKUP($I2854,AdSize[],2,FALSE),"")</f>
        <v/>
      </c>
      <c r="AB2854" t="str">
        <f>IFERROR(VLOOKUP($J2854,TargetingTactic[],2,FALSE),"")</f>
        <v/>
      </c>
      <c r="AC2854" t="str">
        <f>IFERROR(VLOOKUP($K2854,Audience[],2,FALSE),"")</f>
        <v/>
      </c>
      <c r="AD2854" t="str">
        <f>IFERROR(VLOOKUP($L2854,Country[],2,FALSE),"")</f>
        <v/>
      </c>
      <c r="AE2854" t="str">
        <f>IFERROR(VLOOKUP($M2854,Language[],2,FALSE),"")</f>
        <v/>
      </c>
      <c r="AF2854" t="str">
        <f>IFERROR(VLOOKUP($N2854,BuyType[],2,FALSE),"")</f>
        <v/>
      </c>
      <c r="AG2854" t="str">
        <f>IFERROR(VLOOKUP($S2854,StoreBU[],2,FALSE),"")</f>
        <v/>
      </c>
    </row>
    <row r="2855" spans="1:33" x14ac:dyDescent="0.3">
      <c r="A2855" t="str">
        <f t="shared" si="89"/>
        <v/>
      </c>
      <c r="C2855" t="str">
        <f t="shared" si="88"/>
        <v/>
      </c>
      <c r="D2855" s="33"/>
      <c r="E2855" s="33"/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  <c r="R2855" s="33"/>
      <c r="S2855" s="33"/>
      <c r="T2855" s="33"/>
      <c r="V2855" t="str">
        <f>IFERROR(VLOOKUP($D2855,MediaPartner[],2,FALSE),"")</f>
        <v/>
      </c>
      <c r="W2855" t="str">
        <f>IFERROR(VLOOKUP($E2855,Site[],2,FALSE),"")</f>
        <v/>
      </c>
      <c r="X2855" t="str">
        <f>IFERROR(VLOOKUP($F2855,FundingSource[],2,FALSE),"")</f>
        <v/>
      </c>
      <c r="Y2855" t="str">
        <f>IFERROR(VLOOKUP($G2855,Objective[],2,FALSE),"")</f>
        <v/>
      </c>
      <c r="Z2855" t="str">
        <f>IFERROR(VLOOKUP($H2855,AdType[],2,FALSE),"")</f>
        <v/>
      </c>
      <c r="AA2855" t="str">
        <f>IFERROR(VLOOKUP($I2855,AdSize[],2,FALSE),"")</f>
        <v/>
      </c>
      <c r="AB2855" t="str">
        <f>IFERROR(VLOOKUP($J2855,TargetingTactic[],2,FALSE),"")</f>
        <v/>
      </c>
      <c r="AC2855" t="str">
        <f>IFERROR(VLOOKUP($K2855,Audience[],2,FALSE),"")</f>
        <v/>
      </c>
      <c r="AD2855" t="str">
        <f>IFERROR(VLOOKUP($L2855,Country[],2,FALSE),"")</f>
        <v/>
      </c>
      <c r="AE2855" t="str">
        <f>IFERROR(VLOOKUP($M2855,Language[],2,FALSE),"")</f>
        <v/>
      </c>
      <c r="AF2855" t="str">
        <f>IFERROR(VLOOKUP($N2855,BuyType[],2,FALSE),"")</f>
        <v/>
      </c>
      <c r="AG2855" t="str">
        <f>IFERROR(VLOOKUP($S2855,StoreBU[],2,FALSE),"")</f>
        <v/>
      </c>
    </row>
    <row r="2856" spans="1:33" x14ac:dyDescent="0.3">
      <c r="A2856" t="str">
        <f t="shared" si="89"/>
        <v/>
      </c>
      <c r="C2856" t="str">
        <f t="shared" si="88"/>
        <v/>
      </c>
      <c r="D2856" s="33"/>
      <c r="E2856" s="33"/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  <c r="R2856" s="33"/>
      <c r="S2856" s="33"/>
      <c r="T2856" s="33"/>
      <c r="V2856" t="str">
        <f>IFERROR(VLOOKUP($D2856,MediaPartner[],2,FALSE),"")</f>
        <v/>
      </c>
      <c r="W2856" t="str">
        <f>IFERROR(VLOOKUP($E2856,Site[],2,FALSE),"")</f>
        <v/>
      </c>
      <c r="X2856" t="str">
        <f>IFERROR(VLOOKUP($F2856,FundingSource[],2,FALSE),"")</f>
        <v/>
      </c>
      <c r="Y2856" t="str">
        <f>IFERROR(VLOOKUP($G2856,Objective[],2,FALSE),"")</f>
        <v/>
      </c>
      <c r="Z2856" t="str">
        <f>IFERROR(VLOOKUP($H2856,AdType[],2,FALSE),"")</f>
        <v/>
      </c>
      <c r="AA2856" t="str">
        <f>IFERROR(VLOOKUP($I2856,AdSize[],2,FALSE),"")</f>
        <v/>
      </c>
      <c r="AB2856" t="str">
        <f>IFERROR(VLOOKUP($J2856,TargetingTactic[],2,FALSE),"")</f>
        <v/>
      </c>
      <c r="AC2856" t="str">
        <f>IFERROR(VLOOKUP($K2856,Audience[],2,FALSE),"")</f>
        <v/>
      </c>
      <c r="AD2856" t="str">
        <f>IFERROR(VLOOKUP($L2856,Country[],2,FALSE),"")</f>
        <v/>
      </c>
      <c r="AE2856" t="str">
        <f>IFERROR(VLOOKUP($M2856,Language[],2,FALSE),"")</f>
        <v/>
      </c>
      <c r="AF2856" t="str">
        <f>IFERROR(VLOOKUP($N2856,BuyType[],2,FALSE),"")</f>
        <v/>
      </c>
      <c r="AG2856" t="str">
        <f>IFERROR(VLOOKUP($S2856,StoreBU[],2,FALSE),"")</f>
        <v/>
      </c>
    </row>
    <row r="2857" spans="1:33" x14ac:dyDescent="0.3">
      <c r="A2857" t="str">
        <f t="shared" si="89"/>
        <v/>
      </c>
      <c r="C2857" t="str">
        <f t="shared" si="88"/>
        <v/>
      </c>
      <c r="D2857" s="33"/>
      <c r="E2857" s="33"/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  <c r="R2857" s="33"/>
      <c r="S2857" s="33"/>
      <c r="T2857" s="33"/>
      <c r="V2857" t="str">
        <f>IFERROR(VLOOKUP($D2857,MediaPartner[],2,FALSE),"")</f>
        <v/>
      </c>
      <c r="W2857" t="str">
        <f>IFERROR(VLOOKUP($E2857,Site[],2,FALSE),"")</f>
        <v/>
      </c>
      <c r="X2857" t="str">
        <f>IFERROR(VLOOKUP($F2857,FundingSource[],2,FALSE),"")</f>
        <v/>
      </c>
      <c r="Y2857" t="str">
        <f>IFERROR(VLOOKUP($G2857,Objective[],2,FALSE),"")</f>
        <v/>
      </c>
      <c r="Z2857" t="str">
        <f>IFERROR(VLOOKUP($H2857,AdType[],2,FALSE),"")</f>
        <v/>
      </c>
      <c r="AA2857" t="str">
        <f>IFERROR(VLOOKUP($I2857,AdSize[],2,FALSE),"")</f>
        <v/>
      </c>
      <c r="AB2857" t="str">
        <f>IFERROR(VLOOKUP($J2857,TargetingTactic[],2,FALSE),"")</f>
        <v/>
      </c>
      <c r="AC2857" t="str">
        <f>IFERROR(VLOOKUP($K2857,Audience[],2,FALSE),"")</f>
        <v/>
      </c>
      <c r="AD2857" t="str">
        <f>IFERROR(VLOOKUP($L2857,Country[],2,FALSE),"")</f>
        <v/>
      </c>
      <c r="AE2857" t="str">
        <f>IFERROR(VLOOKUP($M2857,Language[],2,FALSE),"")</f>
        <v/>
      </c>
      <c r="AF2857" t="str">
        <f>IFERROR(VLOOKUP($N2857,BuyType[],2,FALSE),"")</f>
        <v/>
      </c>
      <c r="AG2857" t="str">
        <f>IFERROR(VLOOKUP($S2857,StoreBU[],2,FALSE),"")</f>
        <v/>
      </c>
    </row>
    <row r="2858" spans="1:33" x14ac:dyDescent="0.3">
      <c r="A2858" t="str">
        <f t="shared" si="89"/>
        <v/>
      </c>
      <c r="C2858" t="str">
        <f t="shared" si="88"/>
        <v/>
      </c>
      <c r="D2858" s="33"/>
      <c r="E2858" s="33"/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  <c r="R2858" s="33"/>
      <c r="S2858" s="33"/>
      <c r="T2858" s="33"/>
      <c r="V2858" t="str">
        <f>IFERROR(VLOOKUP($D2858,MediaPartner[],2,FALSE),"")</f>
        <v/>
      </c>
      <c r="W2858" t="str">
        <f>IFERROR(VLOOKUP($E2858,Site[],2,FALSE),"")</f>
        <v/>
      </c>
      <c r="X2858" t="str">
        <f>IFERROR(VLOOKUP($F2858,FundingSource[],2,FALSE),"")</f>
        <v/>
      </c>
      <c r="Y2858" t="str">
        <f>IFERROR(VLOOKUP($G2858,Objective[],2,FALSE),"")</f>
        <v/>
      </c>
      <c r="Z2858" t="str">
        <f>IFERROR(VLOOKUP($H2858,AdType[],2,FALSE),"")</f>
        <v/>
      </c>
      <c r="AA2858" t="str">
        <f>IFERROR(VLOOKUP($I2858,AdSize[],2,FALSE),"")</f>
        <v/>
      </c>
      <c r="AB2858" t="str">
        <f>IFERROR(VLOOKUP($J2858,TargetingTactic[],2,FALSE),"")</f>
        <v/>
      </c>
      <c r="AC2858" t="str">
        <f>IFERROR(VLOOKUP($K2858,Audience[],2,FALSE),"")</f>
        <v/>
      </c>
      <c r="AD2858" t="str">
        <f>IFERROR(VLOOKUP($L2858,Country[],2,FALSE),"")</f>
        <v/>
      </c>
      <c r="AE2858" t="str">
        <f>IFERROR(VLOOKUP($M2858,Language[],2,FALSE),"")</f>
        <v/>
      </c>
      <c r="AF2858" t="str">
        <f>IFERROR(VLOOKUP($N2858,BuyType[],2,FALSE),"")</f>
        <v/>
      </c>
      <c r="AG2858" t="str">
        <f>IFERROR(VLOOKUP($S2858,StoreBU[],2,FALSE),"")</f>
        <v/>
      </c>
    </row>
    <row r="2859" spans="1:33" x14ac:dyDescent="0.3">
      <c r="A2859" t="str">
        <f t="shared" si="89"/>
        <v/>
      </c>
      <c r="C2859" t="str">
        <f t="shared" si="88"/>
        <v/>
      </c>
      <c r="D2859" s="33"/>
      <c r="E2859" s="33"/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  <c r="R2859" s="33"/>
      <c r="S2859" s="33"/>
      <c r="T2859" s="33"/>
      <c r="V2859" t="str">
        <f>IFERROR(VLOOKUP($D2859,MediaPartner[],2,FALSE),"")</f>
        <v/>
      </c>
      <c r="W2859" t="str">
        <f>IFERROR(VLOOKUP($E2859,Site[],2,FALSE),"")</f>
        <v/>
      </c>
      <c r="X2859" t="str">
        <f>IFERROR(VLOOKUP($F2859,FundingSource[],2,FALSE),"")</f>
        <v/>
      </c>
      <c r="Y2859" t="str">
        <f>IFERROR(VLOOKUP($G2859,Objective[],2,FALSE),"")</f>
        <v/>
      </c>
      <c r="Z2859" t="str">
        <f>IFERROR(VLOOKUP($H2859,AdType[],2,FALSE),"")</f>
        <v/>
      </c>
      <c r="AA2859" t="str">
        <f>IFERROR(VLOOKUP($I2859,AdSize[],2,FALSE),"")</f>
        <v/>
      </c>
      <c r="AB2859" t="str">
        <f>IFERROR(VLOOKUP($J2859,TargetingTactic[],2,FALSE),"")</f>
        <v/>
      </c>
      <c r="AC2859" t="str">
        <f>IFERROR(VLOOKUP($K2859,Audience[],2,FALSE),"")</f>
        <v/>
      </c>
      <c r="AD2859" t="str">
        <f>IFERROR(VLOOKUP($L2859,Country[],2,FALSE),"")</f>
        <v/>
      </c>
      <c r="AE2859" t="str">
        <f>IFERROR(VLOOKUP($M2859,Language[],2,FALSE),"")</f>
        <v/>
      </c>
      <c r="AF2859" t="str">
        <f>IFERROR(VLOOKUP($N2859,BuyType[],2,FALSE),"")</f>
        <v/>
      </c>
      <c r="AG2859" t="str">
        <f>IFERROR(VLOOKUP($S2859,StoreBU[],2,FALSE),"")</f>
        <v/>
      </c>
    </row>
    <row r="2860" spans="1:33" x14ac:dyDescent="0.3">
      <c r="A2860" t="str">
        <f t="shared" si="89"/>
        <v/>
      </c>
      <c r="C2860" t="str">
        <f t="shared" si="88"/>
        <v/>
      </c>
      <c r="D2860" s="33"/>
      <c r="E2860" s="33"/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  <c r="R2860" s="33"/>
      <c r="S2860" s="33"/>
      <c r="T2860" s="33"/>
      <c r="V2860" t="str">
        <f>IFERROR(VLOOKUP($D2860,MediaPartner[],2,FALSE),"")</f>
        <v/>
      </c>
      <c r="W2860" t="str">
        <f>IFERROR(VLOOKUP($E2860,Site[],2,FALSE),"")</f>
        <v/>
      </c>
      <c r="X2860" t="str">
        <f>IFERROR(VLOOKUP($F2860,FundingSource[],2,FALSE),"")</f>
        <v/>
      </c>
      <c r="Y2860" t="str">
        <f>IFERROR(VLOOKUP($G2860,Objective[],2,FALSE),"")</f>
        <v/>
      </c>
      <c r="Z2860" t="str">
        <f>IFERROR(VLOOKUP($H2860,AdType[],2,FALSE),"")</f>
        <v/>
      </c>
      <c r="AA2860" t="str">
        <f>IFERROR(VLOOKUP($I2860,AdSize[],2,FALSE),"")</f>
        <v/>
      </c>
      <c r="AB2860" t="str">
        <f>IFERROR(VLOOKUP($J2860,TargetingTactic[],2,FALSE),"")</f>
        <v/>
      </c>
      <c r="AC2860" t="str">
        <f>IFERROR(VLOOKUP($K2860,Audience[],2,FALSE),"")</f>
        <v/>
      </c>
      <c r="AD2860" t="str">
        <f>IFERROR(VLOOKUP($L2860,Country[],2,FALSE),"")</f>
        <v/>
      </c>
      <c r="AE2860" t="str">
        <f>IFERROR(VLOOKUP($M2860,Language[],2,FALSE),"")</f>
        <v/>
      </c>
      <c r="AF2860" t="str">
        <f>IFERROR(VLOOKUP($N2860,BuyType[],2,FALSE),"")</f>
        <v/>
      </c>
      <c r="AG2860" t="str">
        <f>IFERROR(VLOOKUP($S2860,StoreBU[],2,FALSE),"")</f>
        <v/>
      </c>
    </row>
    <row r="2861" spans="1:33" x14ac:dyDescent="0.3">
      <c r="A2861" t="str">
        <f t="shared" si="89"/>
        <v/>
      </c>
      <c r="C2861" t="str">
        <f t="shared" si="88"/>
        <v/>
      </c>
      <c r="D2861" s="33"/>
      <c r="E2861" s="33"/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  <c r="R2861" s="33"/>
      <c r="S2861" s="33"/>
      <c r="T2861" s="33"/>
      <c r="V2861" t="str">
        <f>IFERROR(VLOOKUP($D2861,MediaPartner[],2,FALSE),"")</f>
        <v/>
      </c>
      <c r="W2861" t="str">
        <f>IFERROR(VLOOKUP($E2861,Site[],2,FALSE),"")</f>
        <v/>
      </c>
      <c r="X2861" t="str">
        <f>IFERROR(VLOOKUP($F2861,FundingSource[],2,FALSE),"")</f>
        <v/>
      </c>
      <c r="Y2861" t="str">
        <f>IFERROR(VLOOKUP($G2861,Objective[],2,FALSE),"")</f>
        <v/>
      </c>
      <c r="Z2861" t="str">
        <f>IFERROR(VLOOKUP($H2861,AdType[],2,FALSE),"")</f>
        <v/>
      </c>
      <c r="AA2861" t="str">
        <f>IFERROR(VLOOKUP($I2861,AdSize[],2,FALSE),"")</f>
        <v/>
      </c>
      <c r="AB2861" t="str">
        <f>IFERROR(VLOOKUP($J2861,TargetingTactic[],2,FALSE),"")</f>
        <v/>
      </c>
      <c r="AC2861" t="str">
        <f>IFERROR(VLOOKUP($K2861,Audience[],2,FALSE),"")</f>
        <v/>
      </c>
      <c r="AD2861" t="str">
        <f>IFERROR(VLOOKUP($L2861,Country[],2,FALSE),"")</f>
        <v/>
      </c>
      <c r="AE2861" t="str">
        <f>IFERROR(VLOOKUP($M2861,Language[],2,FALSE),"")</f>
        <v/>
      </c>
      <c r="AF2861" t="str">
        <f>IFERROR(VLOOKUP($N2861,BuyType[],2,FALSE),"")</f>
        <v/>
      </c>
      <c r="AG2861" t="str">
        <f>IFERROR(VLOOKUP($S2861,StoreBU[],2,FALSE),"")</f>
        <v/>
      </c>
    </row>
    <row r="2862" spans="1:33" x14ac:dyDescent="0.3">
      <c r="A2862" t="str">
        <f t="shared" si="89"/>
        <v/>
      </c>
      <c r="C2862" t="str">
        <f t="shared" si="88"/>
        <v/>
      </c>
      <c r="D2862" s="33"/>
      <c r="E2862" s="33"/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  <c r="R2862" s="33"/>
      <c r="S2862" s="33"/>
      <c r="T2862" s="33"/>
      <c r="V2862" t="str">
        <f>IFERROR(VLOOKUP($D2862,MediaPartner[],2,FALSE),"")</f>
        <v/>
      </c>
      <c r="W2862" t="str">
        <f>IFERROR(VLOOKUP($E2862,Site[],2,FALSE),"")</f>
        <v/>
      </c>
      <c r="X2862" t="str">
        <f>IFERROR(VLOOKUP($F2862,FundingSource[],2,FALSE),"")</f>
        <v/>
      </c>
      <c r="Y2862" t="str">
        <f>IFERROR(VLOOKUP($G2862,Objective[],2,FALSE),"")</f>
        <v/>
      </c>
      <c r="Z2862" t="str">
        <f>IFERROR(VLOOKUP($H2862,AdType[],2,FALSE),"")</f>
        <v/>
      </c>
      <c r="AA2862" t="str">
        <f>IFERROR(VLOOKUP($I2862,AdSize[],2,FALSE),"")</f>
        <v/>
      </c>
      <c r="AB2862" t="str">
        <f>IFERROR(VLOOKUP($J2862,TargetingTactic[],2,FALSE),"")</f>
        <v/>
      </c>
      <c r="AC2862" t="str">
        <f>IFERROR(VLOOKUP($K2862,Audience[],2,FALSE),"")</f>
        <v/>
      </c>
      <c r="AD2862" t="str">
        <f>IFERROR(VLOOKUP($L2862,Country[],2,FALSE),"")</f>
        <v/>
      </c>
      <c r="AE2862" t="str">
        <f>IFERROR(VLOOKUP($M2862,Language[],2,FALSE),"")</f>
        <v/>
      </c>
      <c r="AF2862" t="str">
        <f>IFERROR(VLOOKUP($N2862,BuyType[],2,FALSE),"")</f>
        <v/>
      </c>
      <c r="AG2862" t="str">
        <f>IFERROR(VLOOKUP($S2862,StoreBU[],2,FALSE),"")</f>
        <v/>
      </c>
    </row>
    <row r="2863" spans="1:33" x14ac:dyDescent="0.3">
      <c r="A2863" t="str">
        <f t="shared" si="89"/>
        <v/>
      </c>
      <c r="C2863" t="str">
        <f t="shared" si="88"/>
        <v/>
      </c>
      <c r="D2863" s="33"/>
      <c r="E2863" s="33"/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  <c r="R2863" s="33"/>
      <c r="S2863" s="33"/>
      <c r="T2863" s="33"/>
      <c r="V2863" t="str">
        <f>IFERROR(VLOOKUP($D2863,MediaPartner[],2,FALSE),"")</f>
        <v/>
      </c>
      <c r="W2863" t="str">
        <f>IFERROR(VLOOKUP($E2863,Site[],2,FALSE),"")</f>
        <v/>
      </c>
      <c r="X2863" t="str">
        <f>IFERROR(VLOOKUP($F2863,FundingSource[],2,FALSE),"")</f>
        <v/>
      </c>
      <c r="Y2863" t="str">
        <f>IFERROR(VLOOKUP($G2863,Objective[],2,FALSE),"")</f>
        <v/>
      </c>
      <c r="Z2863" t="str">
        <f>IFERROR(VLOOKUP($H2863,AdType[],2,FALSE),"")</f>
        <v/>
      </c>
      <c r="AA2863" t="str">
        <f>IFERROR(VLOOKUP($I2863,AdSize[],2,FALSE),"")</f>
        <v/>
      </c>
      <c r="AB2863" t="str">
        <f>IFERROR(VLOOKUP($J2863,TargetingTactic[],2,FALSE),"")</f>
        <v/>
      </c>
      <c r="AC2863" t="str">
        <f>IFERROR(VLOOKUP($K2863,Audience[],2,FALSE),"")</f>
        <v/>
      </c>
      <c r="AD2863" t="str">
        <f>IFERROR(VLOOKUP($L2863,Country[],2,FALSE),"")</f>
        <v/>
      </c>
      <c r="AE2863" t="str">
        <f>IFERROR(VLOOKUP($M2863,Language[],2,FALSE),"")</f>
        <v/>
      </c>
      <c r="AF2863" t="str">
        <f>IFERROR(VLOOKUP($N2863,BuyType[],2,FALSE),"")</f>
        <v/>
      </c>
      <c r="AG2863" t="str">
        <f>IFERROR(VLOOKUP($S2863,StoreBU[],2,FALSE),"")</f>
        <v/>
      </c>
    </row>
    <row r="2864" spans="1:33" x14ac:dyDescent="0.3">
      <c r="A2864" t="str">
        <f t="shared" si="89"/>
        <v/>
      </c>
      <c r="C2864" t="str">
        <f t="shared" si="88"/>
        <v/>
      </c>
      <c r="D2864" s="33"/>
      <c r="E2864" s="33"/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  <c r="R2864" s="33"/>
      <c r="S2864" s="33"/>
      <c r="T2864" s="33"/>
      <c r="V2864" t="str">
        <f>IFERROR(VLOOKUP($D2864,MediaPartner[],2,FALSE),"")</f>
        <v/>
      </c>
      <c r="W2864" t="str">
        <f>IFERROR(VLOOKUP($E2864,Site[],2,FALSE),"")</f>
        <v/>
      </c>
      <c r="X2864" t="str">
        <f>IFERROR(VLOOKUP($F2864,FundingSource[],2,FALSE),"")</f>
        <v/>
      </c>
      <c r="Y2864" t="str">
        <f>IFERROR(VLOOKUP($G2864,Objective[],2,FALSE),"")</f>
        <v/>
      </c>
      <c r="Z2864" t="str">
        <f>IFERROR(VLOOKUP($H2864,AdType[],2,FALSE),"")</f>
        <v/>
      </c>
      <c r="AA2864" t="str">
        <f>IFERROR(VLOOKUP($I2864,AdSize[],2,FALSE),"")</f>
        <v/>
      </c>
      <c r="AB2864" t="str">
        <f>IFERROR(VLOOKUP($J2864,TargetingTactic[],2,FALSE),"")</f>
        <v/>
      </c>
      <c r="AC2864" t="str">
        <f>IFERROR(VLOOKUP($K2864,Audience[],2,FALSE),"")</f>
        <v/>
      </c>
      <c r="AD2864" t="str">
        <f>IFERROR(VLOOKUP($L2864,Country[],2,FALSE),"")</f>
        <v/>
      </c>
      <c r="AE2864" t="str">
        <f>IFERROR(VLOOKUP($M2864,Language[],2,FALSE),"")</f>
        <v/>
      </c>
      <c r="AF2864" t="str">
        <f>IFERROR(VLOOKUP($N2864,BuyType[],2,FALSE),"")</f>
        <v/>
      </c>
      <c r="AG2864" t="str">
        <f>IFERROR(VLOOKUP($S2864,StoreBU[],2,FALSE),"")</f>
        <v/>
      </c>
    </row>
    <row r="2865" spans="1:33" x14ac:dyDescent="0.3">
      <c r="A2865" t="str">
        <f t="shared" si="89"/>
        <v/>
      </c>
      <c r="C2865" t="str">
        <f t="shared" si="88"/>
        <v/>
      </c>
      <c r="D2865" s="33"/>
      <c r="E2865" s="33"/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  <c r="R2865" s="33"/>
      <c r="S2865" s="33"/>
      <c r="T2865" s="33"/>
      <c r="V2865" t="str">
        <f>IFERROR(VLOOKUP($D2865,MediaPartner[],2,FALSE),"")</f>
        <v/>
      </c>
      <c r="W2865" t="str">
        <f>IFERROR(VLOOKUP($E2865,Site[],2,FALSE),"")</f>
        <v/>
      </c>
      <c r="X2865" t="str">
        <f>IFERROR(VLOOKUP($F2865,FundingSource[],2,FALSE),"")</f>
        <v/>
      </c>
      <c r="Y2865" t="str">
        <f>IFERROR(VLOOKUP($G2865,Objective[],2,FALSE),"")</f>
        <v/>
      </c>
      <c r="Z2865" t="str">
        <f>IFERROR(VLOOKUP($H2865,AdType[],2,FALSE),"")</f>
        <v/>
      </c>
      <c r="AA2865" t="str">
        <f>IFERROR(VLOOKUP($I2865,AdSize[],2,FALSE),"")</f>
        <v/>
      </c>
      <c r="AB2865" t="str">
        <f>IFERROR(VLOOKUP($J2865,TargetingTactic[],2,FALSE),"")</f>
        <v/>
      </c>
      <c r="AC2865" t="str">
        <f>IFERROR(VLOOKUP($K2865,Audience[],2,FALSE),"")</f>
        <v/>
      </c>
      <c r="AD2865" t="str">
        <f>IFERROR(VLOOKUP($L2865,Country[],2,FALSE),"")</f>
        <v/>
      </c>
      <c r="AE2865" t="str">
        <f>IFERROR(VLOOKUP($M2865,Language[],2,FALSE),"")</f>
        <v/>
      </c>
      <c r="AF2865" t="str">
        <f>IFERROR(VLOOKUP($N2865,BuyType[],2,FALSE),"")</f>
        <v/>
      </c>
      <c r="AG2865" t="str">
        <f>IFERROR(VLOOKUP($S2865,StoreBU[],2,FALSE),"")</f>
        <v/>
      </c>
    </row>
    <row r="2866" spans="1:33" x14ac:dyDescent="0.3">
      <c r="A2866" t="str">
        <f t="shared" si="89"/>
        <v/>
      </c>
      <c r="C2866" t="str">
        <f t="shared" si="88"/>
        <v/>
      </c>
      <c r="D2866" s="33"/>
      <c r="E2866" s="33"/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  <c r="R2866" s="33"/>
      <c r="S2866" s="33"/>
      <c r="T2866" s="33"/>
      <c r="V2866" t="str">
        <f>IFERROR(VLOOKUP($D2866,MediaPartner[],2,FALSE),"")</f>
        <v/>
      </c>
      <c r="W2866" t="str">
        <f>IFERROR(VLOOKUP($E2866,Site[],2,FALSE),"")</f>
        <v/>
      </c>
      <c r="X2866" t="str">
        <f>IFERROR(VLOOKUP($F2866,FundingSource[],2,FALSE),"")</f>
        <v/>
      </c>
      <c r="Y2866" t="str">
        <f>IFERROR(VLOOKUP($G2866,Objective[],2,FALSE),"")</f>
        <v/>
      </c>
      <c r="Z2866" t="str">
        <f>IFERROR(VLOOKUP($H2866,AdType[],2,FALSE),"")</f>
        <v/>
      </c>
      <c r="AA2866" t="str">
        <f>IFERROR(VLOOKUP($I2866,AdSize[],2,FALSE),"")</f>
        <v/>
      </c>
      <c r="AB2866" t="str">
        <f>IFERROR(VLOOKUP($J2866,TargetingTactic[],2,FALSE),"")</f>
        <v/>
      </c>
      <c r="AC2866" t="str">
        <f>IFERROR(VLOOKUP($K2866,Audience[],2,FALSE),"")</f>
        <v/>
      </c>
      <c r="AD2866" t="str">
        <f>IFERROR(VLOOKUP($L2866,Country[],2,FALSE),"")</f>
        <v/>
      </c>
      <c r="AE2866" t="str">
        <f>IFERROR(VLOOKUP($M2866,Language[],2,FALSE),"")</f>
        <v/>
      </c>
      <c r="AF2866" t="str">
        <f>IFERROR(VLOOKUP($N2866,BuyType[],2,FALSE),"")</f>
        <v/>
      </c>
      <c r="AG2866" t="str">
        <f>IFERROR(VLOOKUP($S2866,StoreBU[],2,FALSE),"")</f>
        <v/>
      </c>
    </row>
    <row r="2867" spans="1:33" x14ac:dyDescent="0.3">
      <c r="A2867" t="str">
        <f t="shared" si="89"/>
        <v/>
      </c>
      <c r="C2867" t="str">
        <f t="shared" si="88"/>
        <v/>
      </c>
      <c r="D2867" s="33"/>
      <c r="E2867" s="33"/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  <c r="R2867" s="33"/>
      <c r="S2867" s="33"/>
      <c r="T2867" s="33"/>
      <c r="V2867" t="str">
        <f>IFERROR(VLOOKUP($D2867,MediaPartner[],2,FALSE),"")</f>
        <v/>
      </c>
      <c r="W2867" t="str">
        <f>IFERROR(VLOOKUP($E2867,Site[],2,FALSE),"")</f>
        <v/>
      </c>
      <c r="X2867" t="str">
        <f>IFERROR(VLOOKUP($F2867,FundingSource[],2,FALSE),"")</f>
        <v/>
      </c>
      <c r="Y2867" t="str">
        <f>IFERROR(VLOOKUP($G2867,Objective[],2,FALSE),"")</f>
        <v/>
      </c>
      <c r="Z2867" t="str">
        <f>IFERROR(VLOOKUP($H2867,AdType[],2,FALSE),"")</f>
        <v/>
      </c>
      <c r="AA2867" t="str">
        <f>IFERROR(VLOOKUP($I2867,AdSize[],2,FALSE),"")</f>
        <v/>
      </c>
      <c r="AB2867" t="str">
        <f>IFERROR(VLOOKUP($J2867,TargetingTactic[],2,FALSE),"")</f>
        <v/>
      </c>
      <c r="AC2867" t="str">
        <f>IFERROR(VLOOKUP($K2867,Audience[],2,FALSE),"")</f>
        <v/>
      </c>
      <c r="AD2867" t="str">
        <f>IFERROR(VLOOKUP($L2867,Country[],2,FALSE),"")</f>
        <v/>
      </c>
      <c r="AE2867" t="str">
        <f>IFERROR(VLOOKUP($M2867,Language[],2,FALSE),"")</f>
        <v/>
      </c>
      <c r="AF2867" t="str">
        <f>IFERROR(VLOOKUP($N2867,BuyType[],2,FALSE),"")</f>
        <v/>
      </c>
      <c r="AG2867" t="str">
        <f>IFERROR(VLOOKUP($S2867,StoreBU[],2,FALSE),"")</f>
        <v/>
      </c>
    </row>
    <row r="2868" spans="1:33" x14ac:dyDescent="0.3">
      <c r="A2868" t="str">
        <f t="shared" si="89"/>
        <v/>
      </c>
      <c r="C2868" t="str">
        <f t="shared" si="88"/>
        <v/>
      </c>
      <c r="D2868" s="33"/>
      <c r="E2868" s="33"/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  <c r="R2868" s="33"/>
      <c r="S2868" s="33"/>
      <c r="T2868" s="33"/>
      <c r="V2868" t="str">
        <f>IFERROR(VLOOKUP($D2868,MediaPartner[],2,FALSE),"")</f>
        <v/>
      </c>
      <c r="W2868" t="str">
        <f>IFERROR(VLOOKUP($E2868,Site[],2,FALSE),"")</f>
        <v/>
      </c>
      <c r="X2868" t="str">
        <f>IFERROR(VLOOKUP($F2868,FundingSource[],2,FALSE),"")</f>
        <v/>
      </c>
      <c r="Y2868" t="str">
        <f>IFERROR(VLOOKUP($G2868,Objective[],2,FALSE),"")</f>
        <v/>
      </c>
      <c r="Z2868" t="str">
        <f>IFERROR(VLOOKUP($H2868,AdType[],2,FALSE),"")</f>
        <v/>
      </c>
      <c r="AA2868" t="str">
        <f>IFERROR(VLOOKUP($I2868,AdSize[],2,FALSE),"")</f>
        <v/>
      </c>
      <c r="AB2868" t="str">
        <f>IFERROR(VLOOKUP($J2868,TargetingTactic[],2,FALSE),"")</f>
        <v/>
      </c>
      <c r="AC2868" t="str">
        <f>IFERROR(VLOOKUP($K2868,Audience[],2,FALSE),"")</f>
        <v/>
      </c>
      <c r="AD2868" t="str">
        <f>IFERROR(VLOOKUP($L2868,Country[],2,FALSE),"")</f>
        <v/>
      </c>
      <c r="AE2868" t="str">
        <f>IFERROR(VLOOKUP($M2868,Language[],2,FALSE),"")</f>
        <v/>
      </c>
      <c r="AF2868" t="str">
        <f>IFERROR(VLOOKUP($N2868,BuyType[],2,FALSE),"")</f>
        <v/>
      </c>
      <c r="AG2868" t="str">
        <f>IFERROR(VLOOKUP($S2868,StoreBU[],2,FALSE),"")</f>
        <v/>
      </c>
    </row>
    <row r="2869" spans="1:33" x14ac:dyDescent="0.3">
      <c r="A2869" t="str">
        <f t="shared" si="89"/>
        <v/>
      </c>
      <c r="C2869" t="str">
        <f t="shared" si="88"/>
        <v/>
      </c>
      <c r="D2869" s="33"/>
      <c r="E2869" s="33"/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  <c r="R2869" s="33"/>
      <c r="S2869" s="33"/>
      <c r="T2869" s="33"/>
      <c r="V2869" t="str">
        <f>IFERROR(VLOOKUP($D2869,MediaPartner[],2,FALSE),"")</f>
        <v/>
      </c>
      <c r="W2869" t="str">
        <f>IFERROR(VLOOKUP($E2869,Site[],2,FALSE),"")</f>
        <v/>
      </c>
      <c r="X2869" t="str">
        <f>IFERROR(VLOOKUP($F2869,FundingSource[],2,FALSE),"")</f>
        <v/>
      </c>
      <c r="Y2869" t="str">
        <f>IFERROR(VLOOKUP($G2869,Objective[],2,FALSE),"")</f>
        <v/>
      </c>
      <c r="Z2869" t="str">
        <f>IFERROR(VLOOKUP($H2869,AdType[],2,FALSE),"")</f>
        <v/>
      </c>
      <c r="AA2869" t="str">
        <f>IFERROR(VLOOKUP($I2869,AdSize[],2,FALSE),"")</f>
        <v/>
      </c>
      <c r="AB2869" t="str">
        <f>IFERROR(VLOOKUP($J2869,TargetingTactic[],2,FALSE),"")</f>
        <v/>
      </c>
      <c r="AC2869" t="str">
        <f>IFERROR(VLOOKUP($K2869,Audience[],2,FALSE),"")</f>
        <v/>
      </c>
      <c r="AD2869" t="str">
        <f>IFERROR(VLOOKUP($L2869,Country[],2,FALSE),"")</f>
        <v/>
      </c>
      <c r="AE2869" t="str">
        <f>IFERROR(VLOOKUP($M2869,Language[],2,FALSE),"")</f>
        <v/>
      </c>
      <c r="AF2869" t="str">
        <f>IFERROR(VLOOKUP($N2869,BuyType[],2,FALSE),"")</f>
        <v/>
      </c>
      <c r="AG2869" t="str">
        <f>IFERROR(VLOOKUP($S2869,StoreBU[],2,FALSE),"")</f>
        <v/>
      </c>
    </row>
    <row r="2870" spans="1:33" x14ac:dyDescent="0.3">
      <c r="A2870" t="str">
        <f t="shared" si="89"/>
        <v/>
      </c>
      <c r="C2870" t="str">
        <f t="shared" si="88"/>
        <v/>
      </c>
      <c r="D2870" s="33"/>
      <c r="E2870" s="33"/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  <c r="R2870" s="33"/>
      <c r="S2870" s="33"/>
      <c r="T2870" s="33"/>
      <c r="V2870" t="str">
        <f>IFERROR(VLOOKUP($D2870,MediaPartner[],2,FALSE),"")</f>
        <v/>
      </c>
      <c r="W2870" t="str">
        <f>IFERROR(VLOOKUP($E2870,Site[],2,FALSE),"")</f>
        <v/>
      </c>
      <c r="X2870" t="str">
        <f>IFERROR(VLOOKUP($F2870,FundingSource[],2,FALSE),"")</f>
        <v/>
      </c>
      <c r="Y2870" t="str">
        <f>IFERROR(VLOOKUP($G2870,Objective[],2,FALSE),"")</f>
        <v/>
      </c>
      <c r="Z2870" t="str">
        <f>IFERROR(VLOOKUP($H2870,AdType[],2,FALSE),"")</f>
        <v/>
      </c>
      <c r="AA2870" t="str">
        <f>IFERROR(VLOOKUP($I2870,AdSize[],2,FALSE),"")</f>
        <v/>
      </c>
      <c r="AB2870" t="str">
        <f>IFERROR(VLOOKUP($J2870,TargetingTactic[],2,FALSE),"")</f>
        <v/>
      </c>
      <c r="AC2870" t="str">
        <f>IFERROR(VLOOKUP($K2870,Audience[],2,FALSE),"")</f>
        <v/>
      </c>
      <c r="AD2870" t="str">
        <f>IFERROR(VLOOKUP($L2870,Country[],2,FALSE),"")</f>
        <v/>
      </c>
      <c r="AE2870" t="str">
        <f>IFERROR(VLOOKUP($M2870,Language[],2,FALSE),"")</f>
        <v/>
      </c>
      <c r="AF2870" t="str">
        <f>IFERROR(VLOOKUP($N2870,BuyType[],2,FALSE),"")</f>
        <v/>
      </c>
      <c r="AG2870" t="str">
        <f>IFERROR(VLOOKUP($S2870,StoreBU[],2,FALSE),"")</f>
        <v/>
      </c>
    </row>
    <row r="2871" spans="1:33" x14ac:dyDescent="0.3">
      <c r="A2871" t="str">
        <f t="shared" si="89"/>
        <v/>
      </c>
      <c r="C2871" t="str">
        <f t="shared" si="88"/>
        <v/>
      </c>
      <c r="D2871" s="33"/>
      <c r="E2871" s="33"/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  <c r="R2871" s="33"/>
      <c r="S2871" s="33"/>
      <c r="T2871" s="33"/>
      <c r="V2871" t="str">
        <f>IFERROR(VLOOKUP($D2871,MediaPartner[],2,FALSE),"")</f>
        <v/>
      </c>
      <c r="W2871" t="str">
        <f>IFERROR(VLOOKUP($E2871,Site[],2,FALSE),"")</f>
        <v/>
      </c>
      <c r="X2871" t="str">
        <f>IFERROR(VLOOKUP($F2871,FundingSource[],2,FALSE),"")</f>
        <v/>
      </c>
      <c r="Y2871" t="str">
        <f>IFERROR(VLOOKUP($G2871,Objective[],2,FALSE),"")</f>
        <v/>
      </c>
      <c r="Z2871" t="str">
        <f>IFERROR(VLOOKUP($H2871,AdType[],2,FALSE),"")</f>
        <v/>
      </c>
      <c r="AA2871" t="str">
        <f>IFERROR(VLOOKUP($I2871,AdSize[],2,FALSE),"")</f>
        <v/>
      </c>
      <c r="AB2871" t="str">
        <f>IFERROR(VLOOKUP($J2871,TargetingTactic[],2,FALSE),"")</f>
        <v/>
      </c>
      <c r="AC2871" t="str">
        <f>IFERROR(VLOOKUP($K2871,Audience[],2,FALSE),"")</f>
        <v/>
      </c>
      <c r="AD2871" t="str">
        <f>IFERROR(VLOOKUP($L2871,Country[],2,FALSE),"")</f>
        <v/>
      </c>
      <c r="AE2871" t="str">
        <f>IFERROR(VLOOKUP($M2871,Language[],2,FALSE),"")</f>
        <v/>
      </c>
      <c r="AF2871" t="str">
        <f>IFERROR(VLOOKUP($N2871,BuyType[],2,FALSE),"")</f>
        <v/>
      </c>
      <c r="AG2871" t="str">
        <f>IFERROR(VLOOKUP($S2871,StoreBU[],2,FALSE),"")</f>
        <v/>
      </c>
    </row>
    <row r="2872" spans="1:33" x14ac:dyDescent="0.3">
      <c r="A2872" t="str">
        <f t="shared" si="89"/>
        <v/>
      </c>
      <c r="C2872" t="str">
        <f t="shared" si="88"/>
        <v/>
      </c>
      <c r="D2872" s="33"/>
      <c r="E2872" s="33"/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  <c r="R2872" s="33"/>
      <c r="S2872" s="33"/>
      <c r="T2872" s="33"/>
      <c r="V2872" t="str">
        <f>IFERROR(VLOOKUP($D2872,MediaPartner[],2,FALSE),"")</f>
        <v/>
      </c>
      <c r="W2872" t="str">
        <f>IFERROR(VLOOKUP($E2872,Site[],2,FALSE),"")</f>
        <v/>
      </c>
      <c r="X2872" t="str">
        <f>IFERROR(VLOOKUP($F2872,FundingSource[],2,FALSE),"")</f>
        <v/>
      </c>
      <c r="Y2872" t="str">
        <f>IFERROR(VLOOKUP($G2872,Objective[],2,FALSE),"")</f>
        <v/>
      </c>
      <c r="Z2872" t="str">
        <f>IFERROR(VLOOKUP($H2872,AdType[],2,FALSE),"")</f>
        <v/>
      </c>
      <c r="AA2872" t="str">
        <f>IFERROR(VLOOKUP($I2872,AdSize[],2,FALSE),"")</f>
        <v/>
      </c>
      <c r="AB2872" t="str">
        <f>IFERROR(VLOOKUP($J2872,TargetingTactic[],2,FALSE),"")</f>
        <v/>
      </c>
      <c r="AC2872" t="str">
        <f>IFERROR(VLOOKUP($K2872,Audience[],2,FALSE),"")</f>
        <v/>
      </c>
      <c r="AD2872" t="str">
        <f>IFERROR(VLOOKUP($L2872,Country[],2,FALSE),"")</f>
        <v/>
      </c>
      <c r="AE2872" t="str">
        <f>IFERROR(VLOOKUP($M2872,Language[],2,FALSE),"")</f>
        <v/>
      </c>
      <c r="AF2872" t="str">
        <f>IFERROR(VLOOKUP($N2872,BuyType[],2,FALSE),"")</f>
        <v/>
      </c>
      <c r="AG2872" t="str">
        <f>IFERROR(VLOOKUP($S2872,StoreBU[],2,FALSE),"")</f>
        <v/>
      </c>
    </row>
    <row r="2873" spans="1:33" x14ac:dyDescent="0.3">
      <c r="A2873" t="str">
        <f t="shared" si="89"/>
        <v/>
      </c>
      <c r="C2873" t="str">
        <f t="shared" si="88"/>
        <v/>
      </c>
      <c r="D2873" s="33"/>
      <c r="E2873" s="33"/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  <c r="R2873" s="33"/>
      <c r="S2873" s="33"/>
      <c r="T2873" s="33"/>
      <c r="V2873" t="str">
        <f>IFERROR(VLOOKUP($D2873,MediaPartner[],2,FALSE),"")</f>
        <v/>
      </c>
      <c r="W2873" t="str">
        <f>IFERROR(VLOOKUP($E2873,Site[],2,FALSE),"")</f>
        <v/>
      </c>
      <c r="X2873" t="str">
        <f>IFERROR(VLOOKUP($F2873,FundingSource[],2,FALSE),"")</f>
        <v/>
      </c>
      <c r="Y2873" t="str">
        <f>IFERROR(VLOOKUP($G2873,Objective[],2,FALSE),"")</f>
        <v/>
      </c>
      <c r="Z2873" t="str">
        <f>IFERROR(VLOOKUP($H2873,AdType[],2,FALSE),"")</f>
        <v/>
      </c>
      <c r="AA2873" t="str">
        <f>IFERROR(VLOOKUP($I2873,AdSize[],2,FALSE),"")</f>
        <v/>
      </c>
      <c r="AB2873" t="str">
        <f>IFERROR(VLOOKUP($J2873,TargetingTactic[],2,FALSE),"")</f>
        <v/>
      </c>
      <c r="AC2873" t="str">
        <f>IFERROR(VLOOKUP($K2873,Audience[],2,FALSE),"")</f>
        <v/>
      </c>
      <c r="AD2873" t="str">
        <f>IFERROR(VLOOKUP($L2873,Country[],2,FALSE),"")</f>
        <v/>
      </c>
      <c r="AE2873" t="str">
        <f>IFERROR(VLOOKUP($M2873,Language[],2,FALSE),"")</f>
        <v/>
      </c>
      <c r="AF2873" t="str">
        <f>IFERROR(VLOOKUP($N2873,BuyType[],2,FALSE),"")</f>
        <v/>
      </c>
      <c r="AG2873" t="str">
        <f>IFERROR(VLOOKUP($S2873,StoreBU[],2,FALSE),"")</f>
        <v/>
      </c>
    </row>
    <row r="2874" spans="1:33" x14ac:dyDescent="0.3">
      <c r="A2874" t="str">
        <f t="shared" si="89"/>
        <v/>
      </c>
      <c r="C2874" t="str">
        <f t="shared" si="88"/>
        <v/>
      </c>
      <c r="D2874" s="33"/>
      <c r="E2874" s="33"/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  <c r="R2874" s="33"/>
      <c r="S2874" s="33"/>
      <c r="T2874" s="33"/>
      <c r="V2874" t="str">
        <f>IFERROR(VLOOKUP($D2874,MediaPartner[],2,FALSE),"")</f>
        <v/>
      </c>
      <c r="W2874" t="str">
        <f>IFERROR(VLOOKUP($E2874,Site[],2,FALSE),"")</f>
        <v/>
      </c>
      <c r="X2874" t="str">
        <f>IFERROR(VLOOKUP($F2874,FundingSource[],2,FALSE),"")</f>
        <v/>
      </c>
      <c r="Y2874" t="str">
        <f>IFERROR(VLOOKUP($G2874,Objective[],2,FALSE),"")</f>
        <v/>
      </c>
      <c r="Z2874" t="str">
        <f>IFERROR(VLOOKUP($H2874,AdType[],2,FALSE),"")</f>
        <v/>
      </c>
      <c r="AA2874" t="str">
        <f>IFERROR(VLOOKUP($I2874,AdSize[],2,FALSE),"")</f>
        <v/>
      </c>
      <c r="AB2874" t="str">
        <f>IFERROR(VLOOKUP($J2874,TargetingTactic[],2,FALSE),"")</f>
        <v/>
      </c>
      <c r="AC2874" t="str">
        <f>IFERROR(VLOOKUP($K2874,Audience[],2,FALSE),"")</f>
        <v/>
      </c>
      <c r="AD2874" t="str">
        <f>IFERROR(VLOOKUP($L2874,Country[],2,FALSE),"")</f>
        <v/>
      </c>
      <c r="AE2874" t="str">
        <f>IFERROR(VLOOKUP($M2874,Language[],2,FALSE),"")</f>
        <v/>
      </c>
      <c r="AF2874" t="str">
        <f>IFERROR(VLOOKUP($N2874,BuyType[],2,FALSE),"")</f>
        <v/>
      </c>
      <c r="AG2874" t="str">
        <f>IFERROR(VLOOKUP($S2874,StoreBU[],2,FALSE),"")</f>
        <v/>
      </c>
    </row>
    <row r="2875" spans="1:33" x14ac:dyDescent="0.3">
      <c r="A2875" t="str">
        <f t="shared" si="89"/>
        <v/>
      </c>
      <c r="C2875" t="str">
        <f t="shared" si="88"/>
        <v/>
      </c>
      <c r="D2875" s="33"/>
      <c r="E2875" s="33"/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  <c r="R2875" s="33"/>
      <c r="S2875" s="33"/>
      <c r="T2875" s="33"/>
      <c r="V2875" t="str">
        <f>IFERROR(VLOOKUP($D2875,MediaPartner[],2,FALSE),"")</f>
        <v/>
      </c>
      <c r="W2875" t="str">
        <f>IFERROR(VLOOKUP($E2875,Site[],2,FALSE),"")</f>
        <v/>
      </c>
      <c r="X2875" t="str">
        <f>IFERROR(VLOOKUP($F2875,FundingSource[],2,FALSE),"")</f>
        <v/>
      </c>
      <c r="Y2875" t="str">
        <f>IFERROR(VLOOKUP($G2875,Objective[],2,FALSE),"")</f>
        <v/>
      </c>
      <c r="Z2875" t="str">
        <f>IFERROR(VLOOKUP($H2875,AdType[],2,FALSE),"")</f>
        <v/>
      </c>
      <c r="AA2875" t="str">
        <f>IFERROR(VLOOKUP($I2875,AdSize[],2,FALSE),"")</f>
        <v/>
      </c>
      <c r="AB2875" t="str">
        <f>IFERROR(VLOOKUP($J2875,TargetingTactic[],2,FALSE),"")</f>
        <v/>
      </c>
      <c r="AC2875" t="str">
        <f>IFERROR(VLOOKUP($K2875,Audience[],2,FALSE),"")</f>
        <v/>
      </c>
      <c r="AD2875" t="str">
        <f>IFERROR(VLOOKUP($L2875,Country[],2,FALSE),"")</f>
        <v/>
      </c>
      <c r="AE2875" t="str">
        <f>IFERROR(VLOOKUP($M2875,Language[],2,FALSE),"")</f>
        <v/>
      </c>
      <c r="AF2875" t="str">
        <f>IFERROR(VLOOKUP($N2875,BuyType[],2,FALSE),"")</f>
        <v/>
      </c>
      <c r="AG2875" t="str">
        <f>IFERROR(VLOOKUP($S2875,StoreBU[],2,FALSE),"")</f>
        <v/>
      </c>
    </row>
    <row r="2876" spans="1:33" x14ac:dyDescent="0.3">
      <c r="A2876" t="str">
        <f t="shared" si="89"/>
        <v/>
      </c>
      <c r="C2876" t="str">
        <f t="shared" si="88"/>
        <v/>
      </c>
      <c r="D2876" s="33"/>
      <c r="E2876" s="33"/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  <c r="R2876" s="33"/>
      <c r="S2876" s="33"/>
      <c r="T2876" s="33"/>
      <c r="V2876" t="str">
        <f>IFERROR(VLOOKUP($D2876,MediaPartner[],2,FALSE),"")</f>
        <v/>
      </c>
      <c r="W2876" t="str">
        <f>IFERROR(VLOOKUP($E2876,Site[],2,FALSE),"")</f>
        <v/>
      </c>
      <c r="X2876" t="str">
        <f>IFERROR(VLOOKUP($F2876,FundingSource[],2,FALSE),"")</f>
        <v/>
      </c>
      <c r="Y2876" t="str">
        <f>IFERROR(VLOOKUP($G2876,Objective[],2,FALSE),"")</f>
        <v/>
      </c>
      <c r="Z2876" t="str">
        <f>IFERROR(VLOOKUP($H2876,AdType[],2,FALSE),"")</f>
        <v/>
      </c>
      <c r="AA2876" t="str">
        <f>IFERROR(VLOOKUP($I2876,AdSize[],2,FALSE),"")</f>
        <v/>
      </c>
      <c r="AB2876" t="str">
        <f>IFERROR(VLOOKUP($J2876,TargetingTactic[],2,FALSE),"")</f>
        <v/>
      </c>
      <c r="AC2876" t="str">
        <f>IFERROR(VLOOKUP($K2876,Audience[],2,FALSE),"")</f>
        <v/>
      </c>
      <c r="AD2876" t="str">
        <f>IFERROR(VLOOKUP($L2876,Country[],2,FALSE),"")</f>
        <v/>
      </c>
      <c r="AE2876" t="str">
        <f>IFERROR(VLOOKUP($M2876,Language[],2,FALSE),"")</f>
        <v/>
      </c>
      <c r="AF2876" t="str">
        <f>IFERROR(VLOOKUP($N2876,BuyType[],2,FALSE),"")</f>
        <v/>
      </c>
      <c r="AG2876" t="str">
        <f>IFERROR(VLOOKUP($S2876,StoreBU[],2,FALSE),"")</f>
        <v/>
      </c>
    </row>
    <row r="2877" spans="1:33" x14ac:dyDescent="0.3">
      <c r="A2877" t="str">
        <f t="shared" si="89"/>
        <v/>
      </c>
      <c r="C2877" t="str">
        <f t="shared" si="88"/>
        <v/>
      </c>
      <c r="D2877" s="33"/>
      <c r="E2877" s="33"/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  <c r="R2877" s="33"/>
      <c r="S2877" s="33"/>
      <c r="T2877" s="33"/>
      <c r="V2877" t="str">
        <f>IFERROR(VLOOKUP($D2877,MediaPartner[],2,FALSE),"")</f>
        <v/>
      </c>
      <c r="W2877" t="str">
        <f>IFERROR(VLOOKUP($E2877,Site[],2,FALSE),"")</f>
        <v/>
      </c>
      <c r="X2877" t="str">
        <f>IFERROR(VLOOKUP($F2877,FundingSource[],2,FALSE),"")</f>
        <v/>
      </c>
      <c r="Y2877" t="str">
        <f>IFERROR(VLOOKUP($G2877,Objective[],2,FALSE),"")</f>
        <v/>
      </c>
      <c r="Z2877" t="str">
        <f>IFERROR(VLOOKUP($H2877,AdType[],2,FALSE),"")</f>
        <v/>
      </c>
      <c r="AA2877" t="str">
        <f>IFERROR(VLOOKUP($I2877,AdSize[],2,FALSE),"")</f>
        <v/>
      </c>
      <c r="AB2877" t="str">
        <f>IFERROR(VLOOKUP($J2877,TargetingTactic[],2,FALSE),"")</f>
        <v/>
      </c>
      <c r="AC2877" t="str">
        <f>IFERROR(VLOOKUP($K2877,Audience[],2,FALSE),"")</f>
        <v/>
      </c>
      <c r="AD2877" t="str">
        <f>IFERROR(VLOOKUP($L2877,Country[],2,FALSE),"")</f>
        <v/>
      </c>
      <c r="AE2877" t="str">
        <f>IFERROR(VLOOKUP($M2877,Language[],2,FALSE),"")</f>
        <v/>
      </c>
      <c r="AF2877" t="str">
        <f>IFERROR(VLOOKUP($N2877,BuyType[],2,FALSE),"")</f>
        <v/>
      </c>
      <c r="AG2877" t="str">
        <f>IFERROR(VLOOKUP($S2877,StoreBU[],2,FALSE),"")</f>
        <v/>
      </c>
    </row>
    <row r="2878" spans="1:33" x14ac:dyDescent="0.3">
      <c r="A2878" t="str">
        <f t="shared" si="89"/>
        <v/>
      </c>
      <c r="C2878" t="str">
        <f t="shared" si="88"/>
        <v/>
      </c>
      <c r="D2878" s="33"/>
      <c r="E2878" s="33"/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  <c r="R2878" s="33"/>
      <c r="S2878" s="33"/>
      <c r="T2878" s="33"/>
      <c r="V2878" t="str">
        <f>IFERROR(VLOOKUP($D2878,MediaPartner[],2,FALSE),"")</f>
        <v/>
      </c>
      <c r="W2878" t="str">
        <f>IFERROR(VLOOKUP($E2878,Site[],2,FALSE),"")</f>
        <v/>
      </c>
      <c r="X2878" t="str">
        <f>IFERROR(VLOOKUP($F2878,FundingSource[],2,FALSE),"")</f>
        <v/>
      </c>
      <c r="Y2878" t="str">
        <f>IFERROR(VLOOKUP($G2878,Objective[],2,FALSE),"")</f>
        <v/>
      </c>
      <c r="Z2878" t="str">
        <f>IFERROR(VLOOKUP($H2878,AdType[],2,FALSE),"")</f>
        <v/>
      </c>
      <c r="AA2878" t="str">
        <f>IFERROR(VLOOKUP($I2878,AdSize[],2,FALSE),"")</f>
        <v/>
      </c>
      <c r="AB2878" t="str">
        <f>IFERROR(VLOOKUP($J2878,TargetingTactic[],2,FALSE),"")</f>
        <v/>
      </c>
      <c r="AC2878" t="str">
        <f>IFERROR(VLOOKUP($K2878,Audience[],2,FALSE),"")</f>
        <v/>
      </c>
      <c r="AD2878" t="str">
        <f>IFERROR(VLOOKUP($L2878,Country[],2,FALSE),"")</f>
        <v/>
      </c>
      <c r="AE2878" t="str">
        <f>IFERROR(VLOOKUP($M2878,Language[],2,FALSE),"")</f>
        <v/>
      </c>
      <c r="AF2878" t="str">
        <f>IFERROR(VLOOKUP($N2878,BuyType[],2,FALSE),"")</f>
        <v/>
      </c>
      <c r="AG2878" t="str">
        <f>IFERROR(VLOOKUP($S2878,StoreBU[],2,FALSE),"")</f>
        <v/>
      </c>
    </row>
    <row r="2879" spans="1:33" x14ac:dyDescent="0.3">
      <c r="A2879" t="str">
        <f t="shared" si="89"/>
        <v/>
      </c>
      <c r="C2879" t="str">
        <f t="shared" si="88"/>
        <v/>
      </c>
      <c r="D2879" s="33"/>
      <c r="E2879" s="33"/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  <c r="R2879" s="33"/>
      <c r="S2879" s="33"/>
      <c r="T2879" s="33"/>
      <c r="V2879" t="str">
        <f>IFERROR(VLOOKUP($D2879,MediaPartner[],2,FALSE),"")</f>
        <v/>
      </c>
      <c r="W2879" t="str">
        <f>IFERROR(VLOOKUP($E2879,Site[],2,FALSE),"")</f>
        <v/>
      </c>
      <c r="X2879" t="str">
        <f>IFERROR(VLOOKUP($F2879,FundingSource[],2,FALSE),"")</f>
        <v/>
      </c>
      <c r="Y2879" t="str">
        <f>IFERROR(VLOOKUP($G2879,Objective[],2,FALSE),"")</f>
        <v/>
      </c>
      <c r="Z2879" t="str">
        <f>IFERROR(VLOOKUP($H2879,AdType[],2,FALSE),"")</f>
        <v/>
      </c>
      <c r="AA2879" t="str">
        <f>IFERROR(VLOOKUP($I2879,AdSize[],2,FALSE),"")</f>
        <v/>
      </c>
      <c r="AB2879" t="str">
        <f>IFERROR(VLOOKUP($J2879,TargetingTactic[],2,FALSE),"")</f>
        <v/>
      </c>
      <c r="AC2879" t="str">
        <f>IFERROR(VLOOKUP($K2879,Audience[],2,FALSE),"")</f>
        <v/>
      </c>
      <c r="AD2879" t="str">
        <f>IFERROR(VLOOKUP($L2879,Country[],2,FALSE),"")</f>
        <v/>
      </c>
      <c r="AE2879" t="str">
        <f>IFERROR(VLOOKUP($M2879,Language[],2,FALSE),"")</f>
        <v/>
      </c>
      <c r="AF2879" t="str">
        <f>IFERROR(VLOOKUP($N2879,BuyType[],2,FALSE),"")</f>
        <v/>
      </c>
      <c r="AG2879" t="str">
        <f>IFERROR(VLOOKUP($S2879,StoreBU[],2,FALSE),"")</f>
        <v/>
      </c>
    </row>
    <row r="2880" spans="1:33" x14ac:dyDescent="0.3">
      <c r="A2880" t="str">
        <f t="shared" si="89"/>
        <v/>
      </c>
      <c r="C2880" t="str">
        <f t="shared" si="88"/>
        <v/>
      </c>
      <c r="D2880" s="33"/>
      <c r="E2880" s="33"/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  <c r="R2880" s="33"/>
      <c r="S2880" s="33"/>
      <c r="T2880" s="33"/>
      <c r="V2880" t="str">
        <f>IFERROR(VLOOKUP($D2880,MediaPartner[],2,FALSE),"")</f>
        <v/>
      </c>
      <c r="W2880" t="str">
        <f>IFERROR(VLOOKUP($E2880,Site[],2,FALSE),"")</f>
        <v/>
      </c>
      <c r="X2880" t="str">
        <f>IFERROR(VLOOKUP($F2880,FundingSource[],2,FALSE),"")</f>
        <v/>
      </c>
      <c r="Y2880" t="str">
        <f>IFERROR(VLOOKUP($G2880,Objective[],2,FALSE),"")</f>
        <v/>
      </c>
      <c r="Z2880" t="str">
        <f>IFERROR(VLOOKUP($H2880,AdType[],2,FALSE),"")</f>
        <v/>
      </c>
      <c r="AA2880" t="str">
        <f>IFERROR(VLOOKUP($I2880,AdSize[],2,FALSE),"")</f>
        <v/>
      </c>
      <c r="AB2880" t="str">
        <f>IFERROR(VLOOKUP($J2880,TargetingTactic[],2,FALSE),"")</f>
        <v/>
      </c>
      <c r="AC2880" t="str">
        <f>IFERROR(VLOOKUP($K2880,Audience[],2,FALSE),"")</f>
        <v/>
      </c>
      <c r="AD2880" t="str">
        <f>IFERROR(VLOOKUP($L2880,Country[],2,FALSE),"")</f>
        <v/>
      </c>
      <c r="AE2880" t="str">
        <f>IFERROR(VLOOKUP($M2880,Language[],2,FALSE),"")</f>
        <v/>
      </c>
      <c r="AF2880" t="str">
        <f>IFERROR(VLOOKUP($N2880,BuyType[],2,FALSE),"")</f>
        <v/>
      </c>
      <c r="AG2880" t="str">
        <f>IFERROR(VLOOKUP($S2880,StoreBU[],2,FALSE),"")</f>
        <v/>
      </c>
    </row>
    <row r="2881" spans="1:33" x14ac:dyDescent="0.3">
      <c r="A2881" t="str">
        <f t="shared" si="89"/>
        <v/>
      </c>
      <c r="C2881" t="str">
        <f t="shared" si="88"/>
        <v/>
      </c>
      <c r="D2881" s="33"/>
      <c r="E2881" s="33"/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  <c r="R2881" s="33"/>
      <c r="S2881" s="33"/>
      <c r="T2881" s="33"/>
      <c r="V2881" t="str">
        <f>IFERROR(VLOOKUP($D2881,MediaPartner[],2,FALSE),"")</f>
        <v/>
      </c>
      <c r="W2881" t="str">
        <f>IFERROR(VLOOKUP($E2881,Site[],2,FALSE),"")</f>
        <v/>
      </c>
      <c r="X2881" t="str">
        <f>IFERROR(VLOOKUP($F2881,FundingSource[],2,FALSE),"")</f>
        <v/>
      </c>
      <c r="Y2881" t="str">
        <f>IFERROR(VLOOKUP($G2881,Objective[],2,FALSE),"")</f>
        <v/>
      </c>
      <c r="Z2881" t="str">
        <f>IFERROR(VLOOKUP($H2881,AdType[],2,FALSE),"")</f>
        <v/>
      </c>
      <c r="AA2881" t="str">
        <f>IFERROR(VLOOKUP($I2881,AdSize[],2,FALSE),"")</f>
        <v/>
      </c>
      <c r="AB2881" t="str">
        <f>IFERROR(VLOOKUP($J2881,TargetingTactic[],2,FALSE),"")</f>
        <v/>
      </c>
      <c r="AC2881" t="str">
        <f>IFERROR(VLOOKUP($K2881,Audience[],2,FALSE),"")</f>
        <v/>
      </c>
      <c r="AD2881" t="str">
        <f>IFERROR(VLOOKUP($L2881,Country[],2,FALSE),"")</f>
        <v/>
      </c>
      <c r="AE2881" t="str">
        <f>IFERROR(VLOOKUP($M2881,Language[],2,FALSE),"")</f>
        <v/>
      </c>
      <c r="AF2881" t="str">
        <f>IFERROR(VLOOKUP($N2881,BuyType[],2,FALSE),"")</f>
        <v/>
      </c>
      <c r="AG2881" t="str">
        <f>IFERROR(VLOOKUP($S2881,StoreBU[],2,FALSE),"")</f>
        <v/>
      </c>
    </row>
    <row r="2882" spans="1:33" x14ac:dyDescent="0.3">
      <c r="A2882" t="str">
        <f t="shared" si="89"/>
        <v/>
      </c>
      <c r="C2882" t="str">
        <f t="shared" si="88"/>
        <v/>
      </c>
      <c r="D2882" s="33"/>
      <c r="E2882" s="33"/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  <c r="R2882" s="33"/>
      <c r="S2882" s="33"/>
      <c r="T2882" s="33"/>
      <c r="V2882" t="str">
        <f>IFERROR(VLOOKUP($D2882,MediaPartner[],2,FALSE),"")</f>
        <v/>
      </c>
      <c r="W2882" t="str">
        <f>IFERROR(VLOOKUP($E2882,Site[],2,FALSE),"")</f>
        <v/>
      </c>
      <c r="X2882" t="str">
        <f>IFERROR(VLOOKUP($F2882,FundingSource[],2,FALSE),"")</f>
        <v/>
      </c>
      <c r="Y2882" t="str">
        <f>IFERROR(VLOOKUP($G2882,Objective[],2,FALSE),"")</f>
        <v/>
      </c>
      <c r="Z2882" t="str">
        <f>IFERROR(VLOOKUP($H2882,AdType[],2,FALSE),"")</f>
        <v/>
      </c>
      <c r="AA2882" t="str">
        <f>IFERROR(VLOOKUP($I2882,AdSize[],2,FALSE),"")</f>
        <v/>
      </c>
      <c r="AB2882" t="str">
        <f>IFERROR(VLOOKUP($J2882,TargetingTactic[],2,FALSE),"")</f>
        <v/>
      </c>
      <c r="AC2882" t="str">
        <f>IFERROR(VLOOKUP($K2882,Audience[],2,FALSE),"")</f>
        <v/>
      </c>
      <c r="AD2882" t="str">
        <f>IFERROR(VLOOKUP($L2882,Country[],2,FALSE),"")</f>
        <v/>
      </c>
      <c r="AE2882" t="str">
        <f>IFERROR(VLOOKUP($M2882,Language[],2,FALSE),"")</f>
        <v/>
      </c>
      <c r="AF2882" t="str">
        <f>IFERROR(VLOOKUP($N2882,BuyType[],2,FALSE),"")</f>
        <v/>
      </c>
      <c r="AG2882" t="str">
        <f>IFERROR(VLOOKUP($S2882,StoreBU[],2,FALSE),"")</f>
        <v/>
      </c>
    </row>
    <row r="2883" spans="1:33" x14ac:dyDescent="0.3">
      <c r="A2883" t="str">
        <f t="shared" si="89"/>
        <v/>
      </c>
      <c r="C2883" t="str">
        <f t="shared" ref="C2883:C2946" si="90">IF(LEN(A2883)=0,"",LEN(A2883))</f>
        <v/>
      </c>
      <c r="D2883" s="33"/>
      <c r="E2883" s="33"/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  <c r="R2883" s="33"/>
      <c r="S2883" s="33"/>
      <c r="T2883" s="33"/>
      <c r="V2883" t="str">
        <f>IFERROR(VLOOKUP($D2883,MediaPartner[],2,FALSE),"")</f>
        <v/>
      </c>
      <c r="W2883" t="str">
        <f>IFERROR(VLOOKUP($E2883,Site[],2,FALSE),"")</f>
        <v/>
      </c>
      <c r="X2883" t="str">
        <f>IFERROR(VLOOKUP($F2883,FundingSource[],2,FALSE),"")</f>
        <v/>
      </c>
      <c r="Y2883" t="str">
        <f>IFERROR(VLOOKUP($G2883,Objective[],2,FALSE),"")</f>
        <v/>
      </c>
      <c r="Z2883" t="str">
        <f>IFERROR(VLOOKUP($H2883,AdType[],2,FALSE),"")</f>
        <v/>
      </c>
      <c r="AA2883" t="str">
        <f>IFERROR(VLOOKUP($I2883,AdSize[],2,FALSE),"")</f>
        <v/>
      </c>
      <c r="AB2883" t="str">
        <f>IFERROR(VLOOKUP($J2883,TargetingTactic[],2,FALSE),"")</f>
        <v/>
      </c>
      <c r="AC2883" t="str">
        <f>IFERROR(VLOOKUP($K2883,Audience[],2,FALSE),"")</f>
        <v/>
      </c>
      <c r="AD2883" t="str">
        <f>IFERROR(VLOOKUP($L2883,Country[],2,FALSE),"")</f>
        <v/>
      </c>
      <c r="AE2883" t="str">
        <f>IFERROR(VLOOKUP($M2883,Language[],2,FALSE),"")</f>
        <v/>
      </c>
      <c r="AF2883" t="str">
        <f>IFERROR(VLOOKUP($N2883,BuyType[],2,FALSE),"")</f>
        <v/>
      </c>
      <c r="AG2883" t="str">
        <f>IFERROR(VLOOKUP($S2883,StoreBU[],2,FALSE),"")</f>
        <v/>
      </c>
    </row>
    <row r="2884" spans="1:33" x14ac:dyDescent="0.3">
      <c r="A2884" t="str">
        <f t="shared" ref="A2884:A2947" si="91">IF(COUNTBLANK(D2884:T2884)=17,"",
SUBSTITUTE(
_xlfn.TEXTJOIN("_",TRUE,
(_xlfn.TEXTJOIN("_",FALSE,$V2884,$W2884,$X2884,$Y2884,$Z2884,$AA2884,$AB2884,$AC2884,$AD2884,$AE2884,$AF2884,$O2884)),
(_xlfn.TEXTJOIN("_",TRUE,$P2884,$Q2884,$R2884,$AG2884,$T2884))),
" ","-"))</f>
        <v/>
      </c>
      <c r="C2884" t="str">
        <f t="shared" si="90"/>
        <v/>
      </c>
      <c r="D2884" s="33"/>
      <c r="E2884" s="33"/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  <c r="R2884" s="33"/>
      <c r="S2884" s="33"/>
      <c r="T2884" s="33"/>
      <c r="V2884" t="str">
        <f>IFERROR(VLOOKUP($D2884,MediaPartner[],2,FALSE),"")</f>
        <v/>
      </c>
      <c r="W2884" t="str">
        <f>IFERROR(VLOOKUP($E2884,Site[],2,FALSE),"")</f>
        <v/>
      </c>
      <c r="X2884" t="str">
        <f>IFERROR(VLOOKUP($F2884,FundingSource[],2,FALSE),"")</f>
        <v/>
      </c>
      <c r="Y2884" t="str">
        <f>IFERROR(VLOOKUP($G2884,Objective[],2,FALSE),"")</f>
        <v/>
      </c>
      <c r="Z2884" t="str">
        <f>IFERROR(VLOOKUP($H2884,AdType[],2,FALSE),"")</f>
        <v/>
      </c>
      <c r="AA2884" t="str">
        <f>IFERROR(VLOOKUP($I2884,AdSize[],2,FALSE),"")</f>
        <v/>
      </c>
      <c r="AB2884" t="str">
        <f>IFERROR(VLOOKUP($J2884,TargetingTactic[],2,FALSE),"")</f>
        <v/>
      </c>
      <c r="AC2884" t="str">
        <f>IFERROR(VLOOKUP($K2884,Audience[],2,FALSE),"")</f>
        <v/>
      </c>
      <c r="AD2884" t="str">
        <f>IFERROR(VLOOKUP($L2884,Country[],2,FALSE),"")</f>
        <v/>
      </c>
      <c r="AE2884" t="str">
        <f>IFERROR(VLOOKUP($M2884,Language[],2,FALSE),"")</f>
        <v/>
      </c>
      <c r="AF2884" t="str">
        <f>IFERROR(VLOOKUP($N2884,BuyType[],2,FALSE),"")</f>
        <v/>
      </c>
      <c r="AG2884" t="str">
        <f>IFERROR(VLOOKUP($S2884,StoreBU[],2,FALSE),"")</f>
        <v/>
      </c>
    </row>
    <row r="2885" spans="1:33" x14ac:dyDescent="0.3">
      <c r="A2885" t="str">
        <f t="shared" si="91"/>
        <v/>
      </c>
      <c r="C2885" t="str">
        <f t="shared" si="90"/>
        <v/>
      </c>
      <c r="D2885" s="33"/>
      <c r="E2885" s="33"/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  <c r="R2885" s="33"/>
      <c r="S2885" s="33"/>
      <c r="T2885" s="33"/>
      <c r="V2885" t="str">
        <f>IFERROR(VLOOKUP($D2885,MediaPartner[],2,FALSE),"")</f>
        <v/>
      </c>
      <c r="W2885" t="str">
        <f>IFERROR(VLOOKUP($E2885,Site[],2,FALSE),"")</f>
        <v/>
      </c>
      <c r="X2885" t="str">
        <f>IFERROR(VLOOKUP($F2885,FundingSource[],2,FALSE),"")</f>
        <v/>
      </c>
      <c r="Y2885" t="str">
        <f>IFERROR(VLOOKUP($G2885,Objective[],2,FALSE),"")</f>
        <v/>
      </c>
      <c r="Z2885" t="str">
        <f>IFERROR(VLOOKUP($H2885,AdType[],2,FALSE),"")</f>
        <v/>
      </c>
      <c r="AA2885" t="str">
        <f>IFERROR(VLOOKUP($I2885,AdSize[],2,FALSE),"")</f>
        <v/>
      </c>
      <c r="AB2885" t="str">
        <f>IFERROR(VLOOKUP($J2885,TargetingTactic[],2,FALSE),"")</f>
        <v/>
      </c>
      <c r="AC2885" t="str">
        <f>IFERROR(VLOOKUP($K2885,Audience[],2,FALSE),"")</f>
        <v/>
      </c>
      <c r="AD2885" t="str">
        <f>IFERROR(VLOOKUP($L2885,Country[],2,FALSE),"")</f>
        <v/>
      </c>
      <c r="AE2885" t="str">
        <f>IFERROR(VLOOKUP($M2885,Language[],2,FALSE),"")</f>
        <v/>
      </c>
      <c r="AF2885" t="str">
        <f>IFERROR(VLOOKUP($N2885,BuyType[],2,FALSE),"")</f>
        <v/>
      </c>
      <c r="AG2885" t="str">
        <f>IFERROR(VLOOKUP($S2885,StoreBU[],2,FALSE),"")</f>
        <v/>
      </c>
    </row>
    <row r="2886" spans="1:33" x14ac:dyDescent="0.3">
      <c r="A2886" t="str">
        <f t="shared" si="91"/>
        <v/>
      </c>
      <c r="C2886" t="str">
        <f t="shared" si="90"/>
        <v/>
      </c>
      <c r="D2886" s="33"/>
      <c r="E2886" s="33"/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  <c r="R2886" s="33"/>
      <c r="S2886" s="33"/>
      <c r="T2886" s="33"/>
      <c r="V2886" t="str">
        <f>IFERROR(VLOOKUP($D2886,MediaPartner[],2,FALSE),"")</f>
        <v/>
      </c>
      <c r="W2886" t="str">
        <f>IFERROR(VLOOKUP($E2886,Site[],2,FALSE),"")</f>
        <v/>
      </c>
      <c r="X2886" t="str">
        <f>IFERROR(VLOOKUP($F2886,FundingSource[],2,FALSE),"")</f>
        <v/>
      </c>
      <c r="Y2886" t="str">
        <f>IFERROR(VLOOKUP($G2886,Objective[],2,FALSE),"")</f>
        <v/>
      </c>
      <c r="Z2886" t="str">
        <f>IFERROR(VLOOKUP($H2886,AdType[],2,FALSE),"")</f>
        <v/>
      </c>
      <c r="AA2886" t="str">
        <f>IFERROR(VLOOKUP($I2886,AdSize[],2,FALSE),"")</f>
        <v/>
      </c>
      <c r="AB2886" t="str">
        <f>IFERROR(VLOOKUP($J2886,TargetingTactic[],2,FALSE),"")</f>
        <v/>
      </c>
      <c r="AC2886" t="str">
        <f>IFERROR(VLOOKUP($K2886,Audience[],2,FALSE),"")</f>
        <v/>
      </c>
      <c r="AD2886" t="str">
        <f>IFERROR(VLOOKUP($L2886,Country[],2,FALSE),"")</f>
        <v/>
      </c>
      <c r="AE2886" t="str">
        <f>IFERROR(VLOOKUP($M2886,Language[],2,FALSE),"")</f>
        <v/>
      </c>
      <c r="AF2886" t="str">
        <f>IFERROR(VLOOKUP($N2886,BuyType[],2,FALSE),"")</f>
        <v/>
      </c>
      <c r="AG2886" t="str">
        <f>IFERROR(VLOOKUP($S2886,StoreBU[],2,FALSE),"")</f>
        <v/>
      </c>
    </row>
    <row r="2887" spans="1:33" x14ac:dyDescent="0.3">
      <c r="A2887" t="str">
        <f t="shared" si="91"/>
        <v/>
      </c>
      <c r="C2887" t="str">
        <f t="shared" si="90"/>
        <v/>
      </c>
      <c r="D2887" s="33"/>
      <c r="E2887" s="33"/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  <c r="R2887" s="33"/>
      <c r="S2887" s="33"/>
      <c r="T2887" s="33"/>
      <c r="V2887" t="str">
        <f>IFERROR(VLOOKUP($D2887,MediaPartner[],2,FALSE),"")</f>
        <v/>
      </c>
      <c r="W2887" t="str">
        <f>IFERROR(VLOOKUP($E2887,Site[],2,FALSE),"")</f>
        <v/>
      </c>
      <c r="X2887" t="str">
        <f>IFERROR(VLOOKUP($F2887,FundingSource[],2,FALSE),"")</f>
        <v/>
      </c>
      <c r="Y2887" t="str">
        <f>IFERROR(VLOOKUP($G2887,Objective[],2,FALSE),"")</f>
        <v/>
      </c>
      <c r="Z2887" t="str">
        <f>IFERROR(VLOOKUP($H2887,AdType[],2,FALSE),"")</f>
        <v/>
      </c>
      <c r="AA2887" t="str">
        <f>IFERROR(VLOOKUP($I2887,AdSize[],2,FALSE),"")</f>
        <v/>
      </c>
      <c r="AB2887" t="str">
        <f>IFERROR(VLOOKUP($J2887,TargetingTactic[],2,FALSE),"")</f>
        <v/>
      </c>
      <c r="AC2887" t="str">
        <f>IFERROR(VLOOKUP($K2887,Audience[],2,FALSE),"")</f>
        <v/>
      </c>
      <c r="AD2887" t="str">
        <f>IFERROR(VLOOKUP($L2887,Country[],2,FALSE),"")</f>
        <v/>
      </c>
      <c r="AE2887" t="str">
        <f>IFERROR(VLOOKUP($M2887,Language[],2,FALSE),"")</f>
        <v/>
      </c>
      <c r="AF2887" t="str">
        <f>IFERROR(VLOOKUP($N2887,BuyType[],2,FALSE),"")</f>
        <v/>
      </c>
      <c r="AG2887" t="str">
        <f>IFERROR(VLOOKUP($S2887,StoreBU[],2,FALSE),"")</f>
        <v/>
      </c>
    </row>
    <row r="2888" spans="1:33" x14ac:dyDescent="0.3">
      <c r="A2888" t="str">
        <f t="shared" si="91"/>
        <v/>
      </c>
      <c r="C2888" t="str">
        <f t="shared" si="90"/>
        <v/>
      </c>
      <c r="D2888" s="33"/>
      <c r="E2888" s="33"/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  <c r="R2888" s="33"/>
      <c r="S2888" s="33"/>
      <c r="T2888" s="33"/>
      <c r="V2888" t="str">
        <f>IFERROR(VLOOKUP($D2888,MediaPartner[],2,FALSE),"")</f>
        <v/>
      </c>
      <c r="W2888" t="str">
        <f>IFERROR(VLOOKUP($E2888,Site[],2,FALSE),"")</f>
        <v/>
      </c>
      <c r="X2888" t="str">
        <f>IFERROR(VLOOKUP($F2888,FundingSource[],2,FALSE),"")</f>
        <v/>
      </c>
      <c r="Y2888" t="str">
        <f>IFERROR(VLOOKUP($G2888,Objective[],2,FALSE),"")</f>
        <v/>
      </c>
      <c r="Z2888" t="str">
        <f>IFERROR(VLOOKUP($H2888,AdType[],2,FALSE),"")</f>
        <v/>
      </c>
      <c r="AA2888" t="str">
        <f>IFERROR(VLOOKUP($I2888,AdSize[],2,FALSE),"")</f>
        <v/>
      </c>
      <c r="AB2888" t="str">
        <f>IFERROR(VLOOKUP($J2888,TargetingTactic[],2,FALSE),"")</f>
        <v/>
      </c>
      <c r="AC2888" t="str">
        <f>IFERROR(VLOOKUP($K2888,Audience[],2,FALSE),"")</f>
        <v/>
      </c>
      <c r="AD2888" t="str">
        <f>IFERROR(VLOOKUP($L2888,Country[],2,FALSE),"")</f>
        <v/>
      </c>
      <c r="AE2888" t="str">
        <f>IFERROR(VLOOKUP($M2888,Language[],2,FALSE),"")</f>
        <v/>
      </c>
      <c r="AF2888" t="str">
        <f>IFERROR(VLOOKUP($N2888,BuyType[],2,FALSE),"")</f>
        <v/>
      </c>
      <c r="AG2888" t="str">
        <f>IFERROR(VLOOKUP($S2888,StoreBU[],2,FALSE),"")</f>
        <v/>
      </c>
    </row>
    <row r="2889" spans="1:33" x14ac:dyDescent="0.3">
      <c r="A2889" t="str">
        <f t="shared" si="91"/>
        <v/>
      </c>
      <c r="C2889" t="str">
        <f t="shared" si="90"/>
        <v/>
      </c>
      <c r="D2889" s="33"/>
      <c r="E2889" s="33"/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  <c r="R2889" s="33"/>
      <c r="S2889" s="33"/>
      <c r="T2889" s="33"/>
      <c r="V2889" t="str">
        <f>IFERROR(VLOOKUP($D2889,MediaPartner[],2,FALSE),"")</f>
        <v/>
      </c>
      <c r="W2889" t="str">
        <f>IFERROR(VLOOKUP($E2889,Site[],2,FALSE),"")</f>
        <v/>
      </c>
      <c r="X2889" t="str">
        <f>IFERROR(VLOOKUP($F2889,FundingSource[],2,FALSE),"")</f>
        <v/>
      </c>
      <c r="Y2889" t="str">
        <f>IFERROR(VLOOKUP($G2889,Objective[],2,FALSE),"")</f>
        <v/>
      </c>
      <c r="Z2889" t="str">
        <f>IFERROR(VLOOKUP($H2889,AdType[],2,FALSE),"")</f>
        <v/>
      </c>
      <c r="AA2889" t="str">
        <f>IFERROR(VLOOKUP($I2889,AdSize[],2,FALSE),"")</f>
        <v/>
      </c>
      <c r="AB2889" t="str">
        <f>IFERROR(VLOOKUP($J2889,TargetingTactic[],2,FALSE),"")</f>
        <v/>
      </c>
      <c r="AC2889" t="str">
        <f>IFERROR(VLOOKUP($K2889,Audience[],2,FALSE),"")</f>
        <v/>
      </c>
      <c r="AD2889" t="str">
        <f>IFERROR(VLOOKUP($L2889,Country[],2,FALSE),"")</f>
        <v/>
      </c>
      <c r="AE2889" t="str">
        <f>IFERROR(VLOOKUP($M2889,Language[],2,FALSE),"")</f>
        <v/>
      </c>
      <c r="AF2889" t="str">
        <f>IFERROR(VLOOKUP($N2889,BuyType[],2,FALSE),"")</f>
        <v/>
      </c>
      <c r="AG2889" t="str">
        <f>IFERROR(VLOOKUP($S2889,StoreBU[],2,FALSE),"")</f>
        <v/>
      </c>
    </row>
    <row r="2890" spans="1:33" x14ac:dyDescent="0.3">
      <c r="A2890" t="str">
        <f t="shared" si="91"/>
        <v/>
      </c>
      <c r="C2890" t="str">
        <f t="shared" si="90"/>
        <v/>
      </c>
      <c r="D2890" s="33"/>
      <c r="E2890" s="33"/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  <c r="R2890" s="33"/>
      <c r="S2890" s="33"/>
      <c r="T2890" s="33"/>
      <c r="V2890" t="str">
        <f>IFERROR(VLOOKUP($D2890,MediaPartner[],2,FALSE),"")</f>
        <v/>
      </c>
      <c r="W2890" t="str">
        <f>IFERROR(VLOOKUP($E2890,Site[],2,FALSE),"")</f>
        <v/>
      </c>
      <c r="X2890" t="str">
        <f>IFERROR(VLOOKUP($F2890,FundingSource[],2,FALSE),"")</f>
        <v/>
      </c>
      <c r="Y2890" t="str">
        <f>IFERROR(VLOOKUP($G2890,Objective[],2,FALSE),"")</f>
        <v/>
      </c>
      <c r="Z2890" t="str">
        <f>IFERROR(VLOOKUP($H2890,AdType[],2,FALSE),"")</f>
        <v/>
      </c>
      <c r="AA2890" t="str">
        <f>IFERROR(VLOOKUP($I2890,AdSize[],2,FALSE),"")</f>
        <v/>
      </c>
      <c r="AB2890" t="str">
        <f>IFERROR(VLOOKUP($J2890,TargetingTactic[],2,FALSE),"")</f>
        <v/>
      </c>
      <c r="AC2890" t="str">
        <f>IFERROR(VLOOKUP($K2890,Audience[],2,FALSE),"")</f>
        <v/>
      </c>
      <c r="AD2890" t="str">
        <f>IFERROR(VLOOKUP($L2890,Country[],2,FALSE),"")</f>
        <v/>
      </c>
      <c r="AE2890" t="str">
        <f>IFERROR(VLOOKUP($M2890,Language[],2,FALSE),"")</f>
        <v/>
      </c>
      <c r="AF2890" t="str">
        <f>IFERROR(VLOOKUP($N2890,BuyType[],2,FALSE),"")</f>
        <v/>
      </c>
      <c r="AG2890" t="str">
        <f>IFERROR(VLOOKUP($S2890,StoreBU[],2,FALSE),"")</f>
        <v/>
      </c>
    </row>
    <row r="2891" spans="1:33" x14ac:dyDescent="0.3">
      <c r="A2891" t="str">
        <f t="shared" si="91"/>
        <v/>
      </c>
      <c r="C2891" t="str">
        <f t="shared" si="90"/>
        <v/>
      </c>
      <c r="D2891" s="33"/>
      <c r="E2891" s="33"/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  <c r="R2891" s="33"/>
      <c r="S2891" s="33"/>
      <c r="T2891" s="33"/>
      <c r="V2891" t="str">
        <f>IFERROR(VLOOKUP($D2891,MediaPartner[],2,FALSE),"")</f>
        <v/>
      </c>
      <c r="W2891" t="str">
        <f>IFERROR(VLOOKUP($E2891,Site[],2,FALSE),"")</f>
        <v/>
      </c>
      <c r="X2891" t="str">
        <f>IFERROR(VLOOKUP($F2891,FundingSource[],2,FALSE),"")</f>
        <v/>
      </c>
      <c r="Y2891" t="str">
        <f>IFERROR(VLOOKUP($G2891,Objective[],2,FALSE),"")</f>
        <v/>
      </c>
      <c r="Z2891" t="str">
        <f>IFERROR(VLOOKUP($H2891,AdType[],2,FALSE),"")</f>
        <v/>
      </c>
      <c r="AA2891" t="str">
        <f>IFERROR(VLOOKUP($I2891,AdSize[],2,FALSE),"")</f>
        <v/>
      </c>
      <c r="AB2891" t="str">
        <f>IFERROR(VLOOKUP($J2891,TargetingTactic[],2,FALSE),"")</f>
        <v/>
      </c>
      <c r="AC2891" t="str">
        <f>IFERROR(VLOOKUP($K2891,Audience[],2,FALSE),"")</f>
        <v/>
      </c>
      <c r="AD2891" t="str">
        <f>IFERROR(VLOOKUP($L2891,Country[],2,FALSE),"")</f>
        <v/>
      </c>
      <c r="AE2891" t="str">
        <f>IFERROR(VLOOKUP($M2891,Language[],2,FALSE),"")</f>
        <v/>
      </c>
      <c r="AF2891" t="str">
        <f>IFERROR(VLOOKUP($N2891,BuyType[],2,FALSE),"")</f>
        <v/>
      </c>
      <c r="AG2891" t="str">
        <f>IFERROR(VLOOKUP($S2891,StoreBU[],2,FALSE),"")</f>
        <v/>
      </c>
    </row>
    <row r="2892" spans="1:33" x14ac:dyDescent="0.3">
      <c r="A2892" t="str">
        <f t="shared" si="91"/>
        <v/>
      </c>
      <c r="C2892" t="str">
        <f t="shared" si="90"/>
        <v/>
      </c>
      <c r="D2892" s="33"/>
      <c r="E2892" s="33"/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  <c r="R2892" s="33"/>
      <c r="S2892" s="33"/>
      <c r="T2892" s="33"/>
      <c r="V2892" t="str">
        <f>IFERROR(VLOOKUP($D2892,MediaPartner[],2,FALSE),"")</f>
        <v/>
      </c>
      <c r="W2892" t="str">
        <f>IFERROR(VLOOKUP($E2892,Site[],2,FALSE),"")</f>
        <v/>
      </c>
      <c r="X2892" t="str">
        <f>IFERROR(VLOOKUP($F2892,FundingSource[],2,FALSE),"")</f>
        <v/>
      </c>
      <c r="Y2892" t="str">
        <f>IFERROR(VLOOKUP($G2892,Objective[],2,FALSE),"")</f>
        <v/>
      </c>
      <c r="Z2892" t="str">
        <f>IFERROR(VLOOKUP($H2892,AdType[],2,FALSE),"")</f>
        <v/>
      </c>
      <c r="AA2892" t="str">
        <f>IFERROR(VLOOKUP($I2892,AdSize[],2,FALSE),"")</f>
        <v/>
      </c>
      <c r="AB2892" t="str">
        <f>IFERROR(VLOOKUP($J2892,TargetingTactic[],2,FALSE),"")</f>
        <v/>
      </c>
      <c r="AC2892" t="str">
        <f>IFERROR(VLOOKUP($K2892,Audience[],2,FALSE),"")</f>
        <v/>
      </c>
      <c r="AD2892" t="str">
        <f>IFERROR(VLOOKUP($L2892,Country[],2,FALSE),"")</f>
        <v/>
      </c>
      <c r="AE2892" t="str">
        <f>IFERROR(VLOOKUP($M2892,Language[],2,FALSE),"")</f>
        <v/>
      </c>
      <c r="AF2892" t="str">
        <f>IFERROR(VLOOKUP($N2892,BuyType[],2,FALSE),"")</f>
        <v/>
      </c>
      <c r="AG2892" t="str">
        <f>IFERROR(VLOOKUP($S2892,StoreBU[],2,FALSE),"")</f>
        <v/>
      </c>
    </row>
    <row r="2893" spans="1:33" x14ac:dyDescent="0.3">
      <c r="A2893" t="str">
        <f t="shared" si="91"/>
        <v/>
      </c>
      <c r="C2893" t="str">
        <f t="shared" si="90"/>
        <v/>
      </c>
      <c r="D2893" s="33"/>
      <c r="E2893" s="33"/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  <c r="R2893" s="33"/>
      <c r="S2893" s="33"/>
      <c r="T2893" s="33"/>
      <c r="V2893" t="str">
        <f>IFERROR(VLOOKUP($D2893,MediaPartner[],2,FALSE),"")</f>
        <v/>
      </c>
      <c r="W2893" t="str">
        <f>IFERROR(VLOOKUP($E2893,Site[],2,FALSE),"")</f>
        <v/>
      </c>
      <c r="X2893" t="str">
        <f>IFERROR(VLOOKUP($F2893,FundingSource[],2,FALSE),"")</f>
        <v/>
      </c>
      <c r="Y2893" t="str">
        <f>IFERROR(VLOOKUP($G2893,Objective[],2,FALSE),"")</f>
        <v/>
      </c>
      <c r="Z2893" t="str">
        <f>IFERROR(VLOOKUP($H2893,AdType[],2,FALSE),"")</f>
        <v/>
      </c>
      <c r="AA2893" t="str">
        <f>IFERROR(VLOOKUP($I2893,AdSize[],2,FALSE),"")</f>
        <v/>
      </c>
      <c r="AB2893" t="str">
        <f>IFERROR(VLOOKUP($J2893,TargetingTactic[],2,FALSE),"")</f>
        <v/>
      </c>
      <c r="AC2893" t="str">
        <f>IFERROR(VLOOKUP($K2893,Audience[],2,FALSE),"")</f>
        <v/>
      </c>
      <c r="AD2893" t="str">
        <f>IFERROR(VLOOKUP($L2893,Country[],2,FALSE),"")</f>
        <v/>
      </c>
      <c r="AE2893" t="str">
        <f>IFERROR(VLOOKUP($M2893,Language[],2,FALSE),"")</f>
        <v/>
      </c>
      <c r="AF2893" t="str">
        <f>IFERROR(VLOOKUP($N2893,BuyType[],2,FALSE),"")</f>
        <v/>
      </c>
      <c r="AG2893" t="str">
        <f>IFERROR(VLOOKUP($S2893,StoreBU[],2,FALSE),"")</f>
        <v/>
      </c>
    </row>
    <row r="2894" spans="1:33" x14ac:dyDescent="0.3">
      <c r="A2894" t="str">
        <f t="shared" si="91"/>
        <v/>
      </c>
      <c r="C2894" t="str">
        <f t="shared" si="90"/>
        <v/>
      </c>
      <c r="D2894" s="33"/>
      <c r="E2894" s="33"/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  <c r="R2894" s="33"/>
      <c r="S2894" s="33"/>
      <c r="T2894" s="33"/>
      <c r="V2894" t="str">
        <f>IFERROR(VLOOKUP($D2894,MediaPartner[],2,FALSE),"")</f>
        <v/>
      </c>
      <c r="W2894" t="str">
        <f>IFERROR(VLOOKUP($E2894,Site[],2,FALSE),"")</f>
        <v/>
      </c>
      <c r="X2894" t="str">
        <f>IFERROR(VLOOKUP($F2894,FundingSource[],2,FALSE),"")</f>
        <v/>
      </c>
      <c r="Y2894" t="str">
        <f>IFERROR(VLOOKUP($G2894,Objective[],2,FALSE),"")</f>
        <v/>
      </c>
      <c r="Z2894" t="str">
        <f>IFERROR(VLOOKUP($H2894,AdType[],2,FALSE),"")</f>
        <v/>
      </c>
      <c r="AA2894" t="str">
        <f>IFERROR(VLOOKUP($I2894,AdSize[],2,FALSE),"")</f>
        <v/>
      </c>
      <c r="AB2894" t="str">
        <f>IFERROR(VLOOKUP($J2894,TargetingTactic[],2,FALSE),"")</f>
        <v/>
      </c>
      <c r="AC2894" t="str">
        <f>IFERROR(VLOOKUP($K2894,Audience[],2,FALSE),"")</f>
        <v/>
      </c>
      <c r="AD2894" t="str">
        <f>IFERROR(VLOOKUP($L2894,Country[],2,FALSE),"")</f>
        <v/>
      </c>
      <c r="AE2894" t="str">
        <f>IFERROR(VLOOKUP($M2894,Language[],2,FALSE),"")</f>
        <v/>
      </c>
      <c r="AF2894" t="str">
        <f>IFERROR(VLOOKUP($N2894,BuyType[],2,FALSE),"")</f>
        <v/>
      </c>
      <c r="AG2894" t="str">
        <f>IFERROR(VLOOKUP($S2894,StoreBU[],2,FALSE),"")</f>
        <v/>
      </c>
    </row>
    <row r="2895" spans="1:33" x14ac:dyDescent="0.3">
      <c r="A2895" t="str">
        <f t="shared" si="91"/>
        <v/>
      </c>
      <c r="C2895" t="str">
        <f t="shared" si="90"/>
        <v/>
      </c>
      <c r="D2895" s="33"/>
      <c r="E2895" s="33"/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  <c r="R2895" s="33"/>
      <c r="S2895" s="33"/>
      <c r="T2895" s="33"/>
      <c r="V2895" t="str">
        <f>IFERROR(VLOOKUP($D2895,MediaPartner[],2,FALSE),"")</f>
        <v/>
      </c>
      <c r="W2895" t="str">
        <f>IFERROR(VLOOKUP($E2895,Site[],2,FALSE),"")</f>
        <v/>
      </c>
      <c r="X2895" t="str">
        <f>IFERROR(VLOOKUP($F2895,FundingSource[],2,FALSE),"")</f>
        <v/>
      </c>
      <c r="Y2895" t="str">
        <f>IFERROR(VLOOKUP($G2895,Objective[],2,FALSE),"")</f>
        <v/>
      </c>
      <c r="Z2895" t="str">
        <f>IFERROR(VLOOKUP($H2895,AdType[],2,FALSE),"")</f>
        <v/>
      </c>
      <c r="AA2895" t="str">
        <f>IFERROR(VLOOKUP($I2895,AdSize[],2,FALSE),"")</f>
        <v/>
      </c>
      <c r="AB2895" t="str">
        <f>IFERROR(VLOOKUP($J2895,TargetingTactic[],2,FALSE),"")</f>
        <v/>
      </c>
      <c r="AC2895" t="str">
        <f>IFERROR(VLOOKUP($K2895,Audience[],2,FALSE),"")</f>
        <v/>
      </c>
      <c r="AD2895" t="str">
        <f>IFERROR(VLOOKUP($L2895,Country[],2,FALSE),"")</f>
        <v/>
      </c>
      <c r="AE2895" t="str">
        <f>IFERROR(VLOOKUP($M2895,Language[],2,FALSE),"")</f>
        <v/>
      </c>
      <c r="AF2895" t="str">
        <f>IFERROR(VLOOKUP($N2895,BuyType[],2,FALSE),"")</f>
        <v/>
      </c>
      <c r="AG2895" t="str">
        <f>IFERROR(VLOOKUP($S2895,StoreBU[],2,FALSE),"")</f>
        <v/>
      </c>
    </row>
    <row r="2896" spans="1:33" x14ac:dyDescent="0.3">
      <c r="A2896" t="str">
        <f t="shared" si="91"/>
        <v/>
      </c>
      <c r="C2896" t="str">
        <f t="shared" si="90"/>
        <v/>
      </c>
      <c r="D2896" s="33"/>
      <c r="E2896" s="33"/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  <c r="R2896" s="33"/>
      <c r="S2896" s="33"/>
      <c r="T2896" s="33"/>
      <c r="V2896" t="str">
        <f>IFERROR(VLOOKUP($D2896,MediaPartner[],2,FALSE),"")</f>
        <v/>
      </c>
      <c r="W2896" t="str">
        <f>IFERROR(VLOOKUP($E2896,Site[],2,FALSE),"")</f>
        <v/>
      </c>
      <c r="X2896" t="str">
        <f>IFERROR(VLOOKUP($F2896,FundingSource[],2,FALSE),"")</f>
        <v/>
      </c>
      <c r="Y2896" t="str">
        <f>IFERROR(VLOOKUP($G2896,Objective[],2,FALSE),"")</f>
        <v/>
      </c>
      <c r="Z2896" t="str">
        <f>IFERROR(VLOOKUP($H2896,AdType[],2,FALSE),"")</f>
        <v/>
      </c>
      <c r="AA2896" t="str">
        <f>IFERROR(VLOOKUP($I2896,AdSize[],2,FALSE),"")</f>
        <v/>
      </c>
      <c r="AB2896" t="str">
        <f>IFERROR(VLOOKUP($J2896,TargetingTactic[],2,FALSE),"")</f>
        <v/>
      </c>
      <c r="AC2896" t="str">
        <f>IFERROR(VLOOKUP($K2896,Audience[],2,FALSE),"")</f>
        <v/>
      </c>
      <c r="AD2896" t="str">
        <f>IFERROR(VLOOKUP($L2896,Country[],2,FALSE),"")</f>
        <v/>
      </c>
      <c r="AE2896" t="str">
        <f>IFERROR(VLOOKUP($M2896,Language[],2,FALSE),"")</f>
        <v/>
      </c>
      <c r="AF2896" t="str">
        <f>IFERROR(VLOOKUP($N2896,BuyType[],2,FALSE),"")</f>
        <v/>
      </c>
      <c r="AG2896" t="str">
        <f>IFERROR(VLOOKUP($S2896,StoreBU[],2,FALSE),"")</f>
        <v/>
      </c>
    </row>
    <row r="2897" spans="1:33" x14ac:dyDescent="0.3">
      <c r="A2897" t="str">
        <f t="shared" si="91"/>
        <v/>
      </c>
      <c r="C2897" t="str">
        <f t="shared" si="90"/>
        <v/>
      </c>
      <c r="D2897" s="33"/>
      <c r="E2897" s="33"/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  <c r="R2897" s="33"/>
      <c r="S2897" s="33"/>
      <c r="T2897" s="33"/>
      <c r="V2897" t="str">
        <f>IFERROR(VLOOKUP($D2897,MediaPartner[],2,FALSE),"")</f>
        <v/>
      </c>
      <c r="W2897" t="str">
        <f>IFERROR(VLOOKUP($E2897,Site[],2,FALSE),"")</f>
        <v/>
      </c>
      <c r="X2897" t="str">
        <f>IFERROR(VLOOKUP($F2897,FundingSource[],2,FALSE),"")</f>
        <v/>
      </c>
      <c r="Y2897" t="str">
        <f>IFERROR(VLOOKUP($G2897,Objective[],2,FALSE),"")</f>
        <v/>
      </c>
      <c r="Z2897" t="str">
        <f>IFERROR(VLOOKUP($H2897,AdType[],2,FALSE),"")</f>
        <v/>
      </c>
      <c r="AA2897" t="str">
        <f>IFERROR(VLOOKUP($I2897,AdSize[],2,FALSE),"")</f>
        <v/>
      </c>
      <c r="AB2897" t="str">
        <f>IFERROR(VLOOKUP($J2897,TargetingTactic[],2,FALSE),"")</f>
        <v/>
      </c>
      <c r="AC2897" t="str">
        <f>IFERROR(VLOOKUP($K2897,Audience[],2,FALSE),"")</f>
        <v/>
      </c>
      <c r="AD2897" t="str">
        <f>IFERROR(VLOOKUP($L2897,Country[],2,FALSE),"")</f>
        <v/>
      </c>
      <c r="AE2897" t="str">
        <f>IFERROR(VLOOKUP($M2897,Language[],2,FALSE),"")</f>
        <v/>
      </c>
      <c r="AF2897" t="str">
        <f>IFERROR(VLOOKUP($N2897,BuyType[],2,FALSE),"")</f>
        <v/>
      </c>
      <c r="AG2897" t="str">
        <f>IFERROR(VLOOKUP($S2897,StoreBU[],2,FALSE),"")</f>
        <v/>
      </c>
    </row>
    <row r="2898" spans="1:33" x14ac:dyDescent="0.3">
      <c r="A2898" t="str">
        <f t="shared" si="91"/>
        <v/>
      </c>
      <c r="C2898" t="str">
        <f t="shared" si="90"/>
        <v/>
      </c>
      <c r="D2898" s="33"/>
      <c r="E2898" s="33"/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  <c r="R2898" s="33"/>
      <c r="S2898" s="33"/>
      <c r="T2898" s="33"/>
      <c r="V2898" t="str">
        <f>IFERROR(VLOOKUP($D2898,MediaPartner[],2,FALSE),"")</f>
        <v/>
      </c>
      <c r="W2898" t="str">
        <f>IFERROR(VLOOKUP($E2898,Site[],2,FALSE),"")</f>
        <v/>
      </c>
      <c r="X2898" t="str">
        <f>IFERROR(VLOOKUP($F2898,FundingSource[],2,FALSE),"")</f>
        <v/>
      </c>
      <c r="Y2898" t="str">
        <f>IFERROR(VLOOKUP($G2898,Objective[],2,FALSE),"")</f>
        <v/>
      </c>
      <c r="Z2898" t="str">
        <f>IFERROR(VLOOKUP($H2898,AdType[],2,FALSE),"")</f>
        <v/>
      </c>
      <c r="AA2898" t="str">
        <f>IFERROR(VLOOKUP($I2898,AdSize[],2,FALSE),"")</f>
        <v/>
      </c>
      <c r="AB2898" t="str">
        <f>IFERROR(VLOOKUP($J2898,TargetingTactic[],2,FALSE),"")</f>
        <v/>
      </c>
      <c r="AC2898" t="str">
        <f>IFERROR(VLOOKUP($K2898,Audience[],2,FALSE),"")</f>
        <v/>
      </c>
      <c r="AD2898" t="str">
        <f>IFERROR(VLOOKUP($L2898,Country[],2,FALSE),"")</f>
        <v/>
      </c>
      <c r="AE2898" t="str">
        <f>IFERROR(VLOOKUP($M2898,Language[],2,FALSE),"")</f>
        <v/>
      </c>
      <c r="AF2898" t="str">
        <f>IFERROR(VLOOKUP($N2898,BuyType[],2,FALSE),"")</f>
        <v/>
      </c>
      <c r="AG2898" t="str">
        <f>IFERROR(VLOOKUP($S2898,StoreBU[],2,FALSE),"")</f>
        <v/>
      </c>
    </row>
    <row r="2899" spans="1:33" x14ac:dyDescent="0.3">
      <c r="A2899" t="str">
        <f t="shared" si="91"/>
        <v/>
      </c>
      <c r="C2899" t="str">
        <f t="shared" si="90"/>
        <v/>
      </c>
      <c r="D2899" s="33"/>
      <c r="E2899" s="33"/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  <c r="R2899" s="33"/>
      <c r="S2899" s="33"/>
      <c r="T2899" s="33"/>
      <c r="V2899" t="str">
        <f>IFERROR(VLOOKUP($D2899,MediaPartner[],2,FALSE),"")</f>
        <v/>
      </c>
      <c r="W2899" t="str">
        <f>IFERROR(VLOOKUP($E2899,Site[],2,FALSE),"")</f>
        <v/>
      </c>
      <c r="X2899" t="str">
        <f>IFERROR(VLOOKUP($F2899,FundingSource[],2,FALSE),"")</f>
        <v/>
      </c>
      <c r="Y2899" t="str">
        <f>IFERROR(VLOOKUP($G2899,Objective[],2,FALSE),"")</f>
        <v/>
      </c>
      <c r="Z2899" t="str">
        <f>IFERROR(VLOOKUP($H2899,AdType[],2,FALSE),"")</f>
        <v/>
      </c>
      <c r="AA2899" t="str">
        <f>IFERROR(VLOOKUP($I2899,AdSize[],2,FALSE),"")</f>
        <v/>
      </c>
      <c r="AB2899" t="str">
        <f>IFERROR(VLOOKUP($J2899,TargetingTactic[],2,FALSE),"")</f>
        <v/>
      </c>
      <c r="AC2899" t="str">
        <f>IFERROR(VLOOKUP($K2899,Audience[],2,FALSE),"")</f>
        <v/>
      </c>
      <c r="AD2899" t="str">
        <f>IFERROR(VLOOKUP($L2899,Country[],2,FALSE),"")</f>
        <v/>
      </c>
      <c r="AE2899" t="str">
        <f>IFERROR(VLOOKUP($M2899,Language[],2,FALSE),"")</f>
        <v/>
      </c>
      <c r="AF2899" t="str">
        <f>IFERROR(VLOOKUP($N2899,BuyType[],2,FALSE),"")</f>
        <v/>
      </c>
      <c r="AG2899" t="str">
        <f>IFERROR(VLOOKUP($S2899,StoreBU[],2,FALSE),"")</f>
        <v/>
      </c>
    </row>
    <row r="2900" spans="1:33" x14ac:dyDescent="0.3">
      <c r="A2900" t="str">
        <f t="shared" si="91"/>
        <v/>
      </c>
      <c r="C2900" t="str">
        <f t="shared" si="90"/>
        <v/>
      </c>
      <c r="D2900" s="33"/>
      <c r="E2900" s="33"/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  <c r="R2900" s="33"/>
      <c r="S2900" s="33"/>
      <c r="T2900" s="33"/>
      <c r="V2900" t="str">
        <f>IFERROR(VLOOKUP($D2900,MediaPartner[],2,FALSE),"")</f>
        <v/>
      </c>
      <c r="W2900" t="str">
        <f>IFERROR(VLOOKUP($E2900,Site[],2,FALSE),"")</f>
        <v/>
      </c>
      <c r="X2900" t="str">
        <f>IFERROR(VLOOKUP($F2900,FundingSource[],2,FALSE),"")</f>
        <v/>
      </c>
      <c r="Y2900" t="str">
        <f>IFERROR(VLOOKUP($G2900,Objective[],2,FALSE),"")</f>
        <v/>
      </c>
      <c r="Z2900" t="str">
        <f>IFERROR(VLOOKUP($H2900,AdType[],2,FALSE),"")</f>
        <v/>
      </c>
      <c r="AA2900" t="str">
        <f>IFERROR(VLOOKUP($I2900,AdSize[],2,FALSE),"")</f>
        <v/>
      </c>
      <c r="AB2900" t="str">
        <f>IFERROR(VLOOKUP($J2900,TargetingTactic[],2,FALSE),"")</f>
        <v/>
      </c>
      <c r="AC2900" t="str">
        <f>IFERROR(VLOOKUP($K2900,Audience[],2,FALSE),"")</f>
        <v/>
      </c>
      <c r="AD2900" t="str">
        <f>IFERROR(VLOOKUP($L2900,Country[],2,FALSE),"")</f>
        <v/>
      </c>
      <c r="AE2900" t="str">
        <f>IFERROR(VLOOKUP($M2900,Language[],2,FALSE),"")</f>
        <v/>
      </c>
      <c r="AF2900" t="str">
        <f>IFERROR(VLOOKUP($N2900,BuyType[],2,FALSE),"")</f>
        <v/>
      </c>
      <c r="AG2900" t="str">
        <f>IFERROR(VLOOKUP($S2900,StoreBU[],2,FALSE),"")</f>
        <v/>
      </c>
    </row>
    <row r="2901" spans="1:33" x14ac:dyDescent="0.3">
      <c r="A2901" t="str">
        <f t="shared" si="91"/>
        <v/>
      </c>
      <c r="C2901" t="str">
        <f t="shared" si="90"/>
        <v/>
      </c>
      <c r="D2901" s="33"/>
      <c r="E2901" s="33"/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  <c r="R2901" s="33"/>
      <c r="S2901" s="33"/>
      <c r="T2901" s="33"/>
      <c r="V2901" t="str">
        <f>IFERROR(VLOOKUP($D2901,MediaPartner[],2,FALSE),"")</f>
        <v/>
      </c>
      <c r="W2901" t="str">
        <f>IFERROR(VLOOKUP($E2901,Site[],2,FALSE),"")</f>
        <v/>
      </c>
      <c r="X2901" t="str">
        <f>IFERROR(VLOOKUP($F2901,FundingSource[],2,FALSE),"")</f>
        <v/>
      </c>
      <c r="Y2901" t="str">
        <f>IFERROR(VLOOKUP($G2901,Objective[],2,FALSE),"")</f>
        <v/>
      </c>
      <c r="Z2901" t="str">
        <f>IFERROR(VLOOKUP($H2901,AdType[],2,FALSE),"")</f>
        <v/>
      </c>
      <c r="AA2901" t="str">
        <f>IFERROR(VLOOKUP($I2901,AdSize[],2,FALSE),"")</f>
        <v/>
      </c>
      <c r="AB2901" t="str">
        <f>IFERROR(VLOOKUP($J2901,TargetingTactic[],2,FALSE),"")</f>
        <v/>
      </c>
      <c r="AC2901" t="str">
        <f>IFERROR(VLOOKUP($K2901,Audience[],2,FALSE),"")</f>
        <v/>
      </c>
      <c r="AD2901" t="str">
        <f>IFERROR(VLOOKUP($L2901,Country[],2,FALSE),"")</f>
        <v/>
      </c>
      <c r="AE2901" t="str">
        <f>IFERROR(VLOOKUP($M2901,Language[],2,FALSE),"")</f>
        <v/>
      </c>
      <c r="AF2901" t="str">
        <f>IFERROR(VLOOKUP($N2901,BuyType[],2,FALSE),"")</f>
        <v/>
      </c>
      <c r="AG2901" t="str">
        <f>IFERROR(VLOOKUP($S2901,StoreBU[],2,FALSE),"")</f>
        <v/>
      </c>
    </row>
    <row r="2902" spans="1:33" x14ac:dyDescent="0.3">
      <c r="A2902" t="str">
        <f t="shared" si="91"/>
        <v/>
      </c>
      <c r="C2902" t="str">
        <f t="shared" si="90"/>
        <v/>
      </c>
      <c r="D2902" s="33"/>
      <c r="E2902" s="33"/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  <c r="R2902" s="33"/>
      <c r="S2902" s="33"/>
      <c r="T2902" s="33"/>
      <c r="V2902" t="str">
        <f>IFERROR(VLOOKUP($D2902,MediaPartner[],2,FALSE),"")</f>
        <v/>
      </c>
      <c r="W2902" t="str">
        <f>IFERROR(VLOOKUP($E2902,Site[],2,FALSE),"")</f>
        <v/>
      </c>
      <c r="X2902" t="str">
        <f>IFERROR(VLOOKUP($F2902,FundingSource[],2,FALSE),"")</f>
        <v/>
      </c>
      <c r="Y2902" t="str">
        <f>IFERROR(VLOOKUP($G2902,Objective[],2,FALSE),"")</f>
        <v/>
      </c>
      <c r="Z2902" t="str">
        <f>IFERROR(VLOOKUP($H2902,AdType[],2,FALSE),"")</f>
        <v/>
      </c>
      <c r="AA2902" t="str">
        <f>IFERROR(VLOOKUP($I2902,AdSize[],2,FALSE),"")</f>
        <v/>
      </c>
      <c r="AB2902" t="str">
        <f>IFERROR(VLOOKUP($J2902,TargetingTactic[],2,FALSE),"")</f>
        <v/>
      </c>
      <c r="AC2902" t="str">
        <f>IFERROR(VLOOKUP($K2902,Audience[],2,FALSE),"")</f>
        <v/>
      </c>
      <c r="AD2902" t="str">
        <f>IFERROR(VLOOKUP($L2902,Country[],2,FALSE),"")</f>
        <v/>
      </c>
      <c r="AE2902" t="str">
        <f>IFERROR(VLOOKUP($M2902,Language[],2,FALSE),"")</f>
        <v/>
      </c>
      <c r="AF2902" t="str">
        <f>IFERROR(VLOOKUP($N2902,BuyType[],2,FALSE),"")</f>
        <v/>
      </c>
      <c r="AG2902" t="str">
        <f>IFERROR(VLOOKUP($S2902,StoreBU[],2,FALSE),"")</f>
        <v/>
      </c>
    </row>
    <row r="2903" spans="1:33" x14ac:dyDescent="0.3">
      <c r="A2903" t="str">
        <f t="shared" si="91"/>
        <v/>
      </c>
      <c r="C2903" t="str">
        <f t="shared" si="90"/>
        <v/>
      </c>
      <c r="D2903" s="33"/>
      <c r="E2903" s="33"/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  <c r="R2903" s="33"/>
      <c r="S2903" s="33"/>
      <c r="T2903" s="33"/>
      <c r="V2903" t="str">
        <f>IFERROR(VLOOKUP($D2903,MediaPartner[],2,FALSE),"")</f>
        <v/>
      </c>
      <c r="W2903" t="str">
        <f>IFERROR(VLOOKUP($E2903,Site[],2,FALSE),"")</f>
        <v/>
      </c>
      <c r="X2903" t="str">
        <f>IFERROR(VLOOKUP($F2903,FundingSource[],2,FALSE),"")</f>
        <v/>
      </c>
      <c r="Y2903" t="str">
        <f>IFERROR(VLOOKUP($G2903,Objective[],2,FALSE),"")</f>
        <v/>
      </c>
      <c r="Z2903" t="str">
        <f>IFERROR(VLOOKUP($H2903,AdType[],2,FALSE),"")</f>
        <v/>
      </c>
      <c r="AA2903" t="str">
        <f>IFERROR(VLOOKUP($I2903,AdSize[],2,FALSE),"")</f>
        <v/>
      </c>
      <c r="AB2903" t="str">
        <f>IFERROR(VLOOKUP($J2903,TargetingTactic[],2,FALSE),"")</f>
        <v/>
      </c>
      <c r="AC2903" t="str">
        <f>IFERROR(VLOOKUP($K2903,Audience[],2,FALSE),"")</f>
        <v/>
      </c>
      <c r="AD2903" t="str">
        <f>IFERROR(VLOOKUP($L2903,Country[],2,FALSE),"")</f>
        <v/>
      </c>
      <c r="AE2903" t="str">
        <f>IFERROR(VLOOKUP($M2903,Language[],2,FALSE),"")</f>
        <v/>
      </c>
      <c r="AF2903" t="str">
        <f>IFERROR(VLOOKUP($N2903,BuyType[],2,FALSE),"")</f>
        <v/>
      </c>
      <c r="AG2903" t="str">
        <f>IFERROR(VLOOKUP($S2903,StoreBU[],2,FALSE),"")</f>
        <v/>
      </c>
    </row>
    <row r="2904" spans="1:33" x14ac:dyDescent="0.3">
      <c r="A2904" t="str">
        <f t="shared" si="91"/>
        <v/>
      </c>
      <c r="C2904" t="str">
        <f t="shared" si="90"/>
        <v/>
      </c>
      <c r="D2904" s="33"/>
      <c r="E2904" s="33"/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  <c r="R2904" s="33"/>
      <c r="S2904" s="33"/>
      <c r="T2904" s="33"/>
      <c r="V2904" t="str">
        <f>IFERROR(VLOOKUP($D2904,MediaPartner[],2,FALSE),"")</f>
        <v/>
      </c>
      <c r="W2904" t="str">
        <f>IFERROR(VLOOKUP($E2904,Site[],2,FALSE),"")</f>
        <v/>
      </c>
      <c r="X2904" t="str">
        <f>IFERROR(VLOOKUP($F2904,FundingSource[],2,FALSE),"")</f>
        <v/>
      </c>
      <c r="Y2904" t="str">
        <f>IFERROR(VLOOKUP($G2904,Objective[],2,FALSE),"")</f>
        <v/>
      </c>
      <c r="Z2904" t="str">
        <f>IFERROR(VLOOKUP($H2904,AdType[],2,FALSE),"")</f>
        <v/>
      </c>
      <c r="AA2904" t="str">
        <f>IFERROR(VLOOKUP($I2904,AdSize[],2,FALSE),"")</f>
        <v/>
      </c>
      <c r="AB2904" t="str">
        <f>IFERROR(VLOOKUP($J2904,TargetingTactic[],2,FALSE),"")</f>
        <v/>
      </c>
      <c r="AC2904" t="str">
        <f>IFERROR(VLOOKUP($K2904,Audience[],2,FALSE),"")</f>
        <v/>
      </c>
      <c r="AD2904" t="str">
        <f>IFERROR(VLOOKUP($L2904,Country[],2,FALSE),"")</f>
        <v/>
      </c>
      <c r="AE2904" t="str">
        <f>IFERROR(VLOOKUP($M2904,Language[],2,FALSE),"")</f>
        <v/>
      </c>
      <c r="AF2904" t="str">
        <f>IFERROR(VLOOKUP($N2904,BuyType[],2,FALSE),"")</f>
        <v/>
      </c>
      <c r="AG2904" t="str">
        <f>IFERROR(VLOOKUP($S2904,StoreBU[],2,FALSE),"")</f>
        <v/>
      </c>
    </row>
    <row r="2905" spans="1:33" x14ac:dyDescent="0.3">
      <c r="A2905" t="str">
        <f t="shared" si="91"/>
        <v/>
      </c>
      <c r="C2905" t="str">
        <f t="shared" si="90"/>
        <v/>
      </c>
      <c r="D2905" s="33"/>
      <c r="E2905" s="33"/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  <c r="R2905" s="33"/>
      <c r="S2905" s="33"/>
      <c r="T2905" s="33"/>
      <c r="V2905" t="str">
        <f>IFERROR(VLOOKUP($D2905,MediaPartner[],2,FALSE),"")</f>
        <v/>
      </c>
      <c r="W2905" t="str">
        <f>IFERROR(VLOOKUP($E2905,Site[],2,FALSE),"")</f>
        <v/>
      </c>
      <c r="X2905" t="str">
        <f>IFERROR(VLOOKUP($F2905,FundingSource[],2,FALSE),"")</f>
        <v/>
      </c>
      <c r="Y2905" t="str">
        <f>IFERROR(VLOOKUP($G2905,Objective[],2,FALSE),"")</f>
        <v/>
      </c>
      <c r="Z2905" t="str">
        <f>IFERROR(VLOOKUP($H2905,AdType[],2,FALSE),"")</f>
        <v/>
      </c>
      <c r="AA2905" t="str">
        <f>IFERROR(VLOOKUP($I2905,AdSize[],2,FALSE),"")</f>
        <v/>
      </c>
      <c r="AB2905" t="str">
        <f>IFERROR(VLOOKUP($J2905,TargetingTactic[],2,FALSE),"")</f>
        <v/>
      </c>
      <c r="AC2905" t="str">
        <f>IFERROR(VLOOKUP($K2905,Audience[],2,FALSE),"")</f>
        <v/>
      </c>
      <c r="AD2905" t="str">
        <f>IFERROR(VLOOKUP($L2905,Country[],2,FALSE),"")</f>
        <v/>
      </c>
      <c r="AE2905" t="str">
        <f>IFERROR(VLOOKUP($M2905,Language[],2,FALSE),"")</f>
        <v/>
      </c>
      <c r="AF2905" t="str">
        <f>IFERROR(VLOOKUP($N2905,BuyType[],2,FALSE),"")</f>
        <v/>
      </c>
      <c r="AG2905" t="str">
        <f>IFERROR(VLOOKUP($S2905,StoreBU[],2,FALSE),"")</f>
        <v/>
      </c>
    </row>
    <row r="2906" spans="1:33" x14ac:dyDescent="0.3">
      <c r="A2906" t="str">
        <f t="shared" si="91"/>
        <v/>
      </c>
      <c r="C2906" t="str">
        <f t="shared" si="90"/>
        <v/>
      </c>
      <c r="D2906" s="33"/>
      <c r="E2906" s="33"/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  <c r="R2906" s="33"/>
      <c r="S2906" s="33"/>
      <c r="T2906" s="33"/>
      <c r="V2906" t="str">
        <f>IFERROR(VLOOKUP($D2906,MediaPartner[],2,FALSE),"")</f>
        <v/>
      </c>
      <c r="W2906" t="str">
        <f>IFERROR(VLOOKUP($E2906,Site[],2,FALSE),"")</f>
        <v/>
      </c>
      <c r="X2906" t="str">
        <f>IFERROR(VLOOKUP($F2906,FundingSource[],2,FALSE),"")</f>
        <v/>
      </c>
      <c r="Y2906" t="str">
        <f>IFERROR(VLOOKUP($G2906,Objective[],2,FALSE),"")</f>
        <v/>
      </c>
      <c r="Z2906" t="str">
        <f>IFERROR(VLOOKUP($H2906,AdType[],2,FALSE),"")</f>
        <v/>
      </c>
      <c r="AA2906" t="str">
        <f>IFERROR(VLOOKUP($I2906,AdSize[],2,FALSE),"")</f>
        <v/>
      </c>
      <c r="AB2906" t="str">
        <f>IFERROR(VLOOKUP($J2906,TargetingTactic[],2,FALSE),"")</f>
        <v/>
      </c>
      <c r="AC2906" t="str">
        <f>IFERROR(VLOOKUP($K2906,Audience[],2,FALSE),"")</f>
        <v/>
      </c>
      <c r="AD2906" t="str">
        <f>IFERROR(VLOOKUP($L2906,Country[],2,FALSE),"")</f>
        <v/>
      </c>
      <c r="AE2906" t="str">
        <f>IFERROR(VLOOKUP($M2906,Language[],2,FALSE),"")</f>
        <v/>
      </c>
      <c r="AF2906" t="str">
        <f>IFERROR(VLOOKUP($N2906,BuyType[],2,FALSE),"")</f>
        <v/>
      </c>
      <c r="AG2906" t="str">
        <f>IFERROR(VLOOKUP($S2906,StoreBU[],2,FALSE),"")</f>
        <v/>
      </c>
    </row>
    <row r="2907" spans="1:33" x14ac:dyDescent="0.3">
      <c r="A2907" t="str">
        <f t="shared" si="91"/>
        <v/>
      </c>
      <c r="C2907" t="str">
        <f t="shared" si="90"/>
        <v/>
      </c>
      <c r="D2907" s="33"/>
      <c r="E2907" s="33"/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  <c r="R2907" s="33"/>
      <c r="S2907" s="33"/>
      <c r="T2907" s="33"/>
      <c r="V2907" t="str">
        <f>IFERROR(VLOOKUP($D2907,MediaPartner[],2,FALSE),"")</f>
        <v/>
      </c>
      <c r="W2907" t="str">
        <f>IFERROR(VLOOKUP($E2907,Site[],2,FALSE),"")</f>
        <v/>
      </c>
      <c r="X2907" t="str">
        <f>IFERROR(VLOOKUP($F2907,FundingSource[],2,FALSE),"")</f>
        <v/>
      </c>
      <c r="Y2907" t="str">
        <f>IFERROR(VLOOKUP($G2907,Objective[],2,FALSE),"")</f>
        <v/>
      </c>
      <c r="Z2907" t="str">
        <f>IFERROR(VLOOKUP($H2907,AdType[],2,FALSE),"")</f>
        <v/>
      </c>
      <c r="AA2907" t="str">
        <f>IFERROR(VLOOKUP($I2907,AdSize[],2,FALSE),"")</f>
        <v/>
      </c>
      <c r="AB2907" t="str">
        <f>IFERROR(VLOOKUP($J2907,TargetingTactic[],2,FALSE),"")</f>
        <v/>
      </c>
      <c r="AC2907" t="str">
        <f>IFERROR(VLOOKUP($K2907,Audience[],2,FALSE),"")</f>
        <v/>
      </c>
      <c r="AD2907" t="str">
        <f>IFERROR(VLOOKUP($L2907,Country[],2,FALSE),"")</f>
        <v/>
      </c>
      <c r="AE2907" t="str">
        <f>IFERROR(VLOOKUP($M2907,Language[],2,FALSE),"")</f>
        <v/>
      </c>
      <c r="AF2907" t="str">
        <f>IFERROR(VLOOKUP($N2907,BuyType[],2,FALSE),"")</f>
        <v/>
      </c>
      <c r="AG2907" t="str">
        <f>IFERROR(VLOOKUP($S2907,StoreBU[],2,FALSE),"")</f>
        <v/>
      </c>
    </row>
    <row r="2908" spans="1:33" x14ac:dyDescent="0.3">
      <c r="A2908" t="str">
        <f t="shared" si="91"/>
        <v/>
      </c>
      <c r="C2908" t="str">
        <f t="shared" si="90"/>
        <v/>
      </c>
      <c r="D2908" s="33"/>
      <c r="E2908" s="33"/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  <c r="R2908" s="33"/>
      <c r="S2908" s="33"/>
      <c r="T2908" s="33"/>
      <c r="V2908" t="str">
        <f>IFERROR(VLOOKUP($D2908,MediaPartner[],2,FALSE),"")</f>
        <v/>
      </c>
      <c r="W2908" t="str">
        <f>IFERROR(VLOOKUP($E2908,Site[],2,FALSE),"")</f>
        <v/>
      </c>
      <c r="X2908" t="str">
        <f>IFERROR(VLOOKUP($F2908,FundingSource[],2,FALSE),"")</f>
        <v/>
      </c>
      <c r="Y2908" t="str">
        <f>IFERROR(VLOOKUP($G2908,Objective[],2,FALSE),"")</f>
        <v/>
      </c>
      <c r="Z2908" t="str">
        <f>IFERROR(VLOOKUP($H2908,AdType[],2,FALSE),"")</f>
        <v/>
      </c>
      <c r="AA2908" t="str">
        <f>IFERROR(VLOOKUP($I2908,AdSize[],2,FALSE),"")</f>
        <v/>
      </c>
      <c r="AB2908" t="str">
        <f>IFERROR(VLOOKUP($J2908,TargetingTactic[],2,FALSE),"")</f>
        <v/>
      </c>
      <c r="AC2908" t="str">
        <f>IFERROR(VLOOKUP($K2908,Audience[],2,FALSE),"")</f>
        <v/>
      </c>
      <c r="AD2908" t="str">
        <f>IFERROR(VLOOKUP($L2908,Country[],2,FALSE),"")</f>
        <v/>
      </c>
      <c r="AE2908" t="str">
        <f>IFERROR(VLOOKUP($M2908,Language[],2,FALSE),"")</f>
        <v/>
      </c>
      <c r="AF2908" t="str">
        <f>IFERROR(VLOOKUP($N2908,BuyType[],2,FALSE),"")</f>
        <v/>
      </c>
      <c r="AG2908" t="str">
        <f>IFERROR(VLOOKUP($S2908,StoreBU[],2,FALSE),"")</f>
        <v/>
      </c>
    </row>
    <row r="2909" spans="1:33" x14ac:dyDescent="0.3">
      <c r="A2909" t="str">
        <f t="shared" si="91"/>
        <v/>
      </c>
      <c r="C2909" t="str">
        <f t="shared" si="90"/>
        <v/>
      </c>
      <c r="D2909" s="33"/>
      <c r="E2909" s="33"/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  <c r="R2909" s="33"/>
      <c r="S2909" s="33"/>
      <c r="T2909" s="33"/>
      <c r="V2909" t="str">
        <f>IFERROR(VLOOKUP($D2909,MediaPartner[],2,FALSE),"")</f>
        <v/>
      </c>
      <c r="W2909" t="str">
        <f>IFERROR(VLOOKUP($E2909,Site[],2,FALSE),"")</f>
        <v/>
      </c>
      <c r="X2909" t="str">
        <f>IFERROR(VLOOKUP($F2909,FundingSource[],2,FALSE),"")</f>
        <v/>
      </c>
      <c r="Y2909" t="str">
        <f>IFERROR(VLOOKUP($G2909,Objective[],2,FALSE),"")</f>
        <v/>
      </c>
      <c r="Z2909" t="str">
        <f>IFERROR(VLOOKUP($H2909,AdType[],2,FALSE),"")</f>
        <v/>
      </c>
      <c r="AA2909" t="str">
        <f>IFERROR(VLOOKUP($I2909,AdSize[],2,FALSE),"")</f>
        <v/>
      </c>
      <c r="AB2909" t="str">
        <f>IFERROR(VLOOKUP($J2909,TargetingTactic[],2,FALSE),"")</f>
        <v/>
      </c>
      <c r="AC2909" t="str">
        <f>IFERROR(VLOOKUP($K2909,Audience[],2,FALSE),"")</f>
        <v/>
      </c>
      <c r="AD2909" t="str">
        <f>IFERROR(VLOOKUP($L2909,Country[],2,FALSE),"")</f>
        <v/>
      </c>
      <c r="AE2909" t="str">
        <f>IFERROR(VLOOKUP($M2909,Language[],2,FALSE),"")</f>
        <v/>
      </c>
      <c r="AF2909" t="str">
        <f>IFERROR(VLOOKUP($N2909,BuyType[],2,FALSE),"")</f>
        <v/>
      </c>
      <c r="AG2909" t="str">
        <f>IFERROR(VLOOKUP($S2909,StoreBU[],2,FALSE),"")</f>
        <v/>
      </c>
    </row>
    <row r="2910" spans="1:33" x14ac:dyDescent="0.3">
      <c r="A2910" t="str">
        <f t="shared" si="91"/>
        <v/>
      </c>
      <c r="C2910" t="str">
        <f t="shared" si="90"/>
        <v/>
      </c>
      <c r="D2910" s="33"/>
      <c r="E2910" s="33"/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  <c r="R2910" s="33"/>
      <c r="S2910" s="33"/>
      <c r="T2910" s="33"/>
      <c r="V2910" t="str">
        <f>IFERROR(VLOOKUP($D2910,MediaPartner[],2,FALSE),"")</f>
        <v/>
      </c>
      <c r="W2910" t="str">
        <f>IFERROR(VLOOKUP($E2910,Site[],2,FALSE),"")</f>
        <v/>
      </c>
      <c r="X2910" t="str">
        <f>IFERROR(VLOOKUP($F2910,FundingSource[],2,FALSE),"")</f>
        <v/>
      </c>
      <c r="Y2910" t="str">
        <f>IFERROR(VLOOKUP($G2910,Objective[],2,FALSE),"")</f>
        <v/>
      </c>
      <c r="Z2910" t="str">
        <f>IFERROR(VLOOKUP($H2910,AdType[],2,FALSE),"")</f>
        <v/>
      </c>
      <c r="AA2910" t="str">
        <f>IFERROR(VLOOKUP($I2910,AdSize[],2,FALSE),"")</f>
        <v/>
      </c>
      <c r="AB2910" t="str">
        <f>IFERROR(VLOOKUP($J2910,TargetingTactic[],2,FALSE),"")</f>
        <v/>
      </c>
      <c r="AC2910" t="str">
        <f>IFERROR(VLOOKUP($K2910,Audience[],2,FALSE),"")</f>
        <v/>
      </c>
      <c r="AD2910" t="str">
        <f>IFERROR(VLOOKUP($L2910,Country[],2,FALSE),"")</f>
        <v/>
      </c>
      <c r="AE2910" t="str">
        <f>IFERROR(VLOOKUP($M2910,Language[],2,FALSE),"")</f>
        <v/>
      </c>
      <c r="AF2910" t="str">
        <f>IFERROR(VLOOKUP($N2910,BuyType[],2,FALSE),"")</f>
        <v/>
      </c>
      <c r="AG2910" t="str">
        <f>IFERROR(VLOOKUP($S2910,StoreBU[],2,FALSE),"")</f>
        <v/>
      </c>
    </row>
    <row r="2911" spans="1:33" x14ac:dyDescent="0.3">
      <c r="A2911" t="str">
        <f t="shared" si="91"/>
        <v/>
      </c>
      <c r="C2911" t="str">
        <f t="shared" si="90"/>
        <v/>
      </c>
      <c r="D2911" s="33"/>
      <c r="E2911" s="33"/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  <c r="R2911" s="33"/>
      <c r="S2911" s="33"/>
      <c r="T2911" s="33"/>
      <c r="V2911" t="str">
        <f>IFERROR(VLOOKUP($D2911,MediaPartner[],2,FALSE),"")</f>
        <v/>
      </c>
      <c r="W2911" t="str">
        <f>IFERROR(VLOOKUP($E2911,Site[],2,FALSE),"")</f>
        <v/>
      </c>
      <c r="X2911" t="str">
        <f>IFERROR(VLOOKUP($F2911,FundingSource[],2,FALSE),"")</f>
        <v/>
      </c>
      <c r="Y2911" t="str">
        <f>IFERROR(VLOOKUP($G2911,Objective[],2,FALSE),"")</f>
        <v/>
      </c>
      <c r="Z2911" t="str">
        <f>IFERROR(VLOOKUP($H2911,AdType[],2,FALSE),"")</f>
        <v/>
      </c>
      <c r="AA2911" t="str">
        <f>IFERROR(VLOOKUP($I2911,AdSize[],2,FALSE),"")</f>
        <v/>
      </c>
      <c r="AB2911" t="str">
        <f>IFERROR(VLOOKUP($J2911,TargetingTactic[],2,FALSE),"")</f>
        <v/>
      </c>
      <c r="AC2911" t="str">
        <f>IFERROR(VLOOKUP($K2911,Audience[],2,FALSE),"")</f>
        <v/>
      </c>
      <c r="AD2911" t="str">
        <f>IFERROR(VLOOKUP($L2911,Country[],2,FALSE),"")</f>
        <v/>
      </c>
      <c r="AE2911" t="str">
        <f>IFERROR(VLOOKUP($M2911,Language[],2,FALSE),"")</f>
        <v/>
      </c>
      <c r="AF2911" t="str">
        <f>IFERROR(VLOOKUP($N2911,BuyType[],2,FALSE),"")</f>
        <v/>
      </c>
      <c r="AG2911" t="str">
        <f>IFERROR(VLOOKUP($S2911,StoreBU[],2,FALSE),"")</f>
        <v/>
      </c>
    </row>
    <row r="2912" spans="1:33" x14ac:dyDescent="0.3">
      <c r="A2912" t="str">
        <f t="shared" si="91"/>
        <v/>
      </c>
      <c r="C2912" t="str">
        <f t="shared" si="90"/>
        <v/>
      </c>
      <c r="D2912" s="33"/>
      <c r="E2912" s="33"/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  <c r="R2912" s="33"/>
      <c r="S2912" s="33"/>
      <c r="T2912" s="33"/>
      <c r="V2912" t="str">
        <f>IFERROR(VLOOKUP($D2912,MediaPartner[],2,FALSE),"")</f>
        <v/>
      </c>
      <c r="W2912" t="str">
        <f>IFERROR(VLOOKUP($E2912,Site[],2,FALSE),"")</f>
        <v/>
      </c>
      <c r="X2912" t="str">
        <f>IFERROR(VLOOKUP($F2912,FundingSource[],2,FALSE),"")</f>
        <v/>
      </c>
      <c r="Y2912" t="str">
        <f>IFERROR(VLOOKUP($G2912,Objective[],2,FALSE),"")</f>
        <v/>
      </c>
      <c r="Z2912" t="str">
        <f>IFERROR(VLOOKUP($H2912,AdType[],2,FALSE),"")</f>
        <v/>
      </c>
      <c r="AA2912" t="str">
        <f>IFERROR(VLOOKUP($I2912,AdSize[],2,FALSE),"")</f>
        <v/>
      </c>
      <c r="AB2912" t="str">
        <f>IFERROR(VLOOKUP($J2912,TargetingTactic[],2,FALSE),"")</f>
        <v/>
      </c>
      <c r="AC2912" t="str">
        <f>IFERROR(VLOOKUP($K2912,Audience[],2,FALSE),"")</f>
        <v/>
      </c>
      <c r="AD2912" t="str">
        <f>IFERROR(VLOOKUP($L2912,Country[],2,FALSE),"")</f>
        <v/>
      </c>
      <c r="AE2912" t="str">
        <f>IFERROR(VLOOKUP($M2912,Language[],2,FALSE),"")</f>
        <v/>
      </c>
      <c r="AF2912" t="str">
        <f>IFERROR(VLOOKUP($N2912,BuyType[],2,FALSE),"")</f>
        <v/>
      </c>
      <c r="AG2912" t="str">
        <f>IFERROR(VLOOKUP($S2912,StoreBU[],2,FALSE),"")</f>
        <v/>
      </c>
    </row>
    <row r="2913" spans="1:33" x14ac:dyDescent="0.3">
      <c r="A2913" t="str">
        <f t="shared" si="91"/>
        <v/>
      </c>
      <c r="C2913" t="str">
        <f t="shared" si="90"/>
        <v/>
      </c>
      <c r="D2913" s="33"/>
      <c r="E2913" s="33"/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  <c r="R2913" s="33"/>
      <c r="S2913" s="33"/>
      <c r="T2913" s="33"/>
      <c r="V2913" t="str">
        <f>IFERROR(VLOOKUP($D2913,MediaPartner[],2,FALSE),"")</f>
        <v/>
      </c>
      <c r="W2913" t="str">
        <f>IFERROR(VLOOKUP($E2913,Site[],2,FALSE),"")</f>
        <v/>
      </c>
      <c r="X2913" t="str">
        <f>IFERROR(VLOOKUP($F2913,FundingSource[],2,FALSE),"")</f>
        <v/>
      </c>
      <c r="Y2913" t="str">
        <f>IFERROR(VLOOKUP($G2913,Objective[],2,FALSE),"")</f>
        <v/>
      </c>
      <c r="Z2913" t="str">
        <f>IFERROR(VLOOKUP($H2913,AdType[],2,FALSE),"")</f>
        <v/>
      </c>
      <c r="AA2913" t="str">
        <f>IFERROR(VLOOKUP($I2913,AdSize[],2,FALSE),"")</f>
        <v/>
      </c>
      <c r="AB2913" t="str">
        <f>IFERROR(VLOOKUP($J2913,TargetingTactic[],2,FALSE),"")</f>
        <v/>
      </c>
      <c r="AC2913" t="str">
        <f>IFERROR(VLOOKUP($K2913,Audience[],2,FALSE),"")</f>
        <v/>
      </c>
      <c r="AD2913" t="str">
        <f>IFERROR(VLOOKUP($L2913,Country[],2,FALSE),"")</f>
        <v/>
      </c>
      <c r="AE2913" t="str">
        <f>IFERROR(VLOOKUP($M2913,Language[],2,FALSE),"")</f>
        <v/>
      </c>
      <c r="AF2913" t="str">
        <f>IFERROR(VLOOKUP($N2913,BuyType[],2,FALSE),"")</f>
        <v/>
      </c>
      <c r="AG2913" t="str">
        <f>IFERROR(VLOOKUP($S2913,StoreBU[],2,FALSE),"")</f>
        <v/>
      </c>
    </row>
    <row r="2914" spans="1:33" x14ac:dyDescent="0.3">
      <c r="A2914" t="str">
        <f t="shared" si="91"/>
        <v/>
      </c>
      <c r="C2914" t="str">
        <f t="shared" si="90"/>
        <v/>
      </c>
      <c r="D2914" s="33"/>
      <c r="E2914" s="33"/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  <c r="R2914" s="33"/>
      <c r="S2914" s="33"/>
      <c r="T2914" s="33"/>
      <c r="V2914" t="str">
        <f>IFERROR(VLOOKUP($D2914,MediaPartner[],2,FALSE),"")</f>
        <v/>
      </c>
      <c r="W2914" t="str">
        <f>IFERROR(VLOOKUP($E2914,Site[],2,FALSE),"")</f>
        <v/>
      </c>
      <c r="X2914" t="str">
        <f>IFERROR(VLOOKUP($F2914,FundingSource[],2,FALSE),"")</f>
        <v/>
      </c>
      <c r="Y2914" t="str">
        <f>IFERROR(VLOOKUP($G2914,Objective[],2,FALSE),"")</f>
        <v/>
      </c>
      <c r="Z2914" t="str">
        <f>IFERROR(VLOOKUP($H2914,AdType[],2,FALSE),"")</f>
        <v/>
      </c>
      <c r="AA2914" t="str">
        <f>IFERROR(VLOOKUP($I2914,AdSize[],2,FALSE),"")</f>
        <v/>
      </c>
      <c r="AB2914" t="str">
        <f>IFERROR(VLOOKUP($J2914,TargetingTactic[],2,FALSE),"")</f>
        <v/>
      </c>
      <c r="AC2914" t="str">
        <f>IFERROR(VLOOKUP($K2914,Audience[],2,FALSE),"")</f>
        <v/>
      </c>
      <c r="AD2914" t="str">
        <f>IFERROR(VLOOKUP($L2914,Country[],2,FALSE),"")</f>
        <v/>
      </c>
      <c r="AE2914" t="str">
        <f>IFERROR(VLOOKUP($M2914,Language[],2,FALSE),"")</f>
        <v/>
      </c>
      <c r="AF2914" t="str">
        <f>IFERROR(VLOOKUP($N2914,BuyType[],2,FALSE),"")</f>
        <v/>
      </c>
      <c r="AG2914" t="str">
        <f>IFERROR(VLOOKUP($S2914,StoreBU[],2,FALSE),"")</f>
        <v/>
      </c>
    </row>
    <row r="2915" spans="1:33" x14ac:dyDescent="0.3">
      <c r="A2915" t="str">
        <f t="shared" si="91"/>
        <v/>
      </c>
      <c r="C2915" t="str">
        <f t="shared" si="90"/>
        <v/>
      </c>
      <c r="D2915" s="33"/>
      <c r="E2915" s="33"/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  <c r="R2915" s="33"/>
      <c r="S2915" s="33"/>
      <c r="T2915" s="33"/>
      <c r="V2915" t="str">
        <f>IFERROR(VLOOKUP($D2915,MediaPartner[],2,FALSE),"")</f>
        <v/>
      </c>
      <c r="W2915" t="str">
        <f>IFERROR(VLOOKUP($E2915,Site[],2,FALSE),"")</f>
        <v/>
      </c>
      <c r="X2915" t="str">
        <f>IFERROR(VLOOKUP($F2915,FundingSource[],2,FALSE),"")</f>
        <v/>
      </c>
      <c r="Y2915" t="str">
        <f>IFERROR(VLOOKUP($G2915,Objective[],2,FALSE),"")</f>
        <v/>
      </c>
      <c r="Z2915" t="str">
        <f>IFERROR(VLOOKUP($H2915,AdType[],2,FALSE),"")</f>
        <v/>
      </c>
      <c r="AA2915" t="str">
        <f>IFERROR(VLOOKUP($I2915,AdSize[],2,FALSE),"")</f>
        <v/>
      </c>
      <c r="AB2915" t="str">
        <f>IFERROR(VLOOKUP($J2915,TargetingTactic[],2,FALSE),"")</f>
        <v/>
      </c>
      <c r="AC2915" t="str">
        <f>IFERROR(VLOOKUP($K2915,Audience[],2,FALSE),"")</f>
        <v/>
      </c>
      <c r="AD2915" t="str">
        <f>IFERROR(VLOOKUP($L2915,Country[],2,FALSE),"")</f>
        <v/>
      </c>
      <c r="AE2915" t="str">
        <f>IFERROR(VLOOKUP($M2915,Language[],2,FALSE),"")</f>
        <v/>
      </c>
      <c r="AF2915" t="str">
        <f>IFERROR(VLOOKUP($N2915,BuyType[],2,FALSE),"")</f>
        <v/>
      </c>
      <c r="AG2915" t="str">
        <f>IFERROR(VLOOKUP($S2915,StoreBU[],2,FALSE),"")</f>
        <v/>
      </c>
    </row>
    <row r="2916" spans="1:33" x14ac:dyDescent="0.3">
      <c r="A2916" t="str">
        <f t="shared" si="91"/>
        <v/>
      </c>
      <c r="C2916" t="str">
        <f t="shared" si="90"/>
        <v/>
      </c>
      <c r="D2916" s="33"/>
      <c r="E2916" s="33"/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  <c r="R2916" s="33"/>
      <c r="S2916" s="33"/>
      <c r="T2916" s="33"/>
      <c r="V2916" t="str">
        <f>IFERROR(VLOOKUP($D2916,MediaPartner[],2,FALSE),"")</f>
        <v/>
      </c>
      <c r="W2916" t="str">
        <f>IFERROR(VLOOKUP($E2916,Site[],2,FALSE),"")</f>
        <v/>
      </c>
      <c r="X2916" t="str">
        <f>IFERROR(VLOOKUP($F2916,FundingSource[],2,FALSE),"")</f>
        <v/>
      </c>
      <c r="Y2916" t="str">
        <f>IFERROR(VLOOKUP($G2916,Objective[],2,FALSE),"")</f>
        <v/>
      </c>
      <c r="Z2916" t="str">
        <f>IFERROR(VLOOKUP($H2916,AdType[],2,FALSE),"")</f>
        <v/>
      </c>
      <c r="AA2916" t="str">
        <f>IFERROR(VLOOKUP($I2916,AdSize[],2,FALSE),"")</f>
        <v/>
      </c>
      <c r="AB2916" t="str">
        <f>IFERROR(VLOOKUP($J2916,TargetingTactic[],2,FALSE),"")</f>
        <v/>
      </c>
      <c r="AC2916" t="str">
        <f>IFERROR(VLOOKUP($K2916,Audience[],2,FALSE),"")</f>
        <v/>
      </c>
      <c r="AD2916" t="str">
        <f>IFERROR(VLOOKUP($L2916,Country[],2,FALSE),"")</f>
        <v/>
      </c>
      <c r="AE2916" t="str">
        <f>IFERROR(VLOOKUP($M2916,Language[],2,FALSE),"")</f>
        <v/>
      </c>
      <c r="AF2916" t="str">
        <f>IFERROR(VLOOKUP($N2916,BuyType[],2,FALSE),"")</f>
        <v/>
      </c>
      <c r="AG2916" t="str">
        <f>IFERROR(VLOOKUP($S2916,StoreBU[],2,FALSE),"")</f>
        <v/>
      </c>
    </row>
    <row r="2917" spans="1:33" x14ac:dyDescent="0.3">
      <c r="A2917" t="str">
        <f t="shared" si="91"/>
        <v/>
      </c>
      <c r="C2917" t="str">
        <f t="shared" si="90"/>
        <v/>
      </c>
      <c r="D2917" s="33"/>
      <c r="E2917" s="33"/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  <c r="R2917" s="33"/>
      <c r="S2917" s="33"/>
      <c r="T2917" s="33"/>
      <c r="V2917" t="str">
        <f>IFERROR(VLOOKUP($D2917,MediaPartner[],2,FALSE),"")</f>
        <v/>
      </c>
      <c r="W2917" t="str">
        <f>IFERROR(VLOOKUP($E2917,Site[],2,FALSE),"")</f>
        <v/>
      </c>
      <c r="X2917" t="str">
        <f>IFERROR(VLOOKUP($F2917,FundingSource[],2,FALSE),"")</f>
        <v/>
      </c>
      <c r="Y2917" t="str">
        <f>IFERROR(VLOOKUP($G2917,Objective[],2,FALSE),"")</f>
        <v/>
      </c>
      <c r="Z2917" t="str">
        <f>IFERROR(VLOOKUP($H2917,AdType[],2,FALSE),"")</f>
        <v/>
      </c>
      <c r="AA2917" t="str">
        <f>IFERROR(VLOOKUP($I2917,AdSize[],2,FALSE),"")</f>
        <v/>
      </c>
      <c r="AB2917" t="str">
        <f>IFERROR(VLOOKUP($J2917,TargetingTactic[],2,FALSE),"")</f>
        <v/>
      </c>
      <c r="AC2917" t="str">
        <f>IFERROR(VLOOKUP($K2917,Audience[],2,FALSE),"")</f>
        <v/>
      </c>
      <c r="AD2917" t="str">
        <f>IFERROR(VLOOKUP($L2917,Country[],2,FALSE),"")</f>
        <v/>
      </c>
      <c r="AE2917" t="str">
        <f>IFERROR(VLOOKUP($M2917,Language[],2,FALSE),"")</f>
        <v/>
      </c>
      <c r="AF2917" t="str">
        <f>IFERROR(VLOOKUP($N2917,BuyType[],2,FALSE),"")</f>
        <v/>
      </c>
      <c r="AG2917" t="str">
        <f>IFERROR(VLOOKUP($S2917,StoreBU[],2,FALSE),"")</f>
        <v/>
      </c>
    </row>
    <row r="2918" spans="1:33" x14ac:dyDescent="0.3">
      <c r="A2918" t="str">
        <f t="shared" si="91"/>
        <v/>
      </c>
      <c r="C2918" t="str">
        <f t="shared" si="90"/>
        <v/>
      </c>
      <c r="D2918" s="33"/>
      <c r="E2918" s="33"/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  <c r="R2918" s="33"/>
      <c r="S2918" s="33"/>
      <c r="T2918" s="33"/>
      <c r="V2918" t="str">
        <f>IFERROR(VLOOKUP($D2918,MediaPartner[],2,FALSE),"")</f>
        <v/>
      </c>
      <c r="W2918" t="str">
        <f>IFERROR(VLOOKUP($E2918,Site[],2,FALSE),"")</f>
        <v/>
      </c>
      <c r="X2918" t="str">
        <f>IFERROR(VLOOKUP($F2918,FundingSource[],2,FALSE),"")</f>
        <v/>
      </c>
      <c r="Y2918" t="str">
        <f>IFERROR(VLOOKUP($G2918,Objective[],2,FALSE),"")</f>
        <v/>
      </c>
      <c r="Z2918" t="str">
        <f>IFERROR(VLOOKUP($H2918,AdType[],2,FALSE),"")</f>
        <v/>
      </c>
      <c r="AA2918" t="str">
        <f>IFERROR(VLOOKUP($I2918,AdSize[],2,FALSE),"")</f>
        <v/>
      </c>
      <c r="AB2918" t="str">
        <f>IFERROR(VLOOKUP($J2918,TargetingTactic[],2,FALSE),"")</f>
        <v/>
      </c>
      <c r="AC2918" t="str">
        <f>IFERROR(VLOOKUP($K2918,Audience[],2,FALSE),"")</f>
        <v/>
      </c>
      <c r="AD2918" t="str">
        <f>IFERROR(VLOOKUP($L2918,Country[],2,FALSE),"")</f>
        <v/>
      </c>
      <c r="AE2918" t="str">
        <f>IFERROR(VLOOKUP($M2918,Language[],2,FALSE),"")</f>
        <v/>
      </c>
      <c r="AF2918" t="str">
        <f>IFERROR(VLOOKUP($N2918,BuyType[],2,FALSE),"")</f>
        <v/>
      </c>
      <c r="AG2918" t="str">
        <f>IFERROR(VLOOKUP($S2918,StoreBU[],2,FALSE),"")</f>
        <v/>
      </c>
    </row>
    <row r="2919" spans="1:33" x14ac:dyDescent="0.3">
      <c r="A2919" t="str">
        <f t="shared" si="91"/>
        <v/>
      </c>
      <c r="C2919" t="str">
        <f t="shared" si="90"/>
        <v/>
      </c>
      <c r="D2919" s="33"/>
      <c r="E2919" s="33"/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  <c r="R2919" s="33"/>
      <c r="S2919" s="33"/>
      <c r="T2919" s="33"/>
      <c r="V2919" t="str">
        <f>IFERROR(VLOOKUP($D2919,MediaPartner[],2,FALSE),"")</f>
        <v/>
      </c>
      <c r="W2919" t="str">
        <f>IFERROR(VLOOKUP($E2919,Site[],2,FALSE),"")</f>
        <v/>
      </c>
      <c r="X2919" t="str">
        <f>IFERROR(VLOOKUP($F2919,FundingSource[],2,FALSE),"")</f>
        <v/>
      </c>
      <c r="Y2919" t="str">
        <f>IFERROR(VLOOKUP($G2919,Objective[],2,FALSE),"")</f>
        <v/>
      </c>
      <c r="Z2919" t="str">
        <f>IFERROR(VLOOKUP($H2919,AdType[],2,FALSE),"")</f>
        <v/>
      </c>
      <c r="AA2919" t="str">
        <f>IFERROR(VLOOKUP($I2919,AdSize[],2,FALSE),"")</f>
        <v/>
      </c>
      <c r="AB2919" t="str">
        <f>IFERROR(VLOOKUP($J2919,TargetingTactic[],2,FALSE),"")</f>
        <v/>
      </c>
      <c r="AC2919" t="str">
        <f>IFERROR(VLOOKUP($K2919,Audience[],2,FALSE),"")</f>
        <v/>
      </c>
      <c r="AD2919" t="str">
        <f>IFERROR(VLOOKUP($L2919,Country[],2,FALSE),"")</f>
        <v/>
      </c>
      <c r="AE2919" t="str">
        <f>IFERROR(VLOOKUP($M2919,Language[],2,FALSE),"")</f>
        <v/>
      </c>
      <c r="AF2919" t="str">
        <f>IFERROR(VLOOKUP($N2919,BuyType[],2,FALSE),"")</f>
        <v/>
      </c>
      <c r="AG2919" t="str">
        <f>IFERROR(VLOOKUP($S2919,StoreBU[],2,FALSE),"")</f>
        <v/>
      </c>
    </row>
    <row r="2920" spans="1:33" x14ac:dyDescent="0.3">
      <c r="A2920" t="str">
        <f t="shared" si="91"/>
        <v/>
      </c>
      <c r="C2920" t="str">
        <f t="shared" si="90"/>
        <v/>
      </c>
      <c r="D2920" s="33"/>
      <c r="E2920" s="33"/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  <c r="R2920" s="33"/>
      <c r="S2920" s="33"/>
      <c r="T2920" s="33"/>
      <c r="V2920" t="str">
        <f>IFERROR(VLOOKUP($D2920,MediaPartner[],2,FALSE),"")</f>
        <v/>
      </c>
      <c r="W2920" t="str">
        <f>IFERROR(VLOOKUP($E2920,Site[],2,FALSE),"")</f>
        <v/>
      </c>
      <c r="X2920" t="str">
        <f>IFERROR(VLOOKUP($F2920,FundingSource[],2,FALSE),"")</f>
        <v/>
      </c>
      <c r="Y2920" t="str">
        <f>IFERROR(VLOOKUP($G2920,Objective[],2,FALSE),"")</f>
        <v/>
      </c>
      <c r="Z2920" t="str">
        <f>IFERROR(VLOOKUP($H2920,AdType[],2,FALSE),"")</f>
        <v/>
      </c>
      <c r="AA2920" t="str">
        <f>IFERROR(VLOOKUP($I2920,AdSize[],2,FALSE),"")</f>
        <v/>
      </c>
      <c r="AB2920" t="str">
        <f>IFERROR(VLOOKUP($J2920,TargetingTactic[],2,FALSE),"")</f>
        <v/>
      </c>
      <c r="AC2920" t="str">
        <f>IFERROR(VLOOKUP($K2920,Audience[],2,FALSE),"")</f>
        <v/>
      </c>
      <c r="AD2920" t="str">
        <f>IFERROR(VLOOKUP($L2920,Country[],2,FALSE),"")</f>
        <v/>
      </c>
      <c r="AE2920" t="str">
        <f>IFERROR(VLOOKUP($M2920,Language[],2,FALSE),"")</f>
        <v/>
      </c>
      <c r="AF2920" t="str">
        <f>IFERROR(VLOOKUP($N2920,BuyType[],2,FALSE),"")</f>
        <v/>
      </c>
      <c r="AG2920" t="str">
        <f>IFERROR(VLOOKUP($S2920,StoreBU[],2,FALSE),"")</f>
        <v/>
      </c>
    </row>
    <row r="2921" spans="1:33" x14ac:dyDescent="0.3">
      <c r="A2921" t="str">
        <f t="shared" si="91"/>
        <v/>
      </c>
      <c r="C2921" t="str">
        <f t="shared" si="90"/>
        <v/>
      </c>
      <c r="D2921" s="33"/>
      <c r="E2921" s="33"/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  <c r="R2921" s="33"/>
      <c r="S2921" s="33"/>
      <c r="T2921" s="33"/>
      <c r="V2921" t="str">
        <f>IFERROR(VLOOKUP($D2921,MediaPartner[],2,FALSE),"")</f>
        <v/>
      </c>
      <c r="W2921" t="str">
        <f>IFERROR(VLOOKUP($E2921,Site[],2,FALSE),"")</f>
        <v/>
      </c>
      <c r="X2921" t="str">
        <f>IFERROR(VLOOKUP($F2921,FundingSource[],2,FALSE),"")</f>
        <v/>
      </c>
      <c r="Y2921" t="str">
        <f>IFERROR(VLOOKUP($G2921,Objective[],2,FALSE),"")</f>
        <v/>
      </c>
      <c r="Z2921" t="str">
        <f>IFERROR(VLOOKUP($H2921,AdType[],2,FALSE),"")</f>
        <v/>
      </c>
      <c r="AA2921" t="str">
        <f>IFERROR(VLOOKUP($I2921,AdSize[],2,FALSE),"")</f>
        <v/>
      </c>
      <c r="AB2921" t="str">
        <f>IFERROR(VLOOKUP($J2921,TargetingTactic[],2,FALSE),"")</f>
        <v/>
      </c>
      <c r="AC2921" t="str">
        <f>IFERROR(VLOOKUP($K2921,Audience[],2,FALSE),"")</f>
        <v/>
      </c>
      <c r="AD2921" t="str">
        <f>IFERROR(VLOOKUP($L2921,Country[],2,FALSE),"")</f>
        <v/>
      </c>
      <c r="AE2921" t="str">
        <f>IFERROR(VLOOKUP($M2921,Language[],2,FALSE),"")</f>
        <v/>
      </c>
      <c r="AF2921" t="str">
        <f>IFERROR(VLOOKUP($N2921,BuyType[],2,FALSE),"")</f>
        <v/>
      </c>
      <c r="AG2921" t="str">
        <f>IFERROR(VLOOKUP($S2921,StoreBU[],2,FALSE),"")</f>
        <v/>
      </c>
    </row>
    <row r="2922" spans="1:33" x14ac:dyDescent="0.3">
      <c r="A2922" t="str">
        <f t="shared" si="91"/>
        <v/>
      </c>
      <c r="C2922" t="str">
        <f t="shared" si="90"/>
        <v/>
      </c>
      <c r="D2922" s="33"/>
      <c r="E2922" s="33"/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  <c r="R2922" s="33"/>
      <c r="S2922" s="33"/>
      <c r="T2922" s="33"/>
      <c r="V2922" t="str">
        <f>IFERROR(VLOOKUP($D2922,MediaPartner[],2,FALSE),"")</f>
        <v/>
      </c>
      <c r="W2922" t="str">
        <f>IFERROR(VLOOKUP($E2922,Site[],2,FALSE),"")</f>
        <v/>
      </c>
      <c r="X2922" t="str">
        <f>IFERROR(VLOOKUP($F2922,FundingSource[],2,FALSE),"")</f>
        <v/>
      </c>
      <c r="Y2922" t="str">
        <f>IFERROR(VLOOKUP($G2922,Objective[],2,FALSE),"")</f>
        <v/>
      </c>
      <c r="Z2922" t="str">
        <f>IFERROR(VLOOKUP($H2922,AdType[],2,FALSE),"")</f>
        <v/>
      </c>
      <c r="AA2922" t="str">
        <f>IFERROR(VLOOKUP($I2922,AdSize[],2,FALSE),"")</f>
        <v/>
      </c>
      <c r="AB2922" t="str">
        <f>IFERROR(VLOOKUP($J2922,TargetingTactic[],2,FALSE),"")</f>
        <v/>
      </c>
      <c r="AC2922" t="str">
        <f>IFERROR(VLOOKUP($K2922,Audience[],2,FALSE),"")</f>
        <v/>
      </c>
      <c r="AD2922" t="str">
        <f>IFERROR(VLOOKUP($L2922,Country[],2,FALSE),"")</f>
        <v/>
      </c>
      <c r="AE2922" t="str">
        <f>IFERROR(VLOOKUP($M2922,Language[],2,FALSE),"")</f>
        <v/>
      </c>
      <c r="AF2922" t="str">
        <f>IFERROR(VLOOKUP($N2922,BuyType[],2,FALSE),"")</f>
        <v/>
      </c>
      <c r="AG2922" t="str">
        <f>IFERROR(VLOOKUP($S2922,StoreBU[],2,FALSE),"")</f>
        <v/>
      </c>
    </row>
    <row r="2923" spans="1:33" x14ac:dyDescent="0.3">
      <c r="A2923" t="str">
        <f t="shared" si="91"/>
        <v/>
      </c>
      <c r="C2923" t="str">
        <f t="shared" si="90"/>
        <v/>
      </c>
      <c r="D2923" s="33"/>
      <c r="E2923" s="33"/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  <c r="R2923" s="33"/>
      <c r="S2923" s="33"/>
      <c r="T2923" s="33"/>
      <c r="V2923" t="str">
        <f>IFERROR(VLOOKUP($D2923,MediaPartner[],2,FALSE),"")</f>
        <v/>
      </c>
      <c r="W2923" t="str">
        <f>IFERROR(VLOOKUP($E2923,Site[],2,FALSE),"")</f>
        <v/>
      </c>
      <c r="X2923" t="str">
        <f>IFERROR(VLOOKUP($F2923,FundingSource[],2,FALSE),"")</f>
        <v/>
      </c>
      <c r="Y2923" t="str">
        <f>IFERROR(VLOOKUP($G2923,Objective[],2,FALSE),"")</f>
        <v/>
      </c>
      <c r="Z2923" t="str">
        <f>IFERROR(VLOOKUP($H2923,AdType[],2,FALSE),"")</f>
        <v/>
      </c>
      <c r="AA2923" t="str">
        <f>IFERROR(VLOOKUP($I2923,AdSize[],2,FALSE),"")</f>
        <v/>
      </c>
      <c r="AB2923" t="str">
        <f>IFERROR(VLOOKUP($J2923,TargetingTactic[],2,FALSE),"")</f>
        <v/>
      </c>
      <c r="AC2923" t="str">
        <f>IFERROR(VLOOKUP($K2923,Audience[],2,FALSE),"")</f>
        <v/>
      </c>
      <c r="AD2923" t="str">
        <f>IFERROR(VLOOKUP($L2923,Country[],2,FALSE),"")</f>
        <v/>
      </c>
      <c r="AE2923" t="str">
        <f>IFERROR(VLOOKUP($M2923,Language[],2,FALSE),"")</f>
        <v/>
      </c>
      <c r="AF2923" t="str">
        <f>IFERROR(VLOOKUP($N2923,BuyType[],2,FALSE),"")</f>
        <v/>
      </c>
      <c r="AG2923" t="str">
        <f>IFERROR(VLOOKUP($S2923,StoreBU[],2,FALSE),"")</f>
        <v/>
      </c>
    </row>
    <row r="2924" spans="1:33" x14ac:dyDescent="0.3">
      <c r="A2924" t="str">
        <f t="shared" si="91"/>
        <v/>
      </c>
      <c r="C2924" t="str">
        <f t="shared" si="90"/>
        <v/>
      </c>
      <c r="D2924" s="33"/>
      <c r="E2924" s="33"/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  <c r="R2924" s="33"/>
      <c r="S2924" s="33"/>
      <c r="T2924" s="33"/>
      <c r="V2924" t="str">
        <f>IFERROR(VLOOKUP($D2924,MediaPartner[],2,FALSE),"")</f>
        <v/>
      </c>
      <c r="W2924" t="str">
        <f>IFERROR(VLOOKUP($E2924,Site[],2,FALSE),"")</f>
        <v/>
      </c>
      <c r="X2924" t="str">
        <f>IFERROR(VLOOKUP($F2924,FundingSource[],2,FALSE),"")</f>
        <v/>
      </c>
      <c r="Y2924" t="str">
        <f>IFERROR(VLOOKUP($G2924,Objective[],2,FALSE),"")</f>
        <v/>
      </c>
      <c r="Z2924" t="str">
        <f>IFERROR(VLOOKUP($H2924,AdType[],2,FALSE),"")</f>
        <v/>
      </c>
      <c r="AA2924" t="str">
        <f>IFERROR(VLOOKUP($I2924,AdSize[],2,FALSE),"")</f>
        <v/>
      </c>
      <c r="AB2924" t="str">
        <f>IFERROR(VLOOKUP($J2924,TargetingTactic[],2,FALSE),"")</f>
        <v/>
      </c>
      <c r="AC2924" t="str">
        <f>IFERROR(VLOOKUP($K2924,Audience[],2,FALSE),"")</f>
        <v/>
      </c>
      <c r="AD2924" t="str">
        <f>IFERROR(VLOOKUP($L2924,Country[],2,FALSE),"")</f>
        <v/>
      </c>
      <c r="AE2924" t="str">
        <f>IFERROR(VLOOKUP($M2924,Language[],2,FALSE),"")</f>
        <v/>
      </c>
      <c r="AF2924" t="str">
        <f>IFERROR(VLOOKUP($N2924,BuyType[],2,FALSE),"")</f>
        <v/>
      </c>
      <c r="AG2924" t="str">
        <f>IFERROR(VLOOKUP($S2924,StoreBU[],2,FALSE),"")</f>
        <v/>
      </c>
    </row>
    <row r="2925" spans="1:33" x14ac:dyDescent="0.3">
      <c r="A2925" t="str">
        <f t="shared" si="91"/>
        <v/>
      </c>
      <c r="C2925" t="str">
        <f t="shared" si="90"/>
        <v/>
      </c>
      <c r="D2925" s="33"/>
      <c r="E2925" s="33"/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  <c r="R2925" s="33"/>
      <c r="S2925" s="33"/>
      <c r="T2925" s="33"/>
      <c r="V2925" t="str">
        <f>IFERROR(VLOOKUP($D2925,MediaPartner[],2,FALSE),"")</f>
        <v/>
      </c>
      <c r="W2925" t="str">
        <f>IFERROR(VLOOKUP($E2925,Site[],2,FALSE),"")</f>
        <v/>
      </c>
      <c r="X2925" t="str">
        <f>IFERROR(VLOOKUP($F2925,FundingSource[],2,FALSE),"")</f>
        <v/>
      </c>
      <c r="Y2925" t="str">
        <f>IFERROR(VLOOKUP($G2925,Objective[],2,FALSE),"")</f>
        <v/>
      </c>
      <c r="Z2925" t="str">
        <f>IFERROR(VLOOKUP($H2925,AdType[],2,FALSE),"")</f>
        <v/>
      </c>
      <c r="AA2925" t="str">
        <f>IFERROR(VLOOKUP($I2925,AdSize[],2,FALSE),"")</f>
        <v/>
      </c>
      <c r="AB2925" t="str">
        <f>IFERROR(VLOOKUP($J2925,TargetingTactic[],2,FALSE),"")</f>
        <v/>
      </c>
      <c r="AC2925" t="str">
        <f>IFERROR(VLOOKUP($K2925,Audience[],2,FALSE),"")</f>
        <v/>
      </c>
      <c r="AD2925" t="str">
        <f>IFERROR(VLOOKUP($L2925,Country[],2,FALSE),"")</f>
        <v/>
      </c>
      <c r="AE2925" t="str">
        <f>IFERROR(VLOOKUP($M2925,Language[],2,FALSE),"")</f>
        <v/>
      </c>
      <c r="AF2925" t="str">
        <f>IFERROR(VLOOKUP($N2925,BuyType[],2,FALSE),"")</f>
        <v/>
      </c>
      <c r="AG2925" t="str">
        <f>IFERROR(VLOOKUP($S2925,StoreBU[],2,FALSE),"")</f>
        <v/>
      </c>
    </row>
    <row r="2926" spans="1:33" x14ac:dyDescent="0.3">
      <c r="A2926" t="str">
        <f t="shared" si="91"/>
        <v/>
      </c>
      <c r="C2926" t="str">
        <f t="shared" si="90"/>
        <v/>
      </c>
      <c r="D2926" s="33"/>
      <c r="E2926" s="33"/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  <c r="R2926" s="33"/>
      <c r="S2926" s="33"/>
      <c r="T2926" s="33"/>
      <c r="V2926" t="str">
        <f>IFERROR(VLOOKUP($D2926,MediaPartner[],2,FALSE),"")</f>
        <v/>
      </c>
      <c r="W2926" t="str">
        <f>IFERROR(VLOOKUP($E2926,Site[],2,FALSE),"")</f>
        <v/>
      </c>
      <c r="X2926" t="str">
        <f>IFERROR(VLOOKUP($F2926,FundingSource[],2,FALSE),"")</f>
        <v/>
      </c>
      <c r="Y2926" t="str">
        <f>IFERROR(VLOOKUP($G2926,Objective[],2,FALSE),"")</f>
        <v/>
      </c>
      <c r="Z2926" t="str">
        <f>IFERROR(VLOOKUP($H2926,AdType[],2,FALSE),"")</f>
        <v/>
      </c>
      <c r="AA2926" t="str">
        <f>IFERROR(VLOOKUP($I2926,AdSize[],2,FALSE),"")</f>
        <v/>
      </c>
      <c r="AB2926" t="str">
        <f>IFERROR(VLOOKUP($J2926,TargetingTactic[],2,FALSE),"")</f>
        <v/>
      </c>
      <c r="AC2926" t="str">
        <f>IFERROR(VLOOKUP($K2926,Audience[],2,FALSE),"")</f>
        <v/>
      </c>
      <c r="AD2926" t="str">
        <f>IFERROR(VLOOKUP($L2926,Country[],2,FALSE),"")</f>
        <v/>
      </c>
      <c r="AE2926" t="str">
        <f>IFERROR(VLOOKUP($M2926,Language[],2,FALSE),"")</f>
        <v/>
      </c>
      <c r="AF2926" t="str">
        <f>IFERROR(VLOOKUP($N2926,BuyType[],2,FALSE),"")</f>
        <v/>
      </c>
      <c r="AG2926" t="str">
        <f>IFERROR(VLOOKUP($S2926,StoreBU[],2,FALSE),"")</f>
        <v/>
      </c>
    </row>
    <row r="2927" spans="1:33" x14ac:dyDescent="0.3">
      <c r="A2927" t="str">
        <f t="shared" si="91"/>
        <v/>
      </c>
      <c r="C2927" t="str">
        <f t="shared" si="90"/>
        <v/>
      </c>
      <c r="D2927" s="33"/>
      <c r="E2927" s="33"/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  <c r="R2927" s="33"/>
      <c r="S2927" s="33"/>
      <c r="T2927" s="33"/>
      <c r="V2927" t="str">
        <f>IFERROR(VLOOKUP($D2927,MediaPartner[],2,FALSE),"")</f>
        <v/>
      </c>
      <c r="W2927" t="str">
        <f>IFERROR(VLOOKUP($E2927,Site[],2,FALSE),"")</f>
        <v/>
      </c>
      <c r="X2927" t="str">
        <f>IFERROR(VLOOKUP($F2927,FundingSource[],2,FALSE),"")</f>
        <v/>
      </c>
      <c r="Y2927" t="str">
        <f>IFERROR(VLOOKUP($G2927,Objective[],2,FALSE),"")</f>
        <v/>
      </c>
      <c r="Z2927" t="str">
        <f>IFERROR(VLOOKUP($H2927,AdType[],2,FALSE),"")</f>
        <v/>
      </c>
      <c r="AA2927" t="str">
        <f>IFERROR(VLOOKUP($I2927,AdSize[],2,FALSE),"")</f>
        <v/>
      </c>
      <c r="AB2927" t="str">
        <f>IFERROR(VLOOKUP($J2927,TargetingTactic[],2,FALSE),"")</f>
        <v/>
      </c>
      <c r="AC2927" t="str">
        <f>IFERROR(VLOOKUP($K2927,Audience[],2,FALSE),"")</f>
        <v/>
      </c>
      <c r="AD2927" t="str">
        <f>IFERROR(VLOOKUP($L2927,Country[],2,FALSE),"")</f>
        <v/>
      </c>
      <c r="AE2927" t="str">
        <f>IFERROR(VLOOKUP($M2927,Language[],2,FALSE),"")</f>
        <v/>
      </c>
      <c r="AF2927" t="str">
        <f>IFERROR(VLOOKUP($N2927,BuyType[],2,FALSE),"")</f>
        <v/>
      </c>
      <c r="AG2927" t="str">
        <f>IFERROR(VLOOKUP($S2927,StoreBU[],2,FALSE),"")</f>
        <v/>
      </c>
    </row>
    <row r="2928" spans="1:33" x14ac:dyDescent="0.3">
      <c r="A2928" t="str">
        <f t="shared" si="91"/>
        <v/>
      </c>
      <c r="C2928" t="str">
        <f t="shared" si="90"/>
        <v/>
      </c>
      <c r="D2928" s="33"/>
      <c r="E2928" s="33"/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  <c r="R2928" s="33"/>
      <c r="S2928" s="33"/>
      <c r="T2928" s="33"/>
      <c r="V2928" t="str">
        <f>IFERROR(VLOOKUP($D2928,MediaPartner[],2,FALSE),"")</f>
        <v/>
      </c>
      <c r="W2928" t="str">
        <f>IFERROR(VLOOKUP($E2928,Site[],2,FALSE),"")</f>
        <v/>
      </c>
      <c r="X2928" t="str">
        <f>IFERROR(VLOOKUP($F2928,FundingSource[],2,FALSE),"")</f>
        <v/>
      </c>
      <c r="Y2928" t="str">
        <f>IFERROR(VLOOKUP($G2928,Objective[],2,FALSE),"")</f>
        <v/>
      </c>
      <c r="Z2928" t="str">
        <f>IFERROR(VLOOKUP($H2928,AdType[],2,FALSE),"")</f>
        <v/>
      </c>
      <c r="AA2928" t="str">
        <f>IFERROR(VLOOKUP($I2928,AdSize[],2,FALSE),"")</f>
        <v/>
      </c>
      <c r="AB2928" t="str">
        <f>IFERROR(VLOOKUP($J2928,TargetingTactic[],2,FALSE),"")</f>
        <v/>
      </c>
      <c r="AC2928" t="str">
        <f>IFERROR(VLOOKUP($K2928,Audience[],2,FALSE),"")</f>
        <v/>
      </c>
      <c r="AD2928" t="str">
        <f>IFERROR(VLOOKUP($L2928,Country[],2,FALSE),"")</f>
        <v/>
      </c>
      <c r="AE2928" t="str">
        <f>IFERROR(VLOOKUP($M2928,Language[],2,FALSE),"")</f>
        <v/>
      </c>
      <c r="AF2928" t="str">
        <f>IFERROR(VLOOKUP($N2928,BuyType[],2,FALSE),"")</f>
        <v/>
      </c>
      <c r="AG2928" t="str">
        <f>IFERROR(VLOOKUP($S2928,StoreBU[],2,FALSE),"")</f>
        <v/>
      </c>
    </row>
    <row r="2929" spans="1:33" x14ac:dyDescent="0.3">
      <c r="A2929" t="str">
        <f t="shared" si="91"/>
        <v/>
      </c>
      <c r="C2929" t="str">
        <f t="shared" si="90"/>
        <v/>
      </c>
      <c r="D2929" s="33"/>
      <c r="E2929" s="33"/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  <c r="R2929" s="33"/>
      <c r="S2929" s="33"/>
      <c r="T2929" s="33"/>
      <c r="V2929" t="str">
        <f>IFERROR(VLOOKUP($D2929,MediaPartner[],2,FALSE),"")</f>
        <v/>
      </c>
      <c r="W2929" t="str">
        <f>IFERROR(VLOOKUP($E2929,Site[],2,FALSE),"")</f>
        <v/>
      </c>
      <c r="X2929" t="str">
        <f>IFERROR(VLOOKUP($F2929,FundingSource[],2,FALSE),"")</f>
        <v/>
      </c>
      <c r="Y2929" t="str">
        <f>IFERROR(VLOOKUP($G2929,Objective[],2,FALSE),"")</f>
        <v/>
      </c>
      <c r="Z2929" t="str">
        <f>IFERROR(VLOOKUP($H2929,AdType[],2,FALSE),"")</f>
        <v/>
      </c>
      <c r="AA2929" t="str">
        <f>IFERROR(VLOOKUP($I2929,AdSize[],2,FALSE),"")</f>
        <v/>
      </c>
      <c r="AB2929" t="str">
        <f>IFERROR(VLOOKUP($J2929,TargetingTactic[],2,FALSE),"")</f>
        <v/>
      </c>
      <c r="AC2929" t="str">
        <f>IFERROR(VLOOKUP($K2929,Audience[],2,FALSE),"")</f>
        <v/>
      </c>
      <c r="AD2929" t="str">
        <f>IFERROR(VLOOKUP($L2929,Country[],2,FALSE),"")</f>
        <v/>
      </c>
      <c r="AE2929" t="str">
        <f>IFERROR(VLOOKUP($M2929,Language[],2,FALSE),"")</f>
        <v/>
      </c>
      <c r="AF2929" t="str">
        <f>IFERROR(VLOOKUP($N2929,BuyType[],2,FALSE),"")</f>
        <v/>
      </c>
      <c r="AG2929" t="str">
        <f>IFERROR(VLOOKUP($S2929,StoreBU[],2,FALSE),"")</f>
        <v/>
      </c>
    </row>
    <row r="2930" spans="1:33" x14ac:dyDescent="0.3">
      <c r="A2930" t="str">
        <f t="shared" si="91"/>
        <v/>
      </c>
      <c r="C2930" t="str">
        <f t="shared" si="90"/>
        <v/>
      </c>
      <c r="D2930" s="33"/>
      <c r="E2930" s="33"/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  <c r="R2930" s="33"/>
      <c r="S2930" s="33"/>
      <c r="T2930" s="33"/>
      <c r="V2930" t="str">
        <f>IFERROR(VLOOKUP($D2930,MediaPartner[],2,FALSE),"")</f>
        <v/>
      </c>
      <c r="W2930" t="str">
        <f>IFERROR(VLOOKUP($E2930,Site[],2,FALSE),"")</f>
        <v/>
      </c>
      <c r="X2930" t="str">
        <f>IFERROR(VLOOKUP($F2930,FundingSource[],2,FALSE),"")</f>
        <v/>
      </c>
      <c r="Y2930" t="str">
        <f>IFERROR(VLOOKUP($G2930,Objective[],2,FALSE),"")</f>
        <v/>
      </c>
      <c r="Z2930" t="str">
        <f>IFERROR(VLOOKUP($H2930,AdType[],2,FALSE),"")</f>
        <v/>
      </c>
      <c r="AA2930" t="str">
        <f>IFERROR(VLOOKUP($I2930,AdSize[],2,FALSE),"")</f>
        <v/>
      </c>
      <c r="AB2930" t="str">
        <f>IFERROR(VLOOKUP($J2930,TargetingTactic[],2,FALSE),"")</f>
        <v/>
      </c>
      <c r="AC2930" t="str">
        <f>IFERROR(VLOOKUP($K2930,Audience[],2,FALSE),"")</f>
        <v/>
      </c>
      <c r="AD2930" t="str">
        <f>IFERROR(VLOOKUP($L2930,Country[],2,FALSE),"")</f>
        <v/>
      </c>
      <c r="AE2930" t="str">
        <f>IFERROR(VLOOKUP($M2930,Language[],2,FALSE),"")</f>
        <v/>
      </c>
      <c r="AF2930" t="str">
        <f>IFERROR(VLOOKUP($N2930,BuyType[],2,FALSE),"")</f>
        <v/>
      </c>
      <c r="AG2930" t="str">
        <f>IFERROR(VLOOKUP($S2930,StoreBU[],2,FALSE),"")</f>
        <v/>
      </c>
    </row>
    <row r="2931" spans="1:33" x14ac:dyDescent="0.3">
      <c r="A2931" t="str">
        <f t="shared" si="91"/>
        <v/>
      </c>
      <c r="C2931" t="str">
        <f t="shared" si="90"/>
        <v/>
      </c>
      <c r="D2931" s="33"/>
      <c r="E2931" s="33"/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  <c r="R2931" s="33"/>
      <c r="S2931" s="33"/>
      <c r="T2931" s="33"/>
      <c r="V2931" t="str">
        <f>IFERROR(VLOOKUP($D2931,MediaPartner[],2,FALSE),"")</f>
        <v/>
      </c>
      <c r="W2931" t="str">
        <f>IFERROR(VLOOKUP($E2931,Site[],2,FALSE),"")</f>
        <v/>
      </c>
      <c r="X2931" t="str">
        <f>IFERROR(VLOOKUP($F2931,FundingSource[],2,FALSE),"")</f>
        <v/>
      </c>
      <c r="Y2931" t="str">
        <f>IFERROR(VLOOKUP($G2931,Objective[],2,FALSE),"")</f>
        <v/>
      </c>
      <c r="Z2931" t="str">
        <f>IFERROR(VLOOKUP($H2931,AdType[],2,FALSE),"")</f>
        <v/>
      </c>
      <c r="AA2931" t="str">
        <f>IFERROR(VLOOKUP($I2931,AdSize[],2,FALSE),"")</f>
        <v/>
      </c>
      <c r="AB2931" t="str">
        <f>IFERROR(VLOOKUP($J2931,TargetingTactic[],2,FALSE),"")</f>
        <v/>
      </c>
      <c r="AC2931" t="str">
        <f>IFERROR(VLOOKUP($K2931,Audience[],2,FALSE),"")</f>
        <v/>
      </c>
      <c r="AD2931" t="str">
        <f>IFERROR(VLOOKUP($L2931,Country[],2,FALSE),"")</f>
        <v/>
      </c>
      <c r="AE2931" t="str">
        <f>IFERROR(VLOOKUP($M2931,Language[],2,FALSE),"")</f>
        <v/>
      </c>
      <c r="AF2931" t="str">
        <f>IFERROR(VLOOKUP($N2931,BuyType[],2,FALSE),"")</f>
        <v/>
      </c>
      <c r="AG2931" t="str">
        <f>IFERROR(VLOOKUP($S2931,StoreBU[],2,FALSE),"")</f>
        <v/>
      </c>
    </row>
    <row r="2932" spans="1:33" x14ac:dyDescent="0.3">
      <c r="A2932" t="str">
        <f t="shared" si="91"/>
        <v/>
      </c>
      <c r="C2932" t="str">
        <f t="shared" si="90"/>
        <v/>
      </c>
      <c r="D2932" s="33"/>
      <c r="E2932" s="33"/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  <c r="R2932" s="33"/>
      <c r="S2932" s="33"/>
      <c r="T2932" s="33"/>
      <c r="V2932" t="str">
        <f>IFERROR(VLOOKUP($D2932,MediaPartner[],2,FALSE),"")</f>
        <v/>
      </c>
      <c r="W2932" t="str">
        <f>IFERROR(VLOOKUP($E2932,Site[],2,FALSE),"")</f>
        <v/>
      </c>
      <c r="X2932" t="str">
        <f>IFERROR(VLOOKUP($F2932,FundingSource[],2,FALSE),"")</f>
        <v/>
      </c>
      <c r="Y2932" t="str">
        <f>IFERROR(VLOOKUP($G2932,Objective[],2,FALSE),"")</f>
        <v/>
      </c>
      <c r="Z2932" t="str">
        <f>IFERROR(VLOOKUP($H2932,AdType[],2,FALSE),"")</f>
        <v/>
      </c>
      <c r="AA2932" t="str">
        <f>IFERROR(VLOOKUP($I2932,AdSize[],2,FALSE),"")</f>
        <v/>
      </c>
      <c r="AB2932" t="str">
        <f>IFERROR(VLOOKUP($J2932,TargetingTactic[],2,FALSE),"")</f>
        <v/>
      </c>
      <c r="AC2932" t="str">
        <f>IFERROR(VLOOKUP($K2932,Audience[],2,FALSE),"")</f>
        <v/>
      </c>
      <c r="AD2932" t="str">
        <f>IFERROR(VLOOKUP($L2932,Country[],2,FALSE),"")</f>
        <v/>
      </c>
      <c r="AE2932" t="str">
        <f>IFERROR(VLOOKUP($M2932,Language[],2,FALSE),"")</f>
        <v/>
      </c>
      <c r="AF2932" t="str">
        <f>IFERROR(VLOOKUP($N2932,BuyType[],2,FALSE),"")</f>
        <v/>
      </c>
      <c r="AG2932" t="str">
        <f>IFERROR(VLOOKUP($S2932,StoreBU[],2,FALSE),"")</f>
        <v/>
      </c>
    </row>
    <row r="2933" spans="1:33" x14ac:dyDescent="0.3">
      <c r="A2933" t="str">
        <f t="shared" si="91"/>
        <v/>
      </c>
      <c r="C2933" t="str">
        <f t="shared" si="90"/>
        <v/>
      </c>
      <c r="D2933" s="33"/>
      <c r="E2933" s="33"/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  <c r="R2933" s="33"/>
      <c r="S2933" s="33"/>
      <c r="T2933" s="33"/>
      <c r="V2933" t="str">
        <f>IFERROR(VLOOKUP($D2933,MediaPartner[],2,FALSE),"")</f>
        <v/>
      </c>
      <c r="W2933" t="str">
        <f>IFERROR(VLOOKUP($E2933,Site[],2,FALSE),"")</f>
        <v/>
      </c>
      <c r="X2933" t="str">
        <f>IFERROR(VLOOKUP($F2933,FundingSource[],2,FALSE),"")</f>
        <v/>
      </c>
      <c r="Y2933" t="str">
        <f>IFERROR(VLOOKUP($G2933,Objective[],2,FALSE),"")</f>
        <v/>
      </c>
      <c r="Z2933" t="str">
        <f>IFERROR(VLOOKUP($H2933,AdType[],2,FALSE),"")</f>
        <v/>
      </c>
      <c r="AA2933" t="str">
        <f>IFERROR(VLOOKUP($I2933,AdSize[],2,FALSE),"")</f>
        <v/>
      </c>
      <c r="AB2933" t="str">
        <f>IFERROR(VLOOKUP($J2933,TargetingTactic[],2,FALSE),"")</f>
        <v/>
      </c>
      <c r="AC2933" t="str">
        <f>IFERROR(VLOOKUP($K2933,Audience[],2,FALSE),"")</f>
        <v/>
      </c>
      <c r="AD2933" t="str">
        <f>IFERROR(VLOOKUP($L2933,Country[],2,FALSE),"")</f>
        <v/>
      </c>
      <c r="AE2933" t="str">
        <f>IFERROR(VLOOKUP($M2933,Language[],2,FALSE),"")</f>
        <v/>
      </c>
      <c r="AF2933" t="str">
        <f>IFERROR(VLOOKUP($N2933,BuyType[],2,FALSE),"")</f>
        <v/>
      </c>
      <c r="AG2933" t="str">
        <f>IFERROR(VLOOKUP($S2933,StoreBU[],2,FALSE),"")</f>
        <v/>
      </c>
    </row>
    <row r="2934" spans="1:33" x14ac:dyDescent="0.3">
      <c r="A2934" t="str">
        <f t="shared" si="91"/>
        <v/>
      </c>
      <c r="C2934" t="str">
        <f t="shared" si="90"/>
        <v/>
      </c>
      <c r="D2934" s="33"/>
      <c r="E2934" s="33"/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  <c r="R2934" s="33"/>
      <c r="S2934" s="33"/>
      <c r="T2934" s="33"/>
      <c r="V2934" t="str">
        <f>IFERROR(VLOOKUP($D2934,MediaPartner[],2,FALSE),"")</f>
        <v/>
      </c>
      <c r="W2934" t="str">
        <f>IFERROR(VLOOKUP($E2934,Site[],2,FALSE),"")</f>
        <v/>
      </c>
      <c r="X2934" t="str">
        <f>IFERROR(VLOOKUP($F2934,FundingSource[],2,FALSE),"")</f>
        <v/>
      </c>
      <c r="Y2934" t="str">
        <f>IFERROR(VLOOKUP($G2934,Objective[],2,FALSE),"")</f>
        <v/>
      </c>
      <c r="Z2934" t="str">
        <f>IFERROR(VLOOKUP($H2934,AdType[],2,FALSE),"")</f>
        <v/>
      </c>
      <c r="AA2934" t="str">
        <f>IFERROR(VLOOKUP($I2934,AdSize[],2,FALSE),"")</f>
        <v/>
      </c>
      <c r="AB2934" t="str">
        <f>IFERROR(VLOOKUP($J2934,TargetingTactic[],2,FALSE),"")</f>
        <v/>
      </c>
      <c r="AC2934" t="str">
        <f>IFERROR(VLOOKUP($K2934,Audience[],2,FALSE),"")</f>
        <v/>
      </c>
      <c r="AD2934" t="str">
        <f>IFERROR(VLOOKUP($L2934,Country[],2,FALSE),"")</f>
        <v/>
      </c>
      <c r="AE2934" t="str">
        <f>IFERROR(VLOOKUP($M2934,Language[],2,FALSE),"")</f>
        <v/>
      </c>
      <c r="AF2934" t="str">
        <f>IFERROR(VLOOKUP($N2934,BuyType[],2,FALSE),"")</f>
        <v/>
      </c>
      <c r="AG2934" t="str">
        <f>IFERROR(VLOOKUP($S2934,StoreBU[],2,FALSE),"")</f>
        <v/>
      </c>
    </row>
    <row r="2935" spans="1:33" x14ac:dyDescent="0.3">
      <c r="A2935" t="str">
        <f t="shared" si="91"/>
        <v/>
      </c>
      <c r="C2935" t="str">
        <f t="shared" si="90"/>
        <v/>
      </c>
      <c r="D2935" s="33"/>
      <c r="E2935" s="33"/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  <c r="R2935" s="33"/>
      <c r="S2935" s="33"/>
      <c r="T2935" s="33"/>
      <c r="V2935" t="str">
        <f>IFERROR(VLOOKUP($D2935,MediaPartner[],2,FALSE),"")</f>
        <v/>
      </c>
      <c r="W2935" t="str">
        <f>IFERROR(VLOOKUP($E2935,Site[],2,FALSE),"")</f>
        <v/>
      </c>
      <c r="X2935" t="str">
        <f>IFERROR(VLOOKUP($F2935,FundingSource[],2,FALSE),"")</f>
        <v/>
      </c>
      <c r="Y2935" t="str">
        <f>IFERROR(VLOOKUP($G2935,Objective[],2,FALSE),"")</f>
        <v/>
      </c>
      <c r="Z2935" t="str">
        <f>IFERROR(VLOOKUP($H2935,AdType[],2,FALSE),"")</f>
        <v/>
      </c>
      <c r="AA2935" t="str">
        <f>IFERROR(VLOOKUP($I2935,AdSize[],2,FALSE),"")</f>
        <v/>
      </c>
      <c r="AB2935" t="str">
        <f>IFERROR(VLOOKUP($J2935,TargetingTactic[],2,FALSE),"")</f>
        <v/>
      </c>
      <c r="AC2935" t="str">
        <f>IFERROR(VLOOKUP($K2935,Audience[],2,FALSE),"")</f>
        <v/>
      </c>
      <c r="AD2935" t="str">
        <f>IFERROR(VLOOKUP($L2935,Country[],2,FALSE),"")</f>
        <v/>
      </c>
      <c r="AE2935" t="str">
        <f>IFERROR(VLOOKUP($M2935,Language[],2,FALSE),"")</f>
        <v/>
      </c>
      <c r="AF2935" t="str">
        <f>IFERROR(VLOOKUP($N2935,BuyType[],2,FALSE),"")</f>
        <v/>
      </c>
      <c r="AG2935" t="str">
        <f>IFERROR(VLOOKUP($S2935,StoreBU[],2,FALSE),"")</f>
        <v/>
      </c>
    </row>
    <row r="2936" spans="1:33" x14ac:dyDescent="0.3">
      <c r="A2936" t="str">
        <f t="shared" si="91"/>
        <v/>
      </c>
      <c r="C2936" t="str">
        <f t="shared" si="90"/>
        <v/>
      </c>
      <c r="D2936" s="33"/>
      <c r="E2936" s="33"/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  <c r="R2936" s="33"/>
      <c r="S2936" s="33"/>
      <c r="T2936" s="33"/>
      <c r="V2936" t="str">
        <f>IFERROR(VLOOKUP($D2936,MediaPartner[],2,FALSE),"")</f>
        <v/>
      </c>
      <c r="W2936" t="str">
        <f>IFERROR(VLOOKUP($E2936,Site[],2,FALSE),"")</f>
        <v/>
      </c>
      <c r="X2936" t="str">
        <f>IFERROR(VLOOKUP($F2936,FundingSource[],2,FALSE),"")</f>
        <v/>
      </c>
      <c r="Y2936" t="str">
        <f>IFERROR(VLOOKUP($G2936,Objective[],2,FALSE),"")</f>
        <v/>
      </c>
      <c r="Z2936" t="str">
        <f>IFERROR(VLOOKUP($H2936,AdType[],2,FALSE),"")</f>
        <v/>
      </c>
      <c r="AA2936" t="str">
        <f>IFERROR(VLOOKUP($I2936,AdSize[],2,FALSE),"")</f>
        <v/>
      </c>
      <c r="AB2936" t="str">
        <f>IFERROR(VLOOKUP($J2936,TargetingTactic[],2,FALSE),"")</f>
        <v/>
      </c>
      <c r="AC2936" t="str">
        <f>IFERROR(VLOOKUP($K2936,Audience[],2,FALSE),"")</f>
        <v/>
      </c>
      <c r="AD2936" t="str">
        <f>IFERROR(VLOOKUP($L2936,Country[],2,FALSE),"")</f>
        <v/>
      </c>
      <c r="AE2936" t="str">
        <f>IFERROR(VLOOKUP($M2936,Language[],2,FALSE),"")</f>
        <v/>
      </c>
      <c r="AF2936" t="str">
        <f>IFERROR(VLOOKUP($N2936,BuyType[],2,FALSE),"")</f>
        <v/>
      </c>
      <c r="AG2936" t="str">
        <f>IFERROR(VLOOKUP($S2936,StoreBU[],2,FALSE),"")</f>
        <v/>
      </c>
    </row>
    <row r="2937" spans="1:33" x14ac:dyDescent="0.3">
      <c r="A2937" t="str">
        <f t="shared" si="91"/>
        <v/>
      </c>
      <c r="C2937" t="str">
        <f t="shared" si="90"/>
        <v/>
      </c>
      <c r="D2937" s="33"/>
      <c r="E2937" s="33"/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  <c r="R2937" s="33"/>
      <c r="S2937" s="33"/>
      <c r="T2937" s="33"/>
      <c r="V2937" t="str">
        <f>IFERROR(VLOOKUP($D2937,MediaPartner[],2,FALSE),"")</f>
        <v/>
      </c>
      <c r="W2937" t="str">
        <f>IFERROR(VLOOKUP($E2937,Site[],2,FALSE),"")</f>
        <v/>
      </c>
      <c r="X2937" t="str">
        <f>IFERROR(VLOOKUP($F2937,FundingSource[],2,FALSE),"")</f>
        <v/>
      </c>
      <c r="Y2937" t="str">
        <f>IFERROR(VLOOKUP($G2937,Objective[],2,FALSE),"")</f>
        <v/>
      </c>
      <c r="Z2937" t="str">
        <f>IFERROR(VLOOKUP($H2937,AdType[],2,FALSE),"")</f>
        <v/>
      </c>
      <c r="AA2937" t="str">
        <f>IFERROR(VLOOKUP($I2937,AdSize[],2,FALSE),"")</f>
        <v/>
      </c>
      <c r="AB2937" t="str">
        <f>IFERROR(VLOOKUP($J2937,TargetingTactic[],2,FALSE),"")</f>
        <v/>
      </c>
      <c r="AC2937" t="str">
        <f>IFERROR(VLOOKUP($K2937,Audience[],2,FALSE),"")</f>
        <v/>
      </c>
      <c r="AD2937" t="str">
        <f>IFERROR(VLOOKUP($L2937,Country[],2,FALSE),"")</f>
        <v/>
      </c>
      <c r="AE2937" t="str">
        <f>IFERROR(VLOOKUP($M2937,Language[],2,FALSE),"")</f>
        <v/>
      </c>
      <c r="AF2937" t="str">
        <f>IFERROR(VLOOKUP($N2937,BuyType[],2,FALSE),"")</f>
        <v/>
      </c>
      <c r="AG2937" t="str">
        <f>IFERROR(VLOOKUP($S2937,StoreBU[],2,FALSE),"")</f>
        <v/>
      </c>
    </row>
    <row r="2938" spans="1:33" x14ac:dyDescent="0.3">
      <c r="A2938" t="str">
        <f t="shared" si="91"/>
        <v/>
      </c>
      <c r="C2938" t="str">
        <f t="shared" si="90"/>
        <v/>
      </c>
      <c r="D2938" s="33"/>
      <c r="E2938" s="33"/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  <c r="R2938" s="33"/>
      <c r="S2938" s="33"/>
      <c r="T2938" s="33"/>
      <c r="V2938" t="str">
        <f>IFERROR(VLOOKUP($D2938,MediaPartner[],2,FALSE),"")</f>
        <v/>
      </c>
      <c r="W2938" t="str">
        <f>IFERROR(VLOOKUP($E2938,Site[],2,FALSE),"")</f>
        <v/>
      </c>
      <c r="X2938" t="str">
        <f>IFERROR(VLOOKUP($F2938,FundingSource[],2,FALSE),"")</f>
        <v/>
      </c>
      <c r="Y2938" t="str">
        <f>IFERROR(VLOOKUP($G2938,Objective[],2,FALSE),"")</f>
        <v/>
      </c>
      <c r="Z2938" t="str">
        <f>IFERROR(VLOOKUP($H2938,AdType[],2,FALSE),"")</f>
        <v/>
      </c>
      <c r="AA2938" t="str">
        <f>IFERROR(VLOOKUP($I2938,AdSize[],2,FALSE),"")</f>
        <v/>
      </c>
      <c r="AB2938" t="str">
        <f>IFERROR(VLOOKUP($J2938,TargetingTactic[],2,FALSE),"")</f>
        <v/>
      </c>
      <c r="AC2938" t="str">
        <f>IFERROR(VLOOKUP($K2938,Audience[],2,FALSE),"")</f>
        <v/>
      </c>
      <c r="AD2938" t="str">
        <f>IFERROR(VLOOKUP($L2938,Country[],2,FALSE),"")</f>
        <v/>
      </c>
      <c r="AE2938" t="str">
        <f>IFERROR(VLOOKUP($M2938,Language[],2,FALSE),"")</f>
        <v/>
      </c>
      <c r="AF2938" t="str">
        <f>IFERROR(VLOOKUP($N2938,BuyType[],2,FALSE),"")</f>
        <v/>
      </c>
      <c r="AG2938" t="str">
        <f>IFERROR(VLOOKUP($S2938,StoreBU[],2,FALSE),"")</f>
        <v/>
      </c>
    </row>
    <row r="2939" spans="1:33" x14ac:dyDescent="0.3">
      <c r="A2939" t="str">
        <f t="shared" si="91"/>
        <v/>
      </c>
      <c r="C2939" t="str">
        <f t="shared" si="90"/>
        <v/>
      </c>
      <c r="D2939" s="33"/>
      <c r="E2939" s="33"/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  <c r="R2939" s="33"/>
      <c r="S2939" s="33"/>
      <c r="T2939" s="33"/>
      <c r="V2939" t="str">
        <f>IFERROR(VLOOKUP($D2939,MediaPartner[],2,FALSE),"")</f>
        <v/>
      </c>
      <c r="W2939" t="str">
        <f>IFERROR(VLOOKUP($E2939,Site[],2,FALSE),"")</f>
        <v/>
      </c>
      <c r="X2939" t="str">
        <f>IFERROR(VLOOKUP($F2939,FundingSource[],2,FALSE),"")</f>
        <v/>
      </c>
      <c r="Y2939" t="str">
        <f>IFERROR(VLOOKUP($G2939,Objective[],2,FALSE),"")</f>
        <v/>
      </c>
      <c r="Z2939" t="str">
        <f>IFERROR(VLOOKUP($H2939,AdType[],2,FALSE),"")</f>
        <v/>
      </c>
      <c r="AA2939" t="str">
        <f>IFERROR(VLOOKUP($I2939,AdSize[],2,FALSE),"")</f>
        <v/>
      </c>
      <c r="AB2939" t="str">
        <f>IFERROR(VLOOKUP($J2939,TargetingTactic[],2,FALSE),"")</f>
        <v/>
      </c>
      <c r="AC2939" t="str">
        <f>IFERROR(VLOOKUP($K2939,Audience[],2,FALSE),"")</f>
        <v/>
      </c>
      <c r="AD2939" t="str">
        <f>IFERROR(VLOOKUP($L2939,Country[],2,FALSE),"")</f>
        <v/>
      </c>
      <c r="AE2939" t="str">
        <f>IFERROR(VLOOKUP($M2939,Language[],2,FALSE),"")</f>
        <v/>
      </c>
      <c r="AF2939" t="str">
        <f>IFERROR(VLOOKUP($N2939,BuyType[],2,FALSE),"")</f>
        <v/>
      </c>
      <c r="AG2939" t="str">
        <f>IFERROR(VLOOKUP($S2939,StoreBU[],2,FALSE),"")</f>
        <v/>
      </c>
    </row>
    <row r="2940" spans="1:33" x14ac:dyDescent="0.3">
      <c r="A2940" t="str">
        <f t="shared" si="91"/>
        <v/>
      </c>
      <c r="C2940" t="str">
        <f t="shared" si="90"/>
        <v/>
      </c>
      <c r="D2940" s="33"/>
      <c r="E2940" s="33"/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  <c r="R2940" s="33"/>
      <c r="S2940" s="33"/>
      <c r="T2940" s="33"/>
      <c r="V2940" t="str">
        <f>IFERROR(VLOOKUP($D2940,MediaPartner[],2,FALSE),"")</f>
        <v/>
      </c>
      <c r="W2940" t="str">
        <f>IFERROR(VLOOKUP($E2940,Site[],2,FALSE),"")</f>
        <v/>
      </c>
      <c r="X2940" t="str">
        <f>IFERROR(VLOOKUP($F2940,FundingSource[],2,FALSE),"")</f>
        <v/>
      </c>
      <c r="Y2940" t="str">
        <f>IFERROR(VLOOKUP($G2940,Objective[],2,FALSE),"")</f>
        <v/>
      </c>
      <c r="Z2940" t="str">
        <f>IFERROR(VLOOKUP($H2940,AdType[],2,FALSE),"")</f>
        <v/>
      </c>
      <c r="AA2940" t="str">
        <f>IFERROR(VLOOKUP($I2940,AdSize[],2,FALSE),"")</f>
        <v/>
      </c>
      <c r="AB2940" t="str">
        <f>IFERROR(VLOOKUP($J2940,TargetingTactic[],2,FALSE),"")</f>
        <v/>
      </c>
      <c r="AC2940" t="str">
        <f>IFERROR(VLOOKUP($K2940,Audience[],2,FALSE),"")</f>
        <v/>
      </c>
      <c r="AD2940" t="str">
        <f>IFERROR(VLOOKUP($L2940,Country[],2,FALSE),"")</f>
        <v/>
      </c>
      <c r="AE2940" t="str">
        <f>IFERROR(VLOOKUP($M2940,Language[],2,FALSE),"")</f>
        <v/>
      </c>
      <c r="AF2940" t="str">
        <f>IFERROR(VLOOKUP($N2940,BuyType[],2,FALSE),"")</f>
        <v/>
      </c>
      <c r="AG2940" t="str">
        <f>IFERROR(VLOOKUP($S2940,StoreBU[],2,FALSE),"")</f>
        <v/>
      </c>
    </row>
    <row r="2941" spans="1:33" x14ac:dyDescent="0.3">
      <c r="A2941" t="str">
        <f t="shared" si="91"/>
        <v/>
      </c>
      <c r="C2941" t="str">
        <f t="shared" si="90"/>
        <v/>
      </c>
      <c r="D2941" s="33"/>
      <c r="E2941" s="33"/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  <c r="R2941" s="33"/>
      <c r="S2941" s="33"/>
      <c r="T2941" s="33"/>
      <c r="V2941" t="str">
        <f>IFERROR(VLOOKUP($D2941,MediaPartner[],2,FALSE),"")</f>
        <v/>
      </c>
      <c r="W2941" t="str">
        <f>IFERROR(VLOOKUP($E2941,Site[],2,FALSE),"")</f>
        <v/>
      </c>
      <c r="X2941" t="str">
        <f>IFERROR(VLOOKUP($F2941,FundingSource[],2,FALSE),"")</f>
        <v/>
      </c>
      <c r="Y2941" t="str">
        <f>IFERROR(VLOOKUP($G2941,Objective[],2,FALSE),"")</f>
        <v/>
      </c>
      <c r="Z2941" t="str">
        <f>IFERROR(VLOOKUP($H2941,AdType[],2,FALSE),"")</f>
        <v/>
      </c>
      <c r="AA2941" t="str">
        <f>IFERROR(VLOOKUP($I2941,AdSize[],2,FALSE),"")</f>
        <v/>
      </c>
      <c r="AB2941" t="str">
        <f>IFERROR(VLOOKUP($J2941,TargetingTactic[],2,FALSE),"")</f>
        <v/>
      </c>
      <c r="AC2941" t="str">
        <f>IFERROR(VLOOKUP($K2941,Audience[],2,FALSE),"")</f>
        <v/>
      </c>
      <c r="AD2941" t="str">
        <f>IFERROR(VLOOKUP($L2941,Country[],2,FALSE),"")</f>
        <v/>
      </c>
      <c r="AE2941" t="str">
        <f>IFERROR(VLOOKUP($M2941,Language[],2,FALSE),"")</f>
        <v/>
      </c>
      <c r="AF2941" t="str">
        <f>IFERROR(VLOOKUP($N2941,BuyType[],2,FALSE),"")</f>
        <v/>
      </c>
      <c r="AG2941" t="str">
        <f>IFERROR(VLOOKUP($S2941,StoreBU[],2,FALSE),"")</f>
        <v/>
      </c>
    </row>
    <row r="2942" spans="1:33" x14ac:dyDescent="0.3">
      <c r="A2942" t="str">
        <f t="shared" si="91"/>
        <v/>
      </c>
      <c r="C2942" t="str">
        <f t="shared" si="90"/>
        <v/>
      </c>
      <c r="D2942" s="33"/>
      <c r="E2942" s="33"/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  <c r="R2942" s="33"/>
      <c r="S2942" s="33"/>
      <c r="T2942" s="33"/>
      <c r="V2942" t="str">
        <f>IFERROR(VLOOKUP($D2942,MediaPartner[],2,FALSE),"")</f>
        <v/>
      </c>
      <c r="W2942" t="str">
        <f>IFERROR(VLOOKUP($E2942,Site[],2,FALSE),"")</f>
        <v/>
      </c>
      <c r="X2942" t="str">
        <f>IFERROR(VLOOKUP($F2942,FundingSource[],2,FALSE),"")</f>
        <v/>
      </c>
      <c r="Y2942" t="str">
        <f>IFERROR(VLOOKUP($G2942,Objective[],2,FALSE),"")</f>
        <v/>
      </c>
      <c r="Z2942" t="str">
        <f>IFERROR(VLOOKUP($H2942,AdType[],2,FALSE),"")</f>
        <v/>
      </c>
      <c r="AA2942" t="str">
        <f>IFERROR(VLOOKUP($I2942,AdSize[],2,FALSE),"")</f>
        <v/>
      </c>
      <c r="AB2942" t="str">
        <f>IFERROR(VLOOKUP($J2942,TargetingTactic[],2,FALSE),"")</f>
        <v/>
      </c>
      <c r="AC2942" t="str">
        <f>IFERROR(VLOOKUP($K2942,Audience[],2,FALSE),"")</f>
        <v/>
      </c>
      <c r="AD2942" t="str">
        <f>IFERROR(VLOOKUP($L2942,Country[],2,FALSE),"")</f>
        <v/>
      </c>
      <c r="AE2942" t="str">
        <f>IFERROR(VLOOKUP($M2942,Language[],2,FALSE),"")</f>
        <v/>
      </c>
      <c r="AF2942" t="str">
        <f>IFERROR(VLOOKUP($N2942,BuyType[],2,FALSE),"")</f>
        <v/>
      </c>
      <c r="AG2942" t="str">
        <f>IFERROR(VLOOKUP($S2942,StoreBU[],2,FALSE),"")</f>
        <v/>
      </c>
    </row>
    <row r="2943" spans="1:33" x14ac:dyDescent="0.3">
      <c r="A2943" t="str">
        <f t="shared" si="91"/>
        <v/>
      </c>
      <c r="C2943" t="str">
        <f t="shared" si="90"/>
        <v/>
      </c>
      <c r="D2943" s="33"/>
      <c r="E2943" s="33"/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  <c r="R2943" s="33"/>
      <c r="S2943" s="33"/>
      <c r="T2943" s="33"/>
      <c r="V2943" t="str">
        <f>IFERROR(VLOOKUP($D2943,MediaPartner[],2,FALSE),"")</f>
        <v/>
      </c>
      <c r="W2943" t="str">
        <f>IFERROR(VLOOKUP($E2943,Site[],2,FALSE),"")</f>
        <v/>
      </c>
      <c r="X2943" t="str">
        <f>IFERROR(VLOOKUP($F2943,FundingSource[],2,FALSE),"")</f>
        <v/>
      </c>
      <c r="Y2943" t="str">
        <f>IFERROR(VLOOKUP($G2943,Objective[],2,FALSE),"")</f>
        <v/>
      </c>
      <c r="Z2943" t="str">
        <f>IFERROR(VLOOKUP($H2943,AdType[],2,FALSE),"")</f>
        <v/>
      </c>
      <c r="AA2943" t="str">
        <f>IFERROR(VLOOKUP($I2943,AdSize[],2,FALSE),"")</f>
        <v/>
      </c>
      <c r="AB2943" t="str">
        <f>IFERROR(VLOOKUP($J2943,TargetingTactic[],2,FALSE),"")</f>
        <v/>
      </c>
      <c r="AC2943" t="str">
        <f>IFERROR(VLOOKUP($K2943,Audience[],2,FALSE),"")</f>
        <v/>
      </c>
      <c r="AD2943" t="str">
        <f>IFERROR(VLOOKUP($L2943,Country[],2,FALSE),"")</f>
        <v/>
      </c>
      <c r="AE2943" t="str">
        <f>IFERROR(VLOOKUP($M2943,Language[],2,FALSE),"")</f>
        <v/>
      </c>
      <c r="AF2943" t="str">
        <f>IFERROR(VLOOKUP($N2943,BuyType[],2,FALSE),"")</f>
        <v/>
      </c>
      <c r="AG2943" t="str">
        <f>IFERROR(VLOOKUP($S2943,StoreBU[],2,FALSE),"")</f>
        <v/>
      </c>
    </row>
    <row r="2944" spans="1:33" x14ac:dyDescent="0.3">
      <c r="A2944" t="str">
        <f t="shared" si="91"/>
        <v/>
      </c>
      <c r="C2944" t="str">
        <f t="shared" si="90"/>
        <v/>
      </c>
      <c r="D2944" s="33"/>
      <c r="E2944" s="33"/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  <c r="R2944" s="33"/>
      <c r="S2944" s="33"/>
      <c r="T2944" s="33"/>
      <c r="V2944" t="str">
        <f>IFERROR(VLOOKUP($D2944,MediaPartner[],2,FALSE),"")</f>
        <v/>
      </c>
      <c r="W2944" t="str">
        <f>IFERROR(VLOOKUP($E2944,Site[],2,FALSE),"")</f>
        <v/>
      </c>
      <c r="X2944" t="str">
        <f>IFERROR(VLOOKUP($F2944,FundingSource[],2,FALSE),"")</f>
        <v/>
      </c>
      <c r="Y2944" t="str">
        <f>IFERROR(VLOOKUP($G2944,Objective[],2,FALSE),"")</f>
        <v/>
      </c>
      <c r="Z2944" t="str">
        <f>IFERROR(VLOOKUP($H2944,AdType[],2,FALSE),"")</f>
        <v/>
      </c>
      <c r="AA2944" t="str">
        <f>IFERROR(VLOOKUP($I2944,AdSize[],2,FALSE),"")</f>
        <v/>
      </c>
      <c r="AB2944" t="str">
        <f>IFERROR(VLOOKUP($J2944,TargetingTactic[],2,FALSE),"")</f>
        <v/>
      </c>
      <c r="AC2944" t="str">
        <f>IFERROR(VLOOKUP($K2944,Audience[],2,FALSE),"")</f>
        <v/>
      </c>
      <c r="AD2944" t="str">
        <f>IFERROR(VLOOKUP($L2944,Country[],2,FALSE),"")</f>
        <v/>
      </c>
      <c r="AE2944" t="str">
        <f>IFERROR(VLOOKUP($M2944,Language[],2,FALSE),"")</f>
        <v/>
      </c>
      <c r="AF2944" t="str">
        <f>IFERROR(VLOOKUP($N2944,BuyType[],2,FALSE),"")</f>
        <v/>
      </c>
      <c r="AG2944" t="str">
        <f>IFERROR(VLOOKUP($S2944,StoreBU[],2,FALSE),"")</f>
        <v/>
      </c>
    </row>
    <row r="2945" spans="1:33" x14ac:dyDescent="0.3">
      <c r="A2945" t="str">
        <f t="shared" si="91"/>
        <v/>
      </c>
      <c r="C2945" t="str">
        <f t="shared" si="90"/>
        <v/>
      </c>
      <c r="D2945" s="33"/>
      <c r="E2945" s="33"/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  <c r="R2945" s="33"/>
      <c r="S2945" s="33"/>
      <c r="T2945" s="33"/>
      <c r="V2945" t="str">
        <f>IFERROR(VLOOKUP($D2945,MediaPartner[],2,FALSE),"")</f>
        <v/>
      </c>
      <c r="W2945" t="str">
        <f>IFERROR(VLOOKUP($E2945,Site[],2,FALSE),"")</f>
        <v/>
      </c>
      <c r="X2945" t="str">
        <f>IFERROR(VLOOKUP($F2945,FundingSource[],2,FALSE),"")</f>
        <v/>
      </c>
      <c r="Y2945" t="str">
        <f>IFERROR(VLOOKUP($G2945,Objective[],2,FALSE),"")</f>
        <v/>
      </c>
      <c r="Z2945" t="str">
        <f>IFERROR(VLOOKUP($H2945,AdType[],2,FALSE),"")</f>
        <v/>
      </c>
      <c r="AA2945" t="str">
        <f>IFERROR(VLOOKUP($I2945,AdSize[],2,FALSE),"")</f>
        <v/>
      </c>
      <c r="AB2945" t="str">
        <f>IFERROR(VLOOKUP($J2945,TargetingTactic[],2,FALSE),"")</f>
        <v/>
      </c>
      <c r="AC2945" t="str">
        <f>IFERROR(VLOOKUP($K2945,Audience[],2,FALSE),"")</f>
        <v/>
      </c>
      <c r="AD2945" t="str">
        <f>IFERROR(VLOOKUP($L2945,Country[],2,FALSE),"")</f>
        <v/>
      </c>
      <c r="AE2945" t="str">
        <f>IFERROR(VLOOKUP($M2945,Language[],2,FALSE),"")</f>
        <v/>
      </c>
      <c r="AF2945" t="str">
        <f>IFERROR(VLOOKUP($N2945,BuyType[],2,FALSE),"")</f>
        <v/>
      </c>
      <c r="AG2945" t="str">
        <f>IFERROR(VLOOKUP($S2945,StoreBU[],2,FALSE),"")</f>
        <v/>
      </c>
    </row>
    <row r="2946" spans="1:33" x14ac:dyDescent="0.3">
      <c r="A2946" t="str">
        <f t="shared" si="91"/>
        <v/>
      </c>
      <c r="C2946" t="str">
        <f t="shared" si="90"/>
        <v/>
      </c>
      <c r="D2946" s="33"/>
      <c r="E2946" s="33"/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  <c r="R2946" s="33"/>
      <c r="S2946" s="33"/>
      <c r="T2946" s="33"/>
      <c r="V2946" t="str">
        <f>IFERROR(VLOOKUP($D2946,MediaPartner[],2,FALSE),"")</f>
        <v/>
      </c>
      <c r="W2946" t="str">
        <f>IFERROR(VLOOKUP($E2946,Site[],2,FALSE),"")</f>
        <v/>
      </c>
      <c r="X2946" t="str">
        <f>IFERROR(VLOOKUP($F2946,FundingSource[],2,FALSE),"")</f>
        <v/>
      </c>
      <c r="Y2946" t="str">
        <f>IFERROR(VLOOKUP($G2946,Objective[],2,FALSE),"")</f>
        <v/>
      </c>
      <c r="Z2946" t="str">
        <f>IFERROR(VLOOKUP($H2946,AdType[],2,FALSE),"")</f>
        <v/>
      </c>
      <c r="AA2946" t="str">
        <f>IFERROR(VLOOKUP($I2946,AdSize[],2,FALSE),"")</f>
        <v/>
      </c>
      <c r="AB2946" t="str">
        <f>IFERROR(VLOOKUP($J2946,TargetingTactic[],2,FALSE),"")</f>
        <v/>
      </c>
      <c r="AC2946" t="str">
        <f>IFERROR(VLOOKUP($K2946,Audience[],2,FALSE),"")</f>
        <v/>
      </c>
      <c r="AD2946" t="str">
        <f>IFERROR(VLOOKUP($L2946,Country[],2,FALSE),"")</f>
        <v/>
      </c>
      <c r="AE2946" t="str">
        <f>IFERROR(VLOOKUP($M2946,Language[],2,FALSE),"")</f>
        <v/>
      </c>
      <c r="AF2946" t="str">
        <f>IFERROR(VLOOKUP($N2946,BuyType[],2,FALSE),"")</f>
        <v/>
      </c>
      <c r="AG2946" t="str">
        <f>IFERROR(VLOOKUP($S2946,StoreBU[],2,FALSE),"")</f>
        <v/>
      </c>
    </row>
    <row r="2947" spans="1:33" x14ac:dyDescent="0.3">
      <c r="A2947" t="str">
        <f t="shared" si="91"/>
        <v/>
      </c>
      <c r="C2947" t="str">
        <f t="shared" ref="C2947:C3010" si="92">IF(LEN(A2947)=0,"",LEN(A2947))</f>
        <v/>
      </c>
      <c r="D2947" s="33"/>
      <c r="E2947" s="33"/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  <c r="R2947" s="33"/>
      <c r="S2947" s="33"/>
      <c r="T2947" s="33"/>
      <c r="V2947" t="str">
        <f>IFERROR(VLOOKUP($D2947,MediaPartner[],2,FALSE),"")</f>
        <v/>
      </c>
      <c r="W2947" t="str">
        <f>IFERROR(VLOOKUP($E2947,Site[],2,FALSE),"")</f>
        <v/>
      </c>
      <c r="X2947" t="str">
        <f>IFERROR(VLOOKUP($F2947,FundingSource[],2,FALSE),"")</f>
        <v/>
      </c>
      <c r="Y2947" t="str">
        <f>IFERROR(VLOOKUP($G2947,Objective[],2,FALSE),"")</f>
        <v/>
      </c>
      <c r="Z2947" t="str">
        <f>IFERROR(VLOOKUP($H2947,AdType[],2,FALSE),"")</f>
        <v/>
      </c>
      <c r="AA2947" t="str">
        <f>IFERROR(VLOOKUP($I2947,AdSize[],2,FALSE),"")</f>
        <v/>
      </c>
      <c r="AB2947" t="str">
        <f>IFERROR(VLOOKUP($J2947,TargetingTactic[],2,FALSE),"")</f>
        <v/>
      </c>
      <c r="AC2947" t="str">
        <f>IFERROR(VLOOKUP($K2947,Audience[],2,FALSE),"")</f>
        <v/>
      </c>
      <c r="AD2947" t="str">
        <f>IFERROR(VLOOKUP($L2947,Country[],2,FALSE),"")</f>
        <v/>
      </c>
      <c r="AE2947" t="str">
        <f>IFERROR(VLOOKUP($M2947,Language[],2,FALSE),"")</f>
        <v/>
      </c>
      <c r="AF2947" t="str">
        <f>IFERROR(VLOOKUP($N2947,BuyType[],2,FALSE),"")</f>
        <v/>
      </c>
      <c r="AG2947" t="str">
        <f>IFERROR(VLOOKUP($S2947,StoreBU[],2,FALSE),"")</f>
        <v/>
      </c>
    </row>
    <row r="2948" spans="1:33" x14ac:dyDescent="0.3">
      <c r="A2948" t="str">
        <f t="shared" ref="A2948:A3011" si="93">IF(COUNTBLANK(D2948:T2948)=17,"",
SUBSTITUTE(
_xlfn.TEXTJOIN("_",TRUE,
(_xlfn.TEXTJOIN("_",FALSE,$V2948,$W2948,$X2948,$Y2948,$Z2948,$AA2948,$AB2948,$AC2948,$AD2948,$AE2948,$AF2948,$O2948)),
(_xlfn.TEXTJOIN("_",TRUE,$P2948,$Q2948,$R2948,$AG2948,$T2948))),
" ","-"))</f>
        <v/>
      </c>
      <c r="C2948" t="str">
        <f t="shared" si="92"/>
        <v/>
      </c>
      <c r="D2948" s="33"/>
      <c r="E2948" s="33"/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  <c r="R2948" s="33"/>
      <c r="S2948" s="33"/>
      <c r="T2948" s="33"/>
      <c r="V2948" t="str">
        <f>IFERROR(VLOOKUP($D2948,MediaPartner[],2,FALSE),"")</f>
        <v/>
      </c>
      <c r="W2948" t="str">
        <f>IFERROR(VLOOKUP($E2948,Site[],2,FALSE),"")</f>
        <v/>
      </c>
      <c r="X2948" t="str">
        <f>IFERROR(VLOOKUP($F2948,FundingSource[],2,FALSE),"")</f>
        <v/>
      </c>
      <c r="Y2948" t="str">
        <f>IFERROR(VLOOKUP($G2948,Objective[],2,FALSE),"")</f>
        <v/>
      </c>
      <c r="Z2948" t="str">
        <f>IFERROR(VLOOKUP($H2948,AdType[],2,FALSE),"")</f>
        <v/>
      </c>
      <c r="AA2948" t="str">
        <f>IFERROR(VLOOKUP($I2948,AdSize[],2,FALSE),"")</f>
        <v/>
      </c>
      <c r="AB2948" t="str">
        <f>IFERROR(VLOOKUP($J2948,TargetingTactic[],2,FALSE),"")</f>
        <v/>
      </c>
      <c r="AC2948" t="str">
        <f>IFERROR(VLOOKUP($K2948,Audience[],2,FALSE),"")</f>
        <v/>
      </c>
      <c r="AD2948" t="str">
        <f>IFERROR(VLOOKUP($L2948,Country[],2,FALSE),"")</f>
        <v/>
      </c>
      <c r="AE2948" t="str">
        <f>IFERROR(VLOOKUP($M2948,Language[],2,FALSE),"")</f>
        <v/>
      </c>
      <c r="AF2948" t="str">
        <f>IFERROR(VLOOKUP($N2948,BuyType[],2,FALSE),"")</f>
        <v/>
      </c>
      <c r="AG2948" t="str">
        <f>IFERROR(VLOOKUP($S2948,StoreBU[],2,FALSE),"")</f>
        <v/>
      </c>
    </row>
    <row r="2949" spans="1:33" x14ac:dyDescent="0.3">
      <c r="A2949" t="str">
        <f t="shared" si="93"/>
        <v/>
      </c>
      <c r="C2949" t="str">
        <f t="shared" si="92"/>
        <v/>
      </c>
      <c r="D2949" s="33"/>
      <c r="E2949" s="33"/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  <c r="R2949" s="33"/>
      <c r="S2949" s="33"/>
      <c r="T2949" s="33"/>
      <c r="V2949" t="str">
        <f>IFERROR(VLOOKUP($D2949,MediaPartner[],2,FALSE),"")</f>
        <v/>
      </c>
      <c r="W2949" t="str">
        <f>IFERROR(VLOOKUP($E2949,Site[],2,FALSE),"")</f>
        <v/>
      </c>
      <c r="X2949" t="str">
        <f>IFERROR(VLOOKUP($F2949,FundingSource[],2,FALSE),"")</f>
        <v/>
      </c>
      <c r="Y2949" t="str">
        <f>IFERROR(VLOOKUP($G2949,Objective[],2,FALSE),"")</f>
        <v/>
      </c>
      <c r="Z2949" t="str">
        <f>IFERROR(VLOOKUP($H2949,AdType[],2,FALSE),"")</f>
        <v/>
      </c>
      <c r="AA2949" t="str">
        <f>IFERROR(VLOOKUP($I2949,AdSize[],2,FALSE),"")</f>
        <v/>
      </c>
      <c r="AB2949" t="str">
        <f>IFERROR(VLOOKUP($J2949,TargetingTactic[],2,FALSE),"")</f>
        <v/>
      </c>
      <c r="AC2949" t="str">
        <f>IFERROR(VLOOKUP($K2949,Audience[],2,FALSE),"")</f>
        <v/>
      </c>
      <c r="AD2949" t="str">
        <f>IFERROR(VLOOKUP($L2949,Country[],2,FALSE),"")</f>
        <v/>
      </c>
      <c r="AE2949" t="str">
        <f>IFERROR(VLOOKUP($M2949,Language[],2,FALSE),"")</f>
        <v/>
      </c>
      <c r="AF2949" t="str">
        <f>IFERROR(VLOOKUP($N2949,BuyType[],2,FALSE),"")</f>
        <v/>
      </c>
      <c r="AG2949" t="str">
        <f>IFERROR(VLOOKUP($S2949,StoreBU[],2,FALSE),"")</f>
        <v/>
      </c>
    </row>
    <row r="2950" spans="1:33" x14ac:dyDescent="0.3">
      <c r="A2950" t="str">
        <f t="shared" si="93"/>
        <v/>
      </c>
      <c r="C2950" t="str">
        <f t="shared" si="92"/>
        <v/>
      </c>
      <c r="D2950" s="33"/>
      <c r="E2950" s="33"/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  <c r="R2950" s="33"/>
      <c r="S2950" s="33"/>
      <c r="T2950" s="33"/>
      <c r="V2950" t="str">
        <f>IFERROR(VLOOKUP($D2950,MediaPartner[],2,FALSE),"")</f>
        <v/>
      </c>
      <c r="W2950" t="str">
        <f>IFERROR(VLOOKUP($E2950,Site[],2,FALSE),"")</f>
        <v/>
      </c>
      <c r="X2950" t="str">
        <f>IFERROR(VLOOKUP($F2950,FundingSource[],2,FALSE),"")</f>
        <v/>
      </c>
      <c r="Y2950" t="str">
        <f>IFERROR(VLOOKUP($G2950,Objective[],2,FALSE),"")</f>
        <v/>
      </c>
      <c r="Z2950" t="str">
        <f>IFERROR(VLOOKUP($H2950,AdType[],2,FALSE),"")</f>
        <v/>
      </c>
      <c r="AA2950" t="str">
        <f>IFERROR(VLOOKUP($I2950,AdSize[],2,FALSE),"")</f>
        <v/>
      </c>
      <c r="AB2950" t="str">
        <f>IFERROR(VLOOKUP($J2950,TargetingTactic[],2,FALSE),"")</f>
        <v/>
      </c>
      <c r="AC2950" t="str">
        <f>IFERROR(VLOOKUP($K2950,Audience[],2,FALSE),"")</f>
        <v/>
      </c>
      <c r="AD2950" t="str">
        <f>IFERROR(VLOOKUP($L2950,Country[],2,FALSE),"")</f>
        <v/>
      </c>
      <c r="AE2950" t="str">
        <f>IFERROR(VLOOKUP($M2950,Language[],2,FALSE),"")</f>
        <v/>
      </c>
      <c r="AF2950" t="str">
        <f>IFERROR(VLOOKUP($N2950,BuyType[],2,FALSE),"")</f>
        <v/>
      </c>
      <c r="AG2950" t="str">
        <f>IFERROR(VLOOKUP($S2950,StoreBU[],2,FALSE),"")</f>
        <v/>
      </c>
    </row>
    <row r="2951" spans="1:33" x14ac:dyDescent="0.3">
      <c r="A2951" t="str">
        <f t="shared" si="93"/>
        <v/>
      </c>
      <c r="C2951" t="str">
        <f t="shared" si="92"/>
        <v/>
      </c>
      <c r="D2951" s="33"/>
      <c r="E2951" s="33"/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  <c r="R2951" s="33"/>
      <c r="S2951" s="33"/>
      <c r="T2951" s="33"/>
      <c r="V2951" t="str">
        <f>IFERROR(VLOOKUP($D2951,MediaPartner[],2,FALSE),"")</f>
        <v/>
      </c>
      <c r="W2951" t="str">
        <f>IFERROR(VLOOKUP($E2951,Site[],2,FALSE),"")</f>
        <v/>
      </c>
      <c r="X2951" t="str">
        <f>IFERROR(VLOOKUP($F2951,FundingSource[],2,FALSE),"")</f>
        <v/>
      </c>
      <c r="Y2951" t="str">
        <f>IFERROR(VLOOKUP($G2951,Objective[],2,FALSE),"")</f>
        <v/>
      </c>
      <c r="Z2951" t="str">
        <f>IFERROR(VLOOKUP($H2951,AdType[],2,FALSE),"")</f>
        <v/>
      </c>
      <c r="AA2951" t="str">
        <f>IFERROR(VLOOKUP($I2951,AdSize[],2,FALSE),"")</f>
        <v/>
      </c>
      <c r="AB2951" t="str">
        <f>IFERROR(VLOOKUP($J2951,TargetingTactic[],2,FALSE),"")</f>
        <v/>
      </c>
      <c r="AC2951" t="str">
        <f>IFERROR(VLOOKUP($K2951,Audience[],2,FALSE),"")</f>
        <v/>
      </c>
      <c r="AD2951" t="str">
        <f>IFERROR(VLOOKUP($L2951,Country[],2,FALSE),"")</f>
        <v/>
      </c>
      <c r="AE2951" t="str">
        <f>IFERROR(VLOOKUP($M2951,Language[],2,FALSE),"")</f>
        <v/>
      </c>
      <c r="AF2951" t="str">
        <f>IFERROR(VLOOKUP($N2951,BuyType[],2,FALSE),"")</f>
        <v/>
      </c>
      <c r="AG2951" t="str">
        <f>IFERROR(VLOOKUP($S2951,StoreBU[],2,FALSE),"")</f>
        <v/>
      </c>
    </row>
    <row r="2952" spans="1:33" x14ac:dyDescent="0.3">
      <c r="A2952" t="str">
        <f t="shared" si="93"/>
        <v/>
      </c>
      <c r="C2952" t="str">
        <f t="shared" si="92"/>
        <v/>
      </c>
      <c r="D2952" s="33"/>
      <c r="E2952" s="33"/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  <c r="R2952" s="33"/>
      <c r="S2952" s="33"/>
      <c r="T2952" s="33"/>
      <c r="V2952" t="str">
        <f>IFERROR(VLOOKUP($D2952,MediaPartner[],2,FALSE),"")</f>
        <v/>
      </c>
      <c r="W2952" t="str">
        <f>IFERROR(VLOOKUP($E2952,Site[],2,FALSE),"")</f>
        <v/>
      </c>
      <c r="X2952" t="str">
        <f>IFERROR(VLOOKUP($F2952,FundingSource[],2,FALSE),"")</f>
        <v/>
      </c>
      <c r="Y2952" t="str">
        <f>IFERROR(VLOOKUP($G2952,Objective[],2,FALSE),"")</f>
        <v/>
      </c>
      <c r="Z2952" t="str">
        <f>IFERROR(VLOOKUP($H2952,AdType[],2,FALSE),"")</f>
        <v/>
      </c>
      <c r="AA2952" t="str">
        <f>IFERROR(VLOOKUP($I2952,AdSize[],2,FALSE),"")</f>
        <v/>
      </c>
      <c r="AB2952" t="str">
        <f>IFERROR(VLOOKUP($J2952,TargetingTactic[],2,FALSE),"")</f>
        <v/>
      </c>
      <c r="AC2952" t="str">
        <f>IFERROR(VLOOKUP($K2952,Audience[],2,FALSE),"")</f>
        <v/>
      </c>
      <c r="AD2952" t="str">
        <f>IFERROR(VLOOKUP($L2952,Country[],2,FALSE),"")</f>
        <v/>
      </c>
      <c r="AE2952" t="str">
        <f>IFERROR(VLOOKUP($M2952,Language[],2,FALSE),"")</f>
        <v/>
      </c>
      <c r="AF2952" t="str">
        <f>IFERROR(VLOOKUP($N2952,BuyType[],2,FALSE),"")</f>
        <v/>
      </c>
      <c r="AG2952" t="str">
        <f>IFERROR(VLOOKUP($S2952,StoreBU[],2,FALSE),"")</f>
        <v/>
      </c>
    </row>
    <row r="2953" spans="1:33" x14ac:dyDescent="0.3">
      <c r="A2953" t="str">
        <f t="shared" si="93"/>
        <v/>
      </c>
      <c r="C2953" t="str">
        <f t="shared" si="92"/>
        <v/>
      </c>
      <c r="D2953" s="33"/>
      <c r="E2953" s="33"/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  <c r="R2953" s="33"/>
      <c r="S2953" s="33"/>
      <c r="T2953" s="33"/>
      <c r="V2953" t="str">
        <f>IFERROR(VLOOKUP($D2953,MediaPartner[],2,FALSE),"")</f>
        <v/>
      </c>
      <c r="W2953" t="str">
        <f>IFERROR(VLOOKUP($E2953,Site[],2,FALSE),"")</f>
        <v/>
      </c>
      <c r="X2953" t="str">
        <f>IFERROR(VLOOKUP($F2953,FundingSource[],2,FALSE),"")</f>
        <v/>
      </c>
      <c r="Y2953" t="str">
        <f>IFERROR(VLOOKUP($G2953,Objective[],2,FALSE),"")</f>
        <v/>
      </c>
      <c r="Z2953" t="str">
        <f>IFERROR(VLOOKUP($H2953,AdType[],2,FALSE),"")</f>
        <v/>
      </c>
      <c r="AA2953" t="str">
        <f>IFERROR(VLOOKUP($I2953,AdSize[],2,FALSE),"")</f>
        <v/>
      </c>
      <c r="AB2953" t="str">
        <f>IFERROR(VLOOKUP($J2953,TargetingTactic[],2,FALSE),"")</f>
        <v/>
      </c>
      <c r="AC2953" t="str">
        <f>IFERROR(VLOOKUP($K2953,Audience[],2,FALSE),"")</f>
        <v/>
      </c>
      <c r="AD2953" t="str">
        <f>IFERROR(VLOOKUP($L2953,Country[],2,FALSE),"")</f>
        <v/>
      </c>
      <c r="AE2953" t="str">
        <f>IFERROR(VLOOKUP($M2953,Language[],2,FALSE),"")</f>
        <v/>
      </c>
      <c r="AF2953" t="str">
        <f>IFERROR(VLOOKUP($N2953,BuyType[],2,FALSE),"")</f>
        <v/>
      </c>
      <c r="AG2953" t="str">
        <f>IFERROR(VLOOKUP($S2953,StoreBU[],2,FALSE),"")</f>
        <v/>
      </c>
    </row>
    <row r="2954" spans="1:33" x14ac:dyDescent="0.3">
      <c r="A2954" t="str">
        <f t="shared" si="93"/>
        <v/>
      </c>
      <c r="C2954" t="str">
        <f t="shared" si="92"/>
        <v/>
      </c>
      <c r="D2954" s="33"/>
      <c r="E2954" s="33"/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  <c r="R2954" s="33"/>
      <c r="S2954" s="33"/>
      <c r="T2954" s="33"/>
      <c r="V2954" t="str">
        <f>IFERROR(VLOOKUP($D2954,MediaPartner[],2,FALSE),"")</f>
        <v/>
      </c>
      <c r="W2954" t="str">
        <f>IFERROR(VLOOKUP($E2954,Site[],2,FALSE),"")</f>
        <v/>
      </c>
      <c r="X2954" t="str">
        <f>IFERROR(VLOOKUP($F2954,FundingSource[],2,FALSE),"")</f>
        <v/>
      </c>
      <c r="Y2954" t="str">
        <f>IFERROR(VLOOKUP($G2954,Objective[],2,FALSE),"")</f>
        <v/>
      </c>
      <c r="Z2954" t="str">
        <f>IFERROR(VLOOKUP($H2954,AdType[],2,FALSE),"")</f>
        <v/>
      </c>
      <c r="AA2954" t="str">
        <f>IFERROR(VLOOKUP($I2954,AdSize[],2,FALSE),"")</f>
        <v/>
      </c>
      <c r="AB2954" t="str">
        <f>IFERROR(VLOOKUP($J2954,TargetingTactic[],2,FALSE),"")</f>
        <v/>
      </c>
      <c r="AC2954" t="str">
        <f>IFERROR(VLOOKUP($K2954,Audience[],2,FALSE),"")</f>
        <v/>
      </c>
      <c r="AD2954" t="str">
        <f>IFERROR(VLOOKUP($L2954,Country[],2,FALSE),"")</f>
        <v/>
      </c>
      <c r="AE2954" t="str">
        <f>IFERROR(VLOOKUP($M2954,Language[],2,FALSE),"")</f>
        <v/>
      </c>
      <c r="AF2954" t="str">
        <f>IFERROR(VLOOKUP($N2954,BuyType[],2,FALSE),"")</f>
        <v/>
      </c>
      <c r="AG2954" t="str">
        <f>IFERROR(VLOOKUP($S2954,StoreBU[],2,FALSE),"")</f>
        <v/>
      </c>
    </row>
    <row r="2955" spans="1:33" x14ac:dyDescent="0.3">
      <c r="A2955" t="str">
        <f t="shared" si="93"/>
        <v/>
      </c>
      <c r="C2955" t="str">
        <f t="shared" si="92"/>
        <v/>
      </c>
      <c r="D2955" s="33"/>
      <c r="E2955" s="33"/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  <c r="R2955" s="33"/>
      <c r="S2955" s="33"/>
      <c r="T2955" s="33"/>
      <c r="V2955" t="str">
        <f>IFERROR(VLOOKUP($D2955,MediaPartner[],2,FALSE),"")</f>
        <v/>
      </c>
      <c r="W2955" t="str">
        <f>IFERROR(VLOOKUP($E2955,Site[],2,FALSE),"")</f>
        <v/>
      </c>
      <c r="X2955" t="str">
        <f>IFERROR(VLOOKUP($F2955,FundingSource[],2,FALSE),"")</f>
        <v/>
      </c>
      <c r="Y2955" t="str">
        <f>IFERROR(VLOOKUP($G2955,Objective[],2,FALSE),"")</f>
        <v/>
      </c>
      <c r="Z2955" t="str">
        <f>IFERROR(VLOOKUP($H2955,AdType[],2,FALSE),"")</f>
        <v/>
      </c>
      <c r="AA2955" t="str">
        <f>IFERROR(VLOOKUP($I2955,AdSize[],2,FALSE),"")</f>
        <v/>
      </c>
      <c r="AB2955" t="str">
        <f>IFERROR(VLOOKUP($J2955,TargetingTactic[],2,FALSE),"")</f>
        <v/>
      </c>
      <c r="AC2955" t="str">
        <f>IFERROR(VLOOKUP($K2955,Audience[],2,FALSE),"")</f>
        <v/>
      </c>
      <c r="AD2955" t="str">
        <f>IFERROR(VLOOKUP($L2955,Country[],2,FALSE),"")</f>
        <v/>
      </c>
      <c r="AE2955" t="str">
        <f>IFERROR(VLOOKUP($M2955,Language[],2,FALSE),"")</f>
        <v/>
      </c>
      <c r="AF2955" t="str">
        <f>IFERROR(VLOOKUP($N2955,BuyType[],2,FALSE),"")</f>
        <v/>
      </c>
      <c r="AG2955" t="str">
        <f>IFERROR(VLOOKUP($S2955,StoreBU[],2,FALSE),"")</f>
        <v/>
      </c>
    </row>
    <row r="2956" spans="1:33" x14ac:dyDescent="0.3">
      <c r="A2956" t="str">
        <f t="shared" si="93"/>
        <v/>
      </c>
      <c r="C2956" t="str">
        <f t="shared" si="92"/>
        <v/>
      </c>
      <c r="D2956" s="33"/>
      <c r="E2956" s="33"/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  <c r="R2956" s="33"/>
      <c r="S2956" s="33"/>
      <c r="T2956" s="33"/>
      <c r="V2956" t="str">
        <f>IFERROR(VLOOKUP($D2956,MediaPartner[],2,FALSE),"")</f>
        <v/>
      </c>
      <c r="W2956" t="str">
        <f>IFERROR(VLOOKUP($E2956,Site[],2,FALSE),"")</f>
        <v/>
      </c>
      <c r="X2956" t="str">
        <f>IFERROR(VLOOKUP($F2956,FundingSource[],2,FALSE),"")</f>
        <v/>
      </c>
      <c r="Y2956" t="str">
        <f>IFERROR(VLOOKUP($G2956,Objective[],2,FALSE),"")</f>
        <v/>
      </c>
      <c r="Z2956" t="str">
        <f>IFERROR(VLOOKUP($H2956,AdType[],2,FALSE),"")</f>
        <v/>
      </c>
      <c r="AA2956" t="str">
        <f>IFERROR(VLOOKUP($I2956,AdSize[],2,FALSE),"")</f>
        <v/>
      </c>
      <c r="AB2956" t="str">
        <f>IFERROR(VLOOKUP($J2956,TargetingTactic[],2,FALSE),"")</f>
        <v/>
      </c>
      <c r="AC2956" t="str">
        <f>IFERROR(VLOOKUP($K2956,Audience[],2,FALSE),"")</f>
        <v/>
      </c>
      <c r="AD2956" t="str">
        <f>IFERROR(VLOOKUP($L2956,Country[],2,FALSE),"")</f>
        <v/>
      </c>
      <c r="AE2956" t="str">
        <f>IFERROR(VLOOKUP($M2956,Language[],2,FALSE),"")</f>
        <v/>
      </c>
      <c r="AF2956" t="str">
        <f>IFERROR(VLOOKUP($N2956,BuyType[],2,FALSE),"")</f>
        <v/>
      </c>
      <c r="AG2956" t="str">
        <f>IFERROR(VLOOKUP($S2956,StoreBU[],2,FALSE),"")</f>
        <v/>
      </c>
    </row>
    <row r="2957" spans="1:33" x14ac:dyDescent="0.3">
      <c r="A2957" t="str">
        <f t="shared" si="93"/>
        <v/>
      </c>
      <c r="C2957" t="str">
        <f t="shared" si="92"/>
        <v/>
      </c>
      <c r="D2957" s="33"/>
      <c r="E2957" s="33"/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  <c r="R2957" s="33"/>
      <c r="S2957" s="33"/>
      <c r="T2957" s="33"/>
      <c r="V2957" t="str">
        <f>IFERROR(VLOOKUP($D2957,MediaPartner[],2,FALSE),"")</f>
        <v/>
      </c>
      <c r="W2957" t="str">
        <f>IFERROR(VLOOKUP($E2957,Site[],2,FALSE),"")</f>
        <v/>
      </c>
      <c r="X2957" t="str">
        <f>IFERROR(VLOOKUP($F2957,FundingSource[],2,FALSE),"")</f>
        <v/>
      </c>
      <c r="Y2957" t="str">
        <f>IFERROR(VLOOKUP($G2957,Objective[],2,FALSE),"")</f>
        <v/>
      </c>
      <c r="Z2957" t="str">
        <f>IFERROR(VLOOKUP($H2957,AdType[],2,FALSE),"")</f>
        <v/>
      </c>
      <c r="AA2957" t="str">
        <f>IFERROR(VLOOKUP($I2957,AdSize[],2,FALSE),"")</f>
        <v/>
      </c>
      <c r="AB2957" t="str">
        <f>IFERROR(VLOOKUP($J2957,TargetingTactic[],2,FALSE),"")</f>
        <v/>
      </c>
      <c r="AC2957" t="str">
        <f>IFERROR(VLOOKUP($K2957,Audience[],2,FALSE),"")</f>
        <v/>
      </c>
      <c r="AD2957" t="str">
        <f>IFERROR(VLOOKUP($L2957,Country[],2,FALSE),"")</f>
        <v/>
      </c>
      <c r="AE2957" t="str">
        <f>IFERROR(VLOOKUP($M2957,Language[],2,FALSE),"")</f>
        <v/>
      </c>
      <c r="AF2957" t="str">
        <f>IFERROR(VLOOKUP($N2957,BuyType[],2,FALSE),"")</f>
        <v/>
      </c>
      <c r="AG2957" t="str">
        <f>IFERROR(VLOOKUP($S2957,StoreBU[],2,FALSE),"")</f>
        <v/>
      </c>
    </row>
    <row r="2958" spans="1:33" x14ac:dyDescent="0.3">
      <c r="A2958" t="str">
        <f t="shared" si="93"/>
        <v/>
      </c>
      <c r="C2958" t="str">
        <f t="shared" si="92"/>
        <v/>
      </c>
      <c r="D2958" s="33"/>
      <c r="E2958" s="33"/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  <c r="R2958" s="33"/>
      <c r="S2958" s="33"/>
      <c r="T2958" s="33"/>
      <c r="V2958" t="str">
        <f>IFERROR(VLOOKUP($D2958,MediaPartner[],2,FALSE),"")</f>
        <v/>
      </c>
      <c r="W2958" t="str">
        <f>IFERROR(VLOOKUP($E2958,Site[],2,FALSE),"")</f>
        <v/>
      </c>
      <c r="X2958" t="str">
        <f>IFERROR(VLOOKUP($F2958,FundingSource[],2,FALSE),"")</f>
        <v/>
      </c>
      <c r="Y2958" t="str">
        <f>IFERROR(VLOOKUP($G2958,Objective[],2,FALSE),"")</f>
        <v/>
      </c>
      <c r="Z2958" t="str">
        <f>IFERROR(VLOOKUP($H2958,AdType[],2,FALSE),"")</f>
        <v/>
      </c>
      <c r="AA2958" t="str">
        <f>IFERROR(VLOOKUP($I2958,AdSize[],2,FALSE),"")</f>
        <v/>
      </c>
      <c r="AB2958" t="str">
        <f>IFERROR(VLOOKUP($J2958,TargetingTactic[],2,FALSE),"")</f>
        <v/>
      </c>
      <c r="AC2958" t="str">
        <f>IFERROR(VLOOKUP($K2958,Audience[],2,FALSE),"")</f>
        <v/>
      </c>
      <c r="AD2958" t="str">
        <f>IFERROR(VLOOKUP($L2958,Country[],2,FALSE),"")</f>
        <v/>
      </c>
      <c r="AE2958" t="str">
        <f>IFERROR(VLOOKUP($M2958,Language[],2,FALSE),"")</f>
        <v/>
      </c>
      <c r="AF2958" t="str">
        <f>IFERROR(VLOOKUP($N2958,BuyType[],2,FALSE),"")</f>
        <v/>
      </c>
      <c r="AG2958" t="str">
        <f>IFERROR(VLOOKUP($S2958,StoreBU[],2,FALSE),"")</f>
        <v/>
      </c>
    </row>
    <row r="2959" spans="1:33" x14ac:dyDescent="0.3">
      <c r="A2959" t="str">
        <f t="shared" si="93"/>
        <v/>
      </c>
      <c r="C2959" t="str">
        <f t="shared" si="92"/>
        <v/>
      </c>
      <c r="D2959" s="33"/>
      <c r="E2959" s="33"/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  <c r="R2959" s="33"/>
      <c r="S2959" s="33"/>
      <c r="T2959" s="33"/>
      <c r="V2959" t="str">
        <f>IFERROR(VLOOKUP($D2959,MediaPartner[],2,FALSE),"")</f>
        <v/>
      </c>
      <c r="W2959" t="str">
        <f>IFERROR(VLOOKUP($E2959,Site[],2,FALSE),"")</f>
        <v/>
      </c>
      <c r="X2959" t="str">
        <f>IFERROR(VLOOKUP($F2959,FundingSource[],2,FALSE),"")</f>
        <v/>
      </c>
      <c r="Y2959" t="str">
        <f>IFERROR(VLOOKUP($G2959,Objective[],2,FALSE),"")</f>
        <v/>
      </c>
      <c r="Z2959" t="str">
        <f>IFERROR(VLOOKUP($H2959,AdType[],2,FALSE),"")</f>
        <v/>
      </c>
      <c r="AA2959" t="str">
        <f>IFERROR(VLOOKUP($I2959,AdSize[],2,FALSE),"")</f>
        <v/>
      </c>
      <c r="AB2959" t="str">
        <f>IFERROR(VLOOKUP($J2959,TargetingTactic[],2,FALSE),"")</f>
        <v/>
      </c>
      <c r="AC2959" t="str">
        <f>IFERROR(VLOOKUP($K2959,Audience[],2,FALSE),"")</f>
        <v/>
      </c>
      <c r="AD2959" t="str">
        <f>IFERROR(VLOOKUP($L2959,Country[],2,FALSE),"")</f>
        <v/>
      </c>
      <c r="AE2959" t="str">
        <f>IFERROR(VLOOKUP($M2959,Language[],2,FALSE),"")</f>
        <v/>
      </c>
      <c r="AF2959" t="str">
        <f>IFERROR(VLOOKUP($N2959,BuyType[],2,FALSE),"")</f>
        <v/>
      </c>
      <c r="AG2959" t="str">
        <f>IFERROR(VLOOKUP($S2959,StoreBU[],2,FALSE),"")</f>
        <v/>
      </c>
    </row>
    <row r="2960" spans="1:33" x14ac:dyDescent="0.3">
      <c r="A2960" t="str">
        <f t="shared" si="93"/>
        <v/>
      </c>
      <c r="C2960" t="str">
        <f t="shared" si="92"/>
        <v/>
      </c>
      <c r="D2960" s="33"/>
      <c r="E2960" s="33"/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  <c r="R2960" s="33"/>
      <c r="S2960" s="33"/>
      <c r="T2960" s="33"/>
      <c r="V2960" t="str">
        <f>IFERROR(VLOOKUP($D2960,MediaPartner[],2,FALSE),"")</f>
        <v/>
      </c>
      <c r="W2960" t="str">
        <f>IFERROR(VLOOKUP($E2960,Site[],2,FALSE),"")</f>
        <v/>
      </c>
      <c r="X2960" t="str">
        <f>IFERROR(VLOOKUP($F2960,FundingSource[],2,FALSE),"")</f>
        <v/>
      </c>
      <c r="Y2960" t="str">
        <f>IFERROR(VLOOKUP($G2960,Objective[],2,FALSE),"")</f>
        <v/>
      </c>
      <c r="Z2960" t="str">
        <f>IFERROR(VLOOKUP($H2960,AdType[],2,FALSE),"")</f>
        <v/>
      </c>
      <c r="AA2960" t="str">
        <f>IFERROR(VLOOKUP($I2960,AdSize[],2,FALSE),"")</f>
        <v/>
      </c>
      <c r="AB2960" t="str">
        <f>IFERROR(VLOOKUP($J2960,TargetingTactic[],2,FALSE),"")</f>
        <v/>
      </c>
      <c r="AC2960" t="str">
        <f>IFERROR(VLOOKUP($K2960,Audience[],2,FALSE),"")</f>
        <v/>
      </c>
      <c r="AD2960" t="str">
        <f>IFERROR(VLOOKUP($L2960,Country[],2,FALSE),"")</f>
        <v/>
      </c>
      <c r="AE2960" t="str">
        <f>IFERROR(VLOOKUP($M2960,Language[],2,FALSE),"")</f>
        <v/>
      </c>
      <c r="AF2960" t="str">
        <f>IFERROR(VLOOKUP($N2960,BuyType[],2,FALSE),"")</f>
        <v/>
      </c>
      <c r="AG2960" t="str">
        <f>IFERROR(VLOOKUP($S2960,StoreBU[],2,FALSE),"")</f>
        <v/>
      </c>
    </row>
    <row r="2961" spans="1:33" x14ac:dyDescent="0.3">
      <c r="A2961" t="str">
        <f t="shared" si="93"/>
        <v/>
      </c>
      <c r="C2961" t="str">
        <f t="shared" si="92"/>
        <v/>
      </c>
      <c r="D2961" s="33"/>
      <c r="E2961" s="33"/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  <c r="R2961" s="33"/>
      <c r="S2961" s="33"/>
      <c r="T2961" s="33"/>
      <c r="V2961" t="str">
        <f>IFERROR(VLOOKUP($D2961,MediaPartner[],2,FALSE),"")</f>
        <v/>
      </c>
      <c r="W2961" t="str">
        <f>IFERROR(VLOOKUP($E2961,Site[],2,FALSE),"")</f>
        <v/>
      </c>
      <c r="X2961" t="str">
        <f>IFERROR(VLOOKUP($F2961,FundingSource[],2,FALSE),"")</f>
        <v/>
      </c>
      <c r="Y2961" t="str">
        <f>IFERROR(VLOOKUP($G2961,Objective[],2,FALSE),"")</f>
        <v/>
      </c>
      <c r="Z2961" t="str">
        <f>IFERROR(VLOOKUP($H2961,AdType[],2,FALSE),"")</f>
        <v/>
      </c>
      <c r="AA2961" t="str">
        <f>IFERROR(VLOOKUP($I2961,AdSize[],2,FALSE),"")</f>
        <v/>
      </c>
      <c r="AB2961" t="str">
        <f>IFERROR(VLOOKUP($J2961,TargetingTactic[],2,FALSE),"")</f>
        <v/>
      </c>
      <c r="AC2961" t="str">
        <f>IFERROR(VLOOKUP($K2961,Audience[],2,FALSE),"")</f>
        <v/>
      </c>
      <c r="AD2961" t="str">
        <f>IFERROR(VLOOKUP($L2961,Country[],2,FALSE),"")</f>
        <v/>
      </c>
      <c r="AE2961" t="str">
        <f>IFERROR(VLOOKUP($M2961,Language[],2,FALSE),"")</f>
        <v/>
      </c>
      <c r="AF2961" t="str">
        <f>IFERROR(VLOOKUP($N2961,BuyType[],2,FALSE),"")</f>
        <v/>
      </c>
      <c r="AG2961" t="str">
        <f>IFERROR(VLOOKUP($S2961,StoreBU[],2,FALSE),"")</f>
        <v/>
      </c>
    </row>
    <row r="2962" spans="1:33" x14ac:dyDescent="0.3">
      <c r="A2962" t="str">
        <f t="shared" si="93"/>
        <v/>
      </c>
      <c r="C2962" t="str">
        <f t="shared" si="92"/>
        <v/>
      </c>
      <c r="D2962" s="33"/>
      <c r="E2962" s="33"/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  <c r="R2962" s="33"/>
      <c r="S2962" s="33"/>
      <c r="T2962" s="33"/>
      <c r="V2962" t="str">
        <f>IFERROR(VLOOKUP($D2962,MediaPartner[],2,FALSE),"")</f>
        <v/>
      </c>
      <c r="W2962" t="str">
        <f>IFERROR(VLOOKUP($E2962,Site[],2,FALSE),"")</f>
        <v/>
      </c>
      <c r="X2962" t="str">
        <f>IFERROR(VLOOKUP($F2962,FundingSource[],2,FALSE),"")</f>
        <v/>
      </c>
      <c r="Y2962" t="str">
        <f>IFERROR(VLOOKUP($G2962,Objective[],2,FALSE),"")</f>
        <v/>
      </c>
      <c r="Z2962" t="str">
        <f>IFERROR(VLOOKUP($H2962,AdType[],2,FALSE),"")</f>
        <v/>
      </c>
      <c r="AA2962" t="str">
        <f>IFERROR(VLOOKUP($I2962,AdSize[],2,FALSE),"")</f>
        <v/>
      </c>
      <c r="AB2962" t="str">
        <f>IFERROR(VLOOKUP($J2962,TargetingTactic[],2,FALSE),"")</f>
        <v/>
      </c>
      <c r="AC2962" t="str">
        <f>IFERROR(VLOOKUP($K2962,Audience[],2,FALSE),"")</f>
        <v/>
      </c>
      <c r="AD2962" t="str">
        <f>IFERROR(VLOOKUP($L2962,Country[],2,FALSE),"")</f>
        <v/>
      </c>
      <c r="AE2962" t="str">
        <f>IFERROR(VLOOKUP($M2962,Language[],2,FALSE),"")</f>
        <v/>
      </c>
      <c r="AF2962" t="str">
        <f>IFERROR(VLOOKUP($N2962,BuyType[],2,FALSE),"")</f>
        <v/>
      </c>
      <c r="AG2962" t="str">
        <f>IFERROR(VLOOKUP($S2962,StoreBU[],2,FALSE),"")</f>
        <v/>
      </c>
    </row>
    <row r="2963" spans="1:33" x14ac:dyDescent="0.3">
      <c r="A2963" t="str">
        <f t="shared" si="93"/>
        <v/>
      </c>
      <c r="C2963" t="str">
        <f t="shared" si="92"/>
        <v/>
      </c>
      <c r="D2963" s="33"/>
      <c r="E2963" s="33"/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  <c r="R2963" s="33"/>
      <c r="S2963" s="33"/>
      <c r="T2963" s="33"/>
      <c r="V2963" t="str">
        <f>IFERROR(VLOOKUP($D2963,MediaPartner[],2,FALSE),"")</f>
        <v/>
      </c>
      <c r="W2963" t="str">
        <f>IFERROR(VLOOKUP($E2963,Site[],2,FALSE),"")</f>
        <v/>
      </c>
      <c r="X2963" t="str">
        <f>IFERROR(VLOOKUP($F2963,FundingSource[],2,FALSE),"")</f>
        <v/>
      </c>
      <c r="Y2963" t="str">
        <f>IFERROR(VLOOKUP($G2963,Objective[],2,FALSE),"")</f>
        <v/>
      </c>
      <c r="Z2963" t="str">
        <f>IFERROR(VLOOKUP($H2963,AdType[],2,FALSE),"")</f>
        <v/>
      </c>
      <c r="AA2963" t="str">
        <f>IFERROR(VLOOKUP($I2963,AdSize[],2,FALSE),"")</f>
        <v/>
      </c>
      <c r="AB2963" t="str">
        <f>IFERROR(VLOOKUP($J2963,TargetingTactic[],2,FALSE),"")</f>
        <v/>
      </c>
      <c r="AC2963" t="str">
        <f>IFERROR(VLOOKUP($K2963,Audience[],2,FALSE),"")</f>
        <v/>
      </c>
      <c r="AD2963" t="str">
        <f>IFERROR(VLOOKUP($L2963,Country[],2,FALSE),"")</f>
        <v/>
      </c>
      <c r="AE2963" t="str">
        <f>IFERROR(VLOOKUP($M2963,Language[],2,FALSE),"")</f>
        <v/>
      </c>
      <c r="AF2963" t="str">
        <f>IFERROR(VLOOKUP($N2963,BuyType[],2,FALSE),"")</f>
        <v/>
      </c>
      <c r="AG2963" t="str">
        <f>IFERROR(VLOOKUP($S2963,StoreBU[],2,FALSE),"")</f>
        <v/>
      </c>
    </row>
    <row r="2964" spans="1:33" x14ac:dyDescent="0.3">
      <c r="A2964" t="str">
        <f t="shared" si="93"/>
        <v/>
      </c>
      <c r="C2964" t="str">
        <f t="shared" si="92"/>
        <v/>
      </c>
      <c r="D2964" s="33"/>
      <c r="E2964" s="33"/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  <c r="R2964" s="33"/>
      <c r="S2964" s="33"/>
      <c r="T2964" s="33"/>
      <c r="V2964" t="str">
        <f>IFERROR(VLOOKUP($D2964,MediaPartner[],2,FALSE),"")</f>
        <v/>
      </c>
      <c r="W2964" t="str">
        <f>IFERROR(VLOOKUP($E2964,Site[],2,FALSE),"")</f>
        <v/>
      </c>
      <c r="X2964" t="str">
        <f>IFERROR(VLOOKUP($F2964,FundingSource[],2,FALSE),"")</f>
        <v/>
      </c>
      <c r="Y2964" t="str">
        <f>IFERROR(VLOOKUP($G2964,Objective[],2,FALSE),"")</f>
        <v/>
      </c>
      <c r="Z2964" t="str">
        <f>IFERROR(VLOOKUP($H2964,AdType[],2,FALSE),"")</f>
        <v/>
      </c>
      <c r="AA2964" t="str">
        <f>IFERROR(VLOOKUP($I2964,AdSize[],2,FALSE),"")</f>
        <v/>
      </c>
      <c r="AB2964" t="str">
        <f>IFERROR(VLOOKUP($J2964,TargetingTactic[],2,FALSE),"")</f>
        <v/>
      </c>
      <c r="AC2964" t="str">
        <f>IFERROR(VLOOKUP($K2964,Audience[],2,FALSE),"")</f>
        <v/>
      </c>
      <c r="AD2964" t="str">
        <f>IFERROR(VLOOKUP($L2964,Country[],2,FALSE),"")</f>
        <v/>
      </c>
      <c r="AE2964" t="str">
        <f>IFERROR(VLOOKUP($M2964,Language[],2,FALSE),"")</f>
        <v/>
      </c>
      <c r="AF2964" t="str">
        <f>IFERROR(VLOOKUP($N2964,BuyType[],2,FALSE),"")</f>
        <v/>
      </c>
      <c r="AG2964" t="str">
        <f>IFERROR(VLOOKUP($S2964,StoreBU[],2,FALSE),"")</f>
        <v/>
      </c>
    </row>
    <row r="2965" spans="1:33" x14ac:dyDescent="0.3">
      <c r="A2965" t="str">
        <f t="shared" si="93"/>
        <v/>
      </c>
      <c r="C2965" t="str">
        <f t="shared" si="92"/>
        <v/>
      </c>
      <c r="D2965" s="33"/>
      <c r="E2965" s="33"/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  <c r="R2965" s="33"/>
      <c r="S2965" s="33"/>
      <c r="T2965" s="33"/>
      <c r="V2965" t="str">
        <f>IFERROR(VLOOKUP($D2965,MediaPartner[],2,FALSE),"")</f>
        <v/>
      </c>
      <c r="W2965" t="str">
        <f>IFERROR(VLOOKUP($E2965,Site[],2,FALSE),"")</f>
        <v/>
      </c>
      <c r="X2965" t="str">
        <f>IFERROR(VLOOKUP($F2965,FundingSource[],2,FALSE),"")</f>
        <v/>
      </c>
      <c r="Y2965" t="str">
        <f>IFERROR(VLOOKUP($G2965,Objective[],2,FALSE),"")</f>
        <v/>
      </c>
      <c r="Z2965" t="str">
        <f>IFERROR(VLOOKUP($H2965,AdType[],2,FALSE),"")</f>
        <v/>
      </c>
      <c r="AA2965" t="str">
        <f>IFERROR(VLOOKUP($I2965,AdSize[],2,FALSE),"")</f>
        <v/>
      </c>
      <c r="AB2965" t="str">
        <f>IFERROR(VLOOKUP($J2965,TargetingTactic[],2,FALSE),"")</f>
        <v/>
      </c>
      <c r="AC2965" t="str">
        <f>IFERROR(VLOOKUP($K2965,Audience[],2,FALSE),"")</f>
        <v/>
      </c>
      <c r="AD2965" t="str">
        <f>IFERROR(VLOOKUP($L2965,Country[],2,FALSE),"")</f>
        <v/>
      </c>
      <c r="AE2965" t="str">
        <f>IFERROR(VLOOKUP($M2965,Language[],2,FALSE),"")</f>
        <v/>
      </c>
      <c r="AF2965" t="str">
        <f>IFERROR(VLOOKUP($N2965,BuyType[],2,FALSE),"")</f>
        <v/>
      </c>
      <c r="AG2965" t="str">
        <f>IFERROR(VLOOKUP($S2965,StoreBU[],2,FALSE),"")</f>
        <v/>
      </c>
    </row>
    <row r="2966" spans="1:33" x14ac:dyDescent="0.3">
      <c r="A2966" t="str">
        <f t="shared" si="93"/>
        <v/>
      </c>
      <c r="C2966" t="str">
        <f t="shared" si="92"/>
        <v/>
      </c>
      <c r="D2966" s="33"/>
      <c r="E2966" s="33"/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  <c r="R2966" s="33"/>
      <c r="S2966" s="33"/>
      <c r="T2966" s="33"/>
      <c r="V2966" t="str">
        <f>IFERROR(VLOOKUP($D2966,MediaPartner[],2,FALSE),"")</f>
        <v/>
      </c>
      <c r="W2966" t="str">
        <f>IFERROR(VLOOKUP($E2966,Site[],2,FALSE),"")</f>
        <v/>
      </c>
      <c r="X2966" t="str">
        <f>IFERROR(VLOOKUP($F2966,FundingSource[],2,FALSE),"")</f>
        <v/>
      </c>
      <c r="Y2966" t="str">
        <f>IFERROR(VLOOKUP($G2966,Objective[],2,FALSE),"")</f>
        <v/>
      </c>
      <c r="Z2966" t="str">
        <f>IFERROR(VLOOKUP($H2966,AdType[],2,FALSE),"")</f>
        <v/>
      </c>
      <c r="AA2966" t="str">
        <f>IFERROR(VLOOKUP($I2966,AdSize[],2,FALSE),"")</f>
        <v/>
      </c>
      <c r="AB2966" t="str">
        <f>IFERROR(VLOOKUP($J2966,TargetingTactic[],2,FALSE),"")</f>
        <v/>
      </c>
      <c r="AC2966" t="str">
        <f>IFERROR(VLOOKUP($K2966,Audience[],2,FALSE),"")</f>
        <v/>
      </c>
      <c r="AD2966" t="str">
        <f>IFERROR(VLOOKUP($L2966,Country[],2,FALSE),"")</f>
        <v/>
      </c>
      <c r="AE2966" t="str">
        <f>IFERROR(VLOOKUP($M2966,Language[],2,FALSE),"")</f>
        <v/>
      </c>
      <c r="AF2966" t="str">
        <f>IFERROR(VLOOKUP($N2966,BuyType[],2,FALSE),"")</f>
        <v/>
      </c>
      <c r="AG2966" t="str">
        <f>IFERROR(VLOOKUP($S2966,StoreBU[],2,FALSE),"")</f>
        <v/>
      </c>
    </row>
    <row r="2967" spans="1:33" x14ac:dyDescent="0.3">
      <c r="A2967" t="str">
        <f t="shared" si="93"/>
        <v/>
      </c>
      <c r="C2967" t="str">
        <f t="shared" si="92"/>
        <v/>
      </c>
      <c r="D2967" s="33"/>
      <c r="E2967" s="33"/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  <c r="R2967" s="33"/>
      <c r="S2967" s="33"/>
      <c r="T2967" s="33"/>
      <c r="V2967" t="str">
        <f>IFERROR(VLOOKUP($D2967,MediaPartner[],2,FALSE),"")</f>
        <v/>
      </c>
      <c r="W2967" t="str">
        <f>IFERROR(VLOOKUP($E2967,Site[],2,FALSE),"")</f>
        <v/>
      </c>
      <c r="X2967" t="str">
        <f>IFERROR(VLOOKUP($F2967,FundingSource[],2,FALSE),"")</f>
        <v/>
      </c>
      <c r="Y2967" t="str">
        <f>IFERROR(VLOOKUP($G2967,Objective[],2,FALSE),"")</f>
        <v/>
      </c>
      <c r="Z2967" t="str">
        <f>IFERROR(VLOOKUP($H2967,AdType[],2,FALSE),"")</f>
        <v/>
      </c>
      <c r="AA2967" t="str">
        <f>IFERROR(VLOOKUP($I2967,AdSize[],2,FALSE),"")</f>
        <v/>
      </c>
      <c r="AB2967" t="str">
        <f>IFERROR(VLOOKUP($J2967,TargetingTactic[],2,FALSE),"")</f>
        <v/>
      </c>
      <c r="AC2967" t="str">
        <f>IFERROR(VLOOKUP($K2967,Audience[],2,FALSE),"")</f>
        <v/>
      </c>
      <c r="AD2967" t="str">
        <f>IFERROR(VLOOKUP($L2967,Country[],2,FALSE),"")</f>
        <v/>
      </c>
      <c r="AE2967" t="str">
        <f>IFERROR(VLOOKUP($M2967,Language[],2,FALSE),"")</f>
        <v/>
      </c>
      <c r="AF2967" t="str">
        <f>IFERROR(VLOOKUP($N2967,BuyType[],2,FALSE),"")</f>
        <v/>
      </c>
      <c r="AG2967" t="str">
        <f>IFERROR(VLOOKUP($S2967,StoreBU[],2,FALSE),"")</f>
        <v/>
      </c>
    </row>
    <row r="2968" spans="1:33" x14ac:dyDescent="0.3">
      <c r="A2968" t="str">
        <f t="shared" si="93"/>
        <v/>
      </c>
      <c r="C2968" t="str">
        <f t="shared" si="92"/>
        <v/>
      </c>
      <c r="D2968" s="33"/>
      <c r="E2968" s="33"/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  <c r="R2968" s="33"/>
      <c r="S2968" s="33"/>
      <c r="T2968" s="33"/>
      <c r="V2968" t="str">
        <f>IFERROR(VLOOKUP($D2968,MediaPartner[],2,FALSE),"")</f>
        <v/>
      </c>
      <c r="W2968" t="str">
        <f>IFERROR(VLOOKUP($E2968,Site[],2,FALSE),"")</f>
        <v/>
      </c>
      <c r="X2968" t="str">
        <f>IFERROR(VLOOKUP($F2968,FundingSource[],2,FALSE),"")</f>
        <v/>
      </c>
      <c r="Y2968" t="str">
        <f>IFERROR(VLOOKUP($G2968,Objective[],2,FALSE),"")</f>
        <v/>
      </c>
      <c r="Z2968" t="str">
        <f>IFERROR(VLOOKUP($H2968,AdType[],2,FALSE),"")</f>
        <v/>
      </c>
      <c r="AA2968" t="str">
        <f>IFERROR(VLOOKUP($I2968,AdSize[],2,FALSE),"")</f>
        <v/>
      </c>
      <c r="AB2968" t="str">
        <f>IFERROR(VLOOKUP($J2968,TargetingTactic[],2,FALSE),"")</f>
        <v/>
      </c>
      <c r="AC2968" t="str">
        <f>IFERROR(VLOOKUP($K2968,Audience[],2,FALSE),"")</f>
        <v/>
      </c>
      <c r="AD2968" t="str">
        <f>IFERROR(VLOOKUP($L2968,Country[],2,FALSE),"")</f>
        <v/>
      </c>
      <c r="AE2968" t="str">
        <f>IFERROR(VLOOKUP($M2968,Language[],2,FALSE),"")</f>
        <v/>
      </c>
      <c r="AF2968" t="str">
        <f>IFERROR(VLOOKUP($N2968,BuyType[],2,FALSE),"")</f>
        <v/>
      </c>
      <c r="AG2968" t="str">
        <f>IFERROR(VLOOKUP($S2968,StoreBU[],2,FALSE),"")</f>
        <v/>
      </c>
    </row>
    <row r="2969" spans="1:33" x14ac:dyDescent="0.3">
      <c r="A2969" t="str">
        <f t="shared" si="93"/>
        <v/>
      </c>
      <c r="C2969" t="str">
        <f t="shared" si="92"/>
        <v/>
      </c>
      <c r="D2969" s="33"/>
      <c r="E2969" s="33"/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  <c r="R2969" s="33"/>
      <c r="S2969" s="33"/>
      <c r="T2969" s="33"/>
      <c r="V2969" t="str">
        <f>IFERROR(VLOOKUP($D2969,MediaPartner[],2,FALSE),"")</f>
        <v/>
      </c>
      <c r="W2969" t="str">
        <f>IFERROR(VLOOKUP($E2969,Site[],2,FALSE),"")</f>
        <v/>
      </c>
      <c r="X2969" t="str">
        <f>IFERROR(VLOOKUP($F2969,FundingSource[],2,FALSE),"")</f>
        <v/>
      </c>
      <c r="Y2969" t="str">
        <f>IFERROR(VLOOKUP($G2969,Objective[],2,FALSE),"")</f>
        <v/>
      </c>
      <c r="Z2969" t="str">
        <f>IFERROR(VLOOKUP($H2969,AdType[],2,FALSE),"")</f>
        <v/>
      </c>
      <c r="AA2969" t="str">
        <f>IFERROR(VLOOKUP($I2969,AdSize[],2,FALSE),"")</f>
        <v/>
      </c>
      <c r="AB2969" t="str">
        <f>IFERROR(VLOOKUP($J2969,TargetingTactic[],2,FALSE),"")</f>
        <v/>
      </c>
      <c r="AC2969" t="str">
        <f>IFERROR(VLOOKUP($K2969,Audience[],2,FALSE),"")</f>
        <v/>
      </c>
      <c r="AD2969" t="str">
        <f>IFERROR(VLOOKUP($L2969,Country[],2,FALSE),"")</f>
        <v/>
      </c>
      <c r="AE2969" t="str">
        <f>IFERROR(VLOOKUP($M2969,Language[],2,FALSE),"")</f>
        <v/>
      </c>
      <c r="AF2969" t="str">
        <f>IFERROR(VLOOKUP($N2969,BuyType[],2,FALSE),"")</f>
        <v/>
      </c>
      <c r="AG2969" t="str">
        <f>IFERROR(VLOOKUP($S2969,StoreBU[],2,FALSE),"")</f>
        <v/>
      </c>
    </row>
    <row r="2970" spans="1:33" x14ac:dyDescent="0.3">
      <c r="A2970" t="str">
        <f t="shared" si="93"/>
        <v/>
      </c>
      <c r="C2970" t="str">
        <f t="shared" si="92"/>
        <v/>
      </c>
      <c r="D2970" s="33"/>
      <c r="E2970" s="33"/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  <c r="R2970" s="33"/>
      <c r="S2970" s="33"/>
      <c r="T2970" s="33"/>
      <c r="V2970" t="str">
        <f>IFERROR(VLOOKUP($D2970,MediaPartner[],2,FALSE),"")</f>
        <v/>
      </c>
      <c r="W2970" t="str">
        <f>IFERROR(VLOOKUP($E2970,Site[],2,FALSE),"")</f>
        <v/>
      </c>
      <c r="X2970" t="str">
        <f>IFERROR(VLOOKUP($F2970,FundingSource[],2,FALSE),"")</f>
        <v/>
      </c>
      <c r="Y2970" t="str">
        <f>IFERROR(VLOOKUP($G2970,Objective[],2,FALSE),"")</f>
        <v/>
      </c>
      <c r="Z2970" t="str">
        <f>IFERROR(VLOOKUP($H2970,AdType[],2,FALSE),"")</f>
        <v/>
      </c>
      <c r="AA2970" t="str">
        <f>IFERROR(VLOOKUP($I2970,AdSize[],2,FALSE),"")</f>
        <v/>
      </c>
      <c r="AB2970" t="str">
        <f>IFERROR(VLOOKUP($J2970,TargetingTactic[],2,FALSE),"")</f>
        <v/>
      </c>
      <c r="AC2970" t="str">
        <f>IFERROR(VLOOKUP($K2970,Audience[],2,FALSE),"")</f>
        <v/>
      </c>
      <c r="AD2970" t="str">
        <f>IFERROR(VLOOKUP($L2970,Country[],2,FALSE),"")</f>
        <v/>
      </c>
      <c r="AE2970" t="str">
        <f>IFERROR(VLOOKUP($M2970,Language[],2,FALSE),"")</f>
        <v/>
      </c>
      <c r="AF2970" t="str">
        <f>IFERROR(VLOOKUP($N2970,BuyType[],2,FALSE),"")</f>
        <v/>
      </c>
      <c r="AG2970" t="str">
        <f>IFERROR(VLOOKUP($S2970,StoreBU[],2,FALSE),"")</f>
        <v/>
      </c>
    </row>
    <row r="2971" spans="1:33" x14ac:dyDescent="0.3">
      <c r="A2971" t="str">
        <f t="shared" si="93"/>
        <v/>
      </c>
      <c r="C2971" t="str">
        <f t="shared" si="92"/>
        <v/>
      </c>
      <c r="D2971" s="33"/>
      <c r="E2971" s="33"/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  <c r="R2971" s="33"/>
      <c r="S2971" s="33"/>
      <c r="T2971" s="33"/>
      <c r="V2971" t="str">
        <f>IFERROR(VLOOKUP($D2971,MediaPartner[],2,FALSE),"")</f>
        <v/>
      </c>
      <c r="W2971" t="str">
        <f>IFERROR(VLOOKUP($E2971,Site[],2,FALSE),"")</f>
        <v/>
      </c>
      <c r="X2971" t="str">
        <f>IFERROR(VLOOKUP($F2971,FundingSource[],2,FALSE),"")</f>
        <v/>
      </c>
      <c r="Y2971" t="str">
        <f>IFERROR(VLOOKUP($G2971,Objective[],2,FALSE),"")</f>
        <v/>
      </c>
      <c r="Z2971" t="str">
        <f>IFERROR(VLOOKUP($H2971,AdType[],2,FALSE),"")</f>
        <v/>
      </c>
      <c r="AA2971" t="str">
        <f>IFERROR(VLOOKUP($I2971,AdSize[],2,FALSE),"")</f>
        <v/>
      </c>
      <c r="AB2971" t="str">
        <f>IFERROR(VLOOKUP($J2971,TargetingTactic[],2,FALSE),"")</f>
        <v/>
      </c>
      <c r="AC2971" t="str">
        <f>IFERROR(VLOOKUP($K2971,Audience[],2,FALSE),"")</f>
        <v/>
      </c>
      <c r="AD2971" t="str">
        <f>IFERROR(VLOOKUP($L2971,Country[],2,FALSE),"")</f>
        <v/>
      </c>
      <c r="AE2971" t="str">
        <f>IFERROR(VLOOKUP($M2971,Language[],2,FALSE),"")</f>
        <v/>
      </c>
      <c r="AF2971" t="str">
        <f>IFERROR(VLOOKUP($N2971,BuyType[],2,FALSE),"")</f>
        <v/>
      </c>
      <c r="AG2971" t="str">
        <f>IFERROR(VLOOKUP($S2971,StoreBU[],2,FALSE),"")</f>
        <v/>
      </c>
    </row>
    <row r="2972" spans="1:33" x14ac:dyDescent="0.3">
      <c r="A2972" t="str">
        <f t="shared" si="93"/>
        <v/>
      </c>
      <c r="C2972" t="str">
        <f t="shared" si="92"/>
        <v/>
      </c>
      <c r="D2972" s="33"/>
      <c r="E2972" s="33"/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  <c r="R2972" s="33"/>
      <c r="S2972" s="33"/>
      <c r="T2972" s="33"/>
      <c r="V2972" t="str">
        <f>IFERROR(VLOOKUP($D2972,MediaPartner[],2,FALSE),"")</f>
        <v/>
      </c>
      <c r="W2972" t="str">
        <f>IFERROR(VLOOKUP($E2972,Site[],2,FALSE),"")</f>
        <v/>
      </c>
      <c r="X2972" t="str">
        <f>IFERROR(VLOOKUP($F2972,FundingSource[],2,FALSE),"")</f>
        <v/>
      </c>
      <c r="Y2972" t="str">
        <f>IFERROR(VLOOKUP($G2972,Objective[],2,FALSE),"")</f>
        <v/>
      </c>
      <c r="Z2972" t="str">
        <f>IFERROR(VLOOKUP($H2972,AdType[],2,FALSE),"")</f>
        <v/>
      </c>
      <c r="AA2972" t="str">
        <f>IFERROR(VLOOKUP($I2972,AdSize[],2,FALSE),"")</f>
        <v/>
      </c>
      <c r="AB2972" t="str">
        <f>IFERROR(VLOOKUP($J2972,TargetingTactic[],2,FALSE),"")</f>
        <v/>
      </c>
      <c r="AC2972" t="str">
        <f>IFERROR(VLOOKUP($K2972,Audience[],2,FALSE),"")</f>
        <v/>
      </c>
      <c r="AD2972" t="str">
        <f>IFERROR(VLOOKUP($L2972,Country[],2,FALSE),"")</f>
        <v/>
      </c>
      <c r="AE2972" t="str">
        <f>IFERROR(VLOOKUP($M2972,Language[],2,FALSE),"")</f>
        <v/>
      </c>
      <c r="AF2972" t="str">
        <f>IFERROR(VLOOKUP($N2972,BuyType[],2,FALSE),"")</f>
        <v/>
      </c>
      <c r="AG2972" t="str">
        <f>IFERROR(VLOOKUP($S2972,StoreBU[],2,FALSE),"")</f>
        <v/>
      </c>
    </row>
    <row r="2973" spans="1:33" x14ac:dyDescent="0.3">
      <c r="A2973" t="str">
        <f t="shared" si="93"/>
        <v/>
      </c>
      <c r="C2973" t="str">
        <f t="shared" si="92"/>
        <v/>
      </c>
      <c r="D2973" s="33"/>
      <c r="E2973" s="33"/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  <c r="R2973" s="33"/>
      <c r="S2973" s="33"/>
      <c r="T2973" s="33"/>
      <c r="V2973" t="str">
        <f>IFERROR(VLOOKUP($D2973,MediaPartner[],2,FALSE),"")</f>
        <v/>
      </c>
      <c r="W2973" t="str">
        <f>IFERROR(VLOOKUP($E2973,Site[],2,FALSE),"")</f>
        <v/>
      </c>
      <c r="X2973" t="str">
        <f>IFERROR(VLOOKUP($F2973,FundingSource[],2,FALSE),"")</f>
        <v/>
      </c>
      <c r="Y2973" t="str">
        <f>IFERROR(VLOOKUP($G2973,Objective[],2,FALSE),"")</f>
        <v/>
      </c>
      <c r="Z2973" t="str">
        <f>IFERROR(VLOOKUP($H2973,AdType[],2,FALSE),"")</f>
        <v/>
      </c>
      <c r="AA2973" t="str">
        <f>IFERROR(VLOOKUP($I2973,AdSize[],2,FALSE),"")</f>
        <v/>
      </c>
      <c r="AB2973" t="str">
        <f>IFERROR(VLOOKUP($J2973,TargetingTactic[],2,FALSE),"")</f>
        <v/>
      </c>
      <c r="AC2973" t="str">
        <f>IFERROR(VLOOKUP($K2973,Audience[],2,FALSE),"")</f>
        <v/>
      </c>
      <c r="AD2973" t="str">
        <f>IFERROR(VLOOKUP($L2973,Country[],2,FALSE),"")</f>
        <v/>
      </c>
      <c r="AE2973" t="str">
        <f>IFERROR(VLOOKUP($M2973,Language[],2,FALSE),"")</f>
        <v/>
      </c>
      <c r="AF2973" t="str">
        <f>IFERROR(VLOOKUP($N2973,BuyType[],2,FALSE),"")</f>
        <v/>
      </c>
      <c r="AG2973" t="str">
        <f>IFERROR(VLOOKUP($S2973,StoreBU[],2,FALSE),"")</f>
        <v/>
      </c>
    </row>
    <row r="2974" spans="1:33" x14ac:dyDescent="0.3">
      <c r="A2974" t="str">
        <f t="shared" si="93"/>
        <v/>
      </c>
      <c r="C2974" t="str">
        <f t="shared" si="92"/>
        <v/>
      </c>
      <c r="D2974" s="33"/>
      <c r="E2974" s="33"/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  <c r="R2974" s="33"/>
      <c r="S2974" s="33"/>
      <c r="T2974" s="33"/>
      <c r="V2974" t="str">
        <f>IFERROR(VLOOKUP($D2974,MediaPartner[],2,FALSE),"")</f>
        <v/>
      </c>
      <c r="W2974" t="str">
        <f>IFERROR(VLOOKUP($E2974,Site[],2,FALSE),"")</f>
        <v/>
      </c>
      <c r="X2974" t="str">
        <f>IFERROR(VLOOKUP($F2974,FundingSource[],2,FALSE),"")</f>
        <v/>
      </c>
      <c r="Y2974" t="str">
        <f>IFERROR(VLOOKUP($G2974,Objective[],2,FALSE),"")</f>
        <v/>
      </c>
      <c r="Z2974" t="str">
        <f>IFERROR(VLOOKUP($H2974,AdType[],2,FALSE),"")</f>
        <v/>
      </c>
      <c r="AA2974" t="str">
        <f>IFERROR(VLOOKUP($I2974,AdSize[],2,FALSE),"")</f>
        <v/>
      </c>
      <c r="AB2974" t="str">
        <f>IFERROR(VLOOKUP($J2974,TargetingTactic[],2,FALSE),"")</f>
        <v/>
      </c>
      <c r="AC2974" t="str">
        <f>IFERROR(VLOOKUP($K2974,Audience[],2,FALSE),"")</f>
        <v/>
      </c>
      <c r="AD2974" t="str">
        <f>IFERROR(VLOOKUP($L2974,Country[],2,FALSE),"")</f>
        <v/>
      </c>
      <c r="AE2974" t="str">
        <f>IFERROR(VLOOKUP($M2974,Language[],2,FALSE),"")</f>
        <v/>
      </c>
      <c r="AF2974" t="str">
        <f>IFERROR(VLOOKUP($N2974,BuyType[],2,FALSE),"")</f>
        <v/>
      </c>
      <c r="AG2974" t="str">
        <f>IFERROR(VLOOKUP($S2974,StoreBU[],2,FALSE),"")</f>
        <v/>
      </c>
    </row>
    <row r="2975" spans="1:33" x14ac:dyDescent="0.3">
      <c r="A2975" t="str">
        <f t="shared" si="93"/>
        <v/>
      </c>
      <c r="C2975" t="str">
        <f t="shared" si="92"/>
        <v/>
      </c>
      <c r="D2975" s="33"/>
      <c r="E2975" s="33"/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  <c r="R2975" s="33"/>
      <c r="S2975" s="33"/>
      <c r="T2975" s="33"/>
      <c r="V2975" t="str">
        <f>IFERROR(VLOOKUP($D2975,MediaPartner[],2,FALSE),"")</f>
        <v/>
      </c>
      <c r="W2975" t="str">
        <f>IFERROR(VLOOKUP($E2975,Site[],2,FALSE),"")</f>
        <v/>
      </c>
      <c r="X2975" t="str">
        <f>IFERROR(VLOOKUP($F2975,FundingSource[],2,FALSE),"")</f>
        <v/>
      </c>
      <c r="Y2975" t="str">
        <f>IFERROR(VLOOKUP($G2975,Objective[],2,FALSE),"")</f>
        <v/>
      </c>
      <c r="Z2975" t="str">
        <f>IFERROR(VLOOKUP($H2975,AdType[],2,FALSE),"")</f>
        <v/>
      </c>
      <c r="AA2975" t="str">
        <f>IFERROR(VLOOKUP($I2975,AdSize[],2,FALSE),"")</f>
        <v/>
      </c>
      <c r="AB2975" t="str">
        <f>IFERROR(VLOOKUP($J2975,TargetingTactic[],2,FALSE),"")</f>
        <v/>
      </c>
      <c r="AC2975" t="str">
        <f>IFERROR(VLOOKUP($K2975,Audience[],2,FALSE),"")</f>
        <v/>
      </c>
      <c r="AD2975" t="str">
        <f>IFERROR(VLOOKUP($L2975,Country[],2,FALSE),"")</f>
        <v/>
      </c>
      <c r="AE2975" t="str">
        <f>IFERROR(VLOOKUP($M2975,Language[],2,FALSE),"")</f>
        <v/>
      </c>
      <c r="AF2975" t="str">
        <f>IFERROR(VLOOKUP($N2975,BuyType[],2,FALSE),"")</f>
        <v/>
      </c>
      <c r="AG2975" t="str">
        <f>IFERROR(VLOOKUP($S2975,StoreBU[],2,FALSE),"")</f>
        <v/>
      </c>
    </row>
    <row r="2976" spans="1:33" x14ac:dyDescent="0.3">
      <c r="A2976" t="str">
        <f t="shared" si="93"/>
        <v/>
      </c>
      <c r="C2976" t="str">
        <f t="shared" si="92"/>
        <v/>
      </c>
      <c r="D2976" s="33"/>
      <c r="E2976" s="33"/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  <c r="R2976" s="33"/>
      <c r="S2976" s="33"/>
      <c r="T2976" s="33"/>
      <c r="V2976" t="str">
        <f>IFERROR(VLOOKUP($D2976,MediaPartner[],2,FALSE),"")</f>
        <v/>
      </c>
      <c r="W2976" t="str">
        <f>IFERROR(VLOOKUP($E2976,Site[],2,FALSE),"")</f>
        <v/>
      </c>
      <c r="X2976" t="str">
        <f>IFERROR(VLOOKUP($F2976,FundingSource[],2,FALSE),"")</f>
        <v/>
      </c>
      <c r="Y2976" t="str">
        <f>IFERROR(VLOOKUP($G2976,Objective[],2,FALSE),"")</f>
        <v/>
      </c>
      <c r="Z2976" t="str">
        <f>IFERROR(VLOOKUP($H2976,AdType[],2,FALSE),"")</f>
        <v/>
      </c>
      <c r="AA2976" t="str">
        <f>IFERROR(VLOOKUP($I2976,AdSize[],2,FALSE),"")</f>
        <v/>
      </c>
      <c r="AB2976" t="str">
        <f>IFERROR(VLOOKUP($J2976,TargetingTactic[],2,FALSE),"")</f>
        <v/>
      </c>
      <c r="AC2976" t="str">
        <f>IFERROR(VLOOKUP($K2976,Audience[],2,FALSE),"")</f>
        <v/>
      </c>
      <c r="AD2976" t="str">
        <f>IFERROR(VLOOKUP($L2976,Country[],2,FALSE),"")</f>
        <v/>
      </c>
      <c r="AE2976" t="str">
        <f>IFERROR(VLOOKUP($M2976,Language[],2,FALSE),"")</f>
        <v/>
      </c>
      <c r="AF2976" t="str">
        <f>IFERROR(VLOOKUP($N2976,BuyType[],2,FALSE),"")</f>
        <v/>
      </c>
      <c r="AG2976" t="str">
        <f>IFERROR(VLOOKUP($S2976,StoreBU[],2,FALSE),"")</f>
        <v/>
      </c>
    </row>
    <row r="2977" spans="1:33" x14ac:dyDescent="0.3">
      <c r="A2977" t="str">
        <f t="shared" si="93"/>
        <v/>
      </c>
      <c r="C2977" t="str">
        <f t="shared" si="92"/>
        <v/>
      </c>
      <c r="D2977" s="33"/>
      <c r="E2977" s="33"/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  <c r="R2977" s="33"/>
      <c r="S2977" s="33"/>
      <c r="T2977" s="33"/>
      <c r="V2977" t="str">
        <f>IFERROR(VLOOKUP($D2977,MediaPartner[],2,FALSE),"")</f>
        <v/>
      </c>
      <c r="W2977" t="str">
        <f>IFERROR(VLOOKUP($E2977,Site[],2,FALSE),"")</f>
        <v/>
      </c>
      <c r="X2977" t="str">
        <f>IFERROR(VLOOKUP($F2977,FundingSource[],2,FALSE),"")</f>
        <v/>
      </c>
      <c r="Y2977" t="str">
        <f>IFERROR(VLOOKUP($G2977,Objective[],2,FALSE),"")</f>
        <v/>
      </c>
      <c r="Z2977" t="str">
        <f>IFERROR(VLOOKUP($H2977,AdType[],2,FALSE),"")</f>
        <v/>
      </c>
      <c r="AA2977" t="str">
        <f>IFERROR(VLOOKUP($I2977,AdSize[],2,FALSE),"")</f>
        <v/>
      </c>
      <c r="AB2977" t="str">
        <f>IFERROR(VLOOKUP($J2977,TargetingTactic[],2,FALSE),"")</f>
        <v/>
      </c>
      <c r="AC2977" t="str">
        <f>IFERROR(VLOOKUP($K2977,Audience[],2,FALSE),"")</f>
        <v/>
      </c>
      <c r="AD2977" t="str">
        <f>IFERROR(VLOOKUP($L2977,Country[],2,FALSE),"")</f>
        <v/>
      </c>
      <c r="AE2977" t="str">
        <f>IFERROR(VLOOKUP($M2977,Language[],2,FALSE),"")</f>
        <v/>
      </c>
      <c r="AF2977" t="str">
        <f>IFERROR(VLOOKUP($N2977,BuyType[],2,FALSE),"")</f>
        <v/>
      </c>
      <c r="AG2977" t="str">
        <f>IFERROR(VLOOKUP($S2977,StoreBU[],2,FALSE),"")</f>
        <v/>
      </c>
    </row>
    <row r="2978" spans="1:33" x14ac:dyDescent="0.3">
      <c r="A2978" t="str">
        <f t="shared" si="93"/>
        <v/>
      </c>
      <c r="C2978" t="str">
        <f t="shared" si="92"/>
        <v/>
      </c>
      <c r="D2978" s="33"/>
      <c r="E2978" s="33"/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  <c r="R2978" s="33"/>
      <c r="S2978" s="33"/>
      <c r="T2978" s="33"/>
      <c r="V2978" t="str">
        <f>IFERROR(VLOOKUP($D2978,MediaPartner[],2,FALSE),"")</f>
        <v/>
      </c>
      <c r="W2978" t="str">
        <f>IFERROR(VLOOKUP($E2978,Site[],2,FALSE),"")</f>
        <v/>
      </c>
      <c r="X2978" t="str">
        <f>IFERROR(VLOOKUP($F2978,FundingSource[],2,FALSE),"")</f>
        <v/>
      </c>
      <c r="Y2978" t="str">
        <f>IFERROR(VLOOKUP($G2978,Objective[],2,FALSE),"")</f>
        <v/>
      </c>
      <c r="Z2978" t="str">
        <f>IFERROR(VLOOKUP($H2978,AdType[],2,FALSE),"")</f>
        <v/>
      </c>
      <c r="AA2978" t="str">
        <f>IFERROR(VLOOKUP($I2978,AdSize[],2,FALSE),"")</f>
        <v/>
      </c>
      <c r="AB2978" t="str">
        <f>IFERROR(VLOOKUP($J2978,TargetingTactic[],2,FALSE),"")</f>
        <v/>
      </c>
      <c r="AC2978" t="str">
        <f>IFERROR(VLOOKUP($K2978,Audience[],2,FALSE),"")</f>
        <v/>
      </c>
      <c r="AD2978" t="str">
        <f>IFERROR(VLOOKUP($L2978,Country[],2,FALSE),"")</f>
        <v/>
      </c>
      <c r="AE2978" t="str">
        <f>IFERROR(VLOOKUP($M2978,Language[],2,FALSE),"")</f>
        <v/>
      </c>
      <c r="AF2978" t="str">
        <f>IFERROR(VLOOKUP($N2978,BuyType[],2,FALSE),"")</f>
        <v/>
      </c>
      <c r="AG2978" t="str">
        <f>IFERROR(VLOOKUP($S2978,StoreBU[],2,FALSE),"")</f>
        <v/>
      </c>
    </row>
    <row r="2979" spans="1:33" x14ac:dyDescent="0.3">
      <c r="A2979" t="str">
        <f t="shared" si="93"/>
        <v/>
      </c>
      <c r="C2979" t="str">
        <f t="shared" si="92"/>
        <v/>
      </c>
      <c r="D2979" s="33"/>
      <c r="E2979" s="33"/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  <c r="R2979" s="33"/>
      <c r="S2979" s="33"/>
      <c r="T2979" s="33"/>
      <c r="V2979" t="str">
        <f>IFERROR(VLOOKUP($D2979,MediaPartner[],2,FALSE),"")</f>
        <v/>
      </c>
      <c r="W2979" t="str">
        <f>IFERROR(VLOOKUP($E2979,Site[],2,FALSE),"")</f>
        <v/>
      </c>
      <c r="X2979" t="str">
        <f>IFERROR(VLOOKUP($F2979,FundingSource[],2,FALSE),"")</f>
        <v/>
      </c>
      <c r="Y2979" t="str">
        <f>IFERROR(VLOOKUP($G2979,Objective[],2,FALSE),"")</f>
        <v/>
      </c>
      <c r="Z2979" t="str">
        <f>IFERROR(VLOOKUP($H2979,AdType[],2,FALSE),"")</f>
        <v/>
      </c>
      <c r="AA2979" t="str">
        <f>IFERROR(VLOOKUP($I2979,AdSize[],2,FALSE),"")</f>
        <v/>
      </c>
      <c r="AB2979" t="str">
        <f>IFERROR(VLOOKUP($J2979,TargetingTactic[],2,FALSE),"")</f>
        <v/>
      </c>
      <c r="AC2979" t="str">
        <f>IFERROR(VLOOKUP($K2979,Audience[],2,FALSE),"")</f>
        <v/>
      </c>
      <c r="AD2979" t="str">
        <f>IFERROR(VLOOKUP($L2979,Country[],2,FALSE),"")</f>
        <v/>
      </c>
      <c r="AE2979" t="str">
        <f>IFERROR(VLOOKUP($M2979,Language[],2,FALSE),"")</f>
        <v/>
      </c>
      <c r="AF2979" t="str">
        <f>IFERROR(VLOOKUP($N2979,BuyType[],2,FALSE),"")</f>
        <v/>
      </c>
      <c r="AG2979" t="str">
        <f>IFERROR(VLOOKUP($S2979,StoreBU[],2,FALSE),"")</f>
        <v/>
      </c>
    </row>
    <row r="2980" spans="1:33" x14ac:dyDescent="0.3">
      <c r="A2980" t="str">
        <f t="shared" si="93"/>
        <v/>
      </c>
      <c r="C2980" t="str">
        <f t="shared" si="92"/>
        <v/>
      </c>
      <c r="D2980" s="33"/>
      <c r="E2980" s="33"/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  <c r="R2980" s="33"/>
      <c r="S2980" s="33"/>
      <c r="T2980" s="33"/>
      <c r="V2980" t="str">
        <f>IFERROR(VLOOKUP($D2980,MediaPartner[],2,FALSE),"")</f>
        <v/>
      </c>
      <c r="W2980" t="str">
        <f>IFERROR(VLOOKUP($E2980,Site[],2,FALSE),"")</f>
        <v/>
      </c>
      <c r="X2980" t="str">
        <f>IFERROR(VLOOKUP($F2980,FundingSource[],2,FALSE),"")</f>
        <v/>
      </c>
      <c r="Y2980" t="str">
        <f>IFERROR(VLOOKUP($G2980,Objective[],2,FALSE),"")</f>
        <v/>
      </c>
      <c r="Z2980" t="str">
        <f>IFERROR(VLOOKUP($H2980,AdType[],2,FALSE),"")</f>
        <v/>
      </c>
      <c r="AA2980" t="str">
        <f>IFERROR(VLOOKUP($I2980,AdSize[],2,FALSE),"")</f>
        <v/>
      </c>
      <c r="AB2980" t="str">
        <f>IFERROR(VLOOKUP($J2980,TargetingTactic[],2,FALSE),"")</f>
        <v/>
      </c>
      <c r="AC2980" t="str">
        <f>IFERROR(VLOOKUP($K2980,Audience[],2,FALSE),"")</f>
        <v/>
      </c>
      <c r="AD2980" t="str">
        <f>IFERROR(VLOOKUP($L2980,Country[],2,FALSE),"")</f>
        <v/>
      </c>
      <c r="AE2980" t="str">
        <f>IFERROR(VLOOKUP($M2980,Language[],2,FALSE),"")</f>
        <v/>
      </c>
      <c r="AF2980" t="str">
        <f>IFERROR(VLOOKUP($N2980,BuyType[],2,FALSE),"")</f>
        <v/>
      </c>
      <c r="AG2980" t="str">
        <f>IFERROR(VLOOKUP($S2980,StoreBU[],2,FALSE),"")</f>
        <v/>
      </c>
    </row>
    <row r="2981" spans="1:33" x14ac:dyDescent="0.3">
      <c r="A2981" t="str">
        <f t="shared" si="93"/>
        <v/>
      </c>
      <c r="C2981" t="str">
        <f t="shared" si="92"/>
        <v/>
      </c>
      <c r="D2981" s="33"/>
      <c r="E2981" s="33"/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  <c r="R2981" s="33"/>
      <c r="S2981" s="33"/>
      <c r="T2981" s="33"/>
      <c r="V2981" t="str">
        <f>IFERROR(VLOOKUP($D2981,MediaPartner[],2,FALSE),"")</f>
        <v/>
      </c>
      <c r="W2981" t="str">
        <f>IFERROR(VLOOKUP($E2981,Site[],2,FALSE),"")</f>
        <v/>
      </c>
      <c r="X2981" t="str">
        <f>IFERROR(VLOOKUP($F2981,FundingSource[],2,FALSE),"")</f>
        <v/>
      </c>
      <c r="Y2981" t="str">
        <f>IFERROR(VLOOKUP($G2981,Objective[],2,FALSE),"")</f>
        <v/>
      </c>
      <c r="Z2981" t="str">
        <f>IFERROR(VLOOKUP($H2981,AdType[],2,FALSE),"")</f>
        <v/>
      </c>
      <c r="AA2981" t="str">
        <f>IFERROR(VLOOKUP($I2981,AdSize[],2,FALSE),"")</f>
        <v/>
      </c>
      <c r="AB2981" t="str">
        <f>IFERROR(VLOOKUP($J2981,TargetingTactic[],2,FALSE),"")</f>
        <v/>
      </c>
      <c r="AC2981" t="str">
        <f>IFERROR(VLOOKUP($K2981,Audience[],2,FALSE),"")</f>
        <v/>
      </c>
      <c r="AD2981" t="str">
        <f>IFERROR(VLOOKUP($L2981,Country[],2,FALSE),"")</f>
        <v/>
      </c>
      <c r="AE2981" t="str">
        <f>IFERROR(VLOOKUP($M2981,Language[],2,FALSE),"")</f>
        <v/>
      </c>
      <c r="AF2981" t="str">
        <f>IFERROR(VLOOKUP($N2981,BuyType[],2,FALSE),"")</f>
        <v/>
      </c>
      <c r="AG2981" t="str">
        <f>IFERROR(VLOOKUP($S2981,StoreBU[],2,FALSE),"")</f>
        <v/>
      </c>
    </row>
    <row r="2982" spans="1:33" x14ac:dyDescent="0.3">
      <c r="A2982" t="str">
        <f t="shared" si="93"/>
        <v/>
      </c>
      <c r="C2982" t="str">
        <f t="shared" si="92"/>
        <v/>
      </c>
      <c r="D2982" s="33"/>
      <c r="E2982" s="33"/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  <c r="R2982" s="33"/>
      <c r="S2982" s="33"/>
      <c r="T2982" s="33"/>
      <c r="V2982" t="str">
        <f>IFERROR(VLOOKUP($D2982,MediaPartner[],2,FALSE),"")</f>
        <v/>
      </c>
      <c r="W2982" t="str">
        <f>IFERROR(VLOOKUP($E2982,Site[],2,FALSE),"")</f>
        <v/>
      </c>
      <c r="X2982" t="str">
        <f>IFERROR(VLOOKUP($F2982,FundingSource[],2,FALSE),"")</f>
        <v/>
      </c>
      <c r="Y2982" t="str">
        <f>IFERROR(VLOOKUP($G2982,Objective[],2,FALSE),"")</f>
        <v/>
      </c>
      <c r="Z2982" t="str">
        <f>IFERROR(VLOOKUP($H2982,AdType[],2,FALSE),"")</f>
        <v/>
      </c>
      <c r="AA2982" t="str">
        <f>IFERROR(VLOOKUP($I2982,AdSize[],2,FALSE),"")</f>
        <v/>
      </c>
      <c r="AB2982" t="str">
        <f>IFERROR(VLOOKUP($J2982,TargetingTactic[],2,FALSE),"")</f>
        <v/>
      </c>
      <c r="AC2982" t="str">
        <f>IFERROR(VLOOKUP($K2982,Audience[],2,FALSE),"")</f>
        <v/>
      </c>
      <c r="AD2982" t="str">
        <f>IFERROR(VLOOKUP($L2982,Country[],2,FALSE),"")</f>
        <v/>
      </c>
      <c r="AE2982" t="str">
        <f>IFERROR(VLOOKUP($M2982,Language[],2,FALSE),"")</f>
        <v/>
      </c>
      <c r="AF2982" t="str">
        <f>IFERROR(VLOOKUP($N2982,BuyType[],2,FALSE),"")</f>
        <v/>
      </c>
      <c r="AG2982" t="str">
        <f>IFERROR(VLOOKUP($S2982,StoreBU[],2,FALSE),"")</f>
        <v/>
      </c>
    </row>
    <row r="2983" spans="1:33" x14ac:dyDescent="0.3">
      <c r="A2983" t="str">
        <f t="shared" si="93"/>
        <v/>
      </c>
      <c r="C2983" t="str">
        <f t="shared" si="92"/>
        <v/>
      </c>
      <c r="D2983" s="33"/>
      <c r="E2983" s="33"/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  <c r="R2983" s="33"/>
      <c r="S2983" s="33"/>
      <c r="T2983" s="33"/>
      <c r="V2983" t="str">
        <f>IFERROR(VLOOKUP($D2983,MediaPartner[],2,FALSE),"")</f>
        <v/>
      </c>
      <c r="W2983" t="str">
        <f>IFERROR(VLOOKUP($E2983,Site[],2,FALSE),"")</f>
        <v/>
      </c>
      <c r="X2983" t="str">
        <f>IFERROR(VLOOKUP($F2983,FundingSource[],2,FALSE),"")</f>
        <v/>
      </c>
      <c r="Y2983" t="str">
        <f>IFERROR(VLOOKUP($G2983,Objective[],2,FALSE),"")</f>
        <v/>
      </c>
      <c r="Z2983" t="str">
        <f>IFERROR(VLOOKUP($H2983,AdType[],2,FALSE),"")</f>
        <v/>
      </c>
      <c r="AA2983" t="str">
        <f>IFERROR(VLOOKUP($I2983,AdSize[],2,FALSE),"")</f>
        <v/>
      </c>
      <c r="AB2983" t="str">
        <f>IFERROR(VLOOKUP($J2983,TargetingTactic[],2,FALSE),"")</f>
        <v/>
      </c>
      <c r="AC2983" t="str">
        <f>IFERROR(VLOOKUP($K2983,Audience[],2,FALSE),"")</f>
        <v/>
      </c>
      <c r="AD2983" t="str">
        <f>IFERROR(VLOOKUP($L2983,Country[],2,FALSE),"")</f>
        <v/>
      </c>
      <c r="AE2983" t="str">
        <f>IFERROR(VLOOKUP($M2983,Language[],2,FALSE),"")</f>
        <v/>
      </c>
      <c r="AF2983" t="str">
        <f>IFERROR(VLOOKUP($N2983,BuyType[],2,FALSE),"")</f>
        <v/>
      </c>
      <c r="AG2983" t="str">
        <f>IFERROR(VLOOKUP($S2983,StoreBU[],2,FALSE),"")</f>
        <v/>
      </c>
    </row>
    <row r="2984" spans="1:33" x14ac:dyDescent="0.3">
      <c r="A2984" t="str">
        <f t="shared" si="93"/>
        <v/>
      </c>
      <c r="C2984" t="str">
        <f t="shared" si="92"/>
        <v/>
      </c>
      <c r="D2984" s="33"/>
      <c r="E2984" s="33"/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  <c r="R2984" s="33"/>
      <c r="S2984" s="33"/>
      <c r="T2984" s="33"/>
      <c r="V2984" t="str">
        <f>IFERROR(VLOOKUP($D2984,MediaPartner[],2,FALSE),"")</f>
        <v/>
      </c>
      <c r="W2984" t="str">
        <f>IFERROR(VLOOKUP($E2984,Site[],2,FALSE),"")</f>
        <v/>
      </c>
      <c r="X2984" t="str">
        <f>IFERROR(VLOOKUP($F2984,FundingSource[],2,FALSE),"")</f>
        <v/>
      </c>
      <c r="Y2984" t="str">
        <f>IFERROR(VLOOKUP($G2984,Objective[],2,FALSE),"")</f>
        <v/>
      </c>
      <c r="Z2984" t="str">
        <f>IFERROR(VLOOKUP($H2984,AdType[],2,FALSE),"")</f>
        <v/>
      </c>
      <c r="AA2984" t="str">
        <f>IFERROR(VLOOKUP($I2984,AdSize[],2,FALSE),"")</f>
        <v/>
      </c>
      <c r="AB2984" t="str">
        <f>IFERROR(VLOOKUP($J2984,TargetingTactic[],2,FALSE),"")</f>
        <v/>
      </c>
      <c r="AC2984" t="str">
        <f>IFERROR(VLOOKUP($K2984,Audience[],2,FALSE),"")</f>
        <v/>
      </c>
      <c r="AD2984" t="str">
        <f>IFERROR(VLOOKUP($L2984,Country[],2,FALSE),"")</f>
        <v/>
      </c>
      <c r="AE2984" t="str">
        <f>IFERROR(VLOOKUP($M2984,Language[],2,FALSE),"")</f>
        <v/>
      </c>
      <c r="AF2984" t="str">
        <f>IFERROR(VLOOKUP($N2984,BuyType[],2,FALSE),"")</f>
        <v/>
      </c>
      <c r="AG2984" t="str">
        <f>IFERROR(VLOOKUP($S2984,StoreBU[],2,FALSE),"")</f>
        <v/>
      </c>
    </row>
    <row r="2985" spans="1:33" x14ac:dyDescent="0.3">
      <c r="A2985" t="str">
        <f t="shared" si="93"/>
        <v/>
      </c>
      <c r="C2985" t="str">
        <f t="shared" si="92"/>
        <v/>
      </c>
      <c r="D2985" s="33"/>
      <c r="E2985" s="33"/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  <c r="R2985" s="33"/>
      <c r="S2985" s="33"/>
      <c r="T2985" s="33"/>
      <c r="V2985" t="str">
        <f>IFERROR(VLOOKUP($D2985,MediaPartner[],2,FALSE),"")</f>
        <v/>
      </c>
      <c r="W2985" t="str">
        <f>IFERROR(VLOOKUP($E2985,Site[],2,FALSE),"")</f>
        <v/>
      </c>
      <c r="X2985" t="str">
        <f>IFERROR(VLOOKUP($F2985,FundingSource[],2,FALSE),"")</f>
        <v/>
      </c>
      <c r="Y2985" t="str">
        <f>IFERROR(VLOOKUP($G2985,Objective[],2,FALSE),"")</f>
        <v/>
      </c>
      <c r="Z2985" t="str">
        <f>IFERROR(VLOOKUP($H2985,AdType[],2,FALSE),"")</f>
        <v/>
      </c>
      <c r="AA2985" t="str">
        <f>IFERROR(VLOOKUP($I2985,AdSize[],2,FALSE),"")</f>
        <v/>
      </c>
      <c r="AB2985" t="str">
        <f>IFERROR(VLOOKUP($J2985,TargetingTactic[],2,FALSE),"")</f>
        <v/>
      </c>
      <c r="AC2985" t="str">
        <f>IFERROR(VLOOKUP($K2985,Audience[],2,FALSE),"")</f>
        <v/>
      </c>
      <c r="AD2985" t="str">
        <f>IFERROR(VLOOKUP($L2985,Country[],2,FALSE),"")</f>
        <v/>
      </c>
      <c r="AE2985" t="str">
        <f>IFERROR(VLOOKUP($M2985,Language[],2,FALSE),"")</f>
        <v/>
      </c>
      <c r="AF2985" t="str">
        <f>IFERROR(VLOOKUP($N2985,BuyType[],2,FALSE),"")</f>
        <v/>
      </c>
      <c r="AG2985" t="str">
        <f>IFERROR(VLOOKUP($S2985,StoreBU[],2,FALSE),"")</f>
        <v/>
      </c>
    </row>
    <row r="2986" spans="1:33" x14ac:dyDescent="0.3">
      <c r="A2986" t="str">
        <f t="shared" si="93"/>
        <v/>
      </c>
      <c r="C2986" t="str">
        <f t="shared" si="92"/>
        <v/>
      </c>
      <c r="D2986" s="33"/>
      <c r="E2986" s="33"/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  <c r="R2986" s="33"/>
      <c r="S2986" s="33"/>
      <c r="T2986" s="33"/>
      <c r="V2986" t="str">
        <f>IFERROR(VLOOKUP($D2986,MediaPartner[],2,FALSE),"")</f>
        <v/>
      </c>
      <c r="W2986" t="str">
        <f>IFERROR(VLOOKUP($E2986,Site[],2,FALSE),"")</f>
        <v/>
      </c>
      <c r="X2986" t="str">
        <f>IFERROR(VLOOKUP($F2986,FundingSource[],2,FALSE),"")</f>
        <v/>
      </c>
      <c r="Y2986" t="str">
        <f>IFERROR(VLOOKUP($G2986,Objective[],2,FALSE),"")</f>
        <v/>
      </c>
      <c r="Z2986" t="str">
        <f>IFERROR(VLOOKUP($H2986,AdType[],2,FALSE),"")</f>
        <v/>
      </c>
      <c r="AA2986" t="str">
        <f>IFERROR(VLOOKUP($I2986,AdSize[],2,FALSE),"")</f>
        <v/>
      </c>
      <c r="AB2986" t="str">
        <f>IFERROR(VLOOKUP($J2986,TargetingTactic[],2,FALSE),"")</f>
        <v/>
      </c>
      <c r="AC2986" t="str">
        <f>IFERROR(VLOOKUP($K2986,Audience[],2,FALSE),"")</f>
        <v/>
      </c>
      <c r="AD2986" t="str">
        <f>IFERROR(VLOOKUP($L2986,Country[],2,FALSE),"")</f>
        <v/>
      </c>
      <c r="AE2986" t="str">
        <f>IFERROR(VLOOKUP($M2986,Language[],2,FALSE),"")</f>
        <v/>
      </c>
      <c r="AF2986" t="str">
        <f>IFERROR(VLOOKUP($N2986,BuyType[],2,FALSE),"")</f>
        <v/>
      </c>
      <c r="AG2986" t="str">
        <f>IFERROR(VLOOKUP($S2986,StoreBU[],2,FALSE),"")</f>
        <v/>
      </c>
    </row>
    <row r="2987" spans="1:33" x14ac:dyDescent="0.3">
      <c r="A2987" t="str">
        <f t="shared" si="93"/>
        <v/>
      </c>
      <c r="C2987" t="str">
        <f t="shared" si="92"/>
        <v/>
      </c>
      <c r="D2987" s="33"/>
      <c r="E2987" s="33"/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  <c r="R2987" s="33"/>
      <c r="S2987" s="33"/>
      <c r="T2987" s="33"/>
      <c r="V2987" t="str">
        <f>IFERROR(VLOOKUP($D2987,MediaPartner[],2,FALSE),"")</f>
        <v/>
      </c>
      <c r="W2987" t="str">
        <f>IFERROR(VLOOKUP($E2987,Site[],2,FALSE),"")</f>
        <v/>
      </c>
      <c r="X2987" t="str">
        <f>IFERROR(VLOOKUP($F2987,FundingSource[],2,FALSE),"")</f>
        <v/>
      </c>
      <c r="Y2987" t="str">
        <f>IFERROR(VLOOKUP($G2987,Objective[],2,FALSE),"")</f>
        <v/>
      </c>
      <c r="Z2987" t="str">
        <f>IFERROR(VLOOKUP($H2987,AdType[],2,FALSE),"")</f>
        <v/>
      </c>
      <c r="AA2987" t="str">
        <f>IFERROR(VLOOKUP($I2987,AdSize[],2,FALSE),"")</f>
        <v/>
      </c>
      <c r="AB2987" t="str">
        <f>IFERROR(VLOOKUP($J2987,TargetingTactic[],2,FALSE),"")</f>
        <v/>
      </c>
      <c r="AC2987" t="str">
        <f>IFERROR(VLOOKUP($K2987,Audience[],2,FALSE),"")</f>
        <v/>
      </c>
      <c r="AD2987" t="str">
        <f>IFERROR(VLOOKUP($L2987,Country[],2,FALSE),"")</f>
        <v/>
      </c>
      <c r="AE2987" t="str">
        <f>IFERROR(VLOOKUP($M2987,Language[],2,FALSE),"")</f>
        <v/>
      </c>
      <c r="AF2987" t="str">
        <f>IFERROR(VLOOKUP($N2987,BuyType[],2,FALSE),"")</f>
        <v/>
      </c>
      <c r="AG2987" t="str">
        <f>IFERROR(VLOOKUP($S2987,StoreBU[],2,FALSE),"")</f>
        <v/>
      </c>
    </row>
    <row r="2988" spans="1:33" x14ac:dyDescent="0.3">
      <c r="A2988" t="str">
        <f t="shared" si="93"/>
        <v/>
      </c>
      <c r="C2988" t="str">
        <f t="shared" si="92"/>
        <v/>
      </c>
      <c r="D2988" s="33"/>
      <c r="E2988" s="33"/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  <c r="R2988" s="33"/>
      <c r="S2988" s="33"/>
      <c r="T2988" s="33"/>
      <c r="V2988" t="str">
        <f>IFERROR(VLOOKUP($D2988,MediaPartner[],2,FALSE),"")</f>
        <v/>
      </c>
      <c r="W2988" t="str">
        <f>IFERROR(VLOOKUP($E2988,Site[],2,FALSE),"")</f>
        <v/>
      </c>
      <c r="X2988" t="str">
        <f>IFERROR(VLOOKUP($F2988,FundingSource[],2,FALSE),"")</f>
        <v/>
      </c>
      <c r="Y2988" t="str">
        <f>IFERROR(VLOOKUP($G2988,Objective[],2,FALSE),"")</f>
        <v/>
      </c>
      <c r="Z2988" t="str">
        <f>IFERROR(VLOOKUP($H2988,AdType[],2,FALSE),"")</f>
        <v/>
      </c>
      <c r="AA2988" t="str">
        <f>IFERROR(VLOOKUP($I2988,AdSize[],2,FALSE),"")</f>
        <v/>
      </c>
      <c r="AB2988" t="str">
        <f>IFERROR(VLOOKUP($J2988,TargetingTactic[],2,FALSE),"")</f>
        <v/>
      </c>
      <c r="AC2988" t="str">
        <f>IFERROR(VLOOKUP($K2988,Audience[],2,FALSE),"")</f>
        <v/>
      </c>
      <c r="AD2988" t="str">
        <f>IFERROR(VLOOKUP($L2988,Country[],2,FALSE),"")</f>
        <v/>
      </c>
      <c r="AE2988" t="str">
        <f>IFERROR(VLOOKUP($M2988,Language[],2,FALSE),"")</f>
        <v/>
      </c>
      <c r="AF2988" t="str">
        <f>IFERROR(VLOOKUP($N2988,BuyType[],2,FALSE),"")</f>
        <v/>
      </c>
      <c r="AG2988" t="str">
        <f>IFERROR(VLOOKUP($S2988,StoreBU[],2,FALSE),"")</f>
        <v/>
      </c>
    </row>
    <row r="2989" spans="1:33" x14ac:dyDescent="0.3">
      <c r="A2989" t="str">
        <f t="shared" si="93"/>
        <v/>
      </c>
      <c r="C2989" t="str">
        <f t="shared" si="92"/>
        <v/>
      </c>
      <c r="D2989" s="33"/>
      <c r="E2989" s="33"/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  <c r="R2989" s="33"/>
      <c r="S2989" s="33"/>
      <c r="T2989" s="33"/>
      <c r="V2989" t="str">
        <f>IFERROR(VLOOKUP($D2989,MediaPartner[],2,FALSE),"")</f>
        <v/>
      </c>
      <c r="W2989" t="str">
        <f>IFERROR(VLOOKUP($E2989,Site[],2,FALSE),"")</f>
        <v/>
      </c>
      <c r="X2989" t="str">
        <f>IFERROR(VLOOKUP($F2989,FundingSource[],2,FALSE),"")</f>
        <v/>
      </c>
      <c r="Y2989" t="str">
        <f>IFERROR(VLOOKUP($G2989,Objective[],2,FALSE),"")</f>
        <v/>
      </c>
      <c r="Z2989" t="str">
        <f>IFERROR(VLOOKUP($H2989,AdType[],2,FALSE),"")</f>
        <v/>
      </c>
      <c r="AA2989" t="str">
        <f>IFERROR(VLOOKUP($I2989,AdSize[],2,FALSE),"")</f>
        <v/>
      </c>
      <c r="AB2989" t="str">
        <f>IFERROR(VLOOKUP($J2989,TargetingTactic[],2,FALSE),"")</f>
        <v/>
      </c>
      <c r="AC2989" t="str">
        <f>IFERROR(VLOOKUP($K2989,Audience[],2,FALSE),"")</f>
        <v/>
      </c>
      <c r="AD2989" t="str">
        <f>IFERROR(VLOOKUP($L2989,Country[],2,FALSE),"")</f>
        <v/>
      </c>
      <c r="AE2989" t="str">
        <f>IFERROR(VLOOKUP($M2989,Language[],2,FALSE),"")</f>
        <v/>
      </c>
      <c r="AF2989" t="str">
        <f>IFERROR(VLOOKUP($N2989,BuyType[],2,FALSE),"")</f>
        <v/>
      </c>
      <c r="AG2989" t="str">
        <f>IFERROR(VLOOKUP($S2989,StoreBU[],2,FALSE),"")</f>
        <v/>
      </c>
    </row>
    <row r="2990" spans="1:33" x14ac:dyDescent="0.3">
      <c r="A2990" t="str">
        <f t="shared" si="93"/>
        <v/>
      </c>
      <c r="C2990" t="str">
        <f t="shared" si="92"/>
        <v/>
      </c>
      <c r="D2990" s="33"/>
      <c r="E2990" s="33"/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  <c r="R2990" s="33"/>
      <c r="S2990" s="33"/>
      <c r="T2990" s="33"/>
      <c r="V2990" t="str">
        <f>IFERROR(VLOOKUP($D2990,MediaPartner[],2,FALSE),"")</f>
        <v/>
      </c>
      <c r="W2990" t="str">
        <f>IFERROR(VLOOKUP($E2990,Site[],2,FALSE),"")</f>
        <v/>
      </c>
      <c r="X2990" t="str">
        <f>IFERROR(VLOOKUP($F2990,FundingSource[],2,FALSE),"")</f>
        <v/>
      </c>
      <c r="Y2990" t="str">
        <f>IFERROR(VLOOKUP($G2990,Objective[],2,FALSE),"")</f>
        <v/>
      </c>
      <c r="Z2990" t="str">
        <f>IFERROR(VLOOKUP($H2990,AdType[],2,FALSE),"")</f>
        <v/>
      </c>
      <c r="AA2990" t="str">
        <f>IFERROR(VLOOKUP($I2990,AdSize[],2,FALSE),"")</f>
        <v/>
      </c>
      <c r="AB2990" t="str">
        <f>IFERROR(VLOOKUP($J2990,TargetingTactic[],2,FALSE),"")</f>
        <v/>
      </c>
      <c r="AC2990" t="str">
        <f>IFERROR(VLOOKUP($K2990,Audience[],2,FALSE),"")</f>
        <v/>
      </c>
      <c r="AD2990" t="str">
        <f>IFERROR(VLOOKUP($L2990,Country[],2,FALSE),"")</f>
        <v/>
      </c>
      <c r="AE2990" t="str">
        <f>IFERROR(VLOOKUP($M2990,Language[],2,FALSE),"")</f>
        <v/>
      </c>
      <c r="AF2990" t="str">
        <f>IFERROR(VLOOKUP($N2990,BuyType[],2,FALSE),"")</f>
        <v/>
      </c>
      <c r="AG2990" t="str">
        <f>IFERROR(VLOOKUP($S2990,StoreBU[],2,FALSE),"")</f>
        <v/>
      </c>
    </row>
    <row r="2991" spans="1:33" x14ac:dyDescent="0.3">
      <c r="A2991" t="str">
        <f t="shared" si="93"/>
        <v/>
      </c>
      <c r="C2991" t="str">
        <f t="shared" si="92"/>
        <v/>
      </c>
      <c r="D2991" s="33"/>
      <c r="E2991" s="33"/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  <c r="R2991" s="33"/>
      <c r="S2991" s="33"/>
      <c r="T2991" s="33"/>
      <c r="V2991" t="str">
        <f>IFERROR(VLOOKUP($D2991,MediaPartner[],2,FALSE),"")</f>
        <v/>
      </c>
      <c r="W2991" t="str">
        <f>IFERROR(VLOOKUP($E2991,Site[],2,FALSE),"")</f>
        <v/>
      </c>
      <c r="X2991" t="str">
        <f>IFERROR(VLOOKUP($F2991,FundingSource[],2,FALSE),"")</f>
        <v/>
      </c>
      <c r="Y2991" t="str">
        <f>IFERROR(VLOOKUP($G2991,Objective[],2,FALSE),"")</f>
        <v/>
      </c>
      <c r="Z2991" t="str">
        <f>IFERROR(VLOOKUP($H2991,AdType[],2,FALSE),"")</f>
        <v/>
      </c>
      <c r="AA2991" t="str">
        <f>IFERROR(VLOOKUP($I2991,AdSize[],2,FALSE),"")</f>
        <v/>
      </c>
      <c r="AB2991" t="str">
        <f>IFERROR(VLOOKUP($J2991,TargetingTactic[],2,FALSE),"")</f>
        <v/>
      </c>
      <c r="AC2991" t="str">
        <f>IFERROR(VLOOKUP($K2991,Audience[],2,FALSE),"")</f>
        <v/>
      </c>
      <c r="AD2991" t="str">
        <f>IFERROR(VLOOKUP($L2991,Country[],2,FALSE),"")</f>
        <v/>
      </c>
      <c r="AE2991" t="str">
        <f>IFERROR(VLOOKUP($M2991,Language[],2,FALSE),"")</f>
        <v/>
      </c>
      <c r="AF2991" t="str">
        <f>IFERROR(VLOOKUP($N2991,BuyType[],2,FALSE),"")</f>
        <v/>
      </c>
      <c r="AG2991" t="str">
        <f>IFERROR(VLOOKUP($S2991,StoreBU[],2,FALSE),"")</f>
        <v/>
      </c>
    </row>
    <row r="2992" spans="1:33" x14ac:dyDescent="0.3">
      <c r="A2992" t="str">
        <f t="shared" si="93"/>
        <v/>
      </c>
      <c r="C2992" t="str">
        <f t="shared" si="92"/>
        <v/>
      </c>
      <c r="D2992" s="33"/>
      <c r="E2992" s="33"/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  <c r="R2992" s="33"/>
      <c r="S2992" s="33"/>
      <c r="T2992" s="33"/>
      <c r="V2992" t="str">
        <f>IFERROR(VLOOKUP($D2992,MediaPartner[],2,FALSE),"")</f>
        <v/>
      </c>
      <c r="W2992" t="str">
        <f>IFERROR(VLOOKUP($E2992,Site[],2,FALSE),"")</f>
        <v/>
      </c>
      <c r="X2992" t="str">
        <f>IFERROR(VLOOKUP($F2992,FundingSource[],2,FALSE),"")</f>
        <v/>
      </c>
      <c r="Y2992" t="str">
        <f>IFERROR(VLOOKUP($G2992,Objective[],2,FALSE),"")</f>
        <v/>
      </c>
      <c r="Z2992" t="str">
        <f>IFERROR(VLOOKUP($H2992,AdType[],2,FALSE),"")</f>
        <v/>
      </c>
      <c r="AA2992" t="str">
        <f>IFERROR(VLOOKUP($I2992,AdSize[],2,FALSE),"")</f>
        <v/>
      </c>
      <c r="AB2992" t="str">
        <f>IFERROR(VLOOKUP($J2992,TargetingTactic[],2,FALSE),"")</f>
        <v/>
      </c>
      <c r="AC2992" t="str">
        <f>IFERROR(VLOOKUP($K2992,Audience[],2,FALSE),"")</f>
        <v/>
      </c>
      <c r="AD2992" t="str">
        <f>IFERROR(VLOOKUP($L2992,Country[],2,FALSE),"")</f>
        <v/>
      </c>
      <c r="AE2992" t="str">
        <f>IFERROR(VLOOKUP($M2992,Language[],2,FALSE),"")</f>
        <v/>
      </c>
      <c r="AF2992" t="str">
        <f>IFERROR(VLOOKUP($N2992,BuyType[],2,FALSE),"")</f>
        <v/>
      </c>
      <c r="AG2992" t="str">
        <f>IFERROR(VLOOKUP($S2992,StoreBU[],2,FALSE),"")</f>
        <v/>
      </c>
    </row>
    <row r="2993" spans="1:33" x14ac:dyDescent="0.3">
      <c r="A2993" t="str">
        <f t="shared" si="93"/>
        <v/>
      </c>
      <c r="C2993" t="str">
        <f t="shared" si="92"/>
        <v/>
      </c>
      <c r="D2993" s="33"/>
      <c r="E2993" s="33"/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  <c r="R2993" s="33"/>
      <c r="S2993" s="33"/>
      <c r="T2993" s="33"/>
      <c r="V2993" t="str">
        <f>IFERROR(VLOOKUP($D2993,MediaPartner[],2,FALSE),"")</f>
        <v/>
      </c>
      <c r="W2993" t="str">
        <f>IFERROR(VLOOKUP($E2993,Site[],2,FALSE),"")</f>
        <v/>
      </c>
      <c r="X2993" t="str">
        <f>IFERROR(VLOOKUP($F2993,FundingSource[],2,FALSE),"")</f>
        <v/>
      </c>
      <c r="Y2993" t="str">
        <f>IFERROR(VLOOKUP($G2993,Objective[],2,FALSE),"")</f>
        <v/>
      </c>
      <c r="Z2993" t="str">
        <f>IFERROR(VLOOKUP($H2993,AdType[],2,FALSE),"")</f>
        <v/>
      </c>
      <c r="AA2993" t="str">
        <f>IFERROR(VLOOKUP($I2993,AdSize[],2,FALSE),"")</f>
        <v/>
      </c>
      <c r="AB2993" t="str">
        <f>IFERROR(VLOOKUP($J2993,TargetingTactic[],2,FALSE),"")</f>
        <v/>
      </c>
      <c r="AC2993" t="str">
        <f>IFERROR(VLOOKUP($K2993,Audience[],2,FALSE),"")</f>
        <v/>
      </c>
      <c r="AD2993" t="str">
        <f>IFERROR(VLOOKUP($L2993,Country[],2,FALSE),"")</f>
        <v/>
      </c>
      <c r="AE2993" t="str">
        <f>IFERROR(VLOOKUP($M2993,Language[],2,FALSE),"")</f>
        <v/>
      </c>
      <c r="AF2993" t="str">
        <f>IFERROR(VLOOKUP($N2993,BuyType[],2,FALSE),"")</f>
        <v/>
      </c>
      <c r="AG2993" t="str">
        <f>IFERROR(VLOOKUP($S2993,StoreBU[],2,FALSE),"")</f>
        <v/>
      </c>
    </row>
    <row r="2994" spans="1:33" x14ac:dyDescent="0.3">
      <c r="A2994" t="str">
        <f t="shared" si="93"/>
        <v/>
      </c>
      <c r="C2994" t="str">
        <f t="shared" si="92"/>
        <v/>
      </c>
      <c r="D2994" s="33"/>
      <c r="E2994" s="33"/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  <c r="R2994" s="33"/>
      <c r="S2994" s="33"/>
      <c r="T2994" s="33"/>
      <c r="V2994" t="str">
        <f>IFERROR(VLOOKUP($D2994,MediaPartner[],2,FALSE),"")</f>
        <v/>
      </c>
      <c r="W2994" t="str">
        <f>IFERROR(VLOOKUP($E2994,Site[],2,FALSE),"")</f>
        <v/>
      </c>
      <c r="X2994" t="str">
        <f>IFERROR(VLOOKUP($F2994,FundingSource[],2,FALSE),"")</f>
        <v/>
      </c>
      <c r="Y2994" t="str">
        <f>IFERROR(VLOOKUP($G2994,Objective[],2,FALSE),"")</f>
        <v/>
      </c>
      <c r="Z2994" t="str">
        <f>IFERROR(VLOOKUP($H2994,AdType[],2,FALSE),"")</f>
        <v/>
      </c>
      <c r="AA2994" t="str">
        <f>IFERROR(VLOOKUP($I2994,AdSize[],2,FALSE),"")</f>
        <v/>
      </c>
      <c r="AB2994" t="str">
        <f>IFERROR(VLOOKUP($J2994,TargetingTactic[],2,FALSE),"")</f>
        <v/>
      </c>
      <c r="AC2994" t="str">
        <f>IFERROR(VLOOKUP($K2994,Audience[],2,FALSE),"")</f>
        <v/>
      </c>
      <c r="AD2994" t="str">
        <f>IFERROR(VLOOKUP($L2994,Country[],2,FALSE),"")</f>
        <v/>
      </c>
      <c r="AE2994" t="str">
        <f>IFERROR(VLOOKUP($M2994,Language[],2,FALSE),"")</f>
        <v/>
      </c>
      <c r="AF2994" t="str">
        <f>IFERROR(VLOOKUP($N2994,BuyType[],2,FALSE),"")</f>
        <v/>
      </c>
      <c r="AG2994" t="str">
        <f>IFERROR(VLOOKUP($S2994,StoreBU[],2,FALSE),"")</f>
        <v/>
      </c>
    </row>
    <row r="2995" spans="1:33" x14ac:dyDescent="0.3">
      <c r="A2995" t="str">
        <f t="shared" si="93"/>
        <v/>
      </c>
      <c r="C2995" t="str">
        <f t="shared" si="92"/>
        <v/>
      </c>
      <c r="D2995" s="33"/>
      <c r="E2995" s="33"/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  <c r="R2995" s="33"/>
      <c r="S2995" s="33"/>
      <c r="T2995" s="33"/>
      <c r="V2995" t="str">
        <f>IFERROR(VLOOKUP($D2995,MediaPartner[],2,FALSE),"")</f>
        <v/>
      </c>
      <c r="W2995" t="str">
        <f>IFERROR(VLOOKUP($E2995,Site[],2,FALSE),"")</f>
        <v/>
      </c>
      <c r="X2995" t="str">
        <f>IFERROR(VLOOKUP($F2995,FundingSource[],2,FALSE),"")</f>
        <v/>
      </c>
      <c r="Y2995" t="str">
        <f>IFERROR(VLOOKUP($G2995,Objective[],2,FALSE),"")</f>
        <v/>
      </c>
      <c r="Z2995" t="str">
        <f>IFERROR(VLOOKUP($H2995,AdType[],2,FALSE),"")</f>
        <v/>
      </c>
      <c r="AA2995" t="str">
        <f>IFERROR(VLOOKUP($I2995,AdSize[],2,FALSE),"")</f>
        <v/>
      </c>
      <c r="AB2995" t="str">
        <f>IFERROR(VLOOKUP($J2995,TargetingTactic[],2,FALSE),"")</f>
        <v/>
      </c>
      <c r="AC2995" t="str">
        <f>IFERROR(VLOOKUP($K2995,Audience[],2,FALSE),"")</f>
        <v/>
      </c>
      <c r="AD2995" t="str">
        <f>IFERROR(VLOOKUP($L2995,Country[],2,FALSE),"")</f>
        <v/>
      </c>
      <c r="AE2995" t="str">
        <f>IFERROR(VLOOKUP($M2995,Language[],2,FALSE),"")</f>
        <v/>
      </c>
      <c r="AF2995" t="str">
        <f>IFERROR(VLOOKUP($N2995,BuyType[],2,FALSE),"")</f>
        <v/>
      </c>
      <c r="AG2995" t="str">
        <f>IFERROR(VLOOKUP($S2995,StoreBU[],2,FALSE),"")</f>
        <v/>
      </c>
    </row>
    <row r="2996" spans="1:33" x14ac:dyDescent="0.3">
      <c r="A2996" t="str">
        <f t="shared" si="93"/>
        <v/>
      </c>
      <c r="C2996" t="str">
        <f t="shared" si="92"/>
        <v/>
      </c>
      <c r="D2996" s="33"/>
      <c r="E2996" s="33"/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  <c r="R2996" s="33"/>
      <c r="S2996" s="33"/>
      <c r="T2996" s="33"/>
      <c r="V2996" t="str">
        <f>IFERROR(VLOOKUP($D2996,MediaPartner[],2,FALSE),"")</f>
        <v/>
      </c>
      <c r="W2996" t="str">
        <f>IFERROR(VLOOKUP($E2996,Site[],2,FALSE),"")</f>
        <v/>
      </c>
      <c r="X2996" t="str">
        <f>IFERROR(VLOOKUP($F2996,FundingSource[],2,FALSE),"")</f>
        <v/>
      </c>
      <c r="Y2996" t="str">
        <f>IFERROR(VLOOKUP($G2996,Objective[],2,FALSE),"")</f>
        <v/>
      </c>
      <c r="Z2996" t="str">
        <f>IFERROR(VLOOKUP($H2996,AdType[],2,FALSE),"")</f>
        <v/>
      </c>
      <c r="AA2996" t="str">
        <f>IFERROR(VLOOKUP($I2996,AdSize[],2,FALSE),"")</f>
        <v/>
      </c>
      <c r="AB2996" t="str">
        <f>IFERROR(VLOOKUP($J2996,TargetingTactic[],2,FALSE),"")</f>
        <v/>
      </c>
      <c r="AC2996" t="str">
        <f>IFERROR(VLOOKUP($K2996,Audience[],2,FALSE),"")</f>
        <v/>
      </c>
      <c r="AD2996" t="str">
        <f>IFERROR(VLOOKUP($L2996,Country[],2,FALSE),"")</f>
        <v/>
      </c>
      <c r="AE2996" t="str">
        <f>IFERROR(VLOOKUP($M2996,Language[],2,FALSE),"")</f>
        <v/>
      </c>
      <c r="AF2996" t="str">
        <f>IFERROR(VLOOKUP($N2996,BuyType[],2,FALSE),"")</f>
        <v/>
      </c>
      <c r="AG2996" t="str">
        <f>IFERROR(VLOOKUP($S2996,StoreBU[],2,FALSE),"")</f>
        <v/>
      </c>
    </row>
    <row r="2997" spans="1:33" x14ac:dyDescent="0.3">
      <c r="A2997" t="str">
        <f t="shared" si="93"/>
        <v/>
      </c>
      <c r="C2997" t="str">
        <f t="shared" si="92"/>
        <v/>
      </c>
      <c r="D2997" s="33"/>
      <c r="E2997" s="33"/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  <c r="R2997" s="33"/>
      <c r="S2997" s="33"/>
      <c r="T2997" s="33"/>
      <c r="V2997" t="str">
        <f>IFERROR(VLOOKUP($D2997,MediaPartner[],2,FALSE),"")</f>
        <v/>
      </c>
      <c r="W2997" t="str">
        <f>IFERROR(VLOOKUP($E2997,Site[],2,FALSE),"")</f>
        <v/>
      </c>
      <c r="X2997" t="str">
        <f>IFERROR(VLOOKUP($F2997,FundingSource[],2,FALSE),"")</f>
        <v/>
      </c>
      <c r="Y2997" t="str">
        <f>IFERROR(VLOOKUP($G2997,Objective[],2,FALSE),"")</f>
        <v/>
      </c>
      <c r="Z2997" t="str">
        <f>IFERROR(VLOOKUP($H2997,AdType[],2,FALSE),"")</f>
        <v/>
      </c>
      <c r="AA2997" t="str">
        <f>IFERROR(VLOOKUP($I2997,AdSize[],2,FALSE),"")</f>
        <v/>
      </c>
      <c r="AB2997" t="str">
        <f>IFERROR(VLOOKUP($J2997,TargetingTactic[],2,FALSE),"")</f>
        <v/>
      </c>
      <c r="AC2997" t="str">
        <f>IFERROR(VLOOKUP($K2997,Audience[],2,FALSE),"")</f>
        <v/>
      </c>
      <c r="AD2997" t="str">
        <f>IFERROR(VLOOKUP($L2997,Country[],2,FALSE),"")</f>
        <v/>
      </c>
      <c r="AE2997" t="str">
        <f>IFERROR(VLOOKUP($M2997,Language[],2,FALSE),"")</f>
        <v/>
      </c>
      <c r="AF2997" t="str">
        <f>IFERROR(VLOOKUP($N2997,BuyType[],2,FALSE),"")</f>
        <v/>
      </c>
      <c r="AG2997" t="str">
        <f>IFERROR(VLOOKUP($S2997,StoreBU[],2,FALSE),"")</f>
        <v/>
      </c>
    </row>
    <row r="2998" spans="1:33" x14ac:dyDescent="0.3">
      <c r="A2998" t="str">
        <f t="shared" si="93"/>
        <v/>
      </c>
      <c r="C2998" t="str">
        <f t="shared" si="92"/>
        <v/>
      </c>
      <c r="D2998" s="33"/>
      <c r="E2998" s="33"/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  <c r="R2998" s="33"/>
      <c r="S2998" s="33"/>
      <c r="T2998" s="33"/>
      <c r="V2998" t="str">
        <f>IFERROR(VLOOKUP($D2998,MediaPartner[],2,FALSE),"")</f>
        <v/>
      </c>
      <c r="W2998" t="str">
        <f>IFERROR(VLOOKUP($E2998,Site[],2,FALSE),"")</f>
        <v/>
      </c>
      <c r="X2998" t="str">
        <f>IFERROR(VLOOKUP($F2998,FundingSource[],2,FALSE),"")</f>
        <v/>
      </c>
      <c r="Y2998" t="str">
        <f>IFERROR(VLOOKUP($G2998,Objective[],2,FALSE),"")</f>
        <v/>
      </c>
      <c r="Z2998" t="str">
        <f>IFERROR(VLOOKUP($H2998,AdType[],2,FALSE),"")</f>
        <v/>
      </c>
      <c r="AA2998" t="str">
        <f>IFERROR(VLOOKUP($I2998,AdSize[],2,FALSE),"")</f>
        <v/>
      </c>
      <c r="AB2998" t="str">
        <f>IFERROR(VLOOKUP($J2998,TargetingTactic[],2,FALSE),"")</f>
        <v/>
      </c>
      <c r="AC2998" t="str">
        <f>IFERROR(VLOOKUP($K2998,Audience[],2,FALSE),"")</f>
        <v/>
      </c>
      <c r="AD2998" t="str">
        <f>IFERROR(VLOOKUP($L2998,Country[],2,FALSE),"")</f>
        <v/>
      </c>
      <c r="AE2998" t="str">
        <f>IFERROR(VLOOKUP($M2998,Language[],2,FALSE),"")</f>
        <v/>
      </c>
      <c r="AF2998" t="str">
        <f>IFERROR(VLOOKUP($N2998,BuyType[],2,FALSE),"")</f>
        <v/>
      </c>
      <c r="AG2998" t="str">
        <f>IFERROR(VLOOKUP($S2998,StoreBU[],2,FALSE),"")</f>
        <v/>
      </c>
    </row>
    <row r="2999" spans="1:33" x14ac:dyDescent="0.3">
      <c r="A2999" t="str">
        <f t="shared" si="93"/>
        <v/>
      </c>
      <c r="C2999" t="str">
        <f t="shared" si="92"/>
        <v/>
      </c>
      <c r="D2999" s="33"/>
      <c r="E2999" s="33"/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  <c r="R2999" s="33"/>
      <c r="S2999" s="33"/>
      <c r="T2999" s="33"/>
      <c r="V2999" t="str">
        <f>IFERROR(VLOOKUP($D2999,MediaPartner[],2,FALSE),"")</f>
        <v/>
      </c>
      <c r="W2999" t="str">
        <f>IFERROR(VLOOKUP($E2999,Site[],2,FALSE),"")</f>
        <v/>
      </c>
      <c r="X2999" t="str">
        <f>IFERROR(VLOOKUP($F2999,FundingSource[],2,FALSE),"")</f>
        <v/>
      </c>
      <c r="Y2999" t="str">
        <f>IFERROR(VLOOKUP($G2999,Objective[],2,FALSE),"")</f>
        <v/>
      </c>
      <c r="Z2999" t="str">
        <f>IFERROR(VLOOKUP($H2999,AdType[],2,FALSE),"")</f>
        <v/>
      </c>
      <c r="AA2999" t="str">
        <f>IFERROR(VLOOKUP($I2999,AdSize[],2,FALSE),"")</f>
        <v/>
      </c>
      <c r="AB2999" t="str">
        <f>IFERROR(VLOOKUP($J2999,TargetingTactic[],2,FALSE),"")</f>
        <v/>
      </c>
      <c r="AC2999" t="str">
        <f>IFERROR(VLOOKUP($K2999,Audience[],2,FALSE),"")</f>
        <v/>
      </c>
      <c r="AD2999" t="str">
        <f>IFERROR(VLOOKUP($L2999,Country[],2,FALSE),"")</f>
        <v/>
      </c>
      <c r="AE2999" t="str">
        <f>IFERROR(VLOOKUP($M2999,Language[],2,FALSE),"")</f>
        <v/>
      </c>
      <c r="AF2999" t="str">
        <f>IFERROR(VLOOKUP($N2999,BuyType[],2,FALSE),"")</f>
        <v/>
      </c>
      <c r="AG2999" t="str">
        <f>IFERROR(VLOOKUP($S2999,StoreBU[],2,FALSE),"")</f>
        <v/>
      </c>
    </row>
    <row r="3000" spans="1:33" x14ac:dyDescent="0.3">
      <c r="A3000" t="str">
        <f t="shared" si="93"/>
        <v/>
      </c>
      <c r="C3000" t="str">
        <f t="shared" si="92"/>
        <v/>
      </c>
      <c r="D3000" s="33"/>
      <c r="E3000" s="33"/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  <c r="R3000" s="33"/>
      <c r="S3000" s="33"/>
      <c r="T3000" s="33"/>
      <c r="V3000" t="str">
        <f>IFERROR(VLOOKUP($D3000,MediaPartner[],2,FALSE),"")</f>
        <v/>
      </c>
      <c r="W3000" t="str">
        <f>IFERROR(VLOOKUP($E3000,Site[],2,FALSE),"")</f>
        <v/>
      </c>
      <c r="X3000" t="str">
        <f>IFERROR(VLOOKUP($F3000,FundingSource[],2,FALSE),"")</f>
        <v/>
      </c>
      <c r="Y3000" t="str">
        <f>IFERROR(VLOOKUP($G3000,Objective[],2,FALSE),"")</f>
        <v/>
      </c>
      <c r="Z3000" t="str">
        <f>IFERROR(VLOOKUP($H3000,AdType[],2,FALSE),"")</f>
        <v/>
      </c>
      <c r="AA3000" t="str">
        <f>IFERROR(VLOOKUP($I3000,AdSize[],2,FALSE),"")</f>
        <v/>
      </c>
      <c r="AB3000" t="str">
        <f>IFERROR(VLOOKUP($J3000,TargetingTactic[],2,FALSE),"")</f>
        <v/>
      </c>
      <c r="AC3000" t="str">
        <f>IFERROR(VLOOKUP($K3000,Audience[],2,FALSE),"")</f>
        <v/>
      </c>
      <c r="AD3000" t="str">
        <f>IFERROR(VLOOKUP($L3000,Country[],2,FALSE),"")</f>
        <v/>
      </c>
      <c r="AE3000" t="str">
        <f>IFERROR(VLOOKUP($M3000,Language[],2,FALSE),"")</f>
        <v/>
      </c>
      <c r="AF3000" t="str">
        <f>IFERROR(VLOOKUP($N3000,BuyType[],2,FALSE),"")</f>
        <v/>
      </c>
      <c r="AG3000" t="str">
        <f>IFERROR(VLOOKUP($S3000,StoreBU[],2,FALSE),"")</f>
        <v/>
      </c>
    </row>
    <row r="3001" spans="1:33" x14ac:dyDescent="0.3">
      <c r="A3001" t="str">
        <f t="shared" si="93"/>
        <v/>
      </c>
      <c r="C3001" t="str">
        <f t="shared" si="92"/>
        <v/>
      </c>
      <c r="D3001" s="33"/>
      <c r="E3001" s="33"/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  <c r="R3001" s="33"/>
      <c r="S3001" s="33"/>
      <c r="T3001" s="33"/>
      <c r="V3001" t="str">
        <f>IFERROR(VLOOKUP($D3001,MediaPartner[],2,FALSE),"")</f>
        <v/>
      </c>
      <c r="W3001" t="str">
        <f>IFERROR(VLOOKUP($E3001,Site[],2,FALSE),"")</f>
        <v/>
      </c>
      <c r="X3001" t="str">
        <f>IFERROR(VLOOKUP($F3001,FundingSource[],2,FALSE),"")</f>
        <v/>
      </c>
      <c r="Y3001" t="str">
        <f>IFERROR(VLOOKUP($G3001,Objective[],2,FALSE),"")</f>
        <v/>
      </c>
      <c r="Z3001" t="str">
        <f>IFERROR(VLOOKUP($H3001,AdType[],2,FALSE),"")</f>
        <v/>
      </c>
      <c r="AA3001" t="str">
        <f>IFERROR(VLOOKUP($I3001,AdSize[],2,FALSE),"")</f>
        <v/>
      </c>
      <c r="AB3001" t="str">
        <f>IFERROR(VLOOKUP($J3001,TargetingTactic[],2,FALSE),"")</f>
        <v/>
      </c>
      <c r="AC3001" t="str">
        <f>IFERROR(VLOOKUP($K3001,Audience[],2,FALSE),"")</f>
        <v/>
      </c>
      <c r="AD3001" t="str">
        <f>IFERROR(VLOOKUP($L3001,Country[],2,FALSE),"")</f>
        <v/>
      </c>
      <c r="AE3001" t="str">
        <f>IFERROR(VLOOKUP($M3001,Language[],2,FALSE),"")</f>
        <v/>
      </c>
      <c r="AF3001" t="str">
        <f>IFERROR(VLOOKUP($N3001,BuyType[],2,FALSE),"")</f>
        <v/>
      </c>
      <c r="AG3001" t="str">
        <f>IFERROR(VLOOKUP($S3001,StoreBU[],2,FALSE),"")</f>
        <v/>
      </c>
    </row>
    <row r="3002" spans="1:33" x14ac:dyDescent="0.3">
      <c r="A3002" t="str">
        <f t="shared" si="93"/>
        <v/>
      </c>
      <c r="C3002" t="str">
        <f t="shared" si="92"/>
        <v/>
      </c>
      <c r="D3002" s="33"/>
      <c r="E3002" s="33"/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  <c r="R3002" s="33"/>
      <c r="S3002" s="33"/>
      <c r="T3002" s="33"/>
      <c r="V3002" t="str">
        <f>IFERROR(VLOOKUP($D3002,MediaPartner[],2,FALSE),"")</f>
        <v/>
      </c>
      <c r="W3002" t="str">
        <f>IFERROR(VLOOKUP($E3002,Site[],2,FALSE),"")</f>
        <v/>
      </c>
      <c r="X3002" t="str">
        <f>IFERROR(VLOOKUP($F3002,FundingSource[],2,FALSE),"")</f>
        <v/>
      </c>
      <c r="Y3002" t="str">
        <f>IFERROR(VLOOKUP($G3002,Objective[],2,FALSE),"")</f>
        <v/>
      </c>
      <c r="Z3002" t="str">
        <f>IFERROR(VLOOKUP($H3002,AdType[],2,FALSE),"")</f>
        <v/>
      </c>
      <c r="AA3002" t="str">
        <f>IFERROR(VLOOKUP($I3002,AdSize[],2,FALSE),"")</f>
        <v/>
      </c>
      <c r="AB3002" t="str">
        <f>IFERROR(VLOOKUP($J3002,TargetingTactic[],2,FALSE),"")</f>
        <v/>
      </c>
      <c r="AC3002" t="str">
        <f>IFERROR(VLOOKUP($K3002,Audience[],2,FALSE),"")</f>
        <v/>
      </c>
      <c r="AD3002" t="str">
        <f>IFERROR(VLOOKUP($L3002,Country[],2,FALSE),"")</f>
        <v/>
      </c>
      <c r="AE3002" t="str">
        <f>IFERROR(VLOOKUP($M3002,Language[],2,FALSE),"")</f>
        <v/>
      </c>
      <c r="AF3002" t="str">
        <f>IFERROR(VLOOKUP($N3002,BuyType[],2,FALSE),"")</f>
        <v/>
      </c>
      <c r="AG3002" t="str">
        <f>IFERROR(VLOOKUP($S3002,StoreBU[],2,FALSE),"")</f>
        <v/>
      </c>
    </row>
    <row r="3003" spans="1:33" x14ac:dyDescent="0.3">
      <c r="A3003" t="str">
        <f t="shared" si="93"/>
        <v/>
      </c>
      <c r="C3003" t="str">
        <f t="shared" si="92"/>
        <v/>
      </c>
      <c r="D3003" s="33"/>
      <c r="E3003" s="33"/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  <c r="R3003" s="33"/>
      <c r="S3003" s="33"/>
      <c r="T3003" s="33"/>
      <c r="V3003" t="str">
        <f>IFERROR(VLOOKUP($D3003,MediaPartner[],2,FALSE),"")</f>
        <v/>
      </c>
      <c r="W3003" t="str">
        <f>IFERROR(VLOOKUP($E3003,Site[],2,FALSE),"")</f>
        <v/>
      </c>
      <c r="X3003" t="str">
        <f>IFERROR(VLOOKUP($F3003,FundingSource[],2,FALSE),"")</f>
        <v/>
      </c>
      <c r="Y3003" t="str">
        <f>IFERROR(VLOOKUP($G3003,Objective[],2,FALSE),"")</f>
        <v/>
      </c>
      <c r="Z3003" t="str">
        <f>IFERROR(VLOOKUP($H3003,AdType[],2,FALSE),"")</f>
        <v/>
      </c>
      <c r="AA3003" t="str">
        <f>IFERROR(VLOOKUP($I3003,AdSize[],2,FALSE),"")</f>
        <v/>
      </c>
      <c r="AB3003" t="str">
        <f>IFERROR(VLOOKUP($J3003,TargetingTactic[],2,FALSE),"")</f>
        <v/>
      </c>
      <c r="AC3003" t="str">
        <f>IFERROR(VLOOKUP($K3003,Audience[],2,FALSE),"")</f>
        <v/>
      </c>
      <c r="AD3003" t="str">
        <f>IFERROR(VLOOKUP($L3003,Country[],2,FALSE),"")</f>
        <v/>
      </c>
      <c r="AE3003" t="str">
        <f>IFERROR(VLOOKUP($M3003,Language[],2,FALSE),"")</f>
        <v/>
      </c>
      <c r="AF3003" t="str">
        <f>IFERROR(VLOOKUP($N3003,BuyType[],2,FALSE),"")</f>
        <v/>
      </c>
      <c r="AG3003" t="str">
        <f>IFERROR(VLOOKUP($S3003,StoreBU[],2,FALSE),"")</f>
        <v/>
      </c>
    </row>
    <row r="3004" spans="1:33" x14ac:dyDescent="0.3">
      <c r="A3004" t="str">
        <f t="shared" si="93"/>
        <v/>
      </c>
      <c r="C3004" t="str">
        <f t="shared" si="92"/>
        <v/>
      </c>
      <c r="D3004" s="33"/>
      <c r="E3004" s="33"/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  <c r="R3004" s="33"/>
      <c r="S3004" s="33"/>
      <c r="T3004" s="33"/>
      <c r="V3004" t="str">
        <f>IFERROR(VLOOKUP($D3004,MediaPartner[],2,FALSE),"")</f>
        <v/>
      </c>
      <c r="W3004" t="str">
        <f>IFERROR(VLOOKUP($E3004,Site[],2,FALSE),"")</f>
        <v/>
      </c>
      <c r="X3004" t="str">
        <f>IFERROR(VLOOKUP($F3004,FundingSource[],2,FALSE),"")</f>
        <v/>
      </c>
      <c r="Y3004" t="str">
        <f>IFERROR(VLOOKUP($G3004,Objective[],2,FALSE),"")</f>
        <v/>
      </c>
      <c r="Z3004" t="str">
        <f>IFERROR(VLOOKUP($H3004,AdType[],2,FALSE),"")</f>
        <v/>
      </c>
      <c r="AA3004" t="str">
        <f>IFERROR(VLOOKUP($I3004,AdSize[],2,FALSE),"")</f>
        <v/>
      </c>
      <c r="AB3004" t="str">
        <f>IFERROR(VLOOKUP($J3004,TargetingTactic[],2,FALSE),"")</f>
        <v/>
      </c>
      <c r="AC3004" t="str">
        <f>IFERROR(VLOOKUP($K3004,Audience[],2,FALSE),"")</f>
        <v/>
      </c>
      <c r="AD3004" t="str">
        <f>IFERROR(VLOOKUP($L3004,Country[],2,FALSE),"")</f>
        <v/>
      </c>
      <c r="AE3004" t="str">
        <f>IFERROR(VLOOKUP($M3004,Language[],2,FALSE),"")</f>
        <v/>
      </c>
      <c r="AF3004" t="str">
        <f>IFERROR(VLOOKUP($N3004,BuyType[],2,FALSE),"")</f>
        <v/>
      </c>
      <c r="AG3004" t="str">
        <f>IFERROR(VLOOKUP($S3004,StoreBU[],2,FALSE),"")</f>
        <v/>
      </c>
    </row>
    <row r="3005" spans="1:33" x14ac:dyDescent="0.3">
      <c r="A3005" t="str">
        <f t="shared" si="93"/>
        <v/>
      </c>
      <c r="C3005" t="str">
        <f t="shared" si="92"/>
        <v/>
      </c>
      <c r="D3005" s="33"/>
      <c r="E3005" s="33"/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  <c r="R3005" s="33"/>
      <c r="S3005" s="33"/>
      <c r="T3005" s="33"/>
      <c r="V3005" t="str">
        <f>IFERROR(VLOOKUP($D3005,MediaPartner[],2,FALSE),"")</f>
        <v/>
      </c>
      <c r="W3005" t="str">
        <f>IFERROR(VLOOKUP($E3005,Site[],2,FALSE),"")</f>
        <v/>
      </c>
      <c r="X3005" t="str">
        <f>IFERROR(VLOOKUP($F3005,FundingSource[],2,FALSE),"")</f>
        <v/>
      </c>
      <c r="Y3005" t="str">
        <f>IFERROR(VLOOKUP($G3005,Objective[],2,FALSE),"")</f>
        <v/>
      </c>
      <c r="Z3005" t="str">
        <f>IFERROR(VLOOKUP($H3005,AdType[],2,FALSE),"")</f>
        <v/>
      </c>
      <c r="AA3005" t="str">
        <f>IFERROR(VLOOKUP($I3005,AdSize[],2,FALSE),"")</f>
        <v/>
      </c>
      <c r="AB3005" t="str">
        <f>IFERROR(VLOOKUP($J3005,TargetingTactic[],2,FALSE),"")</f>
        <v/>
      </c>
      <c r="AC3005" t="str">
        <f>IFERROR(VLOOKUP($K3005,Audience[],2,FALSE),"")</f>
        <v/>
      </c>
      <c r="AD3005" t="str">
        <f>IFERROR(VLOOKUP($L3005,Country[],2,FALSE),"")</f>
        <v/>
      </c>
      <c r="AE3005" t="str">
        <f>IFERROR(VLOOKUP($M3005,Language[],2,FALSE),"")</f>
        <v/>
      </c>
      <c r="AF3005" t="str">
        <f>IFERROR(VLOOKUP($N3005,BuyType[],2,FALSE),"")</f>
        <v/>
      </c>
      <c r="AG3005" t="str">
        <f>IFERROR(VLOOKUP($S3005,StoreBU[],2,FALSE),"")</f>
        <v/>
      </c>
    </row>
    <row r="3006" spans="1:33" x14ac:dyDescent="0.3">
      <c r="A3006" t="str">
        <f t="shared" si="93"/>
        <v/>
      </c>
      <c r="C3006" t="str">
        <f t="shared" si="92"/>
        <v/>
      </c>
      <c r="D3006" s="33"/>
      <c r="E3006" s="33"/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  <c r="R3006" s="33"/>
      <c r="S3006" s="33"/>
      <c r="T3006" s="33"/>
      <c r="V3006" t="str">
        <f>IFERROR(VLOOKUP($D3006,MediaPartner[],2,FALSE),"")</f>
        <v/>
      </c>
      <c r="W3006" t="str">
        <f>IFERROR(VLOOKUP($E3006,Site[],2,FALSE),"")</f>
        <v/>
      </c>
      <c r="X3006" t="str">
        <f>IFERROR(VLOOKUP($F3006,FundingSource[],2,FALSE),"")</f>
        <v/>
      </c>
      <c r="Y3006" t="str">
        <f>IFERROR(VLOOKUP($G3006,Objective[],2,FALSE),"")</f>
        <v/>
      </c>
      <c r="Z3006" t="str">
        <f>IFERROR(VLOOKUP($H3006,AdType[],2,FALSE),"")</f>
        <v/>
      </c>
      <c r="AA3006" t="str">
        <f>IFERROR(VLOOKUP($I3006,AdSize[],2,FALSE),"")</f>
        <v/>
      </c>
      <c r="AB3006" t="str">
        <f>IFERROR(VLOOKUP($J3006,TargetingTactic[],2,FALSE),"")</f>
        <v/>
      </c>
      <c r="AC3006" t="str">
        <f>IFERROR(VLOOKUP($K3006,Audience[],2,FALSE),"")</f>
        <v/>
      </c>
      <c r="AD3006" t="str">
        <f>IFERROR(VLOOKUP($L3006,Country[],2,FALSE),"")</f>
        <v/>
      </c>
      <c r="AE3006" t="str">
        <f>IFERROR(VLOOKUP($M3006,Language[],2,FALSE),"")</f>
        <v/>
      </c>
      <c r="AF3006" t="str">
        <f>IFERROR(VLOOKUP($N3006,BuyType[],2,FALSE),"")</f>
        <v/>
      </c>
      <c r="AG3006" t="str">
        <f>IFERROR(VLOOKUP($S3006,StoreBU[],2,FALSE),"")</f>
        <v/>
      </c>
    </row>
    <row r="3007" spans="1:33" x14ac:dyDescent="0.3">
      <c r="A3007" t="str">
        <f t="shared" si="93"/>
        <v/>
      </c>
      <c r="C3007" t="str">
        <f t="shared" si="92"/>
        <v/>
      </c>
      <c r="D3007" s="33"/>
      <c r="E3007" s="33"/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  <c r="R3007" s="33"/>
      <c r="S3007" s="33"/>
      <c r="T3007" s="33"/>
      <c r="V3007" t="str">
        <f>IFERROR(VLOOKUP($D3007,MediaPartner[],2,FALSE),"")</f>
        <v/>
      </c>
      <c r="W3007" t="str">
        <f>IFERROR(VLOOKUP($E3007,Site[],2,FALSE),"")</f>
        <v/>
      </c>
      <c r="X3007" t="str">
        <f>IFERROR(VLOOKUP($F3007,FundingSource[],2,FALSE),"")</f>
        <v/>
      </c>
      <c r="Y3007" t="str">
        <f>IFERROR(VLOOKUP($G3007,Objective[],2,FALSE),"")</f>
        <v/>
      </c>
      <c r="Z3007" t="str">
        <f>IFERROR(VLOOKUP($H3007,AdType[],2,FALSE),"")</f>
        <v/>
      </c>
      <c r="AA3007" t="str">
        <f>IFERROR(VLOOKUP($I3007,AdSize[],2,FALSE),"")</f>
        <v/>
      </c>
      <c r="AB3007" t="str">
        <f>IFERROR(VLOOKUP($J3007,TargetingTactic[],2,FALSE),"")</f>
        <v/>
      </c>
      <c r="AC3007" t="str">
        <f>IFERROR(VLOOKUP($K3007,Audience[],2,FALSE),"")</f>
        <v/>
      </c>
      <c r="AD3007" t="str">
        <f>IFERROR(VLOOKUP($L3007,Country[],2,FALSE),"")</f>
        <v/>
      </c>
      <c r="AE3007" t="str">
        <f>IFERROR(VLOOKUP($M3007,Language[],2,FALSE),"")</f>
        <v/>
      </c>
      <c r="AF3007" t="str">
        <f>IFERROR(VLOOKUP($N3007,BuyType[],2,FALSE),"")</f>
        <v/>
      </c>
      <c r="AG3007" t="str">
        <f>IFERROR(VLOOKUP($S3007,StoreBU[],2,FALSE),"")</f>
        <v/>
      </c>
    </row>
    <row r="3008" spans="1:33" x14ac:dyDescent="0.3">
      <c r="A3008" t="str">
        <f t="shared" si="93"/>
        <v/>
      </c>
      <c r="C3008" t="str">
        <f t="shared" si="92"/>
        <v/>
      </c>
      <c r="D3008" s="33"/>
      <c r="E3008" s="33"/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  <c r="R3008" s="33"/>
      <c r="S3008" s="33"/>
      <c r="T3008" s="33"/>
      <c r="V3008" t="str">
        <f>IFERROR(VLOOKUP($D3008,MediaPartner[],2,FALSE),"")</f>
        <v/>
      </c>
      <c r="W3008" t="str">
        <f>IFERROR(VLOOKUP($E3008,Site[],2,FALSE),"")</f>
        <v/>
      </c>
      <c r="X3008" t="str">
        <f>IFERROR(VLOOKUP($F3008,FundingSource[],2,FALSE),"")</f>
        <v/>
      </c>
      <c r="Y3008" t="str">
        <f>IFERROR(VLOOKUP($G3008,Objective[],2,FALSE),"")</f>
        <v/>
      </c>
      <c r="Z3008" t="str">
        <f>IFERROR(VLOOKUP($H3008,AdType[],2,FALSE),"")</f>
        <v/>
      </c>
      <c r="AA3008" t="str">
        <f>IFERROR(VLOOKUP($I3008,AdSize[],2,FALSE),"")</f>
        <v/>
      </c>
      <c r="AB3008" t="str">
        <f>IFERROR(VLOOKUP($J3008,TargetingTactic[],2,FALSE),"")</f>
        <v/>
      </c>
      <c r="AC3008" t="str">
        <f>IFERROR(VLOOKUP($K3008,Audience[],2,FALSE),"")</f>
        <v/>
      </c>
      <c r="AD3008" t="str">
        <f>IFERROR(VLOOKUP($L3008,Country[],2,FALSE),"")</f>
        <v/>
      </c>
      <c r="AE3008" t="str">
        <f>IFERROR(VLOOKUP($M3008,Language[],2,FALSE),"")</f>
        <v/>
      </c>
      <c r="AF3008" t="str">
        <f>IFERROR(VLOOKUP($N3008,BuyType[],2,FALSE),"")</f>
        <v/>
      </c>
      <c r="AG3008" t="str">
        <f>IFERROR(VLOOKUP($S3008,StoreBU[],2,FALSE),"")</f>
        <v/>
      </c>
    </row>
    <row r="3009" spans="1:33" x14ac:dyDescent="0.3">
      <c r="A3009" t="str">
        <f t="shared" si="93"/>
        <v/>
      </c>
      <c r="C3009" t="str">
        <f t="shared" si="92"/>
        <v/>
      </c>
      <c r="D3009" s="33"/>
      <c r="E3009" s="33"/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  <c r="R3009" s="33"/>
      <c r="S3009" s="33"/>
      <c r="T3009" s="33"/>
      <c r="V3009" t="str">
        <f>IFERROR(VLOOKUP($D3009,MediaPartner[],2,FALSE),"")</f>
        <v/>
      </c>
      <c r="W3009" t="str">
        <f>IFERROR(VLOOKUP($E3009,Site[],2,FALSE),"")</f>
        <v/>
      </c>
      <c r="X3009" t="str">
        <f>IFERROR(VLOOKUP($F3009,FundingSource[],2,FALSE),"")</f>
        <v/>
      </c>
      <c r="Y3009" t="str">
        <f>IFERROR(VLOOKUP($G3009,Objective[],2,FALSE),"")</f>
        <v/>
      </c>
      <c r="Z3009" t="str">
        <f>IFERROR(VLOOKUP($H3009,AdType[],2,FALSE),"")</f>
        <v/>
      </c>
      <c r="AA3009" t="str">
        <f>IFERROR(VLOOKUP($I3009,AdSize[],2,FALSE),"")</f>
        <v/>
      </c>
      <c r="AB3009" t="str">
        <f>IFERROR(VLOOKUP($J3009,TargetingTactic[],2,FALSE),"")</f>
        <v/>
      </c>
      <c r="AC3009" t="str">
        <f>IFERROR(VLOOKUP($K3009,Audience[],2,FALSE),"")</f>
        <v/>
      </c>
      <c r="AD3009" t="str">
        <f>IFERROR(VLOOKUP($L3009,Country[],2,FALSE),"")</f>
        <v/>
      </c>
      <c r="AE3009" t="str">
        <f>IFERROR(VLOOKUP($M3009,Language[],2,FALSE),"")</f>
        <v/>
      </c>
      <c r="AF3009" t="str">
        <f>IFERROR(VLOOKUP($N3009,BuyType[],2,FALSE),"")</f>
        <v/>
      </c>
      <c r="AG3009" t="str">
        <f>IFERROR(VLOOKUP($S3009,StoreBU[],2,FALSE),"")</f>
        <v/>
      </c>
    </row>
    <row r="3010" spans="1:33" x14ac:dyDescent="0.3">
      <c r="A3010" t="str">
        <f t="shared" si="93"/>
        <v/>
      </c>
      <c r="C3010" t="str">
        <f t="shared" si="92"/>
        <v/>
      </c>
      <c r="D3010" s="33"/>
      <c r="E3010" s="33"/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  <c r="R3010" s="33"/>
      <c r="S3010" s="33"/>
      <c r="T3010" s="33"/>
      <c r="V3010" t="str">
        <f>IFERROR(VLOOKUP($D3010,MediaPartner[],2,FALSE),"")</f>
        <v/>
      </c>
      <c r="W3010" t="str">
        <f>IFERROR(VLOOKUP($E3010,Site[],2,FALSE),"")</f>
        <v/>
      </c>
      <c r="X3010" t="str">
        <f>IFERROR(VLOOKUP($F3010,FundingSource[],2,FALSE),"")</f>
        <v/>
      </c>
      <c r="Y3010" t="str">
        <f>IFERROR(VLOOKUP($G3010,Objective[],2,FALSE),"")</f>
        <v/>
      </c>
      <c r="Z3010" t="str">
        <f>IFERROR(VLOOKUP($H3010,AdType[],2,FALSE),"")</f>
        <v/>
      </c>
      <c r="AA3010" t="str">
        <f>IFERROR(VLOOKUP($I3010,AdSize[],2,FALSE),"")</f>
        <v/>
      </c>
      <c r="AB3010" t="str">
        <f>IFERROR(VLOOKUP($J3010,TargetingTactic[],2,FALSE),"")</f>
        <v/>
      </c>
      <c r="AC3010" t="str">
        <f>IFERROR(VLOOKUP($K3010,Audience[],2,FALSE),"")</f>
        <v/>
      </c>
      <c r="AD3010" t="str">
        <f>IFERROR(VLOOKUP($L3010,Country[],2,FALSE),"")</f>
        <v/>
      </c>
      <c r="AE3010" t="str">
        <f>IFERROR(VLOOKUP($M3010,Language[],2,FALSE),"")</f>
        <v/>
      </c>
      <c r="AF3010" t="str">
        <f>IFERROR(VLOOKUP($N3010,BuyType[],2,FALSE),"")</f>
        <v/>
      </c>
      <c r="AG3010" t="str">
        <f>IFERROR(VLOOKUP($S3010,StoreBU[],2,FALSE),"")</f>
        <v/>
      </c>
    </row>
    <row r="3011" spans="1:33" x14ac:dyDescent="0.3">
      <c r="A3011" t="str">
        <f t="shared" si="93"/>
        <v/>
      </c>
      <c r="C3011" t="str">
        <f t="shared" ref="C3011:C3074" si="94">IF(LEN(A3011)=0,"",LEN(A3011))</f>
        <v/>
      </c>
      <c r="D3011" s="33"/>
      <c r="E3011" s="33"/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  <c r="R3011" s="33"/>
      <c r="S3011" s="33"/>
      <c r="T3011" s="33"/>
      <c r="V3011" t="str">
        <f>IFERROR(VLOOKUP($D3011,MediaPartner[],2,FALSE),"")</f>
        <v/>
      </c>
      <c r="W3011" t="str">
        <f>IFERROR(VLOOKUP($E3011,Site[],2,FALSE),"")</f>
        <v/>
      </c>
      <c r="X3011" t="str">
        <f>IFERROR(VLOOKUP($F3011,FundingSource[],2,FALSE),"")</f>
        <v/>
      </c>
      <c r="Y3011" t="str">
        <f>IFERROR(VLOOKUP($G3011,Objective[],2,FALSE),"")</f>
        <v/>
      </c>
      <c r="Z3011" t="str">
        <f>IFERROR(VLOOKUP($H3011,AdType[],2,FALSE),"")</f>
        <v/>
      </c>
      <c r="AA3011" t="str">
        <f>IFERROR(VLOOKUP($I3011,AdSize[],2,FALSE),"")</f>
        <v/>
      </c>
      <c r="AB3011" t="str">
        <f>IFERROR(VLOOKUP($J3011,TargetingTactic[],2,FALSE),"")</f>
        <v/>
      </c>
      <c r="AC3011" t="str">
        <f>IFERROR(VLOOKUP($K3011,Audience[],2,FALSE),"")</f>
        <v/>
      </c>
      <c r="AD3011" t="str">
        <f>IFERROR(VLOOKUP($L3011,Country[],2,FALSE),"")</f>
        <v/>
      </c>
      <c r="AE3011" t="str">
        <f>IFERROR(VLOOKUP($M3011,Language[],2,FALSE),"")</f>
        <v/>
      </c>
      <c r="AF3011" t="str">
        <f>IFERROR(VLOOKUP($N3011,BuyType[],2,FALSE),"")</f>
        <v/>
      </c>
      <c r="AG3011" t="str">
        <f>IFERROR(VLOOKUP($S3011,StoreBU[],2,FALSE),"")</f>
        <v/>
      </c>
    </row>
    <row r="3012" spans="1:33" x14ac:dyDescent="0.3">
      <c r="A3012" t="str">
        <f t="shared" ref="A3012:A3075" si="95">IF(COUNTBLANK(D3012:T3012)=17,"",
SUBSTITUTE(
_xlfn.TEXTJOIN("_",TRUE,
(_xlfn.TEXTJOIN("_",FALSE,$V3012,$W3012,$X3012,$Y3012,$Z3012,$AA3012,$AB3012,$AC3012,$AD3012,$AE3012,$AF3012,$O3012)),
(_xlfn.TEXTJOIN("_",TRUE,$P3012,$Q3012,$R3012,$AG3012,$T3012))),
" ","-"))</f>
        <v/>
      </c>
      <c r="C3012" t="str">
        <f t="shared" si="94"/>
        <v/>
      </c>
      <c r="D3012" s="33"/>
      <c r="E3012" s="33"/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  <c r="R3012" s="33"/>
      <c r="S3012" s="33"/>
      <c r="T3012" s="33"/>
      <c r="V3012" t="str">
        <f>IFERROR(VLOOKUP($D3012,MediaPartner[],2,FALSE),"")</f>
        <v/>
      </c>
      <c r="W3012" t="str">
        <f>IFERROR(VLOOKUP($E3012,Site[],2,FALSE),"")</f>
        <v/>
      </c>
      <c r="X3012" t="str">
        <f>IFERROR(VLOOKUP($F3012,FundingSource[],2,FALSE),"")</f>
        <v/>
      </c>
      <c r="Y3012" t="str">
        <f>IFERROR(VLOOKUP($G3012,Objective[],2,FALSE),"")</f>
        <v/>
      </c>
      <c r="Z3012" t="str">
        <f>IFERROR(VLOOKUP($H3012,AdType[],2,FALSE),"")</f>
        <v/>
      </c>
      <c r="AA3012" t="str">
        <f>IFERROR(VLOOKUP($I3012,AdSize[],2,FALSE),"")</f>
        <v/>
      </c>
      <c r="AB3012" t="str">
        <f>IFERROR(VLOOKUP($J3012,TargetingTactic[],2,FALSE),"")</f>
        <v/>
      </c>
      <c r="AC3012" t="str">
        <f>IFERROR(VLOOKUP($K3012,Audience[],2,FALSE),"")</f>
        <v/>
      </c>
      <c r="AD3012" t="str">
        <f>IFERROR(VLOOKUP($L3012,Country[],2,FALSE),"")</f>
        <v/>
      </c>
      <c r="AE3012" t="str">
        <f>IFERROR(VLOOKUP($M3012,Language[],2,FALSE),"")</f>
        <v/>
      </c>
      <c r="AF3012" t="str">
        <f>IFERROR(VLOOKUP($N3012,BuyType[],2,FALSE),"")</f>
        <v/>
      </c>
      <c r="AG3012" t="str">
        <f>IFERROR(VLOOKUP($S3012,StoreBU[],2,FALSE),"")</f>
        <v/>
      </c>
    </row>
    <row r="3013" spans="1:33" x14ac:dyDescent="0.3">
      <c r="A3013" t="str">
        <f t="shared" si="95"/>
        <v/>
      </c>
      <c r="C3013" t="str">
        <f t="shared" si="94"/>
        <v/>
      </c>
      <c r="D3013" s="33"/>
      <c r="E3013" s="33"/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  <c r="R3013" s="33"/>
      <c r="S3013" s="33"/>
      <c r="T3013" s="33"/>
      <c r="V3013" t="str">
        <f>IFERROR(VLOOKUP($D3013,MediaPartner[],2,FALSE),"")</f>
        <v/>
      </c>
      <c r="W3013" t="str">
        <f>IFERROR(VLOOKUP($E3013,Site[],2,FALSE),"")</f>
        <v/>
      </c>
      <c r="X3013" t="str">
        <f>IFERROR(VLOOKUP($F3013,FundingSource[],2,FALSE),"")</f>
        <v/>
      </c>
      <c r="Y3013" t="str">
        <f>IFERROR(VLOOKUP($G3013,Objective[],2,FALSE),"")</f>
        <v/>
      </c>
      <c r="Z3013" t="str">
        <f>IFERROR(VLOOKUP($H3013,AdType[],2,FALSE),"")</f>
        <v/>
      </c>
      <c r="AA3013" t="str">
        <f>IFERROR(VLOOKUP($I3013,AdSize[],2,FALSE),"")</f>
        <v/>
      </c>
      <c r="AB3013" t="str">
        <f>IFERROR(VLOOKUP($J3013,TargetingTactic[],2,FALSE),"")</f>
        <v/>
      </c>
      <c r="AC3013" t="str">
        <f>IFERROR(VLOOKUP($K3013,Audience[],2,FALSE),"")</f>
        <v/>
      </c>
      <c r="AD3013" t="str">
        <f>IFERROR(VLOOKUP($L3013,Country[],2,FALSE),"")</f>
        <v/>
      </c>
      <c r="AE3013" t="str">
        <f>IFERROR(VLOOKUP($M3013,Language[],2,FALSE),"")</f>
        <v/>
      </c>
      <c r="AF3013" t="str">
        <f>IFERROR(VLOOKUP($N3013,BuyType[],2,FALSE),"")</f>
        <v/>
      </c>
      <c r="AG3013" t="str">
        <f>IFERROR(VLOOKUP($S3013,StoreBU[],2,FALSE),"")</f>
        <v/>
      </c>
    </row>
    <row r="3014" spans="1:33" x14ac:dyDescent="0.3">
      <c r="A3014" t="str">
        <f t="shared" si="95"/>
        <v/>
      </c>
      <c r="C3014" t="str">
        <f t="shared" si="94"/>
        <v/>
      </c>
      <c r="D3014" s="33"/>
      <c r="E3014" s="33"/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  <c r="R3014" s="33"/>
      <c r="S3014" s="33"/>
      <c r="T3014" s="33"/>
      <c r="V3014" t="str">
        <f>IFERROR(VLOOKUP($D3014,MediaPartner[],2,FALSE),"")</f>
        <v/>
      </c>
      <c r="W3014" t="str">
        <f>IFERROR(VLOOKUP($E3014,Site[],2,FALSE),"")</f>
        <v/>
      </c>
      <c r="X3014" t="str">
        <f>IFERROR(VLOOKUP($F3014,FundingSource[],2,FALSE),"")</f>
        <v/>
      </c>
      <c r="Y3014" t="str">
        <f>IFERROR(VLOOKUP($G3014,Objective[],2,FALSE),"")</f>
        <v/>
      </c>
      <c r="Z3014" t="str">
        <f>IFERROR(VLOOKUP($H3014,AdType[],2,FALSE),"")</f>
        <v/>
      </c>
      <c r="AA3014" t="str">
        <f>IFERROR(VLOOKUP($I3014,AdSize[],2,FALSE),"")</f>
        <v/>
      </c>
      <c r="AB3014" t="str">
        <f>IFERROR(VLOOKUP($J3014,TargetingTactic[],2,FALSE),"")</f>
        <v/>
      </c>
      <c r="AC3014" t="str">
        <f>IFERROR(VLOOKUP($K3014,Audience[],2,FALSE),"")</f>
        <v/>
      </c>
      <c r="AD3014" t="str">
        <f>IFERROR(VLOOKUP($L3014,Country[],2,FALSE),"")</f>
        <v/>
      </c>
      <c r="AE3014" t="str">
        <f>IFERROR(VLOOKUP($M3014,Language[],2,FALSE),"")</f>
        <v/>
      </c>
      <c r="AF3014" t="str">
        <f>IFERROR(VLOOKUP($N3014,BuyType[],2,FALSE),"")</f>
        <v/>
      </c>
      <c r="AG3014" t="str">
        <f>IFERROR(VLOOKUP($S3014,StoreBU[],2,FALSE),"")</f>
        <v/>
      </c>
    </row>
    <row r="3015" spans="1:33" x14ac:dyDescent="0.3">
      <c r="A3015" t="str">
        <f t="shared" si="95"/>
        <v/>
      </c>
      <c r="C3015" t="str">
        <f t="shared" si="94"/>
        <v/>
      </c>
      <c r="D3015" s="33"/>
      <c r="E3015" s="33"/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  <c r="R3015" s="33"/>
      <c r="S3015" s="33"/>
      <c r="T3015" s="33"/>
      <c r="V3015" t="str">
        <f>IFERROR(VLOOKUP($D3015,MediaPartner[],2,FALSE),"")</f>
        <v/>
      </c>
      <c r="W3015" t="str">
        <f>IFERROR(VLOOKUP($E3015,Site[],2,FALSE),"")</f>
        <v/>
      </c>
      <c r="X3015" t="str">
        <f>IFERROR(VLOOKUP($F3015,FundingSource[],2,FALSE),"")</f>
        <v/>
      </c>
      <c r="Y3015" t="str">
        <f>IFERROR(VLOOKUP($G3015,Objective[],2,FALSE),"")</f>
        <v/>
      </c>
      <c r="Z3015" t="str">
        <f>IFERROR(VLOOKUP($H3015,AdType[],2,FALSE),"")</f>
        <v/>
      </c>
      <c r="AA3015" t="str">
        <f>IFERROR(VLOOKUP($I3015,AdSize[],2,FALSE),"")</f>
        <v/>
      </c>
      <c r="AB3015" t="str">
        <f>IFERROR(VLOOKUP($J3015,TargetingTactic[],2,FALSE),"")</f>
        <v/>
      </c>
      <c r="AC3015" t="str">
        <f>IFERROR(VLOOKUP($K3015,Audience[],2,FALSE),"")</f>
        <v/>
      </c>
      <c r="AD3015" t="str">
        <f>IFERROR(VLOOKUP($L3015,Country[],2,FALSE),"")</f>
        <v/>
      </c>
      <c r="AE3015" t="str">
        <f>IFERROR(VLOOKUP($M3015,Language[],2,FALSE),"")</f>
        <v/>
      </c>
      <c r="AF3015" t="str">
        <f>IFERROR(VLOOKUP($N3015,BuyType[],2,FALSE),"")</f>
        <v/>
      </c>
      <c r="AG3015" t="str">
        <f>IFERROR(VLOOKUP($S3015,StoreBU[],2,FALSE),"")</f>
        <v/>
      </c>
    </row>
    <row r="3016" spans="1:33" x14ac:dyDescent="0.3">
      <c r="A3016" t="str">
        <f t="shared" si="95"/>
        <v/>
      </c>
      <c r="C3016" t="str">
        <f t="shared" si="94"/>
        <v/>
      </c>
      <c r="D3016" s="33"/>
      <c r="E3016" s="33"/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  <c r="R3016" s="33"/>
      <c r="S3016" s="33"/>
      <c r="T3016" s="33"/>
      <c r="V3016" t="str">
        <f>IFERROR(VLOOKUP($D3016,MediaPartner[],2,FALSE),"")</f>
        <v/>
      </c>
      <c r="W3016" t="str">
        <f>IFERROR(VLOOKUP($E3016,Site[],2,FALSE),"")</f>
        <v/>
      </c>
      <c r="X3016" t="str">
        <f>IFERROR(VLOOKUP($F3016,FundingSource[],2,FALSE),"")</f>
        <v/>
      </c>
      <c r="Y3016" t="str">
        <f>IFERROR(VLOOKUP($G3016,Objective[],2,FALSE),"")</f>
        <v/>
      </c>
      <c r="Z3016" t="str">
        <f>IFERROR(VLOOKUP($H3016,AdType[],2,FALSE),"")</f>
        <v/>
      </c>
      <c r="AA3016" t="str">
        <f>IFERROR(VLOOKUP($I3016,AdSize[],2,FALSE),"")</f>
        <v/>
      </c>
      <c r="AB3016" t="str">
        <f>IFERROR(VLOOKUP($J3016,TargetingTactic[],2,FALSE),"")</f>
        <v/>
      </c>
      <c r="AC3016" t="str">
        <f>IFERROR(VLOOKUP($K3016,Audience[],2,FALSE),"")</f>
        <v/>
      </c>
      <c r="AD3016" t="str">
        <f>IFERROR(VLOOKUP($L3016,Country[],2,FALSE),"")</f>
        <v/>
      </c>
      <c r="AE3016" t="str">
        <f>IFERROR(VLOOKUP($M3016,Language[],2,FALSE),"")</f>
        <v/>
      </c>
      <c r="AF3016" t="str">
        <f>IFERROR(VLOOKUP($N3016,BuyType[],2,FALSE),"")</f>
        <v/>
      </c>
      <c r="AG3016" t="str">
        <f>IFERROR(VLOOKUP($S3016,StoreBU[],2,FALSE),"")</f>
        <v/>
      </c>
    </row>
    <row r="3017" spans="1:33" x14ac:dyDescent="0.3">
      <c r="A3017" t="str">
        <f t="shared" si="95"/>
        <v/>
      </c>
      <c r="C3017" t="str">
        <f t="shared" si="94"/>
        <v/>
      </c>
      <c r="D3017" s="33"/>
      <c r="E3017" s="33"/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  <c r="R3017" s="33"/>
      <c r="S3017" s="33"/>
      <c r="T3017" s="33"/>
      <c r="V3017" t="str">
        <f>IFERROR(VLOOKUP($D3017,MediaPartner[],2,FALSE),"")</f>
        <v/>
      </c>
      <c r="W3017" t="str">
        <f>IFERROR(VLOOKUP($E3017,Site[],2,FALSE),"")</f>
        <v/>
      </c>
      <c r="X3017" t="str">
        <f>IFERROR(VLOOKUP($F3017,FundingSource[],2,FALSE),"")</f>
        <v/>
      </c>
      <c r="Y3017" t="str">
        <f>IFERROR(VLOOKUP($G3017,Objective[],2,FALSE),"")</f>
        <v/>
      </c>
      <c r="Z3017" t="str">
        <f>IFERROR(VLOOKUP($H3017,AdType[],2,FALSE),"")</f>
        <v/>
      </c>
      <c r="AA3017" t="str">
        <f>IFERROR(VLOOKUP($I3017,AdSize[],2,FALSE),"")</f>
        <v/>
      </c>
      <c r="AB3017" t="str">
        <f>IFERROR(VLOOKUP($J3017,TargetingTactic[],2,FALSE),"")</f>
        <v/>
      </c>
      <c r="AC3017" t="str">
        <f>IFERROR(VLOOKUP($K3017,Audience[],2,FALSE),"")</f>
        <v/>
      </c>
      <c r="AD3017" t="str">
        <f>IFERROR(VLOOKUP($L3017,Country[],2,FALSE),"")</f>
        <v/>
      </c>
      <c r="AE3017" t="str">
        <f>IFERROR(VLOOKUP($M3017,Language[],2,FALSE),"")</f>
        <v/>
      </c>
      <c r="AF3017" t="str">
        <f>IFERROR(VLOOKUP($N3017,BuyType[],2,FALSE),"")</f>
        <v/>
      </c>
      <c r="AG3017" t="str">
        <f>IFERROR(VLOOKUP($S3017,StoreBU[],2,FALSE),"")</f>
        <v/>
      </c>
    </row>
    <row r="3018" spans="1:33" x14ac:dyDescent="0.3">
      <c r="A3018" t="str">
        <f t="shared" si="95"/>
        <v/>
      </c>
      <c r="C3018" t="str">
        <f t="shared" si="94"/>
        <v/>
      </c>
      <c r="D3018" s="33"/>
      <c r="E3018" s="33"/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  <c r="R3018" s="33"/>
      <c r="S3018" s="33"/>
      <c r="T3018" s="33"/>
      <c r="V3018" t="str">
        <f>IFERROR(VLOOKUP($D3018,MediaPartner[],2,FALSE),"")</f>
        <v/>
      </c>
      <c r="W3018" t="str">
        <f>IFERROR(VLOOKUP($E3018,Site[],2,FALSE),"")</f>
        <v/>
      </c>
      <c r="X3018" t="str">
        <f>IFERROR(VLOOKUP($F3018,FundingSource[],2,FALSE),"")</f>
        <v/>
      </c>
      <c r="Y3018" t="str">
        <f>IFERROR(VLOOKUP($G3018,Objective[],2,FALSE),"")</f>
        <v/>
      </c>
      <c r="Z3018" t="str">
        <f>IFERROR(VLOOKUP($H3018,AdType[],2,FALSE),"")</f>
        <v/>
      </c>
      <c r="AA3018" t="str">
        <f>IFERROR(VLOOKUP($I3018,AdSize[],2,FALSE),"")</f>
        <v/>
      </c>
      <c r="AB3018" t="str">
        <f>IFERROR(VLOOKUP($J3018,TargetingTactic[],2,FALSE),"")</f>
        <v/>
      </c>
      <c r="AC3018" t="str">
        <f>IFERROR(VLOOKUP($K3018,Audience[],2,FALSE),"")</f>
        <v/>
      </c>
      <c r="AD3018" t="str">
        <f>IFERROR(VLOOKUP($L3018,Country[],2,FALSE),"")</f>
        <v/>
      </c>
      <c r="AE3018" t="str">
        <f>IFERROR(VLOOKUP($M3018,Language[],2,FALSE),"")</f>
        <v/>
      </c>
      <c r="AF3018" t="str">
        <f>IFERROR(VLOOKUP($N3018,BuyType[],2,FALSE),"")</f>
        <v/>
      </c>
      <c r="AG3018" t="str">
        <f>IFERROR(VLOOKUP($S3018,StoreBU[],2,FALSE),"")</f>
        <v/>
      </c>
    </row>
    <row r="3019" spans="1:33" x14ac:dyDescent="0.3">
      <c r="A3019" t="str">
        <f t="shared" si="95"/>
        <v/>
      </c>
      <c r="C3019" t="str">
        <f t="shared" si="94"/>
        <v/>
      </c>
      <c r="D3019" s="33"/>
      <c r="E3019" s="33"/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  <c r="R3019" s="33"/>
      <c r="S3019" s="33"/>
      <c r="T3019" s="33"/>
      <c r="V3019" t="str">
        <f>IFERROR(VLOOKUP($D3019,MediaPartner[],2,FALSE),"")</f>
        <v/>
      </c>
      <c r="W3019" t="str">
        <f>IFERROR(VLOOKUP($E3019,Site[],2,FALSE),"")</f>
        <v/>
      </c>
      <c r="X3019" t="str">
        <f>IFERROR(VLOOKUP($F3019,FundingSource[],2,FALSE),"")</f>
        <v/>
      </c>
      <c r="Y3019" t="str">
        <f>IFERROR(VLOOKUP($G3019,Objective[],2,FALSE),"")</f>
        <v/>
      </c>
      <c r="Z3019" t="str">
        <f>IFERROR(VLOOKUP($H3019,AdType[],2,FALSE),"")</f>
        <v/>
      </c>
      <c r="AA3019" t="str">
        <f>IFERROR(VLOOKUP($I3019,AdSize[],2,FALSE),"")</f>
        <v/>
      </c>
      <c r="AB3019" t="str">
        <f>IFERROR(VLOOKUP($J3019,TargetingTactic[],2,FALSE),"")</f>
        <v/>
      </c>
      <c r="AC3019" t="str">
        <f>IFERROR(VLOOKUP($K3019,Audience[],2,FALSE),"")</f>
        <v/>
      </c>
      <c r="AD3019" t="str">
        <f>IFERROR(VLOOKUP($L3019,Country[],2,FALSE),"")</f>
        <v/>
      </c>
      <c r="AE3019" t="str">
        <f>IFERROR(VLOOKUP($M3019,Language[],2,FALSE),"")</f>
        <v/>
      </c>
      <c r="AF3019" t="str">
        <f>IFERROR(VLOOKUP($N3019,BuyType[],2,FALSE),"")</f>
        <v/>
      </c>
      <c r="AG3019" t="str">
        <f>IFERROR(VLOOKUP($S3019,StoreBU[],2,FALSE),"")</f>
        <v/>
      </c>
    </row>
    <row r="3020" spans="1:33" x14ac:dyDescent="0.3">
      <c r="A3020" t="str">
        <f t="shared" si="95"/>
        <v/>
      </c>
      <c r="C3020" t="str">
        <f t="shared" si="94"/>
        <v/>
      </c>
      <c r="D3020" s="33"/>
      <c r="E3020" s="33"/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  <c r="R3020" s="33"/>
      <c r="S3020" s="33"/>
      <c r="T3020" s="33"/>
      <c r="V3020" t="str">
        <f>IFERROR(VLOOKUP($D3020,MediaPartner[],2,FALSE),"")</f>
        <v/>
      </c>
      <c r="W3020" t="str">
        <f>IFERROR(VLOOKUP($E3020,Site[],2,FALSE),"")</f>
        <v/>
      </c>
      <c r="X3020" t="str">
        <f>IFERROR(VLOOKUP($F3020,FundingSource[],2,FALSE),"")</f>
        <v/>
      </c>
      <c r="Y3020" t="str">
        <f>IFERROR(VLOOKUP($G3020,Objective[],2,FALSE),"")</f>
        <v/>
      </c>
      <c r="Z3020" t="str">
        <f>IFERROR(VLOOKUP($H3020,AdType[],2,FALSE),"")</f>
        <v/>
      </c>
      <c r="AA3020" t="str">
        <f>IFERROR(VLOOKUP($I3020,AdSize[],2,FALSE),"")</f>
        <v/>
      </c>
      <c r="AB3020" t="str">
        <f>IFERROR(VLOOKUP($J3020,TargetingTactic[],2,FALSE),"")</f>
        <v/>
      </c>
      <c r="AC3020" t="str">
        <f>IFERROR(VLOOKUP($K3020,Audience[],2,FALSE),"")</f>
        <v/>
      </c>
      <c r="AD3020" t="str">
        <f>IFERROR(VLOOKUP($L3020,Country[],2,FALSE),"")</f>
        <v/>
      </c>
      <c r="AE3020" t="str">
        <f>IFERROR(VLOOKUP($M3020,Language[],2,FALSE),"")</f>
        <v/>
      </c>
      <c r="AF3020" t="str">
        <f>IFERROR(VLOOKUP($N3020,BuyType[],2,FALSE),"")</f>
        <v/>
      </c>
      <c r="AG3020" t="str">
        <f>IFERROR(VLOOKUP($S3020,StoreBU[],2,FALSE),"")</f>
        <v/>
      </c>
    </row>
    <row r="3021" spans="1:33" x14ac:dyDescent="0.3">
      <c r="A3021" t="str">
        <f t="shared" si="95"/>
        <v/>
      </c>
      <c r="C3021" t="str">
        <f t="shared" si="94"/>
        <v/>
      </c>
      <c r="D3021" s="33"/>
      <c r="E3021" s="33"/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  <c r="R3021" s="33"/>
      <c r="S3021" s="33"/>
      <c r="T3021" s="33"/>
      <c r="V3021" t="str">
        <f>IFERROR(VLOOKUP($D3021,MediaPartner[],2,FALSE),"")</f>
        <v/>
      </c>
      <c r="W3021" t="str">
        <f>IFERROR(VLOOKUP($E3021,Site[],2,FALSE),"")</f>
        <v/>
      </c>
      <c r="X3021" t="str">
        <f>IFERROR(VLOOKUP($F3021,FundingSource[],2,FALSE),"")</f>
        <v/>
      </c>
      <c r="Y3021" t="str">
        <f>IFERROR(VLOOKUP($G3021,Objective[],2,FALSE),"")</f>
        <v/>
      </c>
      <c r="Z3021" t="str">
        <f>IFERROR(VLOOKUP($H3021,AdType[],2,FALSE),"")</f>
        <v/>
      </c>
      <c r="AA3021" t="str">
        <f>IFERROR(VLOOKUP($I3021,AdSize[],2,FALSE),"")</f>
        <v/>
      </c>
      <c r="AB3021" t="str">
        <f>IFERROR(VLOOKUP($J3021,TargetingTactic[],2,FALSE),"")</f>
        <v/>
      </c>
      <c r="AC3021" t="str">
        <f>IFERROR(VLOOKUP($K3021,Audience[],2,FALSE),"")</f>
        <v/>
      </c>
      <c r="AD3021" t="str">
        <f>IFERROR(VLOOKUP($L3021,Country[],2,FALSE),"")</f>
        <v/>
      </c>
      <c r="AE3021" t="str">
        <f>IFERROR(VLOOKUP($M3021,Language[],2,FALSE),"")</f>
        <v/>
      </c>
      <c r="AF3021" t="str">
        <f>IFERROR(VLOOKUP($N3021,BuyType[],2,FALSE),"")</f>
        <v/>
      </c>
      <c r="AG3021" t="str">
        <f>IFERROR(VLOOKUP($S3021,StoreBU[],2,FALSE),"")</f>
        <v/>
      </c>
    </row>
    <row r="3022" spans="1:33" x14ac:dyDescent="0.3">
      <c r="A3022" t="str">
        <f t="shared" si="95"/>
        <v/>
      </c>
      <c r="C3022" t="str">
        <f t="shared" si="94"/>
        <v/>
      </c>
      <c r="D3022" s="33"/>
      <c r="E3022" s="33"/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  <c r="R3022" s="33"/>
      <c r="S3022" s="33"/>
      <c r="T3022" s="33"/>
      <c r="V3022" t="str">
        <f>IFERROR(VLOOKUP($D3022,MediaPartner[],2,FALSE),"")</f>
        <v/>
      </c>
      <c r="W3022" t="str">
        <f>IFERROR(VLOOKUP($E3022,Site[],2,FALSE),"")</f>
        <v/>
      </c>
      <c r="X3022" t="str">
        <f>IFERROR(VLOOKUP($F3022,FundingSource[],2,FALSE),"")</f>
        <v/>
      </c>
      <c r="Y3022" t="str">
        <f>IFERROR(VLOOKUP($G3022,Objective[],2,FALSE),"")</f>
        <v/>
      </c>
      <c r="Z3022" t="str">
        <f>IFERROR(VLOOKUP($H3022,AdType[],2,FALSE),"")</f>
        <v/>
      </c>
      <c r="AA3022" t="str">
        <f>IFERROR(VLOOKUP($I3022,AdSize[],2,FALSE),"")</f>
        <v/>
      </c>
      <c r="AB3022" t="str">
        <f>IFERROR(VLOOKUP($J3022,TargetingTactic[],2,FALSE),"")</f>
        <v/>
      </c>
      <c r="AC3022" t="str">
        <f>IFERROR(VLOOKUP($K3022,Audience[],2,FALSE),"")</f>
        <v/>
      </c>
      <c r="AD3022" t="str">
        <f>IFERROR(VLOOKUP($L3022,Country[],2,FALSE),"")</f>
        <v/>
      </c>
      <c r="AE3022" t="str">
        <f>IFERROR(VLOOKUP($M3022,Language[],2,FALSE),"")</f>
        <v/>
      </c>
      <c r="AF3022" t="str">
        <f>IFERROR(VLOOKUP($N3022,BuyType[],2,FALSE),"")</f>
        <v/>
      </c>
      <c r="AG3022" t="str">
        <f>IFERROR(VLOOKUP($S3022,StoreBU[],2,FALSE),"")</f>
        <v/>
      </c>
    </row>
    <row r="3023" spans="1:33" x14ac:dyDescent="0.3">
      <c r="A3023" t="str">
        <f t="shared" si="95"/>
        <v/>
      </c>
      <c r="C3023" t="str">
        <f t="shared" si="94"/>
        <v/>
      </c>
      <c r="D3023" s="33"/>
      <c r="E3023" s="33"/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  <c r="R3023" s="33"/>
      <c r="S3023" s="33"/>
      <c r="T3023" s="33"/>
      <c r="V3023" t="str">
        <f>IFERROR(VLOOKUP($D3023,MediaPartner[],2,FALSE),"")</f>
        <v/>
      </c>
      <c r="W3023" t="str">
        <f>IFERROR(VLOOKUP($E3023,Site[],2,FALSE),"")</f>
        <v/>
      </c>
      <c r="X3023" t="str">
        <f>IFERROR(VLOOKUP($F3023,FundingSource[],2,FALSE),"")</f>
        <v/>
      </c>
      <c r="Y3023" t="str">
        <f>IFERROR(VLOOKUP($G3023,Objective[],2,FALSE),"")</f>
        <v/>
      </c>
      <c r="Z3023" t="str">
        <f>IFERROR(VLOOKUP($H3023,AdType[],2,FALSE),"")</f>
        <v/>
      </c>
      <c r="AA3023" t="str">
        <f>IFERROR(VLOOKUP($I3023,AdSize[],2,FALSE),"")</f>
        <v/>
      </c>
      <c r="AB3023" t="str">
        <f>IFERROR(VLOOKUP($J3023,TargetingTactic[],2,FALSE),"")</f>
        <v/>
      </c>
      <c r="AC3023" t="str">
        <f>IFERROR(VLOOKUP($K3023,Audience[],2,FALSE),"")</f>
        <v/>
      </c>
      <c r="AD3023" t="str">
        <f>IFERROR(VLOOKUP($L3023,Country[],2,FALSE),"")</f>
        <v/>
      </c>
      <c r="AE3023" t="str">
        <f>IFERROR(VLOOKUP($M3023,Language[],2,FALSE),"")</f>
        <v/>
      </c>
      <c r="AF3023" t="str">
        <f>IFERROR(VLOOKUP($N3023,BuyType[],2,FALSE),"")</f>
        <v/>
      </c>
      <c r="AG3023" t="str">
        <f>IFERROR(VLOOKUP($S3023,StoreBU[],2,FALSE),"")</f>
        <v/>
      </c>
    </row>
    <row r="3024" spans="1:33" x14ac:dyDescent="0.3">
      <c r="A3024" t="str">
        <f t="shared" si="95"/>
        <v/>
      </c>
      <c r="C3024" t="str">
        <f t="shared" si="94"/>
        <v/>
      </c>
      <c r="D3024" s="33"/>
      <c r="E3024" s="33"/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  <c r="R3024" s="33"/>
      <c r="S3024" s="33"/>
      <c r="T3024" s="33"/>
      <c r="V3024" t="str">
        <f>IFERROR(VLOOKUP($D3024,MediaPartner[],2,FALSE),"")</f>
        <v/>
      </c>
      <c r="W3024" t="str">
        <f>IFERROR(VLOOKUP($E3024,Site[],2,FALSE),"")</f>
        <v/>
      </c>
      <c r="X3024" t="str">
        <f>IFERROR(VLOOKUP($F3024,FundingSource[],2,FALSE),"")</f>
        <v/>
      </c>
      <c r="Y3024" t="str">
        <f>IFERROR(VLOOKUP($G3024,Objective[],2,FALSE),"")</f>
        <v/>
      </c>
      <c r="Z3024" t="str">
        <f>IFERROR(VLOOKUP($H3024,AdType[],2,FALSE),"")</f>
        <v/>
      </c>
      <c r="AA3024" t="str">
        <f>IFERROR(VLOOKUP($I3024,AdSize[],2,FALSE),"")</f>
        <v/>
      </c>
      <c r="AB3024" t="str">
        <f>IFERROR(VLOOKUP($J3024,TargetingTactic[],2,FALSE),"")</f>
        <v/>
      </c>
      <c r="AC3024" t="str">
        <f>IFERROR(VLOOKUP($K3024,Audience[],2,FALSE),"")</f>
        <v/>
      </c>
      <c r="AD3024" t="str">
        <f>IFERROR(VLOOKUP($L3024,Country[],2,FALSE),"")</f>
        <v/>
      </c>
      <c r="AE3024" t="str">
        <f>IFERROR(VLOOKUP($M3024,Language[],2,FALSE),"")</f>
        <v/>
      </c>
      <c r="AF3024" t="str">
        <f>IFERROR(VLOOKUP($N3024,BuyType[],2,FALSE),"")</f>
        <v/>
      </c>
      <c r="AG3024" t="str">
        <f>IFERROR(VLOOKUP($S3024,StoreBU[],2,FALSE),"")</f>
        <v/>
      </c>
    </row>
    <row r="3025" spans="1:33" x14ac:dyDescent="0.3">
      <c r="A3025" t="str">
        <f t="shared" si="95"/>
        <v/>
      </c>
      <c r="C3025" t="str">
        <f t="shared" si="94"/>
        <v/>
      </c>
      <c r="D3025" s="33"/>
      <c r="E3025" s="33"/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  <c r="R3025" s="33"/>
      <c r="S3025" s="33"/>
      <c r="T3025" s="33"/>
      <c r="V3025" t="str">
        <f>IFERROR(VLOOKUP($D3025,MediaPartner[],2,FALSE),"")</f>
        <v/>
      </c>
      <c r="W3025" t="str">
        <f>IFERROR(VLOOKUP($E3025,Site[],2,FALSE),"")</f>
        <v/>
      </c>
      <c r="X3025" t="str">
        <f>IFERROR(VLOOKUP($F3025,FundingSource[],2,FALSE),"")</f>
        <v/>
      </c>
      <c r="Y3025" t="str">
        <f>IFERROR(VLOOKUP($G3025,Objective[],2,FALSE),"")</f>
        <v/>
      </c>
      <c r="Z3025" t="str">
        <f>IFERROR(VLOOKUP($H3025,AdType[],2,FALSE),"")</f>
        <v/>
      </c>
      <c r="AA3025" t="str">
        <f>IFERROR(VLOOKUP($I3025,AdSize[],2,FALSE),"")</f>
        <v/>
      </c>
      <c r="AB3025" t="str">
        <f>IFERROR(VLOOKUP($J3025,TargetingTactic[],2,FALSE),"")</f>
        <v/>
      </c>
      <c r="AC3025" t="str">
        <f>IFERROR(VLOOKUP($K3025,Audience[],2,FALSE),"")</f>
        <v/>
      </c>
      <c r="AD3025" t="str">
        <f>IFERROR(VLOOKUP($L3025,Country[],2,FALSE),"")</f>
        <v/>
      </c>
      <c r="AE3025" t="str">
        <f>IFERROR(VLOOKUP($M3025,Language[],2,FALSE),"")</f>
        <v/>
      </c>
      <c r="AF3025" t="str">
        <f>IFERROR(VLOOKUP($N3025,BuyType[],2,FALSE),"")</f>
        <v/>
      </c>
      <c r="AG3025" t="str">
        <f>IFERROR(VLOOKUP($S3025,StoreBU[],2,FALSE),"")</f>
        <v/>
      </c>
    </row>
    <row r="3026" spans="1:33" x14ac:dyDescent="0.3">
      <c r="A3026" t="str">
        <f t="shared" si="95"/>
        <v/>
      </c>
      <c r="C3026" t="str">
        <f t="shared" si="94"/>
        <v/>
      </c>
      <c r="D3026" s="33"/>
      <c r="E3026" s="33"/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  <c r="R3026" s="33"/>
      <c r="S3026" s="33"/>
      <c r="T3026" s="33"/>
      <c r="V3026" t="str">
        <f>IFERROR(VLOOKUP($D3026,MediaPartner[],2,FALSE),"")</f>
        <v/>
      </c>
      <c r="W3026" t="str">
        <f>IFERROR(VLOOKUP($E3026,Site[],2,FALSE),"")</f>
        <v/>
      </c>
      <c r="X3026" t="str">
        <f>IFERROR(VLOOKUP($F3026,FundingSource[],2,FALSE),"")</f>
        <v/>
      </c>
      <c r="Y3026" t="str">
        <f>IFERROR(VLOOKUP($G3026,Objective[],2,FALSE),"")</f>
        <v/>
      </c>
      <c r="Z3026" t="str">
        <f>IFERROR(VLOOKUP($H3026,AdType[],2,FALSE),"")</f>
        <v/>
      </c>
      <c r="AA3026" t="str">
        <f>IFERROR(VLOOKUP($I3026,AdSize[],2,FALSE),"")</f>
        <v/>
      </c>
      <c r="AB3026" t="str">
        <f>IFERROR(VLOOKUP($J3026,TargetingTactic[],2,FALSE),"")</f>
        <v/>
      </c>
      <c r="AC3026" t="str">
        <f>IFERROR(VLOOKUP($K3026,Audience[],2,FALSE),"")</f>
        <v/>
      </c>
      <c r="AD3026" t="str">
        <f>IFERROR(VLOOKUP($L3026,Country[],2,FALSE),"")</f>
        <v/>
      </c>
      <c r="AE3026" t="str">
        <f>IFERROR(VLOOKUP($M3026,Language[],2,FALSE),"")</f>
        <v/>
      </c>
      <c r="AF3026" t="str">
        <f>IFERROR(VLOOKUP($N3026,BuyType[],2,FALSE),"")</f>
        <v/>
      </c>
      <c r="AG3026" t="str">
        <f>IFERROR(VLOOKUP($S3026,StoreBU[],2,FALSE),"")</f>
        <v/>
      </c>
    </row>
    <row r="3027" spans="1:33" x14ac:dyDescent="0.3">
      <c r="A3027" t="str">
        <f t="shared" si="95"/>
        <v/>
      </c>
      <c r="C3027" t="str">
        <f t="shared" si="94"/>
        <v/>
      </c>
      <c r="D3027" s="33"/>
      <c r="E3027" s="33"/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  <c r="R3027" s="33"/>
      <c r="S3027" s="33"/>
      <c r="T3027" s="33"/>
      <c r="V3027" t="str">
        <f>IFERROR(VLOOKUP($D3027,MediaPartner[],2,FALSE),"")</f>
        <v/>
      </c>
      <c r="W3027" t="str">
        <f>IFERROR(VLOOKUP($E3027,Site[],2,FALSE),"")</f>
        <v/>
      </c>
      <c r="X3027" t="str">
        <f>IFERROR(VLOOKUP($F3027,FundingSource[],2,FALSE),"")</f>
        <v/>
      </c>
      <c r="Y3027" t="str">
        <f>IFERROR(VLOOKUP($G3027,Objective[],2,FALSE),"")</f>
        <v/>
      </c>
      <c r="Z3027" t="str">
        <f>IFERROR(VLOOKUP($H3027,AdType[],2,FALSE),"")</f>
        <v/>
      </c>
      <c r="AA3027" t="str">
        <f>IFERROR(VLOOKUP($I3027,AdSize[],2,FALSE),"")</f>
        <v/>
      </c>
      <c r="AB3027" t="str">
        <f>IFERROR(VLOOKUP($J3027,TargetingTactic[],2,FALSE),"")</f>
        <v/>
      </c>
      <c r="AC3027" t="str">
        <f>IFERROR(VLOOKUP($K3027,Audience[],2,FALSE),"")</f>
        <v/>
      </c>
      <c r="AD3027" t="str">
        <f>IFERROR(VLOOKUP($L3027,Country[],2,FALSE),"")</f>
        <v/>
      </c>
      <c r="AE3027" t="str">
        <f>IFERROR(VLOOKUP($M3027,Language[],2,FALSE),"")</f>
        <v/>
      </c>
      <c r="AF3027" t="str">
        <f>IFERROR(VLOOKUP($N3027,BuyType[],2,FALSE),"")</f>
        <v/>
      </c>
      <c r="AG3027" t="str">
        <f>IFERROR(VLOOKUP($S3027,StoreBU[],2,FALSE),"")</f>
        <v/>
      </c>
    </row>
    <row r="3028" spans="1:33" x14ac:dyDescent="0.3">
      <c r="A3028" t="str">
        <f t="shared" si="95"/>
        <v/>
      </c>
      <c r="C3028" t="str">
        <f t="shared" si="94"/>
        <v/>
      </c>
      <c r="D3028" s="33"/>
      <c r="E3028" s="33"/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  <c r="R3028" s="33"/>
      <c r="S3028" s="33"/>
      <c r="T3028" s="33"/>
      <c r="V3028" t="str">
        <f>IFERROR(VLOOKUP($D3028,MediaPartner[],2,FALSE),"")</f>
        <v/>
      </c>
      <c r="W3028" t="str">
        <f>IFERROR(VLOOKUP($E3028,Site[],2,FALSE),"")</f>
        <v/>
      </c>
      <c r="X3028" t="str">
        <f>IFERROR(VLOOKUP($F3028,FundingSource[],2,FALSE),"")</f>
        <v/>
      </c>
      <c r="Y3028" t="str">
        <f>IFERROR(VLOOKUP($G3028,Objective[],2,FALSE),"")</f>
        <v/>
      </c>
      <c r="Z3028" t="str">
        <f>IFERROR(VLOOKUP($H3028,AdType[],2,FALSE),"")</f>
        <v/>
      </c>
      <c r="AA3028" t="str">
        <f>IFERROR(VLOOKUP($I3028,AdSize[],2,FALSE),"")</f>
        <v/>
      </c>
      <c r="AB3028" t="str">
        <f>IFERROR(VLOOKUP($J3028,TargetingTactic[],2,FALSE),"")</f>
        <v/>
      </c>
      <c r="AC3028" t="str">
        <f>IFERROR(VLOOKUP($K3028,Audience[],2,FALSE),"")</f>
        <v/>
      </c>
      <c r="AD3028" t="str">
        <f>IFERROR(VLOOKUP($L3028,Country[],2,FALSE),"")</f>
        <v/>
      </c>
      <c r="AE3028" t="str">
        <f>IFERROR(VLOOKUP($M3028,Language[],2,FALSE),"")</f>
        <v/>
      </c>
      <c r="AF3028" t="str">
        <f>IFERROR(VLOOKUP($N3028,BuyType[],2,FALSE),"")</f>
        <v/>
      </c>
      <c r="AG3028" t="str">
        <f>IFERROR(VLOOKUP($S3028,StoreBU[],2,FALSE),"")</f>
        <v/>
      </c>
    </row>
    <row r="3029" spans="1:33" x14ac:dyDescent="0.3">
      <c r="A3029" t="str">
        <f t="shared" si="95"/>
        <v/>
      </c>
      <c r="C3029" t="str">
        <f t="shared" si="94"/>
        <v/>
      </c>
      <c r="D3029" s="33"/>
      <c r="E3029" s="33"/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  <c r="R3029" s="33"/>
      <c r="S3029" s="33"/>
      <c r="T3029" s="33"/>
      <c r="V3029" t="str">
        <f>IFERROR(VLOOKUP($D3029,MediaPartner[],2,FALSE),"")</f>
        <v/>
      </c>
      <c r="W3029" t="str">
        <f>IFERROR(VLOOKUP($E3029,Site[],2,FALSE),"")</f>
        <v/>
      </c>
      <c r="X3029" t="str">
        <f>IFERROR(VLOOKUP($F3029,FundingSource[],2,FALSE),"")</f>
        <v/>
      </c>
      <c r="Y3029" t="str">
        <f>IFERROR(VLOOKUP($G3029,Objective[],2,FALSE),"")</f>
        <v/>
      </c>
      <c r="Z3029" t="str">
        <f>IFERROR(VLOOKUP($H3029,AdType[],2,FALSE),"")</f>
        <v/>
      </c>
      <c r="AA3029" t="str">
        <f>IFERROR(VLOOKUP($I3029,AdSize[],2,FALSE),"")</f>
        <v/>
      </c>
      <c r="AB3029" t="str">
        <f>IFERROR(VLOOKUP($J3029,TargetingTactic[],2,FALSE),"")</f>
        <v/>
      </c>
      <c r="AC3029" t="str">
        <f>IFERROR(VLOOKUP($K3029,Audience[],2,FALSE),"")</f>
        <v/>
      </c>
      <c r="AD3029" t="str">
        <f>IFERROR(VLOOKUP($L3029,Country[],2,FALSE),"")</f>
        <v/>
      </c>
      <c r="AE3029" t="str">
        <f>IFERROR(VLOOKUP($M3029,Language[],2,FALSE),"")</f>
        <v/>
      </c>
      <c r="AF3029" t="str">
        <f>IFERROR(VLOOKUP($N3029,BuyType[],2,FALSE),"")</f>
        <v/>
      </c>
      <c r="AG3029" t="str">
        <f>IFERROR(VLOOKUP($S3029,StoreBU[],2,FALSE),"")</f>
        <v/>
      </c>
    </row>
    <row r="3030" spans="1:33" x14ac:dyDescent="0.3">
      <c r="A3030" t="str">
        <f t="shared" si="95"/>
        <v/>
      </c>
      <c r="C3030" t="str">
        <f t="shared" si="94"/>
        <v/>
      </c>
      <c r="D3030" s="33"/>
      <c r="E3030" s="33"/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  <c r="R3030" s="33"/>
      <c r="S3030" s="33"/>
      <c r="T3030" s="33"/>
      <c r="V3030" t="str">
        <f>IFERROR(VLOOKUP($D3030,MediaPartner[],2,FALSE),"")</f>
        <v/>
      </c>
      <c r="W3030" t="str">
        <f>IFERROR(VLOOKUP($E3030,Site[],2,FALSE),"")</f>
        <v/>
      </c>
      <c r="X3030" t="str">
        <f>IFERROR(VLOOKUP($F3030,FundingSource[],2,FALSE),"")</f>
        <v/>
      </c>
      <c r="Y3030" t="str">
        <f>IFERROR(VLOOKUP($G3030,Objective[],2,FALSE),"")</f>
        <v/>
      </c>
      <c r="Z3030" t="str">
        <f>IFERROR(VLOOKUP($H3030,AdType[],2,FALSE),"")</f>
        <v/>
      </c>
      <c r="AA3030" t="str">
        <f>IFERROR(VLOOKUP($I3030,AdSize[],2,FALSE),"")</f>
        <v/>
      </c>
      <c r="AB3030" t="str">
        <f>IFERROR(VLOOKUP($J3030,TargetingTactic[],2,FALSE),"")</f>
        <v/>
      </c>
      <c r="AC3030" t="str">
        <f>IFERROR(VLOOKUP($K3030,Audience[],2,FALSE),"")</f>
        <v/>
      </c>
      <c r="AD3030" t="str">
        <f>IFERROR(VLOOKUP($L3030,Country[],2,FALSE),"")</f>
        <v/>
      </c>
      <c r="AE3030" t="str">
        <f>IFERROR(VLOOKUP($M3030,Language[],2,FALSE),"")</f>
        <v/>
      </c>
      <c r="AF3030" t="str">
        <f>IFERROR(VLOOKUP($N3030,BuyType[],2,FALSE),"")</f>
        <v/>
      </c>
      <c r="AG3030" t="str">
        <f>IFERROR(VLOOKUP($S3030,StoreBU[],2,FALSE),"")</f>
        <v/>
      </c>
    </row>
    <row r="3031" spans="1:33" x14ac:dyDescent="0.3">
      <c r="A3031" t="str">
        <f t="shared" si="95"/>
        <v/>
      </c>
      <c r="C3031" t="str">
        <f t="shared" si="94"/>
        <v/>
      </c>
      <c r="D3031" s="33"/>
      <c r="E3031" s="33"/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  <c r="R3031" s="33"/>
      <c r="S3031" s="33"/>
      <c r="T3031" s="33"/>
      <c r="V3031" t="str">
        <f>IFERROR(VLOOKUP($D3031,MediaPartner[],2,FALSE),"")</f>
        <v/>
      </c>
      <c r="W3031" t="str">
        <f>IFERROR(VLOOKUP($E3031,Site[],2,FALSE),"")</f>
        <v/>
      </c>
      <c r="X3031" t="str">
        <f>IFERROR(VLOOKUP($F3031,FundingSource[],2,FALSE),"")</f>
        <v/>
      </c>
      <c r="Y3031" t="str">
        <f>IFERROR(VLOOKUP($G3031,Objective[],2,FALSE),"")</f>
        <v/>
      </c>
      <c r="Z3031" t="str">
        <f>IFERROR(VLOOKUP($H3031,AdType[],2,FALSE),"")</f>
        <v/>
      </c>
      <c r="AA3031" t="str">
        <f>IFERROR(VLOOKUP($I3031,AdSize[],2,FALSE),"")</f>
        <v/>
      </c>
      <c r="AB3031" t="str">
        <f>IFERROR(VLOOKUP($J3031,TargetingTactic[],2,FALSE),"")</f>
        <v/>
      </c>
      <c r="AC3031" t="str">
        <f>IFERROR(VLOOKUP($K3031,Audience[],2,FALSE),"")</f>
        <v/>
      </c>
      <c r="AD3031" t="str">
        <f>IFERROR(VLOOKUP($L3031,Country[],2,FALSE),"")</f>
        <v/>
      </c>
      <c r="AE3031" t="str">
        <f>IFERROR(VLOOKUP($M3031,Language[],2,FALSE),"")</f>
        <v/>
      </c>
      <c r="AF3031" t="str">
        <f>IFERROR(VLOOKUP($N3031,BuyType[],2,FALSE),"")</f>
        <v/>
      </c>
      <c r="AG3031" t="str">
        <f>IFERROR(VLOOKUP($S3031,StoreBU[],2,FALSE),"")</f>
        <v/>
      </c>
    </row>
    <row r="3032" spans="1:33" x14ac:dyDescent="0.3">
      <c r="A3032" t="str">
        <f t="shared" si="95"/>
        <v/>
      </c>
      <c r="C3032" t="str">
        <f t="shared" si="94"/>
        <v/>
      </c>
      <c r="D3032" s="33"/>
      <c r="E3032" s="33"/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  <c r="R3032" s="33"/>
      <c r="S3032" s="33"/>
      <c r="T3032" s="33"/>
      <c r="V3032" t="str">
        <f>IFERROR(VLOOKUP($D3032,MediaPartner[],2,FALSE),"")</f>
        <v/>
      </c>
      <c r="W3032" t="str">
        <f>IFERROR(VLOOKUP($E3032,Site[],2,FALSE),"")</f>
        <v/>
      </c>
      <c r="X3032" t="str">
        <f>IFERROR(VLOOKUP($F3032,FundingSource[],2,FALSE),"")</f>
        <v/>
      </c>
      <c r="Y3032" t="str">
        <f>IFERROR(VLOOKUP($G3032,Objective[],2,FALSE),"")</f>
        <v/>
      </c>
      <c r="Z3032" t="str">
        <f>IFERROR(VLOOKUP($H3032,AdType[],2,FALSE),"")</f>
        <v/>
      </c>
      <c r="AA3032" t="str">
        <f>IFERROR(VLOOKUP($I3032,AdSize[],2,FALSE),"")</f>
        <v/>
      </c>
      <c r="AB3032" t="str">
        <f>IFERROR(VLOOKUP($J3032,TargetingTactic[],2,FALSE),"")</f>
        <v/>
      </c>
      <c r="AC3032" t="str">
        <f>IFERROR(VLOOKUP($K3032,Audience[],2,FALSE),"")</f>
        <v/>
      </c>
      <c r="AD3032" t="str">
        <f>IFERROR(VLOOKUP($L3032,Country[],2,FALSE),"")</f>
        <v/>
      </c>
      <c r="AE3032" t="str">
        <f>IFERROR(VLOOKUP($M3032,Language[],2,FALSE),"")</f>
        <v/>
      </c>
      <c r="AF3032" t="str">
        <f>IFERROR(VLOOKUP($N3032,BuyType[],2,FALSE),"")</f>
        <v/>
      </c>
      <c r="AG3032" t="str">
        <f>IFERROR(VLOOKUP($S3032,StoreBU[],2,FALSE),"")</f>
        <v/>
      </c>
    </row>
    <row r="3033" spans="1:33" x14ac:dyDescent="0.3">
      <c r="A3033" t="str">
        <f t="shared" si="95"/>
        <v/>
      </c>
      <c r="C3033" t="str">
        <f t="shared" si="94"/>
        <v/>
      </c>
      <c r="D3033" s="33"/>
      <c r="E3033" s="33"/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  <c r="R3033" s="33"/>
      <c r="S3033" s="33"/>
      <c r="T3033" s="33"/>
      <c r="V3033" t="str">
        <f>IFERROR(VLOOKUP($D3033,MediaPartner[],2,FALSE),"")</f>
        <v/>
      </c>
      <c r="W3033" t="str">
        <f>IFERROR(VLOOKUP($E3033,Site[],2,FALSE),"")</f>
        <v/>
      </c>
      <c r="X3033" t="str">
        <f>IFERROR(VLOOKUP($F3033,FundingSource[],2,FALSE),"")</f>
        <v/>
      </c>
      <c r="Y3033" t="str">
        <f>IFERROR(VLOOKUP($G3033,Objective[],2,FALSE),"")</f>
        <v/>
      </c>
      <c r="Z3033" t="str">
        <f>IFERROR(VLOOKUP($H3033,AdType[],2,FALSE),"")</f>
        <v/>
      </c>
      <c r="AA3033" t="str">
        <f>IFERROR(VLOOKUP($I3033,AdSize[],2,FALSE),"")</f>
        <v/>
      </c>
      <c r="AB3033" t="str">
        <f>IFERROR(VLOOKUP($J3033,TargetingTactic[],2,FALSE),"")</f>
        <v/>
      </c>
      <c r="AC3033" t="str">
        <f>IFERROR(VLOOKUP($K3033,Audience[],2,FALSE),"")</f>
        <v/>
      </c>
      <c r="AD3033" t="str">
        <f>IFERROR(VLOOKUP($L3033,Country[],2,FALSE),"")</f>
        <v/>
      </c>
      <c r="AE3033" t="str">
        <f>IFERROR(VLOOKUP($M3033,Language[],2,FALSE),"")</f>
        <v/>
      </c>
      <c r="AF3033" t="str">
        <f>IFERROR(VLOOKUP($N3033,BuyType[],2,FALSE),"")</f>
        <v/>
      </c>
      <c r="AG3033" t="str">
        <f>IFERROR(VLOOKUP($S3033,StoreBU[],2,FALSE),"")</f>
        <v/>
      </c>
    </row>
    <row r="3034" spans="1:33" x14ac:dyDescent="0.3">
      <c r="A3034" t="str">
        <f t="shared" si="95"/>
        <v/>
      </c>
      <c r="C3034" t="str">
        <f t="shared" si="94"/>
        <v/>
      </c>
      <c r="D3034" s="33"/>
      <c r="E3034" s="33"/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  <c r="R3034" s="33"/>
      <c r="S3034" s="33"/>
      <c r="T3034" s="33"/>
      <c r="V3034" t="str">
        <f>IFERROR(VLOOKUP($D3034,MediaPartner[],2,FALSE),"")</f>
        <v/>
      </c>
      <c r="W3034" t="str">
        <f>IFERROR(VLOOKUP($E3034,Site[],2,FALSE),"")</f>
        <v/>
      </c>
      <c r="X3034" t="str">
        <f>IFERROR(VLOOKUP($F3034,FundingSource[],2,FALSE),"")</f>
        <v/>
      </c>
      <c r="Y3034" t="str">
        <f>IFERROR(VLOOKUP($G3034,Objective[],2,FALSE),"")</f>
        <v/>
      </c>
      <c r="Z3034" t="str">
        <f>IFERROR(VLOOKUP($H3034,AdType[],2,FALSE),"")</f>
        <v/>
      </c>
      <c r="AA3034" t="str">
        <f>IFERROR(VLOOKUP($I3034,AdSize[],2,FALSE),"")</f>
        <v/>
      </c>
      <c r="AB3034" t="str">
        <f>IFERROR(VLOOKUP($J3034,TargetingTactic[],2,FALSE),"")</f>
        <v/>
      </c>
      <c r="AC3034" t="str">
        <f>IFERROR(VLOOKUP($K3034,Audience[],2,FALSE),"")</f>
        <v/>
      </c>
      <c r="AD3034" t="str">
        <f>IFERROR(VLOOKUP($L3034,Country[],2,FALSE),"")</f>
        <v/>
      </c>
      <c r="AE3034" t="str">
        <f>IFERROR(VLOOKUP($M3034,Language[],2,FALSE),"")</f>
        <v/>
      </c>
      <c r="AF3034" t="str">
        <f>IFERROR(VLOOKUP($N3034,BuyType[],2,FALSE),"")</f>
        <v/>
      </c>
      <c r="AG3034" t="str">
        <f>IFERROR(VLOOKUP($S3034,StoreBU[],2,FALSE),"")</f>
        <v/>
      </c>
    </row>
    <row r="3035" spans="1:33" x14ac:dyDescent="0.3">
      <c r="A3035" t="str">
        <f t="shared" si="95"/>
        <v/>
      </c>
      <c r="C3035" t="str">
        <f t="shared" si="94"/>
        <v/>
      </c>
      <c r="D3035" s="33"/>
      <c r="E3035" s="33"/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  <c r="R3035" s="33"/>
      <c r="S3035" s="33"/>
      <c r="T3035" s="33"/>
      <c r="V3035" t="str">
        <f>IFERROR(VLOOKUP($D3035,MediaPartner[],2,FALSE),"")</f>
        <v/>
      </c>
      <c r="W3035" t="str">
        <f>IFERROR(VLOOKUP($E3035,Site[],2,FALSE),"")</f>
        <v/>
      </c>
      <c r="X3035" t="str">
        <f>IFERROR(VLOOKUP($F3035,FundingSource[],2,FALSE),"")</f>
        <v/>
      </c>
      <c r="Y3035" t="str">
        <f>IFERROR(VLOOKUP($G3035,Objective[],2,FALSE),"")</f>
        <v/>
      </c>
      <c r="Z3035" t="str">
        <f>IFERROR(VLOOKUP($H3035,AdType[],2,FALSE),"")</f>
        <v/>
      </c>
      <c r="AA3035" t="str">
        <f>IFERROR(VLOOKUP($I3035,AdSize[],2,FALSE),"")</f>
        <v/>
      </c>
      <c r="AB3035" t="str">
        <f>IFERROR(VLOOKUP($J3035,TargetingTactic[],2,FALSE),"")</f>
        <v/>
      </c>
      <c r="AC3035" t="str">
        <f>IFERROR(VLOOKUP($K3035,Audience[],2,FALSE),"")</f>
        <v/>
      </c>
      <c r="AD3035" t="str">
        <f>IFERROR(VLOOKUP($L3035,Country[],2,FALSE),"")</f>
        <v/>
      </c>
      <c r="AE3035" t="str">
        <f>IFERROR(VLOOKUP($M3035,Language[],2,FALSE),"")</f>
        <v/>
      </c>
      <c r="AF3035" t="str">
        <f>IFERROR(VLOOKUP($N3035,BuyType[],2,FALSE),"")</f>
        <v/>
      </c>
      <c r="AG3035" t="str">
        <f>IFERROR(VLOOKUP($S3035,StoreBU[],2,FALSE),"")</f>
        <v/>
      </c>
    </row>
    <row r="3036" spans="1:33" x14ac:dyDescent="0.3">
      <c r="A3036" t="str">
        <f t="shared" si="95"/>
        <v/>
      </c>
      <c r="C3036" t="str">
        <f t="shared" si="94"/>
        <v/>
      </c>
      <c r="D3036" s="33"/>
      <c r="E3036" s="33"/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  <c r="R3036" s="33"/>
      <c r="S3036" s="33"/>
      <c r="T3036" s="33"/>
      <c r="V3036" t="str">
        <f>IFERROR(VLOOKUP($D3036,MediaPartner[],2,FALSE),"")</f>
        <v/>
      </c>
      <c r="W3036" t="str">
        <f>IFERROR(VLOOKUP($E3036,Site[],2,FALSE),"")</f>
        <v/>
      </c>
      <c r="X3036" t="str">
        <f>IFERROR(VLOOKUP($F3036,FundingSource[],2,FALSE),"")</f>
        <v/>
      </c>
      <c r="Y3036" t="str">
        <f>IFERROR(VLOOKUP($G3036,Objective[],2,FALSE),"")</f>
        <v/>
      </c>
      <c r="Z3036" t="str">
        <f>IFERROR(VLOOKUP($H3036,AdType[],2,FALSE),"")</f>
        <v/>
      </c>
      <c r="AA3036" t="str">
        <f>IFERROR(VLOOKUP($I3036,AdSize[],2,FALSE),"")</f>
        <v/>
      </c>
      <c r="AB3036" t="str">
        <f>IFERROR(VLOOKUP($J3036,TargetingTactic[],2,FALSE),"")</f>
        <v/>
      </c>
      <c r="AC3036" t="str">
        <f>IFERROR(VLOOKUP($K3036,Audience[],2,FALSE),"")</f>
        <v/>
      </c>
      <c r="AD3036" t="str">
        <f>IFERROR(VLOOKUP($L3036,Country[],2,FALSE),"")</f>
        <v/>
      </c>
      <c r="AE3036" t="str">
        <f>IFERROR(VLOOKUP($M3036,Language[],2,FALSE),"")</f>
        <v/>
      </c>
      <c r="AF3036" t="str">
        <f>IFERROR(VLOOKUP($N3036,BuyType[],2,FALSE),"")</f>
        <v/>
      </c>
      <c r="AG3036" t="str">
        <f>IFERROR(VLOOKUP($S3036,StoreBU[],2,FALSE),"")</f>
        <v/>
      </c>
    </row>
    <row r="3037" spans="1:33" x14ac:dyDescent="0.3">
      <c r="A3037" t="str">
        <f t="shared" si="95"/>
        <v/>
      </c>
      <c r="C3037" t="str">
        <f t="shared" si="94"/>
        <v/>
      </c>
      <c r="D3037" s="33"/>
      <c r="E3037" s="33"/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  <c r="R3037" s="33"/>
      <c r="S3037" s="33"/>
      <c r="T3037" s="33"/>
      <c r="V3037" t="str">
        <f>IFERROR(VLOOKUP($D3037,MediaPartner[],2,FALSE),"")</f>
        <v/>
      </c>
      <c r="W3037" t="str">
        <f>IFERROR(VLOOKUP($E3037,Site[],2,FALSE),"")</f>
        <v/>
      </c>
      <c r="X3037" t="str">
        <f>IFERROR(VLOOKUP($F3037,FundingSource[],2,FALSE),"")</f>
        <v/>
      </c>
      <c r="Y3037" t="str">
        <f>IFERROR(VLOOKUP($G3037,Objective[],2,FALSE),"")</f>
        <v/>
      </c>
      <c r="Z3037" t="str">
        <f>IFERROR(VLOOKUP($H3037,AdType[],2,FALSE),"")</f>
        <v/>
      </c>
      <c r="AA3037" t="str">
        <f>IFERROR(VLOOKUP($I3037,AdSize[],2,FALSE),"")</f>
        <v/>
      </c>
      <c r="AB3037" t="str">
        <f>IFERROR(VLOOKUP($J3037,TargetingTactic[],2,FALSE),"")</f>
        <v/>
      </c>
      <c r="AC3037" t="str">
        <f>IFERROR(VLOOKUP($K3037,Audience[],2,FALSE),"")</f>
        <v/>
      </c>
      <c r="AD3037" t="str">
        <f>IFERROR(VLOOKUP($L3037,Country[],2,FALSE),"")</f>
        <v/>
      </c>
      <c r="AE3037" t="str">
        <f>IFERROR(VLOOKUP($M3037,Language[],2,FALSE),"")</f>
        <v/>
      </c>
      <c r="AF3037" t="str">
        <f>IFERROR(VLOOKUP($N3037,BuyType[],2,FALSE),"")</f>
        <v/>
      </c>
      <c r="AG3037" t="str">
        <f>IFERROR(VLOOKUP($S3037,StoreBU[],2,FALSE),"")</f>
        <v/>
      </c>
    </row>
    <row r="3038" spans="1:33" x14ac:dyDescent="0.3">
      <c r="A3038" t="str">
        <f t="shared" si="95"/>
        <v/>
      </c>
      <c r="C3038" t="str">
        <f t="shared" si="94"/>
        <v/>
      </c>
      <c r="D3038" s="33"/>
      <c r="E3038" s="33"/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  <c r="R3038" s="33"/>
      <c r="S3038" s="33"/>
      <c r="T3038" s="33"/>
      <c r="V3038" t="str">
        <f>IFERROR(VLOOKUP($D3038,MediaPartner[],2,FALSE),"")</f>
        <v/>
      </c>
      <c r="W3038" t="str">
        <f>IFERROR(VLOOKUP($E3038,Site[],2,FALSE),"")</f>
        <v/>
      </c>
      <c r="X3038" t="str">
        <f>IFERROR(VLOOKUP($F3038,FundingSource[],2,FALSE),"")</f>
        <v/>
      </c>
      <c r="Y3038" t="str">
        <f>IFERROR(VLOOKUP($G3038,Objective[],2,FALSE),"")</f>
        <v/>
      </c>
      <c r="Z3038" t="str">
        <f>IFERROR(VLOOKUP($H3038,AdType[],2,FALSE),"")</f>
        <v/>
      </c>
      <c r="AA3038" t="str">
        <f>IFERROR(VLOOKUP($I3038,AdSize[],2,FALSE),"")</f>
        <v/>
      </c>
      <c r="AB3038" t="str">
        <f>IFERROR(VLOOKUP($J3038,TargetingTactic[],2,FALSE),"")</f>
        <v/>
      </c>
      <c r="AC3038" t="str">
        <f>IFERROR(VLOOKUP($K3038,Audience[],2,FALSE),"")</f>
        <v/>
      </c>
      <c r="AD3038" t="str">
        <f>IFERROR(VLOOKUP($L3038,Country[],2,FALSE),"")</f>
        <v/>
      </c>
      <c r="AE3038" t="str">
        <f>IFERROR(VLOOKUP($M3038,Language[],2,FALSE),"")</f>
        <v/>
      </c>
      <c r="AF3038" t="str">
        <f>IFERROR(VLOOKUP($N3038,BuyType[],2,FALSE),"")</f>
        <v/>
      </c>
      <c r="AG3038" t="str">
        <f>IFERROR(VLOOKUP($S3038,StoreBU[],2,FALSE),"")</f>
        <v/>
      </c>
    </row>
    <row r="3039" spans="1:33" x14ac:dyDescent="0.3">
      <c r="A3039" t="str">
        <f t="shared" si="95"/>
        <v/>
      </c>
      <c r="C3039" t="str">
        <f t="shared" si="94"/>
        <v/>
      </c>
      <c r="D3039" s="33"/>
      <c r="E3039" s="33"/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  <c r="R3039" s="33"/>
      <c r="S3039" s="33"/>
      <c r="T3039" s="33"/>
      <c r="V3039" t="str">
        <f>IFERROR(VLOOKUP($D3039,MediaPartner[],2,FALSE),"")</f>
        <v/>
      </c>
      <c r="W3039" t="str">
        <f>IFERROR(VLOOKUP($E3039,Site[],2,FALSE),"")</f>
        <v/>
      </c>
      <c r="X3039" t="str">
        <f>IFERROR(VLOOKUP($F3039,FundingSource[],2,FALSE),"")</f>
        <v/>
      </c>
      <c r="Y3039" t="str">
        <f>IFERROR(VLOOKUP($G3039,Objective[],2,FALSE),"")</f>
        <v/>
      </c>
      <c r="Z3039" t="str">
        <f>IFERROR(VLOOKUP($H3039,AdType[],2,FALSE),"")</f>
        <v/>
      </c>
      <c r="AA3039" t="str">
        <f>IFERROR(VLOOKUP($I3039,AdSize[],2,FALSE),"")</f>
        <v/>
      </c>
      <c r="AB3039" t="str">
        <f>IFERROR(VLOOKUP($J3039,TargetingTactic[],2,FALSE),"")</f>
        <v/>
      </c>
      <c r="AC3039" t="str">
        <f>IFERROR(VLOOKUP($K3039,Audience[],2,FALSE),"")</f>
        <v/>
      </c>
      <c r="AD3039" t="str">
        <f>IFERROR(VLOOKUP($L3039,Country[],2,FALSE),"")</f>
        <v/>
      </c>
      <c r="AE3039" t="str">
        <f>IFERROR(VLOOKUP($M3039,Language[],2,FALSE),"")</f>
        <v/>
      </c>
      <c r="AF3039" t="str">
        <f>IFERROR(VLOOKUP($N3039,BuyType[],2,FALSE),"")</f>
        <v/>
      </c>
      <c r="AG3039" t="str">
        <f>IFERROR(VLOOKUP($S3039,StoreBU[],2,FALSE),"")</f>
        <v/>
      </c>
    </row>
    <row r="3040" spans="1:33" x14ac:dyDescent="0.3">
      <c r="A3040" t="str">
        <f t="shared" si="95"/>
        <v/>
      </c>
      <c r="C3040" t="str">
        <f t="shared" si="94"/>
        <v/>
      </c>
      <c r="D3040" s="33"/>
      <c r="E3040" s="33"/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  <c r="R3040" s="33"/>
      <c r="S3040" s="33"/>
      <c r="T3040" s="33"/>
      <c r="V3040" t="str">
        <f>IFERROR(VLOOKUP($D3040,MediaPartner[],2,FALSE),"")</f>
        <v/>
      </c>
      <c r="W3040" t="str">
        <f>IFERROR(VLOOKUP($E3040,Site[],2,FALSE),"")</f>
        <v/>
      </c>
      <c r="X3040" t="str">
        <f>IFERROR(VLOOKUP($F3040,FundingSource[],2,FALSE),"")</f>
        <v/>
      </c>
      <c r="Y3040" t="str">
        <f>IFERROR(VLOOKUP($G3040,Objective[],2,FALSE),"")</f>
        <v/>
      </c>
      <c r="Z3040" t="str">
        <f>IFERROR(VLOOKUP($H3040,AdType[],2,FALSE),"")</f>
        <v/>
      </c>
      <c r="AA3040" t="str">
        <f>IFERROR(VLOOKUP($I3040,AdSize[],2,FALSE),"")</f>
        <v/>
      </c>
      <c r="AB3040" t="str">
        <f>IFERROR(VLOOKUP($J3040,TargetingTactic[],2,FALSE),"")</f>
        <v/>
      </c>
      <c r="AC3040" t="str">
        <f>IFERROR(VLOOKUP($K3040,Audience[],2,FALSE),"")</f>
        <v/>
      </c>
      <c r="AD3040" t="str">
        <f>IFERROR(VLOOKUP($L3040,Country[],2,FALSE),"")</f>
        <v/>
      </c>
      <c r="AE3040" t="str">
        <f>IFERROR(VLOOKUP($M3040,Language[],2,FALSE),"")</f>
        <v/>
      </c>
      <c r="AF3040" t="str">
        <f>IFERROR(VLOOKUP($N3040,BuyType[],2,FALSE),"")</f>
        <v/>
      </c>
      <c r="AG3040" t="str">
        <f>IFERROR(VLOOKUP($S3040,StoreBU[],2,FALSE),"")</f>
        <v/>
      </c>
    </row>
    <row r="3041" spans="1:33" x14ac:dyDescent="0.3">
      <c r="A3041" t="str">
        <f t="shared" si="95"/>
        <v/>
      </c>
      <c r="C3041" t="str">
        <f t="shared" si="94"/>
        <v/>
      </c>
      <c r="D3041" s="33"/>
      <c r="E3041" s="33"/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  <c r="R3041" s="33"/>
      <c r="S3041" s="33"/>
      <c r="T3041" s="33"/>
      <c r="V3041" t="str">
        <f>IFERROR(VLOOKUP($D3041,MediaPartner[],2,FALSE),"")</f>
        <v/>
      </c>
      <c r="W3041" t="str">
        <f>IFERROR(VLOOKUP($E3041,Site[],2,FALSE),"")</f>
        <v/>
      </c>
      <c r="X3041" t="str">
        <f>IFERROR(VLOOKUP($F3041,FundingSource[],2,FALSE),"")</f>
        <v/>
      </c>
      <c r="Y3041" t="str">
        <f>IFERROR(VLOOKUP($G3041,Objective[],2,FALSE),"")</f>
        <v/>
      </c>
      <c r="Z3041" t="str">
        <f>IFERROR(VLOOKUP($H3041,AdType[],2,FALSE),"")</f>
        <v/>
      </c>
      <c r="AA3041" t="str">
        <f>IFERROR(VLOOKUP($I3041,AdSize[],2,FALSE),"")</f>
        <v/>
      </c>
      <c r="AB3041" t="str">
        <f>IFERROR(VLOOKUP($J3041,TargetingTactic[],2,FALSE),"")</f>
        <v/>
      </c>
      <c r="AC3041" t="str">
        <f>IFERROR(VLOOKUP($K3041,Audience[],2,FALSE),"")</f>
        <v/>
      </c>
      <c r="AD3041" t="str">
        <f>IFERROR(VLOOKUP($L3041,Country[],2,FALSE),"")</f>
        <v/>
      </c>
      <c r="AE3041" t="str">
        <f>IFERROR(VLOOKUP($M3041,Language[],2,FALSE),"")</f>
        <v/>
      </c>
      <c r="AF3041" t="str">
        <f>IFERROR(VLOOKUP($N3041,BuyType[],2,FALSE),"")</f>
        <v/>
      </c>
      <c r="AG3041" t="str">
        <f>IFERROR(VLOOKUP($S3041,StoreBU[],2,FALSE),"")</f>
        <v/>
      </c>
    </row>
    <row r="3042" spans="1:33" x14ac:dyDescent="0.3">
      <c r="A3042" t="str">
        <f t="shared" si="95"/>
        <v/>
      </c>
      <c r="C3042" t="str">
        <f t="shared" si="94"/>
        <v/>
      </c>
      <c r="D3042" s="33"/>
      <c r="E3042" s="33"/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  <c r="R3042" s="33"/>
      <c r="S3042" s="33"/>
      <c r="T3042" s="33"/>
      <c r="V3042" t="str">
        <f>IFERROR(VLOOKUP($D3042,MediaPartner[],2,FALSE),"")</f>
        <v/>
      </c>
      <c r="W3042" t="str">
        <f>IFERROR(VLOOKUP($E3042,Site[],2,FALSE),"")</f>
        <v/>
      </c>
      <c r="X3042" t="str">
        <f>IFERROR(VLOOKUP($F3042,FundingSource[],2,FALSE),"")</f>
        <v/>
      </c>
      <c r="Y3042" t="str">
        <f>IFERROR(VLOOKUP($G3042,Objective[],2,FALSE),"")</f>
        <v/>
      </c>
      <c r="Z3042" t="str">
        <f>IFERROR(VLOOKUP($H3042,AdType[],2,FALSE),"")</f>
        <v/>
      </c>
      <c r="AA3042" t="str">
        <f>IFERROR(VLOOKUP($I3042,AdSize[],2,FALSE),"")</f>
        <v/>
      </c>
      <c r="AB3042" t="str">
        <f>IFERROR(VLOOKUP($J3042,TargetingTactic[],2,FALSE),"")</f>
        <v/>
      </c>
      <c r="AC3042" t="str">
        <f>IFERROR(VLOOKUP($K3042,Audience[],2,FALSE),"")</f>
        <v/>
      </c>
      <c r="AD3042" t="str">
        <f>IFERROR(VLOOKUP($L3042,Country[],2,FALSE),"")</f>
        <v/>
      </c>
      <c r="AE3042" t="str">
        <f>IFERROR(VLOOKUP($M3042,Language[],2,FALSE),"")</f>
        <v/>
      </c>
      <c r="AF3042" t="str">
        <f>IFERROR(VLOOKUP($N3042,BuyType[],2,FALSE),"")</f>
        <v/>
      </c>
      <c r="AG3042" t="str">
        <f>IFERROR(VLOOKUP($S3042,StoreBU[],2,FALSE),"")</f>
        <v/>
      </c>
    </row>
    <row r="3043" spans="1:33" x14ac:dyDescent="0.3">
      <c r="A3043" t="str">
        <f t="shared" si="95"/>
        <v/>
      </c>
      <c r="C3043" t="str">
        <f t="shared" si="94"/>
        <v/>
      </c>
      <c r="D3043" s="33"/>
      <c r="E3043" s="33"/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  <c r="R3043" s="33"/>
      <c r="S3043" s="33"/>
      <c r="T3043" s="33"/>
      <c r="V3043" t="str">
        <f>IFERROR(VLOOKUP($D3043,MediaPartner[],2,FALSE),"")</f>
        <v/>
      </c>
      <c r="W3043" t="str">
        <f>IFERROR(VLOOKUP($E3043,Site[],2,FALSE),"")</f>
        <v/>
      </c>
      <c r="X3043" t="str">
        <f>IFERROR(VLOOKUP($F3043,FundingSource[],2,FALSE),"")</f>
        <v/>
      </c>
      <c r="Y3043" t="str">
        <f>IFERROR(VLOOKUP($G3043,Objective[],2,FALSE),"")</f>
        <v/>
      </c>
      <c r="Z3043" t="str">
        <f>IFERROR(VLOOKUP($H3043,AdType[],2,FALSE),"")</f>
        <v/>
      </c>
      <c r="AA3043" t="str">
        <f>IFERROR(VLOOKUP($I3043,AdSize[],2,FALSE),"")</f>
        <v/>
      </c>
      <c r="AB3043" t="str">
        <f>IFERROR(VLOOKUP($J3043,TargetingTactic[],2,FALSE),"")</f>
        <v/>
      </c>
      <c r="AC3043" t="str">
        <f>IFERROR(VLOOKUP($K3043,Audience[],2,FALSE),"")</f>
        <v/>
      </c>
      <c r="AD3043" t="str">
        <f>IFERROR(VLOOKUP($L3043,Country[],2,FALSE),"")</f>
        <v/>
      </c>
      <c r="AE3043" t="str">
        <f>IFERROR(VLOOKUP($M3043,Language[],2,FALSE),"")</f>
        <v/>
      </c>
      <c r="AF3043" t="str">
        <f>IFERROR(VLOOKUP($N3043,BuyType[],2,FALSE),"")</f>
        <v/>
      </c>
      <c r="AG3043" t="str">
        <f>IFERROR(VLOOKUP($S3043,StoreBU[],2,FALSE),"")</f>
        <v/>
      </c>
    </row>
    <row r="3044" spans="1:33" x14ac:dyDescent="0.3">
      <c r="A3044" t="str">
        <f t="shared" si="95"/>
        <v/>
      </c>
      <c r="C3044" t="str">
        <f t="shared" si="94"/>
        <v/>
      </c>
      <c r="D3044" s="33"/>
      <c r="E3044" s="33"/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  <c r="R3044" s="33"/>
      <c r="S3044" s="33"/>
      <c r="T3044" s="33"/>
      <c r="V3044" t="str">
        <f>IFERROR(VLOOKUP($D3044,MediaPartner[],2,FALSE),"")</f>
        <v/>
      </c>
      <c r="W3044" t="str">
        <f>IFERROR(VLOOKUP($E3044,Site[],2,FALSE),"")</f>
        <v/>
      </c>
      <c r="X3044" t="str">
        <f>IFERROR(VLOOKUP($F3044,FundingSource[],2,FALSE),"")</f>
        <v/>
      </c>
      <c r="Y3044" t="str">
        <f>IFERROR(VLOOKUP($G3044,Objective[],2,FALSE),"")</f>
        <v/>
      </c>
      <c r="Z3044" t="str">
        <f>IFERROR(VLOOKUP($H3044,AdType[],2,FALSE),"")</f>
        <v/>
      </c>
      <c r="AA3044" t="str">
        <f>IFERROR(VLOOKUP($I3044,AdSize[],2,FALSE),"")</f>
        <v/>
      </c>
      <c r="AB3044" t="str">
        <f>IFERROR(VLOOKUP($J3044,TargetingTactic[],2,FALSE),"")</f>
        <v/>
      </c>
      <c r="AC3044" t="str">
        <f>IFERROR(VLOOKUP($K3044,Audience[],2,FALSE),"")</f>
        <v/>
      </c>
      <c r="AD3044" t="str">
        <f>IFERROR(VLOOKUP($L3044,Country[],2,FALSE),"")</f>
        <v/>
      </c>
      <c r="AE3044" t="str">
        <f>IFERROR(VLOOKUP($M3044,Language[],2,FALSE),"")</f>
        <v/>
      </c>
      <c r="AF3044" t="str">
        <f>IFERROR(VLOOKUP($N3044,BuyType[],2,FALSE),"")</f>
        <v/>
      </c>
      <c r="AG3044" t="str">
        <f>IFERROR(VLOOKUP($S3044,StoreBU[],2,FALSE),"")</f>
        <v/>
      </c>
    </row>
    <row r="3045" spans="1:33" x14ac:dyDescent="0.3">
      <c r="A3045" t="str">
        <f t="shared" si="95"/>
        <v/>
      </c>
      <c r="C3045" t="str">
        <f t="shared" si="94"/>
        <v/>
      </c>
      <c r="D3045" s="33"/>
      <c r="E3045" s="33"/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  <c r="R3045" s="33"/>
      <c r="S3045" s="33"/>
      <c r="T3045" s="33"/>
      <c r="V3045" t="str">
        <f>IFERROR(VLOOKUP($D3045,MediaPartner[],2,FALSE),"")</f>
        <v/>
      </c>
      <c r="W3045" t="str">
        <f>IFERROR(VLOOKUP($E3045,Site[],2,FALSE),"")</f>
        <v/>
      </c>
      <c r="X3045" t="str">
        <f>IFERROR(VLOOKUP($F3045,FundingSource[],2,FALSE),"")</f>
        <v/>
      </c>
      <c r="Y3045" t="str">
        <f>IFERROR(VLOOKUP($G3045,Objective[],2,FALSE),"")</f>
        <v/>
      </c>
      <c r="Z3045" t="str">
        <f>IFERROR(VLOOKUP($H3045,AdType[],2,FALSE),"")</f>
        <v/>
      </c>
      <c r="AA3045" t="str">
        <f>IFERROR(VLOOKUP($I3045,AdSize[],2,FALSE),"")</f>
        <v/>
      </c>
      <c r="AB3045" t="str">
        <f>IFERROR(VLOOKUP($J3045,TargetingTactic[],2,FALSE),"")</f>
        <v/>
      </c>
      <c r="AC3045" t="str">
        <f>IFERROR(VLOOKUP($K3045,Audience[],2,FALSE),"")</f>
        <v/>
      </c>
      <c r="AD3045" t="str">
        <f>IFERROR(VLOOKUP($L3045,Country[],2,FALSE),"")</f>
        <v/>
      </c>
      <c r="AE3045" t="str">
        <f>IFERROR(VLOOKUP($M3045,Language[],2,FALSE),"")</f>
        <v/>
      </c>
      <c r="AF3045" t="str">
        <f>IFERROR(VLOOKUP($N3045,BuyType[],2,FALSE),"")</f>
        <v/>
      </c>
      <c r="AG3045" t="str">
        <f>IFERROR(VLOOKUP($S3045,StoreBU[],2,FALSE),"")</f>
        <v/>
      </c>
    </row>
    <row r="3046" spans="1:33" x14ac:dyDescent="0.3">
      <c r="A3046" t="str">
        <f t="shared" si="95"/>
        <v/>
      </c>
      <c r="C3046" t="str">
        <f t="shared" si="94"/>
        <v/>
      </c>
      <c r="D3046" s="33"/>
      <c r="E3046" s="33"/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  <c r="R3046" s="33"/>
      <c r="S3046" s="33"/>
      <c r="T3046" s="33"/>
      <c r="V3046" t="str">
        <f>IFERROR(VLOOKUP($D3046,MediaPartner[],2,FALSE),"")</f>
        <v/>
      </c>
      <c r="W3046" t="str">
        <f>IFERROR(VLOOKUP($E3046,Site[],2,FALSE),"")</f>
        <v/>
      </c>
      <c r="X3046" t="str">
        <f>IFERROR(VLOOKUP($F3046,FundingSource[],2,FALSE),"")</f>
        <v/>
      </c>
      <c r="Y3046" t="str">
        <f>IFERROR(VLOOKUP($G3046,Objective[],2,FALSE),"")</f>
        <v/>
      </c>
      <c r="Z3046" t="str">
        <f>IFERROR(VLOOKUP($H3046,AdType[],2,FALSE),"")</f>
        <v/>
      </c>
      <c r="AA3046" t="str">
        <f>IFERROR(VLOOKUP($I3046,AdSize[],2,FALSE),"")</f>
        <v/>
      </c>
      <c r="AB3046" t="str">
        <f>IFERROR(VLOOKUP($J3046,TargetingTactic[],2,FALSE),"")</f>
        <v/>
      </c>
      <c r="AC3046" t="str">
        <f>IFERROR(VLOOKUP($K3046,Audience[],2,FALSE),"")</f>
        <v/>
      </c>
      <c r="AD3046" t="str">
        <f>IFERROR(VLOOKUP($L3046,Country[],2,FALSE),"")</f>
        <v/>
      </c>
      <c r="AE3046" t="str">
        <f>IFERROR(VLOOKUP($M3046,Language[],2,FALSE),"")</f>
        <v/>
      </c>
      <c r="AF3046" t="str">
        <f>IFERROR(VLOOKUP($N3046,BuyType[],2,FALSE),"")</f>
        <v/>
      </c>
      <c r="AG3046" t="str">
        <f>IFERROR(VLOOKUP($S3046,StoreBU[],2,FALSE),"")</f>
        <v/>
      </c>
    </row>
    <row r="3047" spans="1:33" x14ac:dyDescent="0.3">
      <c r="A3047" t="str">
        <f t="shared" si="95"/>
        <v/>
      </c>
      <c r="C3047" t="str">
        <f t="shared" si="94"/>
        <v/>
      </c>
      <c r="D3047" s="33"/>
      <c r="E3047" s="33"/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  <c r="R3047" s="33"/>
      <c r="S3047" s="33"/>
      <c r="T3047" s="33"/>
      <c r="V3047" t="str">
        <f>IFERROR(VLOOKUP($D3047,MediaPartner[],2,FALSE),"")</f>
        <v/>
      </c>
      <c r="W3047" t="str">
        <f>IFERROR(VLOOKUP($E3047,Site[],2,FALSE),"")</f>
        <v/>
      </c>
      <c r="X3047" t="str">
        <f>IFERROR(VLOOKUP($F3047,FundingSource[],2,FALSE),"")</f>
        <v/>
      </c>
      <c r="Y3047" t="str">
        <f>IFERROR(VLOOKUP($G3047,Objective[],2,FALSE),"")</f>
        <v/>
      </c>
      <c r="Z3047" t="str">
        <f>IFERROR(VLOOKUP($H3047,AdType[],2,FALSE),"")</f>
        <v/>
      </c>
      <c r="AA3047" t="str">
        <f>IFERROR(VLOOKUP($I3047,AdSize[],2,FALSE),"")</f>
        <v/>
      </c>
      <c r="AB3047" t="str">
        <f>IFERROR(VLOOKUP($J3047,TargetingTactic[],2,FALSE),"")</f>
        <v/>
      </c>
      <c r="AC3047" t="str">
        <f>IFERROR(VLOOKUP($K3047,Audience[],2,FALSE),"")</f>
        <v/>
      </c>
      <c r="AD3047" t="str">
        <f>IFERROR(VLOOKUP($L3047,Country[],2,FALSE),"")</f>
        <v/>
      </c>
      <c r="AE3047" t="str">
        <f>IFERROR(VLOOKUP($M3047,Language[],2,FALSE),"")</f>
        <v/>
      </c>
      <c r="AF3047" t="str">
        <f>IFERROR(VLOOKUP($N3047,BuyType[],2,FALSE),"")</f>
        <v/>
      </c>
      <c r="AG3047" t="str">
        <f>IFERROR(VLOOKUP($S3047,StoreBU[],2,FALSE),"")</f>
        <v/>
      </c>
    </row>
    <row r="3048" spans="1:33" x14ac:dyDescent="0.3">
      <c r="A3048" t="str">
        <f t="shared" si="95"/>
        <v/>
      </c>
      <c r="C3048" t="str">
        <f t="shared" si="94"/>
        <v/>
      </c>
      <c r="D3048" s="33"/>
      <c r="E3048" s="33"/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  <c r="R3048" s="33"/>
      <c r="S3048" s="33"/>
      <c r="T3048" s="33"/>
      <c r="V3048" t="str">
        <f>IFERROR(VLOOKUP($D3048,MediaPartner[],2,FALSE),"")</f>
        <v/>
      </c>
      <c r="W3048" t="str">
        <f>IFERROR(VLOOKUP($E3048,Site[],2,FALSE),"")</f>
        <v/>
      </c>
      <c r="X3048" t="str">
        <f>IFERROR(VLOOKUP($F3048,FundingSource[],2,FALSE),"")</f>
        <v/>
      </c>
      <c r="Y3048" t="str">
        <f>IFERROR(VLOOKUP($G3048,Objective[],2,FALSE),"")</f>
        <v/>
      </c>
      <c r="Z3048" t="str">
        <f>IFERROR(VLOOKUP($H3048,AdType[],2,FALSE),"")</f>
        <v/>
      </c>
      <c r="AA3048" t="str">
        <f>IFERROR(VLOOKUP($I3048,AdSize[],2,FALSE),"")</f>
        <v/>
      </c>
      <c r="AB3048" t="str">
        <f>IFERROR(VLOOKUP($J3048,TargetingTactic[],2,FALSE),"")</f>
        <v/>
      </c>
      <c r="AC3048" t="str">
        <f>IFERROR(VLOOKUP($K3048,Audience[],2,FALSE),"")</f>
        <v/>
      </c>
      <c r="AD3048" t="str">
        <f>IFERROR(VLOOKUP($L3048,Country[],2,FALSE),"")</f>
        <v/>
      </c>
      <c r="AE3048" t="str">
        <f>IFERROR(VLOOKUP($M3048,Language[],2,FALSE),"")</f>
        <v/>
      </c>
      <c r="AF3048" t="str">
        <f>IFERROR(VLOOKUP($N3048,BuyType[],2,FALSE),"")</f>
        <v/>
      </c>
      <c r="AG3048" t="str">
        <f>IFERROR(VLOOKUP($S3048,StoreBU[],2,FALSE),"")</f>
        <v/>
      </c>
    </row>
    <row r="3049" spans="1:33" x14ac:dyDescent="0.3">
      <c r="A3049" t="str">
        <f t="shared" si="95"/>
        <v/>
      </c>
      <c r="C3049" t="str">
        <f t="shared" si="94"/>
        <v/>
      </c>
      <c r="D3049" s="33"/>
      <c r="E3049" s="33"/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  <c r="R3049" s="33"/>
      <c r="S3049" s="33"/>
      <c r="T3049" s="33"/>
      <c r="V3049" t="str">
        <f>IFERROR(VLOOKUP($D3049,MediaPartner[],2,FALSE),"")</f>
        <v/>
      </c>
      <c r="W3049" t="str">
        <f>IFERROR(VLOOKUP($E3049,Site[],2,FALSE),"")</f>
        <v/>
      </c>
      <c r="X3049" t="str">
        <f>IFERROR(VLOOKUP($F3049,FundingSource[],2,FALSE),"")</f>
        <v/>
      </c>
      <c r="Y3049" t="str">
        <f>IFERROR(VLOOKUP($G3049,Objective[],2,FALSE),"")</f>
        <v/>
      </c>
      <c r="Z3049" t="str">
        <f>IFERROR(VLOOKUP($H3049,AdType[],2,FALSE),"")</f>
        <v/>
      </c>
      <c r="AA3049" t="str">
        <f>IFERROR(VLOOKUP($I3049,AdSize[],2,FALSE),"")</f>
        <v/>
      </c>
      <c r="AB3049" t="str">
        <f>IFERROR(VLOOKUP($J3049,TargetingTactic[],2,FALSE),"")</f>
        <v/>
      </c>
      <c r="AC3049" t="str">
        <f>IFERROR(VLOOKUP($K3049,Audience[],2,FALSE),"")</f>
        <v/>
      </c>
      <c r="AD3049" t="str">
        <f>IFERROR(VLOOKUP($L3049,Country[],2,FALSE),"")</f>
        <v/>
      </c>
      <c r="AE3049" t="str">
        <f>IFERROR(VLOOKUP($M3049,Language[],2,FALSE),"")</f>
        <v/>
      </c>
      <c r="AF3049" t="str">
        <f>IFERROR(VLOOKUP($N3049,BuyType[],2,FALSE),"")</f>
        <v/>
      </c>
      <c r="AG3049" t="str">
        <f>IFERROR(VLOOKUP($S3049,StoreBU[],2,FALSE),"")</f>
        <v/>
      </c>
    </row>
    <row r="3050" spans="1:33" x14ac:dyDescent="0.3">
      <c r="A3050" t="str">
        <f t="shared" si="95"/>
        <v/>
      </c>
      <c r="C3050" t="str">
        <f t="shared" si="94"/>
        <v/>
      </c>
      <c r="D3050" s="33"/>
      <c r="E3050" s="33"/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  <c r="R3050" s="33"/>
      <c r="S3050" s="33"/>
      <c r="T3050" s="33"/>
      <c r="V3050" t="str">
        <f>IFERROR(VLOOKUP($D3050,MediaPartner[],2,FALSE),"")</f>
        <v/>
      </c>
      <c r="W3050" t="str">
        <f>IFERROR(VLOOKUP($E3050,Site[],2,FALSE),"")</f>
        <v/>
      </c>
      <c r="X3050" t="str">
        <f>IFERROR(VLOOKUP($F3050,FundingSource[],2,FALSE),"")</f>
        <v/>
      </c>
      <c r="Y3050" t="str">
        <f>IFERROR(VLOOKUP($G3050,Objective[],2,FALSE),"")</f>
        <v/>
      </c>
      <c r="Z3050" t="str">
        <f>IFERROR(VLOOKUP($H3050,AdType[],2,FALSE),"")</f>
        <v/>
      </c>
      <c r="AA3050" t="str">
        <f>IFERROR(VLOOKUP($I3050,AdSize[],2,FALSE),"")</f>
        <v/>
      </c>
      <c r="AB3050" t="str">
        <f>IFERROR(VLOOKUP($J3050,TargetingTactic[],2,FALSE),"")</f>
        <v/>
      </c>
      <c r="AC3050" t="str">
        <f>IFERROR(VLOOKUP($K3050,Audience[],2,FALSE),"")</f>
        <v/>
      </c>
      <c r="AD3050" t="str">
        <f>IFERROR(VLOOKUP($L3050,Country[],2,FALSE),"")</f>
        <v/>
      </c>
      <c r="AE3050" t="str">
        <f>IFERROR(VLOOKUP($M3050,Language[],2,FALSE),"")</f>
        <v/>
      </c>
      <c r="AF3050" t="str">
        <f>IFERROR(VLOOKUP($N3050,BuyType[],2,FALSE),"")</f>
        <v/>
      </c>
      <c r="AG3050" t="str">
        <f>IFERROR(VLOOKUP($S3050,StoreBU[],2,FALSE),"")</f>
        <v/>
      </c>
    </row>
    <row r="3051" spans="1:33" x14ac:dyDescent="0.3">
      <c r="A3051" t="str">
        <f t="shared" si="95"/>
        <v/>
      </c>
      <c r="C3051" t="str">
        <f t="shared" si="94"/>
        <v/>
      </c>
      <c r="D3051" s="33"/>
      <c r="E3051" s="33"/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  <c r="R3051" s="33"/>
      <c r="S3051" s="33"/>
      <c r="T3051" s="33"/>
      <c r="V3051" t="str">
        <f>IFERROR(VLOOKUP($D3051,MediaPartner[],2,FALSE),"")</f>
        <v/>
      </c>
      <c r="W3051" t="str">
        <f>IFERROR(VLOOKUP($E3051,Site[],2,FALSE),"")</f>
        <v/>
      </c>
      <c r="X3051" t="str">
        <f>IFERROR(VLOOKUP($F3051,FundingSource[],2,FALSE),"")</f>
        <v/>
      </c>
      <c r="Y3051" t="str">
        <f>IFERROR(VLOOKUP($G3051,Objective[],2,FALSE),"")</f>
        <v/>
      </c>
      <c r="Z3051" t="str">
        <f>IFERROR(VLOOKUP($H3051,AdType[],2,FALSE),"")</f>
        <v/>
      </c>
      <c r="AA3051" t="str">
        <f>IFERROR(VLOOKUP($I3051,AdSize[],2,FALSE),"")</f>
        <v/>
      </c>
      <c r="AB3051" t="str">
        <f>IFERROR(VLOOKUP($J3051,TargetingTactic[],2,FALSE),"")</f>
        <v/>
      </c>
      <c r="AC3051" t="str">
        <f>IFERROR(VLOOKUP($K3051,Audience[],2,FALSE),"")</f>
        <v/>
      </c>
      <c r="AD3051" t="str">
        <f>IFERROR(VLOOKUP($L3051,Country[],2,FALSE),"")</f>
        <v/>
      </c>
      <c r="AE3051" t="str">
        <f>IFERROR(VLOOKUP($M3051,Language[],2,FALSE),"")</f>
        <v/>
      </c>
      <c r="AF3051" t="str">
        <f>IFERROR(VLOOKUP($N3051,BuyType[],2,FALSE),"")</f>
        <v/>
      </c>
      <c r="AG3051" t="str">
        <f>IFERROR(VLOOKUP($S3051,StoreBU[],2,FALSE),"")</f>
        <v/>
      </c>
    </row>
    <row r="3052" spans="1:33" x14ac:dyDescent="0.3">
      <c r="A3052" t="str">
        <f t="shared" si="95"/>
        <v/>
      </c>
      <c r="C3052" t="str">
        <f t="shared" si="94"/>
        <v/>
      </c>
      <c r="D3052" s="33"/>
      <c r="E3052" s="33"/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  <c r="R3052" s="33"/>
      <c r="S3052" s="33"/>
      <c r="T3052" s="33"/>
      <c r="V3052" t="str">
        <f>IFERROR(VLOOKUP($D3052,MediaPartner[],2,FALSE),"")</f>
        <v/>
      </c>
      <c r="W3052" t="str">
        <f>IFERROR(VLOOKUP($E3052,Site[],2,FALSE),"")</f>
        <v/>
      </c>
      <c r="X3052" t="str">
        <f>IFERROR(VLOOKUP($F3052,FundingSource[],2,FALSE),"")</f>
        <v/>
      </c>
      <c r="Y3052" t="str">
        <f>IFERROR(VLOOKUP($G3052,Objective[],2,FALSE),"")</f>
        <v/>
      </c>
      <c r="Z3052" t="str">
        <f>IFERROR(VLOOKUP($H3052,AdType[],2,FALSE),"")</f>
        <v/>
      </c>
      <c r="AA3052" t="str">
        <f>IFERROR(VLOOKUP($I3052,AdSize[],2,FALSE),"")</f>
        <v/>
      </c>
      <c r="AB3052" t="str">
        <f>IFERROR(VLOOKUP($J3052,TargetingTactic[],2,FALSE),"")</f>
        <v/>
      </c>
      <c r="AC3052" t="str">
        <f>IFERROR(VLOOKUP($K3052,Audience[],2,FALSE),"")</f>
        <v/>
      </c>
      <c r="AD3052" t="str">
        <f>IFERROR(VLOOKUP($L3052,Country[],2,FALSE),"")</f>
        <v/>
      </c>
      <c r="AE3052" t="str">
        <f>IFERROR(VLOOKUP($M3052,Language[],2,FALSE),"")</f>
        <v/>
      </c>
      <c r="AF3052" t="str">
        <f>IFERROR(VLOOKUP($N3052,BuyType[],2,FALSE),"")</f>
        <v/>
      </c>
      <c r="AG3052" t="str">
        <f>IFERROR(VLOOKUP($S3052,StoreBU[],2,FALSE),"")</f>
        <v/>
      </c>
    </row>
    <row r="3053" spans="1:33" x14ac:dyDescent="0.3">
      <c r="A3053" t="str">
        <f t="shared" si="95"/>
        <v/>
      </c>
      <c r="C3053" t="str">
        <f t="shared" si="94"/>
        <v/>
      </c>
      <c r="D3053" s="33"/>
      <c r="E3053" s="33"/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  <c r="R3053" s="33"/>
      <c r="S3053" s="33"/>
      <c r="T3053" s="33"/>
      <c r="V3053" t="str">
        <f>IFERROR(VLOOKUP($D3053,MediaPartner[],2,FALSE),"")</f>
        <v/>
      </c>
      <c r="W3053" t="str">
        <f>IFERROR(VLOOKUP($E3053,Site[],2,FALSE),"")</f>
        <v/>
      </c>
      <c r="X3053" t="str">
        <f>IFERROR(VLOOKUP($F3053,FundingSource[],2,FALSE),"")</f>
        <v/>
      </c>
      <c r="Y3053" t="str">
        <f>IFERROR(VLOOKUP($G3053,Objective[],2,FALSE),"")</f>
        <v/>
      </c>
      <c r="Z3053" t="str">
        <f>IFERROR(VLOOKUP($H3053,AdType[],2,FALSE),"")</f>
        <v/>
      </c>
      <c r="AA3053" t="str">
        <f>IFERROR(VLOOKUP($I3053,AdSize[],2,FALSE),"")</f>
        <v/>
      </c>
      <c r="AB3053" t="str">
        <f>IFERROR(VLOOKUP($J3053,TargetingTactic[],2,FALSE),"")</f>
        <v/>
      </c>
      <c r="AC3053" t="str">
        <f>IFERROR(VLOOKUP($K3053,Audience[],2,FALSE),"")</f>
        <v/>
      </c>
      <c r="AD3053" t="str">
        <f>IFERROR(VLOOKUP($L3053,Country[],2,FALSE),"")</f>
        <v/>
      </c>
      <c r="AE3053" t="str">
        <f>IFERROR(VLOOKUP($M3053,Language[],2,FALSE),"")</f>
        <v/>
      </c>
      <c r="AF3053" t="str">
        <f>IFERROR(VLOOKUP($N3053,BuyType[],2,FALSE),"")</f>
        <v/>
      </c>
      <c r="AG3053" t="str">
        <f>IFERROR(VLOOKUP($S3053,StoreBU[],2,FALSE),"")</f>
        <v/>
      </c>
    </row>
    <row r="3054" spans="1:33" x14ac:dyDescent="0.3">
      <c r="A3054" t="str">
        <f t="shared" si="95"/>
        <v/>
      </c>
      <c r="C3054" t="str">
        <f t="shared" si="94"/>
        <v/>
      </c>
      <c r="D3054" s="33"/>
      <c r="E3054" s="33"/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  <c r="R3054" s="33"/>
      <c r="S3054" s="33"/>
      <c r="T3054" s="33"/>
      <c r="V3054" t="str">
        <f>IFERROR(VLOOKUP($D3054,MediaPartner[],2,FALSE),"")</f>
        <v/>
      </c>
      <c r="W3054" t="str">
        <f>IFERROR(VLOOKUP($E3054,Site[],2,FALSE),"")</f>
        <v/>
      </c>
      <c r="X3054" t="str">
        <f>IFERROR(VLOOKUP($F3054,FundingSource[],2,FALSE),"")</f>
        <v/>
      </c>
      <c r="Y3054" t="str">
        <f>IFERROR(VLOOKUP($G3054,Objective[],2,FALSE),"")</f>
        <v/>
      </c>
      <c r="Z3054" t="str">
        <f>IFERROR(VLOOKUP($H3054,AdType[],2,FALSE),"")</f>
        <v/>
      </c>
      <c r="AA3054" t="str">
        <f>IFERROR(VLOOKUP($I3054,AdSize[],2,FALSE),"")</f>
        <v/>
      </c>
      <c r="AB3054" t="str">
        <f>IFERROR(VLOOKUP($J3054,TargetingTactic[],2,FALSE),"")</f>
        <v/>
      </c>
      <c r="AC3054" t="str">
        <f>IFERROR(VLOOKUP($K3054,Audience[],2,FALSE),"")</f>
        <v/>
      </c>
      <c r="AD3054" t="str">
        <f>IFERROR(VLOOKUP($L3054,Country[],2,FALSE),"")</f>
        <v/>
      </c>
      <c r="AE3054" t="str">
        <f>IFERROR(VLOOKUP($M3054,Language[],2,FALSE),"")</f>
        <v/>
      </c>
      <c r="AF3054" t="str">
        <f>IFERROR(VLOOKUP($N3054,BuyType[],2,FALSE),"")</f>
        <v/>
      </c>
      <c r="AG3054" t="str">
        <f>IFERROR(VLOOKUP($S3054,StoreBU[],2,FALSE),"")</f>
        <v/>
      </c>
    </row>
    <row r="3055" spans="1:33" x14ac:dyDescent="0.3">
      <c r="A3055" t="str">
        <f t="shared" si="95"/>
        <v/>
      </c>
      <c r="C3055" t="str">
        <f t="shared" si="94"/>
        <v/>
      </c>
      <c r="D3055" s="33"/>
      <c r="E3055" s="33"/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  <c r="R3055" s="33"/>
      <c r="S3055" s="33"/>
      <c r="T3055" s="33"/>
      <c r="V3055" t="str">
        <f>IFERROR(VLOOKUP($D3055,MediaPartner[],2,FALSE),"")</f>
        <v/>
      </c>
      <c r="W3055" t="str">
        <f>IFERROR(VLOOKUP($E3055,Site[],2,FALSE),"")</f>
        <v/>
      </c>
      <c r="X3055" t="str">
        <f>IFERROR(VLOOKUP($F3055,FundingSource[],2,FALSE),"")</f>
        <v/>
      </c>
      <c r="Y3055" t="str">
        <f>IFERROR(VLOOKUP($G3055,Objective[],2,FALSE),"")</f>
        <v/>
      </c>
      <c r="Z3055" t="str">
        <f>IFERROR(VLOOKUP($H3055,AdType[],2,FALSE),"")</f>
        <v/>
      </c>
      <c r="AA3055" t="str">
        <f>IFERROR(VLOOKUP($I3055,AdSize[],2,FALSE),"")</f>
        <v/>
      </c>
      <c r="AB3055" t="str">
        <f>IFERROR(VLOOKUP($J3055,TargetingTactic[],2,FALSE),"")</f>
        <v/>
      </c>
      <c r="AC3055" t="str">
        <f>IFERROR(VLOOKUP($K3055,Audience[],2,FALSE),"")</f>
        <v/>
      </c>
      <c r="AD3055" t="str">
        <f>IFERROR(VLOOKUP($L3055,Country[],2,FALSE),"")</f>
        <v/>
      </c>
      <c r="AE3055" t="str">
        <f>IFERROR(VLOOKUP($M3055,Language[],2,FALSE),"")</f>
        <v/>
      </c>
      <c r="AF3055" t="str">
        <f>IFERROR(VLOOKUP($N3055,BuyType[],2,FALSE),"")</f>
        <v/>
      </c>
      <c r="AG3055" t="str">
        <f>IFERROR(VLOOKUP($S3055,StoreBU[],2,FALSE),"")</f>
        <v/>
      </c>
    </row>
    <row r="3056" spans="1:33" x14ac:dyDescent="0.3">
      <c r="A3056" t="str">
        <f t="shared" si="95"/>
        <v/>
      </c>
      <c r="C3056" t="str">
        <f t="shared" si="94"/>
        <v/>
      </c>
      <c r="D3056" s="33"/>
      <c r="E3056" s="33"/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  <c r="R3056" s="33"/>
      <c r="S3056" s="33"/>
      <c r="T3056" s="33"/>
      <c r="V3056" t="str">
        <f>IFERROR(VLOOKUP($D3056,MediaPartner[],2,FALSE),"")</f>
        <v/>
      </c>
      <c r="W3056" t="str">
        <f>IFERROR(VLOOKUP($E3056,Site[],2,FALSE),"")</f>
        <v/>
      </c>
      <c r="X3056" t="str">
        <f>IFERROR(VLOOKUP($F3056,FundingSource[],2,FALSE),"")</f>
        <v/>
      </c>
      <c r="Y3056" t="str">
        <f>IFERROR(VLOOKUP($G3056,Objective[],2,FALSE),"")</f>
        <v/>
      </c>
      <c r="Z3056" t="str">
        <f>IFERROR(VLOOKUP($H3056,AdType[],2,FALSE),"")</f>
        <v/>
      </c>
      <c r="AA3056" t="str">
        <f>IFERROR(VLOOKUP($I3056,AdSize[],2,FALSE),"")</f>
        <v/>
      </c>
      <c r="AB3056" t="str">
        <f>IFERROR(VLOOKUP($J3056,TargetingTactic[],2,FALSE),"")</f>
        <v/>
      </c>
      <c r="AC3056" t="str">
        <f>IFERROR(VLOOKUP($K3056,Audience[],2,FALSE),"")</f>
        <v/>
      </c>
      <c r="AD3056" t="str">
        <f>IFERROR(VLOOKUP($L3056,Country[],2,FALSE),"")</f>
        <v/>
      </c>
      <c r="AE3056" t="str">
        <f>IFERROR(VLOOKUP($M3056,Language[],2,FALSE),"")</f>
        <v/>
      </c>
      <c r="AF3056" t="str">
        <f>IFERROR(VLOOKUP($N3056,BuyType[],2,FALSE),"")</f>
        <v/>
      </c>
      <c r="AG3056" t="str">
        <f>IFERROR(VLOOKUP($S3056,StoreBU[],2,FALSE),"")</f>
        <v/>
      </c>
    </row>
    <row r="3057" spans="1:33" x14ac:dyDescent="0.3">
      <c r="A3057" t="str">
        <f t="shared" si="95"/>
        <v/>
      </c>
      <c r="C3057" t="str">
        <f t="shared" si="94"/>
        <v/>
      </c>
      <c r="D3057" s="33"/>
      <c r="E3057" s="33"/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  <c r="R3057" s="33"/>
      <c r="S3057" s="33"/>
      <c r="T3057" s="33"/>
      <c r="V3057" t="str">
        <f>IFERROR(VLOOKUP($D3057,MediaPartner[],2,FALSE),"")</f>
        <v/>
      </c>
      <c r="W3057" t="str">
        <f>IFERROR(VLOOKUP($E3057,Site[],2,FALSE),"")</f>
        <v/>
      </c>
      <c r="X3057" t="str">
        <f>IFERROR(VLOOKUP($F3057,FundingSource[],2,FALSE),"")</f>
        <v/>
      </c>
      <c r="Y3057" t="str">
        <f>IFERROR(VLOOKUP($G3057,Objective[],2,FALSE),"")</f>
        <v/>
      </c>
      <c r="Z3057" t="str">
        <f>IFERROR(VLOOKUP($H3057,AdType[],2,FALSE),"")</f>
        <v/>
      </c>
      <c r="AA3057" t="str">
        <f>IFERROR(VLOOKUP($I3057,AdSize[],2,FALSE),"")</f>
        <v/>
      </c>
      <c r="AB3057" t="str">
        <f>IFERROR(VLOOKUP($J3057,TargetingTactic[],2,FALSE),"")</f>
        <v/>
      </c>
      <c r="AC3057" t="str">
        <f>IFERROR(VLOOKUP($K3057,Audience[],2,FALSE),"")</f>
        <v/>
      </c>
      <c r="AD3057" t="str">
        <f>IFERROR(VLOOKUP($L3057,Country[],2,FALSE),"")</f>
        <v/>
      </c>
      <c r="AE3057" t="str">
        <f>IFERROR(VLOOKUP($M3057,Language[],2,FALSE),"")</f>
        <v/>
      </c>
      <c r="AF3057" t="str">
        <f>IFERROR(VLOOKUP($N3057,BuyType[],2,FALSE),"")</f>
        <v/>
      </c>
      <c r="AG3057" t="str">
        <f>IFERROR(VLOOKUP($S3057,StoreBU[],2,FALSE),"")</f>
        <v/>
      </c>
    </row>
    <row r="3058" spans="1:33" x14ac:dyDescent="0.3">
      <c r="A3058" t="str">
        <f t="shared" si="95"/>
        <v/>
      </c>
      <c r="C3058" t="str">
        <f t="shared" si="94"/>
        <v/>
      </c>
      <c r="D3058" s="33"/>
      <c r="E3058" s="33"/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  <c r="R3058" s="33"/>
      <c r="S3058" s="33"/>
      <c r="T3058" s="33"/>
      <c r="V3058" t="str">
        <f>IFERROR(VLOOKUP($D3058,MediaPartner[],2,FALSE),"")</f>
        <v/>
      </c>
      <c r="W3058" t="str">
        <f>IFERROR(VLOOKUP($E3058,Site[],2,FALSE),"")</f>
        <v/>
      </c>
      <c r="X3058" t="str">
        <f>IFERROR(VLOOKUP($F3058,FundingSource[],2,FALSE),"")</f>
        <v/>
      </c>
      <c r="Y3058" t="str">
        <f>IFERROR(VLOOKUP($G3058,Objective[],2,FALSE),"")</f>
        <v/>
      </c>
      <c r="Z3058" t="str">
        <f>IFERROR(VLOOKUP($H3058,AdType[],2,FALSE),"")</f>
        <v/>
      </c>
      <c r="AA3058" t="str">
        <f>IFERROR(VLOOKUP($I3058,AdSize[],2,FALSE),"")</f>
        <v/>
      </c>
      <c r="AB3058" t="str">
        <f>IFERROR(VLOOKUP($J3058,TargetingTactic[],2,FALSE),"")</f>
        <v/>
      </c>
      <c r="AC3058" t="str">
        <f>IFERROR(VLOOKUP($K3058,Audience[],2,FALSE),"")</f>
        <v/>
      </c>
      <c r="AD3058" t="str">
        <f>IFERROR(VLOOKUP($L3058,Country[],2,FALSE),"")</f>
        <v/>
      </c>
      <c r="AE3058" t="str">
        <f>IFERROR(VLOOKUP($M3058,Language[],2,FALSE),"")</f>
        <v/>
      </c>
      <c r="AF3058" t="str">
        <f>IFERROR(VLOOKUP($N3058,BuyType[],2,FALSE),"")</f>
        <v/>
      </c>
      <c r="AG3058" t="str">
        <f>IFERROR(VLOOKUP($S3058,StoreBU[],2,FALSE),"")</f>
        <v/>
      </c>
    </row>
    <row r="3059" spans="1:33" x14ac:dyDescent="0.3">
      <c r="A3059" t="str">
        <f t="shared" si="95"/>
        <v/>
      </c>
      <c r="C3059" t="str">
        <f t="shared" si="94"/>
        <v/>
      </c>
      <c r="D3059" s="33"/>
      <c r="E3059" s="33"/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  <c r="R3059" s="33"/>
      <c r="S3059" s="33"/>
      <c r="T3059" s="33"/>
      <c r="V3059" t="str">
        <f>IFERROR(VLOOKUP($D3059,MediaPartner[],2,FALSE),"")</f>
        <v/>
      </c>
      <c r="W3059" t="str">
        <f>IFERROR(VLOOKUP($E3059,Site[],2,FALSE),"")</f>
        <v/>
      </c>
      <c r="X3059" t="str">
        <f>IFERROR(VLOOKUP($F3059,FundingSource[],2,FALSE),"")</f>
        <v/>
      </c>
      <c r="Y3059" t="str">
        <f>IFERROR(VLOOKUP($G3059,Objective[],2,FALSE),"")</f>
        <v/>
      </c>
      <c r="Z3059" t="str">
        <f>IFERROR(VLOOKUP($H3059,AdType[],2,FALSE),"")</f>
        <v/>
      </c>
      <c r="AA3059" t="str">
        <f>IFERROR(VLOOKUP($I3059,AdSize[],2,FALSE),"")</f>
        <v/>
      </c>
      <c r="AB3059" t="str">
        <f>IFERROR(VLOOKUP($J3059,TargetingTactic[],2,FALSE),"")</f>
        <v/>
      </c>
      <c r="AC3059" t="str">
        <f>IFERROR(VLOOKUP($K3059,Audience[],2,FALSE),"")</f>
        <v/>
      </c>
      <c r="AD3059" t="str">
        <f>IFERROR(VLOOKUP($L3059,Country[],2,FALSE),"")</f>
        <v/>
      </c>
      <c r="AE3059" t="str">
        <f>IFERROR(VLOOKUP($M3059,Language[],2,FALSE),"")</f>
        <v/>
      </c>
      <c r="AF3059" t="str">
        <f>IFERROR(VLOOKUP($N3059,BuyType[],2,FALSE),"")</f>
        <v/>
      </c>
      <c r="AG3059" t="str">
        <f>IFERROR(VLOOKUP($S3059,StoreBU[],2,FALSE),"")</f>
        <v/>
      </c>
    </row>
    <row r="3060" spans="1:33" x14ac:dyDescent="0.3">
      <c r="A3060" t="str">
        <f t="shared" si="95"/>
        <v/>
      </c>
      <c r="C3060" t="str">
        <f t="shared" si="94"/>
        <v/>
      </c>
      <c r="D3060" s="33"/>
      <c r="E3060" s="33"/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  <c r="R3060" s="33"/>
      <c r="S3060" s="33"/>
      <c r="T3060" s="33"/>
      <c r="V3060" t="str">
        <f>IFERROR(VLOOKUP($D3060,MediaPartner[],2,FALSE),"")</f>
        <v/>
      </c>
      <c r="W3060" t="str">
        <f>IFERROR(VLOOKUP($E3060,Site[],2,FALSE),"")</f>
        <v/>
      </c>
      <c r="X3060" t="str">
        <f>IFERROR(VLOOKUP($F3060,FundingSource[],2,FALSE),"")</f>
        <v/>
      </c>
      <c r="Y3060" t="str">
        <f>IFERROR(VLOOKUP($G3060,Objective[],2,FALSE),"")</f>
        <v/>
      </c>
      <c r="Z3060" t="str">
        <f>IFERROR(VLOOKUP($H3060,AdType[],2,FALSE),"")</f>
        <v/>
      </c>
      <c r="AA3060" t="str">
        <f>IFERROR(VLOOKUP($I3060,AdSize[],2,FALSE),"")</f>
        <v/>
      </c>
      <c r="AB3060" t="str">
        <f>IFERROR(VLOOKUP($J3060,TargetingTactic[],2,FALSE),"")</f>
        <v/>
      </c>
      <c r="AC3060" t="str">
        <f>IFERROR(VLOOKUP($K3060,Audience[],2,FALSE),"")</f>
        <v/>
      </c>
      <c r="AD3060" t="str">
        <f>IFERROR(VLOOKUP($L3060,Country[],2,FALSE),"")</f>
        <v/>
      </c>
      <c r="AE3060" t="str">
        <f>IFERROR(VLOOKUP($M3060,Language[],2,FALSE),"")</f>
        <v/>
      </c>
      <c r="AF3060" t="str">
        <f>IFERROR(VLOOKUP($N3060,BuyType[],2,FALSE),"")</f>
        <v/>
      </c>
      <c r="AG3060" t="str">
        <f>IFERROR(VLOOKUP($S3060,StoreBU[],2,FALSE),"")</f>
        <v/>
      </c>
    </row>
    <row r="3061" spans="1:33" x14ac:dyDescent="0.3">
      <c r="A3061" t="str">
        <f t="shared" si="95"/>
        <v/>
      </c>
      <c r="C3061" t="str">
        <f t="shared" si="94"/>
        <v/>
      </c>
      <c r="D3061" s="33"/>
      <c r="E3061" s="33"/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  <c r="R3061" s="33"/>
      <c r="S3061" s="33"/>
      <c r="T3061" s="33"/>
      <c r="V3061" t="str">
        <f>IFERROR(VLOOKUP($D3061,MediaPartner[],2,FALSE),"")</f>
        <v/>
      </c>
      <c r="W3061" t="str">
        <f>IFERROR(VLOOKUP($E3061,Site[],2,FALSE),"")</f>
        <v/>
      </c>
      <c r="X3061" t="str">
        <f>IFERROR(VLOOKUP($F3061,FundingSource[],2,FALSE),"")</f>
        <v/>
      </c>
      <c r="Y3061" t="str">
        <f>IFERROR(VLOOKUP($G3061,Objective[],2,FALSE),"")</f>
        <v/>
      </c>
      <c r="Z3061" t="str">
        <f>IFERROR(VLOOKUP($H3061,AdType[],2,FALSE),"")</f>
        <v/>
      </c>
      <c r="AA3061" t="str">
        <f>IFERROR(VLOOKUP($I3061,AdSize[],2,FALSE),"")</f>
        <v/>
      </c>
      <c r="AB3061" t="str">
        <f>IFERROR(VLOOKUP($J3061,TargetingTactic[],2,FALSE),"")</f>
        <v/>
      </c>
      <c r="AC3061" t="str">
        <f>IFERROR(VLOOKUP($K3061,Audience[],2,FALSE),"")</f>
        <v/>
      </c>
      <c r="AD3061" t="str">
        <f>IFERROR(VLOOKUP($L3061,Country[],2,FALSE),"")</f>
        <v/>
      </c>
      <c r="AE3061" t="str">
        <f>IFERROR(VLOOKUP($M3061,Language[],2,FALSE),"")</f>
        <v/>
      </c>
      <c r="AF3061" t="str">
        <f>IFERROR(VLOOKUP($N3061,BuyType[],2,FALSE),"")</f>
        <v/>
      </c>
      <c r="AG3061" t="str">
        <f>IFERROR(VLOOKUP($S3061,StoreBU[],2,FALSE),"")</f>
        <v/>
      </c>
    </row>
    <row r="3062" spans="1:33" x14ac:dyDescent="0.3">
      <c r="A3062" t="str">
        <f t="shared" si="95"/>
        <v/>
      </c>
      <c r="C3062" t="str">
        <f t="shared" si="94"/>
        <v/>
      </c>
      <c r="D3062" s="33"/>
      <c r="E3062" s="33"/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  <c r="R3062" s="33"/>
      <c r="S3062" s="33"/>
      <c r="T3062" s="33"/>
      <c r="V3062" t="str">
        <f>IFERROR(VLOOKUP($D3062,MediaPartner[],2,FALSE),"")</f>
        <v/>
      </c>
      <c r="W3062" t="str">
        <f>IFERROR(VLOOKUP($E3062,Site[],2,FALSE),"")</f>
        <v/>
      </c>
      <c r="X3062" t="str">
        <f>IFERROR(VLOOKUP($F3062,FundingSource[],2,FALSE),"")</f>
        <v/>
      </c>
      <c r="Y3062" t="str">
        <f>IFERROR(VLOOKUP($G3062,Objective[],2,FALSE),"")</f>
        <v/>
      </c>
      <c r="Z3062" t="str">
        <f>IFERROR(VLOOKUP($H3062,AdType[],2,FALSE),"")</f>
        <v/>
      </c>
      <c r="AA3062" t="str">
        <f>IFERROR(VLOOKUP($I3062,AdSize[],2,FALSE),"")</f>
        <v/>
      </c>
      <c r="AB3062" t="str">
        <f>IFERROR(VLOOKUP($J3062,TargetingTactic[],2,FALSE),"")</f>
        <v/>
      </c>
      <c r="AC3062" t="str">
        <f>IFERROR(VLOOKUP($K3062,Audience[],2,FALSE),"")</f>
        <v/>
      </c>
      <c r="AD3062" t="str">
        <f>IFERROR(VLOOKUP($L3062,Country[],2,FALSE),"")</f>
        <v/>
      </c>
      <c r="AE3062" t="str">
        <f>IFERROR(VLOOKUP($M3062,Language[],2,FALSE),"")</f>
        <v/>
      </c>
      <c r="AF3062" t="str">
        <f>IFERROR(VLOOKUP($N3062,BuyType[],2,FALSE),"")</f>
        <v/>
      </c>
      <c r="AG3062" t="str">
        <f>IFERROR(VLOOKUP($S3062,StoreBU[],2,FALSE),"")</f>
        <v/>
      </c>
    </row>
    <row r="3063" spans="1:33" x14ac:dyDescent="0.3">
      <c r="A3063" t="str">
        <f t="shared" si="95"/>
        <v/>
      </c>
      <c r="C3063" t="str">
        <f t="shared" si="94"/>
        <v/>
      </c>
      <c r="D3063" s="33"/>
      <c r="E3063" s="33"/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  <c r="R3063" s="33"/>
      <c r="S3063" s="33"/>
      <c r="T3063" s="33"/>
      <c r="V3063" t="str">
        <f>IFERROR(VLOOKUP($D3063,MediaPartner[],2,FALSE),"")</f>
        <v/>
      </c>
      <c r="W3063" t="str">
        <f>IFERROR(VLOOKUP($E3063,Site[],2,FALSE),"")</f>
        <v/>
      </c>
      <c r="X3063" t="str">
        <f>IFERROR(VLOOKUP($F3063,FundingSource[],2,FALSE),"")</f>
        <v/>
      </c>
      <c r="Y3063" t="str">
        <f>IFERROR(VLOOKUP($G3063,Objective[],2,FALSE),"")</f>
        <v/>
      </c>
      <c r="Z3063" t="str">
        <f>IFERROR(VLOOKUP($H3063,AdType[],2,FALSE),"")</f>
        <v/>
      </c>
      <c r="AA3063" t="str">
        <f>IFERROR(VLOOKUP($I3063,AdSize[],2,FALSE),"")</f>
        <v/>
      </c>
      <c r="AB3063" t="str">
        <f>IFERROR(VLOOKUP($J3063,TargetingTactic[],2,FALSE),"")</f>
        <v/>
      </c>
      <c r="AC3063" t="str">
        <f>IFERROR(VLOOKUP($K3063,Audience[],2,FALSE),"")</f>
        <v/>
      </c>
      <c r="AD3063" t="str">
        <f>IFERROR(VLOOKUP($L3063,Country[],2,FALSE),"")</f>
        <v/>
      </c>
      <c r="AE3063" t="str">
        <f>IFERROR(VLOOKUP($M3063,Language[],2,FALSE),"")</f>
        <v/>
      </c>
      <c r="AF3063" t="str">
        <f>IFERROR(VLOOKUP($N3063,BuyType[],2,FALSE),"")</f>
        <v/>
      </c>
      <c r="AG3063" t="str">
        <f>IFERROR(VLOOKUP($S3063,StoreBU[],2,FALSE),"")</f>
        <v/>
      </c>
    </row>
    <row r="3064" spans="1:33" x14ac:dyDescent="0.3">
      <c r="A3064" t="str">
        <f t="shared" si="95"/>
        <v/>
      </c>
      <c r="C3064" t="str">
        <f t="shared" si="94"/>
        <v/>
      </c>
      <c r="D3064" s="33"/>
      <c r="E3064" s="33"/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  <c r="R3064" s="33"/>
      <c r="S3064" s="33"/>
      <c r="T3064" s="33"/>
      <c r="V3064" t="str">
        <f>IFERROR(VLOOKUP($D3064,MediaPartner[],2,FALSE),"")</f>
        <v/>
      </c>
      <c r="W3064" t="str">
        <f>IFERROR(VLOOKUP($E3064,Site[],2,FALSE),"")</f>
        <v/>
      </c>
      <c r="X3064" t="str">
        <f>IFERROR(VLOOKUP($F3064,FundingSource[],2,FALSE),"")</f>
        <v/>
      </c>
      <c r="Y3064" t="str">
        <f>IFERROR(VLOOKUP($G3064,Objective[],2,FALSE),"")</f>
        <v/>
      </c>
      <c r="Z3064" t="str">
        <f>IFERROR(VLOOKUP($H3064,AdType[],2,FALSE),"")</f>
        <v/>
      </c>
      <c r="AA3064" t="str">
        <f>IFERROR(VLOOKUP($I3064,AdSize[],2,FALSE),"")</f>
        <v/>
      </c>
      <c r="AB3064" t="str">
        <f>IFERROR(VLOOKUP($J3064,TargetingTactic[],2,FALSE),"")</f>
        <v/>
      </c>
      <c r="AC3064" t="str">
        <f>IFERROR(VLOOKUP($K3064,Audience[],2,FALSE),"")</f>
        <v/>
      </c>
      <c r="AD3064" t="str">
        <f>IFERROR(VLOOKUP($L3064,Country[],2,FALSE),"")</f>
        <v/>
      </c>
      <c r="AE3064" t="str">
        <f>IFERROR(VLOOKUP($M3064,Language[],2,FALSE),"")</f>
        <v/>
      </c>
      <c r="AF3064" t="str">
        <f>IFERROR(VLOOKUP($N3064,BuyType[],2,FALSE),"")</f>
        <v/>
      </c>
      <c r="AG3064" t="str">
        <f>IFERROR(VLOOKUP($S3064,StoreBU[],2,FALSE),"")</f>
        <v/>
      </c>
    </row>
    <row r="3065" spans="1:33" x14ac:dyDescent="0.3">
      <c r="A3065" t="str">
        <f t="shared" si="95"/>
        <v/>
      </c>
      <c r="C3065" t="str">
        <f t="shared" si="94"/>
        <v/>
      </c>
      <c r="D3065" s="33"/>
      <c r="E3065" s="33"/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  <c r="R3065" s="33"/>
      <c r="S3065" s="33"/>
      <c r="T3065" s="33"/>
      <c r="V3065" t="str">
        <f>IFERROR(VLOOKUP($D3065,MediaPartner[],2,FALSE),"")</f>
        <v/>
      </c>
      <c r="W3065" t="str">
        <f>IFERROR(VLOOKUP($E3065,Site[],2,FALSE),"")</f>
        <v/>
      </c>
      <c r="X3065" t="str">
        <f>IFERROR(VLOOKUP($F3065,FundingSource[],2,FALSE),"")</f>
        <v/>
      </c>
      <c r="Y3065" t="str">
        <f>IFERROR(VLOOKUP($G3065,Objective[],2,FALSE),"")</f>
        <v/>
      </c>
      <c r="Z3065" t="str">
        <f>IFERROR(VLOOKUP($H3065,AdType[],2,FALSE),"")</f>
        <v/>
      </c>
      <c r="AA3065" t="str">
        <f>IFERROR(VLOOKUP($I3065,AdSize[],2,FALSE),"")</f>
        <v/>
      </c>
      <c r="AB3065" t="str">
        <f>IFERROR(VLOOKUP($J3065,TargetingTactic[],2,FALSE),"")</f>
        <v/>
      </c>
      <c r="AC3065" t="str">
        <f>IFERROR(VLOOKUP($K3065,Audience[],2,FALSE),"")</f>
        <v/>
      </c>
      <c r="AD3065" t="str">
        <f>IFERROR(VLOOKUP($L3065,Country[],2,FALSE),"")</f>
        <v/>
      </c>
      <c r="AE3065" t="str">
        <f>IFERROR(VLOOKUP($M3065,Language[],2,FALSE),"")</f>
        <v/>
      </c>
      <c r="AF3065" t="str">
        <f>IFERROR(VLOOKUP($N3065,BuyType[],2,FALSE),"")</f>
        <v/>
      </c>
      <c r="AG3065" t="str">
        <f>IFERROR(VLOOKUP($S3065,StoreBU[],2,FALSE),"")</f>
        <v/>
      </c>
    </row>
    <row r="3066" spans="1:33" x14ac:dyDescent="0.3">
      <c r="A3066" t="str">
        <f t="shared" si="95"/>
        <v/>
      </c>
      <c r="C3066" t="str">
        <f t="shared" si="94"/>
        <v/>
      </c>
      <c r="D3066" s="33"/>
      <c r="E3066" s="33"/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  <c r="R3066" s="33"/>
      <c r="S3066" s="33"/>
      <c r="T3066" s="33"/>
      <c r="V3066" t="str">
        <f>IFERROR(VLOOKUP($D3066,MediaPartner[],2,FALSE),"")</f>
        <v/>
      </c>
      <c r="W3066" t="str">
        <f>IFERROR(VLOOKUP($E3066,Site[],2,FALSE),"")</f>
        <v/>
      </c>
      <c r="X3066" t="str">
        <f>IFERROR(VLOOKUP($F3066,FundingSource[],2,FALSE),"")</f>
        <v/>
      </c>
      <c r="Y3066" t="str">
        <f>IFERROR(VLOOKUP($G3066,Objective[],2,FALSE),"")</f>
        <v/>
      </c>
      <c r="Z3066" t="str">
        <f>IFERROR(VLOOKUP($H3066,AdType[],2,FALSE),"")</f>
        <v/>
      </c>
      <c r="AA3066" t="str">
        <f>IFERROR(VLOOKUP($I3066,AdSize[],2,FALSE),"")</f>
        <v/>
      </c>
      <c r="AB3066" t="str">
        <f>IFERROR(VLOOKUP($J3066,TargetingTactic[],2,FALSE),"")</f>
        <v/>
      </c>
      <c r="AC3066" t="str">
        <f>IFERROR(VLOOKUP($K3066,Audience[],2,FALSE),"")</f>
        <v/>
      </c>
      <c r="AD3066" t="str">
        <f>IFERROR(VLOOKUP($L3066,Country[],2,FALSE),"")</f>
        <v/>
      </c>
      <c r="AE3066" t="str">
        <f>IFERROR(VLOOKUP($M3066,Language[],2,FALSE),"")</f>
        <v/>
      </c>
      <c r="AF3066" t="str">
        <f>IFERROR(VLOOKUP($N3066,BuyType[],2,FALSE),"")</f>
        <v/>
      </c>
      <c r="AG3066" t="str">
        <f>IFERROR(VLOOKUP($S3066,StoreBU[],2,FALSE),"")</f>
        <v/>
      </c>
    </row>
    <row r="3067" spans="1:33" x14ac:dyDescent="0.3">
      <c r="A3067" t="str">
        <f t="shared" si="95"/>
        <v/>
      </c>
      <c r="C3067" t="str">
        <f t="shared" si="94"/>
        <v/>
      </c>
      <c r="D3067" s="33"/>
      <c r="E3067" s="33"/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  <c r="R3067" s="33"/>
      <c r="S3067" s="33"/>
      <c r="T3067" s="33"/>
      <c r="V3067" t="str">
        <f>IFERROR(VLOOKUP($D3067,MediaPartner[],2,FALSE),"")</f>
        <v/>
      </c>
      <c r="W3067" t="str">
        <f>IFERROR(VLOOKUP($E3067,Site[],2,FALSE),"")</f>
        <v/>
      </c>
      <c r="X3067" t="str">
        <f>IFERROR(VLOOKUP($F3067,FundingSource[],2,FALSE),"")</f>
        <v/>
      </c>
      <c r="Y3067" t="str">
        <f>IFERROR(VLOOKUP($G3067,Objective[],2,FALSE),"")</f>
        <v/>
      </c>
      <c r="Z3067" t="str">
        <f>IFERROR(VLOOKUP($H3067,AdType[],2,FALSE),"")</f>
        <v/>
      </c>
      <c r="AA3067" t="str">
        <f>IFERROR(VLOOKUP($I3067,AdSize[],2,FALSE),"")</f>
        <v/>
      </c>
      <c r="AB3067" t="str">
        <f>IFERROR(VLOOKUP($J3067,TargetingTactic[],2,FALSE),"")</f>
        <v/>
      </c>
      <c r="AC3067" t="str">
        <f>IFERROR(VLOOKUP($K3067,Audience[],2,FALSE),"")</f>
        <v/>
      </c>
      <c r="AD3067" t="str">
        <f>IFERROR(VLOOKUP($L3067,Country[],2,FALSE),"")</f>
        <v/>
      </c>
      <c r="AE3067" t="str">
        <f>IFERROR(VLOOKUP($M3067,Language[],2,FALSE),"")</f>
        <v/>
      </c>
      <c r="AF3067" t="str">
        <f>IFERROR(VLOOKUP($N3067,BuyType[],2,FALSE),"")</f>
        <v/>
      </c>
      <c r="AG3067" t="str">
        <f>IFERROR(VLOOKUP($S3067,StoreBU[],2,FALSE),"")</f>
        <v/>
      </c>
    </row>
    <row r="3068" spans="1:33" x14ac:dyDescent="0.3">
      <c r="A3068" t="str">
        <f t="shared" si="95"/>
        <v/>
      </c>
      <c r="C3068" t="str">
        <f t="shared" si="94"/>
        <v/>
      </c>
      <c r="D3068" s="33"/>
      <c r="E3068" s="33"/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  <c r="R3068" s="33"/>
      <c r="S3068" s="33"/>
      <c r="T3068" s="33"/>
      <c r="V3068" t="str">
        <f>IFERROR(VLOOKUP($D3068,MediaPartner[],2,FALSE),"")</f>
        <v/>
      </c>
      <c r="W3068" t="str">
        <f>IFERROR(VLOOKUP($E3068,Site[],2,FALSE),"")</f>
        <v/>
      </c>
      <c r="X3068" t="str">
        <f>IFERROR(VLOOKUP($F3068,FundingSource[],2,FALSE),"")</f>
        <v/>
      </c>
      <c r="Y3068" t="str">
        <f>IFERROR(VLOOKUP($G3068,Objective[],2,FALSE),"")</f>
        <v/>
      </c>
      <c r="Z3068" t="str">
        <f>IFERROR(VLOOKUP($H3068,AdType[],2,FALSE),"")</f>
        <v/>
      </c>
      <c r="AA3068" t="str">
        <f>IFERROR(VLOOKUP($I3068,AdSize[],2,FALSE),"")</f>
        <v/>
      </c>
      <c r="AB3068" t="str">
        <f>IFERROR(VLOOKUP($J3068,TargetingTactic[],2,FALSE),"")</f>
        <v/>
      </c>
      <c r="AC3068" t="str">
        <f>IFERROR(VLOOKUP($K3068,Audience[],2,FALSE),"")</f>
        <v/>
      </c>
      <c r="AD3068" t="str">
        <f>IFERROR(VLOOKUP($L3068,Country[],2,FALSE),"")</f>
        <v/>
      </c>
      <c r="AE3068" t="str">
        <f>IFERROR(VLOOKUP($M3068,Language[],2,FALSE),"")</f>
        <v/>
      </c>
      <c r="AF3068" t="str">
        <f>IFERROR(VLOOKUP($N3068,BuyType[],2,FALSE),"")</f>
        <v/>
      </c>
      <c r="AG3068" t="str">
        <f>IFERROR(VLOOKUP($S3068,StoreBU[],2,FALSE),"")</f>
        <v/>
      </c>
    </row>
    <row r="3069" spans="1:33" x14ac:dyDescent="0.3">
      <c r="A3069" t="str">
        <f t="shared" si="95"/>
        <v/>
      </c>
      <c r="C3069" t="str">
        <f t="shared" si="94"/>
        <v/>
      </c>
      <c r="D3069" s="33"/>
      <c r="E3069" s="33"/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  <c r="R3069" s="33"/>
      <c r="S3069" s="33"/>
      <c r="T3069" s="33"/>
      <c r="V3069" t="str">
        <f>IFERROR(VLOOKUP($D3069,MediaPartner[],2,FALSE),"")</f>
        <v/>
      </c>
      <c r="W3069" t="str">
        <f>IFERROR(VLOOKUP($E3069,Site[],2,FALSE),"")</f>
        <v/>
      </c>
      <c r="X3069" t="str">
        <f>IFERROR(VLOOKUP($F3069,FundingSource[],2,FALSE),"")</f>
        <v/>
      </c>
      <c r="Y3069" t="str">
        <f>IFERROR(VLOOKUP($G3069,Objective[],2,FALSE),"")</f>
        <v/>
      </c>
      <c r="Z3069" t="str">
        <f>IFERROR(VLOOKUP($H3069,AdType[],2,FALSE),"")</f>
        <v/>
      </c>
      <c r="AA3069" t="str">
        <f>IFERROR(VLOOKUP($I3069,AdSize[],2,FALSE),"")</f>
        <v/>
      </c>
      <c r="AB3069" t="str">
        <f>IFERROR(VLOOKUP($J3069,TargetingTactic[],2,FALSE),"")</f>
        <v/>
      </c>
      <c r="AC3069" t="str">
        <f>IFERROR(VLOOKUP($K3069,Audience[],2,FALSE),"")</f>
        <v/>
      </c>
      <c r="AD3069" t="str">
        <f>IFERROR(VLOOKUP($L3069,Country[],2,FALSE),"")</f>
        <v/>
      </c>
      <c r="AE3069" t="str">
        <f>IFERROR(VLOOKUP($M3069,Language[],2,FALSE),"")</f>
        <v/>
      </c>
      <c r="AF3069" t="str">
        <f>IFERROR(VLOOKUP($N3069,BuyType[],2,FALSE),"")</f>
        <v/>
      </c>
      <c r="AG3069" t="str">
        <f>IFERROR(VLOOKUP($S3069,StoreBU[],2,FALSE),"")</f>
        <v/>
      </c>
    </row>
    <row r="3070" spans="1:33" x14ac:dyDescent="0.3">
      <c r="A3070" t="str">
        <f t="shared" si="95"/>
        <v/>
      </c>
      <c r="C3070" t="str">
        <f t="shared" si="94"/>
        <v/>
      </c>
      <c r="D3070" s="33"/>
      <c r="E3070" s="33"/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  <c r="R3070" s="33"/>
      <c r="S3070" s="33"/>
      <c r="T3070" s="33"/>
      <c r="V3070" t="str">
        <f>IFERROR(VLOOKUP($D3070,MediaPartner[],2,FALSE),"")</f>
        <v/>
      </c>
      <c r="W3070" t="str">
        <f>IFERROR(VLOOKUP($E3070,Site[],2,FALSE),"")</f>
        <v/>
      </c>
      <c r="X3070" t="str">
        <f>IFERROR(VLOOKUP($F3070,FundingSource[],2,FALSE),"")</f>
        <v/>
      </c>
      <c r="Y3070" t="str">
        <f>IFERROR(VLOOKUP($G3070,Objective[],2,FALSE),"")</f>
        <v/>
      </c>
      <c r="Z3070" t="str">
        <f>IFERROR(VLOOKUP($H3070,AdType[],2,FALSE),"")</f>
        <v/>
      </c>
      <c r="AA3070" t="str">
        <f>IFERROR(VLOOKUP($I3070,AdSize[],2,FALSE),"")</f>
        <v/>
      </c>
      <c r="AB3070" t="str">
        <f>IFERROR(VLOOKUP($J3070,TargetingTactic[],2,FALSE),"")</f>
        <v/>
      </c>
      <c r="AC3070" t="str">
        <f>IFERROR(VLOOKUP($K3070,Audience[],2,FALSE),"")</f>
        <v/>
      </c>
      <c r="AD3070" t="str">
        <f>IFERROR(VLOOKUP($L3070,Country[],2,FALSE),"")</f>
        <v/>
      </c>
      <c r="AE3070" t="str">
        <f>IFERROR(VLOOKUP($M3070,Language[],2,FALSE),"")</f>
        <v/>
      </c>
      <c r="AF3070" t="str">
        <f>IFERROR(VLOOKUP($N3070,BuyType[],2,FALSE),"")</f>
        <v/>
      </c>
      <c r="AG3070" t="str">
        <f>IFERROR(VLOOKUP($S3070,StoreBU[],2,FALSE),"")</f>
        <v/>
      </c>
    </row>
    <row r="3071" spans="1:33" x14ac:dyDescent="0.3">
      <c r="A3071" t="str">
        <f t="shared" si="95"/>
        <v/>
      </c>
      <c r="C3071" t="str">
        <f t="shared" si="94"/>
        <v/>
      </c>
      <c r="D3071" s="33"/>
      <c r="E3071" s="33"/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  <c r="R3071" s="33"/>
      <c r="S3071" s="33"/>
      <c r="T3071" s="33"/>
      <c r="V3071" t="str">
        <f>IFERROR(VLOOKUP($D3071,MediaPartner[],2,FALSE),"")</f>
        <v/>
      </c>
      <c r="W3071" t="str">
        <f>IFERROR(VLOOKUP($E3071,Site[],2,FALSE),"")</f>
        <v/>
      </c>
      <c r="X3071" t="str">
        <f>IFERROR(VLOOKUP($F3071,FundingSource[],2,FALSE),"")</f>
        <v/>
      </c>
      <c r="Y3071" t="str">
        <f>IFERROR(VLOOKUP($G3071,Objective[],2,FALSE),"")</f>
        <v/>
      </c>
      <c r="Z3071" t="str">
        <f>IFERROR(VLOOKUP($H3071,AdType[],2,FALSE),"")</f>
        <v/>
      </c>
      <c r="AA3071" t="str">
        <f>IFERROR(VLOOKUP($I3071,AdSize[],2,FALSE),"")</f>
        <v/>
      </c>
      <c r="AB3071" t="str">
        <f>IFERROR(VLOOKUP($J3071,TargetingTactic[],2,FALSE),"")</f>
        <v/>
      </c>
      <c r="AC3071" t="str">
        <f>IFERROR(VLOOKUP($K3071,Audience[],2,FALSE),"")</f>
        <v/>
      </c>
      <c r="AD3071" t="str">
        <f>IFERROR(VLOOKUP($L3071,Country[],2,FALSE),"")</f>
        <v/>
      </c>
      <c r="AE3071" t="str">
        <f>IFERROR(VLOOKUP($M3071,Language[],2,FALSE),"")</f>
        <v/>
      </c>
      <c r="AF3071" t="str">
        <f>IFERROR(VLOOKUP($N3071,BuyType[],2,FALSE),"")</f>
        <v/>
      </c>
      <c r="AG3071" t="str">
        <f>IFERROR(VLOOKUP($S3071,StoreBU[],2,FALSE),"")</f>
        <v/>
      </c>
    </row>
    <row r="3072" spans="1:33" x14ac:dyDescent="0.3">
      <c r="A3072" t="str">
        <f t="shared" si="95"/>
        <v/>
      </c>
      <c r="C3072" t="str">
        <f t="shared" si="94"/>
        <v/>
      </c>
      <c r="D3072" s="33"/>
      <c r="E3072" s="33"/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  <c r="R3072" s="33"/>
      <c r="S3072" s="33"/>
      <c r="T3072" s="33"/>
      <c r="V3072" t="str">
        <f>IFERROR(VLOOKUP($D3072,MediaPartner[],2,FALSE),"")</f>
        <v/>
      </c>
      <c r="W3072" t="str">
        <f>IFERROR(VLOOKUP($E3072,Site[],2,FALSE),"")</f>
        <v/>
      </c>
      <c r="X3072" t="str">
        <f>IFERROR(VLOOKUP($F3072,FundingSource[],2,FALSE),"")</f>
        <v/>
      </c>
      <c r="Y3072" t="str">
        <f>IFERROR(VLOOKUP($G3072,Objective[],2,FALSE),"")</f>
        <v/>
      </c>
      <c r="Z3072" t="str">
        <f>IFERROR(VLOOKUP($H3072,AdType[],2,FALSE),"")</f>
        <v/>
      </c>
      <c r="AA3072" t="str">
        <f>IFERROR(VLOOKUP($I3072,AdSize[],2,FALSE),"")</f>
        <v/>
      </c>
      <c r="AB3072" t="str">
        <f>IFERROR(VLOOKUP($J3072,TargetingTactic[],2,FALSE),"")</f>
        <v/>
      </c>
      <c r="AC3072" t="str">
        <f>IFERROR(VLOOKUP($K3072,Audience[],2,FALSE),"")</f>
        <v/>
      </c>
      <c r="AD3072" t="str">
        <f>IFERROR(VLOOKUP($L3072,Country[],2,FALSE),"")</f>
        <v/>
      </c>
      <c r="AE3072" t="str">
        <f>IFERROR(VLOOKUP($M3072,Language[],2,FALSE),"")</f>
        <v/>
      </c>
      <c r="AF3072" t="str">
        <f>IFERROR(VLOOKUP($N3072,BuyType[],2,FALSE),"")</f>
        <v/>
      </c>
      <c r="AG3072" t="str">
        <f>IFERROR(VLOOKUP($S3072,StoreBU[],2,FALSE),"")</f>
        <v/>
      </c>
    </row>
    <row r="3073" spans="1:33" x14ac:dyDescent="0.3">
      <c r="A3073" t="str">
        <f t="shared" si="95"/>
        <v/>
      </c>
      <c r="C3073" t="str">
        <f t="shared" si="94"/>
        <v/>
      </c>
      <c r="D3073" s="33"/>
      <c r="E3073" s="33"/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  <c r="R3073" s="33"/>
      <c r="S3073" s="33"/>
      <c r="T3073" s="33"/>
      <c r="V3073" t="str">
        <f>IFERROR(VLOOKUP($D3073,MediaPartner[],2,FALSE),"")</f>
        <v/>
      </c>
      <c r="W3073" t="str">
        <f>IFERROR(VLOOKUP($E3073,Site[],2,FALSE),"")</f>
        <v/>
      </c>
      <c r="X3073" t="str">
        <f>IFERROR(VLOOKUP($F3073,FundingSource[],2,FALSE),"")</f>
        <v/>
      </c>
      <c r="Y3073" t="str">
        <f>IFERROR(VLOOKUP($G3073,Objective[],2,FALSE),"")</f>
        <v/>
      </c>
      <c r="Z3073" t="str">
        <f>IFERROR(VLOOKUP($H3073,AdType[],2,FALSE),"")</f>
        <v/>
      </c>
      <c r="AA3073" t="str">
        <f>IFERROR(VLOOKUP($I3073,AdSize[],2,FALSE),"")</f>
        <v/>
      </c>
      <c r="AB3073" t="str">
        <f>IFERROR(VLOOKUP($J3073,TargetingTactic[],2,FALSE),"")</f>
        <v/>
      </c>
      <c r="AC3073" t="str">
        <f>IFERROR(VLOOKUP($K3073,Audience[],2,FALSE),"")</f>
        <v/>
      </c>
      <c r="AD3073" t="str">
        <f>IFERROR(VLOOKUP($L3073,Country[],2,FALSE),"")</f>
        <v/>
      </c>
      <c r="AE3073" t="str">
        <f>IFERROR(VLOOKUP($M3073,Language[],2,FALSE),"")</f>
        <v/>
      </c>
      <c r="AF3073" t="str">
        <f>IFERROR(VLOOKUP($N3073,BuyType[],2,FALSE),"")</f>
        <v/>
      </c>
      <c r="AG3073" t="str">
        <f>IFERROR(VLOOKUP($S3073,StoreBU[],2,FALSE),"")</f>
        <v/>
      </c>
    </row>
    <row r="3074" spans="1:33" x14ac:dyDescent="0.3">
      <c r="A3074" t="str">
        <f t="shared" si="95"/>
        <v/>
      </c>
      <c r="C3074" t="str">
        <f t="shared" si="94"/>
        <v/>
      </c>
      <c r="D3074" s="33"/>
      <c r="E3074" s="33"/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  <c r="R3074" s="33"/>
      <c r="S3074" s="33"/>
      <c r="T3074" s="33"/>
      <c r="V3074" t="str">
        <f>IFERROR(VLOOKUP($D3074,MediaPartner[],2,FALSE),"")</f>
        <v/>
      </c>
      <c r="W3074" t="str">
        <f>IFERROR(VLOOKUP($E3074,Site[],2,FALSE),"")</f>
        <v/>
      </c>
      <c r="X3074" t="str">
        <f>IFERROR(VLOOKUP($F3074,FundingSource[],2,FALSE),"")</f>
        <v/>
      </c>
      <c r="Y3074" t="str">
        <f>IFERROR(VLOOKUP($G3074,Objective[],2,FALSE),"")</f>
        <v/>
      </c>
      <c r="Z3074" t="str">
        <f>IFERROR(VLOOKUP($H3074,AdType[],2,FALSE),"")</f>
        <v/>
      </c>
      <c r="AA3074" t="str">
        <f>IFERROR(VLOOKUP($I3074,AdSize[],2,FALSE),"")</f>
        <v/>
      </c>
      <c r="AB3074" t="str">
        <f>IFERROR(VLOOKUP($J3074,TargetingTactic[],2,FALSE),"")</f>
        <v/>
      </c>
      <c r="AC3074" t="str">
        <f>IFERROR(VLOOKUP($K3074,Audience[],2,FALSE),"")</f>
        <v/>
      </c>
      <c r="AD3074" t="str">
        <f>IFERROR(VLOOKUP($L3074,Country[],2,FALSE),"")</f>
        <v/>
      </c>
      <c r="AE3074" t="str">
        <f>IFERROR(VLOOKUP($M3074,Language[],2,FALSE),"")</f>
        <v/>
      </c>
      <c r="AF3074" t="str">
        <f>IFERROR(VLOOKUP($N3074,BuyType[],2,FALSE),"")</f>
        <v/>
      </c>
      <c r="AG3074" t="str">
        <f>IFERROR(VLOOKUP($S3074,StoreBU[],2,FALSE),"")</f>
        <v/>
      </c>
    </row>
    <row r="3075" spans="1:33" x14ac:dyDescent="0.3">
      <c r="A3075" t="str">
        <f t="shared" si="95"/>
        <v/>
      </c>
      <c r="C3075" t="str">
        <f t="shared" ref="C3075:C3138" si="96">IF(LEN(A3075)=0,"",LEN(A3075))</f>
        <v/>
      </c>
      <c r="D3075" s="33"/>
      <c r="E3075" s="33"/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  <c r="R3075" s="33"/>
      <c r="S3075" s="33"/>
      <c r="T3075" s="33"/>
      <c r="V3075" t="str">
        <f>IFERROR(VLOOKUP($D3075,MediaPartner[],2,FALSE),"")</f>
        <v/>
      </c>
      <c r="W3075" t="str">
        <f>IFERROR(VLOOKUP($E3075,Site[],2,FALSE),"")</f>
        <v/>
      </c>
      <c r="X3075" t="str">
        <f>IFERROR(VLOOKUP($F3075,FundingSource[],2,FALSE),"")</f>
        <v/>
      </c>
      <c r="Y3075" t="str">
        <f>IFERROR(VLOOKUP($G3075,Objective[],2,FALSE),"")</f>
        <v/>
      </c>
      <c r="Z3075" t="str">
        <f>IFERROR(VLOOKUP($H3075,AdType[],2,FALSE),"")</f>
        <v/>
      </c>
      <c r="AA3075" t="str">
        <f>IFERROR(VLOOKUP($I3075,AdSize[],2,FALSE),"")</f>
        <v/>
      </c>
      <c r="AB3075" t="str">
        <f>IFERROR(VLOOKUP($J3075,TargetingTactic[],2,FALSE),"")</f>
        <v/>
      </c>
      <c r="AC3075" t="str">
        <f>IFERROR(VLOOKUP($K3075,Audience[],2,FALSE),"")</f>
        <v/>
      </c>
      <c r="AD3075" t="str">
        <f>IFERROR(VLOOKUP($L3075,Country[],2,FALSE),"")</f>
        <v/>
      </c>
      <c r="AE3075" t="str">
        <f>IFERROR(VLOOKUP($M3075,Language[],2,FALSE),"")</f>
        <v/>
      </c>
      <c r="AF3075" t="str">
        <f>IFERROR(VLOOKUP($N3075,BuyType[],2,FALSE),"")</f>
        <v/>
      </c>
      <c r="AG3075" t="str">
        <f>IFERROR(VLOOKUP($S3075,StoreBU[],2,FALSE),"")</f>
        <v/>
      </c>
    </row>
    <row r="3076" spans="1:33" x14ac:dyDescent="0.3">
      <c r="A3076" t="str">
        <f t="shared" ref="A3076:A3139" si="97">IF(COUNTBLANK(D3076:T3076)=17,"",
SUBSTITUTE(
_xlfn.TEXTJOIN("_",TRUE,
(_xlfn.TEXTJOIN("_",FALSE,$V3076,$W3076,$X3076,$Y3076,$Z3076,$AA3076,$AB3076,$AC3076,$AD3076,$AE3076,$AF3076,$O3076)),
(_xlfn.TEXTJOIN("_",TRUE,$P3076,$Q3076,$R3076,$AG3076,$T3076))),
" ","-"))</f>
        <v/>
      </c>
      <c r="C3076" t="str">
        <f t="shared" si="96"/>
        <v/>
      </c>
      <c r="D3076" s="33"/>
      <c r="E3076" s="33"/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  <c r="R3076" s="33"/>
      <c r="S3076" s="33"/>
      <c r="T3076" s="33"/>
      <c r="V3076" t="str">
        <f>IFERROR(VLOOKUP($D3076,MediaPartner[],2,FALSE),"")</f>
        <v/>
      </c>
      <c r="W3076" t="str">
        <f>IFERROR(VLOOKUP($E3076,Site[],2,FALSE),"")</f>
        <v/>
      </c>
      <c r="X3076" t="str">
        <f>IFERROR(VLOOKUP($F3076,FundingSource[],2,FALSE),"")</f>
        <v/>
      </c>
      <c r="Y3076" t="str">
        <f>IFERROR(VLOOKUP($G3076,Objective[],2,FALSE),"")</f>
        <v/>
      </c>
      <c r="Z3076" t="str">
        <f>IFERROR(VLOOKUP($H3076,AdType[],2,FALSE),"")</f>
        <v/>
      </c>
      <c r="AA3076" t="str">
        <f>IFERROR(VLOOKUP($I3076,AdSize[],2,FALSE),"")</f>
        <v/>
      </c>
      <c r="AB3076" t="str">
        <f>IFERROR(VLOOKUP($J3076,TargetingTactic[],2,FALSE),"")</f>
        <v/>
      </c>
      <c r="AC3076" t="str">
        <f>IFERROR(VLOOKUP($K3076,Audience[],2,FALSE),"")</f>
        <v/>
      </c>
      <c r="AD3076" t="str">
        <f>IFERROR(VLOOKUP($L3076,Country[],2,FALSE),"")</f>
        <v/>
      </c>
      <c r="AE3076" t="str">
        <f>IFERROR(VLOOKUP($M3076,Language[],2,FALSE),"")</f>
        <v/>
      </c>
      <c r="AF3076" t="str">
        <f>IFERROR(VLOOKUP($N3076,BuyType[],2,FALSE),"")</f>
        <v/>
      </c>
      <c r="AG3076" t="str">
        <f>IFERROR(VLOOKUP($S3076,StoreBU[],2,FALSE),"")</f>
        <v/>
      </c>
    </row>
    <row r="3077" spans="1:33" x14ac:dyDescent="0.3">
      <c r="A3077" t="str">
        <f t="shared" si="97"/>
        <v/>
      </c>
      <c r="C3077" t="str">
        <f t="shared" si="96"/>
        <v/>
      </c>
      <c r="D3077" s="33"/>
      <c r="E3077" s="33"/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  <c r="R3077" s="33"/>
      <c r="S3077" s="33"/>
      <c r="T3077" s="33"/>
      <c r="V3077" t="str">
        <f>IFERROR(VLOOKUP($D3077,MediaPartner[],2,FALSE),"")</f>
        <v/>
      </c>
      <c r="W3077" t="str">
        <f>IFERROR(VLOOKUP($E3077,Site[],2,FALSE),"")</f>
        <v/>
      </c>
      <c r="X3077" t="str">
        <f>IFERROR(VLOOKUP($F3077,FundingSource[],2,FALSE),"")</f>
        <v/>
      </c>
      <c r="Y3077" t="str">
        <f>IFERROR(VLOOKUP($G3077,Objective[],2,FALSE),"")</f>
        <v/>
      </c>
      <c r="Z3077" t="str">
        <f>IFERROR(VLOOKUP($H3077,AdType[],2,FALSE),"")</f>
        <v/>
      </c>
      <c r="AA3077" t="str">
        <f>IFERROR(VLOOKUP($I3077,AdSize[],2,FALSE),"")</f>
        <v/>
      </c>
      <c r="AB3077" t="str">
        <f>IFERROR(VLOOKUP($J3077,TargetingTactic[],2,FALSE),"")</f>
        <v/>
      </c>
      <c r="AC3077" t="str">
        <f>IFERROR(VLOOKUP($K3077,Audience[],2,FALSE),"")</f>
        <v/>
      </c>
      <c r="AD3077" t="str">
        <f>IFERROR(VLOOKUP($L3077,Country[],2,FALSE),"")</f>
        <v/>
      </c>
      <c r="AE3077" t="str">
        <f>IFERROR(VLOOKUP($M3077,Language[],2,FALSE),"")</f>
        <v/>
      </c>
      <c r="AF3077" t="str">
        <f>IFERROR(VLOOKUP($N3077,BuyType[],2,FALSE),"")</f>
        <v/>
      </c>
      <c r="AG3077" t="str">
        <f>IFERROR(VLOOKUP($S3077,StoreBU[],2,FALSE),"")</f>
        <v/>
      </c>
    </row>
    <row r="3078" spans="1:33" x14ac:dyDescent="0.3">
      <c r="A3078" t="str">
        <f t="shared" si="97"/>
        <v/>
      </c>
      <c r="C3078" t="str">
        <f t="shared" si="96"/>
        <v/>
      </c>
      <c r="D3078" s="33"/>
      <c r="E3078" s="33"/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  <c r="R3078" s="33"/>
      <c r="S3078" s="33"/>
      <c r="T3078" s="33"/>
      <c r="V3078" t="str">
        <f>IFERROR(VLOOKUP($D3078,MediaPartner[],2,FALSE),"")</f>
        <v/>
      </c>
      <c r="W3078" t="str">
        <f>IFERROR(VLOOKUP($E3078,Site[],2,FALSE),"")</f>
        <v/>
      </c>
      <c r="X3078" t="str">
        <f>IFERROR(VLOOKUP($F3078,FundingSource[],2,FALSE),"")</f>
        <v/>
      </c>
      <c r="Y3078" t="str">
        <f>IFERROR(VLOOKUP($G3078,Objective[],2,FALSE),"")</f>
        <v/>
      </c>
      <c r="Z3078" t="str">
        <f>IFERROR(VLOOKUP($H3078,AdType[],2,FALSE),"")</f>
        <v/>
      </c>
      <c r="AA3078" t="str">
        <f>IFERROR(VLOOKUP($I3078,AdSize[],2,FALSE),"")</f>
        <v/>
      </c>
      <c r="AB3078" t="str">
        <f>IFERROR(VLOOKUP($J3078,TargetingTactic[],2,FALSE),"")</f>
        <v/>
      </c>
      <c r="AC3078" t="str">
        <f>IFERROR(VLOOKUP($K3078,Audience[],2,FALSE),"")</f>
        <v/>
      </c>
      <c r="AD3078" t="str">
        <f>IFERROR(VLOOKUP($L3078,Country[],2,FALSE),"")</f>
        <v/>
      </c>
      <c r="AE3078" t="str">
        <f>IFERROR(VLOOKUP($M3078,Language[],2,FALSE),"")</f>
        <v/>
      </c>
      <c r="AF3078" t="str">
        <f>IFERROR(VLOOKUP($N3078,BuyType[],2,FALSE),"")</f>
        <v/>
      </c>
      <c r="AG3078" t="str">
        <f>IFERROR(VLOOKUP($S3078,StoreBU[],2,FALSE),"")</f>
        <v/>
      </c>
    </row>
    <row r="3079" spans="1:33" x14ac:dyDescent="0.3">
      <c r="A3079" t="str">
        <f t="shared" si="97"/>
        <v/>
      </c>
      <c r="C3079" t="str">
        <f t="shared" si="96"/>
        <v/>
      </c>
      <c r="D3079" s="33"/>
      <c r="E3079" s="33"/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  <c r="R3079" s="33"/>
      <c r="S3079" s="33"/>
      <c r="T3079" s="33"/>
      <c r="V3079" t="str">
        <f>IFERROR(VLOOKUP($D3079,MediaPartner[],2,FALSE),"")</f>
        <v/>
      </c>
      <c r="W3079" t="str">
        <f>IFERROR(VLOOKUP($E3079,Site[],2,FALSE),"")</f>
        <v/>
      </c>
      <c r="X3079" t="str">
        <f>IFERROR(VLOOKUP($F3079,FundingSource[],2,FALSE),"")</f>
        <v/>
      </c>
      <c r="Y3079" t="str">
        <f>IFERROR(VLOOKUP($G3079,Objective[],2,FALSE),"")</f>
        <v/>
      </c>
      <c r="Z3079" t="str">
        <f>IFERROR(VLOOKUP($H3079,AdType[],2,FALSE),"")</f>
        <v/>
      </c>
      <c r="AA3079" t="str">
        <f>IFERROR(VLOOKUP($I3079,AdSize[],2,FALSE),"")</f>
        <v/>
      </c>
      <c r="AB3079" t="str">
        <f>IFERROR(VLOOKUP($J3079,TargetingTactic[],2,FALSE),"")</f>
        <v/>
      </c>
      <c r="AC3079" t="str">
        <f>IFERROR(VLOOKUP($K3079,Audience[],2,FALSE),"")</f>
        <v/>
      </c>
      <c r="AD3079" t="str">
        <f>IFERROR(VLOOKUP($L3079,Country[],2,FALSE),"")</f>
        <v/>
      </c>
      <c r="AE3079" t="str">
        <f>IFERROR(VLOOKUP($M3079,Language[],2,FALSE),"")</f>
        <v/>
      </c>
      <c r="AF3079" t="str">
        <f>IFERROR(VLOOKUP($N3079,BuyType[],2,FALSE),"")</f>
        <v/>
      </c>
      <c r="AG3079" t="str">
        <f>IFERROR(VLOOKUP($S3079,StoreBU[],2,FALSE),"")</f>
        <v/>
      </c>
    </row>
    <row r="3080" spans="1:33" x14ac:dyDescent="0.3">
      <c r="A3080" t="str">
        <f t="shared" si="97"/>
        <v/>
      </c>
      <c r="C3080" t="str">
        <f t="shared" si="96"/>
        <v/>
      </c>
      <c r="D3080" s="33"/>
      <c r="E3080" s="33"/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  <c r="R3080" s="33"/>
      <c r="S3080" s="33"/>
      <c r="T3080" s="33"/>
      <c r="V3080" t="str">
        <f>IFERROR(VLOOKUP($D3080,MediaPartner[],2,FALSE),"")</f>
        <v/>
      </c>
      <c r="W3080" t="str">
        <f>IFERROR(VLOOKUP($E3080,Site[],2,FALSE),"")</f>
        <v/>
      </c>
      <c r="X3080" t="str">
        <f>IFERROR(VLOOKUP($F3080,FundingSource[],2,FALSE),"")</f>
        <v/>
      </c>
      <c r="Y3080" t="str">
        <f>IFERROR(VLOOKUP($G3080,Objective[],2,FALSE),"")</f>
        <v/>
      </c>
      <c r="Z3080" t="str">
        <f>IFERROR(VLOOKUP($H3080,AdType[],2,FALSE),"")</f>
        <v/>
      </c>
      <c r="AA3080" t="str">
        <f>IFERROR(VLOOKUP($I3080,AdSize[],2,FALSE),"")</f>
        <v/>
      </c>
      <c r="AB3080" t="str">
        <f>IFERROR(VLOOKUP($J3080,TargetingTactic[],2,FALSE),"")</f>
        <v/>
      </c>
      <c r="AC3080" t="str">
        <f>IFERROR(VLOOKUP($K3080,Audience[],2,FALSE),"")</f>
        <v/>
      </c>
      <c r="AD3080" t="str">
        <f>IFERROR(VLOOKUP($L3080,Country[],2,FALSE),"")</f>
        <v/>
      </c>
      <c r="AE3080" t="str">
        <f>IFERROR(VLOOKUP($M3080,Language[],2,FALSE),"")</f>
        <v/>
      </c>
      <c r="AF3080" t="str">
        <f>IFERROR(VLOOKUP($N3080,BuyType[],2,FALSE),"")</f>
        <v/>
      </c>
      <c r="AG3080" t="str">
        <f>IFERROR(VLOOKUP($S3080,StoreBU[],2,FALSE),"")</f>
        <v/>
      </c>
    </row>
    <row r="3081" spans="1:33" x14ac:dyDescent="0.3">
      <c r="A3081" t="str">
        <f t="shared" si="97"/>
        <v/>
      </c>
      <c r="C3081" t="str">
        <f t="shared" si="96"/>
        <v/>
      </c>
      <c r="D3081" s="33"/>
      <c r="E3081" s="33"/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  <c r="R3081" s="33"/>
      <c r="S3081" s="33"/>
      <c r="T3081" s="33"/>
      <c r="V3081" t="str">
        <f>IFERROR(VLOOKUP($D3081,MediaPartner[],2,FALSE),"")</f>
        <v/>
      </c>
      <c r="W3081" t="str">
        <f>IFERROR(VLOOKUP($E3081,Site[],2,FALSE),"")</f>
        <v/>
      </c>
      <c r="X3081" t="str">
        <f>IFERROR(VLOOKUP($F3081,FundingSource[],2,FALSE),"")</f>
        <v/>
      </c>
      <c r="Y3081" t="str">
        <f>IFERROR(VLOOKUP($G3081,Objective[],2,FALSE),"")</f>
        <v/>
      </c>
      <c r="Z3081" t="str">
        <f>IFERROR(VLOOKUP($H3081,AdType[],2,FALSE),"")</f>
        <v/>
      </c>
      <c r="AA3081" t="str">
        <f>IFERROR(VLOOKUP($I3081,AdSize[],2,FALSE),"")</f>
        <v/>
      </c>
      <c r="AB3081" t="str">
        <f>IFERROR(VLOOKUP($J3081,TargetingTactic[],2,FALSE),"")</f>
        <v/>
      </c>
      <c r="AC3081" t="str">
        <f>IFERROR(VLOOKUP($K3081,Audience[],2,FALSE),"")</f>
        <v/>
      </c>
      <c r="AD3081" t="str">
        <f>IFERROR(VLOOKUP($L3081,Country[],2,FALSE),"")</f>
        <v/>
      </c>
      <c r="AE3081" t="str">
        <f>IFERROR(VLOOKUP($M3081,Language[],2,FALSE),"")</f>
        <v/>
      </c>
      <c r="AF3081" t="str">
        <f>IFERROR(VLOOKUP($N3081,BuyType[],2,FALSE),"")</f>
        <v/>
      </c>
      <c r="AG3081" t="str">
        <f>IFERROR(VLOOKUP($S3081,StoreBU[],2,FALSE),"")</f>
        <v/>
      </c>
    </row>
    <row r="3082" spans="1:33" x14ac:dyDescent="0.3">
      <c r="A3082" t="str">
        <f t="shared" si="97"/>
        <v/>
      </c>
      <c r="C3082" t="str">
        <f t="shared" si="96"/>
        <v/>
      </c>
      <c r="D3082" s="33"/>
      <c r="E3082" s="33"/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  <c r="R3082" s="33"/>
      <c r="S3082" s="33"/>
      <c r="T3082" s="33"/>
      <c r="V3082" t="str">
        <f>IFERROR(VLOOKUP($D3082,MediaPartner[],2,FALSE),"")</f>
        <v/>
      </c>
      <c r="W3082" t="str">
        <f>IFERROR(VLOOKUP($E3082,Site[],2,FALSE),"")</f>
        <v/>
      </c>
      <c r="X3082" t="str">
        <f>IFERROR(VLOOKUP($F3082,FundingSource[],2,FALSE),"")</f>
        <v/>
      </c>
      <c r="Y3082" t="str">
        <f>IFERROR(VLOOKUP($G3082,Objective[],2,FALSE),"")</f>
        <v/>
      </c>
      <c r="Z3082" t="str">
        <f>IFERROR(VLOOKUP($H3082,AdType[],2,FALSE),"")</f>
        <v/>
      </c>
      <c r="AA3082" t="str">
        <f>IFERROR(VLOOKUP($I3082,AdSize[],2,FALSE),"")</f>
        <v/>
      </c>
      <c r="AB3082" t="str">
        <f>IFERROR(VLOOKUP($J3082,TargetingTactic[],2,FALSE),"")</f>
        <v/>
      </c>
      <c r="AC3082" t="str">
        <f>IFERROR(VLOOKUP($K3082,Audience[],2,FALSE),"")</f>
        <v/>
      </c>
      <c r="AD3082" t="str">
        <f>IFERROR(VLOOKUP($L3082,Country[],2,FALSE),"")</f>
        <v/>
      </c>
      <c r="AE3082" t="str">
        <f>IFERROR(VLOOKUP($M3082,Language[],2,FALSE),"")</f>
        <v/>
      </c>
      <c r="AF3082" t="str">
        <f>IFERROR(VLOOKUP($N3082,BuyType[],2,FALSE),"")</f>
        <v/>
      </c>
      <c r="AG3082" t="str">
        <f>IFERROR(VLOOKUP($S3082,StoreBU[],2,FALSE),"")</f>
        <v/>
      </c>
    </row>
    <row r="3083" spans="1:33" x14ac:dyDescent="0.3">
      <c r="A3083" t="str">
        <f t="shared" si="97"/>
        <v/>
      </c>
      <c r="C3083" t="str">
        <f t="shared" si="96"/>
        <v/>
      </c>
      <c r="D3083" s="33"/>
      <c r="E3083" s="33"/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  <c r="R3083" s="33"/>
      <c r="S3083" s="33"/>
      <c r="T3083" s="33"/>
      <c r="V3083" t="str">
        <f>IFERROR(VLOOKUP($D3083,MediaPartner[],2,FALSE),"")</f>
        <v/>
      </c>
      <c r="W3083" t="str">
        <f>IFERROR(VLOOKUP($E3083,Site[],2,FALSE),"")</f>
        <v/>
      </c>
      <c r="X3083" t="str">
        <f>IFERROR(VLOOKUP($F3083,FundingSource[],2,FALSE),"")</f>
        <v/>
      </c>
      <c r="Y3083" t="str">
        <f>IFERROR(VLOOKUP($G3083,Objective[],2,FALSE),"")</f>
        <v/>
      </c>
      <c r="Z3083" t="str">
        <f>IFERROR(VLOOKUP($H3083,AdType[],2,FALSE),"")</f>
        <v/>
      </c>
      <c r="AA3083" t="str">
        <f>IFERROR(VLOOKUP($I3083,AdSize[],2,FALSE),"")</f>
        <v/>
      </c>
      <c r="AB3083" t="str">
        <f>IFERROR(VLOOKUP($J3083,TargetingTactic[],2,FALSE),"")</f>
        <v/>
      </c>
      <c r="AC3083" t="str">
        <f>IFERROR(VLOOKUP($K3083,Audience[],2,FALSE),"")</f>
        <v/>
      </c>
      <c r="AD3083" t="str">
        <f>IFERROR(VLOOKUP($L3083,Country[],2,FALSE),"")</f>
        <v/>
      </c>
      <c r="AE3083" t="str">
        <f>IFERROR(VLOOKUP($M3083,Language[],2,FALSE),"")</f>
        <v/>
      </c>
      <c r="AF3083" t="str">
        <f>IFERROR(VLOOKUP($N3083,BuyType[],2,FALSE),"")</f>
        <v/>
      </c>
      <c r="AG3083" t="str">
        <f>IFERROR(VLOOKUP($S3083,StoreBU[],2,FALSE),"")</f>
        <v/>
      </c>
    </row>
    <row r="3084" spans="1:33" x14ac:dyDescent="0.3">
      <c r="A3084" t="str">
        <f t="shared" si="97"/>
        <v/>
      </c>
      <c r="C3084" t="str">
        <f t="shared" si="96"/>
        <v/>
      </c>
      <c r="D3084" s="33"/>
      <c r="E3084" s="33"/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  <c r="R3084" s="33"/>
      <c r="S3084" s="33"/>
      <c r="T3084" s="33"/>
      <c r="V3084" t="str">
        <f>IFERROR(VLOOKUP($D3084,MediaPartner[],2,FALSE),"")</f>
        <v/>
      </c>
      <c r="W3084" t="str">
        <f>IFERROR(VLOOKUP($E3084,Site[],2,FALSE),"")</f>
        <v/>
      </c>
      <c r="X3084" t="str">
        <f>IFERROR(VLOOKUP($F3084,FundingSource[],2,FALSE),"")</f>
        <v/>
      </c>
      <c r="Y3084" t="str">
        <f>IFERROR(VLOOKUP($G3084,Objective[],2,FALSE),"")</f>
        <v/>
      </c>
      <c r="Z3084" t="str">
        <f>IFERROR(VLOOKUP($H3084,AdType[],2,FALSE),"")</f>
        <v/>
      </c>
      <c r="AA3084" t="str">
        <f>IFERROR(VLOOKUP($I3084,AdSize[],2,FALSE),"")</f>
        <v/>
      </c>
      <c r="AB3084" t="str">
        <f>IFERROR(VLOOKUP($J3084,TargetingTactic[],2,FALSE),"")</f>
        <v/>
      </c>
      <c r="AC3084" t="str">
        <f>IFERROR(VLOOKUP($K3084,Audience[],2,FALSE),"")</f>
        <v/>
      </c>
      <c r="AD3084" t="str">
        <f>IFERROR(VLOOKUP($L3084,Country[],2,FALSE),"")</f>
        <v/>
      </c>
      <c r="AE3084" t="str">
        <f>IFERROR(VLOOKUP($M3084,Language[],2,FALSE),"")</f>
        <v/>
      </c>
      <c r="AF3084" t="str">
        <f>IFERROR(VLOOKUP($N3084,BuyType[],2,FALSE),"")</f>
        <v/>
      </c>
      <c r="AG3084" t="str">
        <f>IFERROR(VLOOKUP($S3084,StoreBU[],2,FALSE),"")</f>
        <v/>
      </c>
    </row>
    <row r="3085" spans="1:33" x14ac:dyDescent="0.3">
      <c r="A3085" t="str">
        <f t="shared" si="97"/>
        <v/>
      </c>
      <c r="C3085" t="str">
        <f t="shared" si="96"/>
        <v/>
      </c>
      <c r="D3085" s="33"/>
      <c r="E3085" s="33"/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  <c r="R3085" s="33"/>
      <c r="S3085" s="33"/>
      <c r="T3085" s="33"/>
      <c r="V3085" t="str">
        <f>IFERROR(VLOOKUP($D3085,MediaPartner[],2,FALSE),"")</f>
        <v/>
      </c>
      <c r="W3085" t="str">
        <f>IFERROR(VLOOKUP($E3085,Site[],2,FALSE),"")</f>
        <v/>
      </c>
      <c r="X3085" t="str">
        <f>IFERROR(VLOOKUP($F3085,FundingSource[],2,FALSE),"")</f>
        <v/>
      </c>
      <c r="Y3085" t="str">
        <f>IFERROR(VLOOKUP($G3085,Objective[],2,FALSE),"")</f>
        <v/>
      </c>
      <c r="Z3085" t="str">
        <f>IFERROR(VLOOKUP($H3085,AdType[],2,FALSE),"")</f>
        <v/>
      </c>
      <c r="AA3085" t="str">
        <f>IFERROR(VLOOKUP($I3085,AdSize[],2,FALSE),"")</f>
        <v/>
      </c>
      <c r="AB3085" t="str">
        <f>IFERROR(VLOOKUP($J3085,TargetingTactic[],2,FALSE),"")</f>
        <v/>
      </c>
      <c r="AC3085" t="str">
        <f>IFERROR(VLOOKUP($K3085,Audience[],2,FALSE),"")</f>
        <v/>
      </c>
      <c r="AD3085" t="str">
        <f>IFERROR(VLOOKUP($L3085,Country[],2,FALSE),"")</f>
        <v/>
      </c>
      <c r="AE3085" t="str">
        <f>IFERROR(VLOOKUP($M3085,Language[],2,FALSE),"")</f>
        <v/>
      </c>
      <c r="AF3085" t="str">
        <f>IFERROR(VLOOKUP($N3085,BuyType[],2,FALSE),"")</f>
        <v/>
      </c>
      <c r="AG3085" t="str">
        <f>IFERROR(VLOOKUP($S3085,StoreBU[],2,FALSE),"")</f>
        <v/>
      </c>
    </row>
    <row r="3086" spans="1:33" x14ac:dyDescent="0.3">
      <c r="A3086" t="str">
        <f t="shared" si="97"/>
        <v/>
      </c>
      <c r="C3086" t="str">
        <f t="shared" si="96"/>
        <v/>
      </c>
      <c r="D3086" s="33"/>
      <c r="E3086" s="33"/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  <c r="R3086" s="33"/>
      <c r="S3086" s="33"/>
      <c r="T3086" s="33"/>
      <c r="V3086" t="str">
        <f>IFERROR(VLOOKUP($D3086,MediaPartner[],2,FALSE),"")</f>
        <v/>
      </c>
      <c r="W3086" t="str">
        <f>IFERROR(VLOOKUP($E3086,Site[],2,FALSE),"")</f>
        <v/>
      </c>
      <c r="X3086" t="str">
        <f>IFERROR(VLOOKUP($F3086,FundingSource[],2,FALSE),"")</f>
        <v/>
      </c>
      <c r="Y3086" t="str">
        <f>IFERROR(VLOOKUP($G3086,Objective[],2,FALSE),"")</f>
        <v/>
      </c>
      <c r="Z3086" t="str">
        <f>IFERROR(VLOOKUP($H3086,AdType[],2,FALSE),"")</f>
        <v/>
      </c>
      <c r="AA3086" t="str">
        <f>IFERROR(VLOOKUP($I3086,AdSize[],2,FALSE),"")</f>
        <v/>
      </c>
      <c r="AB3086" t="str">
        <f>IFERROR(VLOOKUP($J3086,TargetingTactic[],2,FALSE),"")</f>
        <v/>
      </c>
      <c r="AC3086" t="str">
        <f>IFERROR(VLOOKUP($K3086,Audience[],2,FALSE),"")</f>
        <v/>
      </c>
      <c r="AD3086" t="str">
        <f>IFERROR(VLOOKUP($L3086,Country[],2,FALSE),"")</f>
        <v/>
      </c>
      <c r="AE3086" t="str">
        <f>IFERROR(VLOOKUP($M3086,Language[],2,FALSE),"")</f>
        <v/>
      </c>
      <c r="AF3086" t="str">
        <f>IFERROR(VLOOKUP($N3086,BuyType[],2,FALSE),"")</f>
        <v/>
      </c>
      <c r="AG3086" t="str">
        <f>IFERROR(VLOOKUP($S3086,StoreBU[],2,FALSE),"")</f>
        <v/>
      </c>
    </row>
    <row r="3087" spans="1:33" x14ac:dyDescent="0.3">
      <c r="A3087" t="str">
        <f t="shared" si="97"/>
        <v/>
      </c>
      <c r="C3087" t="str">
        <f t="shared" si="96"/>
        <v/>
      </c>
      <c r="D3087" s="33"/>
      <c r="E3087" s="33"/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  <c r="R3087" s="33"/>
      <c r="S3087" s="33"/>
      <c r="T3087" s="33"/>
      <c r="V3087" t="str">
        <f>IFERROR(VLOOKUP($D3087,MediaPartner[],2,FALSE),"")</f>
        <v/>
      </c>
      <c r="W3087" t="str">
        <f>IFERROR(VLOOKUP($E3087,Site[],2,FALSE),"")</f>
        <v/>
      </c>
      <c r="X3087" t="str">
        <f>IFERROR(VLOOKUP($F3087,FundingSource[],2,FALSE),"")</f>
        <v/>
      </c>
      <c r="Y3087" t="str">
        <f>IFERROR(VLOOKUP($G3087,Objective[],2,FALSE),"")</f>
        <v/>
      </c>
      <c r="Z3087" t="str">
        <f>IFERROR(VLOOKUP($H3087,AdType[],2,FALSE),"")</f>
        <v/>
      </c>
      <c r="AA3087" t="str">
        <f>IFERROR(VLOOKUP($I3087,AdSize[],2,FALSE),"")</f>
        <v/>
      </c>
      <c r="AB3087" t="str">
        <f>IFERROR(VLOOKUP($J3087,TargetingTactic[],2,FALSE),"")</f>
        <v/>
      </c>
      <c r="AC3087" t="str">
        <f>IFERROR(VLOOKUP($K3087,Audience[],2,FALSE),"")</f>
        <v/>
      </c>
      <c r="AD3087" t="str">
        <f>IFERROR(VLOOKUP($L3087,Country[],2,FALSE),"")</f>
        <v/>
      </c>
      <c r="AE3087" t="str">
        <f>IFERROR(VLOOKUP($M3087,Language[],2,FALSE),"")</f>
        <v/>
      </c>
      <c r="AF3087" t="str">
        <f>IFERROR(VLOOKUP($N3087,BuyType[],2,FALSE),"")</f>
        <v/>
      </c>
      <c r="AG3087" t="str">
        <f>IFERROR(VLOOKUP($S3087,StoreBU[],2,FALSE),"")</f>
        <v/>
      </c>
    </row>
    <row r="3088" spans="1:33" x14ac:dyDescent="0.3">
      <c r="A3088" t="str">
        <f t="shared" si="97"/>
        <v/>
      </c>
      <c r="C3088" t="str">
        <f t="shared" si="96"/>
        <v/>
      </c>
      <c r="D3088" s="33"/>
      <c r="E3088" s="33"/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  <c r="R3088" s="33"/>
      <c r="S3088" s="33"/>
      <c r="T3088" s="33"/>
      <c r="V3088" t="str">
        <f>IFERROR(VLOOKUP($D3088,MediaPartner[],2,FALSE),"")</f>
        <v/>
      </c>
      <c r="W3088" t="str">
        <f>IFERROR(VLOOKUP($E3088,Site[],2,FALSE),"")</f>
        <v/>
      </c>
      <c r="X3088" t="str">
        <f>IFERROR(VLOOKUP($F3088,FundingSource[],2,FALSE),"")</f>
        <v/>
      </c>
      <c r="Y3088" t="str">
        <f>IFERROR(VLOOKUP($G3088,Objective[],2,FALSE),"")</f>
        <v/>
      </c>
      <c r="Z3088" t="str">
        <f>IFERROR(VLOOKUP($H3088,AdType[],2,FALSE),"")</f>
        <v/>
      </c>
      <c r="AA3088" t="str">
        <f>IFERROR(VLOOKUP($I3088,AdSize[],2,FALSE),"")</f>
        <v/>
      </c>
      <c r="AB3088" t="str">
        <f>IFERROR(VLOOKUP($J3088,TargetingTactic[],2,FALSE),"")</f>
        <v/>
      </c>
      <c r="AC3088" t="str">
        <f>IFERROR(VLOOKUP($K3088,Audience[],2,FALSE),"")</f>
        <v/>
      </c>
      <c r="AD3088" t="str">
        <f>IFERROR(VLOOKUP($L3088,Country[],2,FALSE),"")</f>
        <v/>
      </c>
      <c r="AE3088" t="str">
        <f>IFERROR(VLOOKUP($M3088,Language[],2,FALSE),"")</f>
        <v/>
      </c>
      <c r="AF3088" t="str">
        <f>IFERROR(VLOOKUP($N3088,BuyType[],2,FALSE),"")</f>
        <v/>
      </c>
      <c r="AG3088" t="str">
        <f>IFERROR(VLOOKUP($S3088,StoreBU[],2,FALSE),"")</f>
        <v/>
      </c>
    </row>
    <row r="3089" spans="1:33" x14ac:dyDescent="0.3">
      <c r="A3089" t="str">
        <f t="shared" si="97"/>
        <v/>
      </c>
      <c r="C3089" t="str">
        <f t="shared" si="96"/>
        <v/>
      </c>
      <c r="D3089" s="33"/>
      <c r="E3089" s="33"/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  <c r="R3089" s="33"/>
      <c r="S3089" s="33"/>
      <c r="T3089" s="33"/>
      <c r="V3089" t="str">
        <f>IFERROR(VLOOKUP($D3089,MediaPartner[],2,FALSE),"")</f>
        <v/>
      </c>
      <c r="W3089" t="str">
        <f>IFERROR(VLOOKUP($E3089,Site[],2,FALSE),"")</f>
        <v/>
      </c>
      <c r="X3089" t="str">
        <f>IFERROR(VLOOKUP($F3089,FundingSource[],2,FALSE),"")</f>
        <v/>
      </c>
      <c r="Y3089" t="str">
        <f>IFERROR(VLOOKUP($G3089,Objective[],2,FALSE),"")</f>
        <v/>
      </c>
      <c r="Z3089" t="str">
        <f>IFERROR(VLOOKUP($H3089,AdType[],2,FALSE),"")</f>
        <v/>
      </c>
      <c r="AA3089" t="str">
        <f>IFERROR(VLOOKUP($I3089,AdSize[],2,FALSE),"")</f>
        <v/>
      </c>
      <c r="AB3089" t="str">
        <f>IFERROR(VLOOKUP($J3089,TargetingTactic[],2,FALSE),"")</f>
        <v/>
      </c>
      <c r="AC3089" t="str">
        <f>IFERROR(VLOOKUP($K3089,Audience[],2,FALSE),"")</f>
        <v/>
      </c>
      <c r="AD3089" t="str">
        <f>IFERROR(VLOOKUP($L3089,Country[],2,FALSE),"")</f>
        <v/>
      </c>
      <c r="AE3089" t="str">
        <f>IFERROR(VLOOKUP($M3089,Language[],2,FALSE),"")</f>
        <v/>
      </c>
      <c r="AF3089" t="str">
        <f>IFERROR(VLOOKUP($N3089,BuyType[],2,FALSE),"")</f>
        <v/>
      </c>
      <c r="AG3089" t="str">
        <f>IFERROR(VLOOKUP($S3089,StoreBU[],2,FALSE),"")</f>
        <v/>
      </c>
    </row>
    <row r="3090" spans="1:33" x14ac:dyDescent="0.3">
      <c r="A3090" t="str">
        <f t="shared" si="97"/>
        <v/>
      </c>
      <c r="C3090" t="str">
        <f t="shared" si="96"/>
        <v/>
      </c>
      <c r="D3090" s="33"/>
      <c r="E3090" s="33"/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  <c r="R3090" s="33"/>
      <c r="S3090" s="33"/>
      <c r="T3090" s="33"/>
      <c r="V3090" t="str">
        <f>IFERROR(VLOOKUP($D3090,MediaPartner[],2,FALSE),"")</f>
        <v/>
      </c>
      <c r="W3090" t="str">
        <f>IFERROR(VLOOKUP($E3090,Site[],2,FALSE),"")</f>
        <v/>
      </c>
      <c r="X3090" t="str">
        <f>IFERROR(VLOOKUP($F3090,FundingSource[],2,FALSE),"")</f>
        <v/>
      </c>
      <c r="Y3090" t="str">
        <f>IFERROR(VLOOKUP($G3090,Objective[],2,FALSE),"")</f>
        <v/>
      </c>
      <c r="Z3090" t="str">
        <f>IFERROR(VLOOKUP($H3090,AdType[],2,FALSE),"")</f>
        <v/>
      </c>
      <c r="AA3090" t="str">
        <f>IFERROR(VLOOKUP($I3090,AdSize[],2,FALSE),"")</f>
        <v/>
      </c>
      <c r="AB3090" t="str">
        <f>IFERROR(VLOOKUP($J3090,TargetingTactic[],2,FALSE),"")</f>
        <v/>
      </c>
      <c r="AC3090" t="str">
        <f>IFERROR(VLOOKUP($K3090,Audience[],2,FALSE),"")</f>
        <v/>
      </c>
      <c r="AD3090" t="str">
        <f>IFERROR(VLOOKUP($L3090,Country[],2,FALSE),"")</f>
        <v/>
      </c>
      <c r="AE3090" t="str">
        <f>IFERROR(VLOOKUP($M3090,Language[],2,FALSE),"")</f>
        <v/>
      </c>
      <c r="AF3090" t="str">
        <f>IFERROR(VLOOKUP($N3090,BuyType[],2,FALSE),"")</f>
        <v/>
      </c>
      <c r="AG3090" t="str">
        <f>IFERROR(VLOOKUP($S3090,StoreBU[],2,FALSE),"")</f>
        <v/>
      </c>
    </row>
    <row r="3091" spans="1:33" x14ac:dyDescent="0.3">
      <c r="A3091" t="str">
        <f t="shared" si="97"/>
        <v/>
      </c>
      <c r="C3091" t="str">
        <f t="shared" si="96"/>
        <v/>
      </c>
      <c r="D3091" s="33"/>
      <c r="E3091" s="33"/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  <c r="R3091" s="33"/>
      <c r="S3091" s="33"/>
      <c r="T3091" s="33"/>
      <c r="V3091" t="str">
        <f>IFERROR(VLOOKUP($D3091,MediaPartner[],2,FALSE),"")</f>
        <v/>
      </c>
      <c r="W3091" t="str">
        <f>IFERROR(VLOOKUP($E3091,Site[],2,FALSE),"")</f>
        <v/>
      </c>
      <c r="X3091" t="str">
        <f>IFERROR(VLOOKUP($F3091,FundingSource[],2,FALSE),"")</f>
        <v/>
      </c>
      <c r="Y3091" t="str">
        <f>IFERROR(VLOOKUP($G3091,Objective[],2,FALSE),"")</f>
        <v/>
      </c>
      <c r="Z3091" t="str">
        <f>IFERROR(VLOOKUP($H3091,AdType[],2,FALSE),"")</f>
        <v/>
      </c>
      <c r="AA3091" t="str">
        <f>IFERROR(VLOOKUP($I3091,AdSize[],2,FALSE),"")</f>
        <v/>
      </c>
      <c r="AB3091" t="str">
        <f>IFERROR(VLOOKUP($J3091,TargetingTactic[],2,FALSE),"")</f>
        <v/>
      </c>
      <c r="AC3091" t="str">
        <f>IFERROR(VLOOKUP($K3091,Audience[],2,FALSE),"")</f>
        <v/>
      </c>
      <c r="AD3091" t="str">
        <f>IFERROR(VLOOKUP($L3091,Country[],2,FALSE),"")</f>
        <v/>
      </c>
      <c r="AE3091" t="str">
        <f>IFERROR(VLOOKUP($M3091,Language[],2,FALSE),"")</f>
        <v/>
      </c>
      <c r="AF3091" t="str">
        <f>IFERROR(VLOOKUP($N3091,BuyType[],2,FALSE),"")</f>
        <v/>
      </c>
      <c r="AG3091" t="str">
        <f>IFERROR(VLOOKUP($S3091,StoreBU[],2,FALSE),"")</f>
        <v/>
      </c>
    </row>
    <row r="3092" spans="1:33" x14ac:dyDescent="0.3">
      <c r="A3092" t="str">
        <f t="shared" si="97"/>
        <v/>
      </c>
      <c r="C3092" t="str">
        <f t="shared" si="96"/>
        <v/>
      </c>
      <c r="D3092" s="33"/>
      <c r="E3092" s="33"/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  <c r="R3092" s="33"/>
      <c r="S3092" s="33"/>
      <c r="T3092" s="33"/>
      <c r="V3092" t="str">
        <f>IFERROR(VLOOKUP($D3092,MediaPartner[],2,FALSE),"")</f>
        <v/>
      </c>
      <c r="W3092" t="str">
        <f>IFERROR(VLOOKUP($E3092,Site[],2,FALSE),"")</f>
        <v/>
      </c>
      <c r="X3092" t="str">
        <f>IFERROR(VLOOKUP($F3092,FundingSource[],2,FALSE),"")</f>
        <v/>
      </c>
      <c r="Y3092" t="str">
        <f>IFERROR(VLOOKUP($G3092,Objective[],2,FALSE),"")</f>
        <v/>
      </c>
      <c r="Z3092" t="str">
        <f>IFERROR(VLOOKUP($H3092,AdType[],2,FALSE),"")</f>
        <v/>
      </c>
      <c r="AA3092" t="str">
        <f>IFERROR(VLOOKUP($I3092,AdSize[],2,FALSE),"")</f>
        <v/>
      </c>
      <c r="AB3092" t="str">
        <f>IFERROR(VLOOKUP($J3092,TargetingTactic[],2,FALSE),"")</f>
        <v/>
      </c>
      <c r="AC3092" t="str">
        <f>IFERROR(VLOOKUP($K3092,Audience[],2,FALSE),"")</f>
        <v/>
      </c>
      <c r="AD3092" t="str">
        <f>IFERROR(VLOOKUP($L3092,Country[],2,FALSE),"")</f>
        <v/>
      </c>
      <c r="AE3092" t="str">
        <f>IFERROR(VLOOKUP($M3092,Language[],2,FALSE),"")</f>
        <v/>
      </c>
      <c r="AF3092" t="str">
        <f>IFERROR(VLOOKUP($N3092,BuyType[],2,FALSE),"")</f>
        <v/>
      </c>
      <c r="AG3092" t="str">
        <f>IFERROR(VLOOKUP($S3092,StoreBU[],2,FALSE),"")</f>
        <v/>
      </c>
    </row>
    <row r="3093" spans="1:33" x14ac:dyDescent="0.3">
      <c r="A3093" t="str">
        <f t="shared" si="97"/>
        <v/>
      </c>
      <c r="C3093" t="str">
        <f t="shared" si="96"/>
        <v/>
      </c>
      <c r="D3093" s="33"/>
      <c r="E3093" s="33"/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  <c r="R3093" s="33"/>
      <c r="S3093" s="33"/>
      <c r="T3093" s="33"/>
      <c r="V3093" t="str">
        <f>IFERROR(VLOOKUP($D3093,MediaPartner[],2,FALSE),"")</f>
        <v/>
      </c>
      <c r="W3093" t="str">
        <f>IFERROR(VLOOKUP($E3093,Site[],2,FALSE),"")</f>
        <v/>
      </c>
      <c r="X3093" t="str">
        <f>IFERROR(VLOOKUP($F3093,FundingSource[],2,FALSE),"")</f>
        <v/>
      </c>
      <c r="Y3093" t="str">
        <f>IFERROR(VLOOKUP($G3093,Objective[],2,FALSE),"")</f>
        <v/>
      </c>
      <c r="Z3093" t="str">
        <f>IFERROR(VLOOKUP($H3093,AdType[],2,FALSE),"")</f>
        <v/>
      </c>
      <c r="AA3093" t="str">
        <f>IFERROR(VLOOKUP($I3093,AdSize[],2,FALSE),"")</f>
        <v/>
      </c>
      <c r="AB3093" t="str">
        <f>IFERROR(VLOOKUP($J3093,TargetingTactic[],2,FALSE),"")</f>
        <v/>
      </c>
      <c r="AC3093" t="str">
        <f>IFERROR(VLOOKUP($K3093,Audience[],2,FALSE),"")</f>
        <v/>
      </c>
      <c r="AD3093" t="str">
        <f>IFERROR(VLOOKUP($L3093,Country[],2,FALSE),"")</f>
        <v/>
      </c>
      <c r="AE3093" t="str">
        <f>IFERROR(VLOOKUP($M3093,Language[],2,FALSE),"")</f>
        <v/>
      </c>
      <c r="AF3093" t="str">
        <f>IFERROR(VLOOKUP($N3093,BuyType[],2,FALSE),"")</f>
        <v/>
      </c>
      <c r="AG3093" t="str">
        <f>IFERROR(VLOOKUP($S3093,StoreBU[],2,FALSE),"")</f>
        <v/>
      </c>
    </row>
    <row r="3094" spans="1:33" x14ac:dyDescent="0.3">
      <c r="A3094" t="str">
        <f t="shared" si="97"/>
        <v/>
      </c>
      <c r="C3094" t="str">
        <f t="shared" si="96"/>
        <v/>
      </c>
      <c r="D3094" s="33"/>
      <c r="E3094" s="33"/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  <c r="R3094" s="33"/>
      <c r="S3094" s="33"/>
      <c r="T3094" s="33"/>
      <c r="V3094" t="str">
        <f>IFERROR(VLOOKUP($D3094,MediaPartner[],2,FALSE),"")</f>
        <v/>
      </c>
      <c r="W3094" t="str">
        <f>IFERROR(VLOOKUP($E3094,Site[],2,FALSE),"")</f>
        <v/>
      </c>
      <c r="X3094" t="str">
        <f>IFERROR(VLOOKUP($F3094,FundingSource[],2,FALSE),"")</f>
        <v/>
      </c>
      <c r="Y3094" t="str">
        <f>IFERROR(VLOOKUP($G3094,Objective[],2,FALSE),"")</f>
        <v/>
      </c>
      <c r="Z3094" t="str">
        <f>IFERROR(VLOOKUP($H3094,AdType[],2,FALSE),"")</f>
        <v/>
      </c>
      <c r="AA3094" t="str">
        <f>IFERROR(VLOOKUP($I3094,AdSize[],2,FALSE),"")</f>
        <v/>
      </c>
      <c r="AB3094" t="str">
        <f>IFERROR(VLOOKUP($J3094,TargetingTactic[],2,FALSE),"")</f>
        <v/>
      </c>
      <c r="AC3094" t="str">
        <f>IFERROR(VLOOKUP($K3094,Audience[],2,FALSE),"")</f>
        <v/>
      </c>
      <c r="AD3094" t="str">
        <f>IFERROR(VLOOKUP($L3094,Country[],2,FALSE),"")</f>
        <v/>
      </c>
      <c r="AE3094" t="str">
        <f>IFERROR(VLOOKUP($M3094,Language[],2,FALSE),"")</f>
        <v/>
      </c>
      <c r="AF3094" t="str">
        <f>IFERROR(VLOOKUP($N3094,BuyType[],2,FALSE),"")</f>
        <v/>
      </c>
      <c r="AG3094" t="str">
        <f>IFERROR(VLOOKUP($S3094,StoreBU[],2,FALSE),"")</f>
        <v/>
      </c>
    </row>
    <row r="3095" spans="1:33" x14ac:dyDescent="0.3">
      <c r="A3095" t="str">
        <f t="shared" si="97"/>
        <v/>
      </c>
      <c r="C3095" t="str">
        <f t="shared" si="96"/>
        <v/>
      </c>
      <c r="D3095" s="33"/>
      <c r="E3095" s="33"/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  <c r="R3095" s="33"/>
      <c r="S3095" s="33"/>
      <c r="T3095" s="33"/>
      <c r="V3095" t="str">
        <f>IFERROR(VLOOKUP($D3095,MediaPartner[],2,FALSE),"")</f>
        <v/>
      </c>
      <c r="W3095" t="str">
        <f>IFERROR(VLOOKUP($E3095,Site[],2,FALSE),"")</f>
        <v/>
      </c>
      <c r="X3095" t="str">
        <f>IFERROR(VLOOKUP($F3095,FundingSource[],2,FALSE),"")</f>
        <v/>
      </c>
      <c r="Y3095" t="str">
        <f>IFERROR(VLOOKUP($G3095,Objective[],2,FALSE),"")</f>
        <v/>
      </c>
      <c r="Z3095" t="str">
        <f>IFERROR(VLOOKUP($H3095,AdType[],2,FALSE),"")</f>
        <v/>
      </c>
      <c r="AA3095" t="str">
        <f>IFERROR(VLOOKUP($I3095,AdSize[],2,FALSE),"")</f>
        <v/>
      </c>
      <c r="AB3095" t="str">
        <f>IFERROR(VLOOKUP($J3095,TargetingTactic[],2,FALSE),"")</f>
        <v/>
      </c>
      <c r="AC3095" t="str">
        <f>IFERROR(VLOOKUP($K3095,Audience[],2,FALSE),"")</f>
        <v/>
      </c>
      <c r="AD3095" t="str">
        <f>IFERROR(VLOOKUP($L3095,Country[],2,FALSE),"")</f>
        <v/>
      </c>
      <c r="AE3095" t="str">
        <f>IFERROR(VLOOKUP($M3095,Language[],2,FALSE),"")</f>
        <v/>
      </c>
      <c r="AF3095" t="str">
        <f>IFERROR(VLOOKUP($N3095,BuyType[],2,FALSE),"")</f>
        <v/>
      </c>
      <c r="AG3095" t="str">
        <f>IFERROR(VLOOKUP($S3095,StoreBU[],2,FALSE),"")</f>
        <v/>
      </c>
    </row>
    <row r="3096" spans="1:33" x14ac:dyDescent="0.3">
      <c r="A3096" t="str">
        <f t="shared" si="97"/>
        <v/>
      </c>
      <c r="C3096" t="str">
        <f t="shared" si="96"/>
        <v/>
      </c>
      <c r="D3096" s="33"/>
      <c r="E3096" s="33"/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  <c r="R3096" s="33"/>
      <c r="S3096" s="33"/>
      <c r="T3096" s="33"/>
      <c r="V3096" t="str">
        <f>IFERROR(VLOOKUP($D3096,MediaPartner[],2,FALSE),"")</f>
        <v/>
      </c>
      <c r="W3096" t="str">
        <f>IFERROR(VLOOKUP($E3096,Site[],2,FALSE),"")</f>
        <v/>
      </c>
      <c r="X3096" t="str">
        <f>IFERROR(VLOOKUP($F3096,FundingSource[],2,FALSE),"")</f>
        <v/>
      </c>
      <c r="Y3096" t="str">
        <f>IFERROR(VLOOKUP($G3096,Objective[],2,FALSE),"")</f>
        <v/>
      </c>
      <c r="Z3096" t="str">
        <f>IFERROR(VLOOKUP($H3096,AdType[],2,FALSE),"")</f>
        <v/>
      </c>
      <c r="AA3096" t="str">
        <f>IFERROR(VLOOKUP($I3096,AdSize[],2,FALSE),"")</f>
        <v/>
      </c>
      <c r="AB3096" t="str">
        <f>IFERROR(VLOOKUP($J3096,TargetingTactic[],2,FALSE),"")</f>
        <v/>
      </c>
      <c r="AC3096" t="str">
        <f>IFERROR(VLOOKUP($K3096,Audience[],2,FALSE),"")</f>
        <v/>
      </c>
      <c r="AD3096" t="str">
        <f>IFERROR(VLOOKUP($L3096,Country[],2,FALSE),"")</f>
        <v/>
      </c>
      <c r="AE3096" t="str">
        <f>IFERROR(VLOOKUP($M3096,Language[],2,FALSE),"")</f>
        <v/>
      </c>
      <c r="AF3096" t="str">
        <f>IFERROR(VLOOKUP($N3096,BuyType[],2,FALSE),"")</f>
        <v/>
      </c>
      <c r="AG3096" t="str">
        <f>IFERROR(VLOOKUP($S3096,StoreBU[],2,FALSE),"")</f>
        <v/>
      </c>
    </row>
    <row r="3097" spans="1:33" x14ac:dyDescent="0.3">
      <c r="A3097" t="str">
        <f t="shared" si="97"/>
        <v/>
      </c>
      <c r="C3097" t="str">
        <f t="shared" si="96"/>
        <v/>
      </c>
      <c r="D3097" s="33"/>
      <c r="E3097" s="33"/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  <c r="R3097" s="33"/>
      <c r="S3097" s="33"/>
      <c r="T3097" s="33"/>
      <c r="V3097" t="str">
        <f>IFERROR(VLOOKUP($D3097,MediaPartner[],2,FALSE),"")</f>
        <v/>
      </c>
      <c r="W3097" t="str">
        <f>IFERROR(VLOOKUP($E3097,Site[],2,FALSE),"")</f>
        <v/>
      </c>
      <c r="X3097" t="str">
        <f>IFERROR(VLOOKUP($F3097,FundingSource[],2,FALSE),"")</f>
        <v/>
      </c>
      <c r="Y3097" t="str">
        <f>IFERROR(VLOOKUP($G3097,Objective[],2,FALSE),"")</f>
        <v/>
      </c>
      <c r="Z3097" t="str">
        <f>IFERROR(VLOOKUP($H3097,AdType[],2,FALSE),"")</f>
        <v/>
      </c>
      <c r="AA3097" t="str">
        <f>IFERROR(VLOOKUP($I3097,AdSize[],2,FALSE),"")</f>
        <v/>
      </c>
      <c r="AB3097" t="str">
        <f>IFERROR(VLOOKUP($J3097,TargetingTactic[],2,FALSE),"")</f>
        <v/>
      </c>
      <c r="AC3097" t="str">
        <f>IFERROR(VLOOKUP($K3097,Audience[],2,FALSE),"")</f>
        <v/>
      </c>
      <c r="AD3097" t="str">
        <f>IFERROR(VLOOKUP($L3097,Country[],2,FALSE),"")</f>
        <v/>
      </c>
      <c r="AE3097" t="str">
        <f>IFERROR(VLOOKUP($M3097,Language[],2,FALSE),"")</f>
        <v/>
      </c>
      <c r="AF3097" t="str">
        <f>IFERROR(VLOOKUP($N3097,BuyType[],2,FALSE),"")</f>
        <v/>
      </c>
      <c r="AG3097" t="str">
        <f>IFERROR(VLOOKUP($S3097,StoreBU[],2,FALSE),"")</f>
        <v/>
      </c>
    </row>
    <row r="3098" spans="1:33" x14ac:dyDescent="0.3">
      <c r="A3098" t="str">
        <f t="shared" si="97"/>
        <v/>
      </c>
      <c r="C3098" t="str">
        <f t="shared" si="96"/>
        <v/>
      </c>
      <c r="D3098" s="33"/>
      <c r="E3098" s="33"/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  <c r="R3098" s="33"/>
      <c r="S3098" s="33"/>
      <c r="T3098" s="33"/>
      <c r="V3098" t="str">
        <f>IFERROR(VLOOKUP($D3098,MediaPartner[],2,FALSE),"")</f>
        <v/>
      </c>
      <c r="W3098" t="str">
        <f>IFERROR(VLOOKUP($E3098,Site[],2,FALSE),"")</f>
        <v/>
      </c>
      <c r="X3098" t="str">
        <f>IFERROR(VLOOKUP($F3098,FundingSource[],2,FALSE),"")</f>
        <v/>
      </c>
      <c r="Y3098" t="str">
        <f>IFERROR(VLOOKUP($G3098,Objective[],2,FALSE),"")</f>
        <v/>
      </c>
      <c r="Z3098" t="str">
        <f>IFERROR(VLOOKUP($H3098,AdType[],2,FALSE),"")</f>
        <v/>
      </c>
      <c r="AA3098" t="str">
        <f>IFERROR(VLOOKUP($I3098,AdSize[],2,FALSE),"")</f>
        <v/>
      </c>
      <c r="AB3098" t="str">
        <f>IFERROR(VLOOKUP($J3098,TargetingTactic[],2,FALSE),"")</f>
        <v/>
      </c>
      <c r="AC3098" t="str">
        <f>IFERROR(VLOOKUP($K3098,Audience[],2,FALSE),"")</f>
        <v/>
      </c>
      <c r="AD3098" t="str">
        <f>IFERROR(VLOOKUP($L3098,Country[],2,FALSE),"")</f>
        <v/>
      </c>
      <c r="AE3098" t="str">
        <f>IFERROR(VLOOKUP($M3098,Language[],2,FALSE),"")</f>
        <v/>
      </c>
      <c r="AF3098" t="str">
        <f>IFERROR(VLOOKUP($N3098,BuyType[],2,FALSE),"")</f>
        <v/>
      </c>
      <c r="AG3098" t="str">
        <f>IFERROR(VLOOKUP($S3098,StoreBU[],2,FALSE),"")</f>
        <v/>
      </c>
    </row>
    <row r="3099" spans="1:33" x14ac:dyDescent="0.3">
      <c r="A3099" t="str">
        <f t="shared" si="97"/>
        <v/>
      </c>
      <c r="C3099" t="str">
        <f t="shared" si="96"/>
        <v/>
      </c>
      <c r="D3099" s="33"/>
      <c r="E3099" s="33"/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  <c r="R3099" s="33"/>
      <c r="S3099" s="33"/>
      <c r="T3099" s="33"/>
      <c r="V3099" t="str">
        <f>IFERROR(VLOOKUP($D3099,MediaPartner[],2,FALSE),"")</f>
        <v/>
      </c>
      <c r="W3099" t="str">
        <f>IFERROR(VLOOKUP($E3099,Site[],2,FALSE),"")</f>
        <v/>
      </c>
      <c r="X3099" t="str">
        <f>IFERROR(VLOOKUP($F3099,FundingSource[],2,FALSE),"")</f>
        <v/>
      </c>
      <c r="Y3099" t="str">
        <f>IFERROR(VLOOKUP($G3099,Objective[],2,FALSE),"")</f>
        <v/>
      </c>
      <c r="Z3099" t="str">
        <f>IFERROR(VLOOKUP($H3099,AdType[],2,FALSE),"")</f>
        <v/>
      </c>
      <c r="AA3099" t="str">
        <f>IFERROR(VLOOKUP($I3099,AdSize[],2,FALSE),"")</f>
        <v/>
      </c>
      <c r="AB3099" t="str">
        <f>IFERROR(VLOOKUP($J3099,TargetingTactic[],2,FALSE),"")</f>
        <v/>
      </c>
      <c r="AC3099" t="str">
        <f>IFERROR(VLOOKUP($K3099,Audience[],2,FALSE),"")</f>
        <v/>
      </c>
      <c r="AD3099" t="str">
        <f>IFERROR(VLOOKUP($L3099,Country[],2,FALSE),"")</f>
        <v/>
      </c>
      <c r="AE3099" t="str">
        <f>IFERROR(VLOOKUP($M3099,Language[],2,FALSE),"")</f>
        <v/>
      </c>
      <c r="AF3099" t="str">
        <f>IFERROR(VLOOKUP($N3099,BuyType[],2,FALSE),"")</f>
        <v/>
      </c>
      <c r="AG3099" t="str">
        <f>IFERROR(VLOOKUP($S3099,StoreBU[],2,FALSE),"")</f>
        <v/>
      </c>
    </row>
    <row r="3100" spans="1:33" x14ac:dyDescent="0.3">
      <c r="A3100" t="str">
        <f t="shared" si="97"/>
        <v/>
      </c>
      <c r="C3100" t="str">
        <f t="shared" si="96"/>
        <v/>
      </c>
      <c r="D3100" s="33"/>
      <c r="E3100" s="33"/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  <c r="R3100" s="33"/>
      <c r="S3100" s="33"/>
      <c r="T3100" s="33"/>
      <c r="V3100" t="str">
        <f>IFERROR(VLOOKUP($D3100,MediaPartner[],2,FALSE),"")</f>
        <v/>
      </c>
      <c r="W3100" t="str">
        <f>IFERROR(VLOOKUP($E3100,Site[],2,FALSE),"")</f>
        <v/>
      </c>
      <c r="X3100" t="str">
        <f>IFERROR(VLOOKUP($F3100,FundingSource[],2,FALSE),"")</f>
        <v/>
      </c>
      <c r="Y3100" t="str">
        <f>IFERROR(VLOOKUP($G3100,Objective[],2,FALSE),"")</f>
        <v/>
      </c>
      <c r="Z3100" t="str">
        <f>IFERROR(VLOOKUP($H3100,AdType[],2,FALSE),"")</f>
        <v/>
      </c>
      <c r="AA3100" t="str">
        <f>IFERROR(VLOOKUP($I3100,AdSize[],2,FALSE),"")</f>
        <v/>
      </c>
      <c r="AB3100" t="str">
        <f>IFERROR(VLOOKUP($J3100,TargetingTactic[],2,FALSE),"")</f>
        <v/>
      </c>
      <c r="AC3100" t="str">
        <f>IFERROR(VLOOKUP($K3100,Audience[],2,FALSE),"")</f>
        <v/>
      </c>
      <c r="AD3100" t="str">
        <f>IFERROR(VLOOKUP($L3100,Country[],2,FALSE),"")</f>
        <v/>
      </c>
      <c r="AE3100" t="str">
        <f>IFERROR(VLOOKUP($M3100,Language[],2,FALSE),"")</f>
        <v/>
      </c>
      <c r="AF3100" t="str">
        <f>IFERROR(VLOOKUP($N3100,BuyType[],2,FALSE),"")</f>
        <v/>
      </c>
      <c r="AG3100" t="str">
        <f>IFERROR(VLOOKUP($S3100,StoreBU[],2,FALSE),"")</f>
        <v/>
      </c>
    </row>
    <row r="3101" spans="1:33" x14ac:dyDescent="0.3">
      <c r="A3101" t="str">
        <f t="shared" si="97"/>
        <v/>
      </c>
      <c r="C3101" t="str">
        <f t="shared" si="96"/>
        <v/>
      </c>
      <c r="D3101" s="33"/>
      <c r="E3101" s="33"/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  <c r="R3101" s="33"/>
      <c r="S3101" s="33"/>
      <c r="T3101" s="33"/>
      <c r="V3101" t="str">
        <f>IFERROR(VLOOKUP($D3101,MediaPartner[],2,FALSE),"")</f>
        <v/>
      </c>
      <c r="W3101" t="str">
        <f>IFERROR(VLOOKUP($E3101,Site[],2,FALSE),"")</f>
        <v/>
      </c>
      <c r="X3101" t="str">
        <f>IFERROR(VLOOKUP($F3101,FundingSource[],2,FALSE),"")</f>
        <v/>
      </c>
      <c r="Y3101" t="str">
        <f>IFERROR(VLOOKUP($G3101,Objective[],2,FALSE),"")</f>
        <v/>
      </c>
      <c r="Z3101" t="str">
        <f>IFERROR(VLOOKUP($H3101,AdType[],2,FALSE),"")</f>
        <v/>
      </c>
      <c r="AA3101" t="str">
        <f>IFERROR(VLOOKUP($I3101,AdSize[],2,FALSE),"")</f>
        <v/>
      </c>
      <c r="AB3101" t="str">
        <f>IFERROR(VLOOKUP($J3101,TargetingTactic[],2,FALSE),"")</f>
        <v/>
      </c>
      <c r="AC3101" t="str">
        <f>IFERROR(VLOOKUP($K3101,Audience[],2,FALSE),"")</f>
        <v/>
      </c>
      <c r="AD3101" t="str">
        <f>IFERROR(VLOOKUP($L3101,Country[],2,FALSE),"")</f>
        <v/>
      </c>
      <c r="AE3101" t="str">
        <f>IFERROR(VLOOKUP($M3101,Language[],2,FALSE),"")</f>
        <v/>
      </c>
      <c r="AF3101" t="str">
        <f>IFERROR(VLOOKUP($N3101,BuyType[],2,FALSE),"")</f>
        <v/>
      </c>
      <c r="AG3101" t="str">
        <f>IFERROR(VLOOKUP($S3101,StoreBU[],2,FALSE),"")</f>
        <v/>
      </c>
    </row>
    <row r="3102" spans="1:33" x14ac:dyDescent="0.3">
      <c r="A3102" t="str">
        <f t="shared" si="97"/>
        <v/>
      </c>
      <c r="C3102" t="str">
        <f t="shared" si="96"/>
        <v/>
      </c>
      <c r="D3102" s="33"/>
      <c r="E3102" s="33"/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  <c r="R3102" s="33"/>
      <c r="S3102" s="33"/>
      <c r="T3102" s="33"/>
      <c r="V3102" t="str">
        <f>IFERROR(VLOOKUP($D3102,MediaPartner[],2,FALSE),"")</f>
        <v/>
      </c>
      <c r="W3102" t="str">
        <f>IFERROR(VLOOKUP($E3102,Site[],2,FALSE),"")</f>
        <v/>
      </c>
      <c r="X3102" t="str">
        <f>IFERROR(VLOOKUP($F3102,FundingSource[],2,FALSE),"")</f>
        <v/>
      </c>
      <c r="Y3102" t="str">
        <f>IFERROR(VLOOKUP($G3102,Objective[],2,FALSE),"")</f>
        <v/>
      </c>
      <c r="Z3102" t="str">
        <f>IFERROR(VLOOKUP($H3102,AdType[],2,FALSE),"")</f>
        <v/>
      </c>
      <c r="AA3102" t="str">
        <f>IFERROR(VLOOKUP($I3102,AdSize[],2,FALSE),"")</f>
        <v/>
      </c>
      <c r="AB3102" t="str">
        <f>IFERROR(VLOOKUP($J3102,TargetingTactic[],2,FALSE),"")</f>
        <v/>
      </c>
      <c r="AC3102" t="str">
        <f>IFERROR(VLOOKUP($K3102,Audience[],2,FALSE),"")</f>
        <v/>
      </c>
      <c r="AD3102" t="str">
        <f>IFERROR(VLOOKUP($L3102,Country[],2,FALSE),"")</f>
        <v/>
      </c>
      <c r="AE3102" t="str">
        <f>IFERROR(VLOOKUP($M3102,Language[],2,FALSE),"")</f>
        <v/>
      </c>
      <c r="AF3102" t="str">
        <f>IFERROR(VLOOKUP($N3102,BuyType[],2,FALSE),"")</f>
        <v/>
      </c>
      <c r="AG3102" t="str">
        <f>IFERROR(VLOOKUP($S3102,StoreBU[],2,FALSE),"")</f>
        <v/>
      </c>
    </row>
    <row r="3103" spans="1:33" x14ac:dyDescent="0.3">
      <c r="A3103" t="str">
        <f t="shared" si="97"/>
        <v/>
      </c>
      <c r="C3103" t="str">
        <f t="shared" si="96"/>
        <v/>
      </c>
      <c r="D3103" s="33"/>
      <c r="E3103" s="33"/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  <c r="R3103" s="33"/>
      <c r="S3103" s="33"/>
      <c r="T3103" s="33"/>
      <c r="V3103" t="str">
        <f>IFERROR(VLOOKUP($D3103,MediaPartner[],2,FALSE),"")</f>
        <v/>
      </c>
      <c r="W3103" t="str">
        <f>IFERROR(VLOOKUP($E3103,Site[],2,FALSE),"")</f>
        <v/>
      </c>
      <c r="X3103" t="str">
        <f>IFERROR(VLOOKUP($F3103,FundingSource[],2,FALSE),"")</f>
        <v/>
      </c>
      <c r="Y3103" t="str">
        <f>IFERROR(VLOOKUP($G3103,Objective[],2,FALSE),"")</f>
        <v/>
      </c>
      <c r="Z3103" t="str">
        <f>IFERROR(VLOOKUP($H3103,AdType[],2,FALSE),"")</f>
        <v/>
      </c>
      <c r="AA3103" t="str">
        <f>IFERROR(VLOOKUP($I3103,AdSize[],2,FALSE),"")</f>
        <v/>
      </c>
      <c r="AB3103" t="str">
        <f>IFERROR(VLOOKUP($J3103,TargetingTactic[],2,FALSE),"")</f>
        <v/>
      </c>
      <c r="AC3103" t="str">
        <f>IFERROR(VLOOKUP($K3103,Audience[],2,FALSE),"")</f>
        <v/>
      </c>
      <c r="AD3103" t="str">
        <f>IFERROR(VLOOKUP($L3103,Country[],2,FALSE),"")</f>
        <v/>
      </c>
      <c r="AE3103" t="str">
        <f>IFERROR(VLOOKUP($M3103,Language[],2,FALSE),"")</f>
        <v/>
      </c>
      <c r="AF3103" t="str">
        <f>IFERROR(VLOOKUP($N3103,BuyType[],2,FALSE),"")</f>
        <v/>
      </c>
      <c r="AG3103" t="str">
        <f>IFERROR(VLOOKUP($S3103,StoreBU[],2,FALSE),"")</f>
        <v/>
      </c>
    </row>
    <row r="3104" spans="1:33" x14ac:dyDescent="0.3">
      <c r="A3104" t="str">
        <f t="shared" si="97"/>
        <v/>
      </c>
      <c r="C3104" t="str">
        <f t="shared" si="96"/>
        <v/>
      </c>
      <c r="D3104" s="33"/>
      <c r="E3104" s="33"/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  <c r="R3104" s="33"/>
      <c r="S3104" s="33"/>
      <c r="T3104" s="33"/>
      <c r="V3104" t="str">
        <f>IFERROR(VLOOKUP($D3104,MediaPartner[],2,FALSE),"")</f>
        <v/>
      </c>
      <c r="W3104" t="str">
        <f>IFERROR(VLOOKUP($E3104,Site[],2,FALSE),"")</f>
        <v/>
      </c>
      <c r="X3104" t="str">
        <f>IFERROR(VLOOKUP($F3104,FundingSource[],2,FALSE),"")</f>
        <v/>
      </c>
      <c r="Y3104" t="str">
        <f>IFERROR(VLOOKUP($G3104,Objective[],2,FALSE),"")</f>
        <v/>
      </c>
      <c r="Z3104" t="str">
        <f>IFERROR(VLOOKUP($H3104,AdType[],2,FALSE),"")</f>
        <v/>
      </c>
      <c r="AA3104" t="str">
        <f>IFERROR(VLOOKUP($I3104,AdSize[],2,FALSE),"")</f>
        <v/>
      </c>
      <c r="AB3104" t="str">
        <f>IFERROR(VLOOKUP($J3104,TargetingTactic[],2,FALSE),"")</f>
        <v/>
      </c>
      <c r="AC3104" t="str">
        <f>IFERROR(VLOOKUP($K3104,Audience[],2,FALSE),"")</f>
        <v/>
      </c>
      <c r="AD3104" t="str">
        <f>IFERROR(VLOOKUP($L3104,Country[],2,FALSE),"")</f>
        <v/>
      </c>
      <c r="AE3104" t="str">
        <f>IFERROR(VLOOKUP($M3104,Language[],2,FALSE),"")</f>
        <v/>
      </c>
      <c r="AF3104" t="str">
        <f>IFERROR(VLOOKUP($N3104,BuyType[],2,FALSE),"")</f>
        <v/>
      </c>
      <c r="AG3104" t="str">
        <f>IFERROR(VLOOKUP($S3104,StoreBU[],2,FALSE),"")</f>
        <v/>
      </c>
    </row>
    <row r="3105" spans="1:33" x14ac:dyDescent="0.3">
      <c r="A3105" t="str">
        <f t="shared" si="97"/>
        <v/>
      </c>
      <c r="C3105" t="str">
        <f t="shared" si="96"/>
        <v/>
      </c>
      <c r="D3105" s="33"/>
      <c r="E3105" s="33"/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  <c r="R3105" s="33"/>
      <c r="S3105" s="33"/>
      <c r="T3105" s="33"/>
      <c r="V3105" t="str">
        <f>IFERROR(VLOOKUP($D3105,MediaPartner[],2,FALSE),"")</f>
        <v/>
      </c>
      <c r="W3105" t="str">
        <f>IFERROR(VLOOKUP($E3105,Site[],2,FALSE),"")</f>
        <v/>
      </c>
      <c r="X3105" t="str">
        <f>IFERROR(VLOOKUP($F3105,FundingSource[],2,FALSE),"")</f>
        <v/>
      </c>
      <c r="Y3105" t="str">
        <f>IFERROR(VLOOKUP($G3105,Objective[],2,FALSE),"")</f>
        <v/>
      </c>
      <c r="Z3105" t="str">
        <f>IFERROR(VLOOKUP($H3105,AdType[],2,FALSE),"")</f>
        <v/>
      </c>
      <c r="AA3105" t="str">
        <f>IFERROR(VLOOKUP($I3105,AdSize[],2,FALSE),"")</f>
        <v/>
      </c>
      <c r="AB3105" t="str">
        <f>IFERROR(VLOOKUP($J3105,TargetingTactic[],2,FALSE),"")</f>
        <v/>
      </c>
      <c r="AC3105" t="str">
        <f>IFERROR(VLOOKUP($K3105,Audience[],2,FALSE),"")</f>
        <v/>
      </c>
      <c r="AD3105" t="str">
        <f>IFERROR(VLOOKUP($L3105,Country[],2,FALSE),"")</f>
        <v/>
      </c>
      <c r="AE3105" t="str">
        <f>IFERROR(VLOOKUP($M3105,Language[],2,FALSE),"")</f>
        <v/>
      </c>
      <c r="AF3105" t="str">
        <f>IFERROR(VLOOKUP($N3105,BuyType[],2,FALSE),"")</f>
        <v/>
      </c>
      <c r="AG3105" t="str">
        <f>IFERROR(VLOOKUP($S3105,StoreBU[],2,FALSE),"")</f>
        <v/>
      </c>
    </row>
    <row r="3106" spans="1:33" x14ac:dyDescent="0.3">
      <c r="A3106" t="str">
        <f t="shared" si="97"/>
        <v/>
      </c>
      <c r="C3106" t="str">
        <f t="shared" si="96"/>
        <v/>
      </c>
      <c r="D3106" s="33"/>
      <c r="E3106" s="33"/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  <c r="R3106" s="33"/>
      <c r="S3106" s="33"/>
      <c r="T3106" s="33"/>
      <c r="V3106" t="str">
        <f>IFERROR(VLOOKUP($D3106,MediaPartner[],2,FALSE),"")</f>
        <v/>
      </c>
      <c r="W3106" t="str">
        <f>IFERROR(VLOOKUP($E3106,Site[],2,FALSE),"")</f>
        <v/>
      </c>
      <c r="X3106" t="str">
        <f>IFERROR(VLOOKUP($F3106,FundingSource[],2,FALSE),"")</f>
        <v/>
      </c>
      <c r="Y3106" t="str">
        <f>IFERROR(VLOOKUP($G3106,Objective[],2,FALSE),"")</f>
        <v/>
      </c>
      <c r="Z3106" t="str">
        <f>IFERROR(VLOOKUP($H3106,AdType[],2,FALSE),"")</f>
        <v/>
      </c>
      <c r="AA3106" t="str">
        <f>IFERROR(VLOOKUP($I3106,AdSize[],2,FALSE),"")</f>
        <v/>
      </c>
      <c r="AB3106" t="str">
        <f>IFERROR(VLOOKUP($J3106,TargetingTactic[],2,FALSE),"")</f>
        <v/>
      </c>
      <c r="AC3106" t="str">
        <f>IFERROR(VLOOKUP($K3106,Audience[],2,FALSE),"")</f>
        <v/>
      </c>
      <c r="AD3106" t="str">
        <f>IFERROR(VLOOKUP($L3106,Country[],2,FALSE),"")</f>
        <v/>
      </c>
      <c r="AE3106" t="str">
        <f>IFERROR(VLOOKUP($M3106,Language[],2,FALSE),"")</f>
        <v/>
      </c>
      <c r="AF3106" t="str">
        <f>IFERROR(VLOOKUP($N3106,BuyType[],2,FALSE),"")</f>
        <v/>
      </c>
      <c r="AG3106" t="str">
        <f>IFERROR(VLOOKUP($S3106,StoreBU[],2,FALSE),"")</f>
        <v/>
      </c>
    </row>
    <row r="3107" spans="1:33" x14ac:dyDescent="0.3">
      <c r="A3107" t="str">
        <f t="shared" si="97"/>
        <v/>
      </c>
      <c r="C3107" t="str">
        <f t="shared" si="96"/>
        <v/>
      </c>
      <c r="D3107" s="33"/>
      <c r="E3107" s="33"/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  <c r="R3107" s="33"/>
      <c r="S3107" s="33"/>
      <c r="T3107" s="33"/>
      <c r="V3107" t="str">
        <f>IFERROR(VLOOKUP($D3107,MediaPartner[],2,FALSE),"")</f>
        <v/>
      </c>
      <c r="W3107" t="str">
        <f>IFERROR(VLOOKUP($E3107,Site[],2,FALSE),"")</f>
        <v/>
      </c>
      <c r="X3107" t="str">
        <f>IFERROR(VLOOKUP($F3107,FundingSource[],2,FALSE),"")</f>
        <v/>
      </c>
      <c r="Y3107" t="str">
        <f>IFERROR(VLOOKUP($G3107,Objective[],2,FALSE),"")</f>
        <v/>
      </c>
      <c r="Z3107" t="str">
        <f>IFERROR(VLOOKUP($H3107,AdType[],2,FALSE),"")</f>
        <v/>
      </c>
      <c r="AA3107" t="str">
        <f>IFERROR(VLOOKUP($I3107,AdSize[],2,FALSE),"")</f>
        <v/>
      </c>
      <c r="AB3107" t="str">
        <f>IFERROR(VLOOKUP($J3107,TargetingTactic[],2,FALSE),"")</f>
        <v/>
      </c>
      <c r="AC3107" t="str">
        <f>IFERROR(VLOOKUP($K3107,Audience[],2,FALSE),"")</f>
        <v/>
      </c>
      <c r="AD3107" t="str">
        <f>IFERROR(VLOOKUP($L3107,Country[],2,FALSE),"")</f>
        <v/>
      </c>
      <c r="AE3107" t="str">
        <f>IFERROR(VLOOKUP($M3107,Language[],2,FALSE),"")</f>
        <v/>
      </c>
      <c r="AF3107" t="str">
        <f>IFERROR(VLOOKUP($N3107,BuyType[],2,FALSE),"")</f>
        <v/>
      </c>
      <c r="AG3107" t="str">
        <f>IFERROR(VLOOKUP($S3107,StoreBU[],2,FALSE),"")</f>
        <v/>
      </c>
    </row>
    <row r="3108" spans="1:33" x14ac:dyDescent="0.3">
      <c r="A3108" t="str">
        <f t="shared" si="97"/>
        <v/>
      </c>
      <c r="C3108" t="str">
        <f t="shared" si="96"/>
        <v/>
      </c>
      <c r="D3108" s="33"/>
      <c r="E3108" s="33"/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  <c r="R3108" s="33"/>
      <c r="S3108" s="33"/>
      <c r="T3108" s="33"/>
      <c r="V3108" t="str">
        <f>IFERROR(VLOOKUP($D3108,MediaPartner[],2,FALSE),"")</f>
        <v/>
      </c>
      <c r="W3108" t="str">
        <f>IFERROR(VLOOKUP($E3108,Site[],2,FALSE),"")</f>
        <v/>
      </c>
      <c r="X3108" t="str">
        <f>IFERROR(VLOOKUP($F3108,FundingSource[],2,FALSE),"")</f>
        <v/>
      </c>
      <c r="Y3108" t="str">
        <f>IFERROR(VLOOKUP($G3108,Objective[],2,FALSE),"")</f>
        <v/>
      </c>
      <c r="Z3108" t="str">
        <f>IFERROR(VLOOKUP($H3108,AdType[],2,FALSE),"")</f>
        <v/>
      </c>
      <c r="AA3108" t="str">
        <f>IFERROR(VLOOKUP($I3108,AdSize[],2,FALSE),"")</f>
        <v/>
      </c>
      <c r="AB3108" t="str">
        <f>IFERROR(VLOOKUP($J3108,TargetingTactic[],2,FALSE),"")</f>
        <v/>
      </c>
      <c r="AC3108" t="str">
        <f>IFERROR(VLOOKUP($K3108,Audience[],2,FALSE),"")</f>
        <v/>
      </c>
      <c r="AD3108" t="str">
        <f>IFERROR(VLOOKUP($L3108,Country[],2,FALSE),"")</f>
        <v/>
      </c>
      <c r="AE3108" t="str">
        <f>IFERROR(VLOOKUP($M3108,Language[],2,FALSE),"")</f>
        <v/>
      </c>
      <c r="AF3108" t="str">
        <f>IFERROR(VLOOKUP($N3108,BuyType[],2,FALSE),"")</f>
        <v/>
      </c>
      <c r="AG3108" t="str">
        <f>IFERROR(VLOOKUP($S3108,StoreBU[],2,FALSE),"")</f>
        <v/>
      </c>
    </row>
    <row r="3109" spans="1:33" x14ac:dyDescent="0.3">
      <c r="A3109" t="str">
        <f t="shared" si="97"/>
        <v/>
      </c>
      <c r="C3109" t="str">
        <f t="shared" si="96"/>
        <v/>
      </c>
      <c r="D3109" s="33"/>
      <c r="E3109" s="33"/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  <c r="R3109" s="33"/>
      <c r="S3109" s="33"/>
      <c r="T3109" s="33"/>
      <c r="V3109" t="str">
        <f>IFERROR(VLOOKUP($D3109,MediaPartner[],2,FALSE),"")</f>
        <v/>
      </c>
      <c r="W3109" t="str">
        <f>IFERROR(VLOOKUP($E3109,Site[],2,FALSE),"")</f>
        <v/>
      </c>
      <c r="X3109" t="str">
        <f>IFERROR(VLOOKUP($F3109,FundingSource[],2,FALSE),"")</f>
        <v/>
      </c>
      <c r="Y3109" t="str">
        <f>IFERROR(VLOOKUP($G3109,Objective[],2,FALSE),"")</f>
        <v/>
      </c>
      <c r="Z3109" t="str">
        <f>IFERROR(VLOOKUP($H3109,AdType[],2,FALSE),"")</f>
        <v/>
      </c>
      <c r="AA3109" t="str">
        <f>IFERROR(VLOOKUP($I3109,AdSize[],2,FALSE),"")</f>
        <v/>
      </c>
      <c r="AB3109" t="str">
        <f>IFERROR(VLOOKUP($J3109,TargetingTactic[],2,FALSE),"")</f>
        <v/>
      </c>
      <c r="AC3109" t="str">
        <f>IFERROR(VLOOKUP($K3109,Audience[],2,FALSE),"")</f>
        <v/>
      </c>
      <c r="AD3109" t="str">
        <f>IFERROR(VLOOKUP($L3109,Country[],2,FALSE),"")</f>
        <v/>
      </c>
      <c r="AE3109" t="str">
        <f>IFERROR(VLOOKUP($M3109,Language[],2,FALSE),"")</f>
        <v/>
      </c>
      <c r="AF3109" t="str">
        <f>IFERROR(VLOOKUP($N3109,BuyType[],2,FALSE),"")</f>
        <v/>
      </c>
      <c r="AG3109" t="str">
        <f>IFERROR(VLOOKUP($S3109,StoreBU[],2,FALSE),"")</f>
        <v/>
      </c>
    </row>
    <row r="3110" spans="1:33" x14ac:dyDescent="0.3">
      <c r="A3110" t="str">
        <f t="shared" si="97"/>
        <v/>
      </c>
      <c r="C3110" t="str">
        <f t="shared" si="96"/>
        <v/>
      </c>
      <c r="D3110" s="33"/>
      <c r="E3110" s="33"/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  <c r="R3110" s="33"/>
      <c r="S3110" s="33"/>
      <c r="T3110" s="33"/>
      <c r="V3110" t="str">
        <f>IFERROR(VLOOKUP($D3110,MediaPartner[],2,FALSE),"")</f>
        <v/>
      </c>
      <c r="W3110" t="str">
        <f>IFERROR(VLOOKUP($E3110,Site[],2,FALSE),"")</f>
        <v/>
      </c>
      <c r="X3110" t="str">
        <f>IFERROR(VLOOKUP($F3110,FundingSource[],2,FALSE),"")</f>
        <v/>
      </c>
      <c r="Y3110" t="str">
        <f>IFERROR(VLOOKUP($G3110,Objective[],2,FALSE),"")</f>
        <v/>
      </c>
      <c r="Z3110" t="str">
        <f>IFERROR(VLOOKUP($H3110,AdType[],2,FALSE),"")</f>
        <v/>
      </c>
      <c r="AA3110" t="str">
        <f>IFERROR(VLOOKUP($I3110,AdSize[],2,FALSE),"")</f>
        <v/>
      </c>
      <c r="AB3110" t="str">
        <f>IFERROR(VLOOKUP($J3110,TargetingTactic[],2,FALSE),"")</f>
        <v/>
      </c>
      <c r="AC3110" t="str">
        <f>IFERROR(VLOOKUP($K3110,Audience[],2,FALSE),"")</f>
        <v/>
      </c>
      <c r="AD3110" t="str">
        <f>IFERROR(VLOOKUP($L3110,Country[],2,FALSE),"")</f>
        <v/>
      </c>
      <c r="AE3110" t="str">
        <f>IFERROR(VLOOKUP($M3110,Language[],2,FALSE),"")</f>
        <v/>
      </c>
      <c r="AF3110" t="str">
        <f>IFERROR(VLOOKUP($N3110,BuyType[],2,FALSE),"")</f>
        <v/>
      </c>
      <c r="AG3110" t="str">
        <f>IFERROR(VLOOKUP($S3110,StoreBU[],2,FALSE),"")</f>
        <v/>
      </c>
    </row>
    <row r="3111" spans="1:33" x14ac:dyDescent="0.3">
      <c r="A3111" t="str">
        <f t="shared" si="97"/>
        <v/>
      </c>
      <c r="C3111" t="str">
        <f t="shared" si="96"/>
        <v/>
      </c>
      <c r="D3111" s="33"/>
      <c r="E3111" s="33"/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  <c r="R3111" s="33"/>
      <c r="S3111" s="33"/>
      <c r="T3111" s="33"/>
      <c r="V3111" t="str">
        <f>IFERROR(VLOOKUP($D3111,MediaPartner[],2,FALSE),"")</f>
        <v/>
      </c>
      <c r="W3111" t="str">
        <f>IFERROR(VLOOKUP($E3111,Site[],2,FALSE),"")</f>
        <v/>
      </c>
      <c r="X3111" t="str">
        <f>IFERROR(VLOOKUP($F3111,FundingSource[],2,FALSE),"")</f>
        <v/>
      </c>
      <c r="Y3111" t="str">
        <f>IFERROR(VLOOKUP($G3111,Objective[],2,FALSE),"")</f>
        <v/>
      </c>
      <c r="Z3111" t="str">
        <f>IFERROR(VLOOKUP($H3111,AdType[],2,FALSE),"")</f>
        <v/>
      </c>
      <c r="AA3111" t="str">
        <f>IFERROR(VLOOKUP($I3111,AdSize[],2,FALSE),"")</f>
        <v/>
      </c>
      <c r="AB3111" t="str">
        <f>IFERROR(VLOOKUP($J3111,TargetingTactic[],2,FALSE),"")</f>
        <v/>
      </c>
      <c r="AC3111" t="str">
        <f>IFERROR(VLOOKUP($K3111,Audience[],2,FALSE),"")</f>
        <v/>
      </c>
      <c r="AD3111" t="str">
        <f>IFERROR(VLOOKUP($L3111,Country[],2,FALSE),"")</f>
        <v/>
      </c>
      <c r="AE3111" t="str">
        <f>IFERROR(VLOOKUP($M3111,Language[],2,FALSE),"")</f>
        <v/>
      </c>
      <c r="AF3111" t="str">
        <f>IFERROR(VLOOKUP($N3111,BuyType[],2,FALSE),"")</f>
        <v/>
      </c>
      <c r="AG3111" t="str">
        <f>IFERROR(VLOOKUP($S3111,StoreBU[],2,FALSE),"")</f>
        <v/>
      </c>
    </row>
    <row r="3112" spans="1:33" x14ac:dyDescent="0.3">
      <c r="A3112" t="str">
        <f t="shared" si="97"/>
        <v/>
      </c>
      <c r="C3112" t="str">
        <f t="shared" si="96"/>
        <v/>
      </c>
      <c r="D3112" s="33"/>
      <c r="E3112" s="33"/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  <c r="R3112" s="33"/>
      <c r="S3112" s="33"/>
      <c r="T3112" s="33"/>
      <c r="V3112" t="str">
        <f>IFERROR(VLOOKUP($D3112,MediaPartner[],2,FALSE),"")</f>
        <v/>
      </c>
      <c r="W3112" t="str">
        <f>IFERROR(VLOOKUP($E3112,Site[],2,FALSE),"")</f>
        <v/>
      </c>
      <c r="X3112" t="str">
        <f>IFERROR(VLOOKUP($F3112,FundingSource[],2,FALSE),"")</f>
        <v/>
      </c>
      <c r="Y3112" t="str">
        <f>IFERROR(VLOOKUP($G3112,Objective[],2,FALSE),"")</f>
        <v/>
      </c>
      <c r="Z3112" t="str">
        <f>IFERROR(VLOOKUP($H3112,AdType[],2,FALSE),"")</f>
        <v/>
      </c>
      <c r="AA3112" t="str">
        <f>IFERROR(VLOOKUP($I3112,AdSize[],2,FALSE),"")</f>
        <v/>
      </c>
      <c r="AB3112" t="str">
        <f>IFERROR(VLOOKUP($J3112,TargetingTactic[],2,FALSE),"")</f>
        <v/>
      </c>
      <c r="AC3112" t="str">
        <f>IFERROR(VLOOKUP($K3112,Audience[],2,FALSE),"")</f>
        <v/>
      </c>
      <c r="AD3112" t="str">
        <f>IFERROR(VLOOKUP($L3112,Country[],2,FALSE),"")</f>
        <v/>
      </c>
      <c r="AE3112" t="str">
        <f>IFERROR(VLOOKUP($M3112,Language[],2,FALSE),"")</f>
        <v/>
      </c>
      <c r="AF3112" t="str">
        <f>IFERROR(VLOOKUP($N3112,BuyType[],2,FALSE),"")</f>
        <v/>
      </c>
      <c r="AG3112" t="str">
        <f>IFERROR(VLOOKUP($S3112,StoreBU[],2,FALSE),"")</f>
        <v/>
      </c>
    </row>
    <row r="3113" spans="1:33" x14ac:dyDescent="0.3">
      <c r="A3113" t="str">
        <f t="shared" si="97"/>
        <v/>
      </c>
      <c r="C3113" t="str">
        <f t="shared" si="96"/>
        <v/>
      </c>
      <c r="D3113" s="33"/>
      <c r="E3113" s="33"/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  <c r="R3113" s="33"/>
      <c r="S3113" s="33"/>
      <c r="T3113" s="33"/>
      <c r="V3113" t="str">
        <f>IFERROR(VLOOKUP($D3113,MediaPartner[],2,FALSE),"")</f>
        <v/>
      </c>
      <c r="W3113" t="str">
        <f>IFERROR(VLOOKUP($E3113,Site[],2,FALSE),"")</f>
        <v/>
      </c>
      <c r="X3113" t="str">
        <f>IFERROR(VLOOKUP($F3113,FundingSource[],2,FALSE),"")</f>
        <v/>
      </c>
      <c r="Y3113" t="str">
        <f>IFERROR(VLOOKUP($G3113,Objective[],2,FALSE),"")</f>
        <v/>
      </c>
      <c r="Z3113" t="str">
        <f>IFERROR(VLOOKUP($H3113,AdType[],2,FALSE),"")</f>
        <v/>
      </c>
      <c r="AA3113" t="str">
        <f>IFERROR(VLOOKUP($I3113,AdSize[],2,FALSE),"")</f>
        <v/>
      </c>
      <c r="AB3113" t="str">
        <f>IFERROR(VLOOKUP($J3113,TargetingTactic[],2,FALSE),"")</f>
        <v/>
      </c>
      <c r="AC3113" t="str">
        <f>IFERROR(VLOOKUP($K3113,Audience[],2,FALSE),"")</f>
        <v/>
      </c>
      <c r="AD3113" t="str">
        <f>IFERROR(VLOOKUP($L3113,Country[],2,FALSE),"")</f>
        <v/>
      </c>
      <c r="AE3113" t="str">
        <f>IFERROR(VLOOKUP($M3113,Language[],2,FALSE),"")</f>
        <v/>
      </c>
      <c r="AF3113" t="str">
        <f>IFERROR(VLOOKUP($N3113,BuyType[],2,FALSE),"")</f>
        <v/>
      </c>
      <c r="AG3113" t="str">
        <f>IFERROR(VLOOKUP($S3113,StoreBU[],2,FALSE),"")</f>
        <v/>
      </c>
    </row>
    <row r="3114" spans="1:33" x14ac:dyDescent="0.3">
      <c r="A3114" t="str">
        <f t="shared" si="97"/>
        <v/>
      </c>
      <c r="C3114" t="str">
        <f t="shared" si="96"/>
        <v/>
      </c>
      <c r="D3114" s="33"/>
      <c r="E3114" s="33"/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  <c r="R3114" s="33"/>
      <c r="S3114" s="33"/>
      <c r="T3114" s="33"/>
      <c r="V3114" t="str">
        <f>IFERROR(VLOOKUP($D3114,MediaPartner[],2,FALSE),"")</f>
        <v/>
      </c>
      <c r="W3114" t="str">
        <f>IFERROR(VLOOKUP($E3114,Site[],2,FALSE),"")</f>
        <v/>
      </c>
      <c r="X3114" t="str">
        <f>IFERROR(VLOOKUP($F3114,FundingSource[],2,FALSE),"")</f>
        <v/>
      </c>
      <c r="Y3114" t="str">
        <f>IFERROR(VLOOKUP($G3114,Objective[],2,FALSE),"")</f>
        <v/>
      </c>
      <c r="Z3114" t="str">
        <f>IFERROR(VLOOKUP($H3114,AdType[],2,FALSE),"")</f>
        <v/>
      </c>
      <c r="AA3114" t="str">
        <f>IFERROR(VLOOKUP($I3114,AdSize[],2,FALSE),"")</f>
        <v/>
      </c>
      <c r="AB3114" t="str">
        <f>IFERROR(VLOOKUP($J3114,TargetingTactic[],2,FALSE),"")</f>
        <v/>
      </c>
      <c r="AC3114" t="str">
        <f>IFERROR(VLOOKUP($K3114,Audience[],2,FALSE),"")</f>
        <v/>
      </c>
      <c r="AD3114" t="str">
        <f>IFERROR(VLOOKUP($L3114,Country[],2,FALSE),"")</f>
        <v/>
      </c>
      <c r="AE3114" t="str">
        <f>IFERROR(VLOOKUP($M3114,Language[],2,FALSE),"")</f>
        <v/>
      </c>
      <c r="AF3114" t="str">
        <f>IFERROR(VLOOKUP($N3114,BuyType[],2,FALSE),"")</f>
        <v/>
      </c>
      <c r="AG3114" t="str">
        <f>IFERROR(VLOOKUP($S3114,StoreBU[],2,FALSE),"")</f>
        <v/>
      </c>
    </row>
    <row r="3115" spans="1:33" x14ac:dyDescent="0.3">
      <c r="A3115" t="str">
        <f t="shared" si="97"/>
        <v/>
      </c>
      <c r="C3115" t="str">
        <f t="shared" si="96"/>
        <v/>
      </c>
      <c r="D3115" s="33"/>
      <c r="E3115" s="33"/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  <c r="R3115" s="33"/>
      <c r="S3115" s="33"/>
      <c r="T3115" s="33"/>
      <c r="V3115" t="str">
        <f>IFERROR(VLOOKUP($D3115,MediaPartner[],2,FALSE),"")</f>
        <v/>
      </c>
      <c r="W3115" t="str">
        <f>IFERROR(VLOOKUP($E3115,Site[],2,FALSE),"")</f>
        <v/>
      </c>
      <c r="X3115" t="str">
        <f>IFERROR(VLOOKUP($F3115,FundingSource[],2,FALSE),"")</f>
        <v/>
      </c>
      <c r="Y3115" t="str">
        <f>IFERROR(VLOOKUP($G3115,Objective[],2,FALSE),"")</f>
        <v/>
      </c>
      <c r="Z3115" t="str">
        <f>IFERROR(VLOOKUP($H3115,AdType[],2,FALSE),"")</f>
        <v/>
      </c>
      <c r="AA3115" t="str">
        <f>IFERROR(VLOOKUP($I3115,AdSize[],2,FALSE),"")</f>
        <v/>
      </c>
      <c r="AB3115" t="str">
        <f>IFERROR(VLOOKUP($J3115,TargetingTactic[],2,FALSE),"")</f>
        <v/>
      </c>
      <c r="AC3115" t="str">
        <f>IFERROR(VLOOKUP($K3115,Audience[],2,FALSE),"")</f>
        <v/>
      </c>
      <c r="AD3115" t="str">
        <f>IFERROR(VLOOKUP($L3115,Country[],2,FALSE),"")</f>
        <v/>
      </c>
      <c r="AE3115" t="str">
        <f>IFERROR(VLOOKUP($M3115,Language[],2,FALSE),"")</f>
        <v/>
      </c>
      <c r="AF3115" t="str">
        <f>IFERROR(VLOOKUP($N3115,BuyType[],2,FALSE),"")</f>
        <v/>
      </c>
      <c r="AG3115" t="str">
        <f>IFERROR(VLOOKUP($S3115,StoreBU[],2,FALSE),"")</f>
        <v/>
      </c>
    </row>
    <row r="3116" spans="1:33" x14ac:dyDescent="0.3">
      <c r="A3116" t="str">
        <f t="shared" si="97"/>
        <v/>
      </c>
      <c r="C3116" t="str">
        <f t="shared" si="96"/>
        <v/>
      </c>
      <c r="D3116" s="33"/>
      <c r="E3116" s="33"/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  <c r="R3116" s="33"/>
      <c r="S3116" s="33"/>
      <c r="T3116" s="33"/>
      <c r="V3116" t="str">
        <f>IFERROR(VLOOKUP($D3116,MediaPartner[],2,FALSE),"")</f>
        <v/>
      </c>
      <c r="W3116" t="str">
        <f>IFERROR(VLOOKUP($E3116,Site[],2,FALSE),"")</f>
        <v/>
      </c>
      <c r="X3116" t="str">
        <f>IFERROR(VLOOKUP($F3116,FundingSource[],2,FALSE),"")</f>
        <v/>
      </c>
      <c r="Y3116" t="str">
        <f>IFERROR(VLOOKUP($G3116,Objective[],2,FALSE),"")</f>
        <v/>
      </c>
      <c r="Z3116" t="str">
        <f>IFERROR(VLOOKUP($H3116,AdType[],2,FALSE),"")</f>
        <v/>
      </c>
      <c r="AA3116" t="str">
        <f>IFERROR(VLOOKUP($I3116,AdSize[],2,FALSE),"")</f>
        <v/>
      </c>
      <c r="AB3116" t="str">
        <f>IFERROR(VLOOKUP($J3116,TargetingTactic[],2,FALSE),"")</f>
        <v/>
      </c>
      <c r="AC3116" t="str">
        <f>IFERROR(VLOOKUP($K3116,Audience[],2,FALSE),"")</f>
        <v/>
      </c>
      <c r="AD3116" t="str">
        <f>IFERROR(VLOOKUP($L3116,Country[],2,FALSE),"")</f>
        <v/>
      </c>
      <c r="AE3116" t="str">
        <f>IFERROR(VLOOKUP($M3116,Language[],2,FALSE),"")</f>
        <v/>
      </c>
      <c r="AF3116" t="str">
        <f>IFERROR(VLOOKUP($N3116,BuyType[],2,FALSE),"")</f>
        <v/>
      </c>
      <c r="AG3116" t="str">
        <f>IFERROR(VLOOKUP($S3116,StoreBU[],2,FALSE),"")</f>
        <v/>
      </c>
    </row>
    <row r="3117" spans="1:33" x14ac:dyDescent="0.3">
      <c r="A3117" t="str">
        <f t="shared" si="97"/>
        <v/>
      </c>
      <c r="C3117" t="str">
        <f t="shared" si="96"/>
        <v/>
      </c>
      <c r="D3117" s="33"/>
      <c r="E3117" s="33"/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  <c r="R3117" s="33"/>
      <c r="S3117" s="33"/>
      <c r="T3117" s="33"/>
      <c r="V3117" t="str">
        <f>IFERROR(VLOOKUP($D3117,MediaPartner[],2,FALSE),"")</f>
        <v/>
      </c>
      <c r="W3117" t="str">
        <f>IFERROR(VLOOKUP($E3117,Site[],2,FALSE),"")</f>
        <v/>
      </c>
      <c r="X3117" t="str">
        <f>IFERROR(VLOOKUP($F3117,FundingSource[],2,FALSE),"")</f>
        <v/>
      </c>
      <c r="Y3117" t="str">
        <f>IFERROR(VLOOKUP($G3117,Objective[],2,FALSE),"")</f>
        <v/>
      </c>
      <c r="Z3117" t="str">
        <f>IFERROR(VLOOKUP($H3117,AdType[],2,FALSE),"")</f>
        <v/>
      </c>
      <c r="AA3117" t="str">
        <f>IFERROR(VLOOKUP($I3117,AdSize[],2,FALSE),"")</f>
        <v/>
      </c>
      <c r="AB3117" t="str">
        <f>IFERROR(VLOOKUP($J3117,TargetingTactic[],2,FALSE),"")</f>
        <v/>
      </c>
      <c r="AC3117" t="str">
        <f>IFERROR(VLOOKUP($K3117,Audience[],2,FALSE),"")</f>
        <v/>
      </c>
      <c r="AD3117" t="str">
        <f>IFERROR(VLOOKUP($L3117,Country[],2,FALSE),"")</f>
        <v/>
      </c>
      <c r="AE3117" t="str">
        <f>IFERROR(VLOOKUP($M3117,Language[],2,FALSE),"")</f>
        <v/>
      </c>
      <c r="AF3117" t="str">
        <f>IFERROR(VLOOKUP($N3117,BuyType[],2,FALSE),"")</f>
        <v/>
      </c>
      <c r="AG3117" t="str">
        <f>IFERROR(VLOOKUP($S3117,StoreBU[],2,FALSE),"")</f>
        <v/>
      </c>
    </row>
    <row r="3118" spans="1:33" x14ac:dyDescent="0.3">
      <c r="A3118" t="str">
        <f t="shared" si="97"/>
        <v/>
      </c>
      <c r="C3118" t="str">
        <f t="shared" si="96"/>
        <v/>
      </c>
      <c r="D3118" s="33"/>
      <c r="E3118" s="33"/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  <c r="R3118" s="33"/>
      <c r="S3118" s="33"/>
      <c r="T3118" s="33"/>
      <c r="V3118" t="str">
        <f>IFERROR(VLOOKUP($D3118,MediaPartner[],2,FALSE),"")</f>
        <v/>
      </c>
      <c r="W3118" t="str">
        <f>IFERROR(VLOOKUP($E3118,Site[],2,FALSE),"")</f>
        <v/>
      </c>
      <c r="X3118" t="str">
        <f>IFERROR(VLOOKUP($F3118,FundingSource[],2,FALSE),"")</f>
        <v/>
      </c>
      <c r="Y3118" t="str">
        <f>IFERROR(VLOOKUP($G3118,Objective[],2,FALSE),"")</f>
        <v/>
      </c>
      <c r="Z3118" t="str">
        <f>IFERROR(VLOOKUP($H3118,AdType[],2,FALSE),"")</f>
        <v/>
      </c>
      <c r="AA3118" t="str">
        <f>IFERROR(VLOOKUP($I3118,AdSize[],2,FALSE),"")</f>
        <v/>
      </c>
      <c r="AB3118" t="str">
        <f>IFERROR(VLOOKUP($J3118,TargetingTactic[],2,FALSE),"")</f>
        <v/>
      </c>
      <c r="AC3118" t="str">
        <f>IFERROR(VLOOKUP($K3118,Audience[],2,FALSE),"")</f>
        <v/>
      </c>
      <c r="AD3118" t="str">
        <f>IFERROR(VLOOKUP($L3118,Country[],2,FALSE),"")</f>
        <v/>
      </c>
      <c r="AE3118" t="str">
        <f>IFERROR(VLOOKUP($M3118,Language[],2,FALSE),"")</f>
        <v/>
      </c>
      <c r="AF3118" t="str">
        <f>IFERROR(VLOOKUP($N3118,BuyType[],2,FALSE),"")</f>
        <v/>
      </c>
      <c r="AG3118" t="str">
        <f>IFERROR(VLOOKUP($S3118,StoreBU[],2,FALSE),"")</f>
        <v/>
      </c>
    </row>
    <row r="3119" spans="1:33" x14ac:dyDescent="0.3">
      <c r="A3119" t="str">
        <f t="shared" si="97"/>
        <v/>
      </c>
      <c r="C3119" t="str">
        <f t="shared" si="96"/>
        <v/>
      </c>
      <c r="D3119" s="33"/>
      <c r="E3119" s="33"/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  <c r="R3119" s="33"/>
      <c r="S3119" s="33"/>
      <c r="T3119" s="33"/>
      <c r="V3119" t="str">
        <f>IFERROR(VLOOKUP($D3119,MediaPartner[],2,FALSE),"")</f>
        <v/>
      </c>
      <c r="W3119" t="str">
        <f>IFERROR(VLOOKUP($E3119,Site[],2,FALSE),"")</f>
        <v/>
      </c>
      <c r="X3119" t="str">
        <f>IFERROR(VLOOKUP($F3119,FundingSource[],2,FALSE),"")</f>
        <v/>
      </c>
      <c r="Y3119" t="str">
        <f>IFERROR(VLOOKUP($G3119,Objective[],2,FALSE),"")</f>
        <v/>
      </c>
      <c r="Z3119" t="str">
        <f>IFERROR(VLOOKUP($H3119,AdType[],2,FALSE),"")</f>
        <v/>
      </c>
      <c r="AA3119" t="str">
        <f>IFERROR(VLOOKUP($I3119,AdSize[],2,FALSE),"")</f>
        <v/>
      </c>
      <c r="AB3119" t="str">
        <f>IFERROR(VLOOKUP($J3119,TargetingTactic[],2,FALSE),"")</f>
        <v/>
      </c>
      <c r="AC3119" t="str">
        <f>IFERROR(VLOOKUP($K3119,Audience[],2,FALSE),"")</f>
        <v/>
      </c>
      <c r="AD3119" t="str">
        <f>IFERROR(VLOOKUP($L3119,Country[],2,FALSE),"")</f>
        <v/>
      </c>
      <c r="AE3119" t="str">
        <f>IFERROR(VLOOKUP($M3119,Language[],2,FALSE),"")</f>
        <v/>
      </c>
      <c r="AF3119" t="str">
        <f>IFERROR(VLOOKUP($N3119,BuyType[],2,FALSE),"")</f>
        <v/>
      </c>
      <c r="AG3119" t="str">
        <f>IFERROR(VLOOKUP($S3119,StoreBU[],2,FALSE),"")</f>
        <v/>
      </c>
    </row>
    <row r="3120" spans="1:33" x14ac:dyDescent="0.3">
      <c r="A3120" t="str">
        <f t="shared" si="97"/>
        <v/>
      </c>
      <c r="C3120" t="str">
        <f t="shared" si="96"/>
        <v/>
      </c>
      <c r="D3120" s="33"/>
      <c r="E3120" s="33"/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  <c r="R3120" s="33"/>
      <c r="S3120" s="33"/>
      <c r="T3120" s="33"/>
      <c r="V3120" t="str">
        <f>IFERROR(VLOOKUP($D3120,MediaPartner[],2,FALSE),"")</f>
        <v/>
      </c>
      <c r="W3120" t="str">
        <f>IFERROR(VLOOKUP($E3120,Site[],2,FALSE),"")</f>
        <v/>
      </c>
      <c r="X3120" t="str">
        <f>IFERROR(VLOOKUP($F3120,FundingSource[],2,FALSE),"")</f>
        <v/>
      </c>
      <c r="Y3120" t="str">
        <f>IFERROR(VLOOKUP($G3120,Objective[],2,FALSE),"")</f>
        <v/>
      </c>
      <c r="Z3120" t="str">
        <f>IFERROR(VLOOKUP($H3120,AdType[],2,FALSE),"")</f>
        <v/>
      </c>
      <c r="AA3120" t="str">
        <f>IFERROR(VLOOKUP($I3120,AdSize[],2,FALSE),"")</f>
        <v/>
      </c>
      <c r="AB3120" t="str">
        <f>IFERROR(VLOOKUP($J3120,TargetingTactic[],2,FALSE),"")</f>
        <v/>
      </c>
      <c r="AC3120" t="str">
        <f>IFERROR(VLOOKUP($K3120,Audience[],2,FALSE),"")</f>
        <v/>
      </c>
      <c r="AD3120" t="str">
        <f>IFERROR(VLOOKUP($L3120,Country[],2,FALSE),"")</f>
        <v/>
      </c>
      <c r="AE3120" t="str">
        <f>IFERROR(VLOOKUP($M3120,Language[],2,FALSE),"")</f>
        <v/>
      </c>
      <c r="AF3120" t="str">
        <f>IFERROR(VLOOKUP($N3120,BuyType[],2,FALSE),"")</f>
        <v/>
      </c>
      <c r="AG3120" t="str">
        <f>IFERROR(VLOOKUP($S3120,StoreBU[],2,FALSE),"")</f>
        <v/>
      </c>
    </row>
    <row r="3121" spans="1:33" x14ac:dyDescent="0.3">
      <c r="A3121" t="str">
        <f t="shared" si="97"/>
        <v/>
      </c>
      <c r="C3121" t="str">
        <f t="shared" si="96"/>
        <v/>
      </c>
      <c r="D3121" s="33"/>
      <c r="E3121" s="33"/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  <c r="R3121" s="33"/>
      <c r="S3121" s="33"/>
      <c r="T3121" s="33"/>
      <c r="V3121" t="str">
        <f>IFERROR(VLOOKUP($D3121,MediaPartner[],2,FALSE),"")</f>
        <v/>
      </c>
      <c r="W3121" t="str">
        <f>IFERROR(VLOOKUP($E3121,Site[],2,FALSE),"")</f>
        <v/>
      </c>
      <c r="X3121" t="str">
        <f>IFERROR(VLOOKUP($F3121,FundingSource[],2,FALSE),"")</f>
        <v/>
      </c>
      <c r="Y3121" t="str">
        <f>IFERROR(VLOOKUP($G3121,Objective[],2,FALSE),"")</f>
        <v/>
      </c>
      <c r="Z3121" t="str">
        <f>IFERROR(VLOOKUP($H3121,AdType[],2,FALSE),"")</f>
        <v/>
      </c>
      <c r="AA3121" t="str">
        <f>IFERROR(VLOOKUP($I3121,AdSize[],2,FALSE),"")</f>
        <v/>
      </c>
      <c r="AB3121" t="str">
        <f>IFERROR(VLOOKUP($J3121,TargetingTactic[],2,FALSE),"")</f>
        <v/>
      </c>
      <c r="AC3121" t="str">
        <f>IFERROR(VLOOKUP($K3121,Audience[],2,FALSE),"")</f>
        <v/>
      </c>
      <c r="AD3121" t="str">
        <f>IFERROR(VLOOKUP($L3121,Country[],2,FALSE),"")</f>
        <v/>
      </c>
      <c r="AE3121" t="str">
        <f>IFERROR(VLOOKUP($M3121,Language[],2,FALSE),"")</f>
        <v/>
      </c>
      <c r="AF3121" t="str">
        <f>IFERROR(VLOOKUP($N3121,BuyType[],2,FALSE),"")</f>
        <v/>
      </c>
      <c r="AG3121" t="str">
        <f>IFERROR(VLOOKUP($S3121,StoreBU[],2,FALSE),"")</f>
        <v/>
      </c>
    </row>
    <row r="3122" spans="1:33" x14ac:dyDescent="0.3">
      <c r="A3122" t="str">
        <f t="shared" si="97"/>
        <v/>
      </c>
      <c r="C3122" t="str">
        <f t="shared" si="96"/>
        <v/>
      </c>
      <c r="D3122" s="33"/>
      <c r="E3122" s="33"/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  <c r="R3122" s="33"/>
      <c r="S3122" s="33"/>
      <c r="T3122" s="33"/>
      <c r="V3122" t="str">
        <f>IFERROR(VLOOKUP($D3122,MediaPartner[],2,FALSE),"")</f>
        <v/>
      </c>
      <c r="W3122" t="str">
        <f>IFERROR(VLOOKUP($E3122,Site[],2,FALSE),"")</f>
        <v/>
      </c>
      <c r="X3122" t="str">
        <f>IFERROR(VLOOKUP($F3122,FundingSource[],2,FALSE),"")</f>
        <v/>
      </c>
      <c r="Y3122" t="str">
        <f>IFERROR(VLOOKUP($G3122,Objective[],2,FALSE),"")</f>
        <v/>
      </c>
      <c r="Z3122" t="str">
        <f>IFERROR(VLOOKUP($H3122,AdType[],2,FALSE),"")</f>
        <v/>
      </c>
      <c r="AA3122" t="str">
        <f>IFERROR(VLOOKUP($I3122,AdSize[],2,FALSE),"")</f>
        <v/>
      </c>
      <c r="AB3122" t="str">
        <f>IFERROR(VLOOKUP($J3122,TargetingTactic[],2,FALSE),"")</f>
        <v/>
      </c>
      <c r="AC3122" t="str">
        <f>IFERROR(VLOOKUP($K3122,Audience[],2,FALSE),"")</f>
        <v/>
      </c>
      <c r="AD3122" t="str">
        <f>IFERROR(VLOOKUP($L3122,Country[],2,FALSE),"")</f>
        <v/>
      </c>
      <c r="AE3122" t="str">
        <f>IFERROR(VLOOKUP($M3122,Language[],2,FALSE),"")</f>
        <v/>
      </c>
      <c r="AF3122" t="str">
        <f>IFERROR(VLOOKUP($N3122,BuyType[],2,FALSE),"")</f>
        <v/>
      </c>
      <c r="AG3122" t="str">
        <f>IFERROR(VLOOKUP($S3122,StoreBU[],2,FALSE),"")</f>
        <v/>
      </c>
    </row>
    <row r="3123" spans="1:33" x14ac:dyDescent="0.3">
      <c r="A3123" t="str">
        <f t="shared" si="97"/>
        <v/>
      </c>
      <c r="C3123" t="str">
        <f t="shared" si="96"/>
        <v/>
      </c>
      <c r="D3123" s="33"/>
      <c r="E3123" s="33"/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  <c r="R3123" s="33"/>
      <c r="S3123" s="33"/>
      <c r="T3123" s="33"/>
      <c r="V3123" t="str">
        <f>IFERROR(VLOOKUP($D3123,MediaPartner[],2,FALSE),"")</f>
        <v/>
      </c>
      <c r="W3123" t="str">
        <f>IFERROR(VLOOKUP($E3123,Site[],2,FALSE),"")</f>
        <v/>
      </c>
      <c r="X3123" t="str">
        <f>IFERROR(VLOOKUP($F3123,FundingSource[],2,FALSE),"")</f>
        <v/>
      </c>
      <c r="Y3123" t="str">
        <f>IFERROR(VLOOKUP($G3123,Objective[],2,FALSE),"")</f>
        <v/>
      </c>
      <c r="Z3123" t="str">
        <f>IFERROR(VLOOKUP($H3123,AdType[],2,FALSE),"")</f>
        <v/>
      </c>
      <c r="AA3123" t="str">
        <f>IFERROR(VLOOKUP($I3123,AdSize[],2,FALSE),"")</f>
        <v/>
      </c>
      <c r="AB3123" t="str">
        <f>IFERROR(VLOOKUP($J3123,TargetingTactic[],2,FALSE),"")</f>
        <v/>
      </c>
      <c r="AC3123" t="str">
        <f>IFERROR(VLOOKUP($K3123,Audience[],2,FALSE),"")</f>
        <v/>
      </c>
      <c r="AD3123" t="str">
        <f>IFERROR(VLOOKUP($L3123,Country[],2,FALSE),"")</f>
        <v/>
      </c>
      <c r="AE3123" t="str">
        <f>IFERROR(VLOOKUP($M3123,Language[],2,FALSE),"")</f>
        <v/>
      </c>
      <c r="AF3123" t="str">
        <f>IFERROR(VLOOKUP($N3123,BuyType[],2,FALSE),"")</f>
        <v/>
      </c>
      <c r="AG3123" t="str">
        <f>IFERROR(VLOOKUP($S3123,StoreBU[],2,FALSE),"")</f>
        <v/>
      </c>
    </row>
    <row r="3124" spans="1:33" x14ac:dyDescent="0.3">
      <c r="A3124" t="str">
        <f t="shared" si="97"/>
        <v/>
      </c>
      <c r="C3124" t="str">
        <f t="shared" si="96"/>
        <v/>
      </c>
      <c r="D3124" s="33"/>
      <c r="E3124" s="33"/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  <c r="R3124" s="33"/>
      <c r="S3124" s="33"/>
      <c r="T3124" s="33"/>
      <c r="V3124" t="str">
        <f>IFERROR(VLOOKUP($D3124,MediaPartner[],2,FALSE),"")</f>
        <v/>
      </c>
      <c r="W3124" t="str">
        <f>IFERROR(VLOOKUP($E3124,Site[],2,FALSE),"")</f>
        <v/>
      </c>
      <c r="X3124" t="str">
        <f>IFERROR(VLOOKUP($F3124,FundingSource[],2,FALSE),"")</f>
        <v/>
      </c>
      <c r="Y3124" t="str">
        <f>IFERROR(VLOOKUP($G3124,Objective[],2,FALSE),"")</f>
        <v/>
      </c>
      <c r="Z3124" t="str">
        <f>IFERROR(VLOOKUP($H3124,AdType[],2,FALSE),"")</f>
        <v/>
      </c>
      <c r="AA3124" t="str">
        <f>IFERROR(VLOOKUP($I3124,AdSize[],2,FALSE),"")</f>
        <v/>
      </c>
      <c r="AB3124" t="str">
        <f>IFERROR(VLOOKUP($J3124,TargetingTactic[],2,FALSE),"")</f>
        <v/>
      </c>
      <c r="AC3124" t="str">
        <f>IFERROR(VLOOKUP($K3124,Audience[],2,FALSE),"")</f>
        <v/>
      </c>
      <c r="AD3124" t="str">
        <f>IFERROR(VLOOKUP($L3124,Country[],2,FALSE),"")</f>
        <v/>
      </c>
      <c r="AE3124" t="str">
        <f>IFERROR(VLOOKUP($M3124,Language[],2,FALSE),"")</f>
        <v/>
      </c>
      <c r="AF3124" t="str">
        <f>IFERROR(VLOOKUP($N3124,BuyType[],2,FALSE),"")</f>
        <v/>
      </c>
      <c r="AG3124" t="str">
        <f>IFERROR(VLOOKUP($S3124,StoreBU[],2,FALSE),"")</f>
        <v/>
      </c>
    </row>
    <row r="3125" spans="1:33" x14ac:dyDescent="0.3">
      <c r="A3125" t="str">
        <f t="shared" si="97"/>
        <v/>
      </c>
      <c r="C3125" t="str">
        <f t="shared" si="96"/>
        <v/>
      </c>
      <c r="D3125" s="33"/>
      <c r="E3125" s="33"/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  <c r="R3125" s="33"/>
      <c r="S3125" s="33"/>
      <c r="T3125" s="33"/>
      <c r="V3125" t="str">
        <f>IFERROR(VLOOKUP($D3125,MediaPartner[],2,FALSE),"")</f>
        <v/>
      </c>
      <c r="W3125" t="str">
        <f>IFERROR(VLOOKUP($E3125,Site[],2,FALSE),"")</f>
        <v/>
      </c>
      <c r="X3125" t="str">
        <f>IFERROR(VLOOKUP($F3125,FundingSource[],2,FALSE),"")</f>
        <v/>
      </c>
      <c r="Y3125" t="str">
        <f>IFERROR(VLOOKUP($G3125,Objective[],2,FALSE),"")</f>
        <v/>
      </c>
      <c r="Z3125" t="str">
        <f>IFERROR(VLOOKUP($H3125,AdType[],2,FALSE),"")</f>
        <v/>
      </c>
      <c r="AA3125" t="str">
        <f>IFERROR(VLOOKUP($I3125,AdSize[],2,FALSE),"")</f>
        <v/>
      </c>
      <c r="AB3125" t="str">
        <f>IFERROR(VLOOKUP($J3125,TargetingTactic[],2,FALSE),"")</f>
        <v/>
      </c>
      <c r="AC3125" t="str">
        <f>IFERROR(VLOOKUP($K3125,Audience[],2,FALSE),"")</f>
        <v/>
      </c>
      <c r="AD3125" t="str">
        <f>IFERROR(VLOOKUP($L3125,Country[],2,FALSE),"")</f>
        <v/>
      </c>
      <c r="AE3125" t="str">
        <f>IFERROR(VLOOKUP($M3125,Language[],2,FALSE),"")</f>
        <v/>
      </c>
      <c r="AF3125" t="str">
        <f>IFERROR(VLOOKUP($N3125,BuyType[],2,FALSE),"")</f>
        <v/>
      </c>
      <c r="AG3125" t="str">
        <f>IFERROR(VLOOKUP($S3125,StoreBU[],2,FALSE),"")</f>
        <v/>
      </c>
    </row>
    <row r="3126" spans="1:33" x14ac:dyDescent="0.3">
      <c r="A3126" t="str">
        <f t="shared" si="97"/>
        <v/>
      </c>
      <c r="C3126" t="str">
        <f t="shared" si="96"/>
        <v/>
      </c>
      <c r="D3126" s="33"/>
      <c r="E3126" s="33"/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  <c r="R3126" s="33"/>
      <c r="S3126" s="33"/>
      <c r="T3126" s="33"/>
      <c r="V3126" t="str">
        <f>IFERROR(VLOOKUP($D3126,MediaPartner[],2,FALSE),"")</f>
        <v/>
      </c>
      <c r="W3126" t="str">
        <f>IFERROR(VLOOKUP($E3126,Site[],2,FALSE),"")</f>
        <v/>
      </c>
      <c r="X3126" t="str">
        <f>IFERROR(VLOOKUP($F3126,FundingSource[],2,FALSE),"")</f>
        <v/>
      </c>
      <c r="Y3126" t="str">
        <f>IFERROR(VLOOKUP($G3126,Objective[],2,FALSE),"")</f>
        <v/>
      </c>
      <c r="Z3126" t="str">
        <f>IFERROR(VLOOKUP($H3126,AdType[],2,FALSE),"")</f>
        <v/>
      </c>
      <c r="AA3126" t="str">
        <f>IFERROR(VLOOKUP($I3126,AdSize[],2,FALSE),"")</f>
        <v/>
      </c>
      <c r="AB3126" t="str">
        <f>IFERROR(VLOOKUP($J3126,TargetingTactic[],2,FALSE),"")</f>
        <v/>
      </c>
      <c r="AC3126" t="str">
        <f>IFERROR(VLOOKUP($K3126,Audience[],2,FALSE),"")</f>
        <v/>
      </c>
      <c r="AD3126" t="str">
        <f>IFERROR(VLOOKUP($L3126,Country[],2,FALSE),"")</f>
        <v/>
      </c>
      <c r="AE3126" t="str">
        <f>IFERROR(VLOOKUP($M3126,Language[],2,FALSE),"")</f>
        <v/>
      </c>
      <c r="AF3126" t="str">
        <f>IFERROR(VLOOKUP($N3126,BuyType[],2,FALSE),"")</f>
        <v/>
      </c>
      <c r="AG3126" t="str">
        <f>IFERROR(VLOOKUP($S3126,StoreBU[],2,FALSE),"")</f>
        <v/>
      </c>
    </row>
    <row r="3127" spans="1:33" x14ac:dyDescent="0.3">
      <c r="A3127" t="str">
        <f t="shared" si="97"/>
        <v/>
      </c>
      <c r="C3127" t="str">
        <f t="shared" si="96"/>
        <v/>
      </c>
      <c r="D3127" s="33"/>
      <c r="E3127" s="33"/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  <c r="R3127" s="33"/>
      <c r="S3127" s="33"/>
      <c r="T3127" s="33"/>
      <c r="V3127" t="str">
        <f>IFERROR(VLOOKUP($D3127,MediaPartner[],2,FALSE),"")</f>
        <v/>
      </c>
      <c r="W3127" t="str">
        <f>IFERROR(VLOOKUP($E3127,Site[],2,FALSE),"")</f>
        <v/>
      </c>
      <c r="X3127" t="str">
        <f>IFERROR(VLOOKUP($F3127,FundingSource[],2,FALSE),"")</f>
        <v/>
      </c>
      <c r="Y3127" t="str">
        <f>IFERROR(VLOOKUP($G3127,Objective[],2,FALSE),"")</f>
        <v/>
      </c>
      <c r="Z3127" t="str">
        <f>IFERROR(VLOOKUP($H3127,AdType[],2,FALSE),"")</f>
        <v/>
      </c>
      <c r="AA3127" t="str">
        <f>IFERROR(VLOOKUP($I3127,AdSize[],2,FALSE),"")</f>
        <v/>
      </c>
      <c r="AB3127" t="str">
        <f>IFERROR(VLOOKUP($J3127,TargetingTactic[],2,FALSE),"")</f>
        <v/>
      </c>
      <c r="AC3127" t="str">
        <f>IFERROR(VLOOKUP($K3127,Audience[],2,FALSE),"")</f>
        <v/>
      </c>
      <c r="AD3127" t="str">
        <f>IFERROR(VLOOKUP($L3127,Country[],2,FALSE),"")</f>
        <v/>
      </c>
      <c r="AE3127" t="str">
        <f>IFERROR(VLOOKUP($M3127,Language[],2,FALSE),"")</f>
        <v/>
      </c>
      <c r="AF3127" t="str">
        <f>IFERROR(VLOOKUP($N3127,BuyType[],2,FALSE),"")</f>
        <v/>
      </c>
      <c r="AG3127" t="str">
        <f>IFERROR(VLOOKUP($S3127,StoreBU[],2,FALSE),"")</f>
        <v/>
      </c>
    </row>
    <row r="3128" spans="1:33" x14ac:dyDescent="0.3">
      <c r="A3128" t="str">
        <f t="shared" si="97"/>
        <v/>
      </c>
      <c r="C3128" t="str">
        <f t="shared" si="96"/>
        <v/>
      </c>
      <c r="D3128" s="33"/>
      <c r="E3128" s="33"/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  <c r="R3128" s="33"/>
      <c r="S3128" s="33"/>
      <c r="T3128" s="33"/>
      <c r="V3128" t="str">
        <f>IFERROR(VLOOKUP($D3128,MediaPartner[],2,FALSE),"")</f>
        <v/>
      </c>
      <c r="W3128" t="str">
        <f>IFERROR(VLOOKUP($E3128,Site[],2,FALSE),"")</f>
        <v/>
      </c>
      <c r="X3128" t="str">
        <f>IFERROR(VLOOKUP($F3128,FundingSource[],2,FALSE),"")</f>
        <v/>
      </c>
      <c r="Y3128" t="str">
        <f>IFERROR(VLOOKUP($G3128,Objective[],2,FALSE),"")</f>
        <v/>
      </c>
      <c r="Z3128" t="str">
        <f>IFERROR(VLOOKUP($H3128,AdType[],2,FALSE),"")</f>
        <v/>
      </c>
      <c r="AA3128" t="str">
        <f>IFERROR(VLOOKUP($I3128,AdSize[],2,FALSE),"")</f>
        <v/>
      </c>
      <c r="AB3128" t="str">
        <f>IFERROR(VLOOKUP($J3128,TargetingTactic[],2,FALSE),"")</f>
        <v/>
      </c>
      <c r="AC3128" t="str">
        <f>IFERROR(VLOOKUP($K3128,Audience[],2,FALSE),"")</f>
        <v/>
      </c>
      <c r="AD3128" t="str">
        <f>IFERROR(VLOOKUP($L3128,Country[],2,FALSE),"")</f>
        <v/>
      </c>
      <c r="AE3128" t="str">
        <f>IFERROR(VLOOKUP($M3128,Language[],2,FALSE),"")</f>
        <v/>
      </c>
      <c r="AF3128" t="str">
        <f>IFERROR(VLOOKUP($N3128,BuyType[],2,FALSE),"")</f>
        <v/>
      </c>
      <c r="AG3128" t="str">
        <f>IFERROR(VLOOKUP($S3128,StoreBU[],2,FALSE),"")</f>
        <v/>
      </c>
    </row>
    <row r="3129" spans="1:33" x14ac:dyDescent="0.3">
      <c r="A3129" t="str">
        <f t="shared" si="97"/>
        <v/>
      </c>
      <c r="C3129" t="str">
        <f t="shared" si="96"/>
        <v/>
      </c>
      <c r="D3129" s="33"/>
      <c r="E3129" s="33"/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  <c r="R3129" s="33"/>
      <c r="S3129" s="33"/>
      <c r="T3129" s="33"/>
      <c r="V3129" t="str">
        <f>IFERROR(VLOOKUP($D3129,MediaPartner[],2,FALSE),"")</f>
        <v/>
      </c>
      <c r="W3129" t="str">
        <f>IFERROR(VLOOKUP($E3129,Site[],2,FALSE),"")</f>
        <v/>
      </c>
      <c r="X3129" t="str">
        <f>IFERROR(VLOOKUP($F3129,FundingSource[],2,FALSE),"")</f>
        <v/>
      </c>
      <c r="Y3129" t="str">
        <f>IFERROR(VLOOKUP($G3129,Objective[],2,FALSE),"")</f>
        <v/>
      </c>
      <c r="Z3129" t="str">
        <f>IFERROR(VLOOKUP($H3129,AdType[],2,FALSE),"")</f>
        <v/>
      </c>
      <c r="AA3129" t="str">
        <f>IFERROR(VLOOKUP($I3129,AdSize[],2,FALSE),"")</f>
        <v/>
      </c>
      <c r="AB3129" t="str">
        <f>IFERROR(VLOOKUP($J3129,TargetingTactic[],2,FALSE),"")</f>
        <v/>
      </c>
      <c r="AC3129" t="str">
        <f>IFERROR(VLOOKUP($K3129,Audience[],2,FALSE),"")</f>
        <v/>
      </c>
      <c r="AD3129" t="str">
        <f>IFERROR(VLOOKUP($L3129,Country[],2,FALSE),"")</f>
        <v/>
      </c>
      <c r="AE3129" t="str">
        <f>IFERROR(VLOOKUP($M3129,Language[],2,FALSE),"")</f>
        <v/>
      </c>
      <c r="AF3129" t="str">
        <f>IFERROR(VLOOKUP($N3129,BuyType[],2,FALSE),"")</f>
        <v/>
      </c>
      <c r="AG3129" t="str">
        <f>IFERROR(VLOOKUP($S3129,StoreBU[],2,FALSE),"")</f>
        <v/>
      </c>
    </row>
    <row r="3130" spans="1:33" x14ac:dyDescent="0.3">
      <c r="A3130" t="str">
        <f t="shared" si="97"/>
        <v/>
      </c>
      <c r="C3130" t="str">
        <f t="shared" si="96"/>
        <v/>
      </c>
      <c r="D3130" s="33"/>
      <c r="E3130" s="33"/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  <c r="R3130" s="33"/>
      <c r="S3130" s="33"/>
      <c r="T3130" s="33"/>
      <c r="V3130" t="str">
        <f>IFERROR(VLOOKUP($D3130,MediaPartner[],2,FALSE),"")</f>
        <v/>
      </c>
      <c r="W3130" t="str">
        <f>IFERROR(VLOOKUP($E3130,Site[],2,FALSE),"")</f>
        <v/>
      </c>
      <c r="X3130" t="str">
        <f>IFERROR(VLOOKUP($F3130,FundingSource[],2,FALSE),"")</f>
        <v/>
      </c>
      <c r="Y3130" t="str">
        <f>IFERROR(VLOOKUP($G3130,Objective[],2,FALSE),"")</f>
        <v/>
      </c>
      <c r="Z3130" t="str">
        <f>IFERROR(VLOOKUP($H3130,AdType[],2,FALSE),"")</f>
        <v/>
      </c>
      <c r="AA3130" t="str">
        <f>IFERROR(VLOOKUP($I3130,AdSize[],2,FALSE),"")</f>
        <v/>
      </c>
      <c r="AB3130" t="str">
        <f>IFERROR(VLOOKUP($J3130,TargetingTactic[],2,FALSE),"")</f>
        <v/>
      </c>
      <c r="AC3130" t="str">
        <f>IFERROR(VLOOKUP($K3130,Audience[],2,FALSE),"")</f>
        <v/>
      </c>
      <c r="AD3130" t="str">
        <f>IFERROR(VLOOKUP($L3130,Country[],2,FALSE),"")</f>
        <v/>
      </c>
      <c r="AE3130" t="str">
        <f>IFERROR(VLOOKUP($M3130,Language[],2,FALSE),"")</f>
        <v/>
      </c>
      <c r="AF3130" t="str">
        <f>IFERROR(VLOOKUP($N3130,BuyType[],2,FALSE),"")</f>
        <v/>
      </c>
      <c r="AG3130" t="str">
        <f>IFERROR(VLOOKUP($S3130,StoreBU[],2,FALSE),"")</f>
        <v/>
      </c>
    </row>
    <row r="3131" spans="1:33" x14ac:dyDescent="0.3">
      <c r="A3131" t="str">
        <f t="shared" si="97"/>
        <v/>
      </c>
      <c r="C3131" t="str">
        <f t="shared" si="96"/>
        <v/>
      </c>
      <c r="D3131" s="33"/>
      <c r="E3131" s="33"/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  <c r="R3131" s="33"/>
      <c r="S3131" s="33"/>
      <c r="T3131" s="33"/>
      <c r="V3131" t="str">
        <f>IFERROR(VLOOKUP($D3131,MediaPartner[],2,FALSE),"")</f>
        <v/>
      </c>
      <c r="W3131" t="str">
        <f>IFERROR(VLOOKUP($E3131,Site[],2,FALSE),"")</f>
        <v/>
      </c>
      <c r="X3131" t="str">
        <f>IFERROR(VLOOKUP($F3131,FundingSource[],2,FALSE),"")</f>
        <v/>
      </c>
      <c r="Y3131" t="str">
        <f>IFERROR(VLOOKUP($G3131,Objective[],2,FALSE),"")</f>
        <v/>
      </c>
      <c r="Z3131" t="str">
        <f>IFERROR(VLOOKUP($H3131,AdType[],2,FALSE),"")</f>
        <v/>
      </c>
      <c r="AA3131" t="str">
        <f>IFERROR(VLOOKUP($I3131,AdSize[],2,FALSE),"")</f>
        <v/>
      </c>
      <c r="AB3131" t="str">
        <f>IFERROR(VLOOKUP($J3131,TargetingTactic[],2,FALSE),"")</f>
        <v/>
      </c>
      <c r="AC3131" t="str">
        <f>IFERROR(VLOOKUP($K3131,Audience[],2,FALSE),"")</f>
        <v/>
      </c>
      <c r="AD3131" t="str">
        <f>IFERROR(VLOOKUP($L3131,Country[],2,FALSE),"")</f>
        <v/>
      </c>
      <c r="AE3131" t="str">
        <f>IFERROR(VLOOKUP($M3131,Language[],2,FALSE),"")</f>
        <v/>
      </c>
      <c r="AF3131" t="str">
        <f>IFERROR(VLOOKUP($N3131,BuyType[],2,FALSE),"")</f>
        <v/>
      </c>
      <c r="AG3131" t="str">
        <f>IFERROR(VLOOKUP($S3131,StoreBU[],2,FALSE),"")</f>
        <v/>
      </c>
    </row>
    <row r="3132" spans="1:33" x14ac:dyDescent="0.3">
      <c r="A3132" t="str">
        <f t="shared" si="97"/>
        <v/>
      </c>
      <c r="C3132" t="str">
        <f t="shared" si="96"/>
        <v/>
      </c>
      <c r="D3132" s="33"/>
      <c r="E3132" s="33"/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  <c r="R3132" s="33"/>
      <c r="S3132" s="33"/>
      <c r="T3132" s="33"/>
      <c r="V3132" t="str">
        <f>IFERROR(VLOOKUP($D3132,MediaPartner[],2,FALSE),"")</f>
        <v/>
      </c>
      <c r="W3132" t="str">
        <f>IFERROR(VLOOKUP($E3132,Site[],2,FALSE),"")</f>
        <v/>
      </c>
      <c r="X3132" t="str">
        <f>IFERROR(VLOOKUP($F3132,FundingSource[],2,FALSE),"")</f>
        <v/>
      </c>
      <c r="Y3132" t="str">
        <f>IFERROR(VLOOKUP($G3132,Objective[],2,FALSE),"")</f>
        <v/>
      </c>
      <c r="Z3132" t="str">
        <f>IFERROR(VLOOKUP($H3132,AdType[],2,FALSE),"")</f>
        <v/>
      </c>
      <c r="AA3132" t="str">
        <f>IFERROR(VLOOKUP($I3132,AdSize[],2,FALSE),"")</f>
        <v/>
      </c>
      <c r="AB3132" t="str">
        <f>IFERROR(VLOOKUP($J3132,TargetingTactic[],2,FALSE),"")</f>
        <v/>
      </c>
      <c r="AC3132" t="str">
        <f>IFERROR(VLOOKUP($K3132,Audience[],2,FALSE),"")</f>
        <v/>
      </c>
      <c r="AD3132" t="str">
        <f>IFERROR(VLOOKUP($L3132,Country[],2,FALSE),"")</f>
        <v/>
      </c>
      <c r="AE3132" t="str">
        <f>IFERROR(VLOOKUP($M3132,Language[],2,FALSE),"")</f>
        <v/>
      </c>
      <c r="AF3132" t="str">
        <f>IFERROR(VLOOKUP($N3132,BuyType[],2,FALSE),"")</f>
        <v/>
      </c>
      <c r="AG3132" t="str">
        <f>IFERROR(VLOOKUP($S3132,StoreBU[],2,FALSE),"")</f>
        <v/>
      </c>
    </row>
    <row r="3133" spans="1:33" x14ac:dyDescent="0.3">
      <c r="A3133" t="str">
        <f t="shared" si="97"/>
        <v/>
      </c>
      <c r="C3133" t="str">
        <f t="shared" si="96"/>
        <v/>
      </c>
      <c r="D3133" s="33"/>
      <c r="E3133" s="33"/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  <c r="R3133" s="33"/>
      <c r="S3133" s="33"/>
      <c r="T3133" s="33"/>
      <c r="V3133" t="str">
        <f>IFERROR(VLOOKUP($D3133,MediaPartner[],2,FALSE),"")</f>
        <v/>
      </c>
      <c r="W3133" t="str">
        <f>IFERROR(VLOOKUP($E3133,Site[],2,FALSE),"")</f>
        <v/>
      </c>
      <c r="X3133" t="str">
        <f>IFERROR(VLOOKUP($F3133,FundingSource[],2,FALSE),"")</f>
        <v/>
      </c>
      <c r="Y3133" t="str">
        <f>IFERROR(VLOOKUP($G3133,Objective[],2,FALSE),"")</f>
        <v/>
      </c>
      <c r="Z3133" t="str">
        <f>IFERROR(VLOOKUP($H3133,AdType[],2,FALSE),"")</f>
        <v/>
      </c>
      <c r="AA3133" t="str">
        <f>IFERROR(VLOOKUP($I3133,AdSize[],2,FALSE),"")</f>
        <v/>
      </c>
      <c r="AB3133" t="str">
        <f>IFERROR(VLOOKUP($J3133,TargetingTactic[],2,FALSE),"")</f>
        <v/>
      </c>
      <c r="AC3133" t="str">
        <f>IFERROR(VLOOKUP($K3133,Audience[],2,FALSE),"")</f>
        <v/>
      </c>
      <c r="AD3133" t="str">
        <f>IFERROR(VLOOKUP($L3133,Country[],2,FALSE),"")</f>
        <v/>
      </c>
      <c r="AE3133" t="str">
        <f>IFERROR(VLOOKUP($M3133,Language[],2,FALSE),"")</f>
        <v/>
      </c>
      <c r="AF3133" t="str">
        <f>IFERROR(VLOOKUP($N3133,BuyType[],2,FALSE),"")</f>
        <v/>
      </c>
      <c r="AG3133" t="str">
        <f>IFERROR(VLOOKUP($S3133,StoreBU[],2,FALSE),"")</f>
        <v/>
      </c>
    </row>
    <row r="3134" spans="1:33" x14ac:dyDescent="0.3">
      <c r="A3134" t="str">
        <f t="shared" si="97"/>
        <v/>
      </c>
      <c r="C3134" t="str">
        <f t="shared" si="96"/>
        <v/>
      </c>
      <c r="D3134" s="33"/>
      <c r="E3134" s="33"/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  <c r="R3134" s="33"/>
      <c r="S3134" s="33"/>
      <c r="T3134" s="33"/>
      <c r="V3134" t="str">
        <f>IFERROR(VLOOKUP($D3134,MediaPartner[],2,FALSE),"")</f>
        <v/>
      </c>
      <c r="W3134" t="str">
        <f>IFERROR(VLOOKUP($E3134,Site[],2,FALSE),"")</f>
        <v/>
      </c>
      <c r="X3134" t="str">
        <f>IFERROR(VLOOKUP($F3134,FundingSource[],2,FALSE),"")</f>
        <v/>
      </c>
      <c r="Y3134" t="str">
        <f>IFERROR(VLOOKUP($G3134,Objective[],2,FALSE),"")</f>
        <v/>
      </c>
      <c r="Z3134" t="str">
        <f>IFERROR(VLOOKUP($H3134,AdType[],2,FALSE),"")</f>
        <v/>
      </c>
      <c r="AA3134" t="str">
        <f>IFERROR(VLOOKUP($I3134,AdSize[],2,FALSE),"")</f>
        <v/>
      </c>
      <c r="AB3134" t="str">
        <f>IFERROR(VLOOKUP($J3134,TargetingTactic[],2,FALSE),"")</f>
        <v/>
      </c>
      <c r="AC3134" t="str">
        <f>IFERROR(VLOOKUP($K3134,Audience[],2,FALSE),"")</f>
        <v/>
      </c>
      <c r="AD3134" t="str">
        <f>IFERROR(VLOOKUP($L3134,Country[],2,FALSE),"")</f>
        <v/>
      </c>
      <c r="AE3134" t="str">
        <f>IFERROR(VLOOKUP($M3134,Language[],2,FALSE),"")</f>
        <v/>
      </c>
      <c r="AF3134" t="str">
        <f>IFERROR(VLOOKUP($N3134,BuyType[],2,FALSE),"")</f>
        <v/>
      </c>
      <c r="AG3134" t="str">
        <f>IFERROR(VLOOKUP($S3134,StoreBU[],2,FALSE),"")</f>
        <v/>
      </c>
    </row>
    <row r="3135" spans="1:33" x14ac:dyDescent="0.3">
      <c r="A3135" t="str">
        <f t="shared" si="97"/>
        <v/>
      </c>
      <c r="C3135" t="str">
        <f t="shared" si="96"/>
        <v/>
      </c>
      <c r="D3135" s="33"/>
      <c r="E3135" s="33"/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  <c r="R3135" s="33"/>
      <c r="S3135" s="33"/>
      <c r="T3135" s="33"/>
      <c r="V3135" t="str">
        <f>IFERROR(VLOOKUP($D3135,MediaPartner[],2,FALSE),"")</f>
        <v/>
      </c>
      <c r="W3135" t="str">
        <f>IFERROR(VLOOKUP($E3135,Site[],2,FALSE),"")</f>
        <v/>
      </c>
      <c r="X3135" t="str">
        <f>IFERROR(VLOOKUP($F3135,FundingSource[],2,FALSE),"")</f>
        <v/>
      </c>
      <c r="Y3135" t="str">
        <f>IFERROR(VLOOKUP($G3135,Objective[],2,FALSE),"")</f>
        <v/>
      </c>
      <c r="Z3135" t="str">
        <f>IFERROR(VLOOKUP($H3135,AdType[],2,FALSE),"")</f>
        <v/>
      </c>
      <c r="AA3135" t="str">
        <f>IFERROR(VLOOKUP($I3135,AdSize[],2,FALSE),"")</f>
        <v/>
      </c>
      <c r="AB3135" t="str">
        <f>IFERROR(VLOOKUP($J3135,TargetingTactic[],2,FALSE),"")</f>
        <v/>
      </c>
      <c r="AC3135" t="str">
        <f>IFERROR(VLOOKUP($K3135,Audience[],2,FALSE),"")</f>
        <v/>
      </c>
      <c r="AD3135" t="str">
        <f>IFERROR(VLOOKUP($L3135,Country[],2,FALSE),"")</f>
        <v/>
      </c>
      <c r="AE3135" t="str">
        <f>IFERROR(VLOOKUP($M3135,Language[],2,FALSE),"")</f>
        <v/>
      </c>
      <c r="AF3135" t="str">
        <f>IFERROR(VLOOKUP($N3135,BuyType[],2,FALSE),"")</f>
        <v/>
      </c>
      <c r="AG3135" t="str">
        <f>IFERROR(VLOOKUP($S3135,StoreBU[],2,FALSE),"")</f>
        <v/>
      </c>
    </row>
    <row r="3136" spans="1:33" x14ac:dyDescent="0.3">
      <c r="A3136" t="str">
        <f t="shared" si="97"/>
        <v/>
      </c>
      <c r="C3136" t="str">
        <f t="shared" si="96"/>
        <v/>
      </c>
      <c r="D3136" s="33"/>
      <c r="E3136" s="33"/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  <c r="R3136" s="33"/>
      <c r="S3136" s="33"/>
      <c r="T3136" s="33"/>
      <c r="V3136" t="str">
        <f>IFERROR(VLOOKUP($D3136,MediaPartner[],2,FALSE),"")</f>
        <v/>
      </c>
      <c r="W3136" t="str">
        <f>IFERROR(VLOOKUP($E3136,Site[],2,FALSE),"")</f>
        <v/>
      </c>
      <c r="X3136" t="str">
        <f>IFERROR(VLOOKUP($F3136,FundingSource[],2,FALSE),"")</f>
        <v/>
      </c>
      <c r="Y3136" t="str">
        <f>IFERROR(VLOOKUP($G3136,Objective[],2,FALSE),"")</f>
        <v/>
      </c>
      <c r="Z3136" t="str">
        <f>IFERROR(VLOOKUP($H3136,AdType[],2,FALSE),"")</f>
        <v/>
      </c>
      <c r="AA3136" t="str">
        <f>IFERROR(VLOOKUP($I3136,AdSize[],2,FALSE),"")</f>
        <v/>
      </c>
      <c r="AB3136" t="str">
        <f>IFERROR(VLOOKUP($J3136,TargetingTactic[],2,FALSE),"")</f>
        <v/>
      </c>
      <c r="AC3136" t="str">
        <f>IFERROR(VLOOKUP($K3136,Audience[],2,FALSE),"")</f>
        <v/>
      </c>
      <c r="AD3136" t="str">
        <f>IFERROR(VLOOKUP($L3136,Country[],2,FALSE),"")</f>
        <v/>
      </c>
      <c r="AE3136" t="str">
        <f>IFERROR(VLOOKUP($M3136,Language[],2,FALSE),"")</f>
        <v/>
      </c>
      <c r="AF3136" t="str">
        <f>IFERROR(VLOOKUP($N3136,BuyType[],2,FALSE),"")</f>
        <v/>
      </c>
      <c r="AG3136" t="str">
        <f>IFERROR(VLOOKUP($S3136,StoreBU[],2,FALSE),"")</f>
        <v/>
      </c>
    </row>
    <row r="3137" spans="1:33" x14ac:dyDescent="0.3">
      <c r="A3137" t="str">
        <f t="shared" si="97"/>
        <v/>
      </c>
      <c r="C3137" t="str">
        <f t="shared" si="96"/>
        <v/>
      </c>
      <c r="D3137" s="33"/>
      <c r="E3137" s="33"/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  <c r="R3137" s="33"/>
      <c r="S3137" s="33"/>
      <c r="T3137" s="33"/>
      <c r="V3137" t="str">
        <f>IFERROR(VLOOKUP($D3137,MediaPartner[],2,FALSE),"")</f>
        <v/>
      </c>
      <c r="W3137" t="str">
        <f>IFERROR(VLOOKUP($E3137,Site[],2,FALSE),"")</f>
        <v/>
      </c>
      <c r="X3137" t="str">
        <f>IFERROR(VLOOKUP($F3137,FundingSource[],2,FALSE),"")</f>
        <v/>
      </c>
      <c r="Y3137" t="str">
        <f>IFERROR(VLOOKUP($G3137,Objective[],2,FALSE),"")</f>
        <v/>
      </c>
      <c r="Z3137" t="str">
        <f>IFERROR(VLOOKUP($H3137,AdType[],2,FALSE),"")</f>
        <v/>
      </c>
      <c r="AA3137" t="str">
        <f>IFERROR(VLOOKUP($I3137,AdSize[],2,FALSE),"")</f>
        <v/>
      </c>
      <c r="AB3137" t="str">
        <f>IFERROR(VLOOKUP($J3137,TargetingTactic[],2,FALSE),"")</f>
        <v/>
      </c>
      <c r="AC3137" t="str">
        <f>IFERROR(VLOOKUP($K3137,Audience[],2,FALSE),"")</f>
        <v/>
      </c>
      <c r="AD3137" t="str">
        <f>IFERROR(VLOOKUP($L3137,Country[],2,FALSE),"")</f>
        <v/>
      </c>
      <c r="AE3137" t="str">
        <f>IFERROR(VLOOKUP($M3137,Language[],2,FALSE),"")</f>
        <v/>
      </c>
      <c r="AF3137" t="str">
        <f>IFERROR(VLOOKUP($N3137,BuyType[],2,FALSE),"")</f>
        <v/>
      </c>
      <c r="AG3137" t="str">
        <f>IFERROR(VLOOKUP($S3137,StoreBU[],2,FALSE),"")</f>
        <v/>
      </c>
    </row>
    <row r="3138" spans="1:33" x14ac:dyDescent="0.3">
      <c r="A3138" t="str">
        <f t="shared" si="97"/>
        <v/>
      </c>
      <c r="C3138" t="str">
        <f t="shared" si="96"/>
        <v/>
      </c>
      <c r="D3138" s="33"/>
      <c r="E3138" s="33"/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  <c r="R3138" s="33"/>
      <c r="S3138" s="33"/>
      <c r="T3138" s="33"/>
      <c r="V3138" t="str">
        <f>IFERROR(VLOOKUP($D3138,MediaPartner[],2,FALSE),"")</f>
        <v/>
      </c>
      <c r="W3138" t="str">
        <f>IFERROR(VLOOKUP($E3138,Site[],2,FALSE),"")</f>
        <v/>
      </c>
      <c r="X3138" t="str">
        <f>IFERROR(VLOOKUP($F3138,FundingSource[],2,FALSE),"")</f>
        <v/>
      </c>
      <c r="Y3138" t="str">
        <f>IFERROR(VLOOKUP($G3138,Objective[],2,FALSE),"")</f>
        <v/>
      </c>
      <c r="Z3138" t="str">
        <f>IFERROR(VLOOKUP($H3138,AdType[],2,FALSE),"")</f>
        <v/>
      </c>
      <c r="AA3138" t="str">
        <f>IFERROR(VLOOKUP($I3138,AdSize[],2,FALSE),"")</f>
        <v/>
      </c>
      <c r="AB3138" t="str">
        <f>IFERROR(VLOOKUP($J3138,TargetingTactic[],2,FALSE),"")</f>
        <v/>
      </c>
      <c r="AC3138" t="str">
        <f>IFERROR(VLOOKUP($K3138,Audience[],2,FALSE),"")</f>
        <v/>
      </c>
      <c r="AD3138" t="str">
        <f>IFERROR(VLOOKUP($L3138,Country[],2,FALSE),"")</f>
        <v/>
      </c>
      <c r="AE3138" t="str">
        <f>IFERROR(VLOOKUP($M3138,Language[],2,FALSE),"")</f>
        <v/>
      </c>
      <c r="AF3138" t="str">
        <f>IFERROR(VLOOKUP($N3138,BuyType[],2,FALSE),"")</f>
        <v/>
      </c>
      <c r="AG3138" t="str">
        <f>IFERROR(VLOOKUP($S3138,StoreBU[],2,FALSE),"")</f>
        <v/>
      </c>
    </row>
    <row r="3139" spans="1:33" x14ac:dyDescent="0.3">
      <c r="A3139" t="str">
        <f t="shared" si="97"/>
        <v/>
      </c>
      <c r="C3139" t="str">
        <f t="shared" ref="C3139:C3202" si="98">IF(LEN(A3139)=0,"",LEN(A3139))</f>
        <v/>
      </c>
      <c r="D3139" s="33"/>
      <c r="E3139" s="33"/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  <c r="R3139" s="33"/>
      <c r="S3139" s="33"/>
      <c r="T3139" s="33"/>
      <c r="V3139" t="str">
        <f>IFERROR(VLOOKUP($D3139,MediaPartner[],2,FALSE),"")</f>
        <v/>
      </c>
      <c r="W3139" t="str">
        <f>IFERROR(VLOOKUP($E3139,Site[],2,FALSE),"")</f>
        <v/>
      </c>
      <c r="X3139" t="str">
        <f>IFERROR(VLOOKUP($F3139,FundingSource[],2,FALSE),"")</f>
        <v/>
      </c>
      <c r="Y3139" t="str">
        <f>IFERROR(VLOOKUP($G3139,Objective[],2,FALSE),"")</f>
        <v/>
      </c>
      <c r="Z3139" t="str">
        <f>IFERROR(VLOOKUP($H3139,AdType[],2,FALSE),"")</f>
        <v/>
      </c>
      <c r="AA3139" t="str">
        <f>IFERROR(VLOOKUP($I3139,AdSize[],2,FALSE),"")</f>
        <v/>
      </c>
      <c r="AB3139" t="str">
        <f>IFERROR(VLOOKUP($J3139,TargetingTactic[],2,FALSE),"")</f>
        <v/>
      </c>
      <c r="AC3139" t="str">
        <f>IFERROR(VLOOKUP($K3139,Audience[],2,FALSE),"")</f>
        <v/>
      </c>
      <c r="AD3139" t="str">
        <f>IFERROR(VLOOKUP($L3139,Country[],2,FALSE),"")</f>
        <v/>
      </c>
      <c r="AE3139" t="str">
        <f>IFERROR(VLOOKUP($M3139,Language[],2,FALSE),"")</f>
        <v/>
      </c>
      <c r="AF3139" t="str">
        <f>IFERROR(VLOOKUP($N3139,BuyType[],2,FALSE),"")</f>
        <v/>
      </c>
      <c r="AG3139" t="str">
        <f>IFERROR(VLOOKUP($S3139,StoreBU[],2,FALSE),"")</f>
        <v/>
      </c>
    </row>
    <row r="3140" spans="1:33" x14ac:dyDescent="0.3">
      <c r="A3140" t="str">
        <f t="shared" ref="A3140:A3203" si="99">IF(COUNTBLANK(D3140:T3140)=17,"",
SUBSTITUTE(
_xlfn.TEXTJOIN("_",TRUE,
(_xlfn.TEXTJOIN("_",FALSE,$V3140,$W3140,$X3140,$Y3140,$Z3140,$AA3140,$AB3140,$AC3140,$AD3140,$AE3140,$AF3140,$O3140)),
(_xlfn.TEXTJOIN("_",TRUE,$P3140,$Q3140,$R3140,$AG3140,$T3140))),
" ","-"))</f>
        <v/>
      </c>
      <c r="C3140" t="str">
        <f t="shared" si="98"/>
        <v/>
      </c>
      <c r="D3140" s="33"/>
      <c r="E3140" s="33"/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  <c r="R3140" s="33"/>
      <c r="S3140" s="33"/>
      <c r="T3140" s="33"/>
      <c r="V3140" t="str">
        <f>IFERROR(VLOOKUP($D3140,MediaPartner[],2,FALSE),"")</f>
        <v/>
      </c>
      <c r="W3140" t="str">
        <f>IFERROR(VLOOKUP($E3140,Site[],2,FALSE),"")</f>
        <v/>
      </c>
      <c r="X3140" t="str">
        <f>IFERROR(VLOOKUP($F3140,FundingSource[],2,FALSE),"")</f>
        <v/>
      </c>
      <c r="Y3140" t="str">
        <f>IFERROR(VLOOKUP($G3140,Objective[],2,FALSE),"")</f>
        <v/>
      </c>
      <c r="Z3140" t="str">
        <f>IFERROR(VLOOKUP($H3140,AdType[],2,FALSE),"")</f>
        <v/>
      </c>
      <c r="AA3140" t="str">
        <f>IFERROR(VLOOKUP($I3140,AdSize[],2,FALSE),"")</f>
        <v/>
      </c>
      <c r="AB3140" t="str">
        <f>IFERROR(VLOOKUP($J3140,TargetingTactic[],2,FALSE),"")</f>
        <v/>
      </c>
      <c r="AC3140" t="str">
        <f>IFERROR(VLOOKUP($K3140,Audience[],2,FALSE),"")</f>
        <v/>
      </c>
      <c r="AD3140" t="str">
        <f>IFERROR(VLOOKUP($L3140,Country[],2,FALSE),"")</f>
        <v/>
      </c>
      <c r="AE3140" t="str">
        <f>IFERROR(VLOOKUP($M3140,Language[],2,FALSE),"")</f>
        <v/>
      </c>
      <c r="AF3140" t="str">
        <f>IFERROR(VLOOKUP($N3140,BuyType[],2,FALSE),"")</f>
        <v/>
      </c>
      <c r="AG3140" t="str">
        <f>IFERROR(VLOOKUP($S3140,StoreBU[],2,FALSE),"")</f>
        <v/>
      </c>
    </row>
    <row r="3141" spans="1:33" x14ac:dyDescent="0.3">
      <c r="A3141" t="str">
        <f t="shared" si="99"/>
        <v/>
      </c>
      <c r="C3141" t="str">
        <f t="shared" si="98"/>
        <v/>
      </c>
      <c r="D3141" s="33"/>
      <c r="E3141" s="33"/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  <c r="R3141" s="33"/>
      <c r="S3141" s="33"/>
      <c r="T3141" s="33"/>
      <c r="V3141" t="str">
        <f>IFERROR(VLOOKUP($D3141,MediaPartner[],2,FALSE),"")</f>
        <v/>
      </c>
      <c r="W3141" t="str">
        <f>IFERROR(VLOOKUP($E3141,Site[],2,FALSE),"")</f>
        <v/>
      </c>
      <c r="X3141" t="str">
        <f>IFERROR(VLOOKUP($F3141,FundingSource[],2,FALSE),"")</f>
        <v/>
      </c>
      <c r="Y3141" t="str">
        <f>IFERROR(VLOOKUP($G3141,Objective[],2,FALSE),"")</f>
        <v/>
      </c>
      <c r="Z3141" t="str">
        <f>IFERROR(VLOOKUP($H3141,AdType[],2,FALSE),"")</f>
        <v/>
      </c>
      <c r="AA3141" t="str">
        <f>IFERROR(VLOOKUP($I3141,AdSize[],2,FALSE),"")</f>
        <v/>
      </c>
      <c r="AB3141" t="str">
        <f>IFERROR(VLOOKUP($J3141,TargetingTactic[],2,FALSE),"")</f>
        <v/>
      </c>
      <c r="AC3141" t="str">
        <f>IFERROR(VLOOKUP($K3141,Audience[],2,FALSE),"")</f>
        <v/>
      </c>
      <c r="AD3141" t="str">
        <f>IFERROR(VLOOKUP($L3141,Country[],2,FALSE),"")</f>
        <v/>
      </c>
      <c r="AE3141" t="str">
        <f>IFERROR(VLOOKUP($M3141,Language[],2,FALSE),"")</f>
        <v/>
      </c>
      <c r="AF3141" t="str">
        <f>IFERROR(VLOOKUP($N3141,BuyType[],2,FALSE),"")</f>
        <v/>
      </c>
      <c r="AG3141" t="str">
        <f>IFERROR(VLOOKUP($S3141,StoreBU[],2,FALSE),"")</f>
        <v/>
      </c>
    </row>
    <row r="3142" spans="1:33" x14ac:dyDescent="0.3">
      <c r="A3142" t="str">
        <f t="shared" si="99"/>
        <v/>
      </c>
      <c r="C3142" t="str">
        <f t="shared" si="98"/>
        <v/>
      </c>
      <c r="D3142" s="33"/>
      <c r="E3142" s="33"/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  <c r="R3142" s="33"/>
      <c r="S3142" s="33"/>
      <c r="T3142" s="33"/>
      <c r="V3142" t="str">
        <f>IFERROR(VLOOKUP($D3142,MediaPartner[],2,FALSE),"")</f>
        <v/>
      </c>
      <c r="W3142" t="str">
        <f>IFERROR(VLOOKUP($E3142,Site[],2,FALSE),"")</f>
        <v/>
      </c>
      <c r="X3142" t="str">
        <f>IFERROR(VLOOKUP($F3142,FundingSource[],2,FALSE),"")</f>
        <v/>
      </c>
      <c r="Y3142" t="str">
        <f>IFERROR(VLOOKUP($G3142,Objective[],2,FALSE),"")</f>
        <v/>
      </c>
      <c r="Z3142" t="str">
        <f>IFERROR(VLOOKUP($H3142,AdType[],2,FALSE),"")</f>
        <v/>
      </c>
      <c r="AA3142" t="str">
        <f>IFERROR(VLOOKUP($I3142,AdSize[],2,FALSE),"")</f>
        <v/>
      </c>
      <c r="AB3142" t="str">
        <f>IFERROR(VLOOKUP($J3142,TargetingTactic[],2,FALSE),"")</f>
        <v/>
      </c>
      <c r="AC3142" t="str">
        <f>IFERROR(VLOOKUP($K3142,Audience[],2,FALSE),"")</f>
        <v/>
      </c>
      <c r="AD3142" t="str">
        <f>IFERROR(VLOOKUP($L3142,Country[],2,FALSE),"")</f>
        <v/>
      </c>
      <c r="AE3142" t="str">
        <f>IFERROR(VLOOKUP($M3142,Language[],2,FALSE),"")</f>
        <v/>
      </c>
      <c r="AF3142" t="str">
        <f>IFERROR(VLOOKUP($N3142,BuyType[],2,FALSE),"")</f>
        <v/>
      </c>
      <c r="AG3142" t="str">
        <f>IFERROR(VLOOKUP($S3142,StoreBU[],2,FALSE),"")</f>
        <v/>
      </c>
    </row>
    <row r="3143" spans="1:33" x14ac:dyDescent="0.3">
      <c r="A3143" t="str">
        <f t="shared" si="99"/>
        <v/>
      </c>
      <c r="C3143" t="str">
        <f t="shared" si="98"/>
        <v/>
      </c>
      <c r="D3143" s="33"/>
      <c r="E3143" s="33"/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  <c r="R3143" s="33"/>
      <c r="S3143" s="33"/>
      <c r="T3143" s="33"/>
      <c r="V3143" t="str">
        <f>IFERROR(VLOOKUP($D3143,MediaPartner[],2,FALSE),"")</f>
        <v/>
      </c>
      <c r="W3143" t="str">
        <f>IFERROR(VLOOKUP($E3143,Site[],2,FALSE),"")</f>
        <v/>
      </c>
      <c r="X3143" t="str">
        <f>IFERROR(VLOOKUP($F3143,FundingSource[],2,FALSE),"")</f>
        <v/>
      </c>
      <c r="Y3143" t="str">
        <f>IFERROR(VLOOKUP($G3143,Objective[],2,FALSE),"")</f>
        <v/>
      </c>
      <c r="Z3143" t="str">
        <f>IFERROR(VLOOKUP($H3143,AdType[],2,FALSE),"")</f>
        <v/>
      </c>
      <c r="AA3143" t="str">
        <f>IFERROR(VLOOKUP($I3143,AdSize[],2,FALSE),"")</f>
        <v/>
      </c>
      <c r="AB3143" t="str">
        <f>IFERROR(VLOOKUP($J3143,TargetingTactic[],2,FALSE),"")</f>
        <v/>
      </c>
      <c r="AC3143" t="str">
        <f>IFERROR(VLOOKUP($K3143,Audience[],2,FALSE),"")</f>
        <v/>
      </c>
      <c r="AD3143" t="str">
        <f>IFERROR(VLOOKUP($L3143,Country[],2,FALSE),"")</f>
        <v/>
      </c>
      <c r="AE3143" t="str">
        <f>IFERROR(VLOOKUP($M3143,Language[],2,FALSE),"")</f>
        <v/>
      </c>
      <c r="AF3143" t="str">
        <f>IFERROR(VLOOKUP($N3143,BuyType[],2,FALSE),"")</f>
        <v/>
      </c>
      <c r="AG3143" t="str">
        <f>IFERROR(VLOOKUP($S3143,StoreBU[],2,FALSE),"")</f>
        <v/>
      </c>
    </row>
    <row r="3144" spans="1:33" x14ac:dyDescent="0.3">
      <c r="A3144" t="str">
        <f t="shared" si="99"/>
        <v/>
      </c>
      <c r="C3144" t="str">
        <f t="shared" si="98"/>
        <v/>
      </c>
      <c r="D3144" s="33"/>
      <c r="E3144" s="33"/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  <c r="R3144" s="33"/>
      <c r="S3144" s="33"/>
      <c r="T3144" s="33"/>
      <c r="V3144" t="str">
        <f>IFERROR(VLOOKUP($D3144,MediaPartner[],2,FALSE),"")</f>
        <v/>
      </c>
      <c r="W3144" t="str">
        <f>IFERROR(VLOOKUP($E3144,Site[],2,FALSE),"")</f>
        <v/>
      </c>
      <c r="X3144" t="str">
        <f>IFERROR(VLOOKUP($F3144,FundingSource[],2,FALSE),"")</f>
        <v/>
      </c>
      <c r="Y3144" t="str">
        <f>IFERROR(VLOOKUP($G3144,Objective[],2,FALSE),"")</f>
        <v/>
      </c>
      <c r="Z3144" t="str">
        <f>IFERROR(VLOOKUP($H3144,AdType[],2,FALSE),"")</f>
        <v/>
      </c>
      <c r="AA3144" t="str">
        <f>IFERROR(VLOOKUP($I3144,AdSize[],2,FALSE),"")</f>
        <v/>
      </c>
      <c r="AB3144" t="str">
        <f>IFERROR(VLOOKUP($J3144,TargetingTactic[],2,FALSE),"")</f>
        <v/>
      </c>
      <c r="AC3144" t="str">
        <f>IFERROR(VLOOKUP($K3144,Audience[],2,FALSE),"")</f>
        <v/>
      </c>
      <c r="AD3144" t="str">
        <f>IFERROR(VLOOKUP($L3144,Country[],2,FALSE),"")</f>
        <v/>
      </c>
      <c r="AE3144" t="str">
        <f>IFERROR(VLOOKUP($M3144,Language[],2,FALSE),"")</f>
        <v/>
      </c>
      <c r="AF3144" t="str">
        <f>IFERROR(VLOOKUP($N3144,BuyType[],2,FALSE),"")</f>
        <v/>
      </c>
      <c r="AG3144" t="str">
        <f>IFERROR(VLOOKUP($S3144,StoreBU[],2,FALSE),"")</f>
        <v/>
      </c>
    </row>
    <row r="3145" spans="1:33" x14ac:dyDescent="0.3">
      <c r="A3145" t="str">
        <f t="shared" si="99"/>
        <v/>
      </c>
      <c r="C3145" t="str">
        <f t="shared" si="98"/>
        <v/>
      </c>
      <c r="D3145" s="33"/>
      <c r="E3145" s="33"/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  <c r="R3145" s="33"/>
      <c r="S3145" s="33"/>
      <c r="T3145" s="33"/>
      <c r="V3145" t="str">
        <f>IFERROR(VLOOKUP($D3145,MediaPartner[],2,FALSE),"")</f>
        <v/>
      </c>
      <c r="W3145" t="str">
        <f>IFERROR(VLOOKUP($E3145,Site[],2,FALSE),"")</f>
        <v/>
      </c>
      <c r="X3145" t="str">
        <f>IFERROR(VLOOKUP($F3145,FundingSource[],2,FALSE),"")</f>
        <v/>
      </c>
      <c r="Y3145" t="str">
        <f>IFERROR(VLOOKUP($G3145,Objective[],2,FALSE),"")</f>
        <v/>
      </c>
      <c r="Z3145" t="str">
        <f>IFERROR(VLOOKUP($H3145,AdType[],2,FALSE),"")</f>
        <v/>
      </c>
      <c r="AA3145" t="str">
        <f>IFERROR(VLOOKUP($I3145,AdSize[],2,FALSE),"")</f>
        <v/>
      </c>
      <c r="AB3145" t="str">
        <f>IFERROR(VLOOKUP($J3145,TargetingTactic[],2,FALSE),"")</f>
        <v/>
      </c>
      <c r="AC3145" t="str">
        <f>IFERROR(VLOOKUP($K3145,Audience[],2,FALSE),"")</f>
        <v/>
      </c>
      <c r="AD3145" t="str">
        <f>IFERROR(VLOOKUP($L3145,Country[],2,FALSE),"")</f>
        <v/>
      </c>
      <c r="AE3145" t="str">
        <f>IFERROR(VLOOKUP($M3145,Language[],2,FALSE),"")</f>
        <v/>
      </c>
      <c r="AF3145" t="str">
        <f>IFERROR(VLOOKUP($N3145,BuyType[],2,FALSE),"")</f>
        <v/>
      </c>
      <c r="AG3145" t="str">
        <f>IFERROR(VLOOKUP($S3145,StoreBU[],2,FALSE),"")</f>
        <v/>
      </c>
    </row>
    <row r="3146" spans="1:33" x14ac:dyDescent="0.3">
      <c r="A3146" t="str">
        <f t="shared" si="99"/>
        <v/>
      </c>
      <c r="C3146" t="str">
        <f t="shared" si="98"/>
        <v/>
      </c>
      <c r="D3146" s="33"/>
      <c r="E3146" s="33"/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  <c r="R3146" s="33"/>
      <c r="S3146" s="33"/>
      <c r="T3146" s="33"/>
      <c r="V3146" t="str">
        <f>IFERROR(VLOOKUP($D3146,MediaPartner[],2,FALSE),"")</f>
        <v/>
      </c>
      <c r="W3146" t="str">
        <f>IFERROR(VLOOKUP($E3146,Site[],2,FALSE),"")</f>
        <v/>
      </c>
      <c r="X3146" t="str">
        <f>IFERROR(VLOOKUP($F3146,FundingSource[],2,FALSE),"")</f>
        <v/>
      </c>
      <c r="Y3146" t="str">
        <f>IFERROR(VLOOKUP($G3146,Objective[],2,FALSE),"")</f>
        <v/>
      </c>
      <c r="Z3146" t="str">
        <f>IFERROR(VLOOKUP($H3146,AdType[],2,FALSE),"")</f>
        <v/>
      </c>
      <c r="AA3146" t="str">
        <f>IFERROR(VLOOKUP($I3146,AdSize[],2,FALSE),"")</f>
        <v/>
      </c>
      <c r="AB3146" t="str">
        <f>IFERROR(VLOOKUP($J3146,TargetingTactic[],2,FALSE),"")</f>
        <v/>
      </c>
      <c r="AC3146" t="str">
        <f>IFERROR(VLOOKUP($K3146,Audience[],2,FALSE),"")</f>
        <v/>
      </c>
      <c r="AD3146" t="str">
        <f>IFERROR(VLOOKUP($L3146,Country[],2,FALSE),"")</f>
        <v/>
      </c>
      <c r="AE3146" t="str">
        <f>IFERROR(VLOOKUP($M3146,Language[],2,FALSE),"")</f>
        <v/>
      </c>
      <c r="AF3146" t="str">
        <f>IFERROR(VLOOKUP($N3146,BuyType[],2,FALSE),"")</f>
        <v/>
      </c>
      <c r="AG3146" t="str">
        <f>IFERROR(VLOOKUP($S3146,StoreBU[],2,FALSE),"")</f>
        <v/>
      </c>
    </row>
    <row r="3147" spans="1:33" x14ac:dyDescent="0.3">
      <c r="A3147" t="str">
        <f t="shared" si="99"/>
        <v/>
      </c>
      <c r="C3147" t="str">
        <f t="shared" si="98"/>
        <v/>
      </c>
      <c r="D3147" s="33"/>
      <c r="E3147" s="33"/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  <c r="R3147" s="33"/>
      <c r="S3147" s="33"/>
      <c r="T3147" s="33"/>
      <c r="V3147" t="str">
        <f>IFERROR(VLOOKUP($D3147,MediaPartner[],2,FALSE),"")</f>
        <v/>
      </c>
      <c r="W3147" t="str">
        <f>IFERROR(VLOOKUP($E3147,Site[],2,FALSE),"")</f>
        <v/>
      </c>
      <c r="X3147" t="str">
        <f>IFERROR(VLOOKUP($F3147,FundingSource[],2,FALSE),"")</f>
        <v/>
      </c>
      <c r="Y3147" t="str">
        <f>IFERROR(VLOOKUP($G3147,Objective[],2,FALSE),"")</f>
        <v/>
      </c>
      <c r="Z3147" t="str">
        <f>IFERROR(VLOOKUP($H3147,AdType[],2,FALSE),"")</f>
        <v/>
      </c>
      <c r="AA3147" t="str">
        <f>IFERROR(VLOOKUP($I3147,AdSize[],2,FALSE),"")</f>
        <v/>
      </c>
      <c r="AB3147" t="str">
        <f>IFERROR(VLOOKUP($J3147,TargetingTactic[],2,FALSE),"")</f>
        <v/>
      </c>
      <c r="AC3147" t="str">
        <f>IFERROR(VLOOKUP($K3147,Audience[],2,FALSE),"")</f>
        <v/>
      </c>
      <c r="AD3147" t="str">
        <f>IFERROR(VLOOKUP($L3147,Country[],2,FALSE),"")</f>
        <v/>
      </c>
      <c r="AE3147" t="str">
        <f>IFERROR(VLOOKUP($M3147,Language[],2,FALSE),"")</f>
        <v/>
      </c>
      <c r="AF3147" t="str">
        <f>IFERROR(VLOOKUP($N3147,BuyType[],2,FALSE),"")</f>
        <v/>
      </c>
      <c r="AG3147" t="str">
        <f>IFERROR(VLOOKUP($S3147,StoreBU[],2,FALSE),"")</f>
        <v/>
      </c>
    </row>
    <row r="3148" spans="1:33" x14ac:dyDescent="0.3">
      <c r="A3148" t="str">
        <f t="shared" si="99"/>
        <v/>
      </c>
      <c r="C3148" t="str">
        <f t="shared" si="98"/>
        <v/>
      </c>
      <c r="D3148" s="33"/>
      <c r="E3148" s="33"/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  <c r="R3148" s="33"/>
      <c r="S3148" s="33"/>
      <c r="T3148" s="33"/>
      <c r="V3148" t="str">
        <f>IFERROR(VLOOKUP($D3148,MediaPartner[],2,FALSE),"")</f>
        <v/>
      </c>
      <c r="W3148" t="str">
        <f>IFERROR(VLOOKUP($E3148,Site[],2,FALSE),"")</f>
        <v/>
      </c>
      <c r="X3148" t="str">
        <f>IFERROR(VLOOKUP($F3148,FundingSource[],2,FALSE),"")</f>
        <v/>
      </c>
      <c r="Y3148" t="str">
        <f>IFERROR(VLOOKUP($G3148,Objective[],2,FALSE),"")</f>
        <v/>
      </c>
      <c r="Z3148" t="str">
        <f>IFERROR(VLOOKUP($H3148,AdType[],2,FALSE),"")</f>
        <v/>
      </c>
      <c r="AA3148" t="str">
        <f>IFERROR(VLOOKUP($I3148,AdSize[],2,FALSE),"")</f>
        <v/>
      </c>
      <c r="AB3148" t="str">
        <f>IFERROR(VLOOKUP($J3148,TargetingTactic[],2,FALSE),"")</f>
        <v/>
      </c>
      <c r="AC3148" t="str">
        <f>IFERROR(VLOOKUP($K3148,Audience[],2,FALSE),"")</f>
        <v/>
      </c>
      <c r="AD3148" t="str">
        <f>IFERROR(VLOOKUP($L3148,Country[],2,FALSE),"")</f>
        <v/>
      </c>
      <c r="AE3148" t="str">
        <f>IFERROR(VLOOKUP($M3148,Language[],2,FALSE),"")</f>
        <v/>
      </c>
      <c r="AF3148" t="str">
        <f>IFERROR(VLOOKUP($N3148,BuyType[],2,FALSE),"")</f>
        <v/>
      </c>
      <c r="AG3148" t="str">
        <f>IFERROR(VLOOKUP($S3148,StoreBU[],2,FALSE),"")</f>
        <v/>
      </c>
    </row>
    <row r="3149" spans="1:33" x14ac:dyDescent="0.3">
      <c r="A3149" t="str">
        <f t="shared" si="99"/>
        <v/>
      </c>
      <c r="C3149" t="str">
        <f t="shared" si="98"/>
        <v/>
      </c>
      <c r="D3149" s="33"/>
      <c r="E3149" s="33"/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  <c r="R3149" s="33"/>
      <c r="S3149" s="33"/>
      <c r="T3149" s="33"/>
      <c r="V3149" t="str">
        <f>IFERROR(VLOOKUP($D3149,MediaPartner[],2,FALSE),"")</f>
        <v/>
      </c>
      <c r="W3149" t="str">
        <f>IFERROR(VLOOKUP($E3149,Site[],2,FALSE),"")</f>
        <v/>
      </c>
      <c r="X3149" t="str">
        <f>IFERROR(VLOOKUP($F3149,FundingSource[],2,FALSE),"")</f>
        <v/>
      </c>
      <c r="Y3149" t="str">
        <f>IFERROR(VLOOKUP($G3149,Objective[],2,FALSE),"")</f>
        <v/>
      </c>
      <c r="Z3149" t="str">
        <f>IFERROR(VLOOKUP($H3149,AdType[],2,FALSE),"")</f>
        <v/>
      </c>
      <c r="AA3149" t="str">
        <f>IFERROR(VLOOKUP($I3149,AdSize[],2,FALSE),"")</f>
        <v/>
      </c>
      <c r="AB3149" t="str">
        <f>IFERROR(VLOOKUP($J3149,TargetingTactic[],2,FALSE),"")</f>
        <v/>
      </c>
      <c r="AC3149" t="str">
        <f>IFERROR(VLOOKUP($K3149,Audience[],2,FALSE),"")</f>
        <v/>
      </c>
      <c r="AD3149" t="str">
        <f>IFERROR(VLOOKUP($L3149,Country[],2,FALSE),"")</f>
        <v/>
      </c>
      <c r="AE3149" t="str">
        <f>IFERROR(VLOOKUP($M3149,Language[],2,FALSE),"")</f>
        <v/>
      </c>
      <c r="AF3149" t="str">
        <f>IFERROR(VLOOKUP($N3149,BuyType[],2,FALSE),"")</f>
        <v/>
      </c>
      <c r="AG3149" t="str">
        <f>IFERROR(VLOOKUP($S3149,StoreBU[],2,FALSE),"")</f>
        <v/>
      </c>
    </row>
    <row r="3150" spans="1:33" x14ac:dyDescent="0.3">
      <c r="A3150" t="str">
        <f t="shared" si="99"/>
        <v/>
      </c>
      <c r="C3150" t="str">
        <f t="shared" si="98"/>
        <v/>
      </c>
      <c r="D3150" s="33"/>
      <c r="E3150" s="33"/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  <c r="R3150" s="33"/>
      <c r="S3150" s="33"/>
      <c r="T3150" s="33"/>
      <c r="V3150" t="str">
        <f>IFERROR(VLOOKUP($D3150,MediaPartner[],2,FALSE),"")</f>
        <v/>
      </c>
      <c r="W3150" t="str">
        <f>IFERROR(VLOOKUP($E3150,Site[],2,FALSE),"")</f>
        <v/>
      </c>
      <c r="X3150" t="str">
        <f>IFERROR(VLOOKUP($F3150,FundingSource[],2,FALSE),"")</f>
        <v/>
      </c>
      <c r="Y3150" t="str">
        <f>IFERROR(VLOOKUP($G3150,Objective[],2,FALSE),"")</f>
        <v/>
      </c>
      <c r="Z3150" t="str">
        <f>IFERROR(VLOOKUP($H3150,AdType[],2,FALSE),"")</f>
        <v/>
      </c>
      <c r="AA3150" t="str">
        <f>IFERROR(VLOOKUP($I3150,AdSize[],2,FALSE),"")</f>
        <v/>
      </c>
      <c r="AB3150" t="str">
        <f>IFERROR(VLOOKUP($J3150,TargetingTactic[],2,FALSE),"")</f>
        <v/>
      </c>
      <c r="AC3150" t="str">
        <f>IFERROR(VLOOKUP($K3150,Audience[],2,FALSE),"")</f>
        <v/>
      </c>
      <c r="AD3150" t="str">
        <f>IFERROR(VLOOKUP($L3150,Country[],2,FALSE),"")</f>
        <v/>
      </c>
      <c r="AE3150" t="str">
        <f>IFERROR(VLOOKUP($M3150,Language[],2,FALSE),"")</f>
        <v/>
      </c>
      <c r="AF3150" t="str">
        <f>IFERROR(VLOOKUP($N3150,BuyType[],2,FALSE),"")</f>
        <v/>
      </c>
      <c r="AG3150" t="str">
        <f>IFERROR(VLOOKUP($S3150,StoreBU[],2,FALSE),"")</f>
        <v/>
      </c>
    </row>
    <row r="3151" spans="1:33" x14ac:dyDescent="0.3">
      <c r="A3151" t="str">
        <f t="shared" si="99"/>
        <v/>
      </c>
      <c r="C3151" t="str">
        <f t="shared" si="98"/>
        <v/>
      </c>
      <c r="D3151" s="33"/>
      <c r="E3151" s="33"/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  <c r="R3151" s="33"/>
      <c r="S3151" s="33"/>
      <c r="T3151" s="33"/>
      <c r="V3151" t="str">
        <f>IFERROR(VLOOKUP($D3151,MediaPartner[],2,FALSE),"")</f>
        <v/>
      </c>
      <c r="W3151" t="str">
        <f>IFERROR(VLOOKUP($E3151,Site[],2,FALSE),"")</f>
        <v/>
      </c>
      <c r="X3151" t="str">
        <f>IFERROR(VLOOKUP($F3151,FundingSource[],2,FALSE),"")</f>
        <v/>
      </c>
      <c r="Y3151" t="str">
        <f>IFERROR(VLOOKUP($G3151,Objective[],2,FALSE),"")</f>
        <v/>
      </c>
      <c r="Z3151" t="str">
        <f>IFERROR(VLOOKUP($H3151,AdType[],2,FALSE),"")</f>
        <v/>
      </c>
      <c r="AA3151" t="str">
        <f>IFERROR(VLOOKUP($I3151,AdSize[],2,FALSE),"")</f>
        <v/>
      </c>
      <c r="AB3151" t="str">
        <f>IFERROR(VLOOKUP($J3151,TargetingTactic[],2,FALSE),"")</f>
        <v/>
      </c>
      <c r="AC3151" t="str">
        <f>IFERROR(VLOOKUP($K3151,Audience[],2,FALSE),"")</f>
        <v/>
      </c>
      <c r="AD3151" t="str">
        <f>IFERROR(VLOOKUP($L3151,Country[],2,FALSE),"")</f>
        <v/>
      </c>
      <c r="AE3151" t="str">
        <f>IFERROR(VLOOKUP($M3151,Language[],2,FALSE),"")</f>
        <v/>
      </c>
      <c r="AF3151" t="str">
        <f>IFERROR(VLOOKUP($N3151,BuyType[],2,FALSE),"")</f>
        <v/>
      </c>
      <c r="AG3151" t="str">
        <f>IFERROR(VLOOKUP($S3151,StoreBU[],2,FALSE),"")</f>
        <v/>
      </c>
    </row>
    <row r="3152" spans="1:33" x14ac:dyDescent="0.3">
      <c r="A3152" t="str">
        <f t="shared" si="99"/>
        <v/>
      </c>
      <c r="C3152" t="str">
        <f t="shared" si="98"/>
        <v/>
      </c>
      <c r="D3152" s="33"/>
      <c r="E3152" s="33"/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  <c r="R3152" s="33"/>
      <c r="S3152" s="33"/>
      <c r="T3152" s="33"/>
      <c r="V3152" t="str">
        <f>IFERROR(VLOOKUP($D3152,MediaPartner[],2,FALSE),"")</f>
        <v/>
      </c>
      <c r="W3152" t="str">
        <f>IFERROR(VLOOKUP($E3152,Site[],2,FALSE),"")</f>
        <v/>
      </c>
      <c r="X3152" t="str">
        <f>IFERROR(VLOOKUP($F3152,FundingSource[],2,FALSE),"")</f>
        <v/>
      </c>
      <c r="Y3152" t="str">
        <f>IFERROR(VLOOKUP($G3152,Objective[],2,FALSE),"")</f>
        <v/>
      </c>
      <c r="Z3152" t="str">
        <f>IFERROR(VLOOKUP($H3152,AdType[],2,FALSE),"")</f>
        <v/>
      </c>
      <c r="AA3152" t="str">
        <f>IFERROR(VLOOKUP($I3152,AdSize[],2,FALSE),"")</f>
        <v/>
      </c>
      <c r="AB3152" t="str">
        <f>IFERROR(VLOOKUP($J3152,TargetingTactic[],2,FALSE),"")</f>
        <v/>
      </c>
      <c r="AC3152" t="str">
        <f>IFERROR(VLOOKUP($K3152,Audience[],2,FALSE),"")</f>
        <v/>
      </c>
      <c r="AD3152" t="str">
        <f>IFERROR(VLOOKUP($L3152,Country[],2,FALSE),"")</f>
        <v/>
      </c>
      <c r="AE3152" t="str">
        <f>IFERROR(VLOOKUP($M3152,Language[],2,FALSE),"")</f>
        <v/>
      </c>
      <c r="AF3152" t="str">
        <f>IFERROR(VLOOKUP($N3152,BuyType[],2,FALSE),"")</f>
        <v/>
      </c>
      <c r="AG3152" t="str">
        <f>IFERROR(VLOOKUP($S3152,StoreBU[],2,FALSE),"")</f>
        <v/>
      </c>
    </row>
    <row r="3153" spans="1:33" x14ac:dyDescent="0.3">
      <c r="A3153" t="str">
        <f t="shared" si="99"/>
        <v/>
      </c>
      <c r="C3153" t="str">
        <f t="shared" si="98"/>
        <v/>
      </c>
      <c r="D3153" s="33"/>
      <c r="E3153" s="33"/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  <c r="R3153" s="33"/>
      <c r="S3153" s="33"/>
      <c r="T3153" s="33"/>
      <c r="V3153" t="str">
        <f>IFERROR(VLOOKUP($D3153,MediaPartner[],2,FALSE),"")</f>
        <v/>
      </c>
      <c r="W3153" t="str">
        <f>IFERROR(VLOOKUP($E3153,Site[],2,FALSE),"")</f>
        <v/>
      </c>
      <c r="X3153" t="str">
        <f>IFERROR(VLOOKUP($F3153,FundingSource[],2,FALSE),"")</f>
        <v/>
      </c>
      <c r="Y3153" t="str">
        <f>IFERROR(VLOOKUP($G3153,Objective[],2,FALSE),"")</f>
        <v/>
      </c>
      <c r="Z3153" t="str">
        <f>IFERROR(VLOOKUP($H3153,AdType[],2,FALSE),"")</f>
        <v/>
      </c>
      <c r="AA3153" t="str">
        <f>IFERROR(VLOOKUP($I3153,AdSize[],2,FALSE),"")</f>
        <v/>
      </c>
      <c r="AB3153" t="str">
        <f>IFERROR(VLOOKUP($J3153,TargetingTactic[],2,FALSE),"")</f>
        <v/>
      </c>
      <c r="AC3153" t="str">
        <f>IFERROR(VLOOKUP($K3153,Audience[],2,FALSE),"")</f>
        <v/>
      </c>
      <c r="AD3153" t="str">
        <f>IFERROR(VLOOKUP($L3153,Country[],2,FALSE),"")</f>
        <v/>
      </c>
      <c r="AE3153" t="str">
        <f>IFERROR(VLOOKUP($M3153,Language[],2,FALSE),"")</f>
        <v/>
      </c>
      <c r="AF3153" t="str">
        <f>IFERROR(VLOOKUP($N3153,BuyType[],2,FALSE),"")</f>
        <v/>
      </c>
      <c r="AG3153" t="str">
        <f>IFERROR(VLOOKUP($S3153,StoreBU[],2,FALSE),"")</f>
        <v/>
      </c>
    </row>
    <row r="3154" spans="1:33" x14ac:dyDescent="0.3">
      <c r="A3154" t="str">
        <f t="shared" si="99"/>
        <v/>
      </c>
      <c r="C3154" t="str">
        <f t="shared" si="98"/>
        <v/>
      </c>
      <c r="D3154" s="33"/>
      <c r="E3154" s="33"/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  <c r="R3154" s="33"/>
      <c r="S3154" s="33"/>
      <c r="T3154" s="33"/>
      <c r="V3154" t="str">
        <f>IFERROR(VLOOKUP($D3154,MediaPartner[],2,FALSE),"")</f>
        <v/>
      </c>
      <c r="W3154" t="str">
        <f>IFERROR(VLOOKUP($E3154,Site[],2,FALSE),"")</f>
        <v/>
      </c>
      <c r="X3154" t="str">
        <f>IFERROR(VLOOKUP($F3154,FundingSource[],2,FALSE),"")</f>
        <v/>
      </c>
      <c r="Y3154" t="str">
        <f>IFERROR(VLOOKUP($G3154,Objective[],2,FALSE),"")</f>
        <v/>
      </c>
      <c r="Z3154" t="str">
        <f>IFERROR(VLOOKUP($H3154,AdType[],2,FALSE),"")</f>
        <v/>
      </c>
      <c r="AA3154" t="str">
        <f>IFERROR(VLOOKUP($I3154,AdSize[],2,FALSE),"")</f>
        <v/>
      </c>
      <c r="AB3154" t="str">
        <f>IFERROR(VLOOKUP($J3154,TargetingTactic[],2,FALSE),"")</f>
        <v/>
      </c>
      <c r="AC3154" t="str">
        <f>IFERROR(VLOOKUP($K3154,Audience[],2,FALSE),"")</f>
        <v/>
      </c>
      <c r="AD3154" t="str">
        <f>IFERROR(VLOOKUP($L3154,Country[],2,FALSE),"")</f>
        <v/>
      </c>
      <c r="AE3154" t="str">
        <f>IFERROR(VLOOKUP($M3154,Language[],2,FALSE),"")</f>
        <v/>
      </c>
      <c r="AF3154" t="str">
        <f>IFERROR(VLOOKUP($N3154,BuyType[],2,FALSE),"")</f>
        <v/>
      </c>
      <c r="AG3154" t="str">
        <f>IFERROR(VLOOKUP($S3154,StoreBU[],2,FALSE),"")</f>
        <v/>
      </c>
    </row>
    <row r="3155" spans="1:33" x14ac:dyDescent="0.3">
      <c r="A3155" t="str">
        <f t="shared" si="99"/>
        <v/>
      </c>
      <c r="C3155" t="str">
        <f t="shared" si="98"/>
        <v/>
      </c>
      <c r="D3155" s="33"/>
      <c r="E3155" s="33"/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  <c r="R3155" s="33"/>
      <c r="S3155" s="33"/>
      <c r="T3155" s="33"/>
      <c r="V3155" t="str">
        <f>IFERROR(VLOOKUP($D3155,MediaPartner[],2,FALSE),"")</f>
        <v/>
      </c>
      <c r="W3155" t="str">
        <f>IFERROR(VLOOKUP($E3155,Site[],2,FALSE),"")</f>
        <v/>
      </c>
      <c r="X3155" t="str">
        <f>IFERROR(VLOOKUP($F3155,FundingSource[],2,FALSE),"")</f>
        <v/>
      </c>
      <c r="Y3155" t="str">
        <f>IFERROR(VLOOKUP($G3155,Objective[],2,FALSE),"")</f>
        <v/>
      </c>
      <c r="Z3155" t="str">
        <f>IFERROR(VLOOKUP($H3155,AdType[],2,FALSE),"")</f>
        <v/>
      </c>
      <c r="AA3155" t="str">
        <f>IFERROR(VLOOKUP($I3155,AdSize[],2,FALSE),"")</f>
        <v/>
      </c>
      <c r="AB3155" t="str">
        <f>IFERROR(VLOOKUP($J3155,TargetingTactic[],2,FALSE),"")</f>
        <v/>
      </c>
      <c r="AC3155" t="str">
        <f>IFERROR(VLOOKUP($K3155,Audience[],2,FALSE),"")</f>
        <v/>
      </c>
      <c r="AD3155" t="str">
        <f>IFERROR(VLOOKUP($L3155,Country[],2,FALSE),"")</f>
        <v/>
      </c>
      <c r="AE3155" t="str">
        <f>IFERROR(VLOOKUP($M3155,Language[],2,FALSE),"")</f>
        <v/>
      </c>
      <c r="AF3155" t="str">
        <f>IFERROR(VLOOKUP($N3155,BuyType[],2,FALSE),"")</f>
        <v/>
      </c>
      <c r="AG3155" t="str">
        <f>IFERROR(VLOOKUP($S3155,StoreBU[],2,FALSE),"")</f>
        <v/>
      </c>
    </row>
    <row r="3156" spans="1:33" x14ac:dyDescent="0.3">
      <c r="A3156" t="str">
        <f t="shared" si="99"/>
        <v/>
      </c>
      <c r="C3156" t="str">
        <f t="shared" si="98"/>
        <v/>
      </c>
      <c r="D3156" s="33"/>
      <c r="E3156" s="33"/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  <c r="R3156" s="33"/>
      <c r="S3156" s="33"/>
      <c r="T3156" s="33"/>
      <c r="V3156" t="str">
        <f>IFERROR(VLOOKUP($D3156,MediaPartner[],2,FALSE),"")</f>
        <v/>
      </c>
      <c r="W3156" t="str">
        <f>IFERROR(VLOOKUP($E3156,Site[],2,FALSE),"")</f>
        <v/>
      </c>
      <c r="X3156" t="str">
        <f>IFERROR(VLOOKUP($F3156,FundingSource[],2,FALSE),"")</f>
        <v/>
      </c>
      <c r="Y3156" t="str">
        <f>IFERROR(VLOOKUP($G3156,Objective[],2,FALSE),"")</f>
        <v/>
      </c>
      <c r="Z3156" t="str">
        <f>IFERROR(VLOOKUP($H3156,AdType[],2,FALSE),"")</f>
        <v/>
      </c>
      <c r="AA3156" t="str">
        <f>IFERROR(VLOOKUP($I3156,AdSize[],2,FALSE),"")</f>
        <v/>
      </c>
      <c r="AB3156" t="str">
        <f>IFERROR(VLOOKUP($J3156,TargetingTactic[],2,FALSE),"")</f>
        <v/>
      </c>
      <c r="AC3156" t="str">
        <f>IFERROR(VLOOKUP($K3156,Audience[],2,FALSE),"")</f>
        <v/>
      </c>
      <c r="AD3156" t="str">
        <f>IFERROR(VLOOKUP($L3156,Country[],2,FALSE),"")</f>
        <v/>
      </c>
      <c r="AE3156" t="str">
        <f>IFERROR(VLOOKUP($M3156,Language[],2,FALSE),"")</f>
        <v/>
      </c>
      <c r="AF3156" t="str">
        <f>IFERROR(VLOOKUP($N3156,BuyType[],2,FALSE),"")</f>
        <v/>
      </c>
      <c r="AG3156" t="str">
        <f>IFERROR(VLOOKUP($S3156,StoreBU[],2,FALSE),"")</f>
        <v/>
      </c>
    </row>
    <row r="3157" spans="1:33" x14ac:dyDescent="0.3">
      <c r="A3157" t="str">
        <f t="shared" si="99"/>
        <v/>
      </c>
      <c r="C3157" t="str">
        <f t="shared" si="98"/>
        <v/>
      </c>
      <c r="D3157" s="33"/>
      <c r="E3157" s="33"/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  <c r="R3157" s="33"/>
      <c r="S3157" s="33"/>
      <c r="T3157" s="33"/>
      <c r="V3157" t="str">
        <f>IFERROR(VLOOKUP($D3157,MediaPartner[],2,FALSE),"")</f>
        <v/>
      </c>
      <c r="W3157" t="str">
        <f>IFERROR(VLOOKUP($E3157,Site[],2,FALSE),"")</f>
        <v/>
      </c>
      <c r="X3157" t="str">
        <f>IFERROR(VLOOKUP($F3157,FundingSource[],2,FALSE),"")</f>
        <v/>
      </c>
      <c r="Y3157" t="str">
        <f>IFERROR(VLOOKUP($G3157,Objective[],2,FALSE),"")</f>
        <v/>
      </c>
      <c r="Z3157" t="str">
        <f>IFERROR(VLOOKUP($H3157,AdType[],2,FALSE),"")</f>
        <v/>
      </c>
      <c r="AA3157" t="str">
        <f>IFERROR(VLOOKUP($I3157,AdSize[],2,FALSE),"")</f>
        <v/>
      </c>
      <c r="AB3157" t="str">
        <f>IFERROR(VLOOKUP($J3157,TargetingTactic[],2,FALSE),"")</f>
        <v/>
      </c>
      <c r="AC3157" t="str">
        <f>IFERROR(VLOOKUP($K3157,Audience[],2,FALSE),"")</f>
        <v/>
      </c>
      <c r="AD3157" t="str">
        <f>IFERROR(VLOOKUP($L3157,Country[],2,FALSE),"")</f>
        <v/>
      </c>
      <c r="AE3157" t="str">
        <f>IFERROR(VLOOKUP($M3157,Language[],2,FALSE),"")</f>
        <v/>
      </c>
      <c r="AF3157" t="str">
        <f>IFERROR(VLOOKUP($N3157,BuyType[],2,FALSE),"")</f>
        <v/>
      </c>
      <c r="AG3157" t="str">
        <f>IFERROR(VLOOKUP($S3157,StoreBU[],2,FALSE),"")</f>
        <v/>
      </c>
    </row>
    <row r="3158" spans="1:33" x14ac:dyDescent="0.3">
      <c r="A3158" t="str">
        <f t="shared" si="99"/>
        <v/>
      </c>
      <c r="C3158" t="str">
        <f t="shared" si="98"/>
        <v/>
      </c>
      <c r="D3158" s="33"/>
      <c r="E3158" s="33"/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  <c r="R3158" s="33"/>
      <c r="S3158" s="33"/>
      <c r="T3158" s="33"/>
      <c r="V3158" t="str">
        <f>IFERROR(VLOOKUP($D3158,MediaPartner[],2,FALSE),"")</f>
        <v/>
      </c>
      <c r="W3158" t="str">
        <f>IFERROR(VLOOKUP($E3158,Site[],2,FALSE),"")</f>
        <v/>
      </c>
      <c r="X3158" t="str">
        <f>IFERROR(VLOOKUP($F3158,FundingSource[],2,FALSE),"")</f>
        <v/>
      </c>
      <c r="Y3158" t="str">
        <f>IFERROR(VLOOKUP($G3158,Objective[],2,FALSE),"")</f>
        <v/>
      </c>
      <c r="Z3158" t="str">
        <f>IFERROR(VLOOKUP($H3158,AdType[],2,FALSE),"")</f>
        <v/>
      </c>
      <c r="AA3158" t="str">
        <f>IFERROR(VLOOKUP($I3158,AdSize[],2,FALSE),"")</f>
        <v/>
      </c>
      <c r="AB3158" t="str">
        <f>IFERROR(VLOOKUP($J3158,TargetingTactic[],2,FALSE),"")</f>
        <v/>
      </c>
      <c r="AC3158" t="str">
        <f>IFERROR(VLOOKUP($K3158,Audience[],2,FALSE),"")</f>
        <v/>
      </c>
      <c r="AD3158" t="str">
        <f>IFERROR(VLOOKUP($L3158,Country[],2,FALSE),"")</f>
        <v/>
      </c>
      <c r="AE3158" t="str">
        <f>IFERROR(VLOOKUP($M3158,Language[],2,FALSE),"")</f>
        <v/>
      </c>
      <c r="AF3158" t="str">
        <f>IFERROR(VLOOKUP($N3158,BuyType[],2,FALSE),"")</f>
        <v/>
      </c>
      <c r="AG3158" t="str">
        <f>IFERROR(VLOOKUP($S3158,StoreBU[],2,FALSE),"")</f>
        <v/>
      </c>
    </row>
    <row r="3159" spans="1:33" x14ac:dyDescent="0.3">
      <c r="A3159" t="str">
        <f t="shared" si="99"/>
        <v/>
      </c>
      <c r="C3159" t="str">
        <f t="shared" si="98"/>
        <v/>
      </c>
      <c r="D3159" s="33"/>
      <c r="E3159" s="33"/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  <c r="R3159" s="33"/>
      <c r="S3159" s="33"/>
      <c r="T3159" s="33"/>
      <c r="V3159" t="str">
        <f>IFERROR(VLOOKUP($D3159,MediaPartner[],2,FALSE),"")</f>
        <v/>
      </c>
      <c r="W3159" t="str">
        <f>IFERROR(VLOOKUP($E3159,Site[],2,FALSE),"")</f>
        <v/>
      </c>
      <c r="X3159" t="str">
        <f>IFERROR(VLOOKUP($F3159,FundingSource[],2,FALSE),"")</f>
        <v/>
      </c>
      <c r="Y3159" t="str">
        <f>IFERROR(VLOOKUP($G3159,Objective[],2,FALSE),"")</f>
        <v/>
      </c>
      <c r="Z3159" t="str">
        <f>IFERROR(VLOOKUP($H3159,AdType[],2,FALSE),"")</f>
        <v/>
      </c>
      <c r="AA3159" t="str">
        <f>IFERROR(VLOOKUP($I3159,AdSize[],2,FALSE),"")</f>
        <v/>
      </c>
      <c r="AB3159" t="str">
        <f>IFERROR(VLOOKUP($J3159,TargetingTactic[],2,FALSE),"")</f>
        <v/>
      </c>
      <c r="AC3159" t="str">
        <f>IFERROR(VLOOKUP($K3159,Audience[],2,FALSE),"")</f>
        <v/>
      </c>
      <c r="AD3159" t="str">
        <f>IFERROR(VLOOKUP($L3159,Country[],2,FALSE),"")</f>
        <v/>
      </c>
      <c r="AE3159" t="str">
        <f>IFERROR(VLOOKUP($M3159,Language[],2,FALSE),"")</f>
        <v/>
      </c>
      <c r="AF3159" t="str">
        <f>IFERROR(VLOOKUP($N3159,BuyType[],2,FALSE),"")</f>
        <v/>
      </c>
      <c r="AG3159" t="str">
        <f>IFERROR(VLOOKUP($S3159,StoreBU[],2,FALSE),"")</f>
        <v/>
      </c>
    </row>
    <row r="3160" spans="1:33" x14ac:dyDescent="0.3">
      <c r="A3160" t="str">
        <f t="shared" si="99"/>
        <v/>
      </c>
      <c r="C3160" t="str">
        <f t="shared" si="98"/>
        <v/>
      </c>
      <c r="D3160" s="33"/>
      <c r="E3160" s="33"/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  <c r="R3160" s="33"/>
      <c r="S3160" s="33"/>
      <c r="T3160" s="33"/>
      <c r="V3160" t="str">
        <f>IFERROR(VLOOKUP($D3160,MediaPartner[],2,FALSE),"")</f>
        <v/>
      </c>
      <c r="W3160" t="str">
        <f>IFERROR(VLOOKUP($E3160,Site[],2,FALSE),"")</f>
        <v/>
      </c>
      <c r="X3160" t="str">
        <f>IFERROR(VLOOKUP($F3160,FundingSource[],2,FALSE),"")</f>
        <v/>
      </c>
      <c r="Y3160" t="str">
        <f>IFERROR(VLOOKUP($G3160,Objective[],2,FALSE),"")</f>
        <v/>
      </c>
      <c r="Z3160" t="str">
        <f>IFERROR(VLOOKUP($H3160,AdType[],2,FALSE),"")</f>
        <v/>
      </c>
      <c r="AA3160" t="str">
        <f>IFERROR(VLOOKUP($I3160,AdSize[],2,FALSE),"")</f>
        <v/>
      </c>
      <c r="AB3160" t="str">
        <f>IFERROR(VLOOKUP($J3160,TargetingTactic[],2,FALSE),"")</f>
        <v/>
      </c>
      <c r="AC3160" t="str">
        <f>IFERROR(VLOOKUP($K3160,Audience[],2,FALSE),"")</f>
        <v/>
      </c>
      <c r="AD3160" t="str">
        <f>IFERROR(VLOOKUP($L3160,Country[],2,FALSE),"")</f>
        <v/>
      </c>
      <c r="AE3160" t="str">
        <f>IFERROR(VLOOKUP($M3160,Language[],2,FALSE),"")</f>
        <v/>
      </c>
      <c r="AF3160" t="str">
        <f>IFERROR(VLOOKUP($N3160,BuyType[],2,FALSE),"")</f>
        <v/>
      </c>
      <c r="AG3160" t="str">
        <f>IFERROR(VLOOKUP($S3160,StoreBU[],2,FALSE),"")</f>
        <v/>
      </c>
    </row>
    <row r="3161" spans="1:33" x14ac:dyDescent="0.3">
      <c r="A3161" t="str">
        <f t="shared" si="99"/>
        <v/>
      </c>
      <c r="C3161" t="str">
        <f t="shared" si="98"/>
        <v/>
      </c>
      <c r="D3161" s="33"/>
      <c r="E3161" s="33"/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  <c r="R3161" s="33"/>
      <c r="S3161" s="33"/>
      <c r="T3161" s="33"/>
      <c r="V3161" t="str">
        <f>IFERROR(VLOOKUP($D3161,MediaPartner[],2,FALSE),"")</f>
        <v/>
      </c>
      <c r="W3161" t="str">
        <f>IFERROR(VLOOKUP($E3161,Site[],2,FALSE),"")</f>
        <v/>
      </c>
      <c r="X3161" t="str">
        <f>IFERROR(VLOOKUP($F3161,FundingSource[],2,FALSE),"")</f>
        <v/>
      </c>
      <c r="Y3161" t="str">
        <f>IFERROR(VLOOKUP($G3161,Objective[],2,FALSE),"")</f>
        <v/>
      </c>
      <c r="Z3161" t="str">
        <f>IFERROR(VLOOKUP($H3161,AdType[],2,FALSE),"")</f>
        <v/>
      </c>
      <c r="AA3161" t="str">
        <f>IFERROR(VLOOKUP($I3161,AdSize[],2,FALSE),"")</f>
        <v/>
      </c>
      <c r="AB3161" t="str">
        <f>IFERROR(VLOOKUP($J3161,TargetingTactic[],2,FALSE),"")</f>
        <v/>
      </c>
      <c r="AC3161" t="str">
        <f>IFERROR(VLOOKUP($K3161,Audience[],2,FALSE),"")</f>
        <v/>
      </c>
      <c r="AD3161" t="str">
        <f>IFERROR(VLOOKUP($L3161,Country[],2,FALSE),"")</f>
        <v/>
      </c>
      <c r="AE3161" t="str">
        <f>IFERROR(VLOOKUP($M3161,Language[],2,FALSE),"")</f>
        <v/>
      </c>
      <c r="AF3161" t="str">
        <f>IFERROR(VLOOKUP($N3161,BuyType[],2,FALSE),"")</f>
        <v/>
      </c>
      <c r="AG3161" t="str">
        <f>IFERROR(VLOOKUP($S3161,StoreBU[],2,FALSE),"")</f>
        <v/>
      </c>
    </row>
    <row r="3162" spans="1:33" x14ac:dyDescent="0.3">
      <c r="A3162" t="str">
        <f t="shared" si="99"/>
        <v/>
      </c>
      <c r="C3162" t="str">
        <f t="shared" si="98"/>
        <v/>
      </c>
      <c r="D3162" s="33"/>
      <c r="E3162" s="33"/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  <c r="R3162" s="33"/>
      <c r="S3162" s="33"/>
      <c r="T3162" s="33"/>
      <c r="V3162" t="str">
        <f>IFERROR(VLOOKUP($D3162,MediaPartner[],2,FALSE),"")</f>
        <v/>
      </c>
      <c r="W3162" t="str">
        <f>IFERROR(VLOOKUP($E3162,Site[],2,FALSE),"")</f>
        <v/>
      </c>
      <c r="X3162" t="str">
        <f>IFERROR(VLOOKUP($F3162,FundingSource[],2,FALSE),"")</f>
        <v/>
      </c>
      <c r="Y3162" t="str">
        <f>IFERROR(VLOOKUP($G3162,Objective[],2,FALSE),"")</f>
        <v/>
      </c>
      <c r="Z3162" t="str">
        <f>IFERROR(VLOOKUP($H3162,AdType[],2,FALSE),"")</f>
        <v/>
      </c>
      <c r="AA3162" t="str">
        <f>IFERROR(VLOOKUP($I3162,AdSize[],2,FALSE),"")</f>
        <v/>
      </c>
      <c r="AB3162" t="str">
        <f>IFERROR(VLOOKUP($J3162,TargetingTactic[],2,FALSE),"")</f>
        <v/>
      </c>
      <c r="AC3162" t="str">
        <f>IFERROR(VLOOKUP($K3162,Audience[],2,FALSE),"")</f>
        <v/>
      </c>
      <c r="AD3162" t="str">
        <f>IFERROR(VLOOKUP($L3162,Country[],2,FALSE),"")</f>
        <v/>
      </c>
      <c r="AE3162" t="str">
        <f>IFERROR(VLOOKUP($M3162,Language[],2,FALSE),"")</f>
        <v/>
      </c>
      <c r="AF3162" t="str">
        <f>IFERROR(VLOOKUP($N3162,BuyType[],2,FALSE),"")</f>
        <v/>
      </c>
      <c r="AG3162" t="str">
        <f>IFERROR(VLOOKUP($S3162,StoreBU[],2,FALSE),"")</f>
        <v/>
      </c>
    </row>
    <row r="3163" spans="1:33" x14ac:dyDescent="0.3">
      <c r="A3163" t="str">
        <f t="shared" si="99"/>
        <v/>
      </c>
      <c r="C3163" t="str">
        <f t="shared" si="98"/>
        <v/>
      </c>
      <c r="D3163" s="33"/>
      <c r="E3163" s="33"/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  <c r="R3163" s="33"/>
      <c r="S3163" s="33"/>
      <c r="T3163" s="33"/>
      <c r="V3163" t="str">
        <f>IFERROR(VLOOKUP($D3163,MediaPartner[],2,FALSE),"")</f>
        <v/>
      </c>
      <c r="W3163" t="str">
        <f>IFERROR(VLOOKUP($E3163,Site[],2,FALSE),"")</f>
        <v/>
      </c>
      <c r="X3163" t="str">
        <f>IFERROR(VLOOKUP($F3163,FundingSource[],2,FALSE),"")</f>
        <v/>
      </c>
      <c r="Y3163" t="str">
        <f>IFERROR(VLOOKUP($G3163,Objective[],2,FALSE),"")</f>
        <v/>
      </c>
      <c r="Z3163" t="str">
        <f>IFERROR(VLOOKUP($H3163,AdType[],2,FALSE),"")</f>
        <v/>
      </c>
      <c r="AA3163" t="str">
        <f>IFERROR(VLOOKUP($I3163,AdSize[],2,FALSE),"")</f>
        <v/>
      </c>
      <c r="AB3163" t="str">
        <f>IFERROR(VLOOKUP($J3163,TargetingTactic[],2,FALSE),"")</f>
        <v/>
      </c>
      <c r="AC3163" t="str">
        <f>IFERROR(VLOOKUP($K3163,Audience[],2,FALSE),"")</f>
        <v/>
      </c>
      <c r="AD3163" t="str">
        <f>IFERROR(VLOOKUP($L3163,Country[],2,FALSE),"")</f>
        <v/>
      </c>
      <c r="AE3163" t="str">
        <f>IFERROR(VLOOKUP($M3163,Language[],2,FALSE),"")</f>
        <v/>
      </c>
      <c r="AF3163" t="str">
        <f>IFERROR(VLOOKUP($N3163,BuyType[],2,FALSE),"")</f>
        <v/>
      </c>
      <c r="AG3163" t="str">
        <f>IFERROR(VLOOKUP($S3163,StoreBU[],2,FALSE),"")</f>
        <v/>
      </c>
    </row>
    <row r="3164" spans="1:33" x14ac:dyDescent="0.3">
      <c r="A3164" t="str">
        <f t="shared" si="99"/>
        <v/>
      </c>
      <c r="C3164" t="str">
        <f t="shared" si="98"/>
        <v/>
      </c>
      <c r="D3164" s="33"/>
      <c r="E3164" s="33"/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  <c r="R3164" s="33"/>
      <c r="S3164" s="33"/>
      <c r="T3164" s="33"/>
      <c r="V3164" t="str">
        <f>IFERROR(VLOOKUP($D3164,MediaPartner[],2,FALSE),"")</f>
        <v/>
      </c>
      <c r="W3164" t="str">
        <f>IFERROR(VLOOKUP($E3164,Site[],2,FALSE),"")</f>
        <v/>
      </c>
      <c r="X3164" t="str">
        <f>IFERROR(VLOOKUP($F3164,FundingSource[],2,FALSE),"")</f>
        <v/>
      </c>
      <c r="Y3164" t="str">
        <f>IFERROR(VLOOKUP($G3164,Objective[],2,FALSE),"")</f>
        <v/>
      </c>
      <c r="Z3164" t="str">
        <f>IFERROR(VLOOKUP($H3164,AdType[],2,FALSE),"")</f>
        <v/>
      </c>
      <c r="AA3164" t="str">
        <f>IFERROR(VLOOKUP($I3164,AdSize[],2,FALSE),"")</f>
        <v/>
      </c>
      <c r="AB3164" t="str">
        <f>IFERROR(VLOOKUP($J3164,TargetingTactic[],2,FALSE),"")</f>
        <v/>
      </c>
      <c r="AC3164" t="str">
        <f>IFERROR(VLOOKUP($K3164,Audience[],2,FALSE),"")</f>
        <v/>
      </c>
      <c r="AD3164" t="str">
        <f>IFERROR(VLOOKUP($L3164,Country[],2,FALSE),"")</f>
        <v/>
      </c>
      <c r="AE3164" t="str">
        <f>IFERROR(VLOOKUP($M3164,Language[],2,FALSE),"")</f>
        <v/>
      </c>
      <c r="AF3164" t="str">
        <f>IFERROR(VLOOKUP($N3164,BuyType[],2,FALSE),"")</f>
        <v/>
      </c>
      <c r="AG3164" t="str">
        <f>IFERROR(VLOOKUP($S3164,StoreBU[],2,FALSE),"")</f>
        <v/>
      </c>
    </row>
    <row r="3165" spans="1:33" x14ac:dyDescent="0.3">
      <c r="A3165" t="str">
        <f t="shared" si="99"/>
        <v/>
      </c>
      <c r="C3165" t="str">
        <f t="shared" si="98"/>
        <v/>
      </c>
      <c r="D3165" s="33"/>
      <c r="E3165" s="33"/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  <c r="R3165" s="33"/>
      <c r="S3165" s="33"/>
      <c r="T3165" s="33"/>
      <c r="V3165" t="str">
        <f>IFERROR(VLOOKUP($D3165,MediaPartner[],2,FALSE),"")</f>
        <v/>
      </c>
      <c r="W3165" t="str">
        <f>IFERROR(VLOOKUP($E3165,Site[],2,FALSE),"")</f>
        <v/>
      </c>
      <c r="X3165" t="str">
        <f>IFERROR(VLOOKUP($F3165,FundingSource[],2,FALSE),"")</f>
        <v/>
      </c>
      <c r="Y3165" t="str">
        <f>IFERROR(VLOOKUP($G3165,Objective[],2,FALSE),"")</f>
        <v/>
      </c>
      <c r="Z3165" t="str">
        <f>IFERROR(VLOOKUP($H3165,AdType[],2,FALSE),"")</f>
        <v/>
      </c>
      <c r="AA3165" t="str">
        <f>IFERROR(VLOOKUP($I3165,AdSize[],2,FALSE),"")</f>
        <v/>
      </c>
      <c r="AB3165" t="str">
        <f>IFERROR(VLOOKUP($J3165,TargetingTactic[],2,FALSE),"")</f>
        <v/>
      </c>
      <c r="AC3165" t="str">
        <f>IFERROR(VLOOKUP($K3165,Audience[],2,FALSE),"")</f>
        <v/>
      </c>
      <c r="AD3165" t="str">
        <f>IFERROR(VLOOKUP($L3165,Country[],2,FALSE),"")</f>
        <v/>
      </c>
      <c r="AE3165" t="str">
        <f>IFERROR(VLOOKUP($M3165,Language[],2,FALSE),"")</f>
        <v/>
      </c>
      <c r="AF3165" t="str">
        <f>IFERROR(VLOOKUP($N3165,BuyType[],2,FALSE),"")</f>
        <v/>
      </c>
      <c r="AG3165" t="str">
        <f>IFERROR(VLOOKUP($S3165,StoreBU[],2,FALSE),"")</f>
        <v/>
      </c>
    </row>
    <row r="3166" spans="1:33" x14ac:dyDescent="0.3">
      <c r="A3166" t="str">
        <f t="shared" si="99"/>
        <v/>
      </c>
      <c r="C3166" t="str">
        <f t="shared" si="98"/>
        <v/>
      </c>
      <c r="D3166" s="33"/>
      <c r="E3166" s="33"/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  <c r="R3166" s="33"/>
      <c r="S3166" s="33"/>
      <c r="T3166" s="33"/>
      <c r="V3166" t="str">
        <f>IFERROR(VLOOKUP($D3166,MediaPartner[],2,FALSE),"")</f>
        <v/>
      </c>
      <c r="W3166" t="str">
        <f>IFERROR(VLOOKUP($E3166,Site[],2,FALSE),"")</f>
        <v/>
      </c>
      <c r="X3166" t="str">
        <f>IFERROR(VLOOKUP($F3166,FundingSource[],2,FALSE),"")</f>
        <v/>
      </c>
      <c r="Y3166" t="str">
        <f>IFERROR(VLOOKUP($G3166,Objective[],2,FALSE),"")</f>
        <v/>
      </c>
      <c r="Z3166" t="str">
        <f>IFERROR(VLOOKUP($H3166,AdType[],2,FALSE),"")</f>
        <v/>
      </c>
      <c r="AA3166" t="str">
        <f>IFERROR(VLOOKUP($I3166,AdSize[],2,FALSE),"")</f>
        <v/>
      </c>
      <c r="AB3166" t="str">
        <f>IFERROR(VLOOKUP($J3166,TargetingTactic[],2,FALSE),"")</f>
        <v/>
      </c>
      <c r="AC3166" t="str">
        <f>IFERROR(VLOOKUP($K3166,Audience[],2,FALSE),"")</f>
        <v/>
      </c>
      <c r="AD3166" t="str">
        <f>IFERROR(VLOOKUP($L3166,Country[],2,FALSE),"")</f>
        <v/>
      </c>
      <c r="AE3166" t="str">
        <f>IFERROR(VLOOKUP($M3166,Language[],2,FALSE),"")</f>
        <v/>
      </c>
      <c r="AF3166" t="str">
        <f>IFERROR(VLOOKUP($N3166,BuyType[],2,FALSE),"")</f>
        <v/>
      </c>
      <c r="AG3166" t="str">
        <f>IFERROR(VLOOKUP($S3166,StoreBU[],2,FALSE),"")</f>
        <v/>
      </c>
    </row>
    <row r="3167" spans="1:33" x14ac:dyDescent="0.3">
      <c r="A3167" t="str">
        <f t="shared" si="99"/>
        <v/>
      </c>
      <c r="C3167" t="str">
        <f t="shared" si="98"/>
        <v/>
      </c>
      <c r="D3167" s="33"/>
      <c r="E3167" s="33"/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  <c r="R3167" s="33"/>
      <c r="S3167" s="33"/>
      <c r="T3167" s="33"/>
      <c r="V3167" t="str">
        <f>IFERROR(VLOOKUP($D3167,MediaPartner[],2,FALSE),"")</f>
        <v/>
      </c>
      <c r="W3167" t="str">
        <f>IFERROR(VLOOKUP($E3167,Site[],2,FALSE),"")</f>
        <v/>
      </c>
      <c r="X3167" t="str">
        <f>IFERROR(VLOOKUP($F3167,FundingSource[],2,FALSE),"")</f>
        <v/>
      </c>
      <c r="Y3167" t="str">
        <f>IFERROR(VLOOKUP($G3167,Objective[],2,FALSE),"")</f>
        <v/>
      </c>
      <c r="Z3167" t="str">
        <f>IFERROR(VLOOKUP($H3167,AdType[],2,FALSE),"")</f>
        <v/>
      </c>
      <c r="AA3167" t="str">
        <f>IFERROR(VLOOKUP($I3167,AdSize[],2,FALSE),"")</f>
        <v/>
      </c>
      <c r="AB3167" t="str">
        <f>IFERROR(VLOOKUP($J3167,TargetingTactic[],2,FALSE),"")</f>
        <v/>
      </c>
      <c r="AC3167" t="str">
        <f>IFERROR(VLOOKUP($K3167,Audience[],2,FALSE),"")</f>
        <v/>
      </c>
      <c r="AD3167" t="str">
        <f>IFERROR(VLOOKUP($L3167,Country[],2,FALSE),"")</f>
        <v/>
      </c>
      <c r="AE3167" t="str">
        <f>IFERROR(VLOOKUP($M3167,Language[],2,FALSE),"")</f>
        <v/>
      </c>
      <c r="AF3167" t="str">
        <f>IFERROR(VLOOKUP($N3167,BuyType[],2,FALSE),"")</f>
        <v/>
      </c>
      <c r="AG3167" t="str">
        <f>IFERROR(VLOOKUP($S3167,StoreBU[],2,FALSE),"")</f>
        <v/>
      </c>
    </row>
    <row r="3168" spans="1:33" x14ac:dyDescent="0.3">
      <c r="A3168" t="str">
        <f t="shared" si="99"/>
        <v/>
      </c>
      <c r="C3168" t="str">
        <f t="shared" si="98"/>
        <v/>
      </c>
      <c r="D3168" s="33"/>
      <c r="E3168" s="33"/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  <c r="R3168" s="33"/>
      <c r="S3168" s="33"/>
      <c r="T3168" s="33"/>
      <c r="V3168" t="str">
        <f>IFERROR(VLOOKUP($D3168,MediaPartner[],2,FALSE),"")</f>
        <v/>
      </c>
      <c r="W3168" t="str">
        <f>IFERROR(VLOOKUP($E3168,Site[],2,FALSE),"")</f>
        <v/>
      </c>
      <c r="X3168" t="str">
        <f>IFERROR(VLOOKUP($F3168,FundingSource[],2,FALSE),"")</f>
        <v/>
      </c>
      <c r="Y3168" t="str">
        <f>IFERROR(VLOOKUP($G3168,Objective[],2,FALSE),"")</f>
        <v/>
      </c>
      <c r="Z3168" t="str">
        <f>IFERROR(VLOOKUP($H3168,AdType[],2,FALSE),"")</f>
        <v/>
      </c>
      <c r="AA3168" t="str">
        <f>IFERROR(VLOOKUP($I3168,AdSize[],2,FALSE),"")</f>
        <v/>
      </c>
      <c r="AB3168" t="str">
        <f>IFERROR(VLOOKUP($J3168,TargetingTactic[],2,FALSE),"")</f>
        <v/>
      </c>
      <c r="AC3168" t="str">
        <f>IFERROR(VLOOKUP($K3168,Audience[],2,FALSE),"")</f>
        <v/>
      </c>
      <c r="AD3168" t="str">
        <f>IFERROR(VLOOKUP($L3168,Country[],2,FALSE),"")</f>
        <v/>
      </c>
      <c r="AE3168" t="str">
        <f>IFERROR(VLOOKUP($M3168,Language[],2,FALSE),"")</f>
        <v/>
      </c>
      <c r="AF3168" t="str">
        <f>IFERROR(VLOOKUP($N3168,BuyType[],2,FALSE),"")</f>
        <v/>
      </c>
      <c r="AG3168" t="str">
        <f>IFERROR(VLOOKUP($S3168,StoreBU[],2,FALSE),"")</f>
        <v/>
      </c>
    </row>
    <row r="3169" spans="1:33" x14ac:dyDescent="0.3">
      <c r="A3169" t="str">
        <f t="shared" si="99"/>
        <v/>
      </c>
      <c r="C3169" t="str">
        <f t="shared" si="98"/>
        <v/>
      </c>
      <c r="D3169" s="33"/>
      <c r="E3169" s="33"/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  <c r="R3169" s="33"/>
      <c r="S3169" s="33"/>
      <c r="T3169" s="33"/>
      <c r="V3169" t="str">
        <f>IFERROR(VLOOKUP($D3169,MediaPartner[],2,FALSE),"")</f>
        <v/>
      </c>
      <c r="W3169" t="str">
        <f>IFERROR(VLOOKUP($E3169,Site[],2,FALSE),"")</f>
        <v/>
      </c>
      <c r="X3169" t="str">
        <f>IFERROR(VLOOKUP($F3169,FundingSource[],2,FALSE),"")</f>
        <v/>
      </c>
      <c r="Y3169" t="str">
        <f>IFERROR(VLOOKUP($G3169,Objective[],2,FALSE),"")</f>
        <v/>
      </c>
      <c r="Z3169" t="str">
        <f>IFERROR(VLOOKUP($H3169,AdType[],2,FALSE),"")</f>
        <v/>
      </c>
      <c r="AA3169" t="str">
        <f>IFERROR(VLOOKUP($I3169,AdSize[],2,FALSE),"")</f>
        <v/>
      </c>
      <c r="AB3169" t="str">
        <f>IFERROR(VLOOKUP($J3169,TargetingTactic[],2,FALSE),"")</f>
        <v/>
      </c>
      <c r="AC3169" t="str">
        <f>IFERROR(VLOOKUP($K3169,Audience[],2,FALSE),"")</f>
        <v/>
      </c>
      <c r="AD3169" t="str">
        <f>IFERROR(VLOOKUP($L3169,Country[],2,FALSE),"")</f>
        <v/>
      </c>
      <c r="AE3169" t="str">
        <f>IFERROR(VLOOKUP($M3169,Language[],2,FALSE),"")</f>
        <v/>
      </c>
      <c r="AF3169" t="str">
        <f>IFERROR(VLOOKUP($N3169,BuyType[],2,FALSE),"")</f>
        <v/>
      </c>
      <c r="AG3169" t="str">
        <f>IFERROR(VLOOKUP($S3169,StoreBU[],2,FALSE),"")</f>
        <v/>
      </c>
    </row>
    <row r="3170" spans="1:33" x14ac:dyDescent="0.3">
      <c r="A3170" t="str">
        <f t="shared" si="99"/>
        <v/>
      </c>
      <c r="C3170" t="str">
        <f t="shared" si="98"/>
        <v/>
      </c>
      <c r="D3170" s="33"/>
      <c r="E3170" s="33"/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  <c r="R3170" s="33"/>
      <c r="S3170" s="33"/>
      <c r="T3170" s="33"/>
      <c r="V3170" t="str">
        <f>IFERROR(VLOOKUP($D3170,MediaPartner[],2,FALSE),"")</f>
        <v/>
      </c>
      <c r="W3170" t="str">
        <f>IFERROR(VLOOKUP($E3170,Site[],2,FALSE),"")</f>
        <v/>
      </c>
      <c r="X3170" t="str">
        <f>IFERROR(VLOOKUP($F3170,FundingSource[],2,FALSE),"")</f>
        <v/>
      </c>
      <c r="Y3170" t="str">
        <f>IFERROR(VLOOKUP($G3170,Objective[],2,FALSE),"")</f>
        <v/>
      </c>
      <c r="Z3170" t="str">
        <f>IFERROR(VLOOKUP($H3170,AdType[],2,FALSE),"")</f>
        <v/>
      </c>
      <c r="AA3170" t="str">
        <f>IFERROR(VLOOKUP($I3170,AdSize[],2,FALSE),"")</f>
        <v/>
      </c>
      <c r="AB3170" t="str">
        <f>IFERROR(VLOOKUP($J3170,TargetingTactic[],2,FALSE),"")</f>
        <v/>
      </c>
      <c r="AC3170" t="str">
        <f>IFERROR(VLOOKUP($K3170,Audience[],2,FALSE),"")</f>
        <v/>
      </c>
      <c r="AD3170" t="str">
        <f>IFERROR(VLOOKUP($L3170,Country[],2,FALSE),"")</f>
        <v/>
      </c>
      <c r="AE3170" t="str">
        <f>IFERROR(VLOOKUP($M3170,Language[],2,FALSE),"")</f>
        <v/>
      </c>
      <c r="AF3170" t="str">
        <f>IFERROR(VLOOKUP($N3170,BuyType[],2,FALSE),"")</f>
        <v/>
      </c>
      <c r="AG3170" t="str">
        <f>IFERROR(VLOOKUP($S3170,StoreBU[],2,FALSE),"")</f>
        <v/>
      </c>
    </row>
    <row r="3171" spans="1:33" x14ac:dyDescent="0.3">
      <c r="A3171" t="str">
        <f t="shared" si="99"/>
        <v/>
      </c>
      <c r="C3171" t="str">
        <f t="shared" si="98"/>
        <v/>
      </c>
      <c r="D3171" s="33"/>
      <c r="E3171" s="33"/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  <c r="R3171" s="33"/>
      <c r="S3171" s="33"/>
      <c r="T3171" s="33"/>
      <c r="V3171" t="str">
        <f>IFERROR(VLOOKUP($D3171,MediaPartner[],2,FALSE),"")</f>
        <v/>
      </c>
      <c r="W3171" t="str">
        <f>IFERROR(VLOOKUP($E3171,Site[],2,FALSE),"")</f>
        <v/>
      </c>
      <c r="X3171" t="str">
        <f>IFERROR(VLOOKUP($F3171,FundingSource[],2,FALSE),"")</f>
        <v/>
      </c>
      <c r="Y3171" t="str">
        <f>IFERROR(VLOOKUP($G3171,Objective[],2,FALSE),"")</f>
        <v/>
      </c>
      <c r="Z3171" t="str">
        <f>IFERROR(VLOOKUP($H3171,AdType[],2,FALSE),"")</f>
        <v/>
      </c>
      <c r="AA3171" t="str">
        <f>IFERROR(VLOOKUP($I3171,AdSize[],2,FALSE),"")</f>
        <v/>
      </c>
      <c r="AB3171" t="str">
        <f>IFERROR(VLOOKUP($J3171,TargetingTactic[],2,FALSE),"")</f>
        <v/>
      </c>
      <c r="AC3171" t="str">
        <f>IFERROR(VLOOKUP($K3171,Audience[],2,FALSE),"")</f>
        <v/>
      </c>
      <c r="AD3171" t="str">
        <f>IFERROR(VLOOKUP($L3171,Country[],2,FALSE),"")</f>
        <v/>
      </c>
      <c r="AE3171" t="str">
        <f>IFERROR(VLOOKUP($M3171,Language[],2,FALSE),"")</f>
        <v/>
      </c>
      <c r="AF3171" t="str">
        <f>IFERROR(VLOOKUP($N3171,BuyType[],2,FALSE),"")</f>
        <v/>
      </c>
      <c r="AG3171" t="str">
        <f>IFERROR(VLOOKUP($S3171,StoreBU[],2,FALSE),"")</f>
        <v/>
      </c>
    </row>
    <row r="3172" spans="1:33" x14ac:dyDescent="0.3">
      <c r="A3172" t="str">
        <f t="shared" si="99"/>
        <v/>
      </c>
      <c r="C3172" t="str">
        <f t="shared" si="98"/>
        <v/>
      </c>
      <c r="D3172" s="33"/>
      <c r="E3172" s="33"/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  <c r="R3172" s="33"/>
      <c r="S3172" s="33"/>
      <c r="T3172" s="33"/>
      <c r="V3172" t="str">
        <f>IFERROR(VLOOKUP($D3172,MediaPartner[],2,FALSE),"")</f>
        <v/>
      </c>
      <c r="W3172" t="str">
        <f>IFERROR(VLOOKUP($E3172,Site[],2,FALSE),"")</f>
        <v/>
      </c>
      <c r="X3172" t="str">
        <f>IFERROR(VLOOKUP($F3172,FundingSource[],2,FALSE),"")</f>
        <v/>
      </c>
      <c r="Y3172" t="str">
        <f>IFERROR(VLOOKUP($G3172,Objective[],2,FALSE),"")</f>
        <v/>
      </c>
      <c r="Z3172" t="str">
        <f>IFERROR(VLOOKUP($H3172,AdType[],2,FALSE),"")</f>
        <v/>
      </c>
      <c r="AA3172" t="str">
        <f>IFERROR(VLOOKUP($I3172,AdSize[],2,FALSE),"")</f>
        <v/>
      </c>
      <c r="AB3172" t="str">
        <f>IFERROR(VLOOKUP($J3172,TargetingTactic[],2,FALSE),"")</f>
        <v/>
      </c>
      <c r="AC3172" t="str">
        <f>IFERROR(VLOOKUP($K3172,Audience[],2,FALSE),"")</f>
        <v/>
      </c>
      <c r="AD3172" t="str">
        <f>IFERROR(VLOOKUP($L3172,Country[],2,FALSE),"")</f>
        <v/>
      </c>
      <c r="AE3172" t="str">
        <f>IFERROR(VLOOKUP($M3172,Language[],2,FALSE),"")</f>
        <v/>
      </c>
      <c r="AF3172" t="str">
        <f>IFERROR(VLOOKUP($N3172,BuyType[],2,FALSE),"")</f>
        <v/>
      </c>
      <c r="AG3172" t="str">
        <f>IFERROR(VLOOKUP($S3172,StoreBU[],2,FALSE),"")</f>
        <v/>
      </c>
    </row>
    <row r="3173" spans="1:33" x14ac:dyDescent="0.3">
      <c r="A3173" t="str">
        <f t="shared" si="99"/>
        <v/>
      </c>
      <c r="C3173" t="str">
        <f t="shared" si="98"/>
        <v/>
      </c>
      <c r="D3173" s="33"/>
      <c r="E3173" s="33"/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  <c r="R3173" s="33"/>
      <c r="S3173" s="33"/>
      <c r="T3173" s="33"/>
      <c r="V3173" t="str">
        <f>IFERROR(VLOOKUP($D3173,MediaPartner[],2,FALSE),"")</f>
        <v/>
      </c>
      <c r="W3173" t="str">
        <f>IFERROR(VLOOKUP($E3173,Site[],2,FALSE),"")</f>
        <v/>
      </c>
      <c r="X3173" t="str">
        <f>IFERROR(VLOOKUP($F3173,FundingSource[],2,FALSE),"")</f>
        <v/>
      </c>
      <c r="Y3173" t="str">
        <f>IFERROR(VLOOKUP($G3173,Objective[],2,FALSE),"")</f>
        <v/>
      </c>
      <c r="Z3173" t="str">
        <f>IFERROR(VLOOKUP($H3173,AdType[],2,FALSE),"")</f>
        <v/>
      </c>
      <c r="AA3173" t="str">
        <f>IFERROR(VLOOKUP($I3173,AdSize[],2,FALSE),"")</f>
        <v/>
      </c>
      <c r="AB3173" t="str">
        <f>IFERROR(VLOOKUP($J3173,TargetingTactic[],2,FALSE),"")</f>
        <v/>
      </c>
      <c r="AC3173" t="str">
        <f>IFERROR(VLOOKUP($K3173,Audience[],2,FALSE),"")</f>
        <v/>
      </c>
      <c r="AD3173" t="str">
        <f>IFERROR(VLOOKUP($L3173,Country[],2,FALSE),"")</f>
        <v/>
      </c>
      <c r="AE3173" t="str">
        <f>IFERROR(VLOOKUP($M3173,Language[],2,FALSE),"")</f>
        <v/>
      </c>
      <c r="AF3173" t="str">
        <f>IFERROR(VLOOKUP($N3173,BuyType[],2,FALSE),"")</f>
        <v/>
      </c>
      <c r="AG3173" t="str">
        <f>IFERROR(VLOOKUP($S3173,StoreBU[],2,FALSE),"")</f>
        <v/>
      </c>
    </row>
    <row r="3174" spans="1:33" x14ac:dyDescent="0.3">
      <c r="A3174" t="str">
        <f t="shared" si="99"/>
        <v/>
      </c>
      <c r="C3174" t="str">
        <f t="shared" si="98"/>
        <v/>
      </c>
      <c r="D3174" s="33"/>
      <c r="E3174" s="33"/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  <c r="R3174" s="33"/>
      <c r="S3174" s="33"/>
      <c r="T3174" s="33"/>
      <c r="V3174" t="str">
        <f>IFERROR(VLOOKUP($D3174,MediaPartner[],2,FALSE),"")</f>
        <v/>
      </c>
      <c r="W3174" t="str">
        <f>IFERROR(VLOOKUP($E3174,Site[],2,FALSE),"")</f>
        <v/>
      </c>
      <c r="X3174" t="str">
        <f>IFERROR(VLOOKUP($F3174,FundingSource[],2,FALSE),"")</f>
        <v/>
      </c>
      <c r="Y3174" t="str">
        <f>IFERROR(VLOOKUP($G3174,Objective[],2,FALSE),"")</f>
        <v/>
      </c>
      <c r="Z3174" t="str">
        <f>IFERROR(VLOOKUP($H3174,AdType[],2,FALSE),"")</f>
        <v/>
      </c>
      <c r="AA3174" t="str">
        <f>IFERROR(VLOOKUP($I3174,AdSize[],2,FALSE),"")</f>
        <v/>
      </c>
      <c r="AB3174" t="str">
        <f>IFERROR(VLOOKUP($J3174,TargetingTactic[],2,FALSE),"")</f>
        <v/>
      </c>
      <c r="AC3174" t="str">
        <f>IFERROR(VLOOKUP($K3174,Audience[],2,FALSE),"")</f>
        <v/>
      </c>
      <c r="AD3174" t="str">
        <f>IFERROR(VLOOKUP($L3174,Country[],2,FALSE),"")</f>
        <v/>
      </c>
      <c r="AE3174" t="str">
        <f>IFERROR(VLOOKUP($M3174,Language[],2,FALSE),"")</f>
        <v/>
      </c>
      <c r="AF3174" t="str">
        <f>IFERROR(VLOOKUP($N3174,BuyType[],2,FALSE),"")</f>
        <v/>
      </c>
      <c r="AG3174" t="str">
        <f>IFERROR(VLOOKUP($S3174,StoreBU[],2,FALSE),"")</f>
        <v/>
      </c>
    </row>
    <row r="3175" spans="1:33" x14ac:dyDescent="0.3">
      <c r="A3175" t="str">
        <f t="shared" si="99"/>
        <v/>
      </c>
      <c r="C3175" t="str">
        <f t="shared" si="98"/>
        <v/>
      </c>
      <c r="D3175" s="33"/>
      <c r="E3175" s="33"/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  <c r="R3175" s="33"/>
      <c r="S3175" s="33"/>
      <c r="T3175" s="33"/>
      <c r="V3175" t="str">
        <f>IFERROR(VLOOKUP($D3175,MediaPartner[],2,FALSE),"")</f>
        <v/>
      </c>
      <c r="W3175" t="str">
        <f>IFERROR(VLOOKUP($E3175,Site[],2,FALSE),"")</f>
        <v/>
      </c>
      <c r="X3175" t="str">
        <f>IFERROR(VLOOKUP($F3175,FundingSource[],2,FALSE),"")</f>
        <v/>
      </c>
      <c r="Y3175" t="str">
        <f>IFERROR(VLOOKUP($G3175,Objective[],2,FALSE),"")</f>
        <v/>
      </c>
      <c r="Z3175" t="str">
        <f>IFERROR(VLOOKUP($H3175,AdType[],2,FALSE),"")</f>
        <v/>
      </c>
      <c r="AA3175" t="str">
        <f>IFERROR(VLOOKUP($I3175,AdSize[],2,FALSE),"")</f>
        <v/>
      </c>
      <c r="AB3175" t="str">
        <f>IFERROR(VLOOKUP($J3175,TargetingTactic[],2,FALSE),"")</f>
        <v/>
      </c>
      <c r="AC3175" t="str">
        <f>IFERROR(VLOOKUP($K3175,Audience[],2,FALSE),"")</f>
        <v/>
      </c>
      <c r="AD3175" t="str">
        <f>IFERROR(VLOOKUP($L3175,Country[],2,FALSE),"")</f>
        <v/>
      </c>
      <c r="AE3175" t="str">
        <f>IFERROR(VLOOKUP($M3175,Language[],2,FALSE),"")</f>
        <v/>
      </c>
      <c r="AF3175" t="str">
        <f>IFERROR(VLOOKUP($N3175,BuyType[],2,FALSE),"")</f>
        <v/>
      </c>
      <c r="AG3175" t="str">
        <f>IFERROR(VLOOKUP($S3175,StoreBU[],2,FALSE),"")</f>
        <v/>
      </c>
    </row>
    <row r="3176" spans="1:33" x14ac:dyDescent="0.3">
      <c r="A3176" t="str">
        <f t="shared" si="99"/>
        <v/>
      </c>
      <c r="C3176" t="str">
        <f t="shared" si="98"/>
        <v/>
      </c>
      <c r="D3176" s="33"/>
      <c r="E3176" s="33"/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  <c r="R3176" s="33"/>
      <c r="S3176" s="33"/>
      <c r="T3176" s="33"/>
      <c r="V3176" t="str">
        <f>IFERROR(VLOOKUP($D3176,MediaPartner[],2,FALSE),"")</f>
        <v/>
      </c>
      <c r="W3176" t="str">
        <f>IFERROR(VLOOKUP($E3176,Site[],2,FALSE),"")</f>
        <v/>
      </c>
      <c r="X3176" t="str">
        <f>IFERROR(VLOOKUP($F3176,FundingSource[],2,FALSE),"")</f>
        <v/>
      </c>
      <c r="Y3176" t="str">
        <f>IFERROR(VLOOKUP($G3176,Objective[],2,FALSE),"")</f>
        <v/>
      </c>
      <c r="Z3176" t="str">
        <f>IFERROR(VLOOKUP($H3176,AdType[],2,FALSE),"")</f>
        <v/>
      </c>
      <c r="AA3176" t="str">
        <f>IFERROR(VLOOKUP($I3176,AdSize[],2,FALSE),"")</f>
        <v/>
      </c>
      <c r="AB3176" t="str">
        <f>IFERROR(VLOOKUP($J3176,TargetingTactic[],2,FALSE),"")</f>
        <v/>
      </c>
      <c r="AC3176" t="str">
        <f>IFERROR(VLOOKUP($K3176,Audience[],2,FALSE),"")</f>
        <v/>
      </c>
      <c r="AD3176" t="str">
        <f>IFERROR(VLOOKUP($L3176,Country[],2,FALSE),"")</f>
        <v/>
      </c>
      <c r="AE3176" t="str">
        <f>IFERROR(VLOOKUP($M3176,Language[],2,FALSE),"")</f>
        <v/>
      </c>
      <c r="AF3176" t="str">
        <f>IFERROR(VLOOKUP($N3176,BuyType[],2,FALSE),"")</f>
        <v/>
      </c>
      <c r="AG3176" t="str">
        <f>IFERROR(VLOOKUP($S3176,StoreBU[],2,FALSE),"")</f>
        <v/>
      </c>
    </row>
    <row r="3177" spans="1:33" x14ac:dyDescent="0.3">
      <c r="A3177" t="str">
        <f t="shared" si="99"/>
        <v/>
      </c>
      <c r="C3177" t="str">
        <f t="shared" si="98"/>
        <v/>
      </c>
      <c r="D3177" s="33"/>
      <c r="E3177" s="33"/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  <c r="R3177" s="33"/>
      <c r="S3177" s="33"/>
      <c r="T3177" s="33"/>
      <c r="V3177" t="str">
        <f>IFERROR(VLOOKUP($D3177,MediaPartner[],2,FALSE),"")</f>
        <v/>
      </c>
      <c r="W3177" t="str">
        <f>IFERROR(VLOOKUP($E3177,Site[],2,FALSE),"")</f>
        <v/>
      </c>
      <c r="X3177" t="str">
        <f>IFERROR(VLOOKUP($F3177,FundingSource[],2,FALSE),"")</f>
        <v/>
      </c>
      <c r="Y3177" t="str">
        <f>IFERROR(VLOOKUP($G3177,Objective[],2,FALSE),"")</f>
        <v/>
      </c>
      <c r="Z3177" t="str">
        <f>IFERROR(VLOOKUP($H3177,AdType[],2,FALSE),"")</f>
        <v/>
      </c>
      <c r="AA3177" t="str">
        <f>IFERROR(VLOOKUP($I3177,AdSize[],2,FALSE),"")</f>
        <v/>
      </c>
      <c r="AB3177" t="str">
        <f>IFERROR(VLOOKUP($J3177,TargetingTactic[],2,FALSE),"")</f>
        <v/>
      </c>
      <c r="AC3177" t="str">
        <f>IFERROR(VLOOKUP($K3177,Audience[],2,FALSE),"")</f>
        <v/>
      </c>
      <c r="AD3177" t="str">
        <f>IFERROR(VLOOKUP($L3177,Country[],2,FALSE),"")</f>
        <v/>
      </c>
      <c r="AE3177" t="str">
        <f>IFERROR(VLOOKUP($M3177,Language[],2,FALSE),"")</f>
        <v/>
      </c>
      <c r="AF3177" t="str">
        <f>IFERROR(VLOOKUP($N3177,BuyType[],2,FALSE),"")</f>
        <v/>
      </c>
      <c r="AG3177" t="str">
        <f>IFERROR(VLOOKUP($S3177,StoreBU[],2,FALSE),"")</f>
        <v/>
      </c>
    </row>
    <row r="3178" spans="1:33" x14ac:dyDescent="0.3">
      <c r="A3178" t="str">
        <f t="shared" si="99"/>
        <v/>
      </c>
      <c r="C3178" t="str">
        <f t="shared" si="98"/>
        <v/>
      </c>
      <c r="D3178" s="33"/>
      <c r="E3178" s="33"/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  <c r="R3178" s="33"/>
      <c r="S3178" s="33"/>
      <c r="T3178" s="33"/>
      <c r="V3178" t="str">
        <f>IFERROR(VLOOKUP($D3178,MediaPartner[],2,FALSE),"")</f>
        <v/>
      </c>
      <c r="W3178" t="str">
        <f>IFERROR(VLOOKUP($E3178,Site[],2,FALSE),"")</f>
        <v/>
      </c>
      <c r="X3178" t="str">
        <f>IFERROR(VLOOKUP($F3178,FundingSource[],2,FALSE),"")</f>
        <v/>
      </c>
      <c r="Y3178" t="str">
        <f>IFERROR(VLOOKUP($G3178,Objective[],2,FALSE),"")</f>
        <v/>
      </c>
      <c r="Z3178" t="str">
        <f>IFERROR(VLOOKUP($H3178,AdType[],2,FALSE),"")</f>
        <v/>
      </c>
      <c r="AA3178" t="str">
        <f>IFERROR(VLOOKUP($I3178,AdSize[],2,FALSE),"")</f>
        <v/>
      </c>
      <c r="AB3178" t="str">
        <f>IFERROR(VLOOKUP($J3178,TargetingTactic[],2,FALSE),"")</f>
        <v/>
      </c>
      <c r="AC3178" t="str">
        <f>IFERROR(VLOOKUP($K3178,Audience[],2,FALSE),"")</f>
        <v/>
      </c>
      <c r="AD3178" t="str">
        <f>IFERROR(VLOOKUP($L3178,Country[],2,FALSE),"")</f>
        <v/>
      </c>
      <c r="AE3178" t="str">
        <f>IFERROR(VLOOKUP($M3178,Language[],2,FALSE),"")</f>
        <v/>
      </c>
      <c r="AF3178" t="str">
        <f>IFERROR(VLOOKUP($N3178,BuyType[],2,FALSE),"")</f>
        <v/>
      </c>
      <c r="AG3178" t="str">
        <f>IFERROR(VLOOKUP($S3178,StoreBU[],2,FALSE),"")</f>
        <v/>
      </c>
    </row>
    <row r="3179" spans="1:33" x14ac:dyDescent="0.3">
      <c r="A3179" t="str">
        <f t="shared" si="99"/>
        <v/>
      </c>
      <c r="C3179" t="str">
        <f t="shared" si="98"/>
        <v/>
      </c>
      <c r="D3179" s="33"/>
      <c r="E3179" s="33"/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  <c r="R3179" s="33"/>
      <c r="S3179" s="33"/>
      <c r="T3179" s="33"/>
      <c r="V3179" t="str">
        <f>IFERROR(VLOOKUP($D3179,MediaPartner[],2,FALSE),"")</f>
        <v/>
      </c>
      <c r="W3179" t="str">
        <f>IFERROR(VLOOKUP($E3179,Site[],2,FALSE),"")</f>
        <v/>
      </c>
      <c r="X3179" t="str">
        <f>IFERROR(VLOOKUP($F3179,FundingSource[],2,FALSE),"")</f>
        <v/>
      </c>
      <c r="Y3179" t="str">
        <f>IFERROR(VLOOKUP($G3179,Objective[],2,FALSE),"")</f>
        <v/>
      </c>
      <c r="Z3179" t="str">
        <f>IFERROR(VLOOKUP($H3179,AdType[],2,FALSE),"")</f>
        <v/>
      </c>
      <c r="AA3179" t="str">
        <f>IFERROR(VLOOKUP($I3179,AdSize[],2,FALSE),"")</f>
        <v/>
      </c>
      <c r="AB3179" t="str">
        <f>IFERROR(VLOOKUP($J3179,TargetingTactic[],2,FALSE),"")</f>
        <v/>
      </c>
      <c r="AC3179" t="str">
        <f>IFERROR(VLOOKUP($K3179,Audience[],2,FALSE),"")</f>
        <v/>
      </c>
      <c r="AD3179" t="str">
        <f>IFERROR(VLOOKUP($L3179,Country[],2,FALSE),"")</f>
        <v/>
      </c>
      <c r="AE3179" t="str">
        <f>IFERROR(VLOOKUP($M3179,Language[],2,FALSE),"")</f>
        <v/>
      </c>
      <c r="AF3179" t="str">
        <f>IFERROR(VLOOKUP($N3179,BuyType[],2,FALSE),"")</f>
        <v/>
      </c>
      <c r="AG3179" t="str">
        <f>IFERROR(VLOOKUP($S3179,StoreBU[],2,FALSE),"")</f>
        <v/>
      </c>
    </row>
    <row r="3180" spans="1:33" x14ac:dyDescent="0.3">
      <c r="A3180" t="str">
        <f t="shared" si="99"/>
        <v/>
      </c>
      <c r="C3180" t="str">
        <f t="shared" si="98"/>
        <v/>
      </c>
      <c r="D3180" s="33"/>
      <c r="E3180" s="33"/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  <c r="R3180" s="33"/>
      <c r="S3180" s="33"/>
      <c r="T3180" s="33"/>
      <c r="V3180" t="str">
        <f>IFERROR(VLOOKUP($D3180,MediaPartner[],2,FALSE),"")</f>
        <v/>
      </c>
      <c r="W3180" t="str">
        <f>IFERROR(VLOOKUP($E3180,Site[],2,FALSE),"")</f>
        <v/>
      </c>
      <c r="X3180" t="str">
        <f>IFERROR(VLOOKUP($F3180,FundingSource[],2,FALSE),"")</f>
        <v/>
      </c>
      <c r="Y3180" t="str">
        <f>IFERROR(VLOOKUP($G3180,Objective[],2,FALSE),"")</f>
        <v/>
      </c>
      <c r="Z3180" t="str">
        <f>IFERROR(VLOOKUP($H3180,AdType[],2,FALSE),"")</f>
        <v/>
      </c>
      <c r="AA3180" t="str">
        <f>IFERROR(VLOOKUP($I3180,AdSize[],2,FALSE),"")</f>
        <v/>
      </c>
      <c r="AB3180" t="str">
        <f>IFERROR(VLOOKUP($J3180,TargetingTactic[],2,FALSE),"")</f>
        <v/>
      </c>
      <c r="AC3180" t="str">
        <f>IFERROR(VLOOKUP($K3180,Audience[],2,FALSE),"")</f>
        <v/>
      </c>
      <c r="AD3180" t="str">
        <f>IFERROR(VLOOKUP($L3180,Country[],2,FALSE),"")</f>
        <v/>
      </c>
      <c r="AE3180" t="str">
        <f>IFERROR(VLOOKUP($M3180,Language[],2,FALSE),"")</f>
        <v/>
      </c>
      <c r="AF3180" t="str">
        <f>IFERROR(VLOOKUP($N3180,BuyType[],2,FALSE),"")</f>
        <v/>
      </c>
      <c r="AG3180" t="str">
        <f>IFERROR(VLOOKUP($S3180,StoreBU[],2,FALSE),"")</f>
        <v/>
      </c>
    </row>
    <row r="3181" spans="1:33" x14ac:dyDescent="0.3">
      <c r="A3181" t="str">
        <f t="shared" si="99"/>
        <v/>
      </c>
      <c r="C3181" t="str">
        <f t="shared" si="98"/>
        <v/>
      </c>
      <c r="D3181" s="33"/>
      <c r="E3181" s="33"/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  <c r="R3181" s="33"/>
      <c r="S3181" s="33"/>
      <c r="T3181" s="33"/>
      <c r="V3181" t="str">
        <f>IFERROR(VLOOKUP($D3181,MediaPartner[],2,FALSE),"")</f>
        <v/>
      </c>
      <c r="W3181" t="str">
        <f>IFERROR(VLOOKUP($E3181,Site[],2,FALSE),"")</f>
        <v/>
      </c>
      <c r="X3181" t="str">
        <f>IFERROR(VLOOKUP($F3181,FundingSource[],2,FALSE),"")</f>
        <v/>
      </c>
      <c r="Y3181" t="str">
        <f>IFERROR(VLOOKUP($G3181,Objective[],2,FALSE),"")</f>
        <v/>
      </c>
      <c r="Z3181" t="str">
        <f>IFERROR(VLOOKUP($H3181,AdType[],2,FALSE),"")</f>
        <v/>
      </c>
      <c r="AA3181" t="str">
        <f>IFERROR(VLOOKUP($I3181,AdSize[],2,FALSE),"")</f>
        <v/>
      </c>
      <c r="AB3181" t="str">
        <f>IFERROR(VLOOKUP($J3181,TargetingTactic[],2,FALSE),"")</f>
        <v/>
      </c>
      <c r="AC3181" t="str">
        <f>IFERROR(VLOOKUP($K3181,Audience[],2,FALSE),"")</f>
        <v/>
      </c>
      <c r="AD3181" t="str">
        <f>IFERROR(VLOOKUP($L3181,Country[],2,FALSE),"")</f>
        <v/>
      </c>
      <c r="AE3181" t="str">
        <f>IFERROR(VLOOKUP($M3181,Language[],2,FALSE),"")</f>
        <v/>
      </c>
      <c r="AF3181" t="str">
        <f>IFERROR(VLOOKUP($N3181,BuyType[],2,FALSE),"")</f>
        <v/>
      </c>
      <c r="AG3181" t="str">
        <f>IFERROR(VLOOKUP($S3181,StoreBU[],2,FALSE),"")</f>
        <v/>
      </c>
    </row>
    <row r="3182" spans="1:33" x14ac:dyDescent="0.3">
      <c r="A3182" t="str">
        <f t="shared" si="99"/>
        <v/>
      </c>
      <c r="C3182" t="str">
        <f t="shared" si="98"/>
        <v/>
      </c>
      <c r="D3182" s="33"/>
      <c r="E3182" s="33"/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  <c r="R3182" s="33"/>
      <c r="S3182" s="33"/>
      <c r="T3182" s="33"/>
      <c r="V3182" t="str">
        <f>IFERROR(VLOOKUP($D3182,MediaPartner[],2,FALSE),"")</f>
        <v/>
      </c>
      <c r="W3182" t="str">
        <f>IFERROR(VLOOKUP($E3182,Site[],2,FALSE),"")</f>
        <v/>
      </c>
      <c r="X3182" t="str">
        <f>IFERROR(VLOOKUP($F3182,FundingSource[],2,FALSE),"")</f>
        <v/>
      </c>
      <c r="Y3182" t="str">
        <f>IFERROR(VLOOKUP($G3182,Objective[],2,FALSE),"")</f>
        <v/>
      </c>
      <c r="Z3182" t="str">
        <f>IFERROR(VLOOKUP($H3182,AdType[],2,FALSE),"")</f>
        <v/>
      </c>
      <c r="AA3182" t="str">
        <f>IFERROR(VLOOKUP($I3182,AdSize[],2,FALSE),"")</f>
        <v/>
      </c>
      <c r="AB3182" t="str">
        <f>IFERROR(VLOOKUP($J3182,TargetingTactic[],2,FALSE),"")</f>
        <v/>
      </c>
      <c r="AC3182" t="str">
        <f>IFERROR(VLOOKUP($K3182,Audience[],2,FALSE),"")</f>
        <v/>
      </c>
      <c r="AD3182" t="str">
        <f>IFERROR(VLOOKUP($L3182,Country[],2,FALSE),"")</f>
        <v/>
      </c>
      <c r="AE3182" t="str">
        <f>IFERROR(VLOOKUP($M3182,Language[],2,FALSE),"")</f>
        <v/>
      </c>
      <c r="AF3182" t="str">
        <f>IFERROR(VLOOKUP($N3182,BuyType[],2,FALSE),"")</f>
        <v/>
      </c>
      <c r="AG3182" t="str">
        <f>IFERROR(VLOOKUP($S3182,StoreBU[],2,FALSE),"")</f>
        <v/>
      </c>
    </row>
    <row r="3183" spans="1:33" x14ac:dyDescent="0.3">
      <c r="A3183" t="str">
        <f t="shared" si="99"/>
        <v/>
      </c>
      <c r="C3183" t="str">
        <f t="shared" si="98"/>
        <v/>
      </c>
      <c r="D3183" s="33"/>
      <c r="E3183" s="33"/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  <c r="R3183" s="33"/>
      <c r="S3183" s="33"/>
      <c r="T3183" s="33"/>
      <c r="V3183" t="str">
        <f>IFERROR(VLOOKUP($D3183,MediaPartner[],2,FALSE),"")</f>
        <v/>
      </c>
      <c r="W3183" t="str">
        <f>IFERROR(VLOOKUP($E3183,Site[],2,FALSE),"")</f>
        <v/>
      </c>
      <c r="X3183" t="str">
        <f>IFERROR(VLOOKUP($F3183,FundingSource[],2,FALSE),"")</f>
        <v/>
      </c>
      <c r="Y3183" t="str">
        <f>IFERROR(VLOOKUP($G3183,Objective[],2,FALSE),"")</f>
        <v/>
      </c>
      <c r="Z3183" t="str">
        <f>IFERROR(VLOOKUP($H3183,AdType[],2,FALSE),"")</f>
        <v/>
      </c>
      <c r="AA3183" t="str">
        <f>IFERROR(VLOOKUP($I3183,AdSize[],2,FALSE),"")</f>
        <v/>
      </c>
      <c r="AB3183" t="str">
        <f>IFERROR(VLOOKUP($J3183,TargetingTactic[],2,FALSE),"")</f>
        <v/>
      </c>
      <c r="AC3183" t="str">
        <f>IFERROR(VLOOKUP($K3183,Audience[],2,FALSE),"")</f>
        <v/>
      </c>
      <c r="AD3183" t="str">
        <f>IFERROR(VLOOKUP($L3183,Country[],2,FALSE),"")</f>
        <v/>
      </c>
      <c r="AE3183" t="str">
        <f>IFERROR(VLOOKUP($M3183,Language[],2,FALSE),"")</f>
        <v/>
      </c>
      <c r="AF3183" t="str">
        <f>IFERROR(VLOOKUP($N3183,BuyType[],2,FALSE),"")</f>
        <v/>
      </c>
      <c r="AG3183" t="str">
        <f>IFERROR(VLOOKUP($S3183,StoreBU[],2,FALSE),"")</f>
        <v/>
      </c>
    </row>
    <row r="3184" spans="1:33" x14ac:dyDescent="0.3">
      <c r="A3184" t="str">
        <f t="shared" si="99"/>
        <v/>
      </c>
      <c r="C3184" t="str">
        <f t="shared" si="98"/>
        <v/>
      </c>
      <c r="D3184" s="33"/>
      <c r="E3184" s="33"/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  <c r="R3184" s="33"/>
      <c r="S3184" s="33"/>
      <c r="T3184" s="33"/>
      <c r="V3184" t="str">
        <f>IFERROR(VLOOKUP($D3184,MediaPartner[],2,FALSE),"")</f>
        <v/>
      </c>
      <c r="W3184" t="str">
        <f>IFERROR(VLOOKUP($E3184,Site[],2,FALSE),"")</f>
        <v/>
      </c>
      <c r="X3184" t="str">
        <f>IFERROR(VLOOKUP($F3184,FundingSource[],2,FALSE),"")</f>
        <v/>
      </c>
      <c r="Y3184" t="str">
        <f>IFERROR(VLOOKUP($G3184,Objective[],2,FALSE),"")</f>
        <v/>
      </c>
      <c r="Z3184" t="str">
        <f>IFERROR(VLOOKUP($H3184,AdType[],2,FALSE),"")</f>
        <v/>
      </c>
      <c r="AA3184" t="str">
        <f>IFERROR(VLOOKUP($I3184,AdSize[],2,FALSE),"")</f>
        <v/>
      </c>
      <c r="AB3184" t="str">
        <f>IFERROR(VLOOKUP($J3184,TargetingTactic[],2,FALSE),"")</f>
        <v/>
      </c>
      <c r="AC3184" t="str">
        <f>IFERROR(VLOOKUP($K3184,Audience[],2,FALSE),"")</f>
        <v/>
      </c>
      <c r="AD3184" t="str">
        <f>IFERROR(VLOOKUP($L3184,Country[],2,FALSE),"")</f>
        <v/>
      </c>
      <c r="AE3184" t="str">
        <f>IFERROR(VLOOKUP($M3184,Language[],2,FALSE),"")</f>
        <v/>
      </c>
      <c r="AF3184" t="str">
        <f>IFERROR(VLOOKUP($N3184,BuyType[],2,FALSE),"")</f>
        <v/>
      </c>
      <c r="AG3184" t="str">
        <f>IFERROR(VLOOKUP($S3184,StoreBU[],2,FALSE),"")</f>
        <v/>
      </c>
    </row>
    <row r="3185" spans="1:33" x14ac:dyDescent="0.3">
      <c r="A3185" t="str">
        <f t="shared" si="99"/>
        <v/>
      </c>
      <c r="C3185" t="str">
        <f t="shared" si="98"/>
        <v/>
      </c>
      <c r="D3185" s="33"/>
      <c r="E3185" s="33"/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  <c r="R3185" s="33"/>
      <c r="S3185" s="33"/>
      <c r="T3185" s="33"/>
      <c r="V3185" t="str">
        <f>IFERROR(VLOOKUP($D3185,MediaPartner[],2,FALSE),"")</f>
        <v/>
      </c>
      <c r="W3185" t="str">
        <f>IFERROR(VLOOKUP($E3185,Site[],2,FALSE),"")</f>
        <v/>
      </c>
      <c r="X3185" t="str">
        <f>IFERROR(VLOOKUP($F3185,FundingSource[],2,FALSE),"")</f>
        <v/>
      </c>
      <c r="Y3185" t="str">
        <f>IFERROR(VLOOKUP($G3185,Objective[],2,FALSE),"")</f>
        <v/>
      </c>
      <c r="Z3185" t="str">
        <f>IFERROR(VLOOKUP($H3185,AdType[],2,FALSE),"")</f>
        <v/>
      </c>
      <c r="AA3185" t="str">
        <f>IFERROR(VLOOKUP($I3185,AdSize[],2,FALSE),"")</f>
        <v/>
      </c>
      <c r="AB3185" t="str">
        <f>IFERROR(VLOOKUP($J3185,TargetingTactic[],2,FALSE),"")</f>
        <v/>
      </c>
      <c r="AC3185" t="str">
        <f>IFERROR(VLOOKUP($K3185,Audience[],2,FALSE),"")</f>
        <v/>
      </c>
      <c r="AD3185" t="str">
        <f>IFERROR(VLOOKUP($L3185,Country[],2,FALSE),"")</f>
        <v/>
      </c>
      <c r="AE3185" t="str">
        <f>IFERROR(VLOOKUP($M3185,Language[],2,FALSE),"")</f>
        <v/>
      </c>
      <c r="AF3185" t="str">
        <f>IFERROR(VLOOKUP($N3185,BuyType[],2,FALSE),"")</f>
        <v/>
      </c>
      <c r="AG3185" t="str">
        <f>IFERROR(VLOOKUP($S3185,StoreBU[],2,FALSE),"")</f>
        <v/>
      </c>
    </row>
    <row r="3186" spans="1:33" x14ac:dyDescent="0.3">
      <c r="A3186" t="str">
        <f t="shared" si="99"/>
        <v/>
      </c>
      <c r="C3186" t="str">
        <f t="shared" si="98"/>
        <v/>
      </c>
      <c r="D3186" s="33"/>
      <c r="E3186" s="33"/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  <c r="R3186" s="33"/>
      <c r="S3186" s="33"/>
      <c r="T3186" s="33"/>
      <c r="V3186" t="str">
        <f>IFERROR(VLOOKUP($D3186,MediaPartner[],2,FALSE),"")</f>
        <v/>
      </c>
      <c r="W3186" t="str">
        <f>IFERROR(VLOOKUP($E3186,Site[],2,FALSE),"")</f>
        <v/>
      </c>
      <c r="X3186" t="str">
        <f>IFERROR(VLOOKUP($F3186,FundingSource[],2,FALSE),"")</f>
        <v/>
      </c>
      <c r="Y3186" t="str">
        <f>IFERROR(VLOOKUP($G3186,Objective[],2,FALSE),"")</f>
        <v/>
      </c>
      <c r="Z3186" t="str">
        <f>IFERROR(VLOOKUP($H3186,AdType[],2,FALSE),"")</f>
        <v/>
      </c>
      <c r="AA3186" t="str">
        <f>IFERROR(VLOOKUP($I3186,AdSize[],2,FALSE),"")</f>
        <v/>
      </c>
      <c r="AB3186" t="str">
        <f>IFERROR(VLOOKUP($J3186,TargetingTactic[],2,FALSE),"")</f>
        <v/>
      </c>
      <c r="AC3186" t="str">
        <f>IFERROR(VLOOKUP($K3186,Audience[],2,FALSE),"")</f>
        <v/>
      </c>
      <c r="AD3186" t="str">
        <f>IFERROR(VLOOKUP($L3186,Country[],2,FALSE),"")</f>
        <v/>
      </c>
      <c r="AE3186" t="str">
        <f>IFERROR(VLOOKUP($M3186,Language[],2,FALSE),"")</f>
        <v/>
      </c>
      <c r="AF3186" t="str">
        <f>IFERROR(VLOOKUP($N3186,BuyType[],2,FALSE),"")</f>
        <v/>
      </c>
      <c r="AG3186" t="str">
        <f>IFERROR(VLOOKUP($S3186,StoreBU[],2,FALSE),"")</f>
        <v/>
      </c>
    </row>
    <row r="3187" spans="1:33" x14ac:dyDescent="0.3">
      <c r="A3187" t="str">
        <f t="shared" si="99"/>
        <v/>
      </c>
      <c r="C3187" t="str">
        <f t="shared" si="98"/>
        <v/>
      </c>
      <c r="D3187" s="33"/>
      <c r="E3187" s="33"/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  <c r="R3187" s="33"/>
      <c r="S3187" s="33"/>
      <c r="T3187" s="33"/>
      <c r="V3187" t="str">
        <f>IFERROR(VLOOKUP($D3187,MediaPartner[],2,FALSE),"")</f>
        <v/>
      </c>
      <c r="W3187" t="str">
        <f>IFERROR(VLOOKUP($E3187,Site[],2,FALSE),"")</f>
        <v/>
      </c>
      <c r="X3187" t="str">
        <f>IFERROR(VLOOKUP($F3187,FundingSource[],2,FALSE),"")</f>
        <v/>
      </c>
      <c r="Y3187" t="str">
        <f>IFERROR(VLOOKUP($G3187,Objective[],2,FALSE),"")</f>
        <v/>
      </c>
      <c r="Z3187" t="str">
        <f>IFERROR(VLOOKUP($H3187,AdType[],2,FALSE),"")</f>
        <v/>
      </c>
      <c r="AA3187" t="str">
        <f>IFERROR(VLOOKUP($I3187,AdSize[],2,FALSE),"")</f>
        <v/>
      </c>
      <c r="AB3187" t="str">
        <f>IFERROR(VLOOKUP($J3187,TargetingTactic[],2,FALSE),"")</f>
        <v/>
      </c>
      <c r="AC3187" t="str">
        <f>IFERROR(VLOOKUP($K3187,Audience[],2,FALSE),"")</f>
        <v/>
      </c>
      <c r="AD3187" t="str">
        <f>IFERROR(VLOOKUP($L3187,Country[],2,FALSE),"")</f>
        <v/>
      </c>
      <c r="AE3187" t="str">
        <f>IFERROR(VLOOKUP($M3187,Language[],2,FALSE),"")</f>
        <v/>
      </c>
      <c r="AF3187" t="str">
        <f>IFERROR(VLOOKUP($N3187,BuyType[],2,FALSE),"")</f>
        <v/>
      </c>
      <c r="AG3187" t="str">
        <f>IFERROR(VLOOKUP($S3187,StoreBU[],2,FALSE),"")</f>
        <v/>
      </c>
    </row>
    <row r="3188" spans="1:33" x14ac:dyDescent="0.3">
      <c r="A3188" t="str">
        <f t="shared" si="99"/>
        <v/>
      </c>
      <c r="C3188" t="str">
        <f t="shared" si="98"/>
        <v/>
      </c>
      <c r="D3188" s="33"/>
      <c r="E3188" s="33"/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  <c r="R3188" s="33"/>
      <c r="S3188" s="33"/>
      <c r="T3188" s="33"/>
      <c r="V3188" t="str">
        <f>IFERROR(VLOOKUP($D3188,MediaPartner[],2,FALSE),"")</f>
        <v/>
      </c>
      <c r="W3188" t="str">
        <f>IFERROR(VLOOKUP($E3188,Site[],2,FALSE),"")</f>
        <v/>
      </c>
      <c r="X3188" t="str">
        <f>IFERROR(VLOOKUP($F3188,FundingSource[],2,FALSE),"")</f>
        <v/>
      </c>
      <c r="Y3188" t="str">
        <f>IFERROR(VLOOKUP($G3188,Objective[],2,FALSE),"")</f>
        <v/>
      </c>
      <c r="Z3188" t="str">
        <f>IFERROR(VLOOKUP($H3188,AdType[],2,FALSE),"")</f>
        <v/>
      </c>
      <c r="AA3188" t="str">
        <f>IFERROR(VLOOKUP($I3188,AdSize[],2,FALSE),"")</f>
        <v/>
      </c>
      <c r="AB3188" t="str">
        <f>IFERROR(VLOOKUP($J3188,TargetingTactic[],2,FALSE),"")</f>
        <v/>
      </c>
      <c r="AC3188" t="str">
        <f>IFERROR(VLOOKUP($K3188,Audience[],2,FALSE),"")</f>
        <v/>
      </c>
      <c r="AD3188" t="str">
        <f>IFERROR(VLOOKUP($L3188,Country[],2,FALSE),"")</f>
        <v/>
      </c>
      <c r="AE3188" t="str">
        <f>IFERROR(VLOOKUP($M3188,Language[],2,FALSE),"")</f>
        <v/>
      </c>
      <c r="AF3188" t="str">
        <f>IFERROR(VLOOKUP($N3188,BuyType[],2,FALSE),"")</f>
        <v/>
      </c>
      <c r="AG3188" t="str">
        <f>IFERROR(VLOOKUP($S3188,StoreBU[],2,FALSE),"")</f>
        <v/>
      </c>
    </row>
    <row r="3189" spans="1:33" x14ac:dyDescent="0.3">
      <c r="A3189" t="str">
        <f t="shared" si="99"/>
        <v/>
      </c>
      <c r="C3189" t="str">
        <f t="shared" si="98"/>
        <v/>
      </c>
      <c r="D3189" s="33"/>
      <c r="E3189" s="33"/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  <c r="R3189" s="33"/>
      <c r="S3189" s="33"/>
      <c r="T3189" s="33"/>
      <c r="V3189" t="str">
        <f>IFERROR(VLOOKUP($D3189,MediaPartner[],2,FALSE),"")</f>
        <v/>
      </c>
      <c r="W3189" t="str">
        <f>IFERROR(VLOOKUP($E3189,Site[],2,FALSE),"")</f>
        <v/>
      </c>
      <c r="X3189" t="str">
        <f>IFERROR(VLOOKUP($F3189,FundingSource[],2,FALSE),"")</f>
        <v/>
      </c>
      <c r="Y3189" t="str">
        <f>IFERROR(VLOOKUP($G3189,Objective[],2,FALSE),"")</f>
        <v/>
      </c>
      <c r="Z3189" t="str">
        <f>IFERROR(VLOOKUP($H3189,AdType[],2,FALSE),"")</f>
        <v/>
      </c>
      <c r="AA3189" t="str">
        <f>IFERROR(VLOOKUP($I3189,AdSize[],2,FALSE),"")</f>
        <v/>
      </c>
      <c r="AB3189" t="str">
        <f>IFERROR(VLOOKUP($J3189,TargetingTactic[],2,FALSE),"")</f>
        <v/>
      </c>
      <c r="AC3189" t="str">
        <f>IFERROR(VLOOKUP($K3189,Audience[],2,FALSE),"")</f>
        <v/>
      </c>
      <c r="AD3189" t="str">
        <f>IFERROR(VLOOKUP($L3189,Country[],2,FALSE),"")</f>
        <v/>
      </c>
      <c r="AE3189" t="str">
        <f>IFERROR(VLOOKUP($M3189,Language[],2,FALSE),"")</f>
        <v/>
      </c>
      <c r="AF3189" t="str">
        <f>IFERROR(VLOOKUP($N3189,BuyType[],2,FALSE),"")</f>
        <v/>
      </c>
      <c r="AG3189" t="str">
        <f>IFERROR(VLOOKUP($S3189,StoreBU[],2,FALSE),"")</f>
        <v/>
      </c>
    </row>
    <row r="3190" spans="1:33" x14ac:dyDescent="0.3">
      <c r="A3190" t="str">
        <f t="shared" si="99"/>
        <v/>
      </c>
      <c r="C3190" t="str">
        <f t="shared" si="98"/>
        <v/>
      </c>
      <c r="D3190" s="33"/>
      <c r="E3190" s="33"/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  <c r="R3190" s="33"/>
      <c r="S3190" s="33"/>
      <c r="T3190" s="33"/>
      <c r="V3190" t="str">
        <f>IFERROR(VLOOKUP($D3190,MediaPartner[],2,FALSE),"")</f>
        <v/>
      </c>
      <c r="W3190" t="str">
        <f>IFERROR(VLOOKUP($E3190,Site[],2,FALSE),"")</f>
        <v/>
      </c>
      <c r="X3190" t="str">
        <f>IFERROR(VLOOKUP($F3190,FundingSource[],2,FALSE),"")</f>
        <v/>
      </c>
      <c r="Y3190" t="str">
        <f>IFERROR(VLOOKUP($G3190,Objective[],2,FALSE),"")</f>
        <v/>
      </c>
      <c r="Z3190" t="str">
        <f>IFERROR(VLOOKUP($H3190,AdType[],2,FALSE),"")</f>
        <v/>
      </c>
      <c r="AA3190" t="str">
        <f>IFERROR(VLOOKUP($I3190,AdSize[],2,FALSE),"")</f>
        <v/>
      </c>
      <c r="AB3190" t="str">
        <f>IFERROR(VLOOKUP($J3190,TargetingTactic[],2,FALSE),"")</f>
        <v/>
      </c>
      <c r="AC3190" t="str">
        <f>IFERROR(VLOOKUP($K3190,Audience[],2,FALSE),"")</f>
        <v/>
      </c>
      <c r="AD3190" t="str">
        <f>IFERROR(VLOOKUP($L3190,Country[],2,FALSE),"")</f>
        <v/>
      </c>
      <c r="AE3190" t="str">
        <f>IFERROR(VLOOKUP($M3190,Language[],2,FALSE),"")</f>
        <v/>
      </c>
      <c r="AF3190" t="str">
        <f>IFERROR(VLOOKUP($N3190,BuyType[],2,FALSE),"")</f>
        <v/>
      </c>
      <c r="AG3190" t="str">
        <f>IFERROR(VLOOKUP($S3190,StoreBU[],2,FALSE),"")</f>
        <v/>
      </c>
    </row>
    <row r="3191" spans="1:33" x14ac:dyDescent="0.3">
      <c r="A3191" t="str">
        <f t="shared" si="99"/>
        <v/>
      </c>
      <c r="C3191" t="str">
        <f t="shared" si="98"/>
        <v/>
      </c>
      <c r="D3191" s="33"/>
      <c r="E3191" s="33"/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  <c r="R3191" s="33"/>
      <c r="S3191" s="33"/>
      <c r="T3191" s="33"/>
      <c r="V3191" t="str">
        <f>IFERROR(VLOOKUP($D3191,MediaPartner[],2,FALSE),"")</f>
        <v/>
      </c>
      <c r="W3191" t="str">
        <f>IFERROR(VLOOKUP($E3191,Site[],2,FALSE),"")</f>
        <v/>
      </c>
      <c r="X3191" t="str">
        <f>IFERROR(VLOOKUP($F3191,FundingSource[],2,FALSE),"")</f>
        <v/>
      </c>
      <c r="Y3191" t="str">
        <f>IFERROR(VLOOKUP($G3191,Objective[],2,FALSE),"")</f>
        <v/>
      </c>
      <c r="Z3191" t="str">
        <f>IFERROR(VLOOKUP($H3191,AdType[],2,FALSE),"")</f>
        <v/>
      </c>
      <c r="AA3191" t="str">
        <f>IFERROR(VLOOKUP($I3191,AdSize[],2,FALSE),"")</f>
        <v/>
      </c>
      <c r="AB3191" t="str">
        <f>IFERROR(VLOOKUP($J3191,TargetingTactic[],2,FALSE),"")</f>
        <v/>
      </c>
      <c r="AC3191" t="str">
        <f>IFERROR(VLOOKUP($K3191,Audience[],2,FALSE),"")</f>
        <v/>
      </c>
      <c r="AD3191" t="str">
        <f>IFERROR(VLOOKUP($L3191,Country[],2,FALSE),"")</f>
        <v/>
      </c>
      <c r="AE3191" t="str">
        <f>IFERROR(VLOOKUP($M3191,Language[],2,FALSE),"")</f>
        <v/>
      </c>
      <c r="AF3191" t="str">
        <f>IFERROR(VLOOKUP($N3191,BuyType[],2,FALSE),"")</f>
        <v/>
      </c>
      <c r="AG3191" t="str">
        <f>IFERROR(VLOOKUP($S3191,StoreBU[],2,FALSE),"")</f>
        <v/>
      </c>
    </row>
    <row r="3192" spans="1:33" x14ac:dyDescent="0.3">
      <c r="A3192" t="str">
        <f t="shared" si="99"/>
        <v/>
      </c>
      <c r="C3192" t="str">
        <f t="shared" si="98"/>
        <v/>
      </c>
      <c r="D3192" s="33"/>
      <c r="E3192" s="33"/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  <c r="R3192" s="33"/>
      <c r="S3192" s="33"/>
      <c r="T3192" s="33"/>
      <c r="V3192" t="str">
        <f>IFERROR(VLOOKUP($D3192,MediaPartner[],2,FALSE),"")</f>
        <v/>
      </c>
      <c r="W3192" t="str">
        <f>IFERROR(VLOOKUP($E3192,Site[],2,FALSE),"")</f>
        <v/>
      </c>
      <c r="X3192" t="str">
        <f>IFERROR(VLOOKUP($F3192,FundingSource[],2,FALSE),"")</f>
        <v/>
      </c>
      <c r="Y3192" t="str">
        <f>IFERROR(VLOOKUP($G3192,Objective[],2,FALSE),"")</f>
        <v/>
      </c>
      <c r="Z3192" t="str">
        <f>IFERROR(VLOOKUP($H3192,AdType[],2,FALSE),"")</f>
        <v/>
      </c>
      <c r="AA3192" t="str">
        <f>IFERROR(VLOOKUP($I3192,AdSize[],2,FALSE),"")</f>
        <v/>
      </c>
      <c r="AB3192" t="str">
        <f>IFERROR(VLOOKUP($J3192,TargetingTactic[],2,FALSE),"")</f>
        <v/>
      </c>
      <c r="AC3192" t="str">
        <f>IFERROR(VLOOKUP($K3192,Audience[],2,FALSE),"")</f>
        <v/>
      </c>
      <c r="AD3192" t="str">
        <f>IFERROR(VLOOKUP($L3192,Country[],2,FALSE),"")</f>
        <v/>
      </c>
      <c r="AE3192" t="str">
        <f>IFERROR(VLOOKUP($M3192,Language[],2,FALSE),"")</f>
        <v/>
      </c>
      <c r="AF3192" t="str">
        <f>IFERROR(VLOOKUP($N3192,BuyType[],2,FALSE),"")</f>
        <v/>
      </c>
      <c r="AG3192" t="str">
        <f>IFERROR(VLOOKUP($S3192,StoreBU[],2,FALSE),"")</f>
        <v/>
      </c>
    </row>
    <row r="3193" spans="1:33" x14ac:dyDescent="0.3">
      <c r="A3193" t="str">
        <f t="shared" si="99"/>
        <v/>
      </c>
      <c r="C3193" t="str">
        <f t="shared" si="98"/>
        <v/>
      </c>
      <c r="D3193" s="33"/>
      <c r="E3193" s="33"/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  <c r="R3193" s="33"/>
      <c r="S3193" s="33"/>
      <c r="T3193" s="33"/>
      <c r="V3193" t="str">
        <f>IFERROR(VLOOKUP($D3193,MediaPartner[],2,FALSE),"")</f>
        <v/>
      </c>
      <c r="W3193" t="str">
        <f>IFERROR(VLOOKUP($E3193,Site[],2,FALSE),"")</f>
        <v/>
      </c>
      <c r="X3193" t="str">
        <f>IFERROR(VLOOKUP($F3193,FundingSource[],2,FALSE),"")</f>
        <v/>
      </c>
      <c r="Y3193" t="str">
        <f>IFERROR(VLOOKUP($G3193,Objective[],2,FALSE),"")</f>
        <v/>
      </c>
      <c r="Z3193" t="str">
        <f>IFERROR(VLOOKUP($H3193,AdType[],2,FALSE),"")</f>
        <v/>
      </c>
      <c r="AA3193" t="str">
        <f>IFERROR(VLOOKUP($I3193,AdSize[],2,FALSE),"")</f>
        <v/>
      </c>
      <c r="AB3193" t="str">
        <f>IFERROR(VLOOKUP($J3193,TargetingTactic[],2,FALSE),"")</f>
        <v/>
      </c>
      <c r="AC3193" t="str">
        <f>IFERROR(VLOOKUP($K3193,Audience[],2,FALSE),"")</f>
        <v/>
      </c>
      <c r="AD3193" t="str">
        <f>IFERROR(VLOOKUP($L3193,Country[],2,FALSE),"")</f>
        <v/>
      </c>
      <c r="AE3193" t="str">
        <f>IFERROR(VLOOKUP($M3193,Language[],2,FALSE),"")</f>
        <v/>
      </c>
      <c r="AF3193" t="str">
        <f>IFERROR(VLOOKUP($N3193,BuyType[],2,FALSE),"")</f>
        <v/>
      </c>
      <c r="AG3193" t="str">
        <f>IFERROR(VLOOKUP($S3193,StoreBU[],2,FALSE),"")</f>
        <v/>
      </c>
    </row>
    <row r="3194" spans="1:33" x14ac:dyDescent="0.3">
      <c r="A3194" t="str">
        <f t="shared" si="99"/>
        <v/>
      </c>
      <c r="C3194" t="str">
        <f t="shared" si="98"/>
        <v/>
      </c>
      <c r="D3194" s="33"/>
      <c r="E3194" s="33"/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  <c r="R3194" s="33"/>
      <c r="S3194" s="33"/>
      <c r="T3194" s="33"/>
      <c r="V3194" t="str">
        <f>IFERROR(VLOOKUP($D3194,MediaPartner[],2,FALSE),"")</f>
        <v/>
      </c>
      <c r="W3194" t="str">
        <f>IFERROR(VLOOKUP($E3194,Site[],2,FALSE),"")</f>
        <v/>
      </c>
      <c r="X3194" t="str">
        <f>IFERROR(VLOOKUP($F3194,FundingSource[],2,FALSE),"")</f>
        <v/>
      </c>
      <c r="Y3194" t="str">
        <f>IFERROR(VLOOKUP($G3194,Objective[],2,FALSE),"")</f>
        <v/>
      </c>
      <c r="Z3194" t="str">
        <f>IFERROR(VLOOKUP($H3194,AdType[],2,FALSE),"")</f>
        <v/>
      </c>
      <c r="AA3194" t="str">
        <f>IFERROR(VLOOKUP($I3194,AdSize[],2,FALSE),"")</f>
        <v/>
      </c>
      <c r="AB3194" t="str">
        <f>IFERROR(VLOOKUP($J3194,TargetingTactic[],2,FALSE),"")</f>
        <v/>
      </c>
      <c r="AC3194" t="str">
        <f>IFERROR(VLOOKUP($K3194,Audience[],2,FALSE),"")</f>
        <v/>
      </c>
      <c r="AD3194" t="str">
        <f>IFERROR(VLOOKUP($L3194,Country[],2,FALSE),"")</f>
        <v/>
      </c>
      <c r="AE3194" t="str">
        <f>IFERROR(VLOOKUP($M3194,Language[],2,FALSE),"")</f>
        <v/>
      </c>
      <c r="AF3194" t="str">
        <f>IFERROR(VLOOKUP($N3194,BuyType[],2,FALSE),"")</f>
        <v/>
      </c>
      <c r="AG3194" t="str">
        <f>IFERROR(VLOOKUP($S3194,StoreBU[],2,FALSE),"")</f>
        <v/>
      </c>
    </row>
    <row r="3195" spans="1:33" x14ac:dyDescent="0.3">
      <c r="A3195" t="str">
        <f t="shared" si="99"/>
        <v/>
      </c>
      <c r="C3195" t="str">
        <f t="shared" si="98"/>
        <v/>
      </c>
      <c r="D3195" s="33"/>
      <c r="E3195" s="33"/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  <c r="R3195" s="33"/>
      <c r="S3195" s="33"/>
      <c r="T3195" s="33"/>
      <c r="V3195" t="str">
        <f>IFERROR(VLOOKUP($D3195,MediaPartner[],2,FALSE),"")</f>
        <v/>
      </c>
      <c r="W3195" t="str">
        <f>IFERROR(VLOOKUP($E3195,Site[],2,FALSE),"")</f>
        <v/>
      </c>
      <c r="X3195" t="str">
        <f>IFERROR(VLOOKUP($F3195,FundingSource[],2,FALSE),"")</f>
        <v/>
      </c>
      <c r="Y3195" t="str">
        <f>IFERROR(VLOOKUP($G3195,Objective[],2,FALSE),"")</f>
        <v/>
      </c>
      <c r="Z3195" t="str">
        <f>IFERROR(VLOOKUP($H3195,AdType[],2,FALSE),"")</f>
        <v/>
      </c>
      <c r="AA3195" t="str">
        <f>IFERROR(VLOOKUP($I3195,AdSize[],2,FALSE),"")</f>
        <v/>
      </c>
      <c r="AB3195" t="str">
        <f>IFERROR(VLOOKUP($J3195,TargetingTactic[],2,FALSE),"")</f>
        <v/>
      </c>
      <c r="AC3195" t="str">
        <f>IFERROR(VLOOKUP($K3195,Audience[],2,FALSE),"")</f>
        <v/>
      </c>
      <c r="AD3195" t="str">
        <f>IFERROR(VLOOKUP($L3195,Country[],2,FALSE),"")</f>
        <v/>
      </c>
      <c r="AE3195" t="str">
        <f>IFERROR(VLOOKUP($M3195,Language[],2,FALSE),"")</f>
        <v/>
      </c>
      <c r="AF3195" t="str">
        <f>IFERROR(VLOOKUP($N3195,BuyType[],2,FALSE),"")</f>
        <v/>
      </c>
      <c r="AG3195" t="str">
        <f>IFERROR(VLOOKUP($S3195,StoreBU[],2,FALSE),"")</f>
        <v/>
      </c>
    </row>
    <row r="3196" spans="1:33" x14ac:dyDescent="0.3">
      <c r="A3196" t="str">
        <f t="shared" si="99"/>
        <v/>
      </c>
      <c r="C3196" t="str">
        <f t="shared" si="98"/>
        <v/>
      </c>
      <c r="D3196" s="33"/>
      <c r="E3196" s="33"/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  <c r="R3196" s="33"/>
      <c r="S3196" s="33"/>
      <c r="T3196" s="33"/>
      <c r="V3196" t="str">
        <f>IFERROR(VLOOKUP($D3196,MediaPartner[],2,FALSE),"")</f>
        <v/>
      </c>
      <c r="W3196" t="str">
        <f>IFERROR(VLOOKUP($E3196,Site[],2,FALSE),"")</f>
        <v/>
      </c>
      <c r="X3196" t="str">
        <f>IFERROR(VLOOKUP($F3196,FundingSource[],2,FALSE),"")</f>
        <v/>
      </c>
      <c r="Y3196" t="str">
        <f>IFERROR(VLOOKUP($G3196,Objective[],2,FALSE),"")</f>
        <v/>
      </c>
      <c r="Z3196" t="str">
        <f>IFERROR(VLOOKUP($H3196,AdType[],2,FALSE),"")</f>
        <v/>
      </c>
      <c r="AA3196" t="str">
        <f>IFERROR(VLOOKUP($I3196,AdSize[],2,FALSE),"")</f>
        <v/>
      </c>
      <c r="AB3196" t="str">
        <f>IFERROR(VLOOKUP($J3196,TargetingTactic[],2,FALSE),"")</f>
        <v/>
      </c>
      <c r="AC3196" t="str">
        <f>IFERROR(VLOOKUP($K3196,Audience[],2,FALSE),"")</f>
        <v/>
      </c>
      <c r="AD3196" t="str">
        <f>IFERROR(VLOOKUP($L3196,Country[],2,FALSE),"")</f>
        <v/>
      </c>
      <c r="AE3196" t="str">
        <f>IFERROR(VLOOKUP($M3196,Language[],2,FALSE),"")</f>
        <v/>
      </c>
      <c r="AF3196" t="str">
        <f>IFERROR(VLOOKUP($N3196,BuyType[],2,FALSE),"")</f>
        <v/>
      </c>
      <c r="AG3196" t="str">
        <f>IFERROR(VLOOKUP($S3196,StoreBU[],2,FALSE),"")</f>
        <v/>
      </c>
    </row>
    <row r="3197" spans="1:33" x14ac:dyDescent="0.3">
      <c r="A3197" t="str">
        <f t="shared" si="99"/>
        <v/>
      </c>
      <c r="C3197" t="str">
        <f t="shared" si="98"/>
        <v/>
      </c>
      <c r="D3197" s="33"/>
      <c r="E3197" s="33"/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  <c r="R3197" s="33"/>
      <c r="S3197" s="33"/>
      <c r="T3197" s="33"/>
      <c r="V3197" t="str">
        <f>IFERROR(VLOOKUP($D3197,MediaPartner[],2,FALSE),"")</f>
        <v/>
      </c>
      <c r="W3197" t="str">
        <f>IFERROR(VLOOKUP($E3197,Site[],2,FALSE),"")</f>
        <v/>
      </c>
      <c r="X3197" t="str">
        <f>IFERROR(VLOOKUP($F3197,FundingSource[],2,FALSE),"")</f>
        <v/>
      </c>
      <c r="Y3197" t="str">
        <f>IFERROR(VLOOKUP($G3197,Objective[],2,FALSE),"")</f>
        <v/>
      </c>
      <c r="Z3197" t="str">
        <f>IFERROR(VLOOKUP($H3197,AdType[],2,FALSE),"")</f>
        <v/>
      </c>
      <c r="AA3197" t="str">
        <f>IFERROR(VLOOKUP($I3197,AdSize[],2,FALSE),"")</f>
        <v/>
      </c>
      <c r="AB3197" t="str">
        <f>IFERROR(VLOOKUP($J3197,TargetingTactic[],2,FALSE),"")</f>
        <v/>
      </c>
      <c r="AC3197" t="str">
        <f>IFERROR(VLOOKUP($K3197,Audience[],2,FALSE),"")</f>
        <v/>
      </c>
      <c r="AD3197" t="str">
        <f>IFERROR(VLOOKUP($L3197,Country[],2,FALSE),"")</f>
        <v/>
      </c>
      <c r="AE3197" t="str">
        <f>IFERROR(VLOOKUP($M3197,Language[],2,FALSE),"")</f>
        <v/>
      </c>
      <c r="AF3197" t="str">
        <f>IFERROR(VLOOKUP($N3197,BuyType[],2,FALSE),"")</f>
        <v/>
      </c>
      <c r="AG3197" t="str">
        <f>IFERROR(VLOOKUP($S3197,StoreBU[],2,FALSE),"")</f>
        <v/>
      </c>
    </row>
    <row r="3198" spans="1:33" x14ac:dyDescent="0.3">
      <c r="A3198" t="str">
        <f t="shared" si="99"/>
        <v/>
      </c>
      <c r="C3198" t="str">
        <f t="shared" si="98"/>
        <v/>
      </c>
      <c r="D3198" s="33"/>
      <c r="E3198" s="33"/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  <c r="R3198" s="33"/>
      <c r="S3198" s="33"/>
      <c r="T3198" s="33"/>
      <c r="V3198" t="str">
        <f>IFERROR(VLOOKUP($D3198,MediaPartner[],2,FALSE),"")</f>
        <v/>
      </c>
      <c r="W3198" t="str">
        <f>IFERROR(VLOOKUP($E3198,Site[],2,FALSE),"")</f>
        <v/>
      </c>
      <c r="X3198" t="str">
        <f>IFERROR(VLOOKUP($F3198,FundingSource[],2,FALSE),"")</f>
        <v/>
      </c>
      <c r="Y3198" t="str">
        <f>IFERROR(VLOOKUP($G3198,Objective[],2,FALSE),"")</f>
        <v/>
      </c>
      <c r="Z3198" t="str">
        <f>IFERROR(VLOOKUP($H3198,AdType[],2,FALSE),"")</f>
        <v/>
      </c>
      <c r="AA3198" t="str">
        <f>IFERROR(VLOOKUP($I3198,AdSize[],2,FALSE),"")</f>
        <v/>
      </c>
      <c r="AB3198" t="str">
        <f>IFERROR(VLOOKUP($J3198,TargetingTactic[],2,FALSE),"")</f>
        <v/>
      </c>
      <c r="AC3198" t="str">
        <f>IFERROR(VLOOKUP($K3198,Audience[],2,FALSE),"")</f>
        <v/>
      </c>
      <c r="AD3198" t="str">
        <f>IFERROR(VLOOKUP($L3198,Country[],2,FALSE),"")</f>
        <v/>
      </c>
      <c r="AE3198" t="str">
        <f>IFERROR(VLOOKUP($M3198,Language[],2,FALSE),"")</f>
        <v/>
      </c>
      <c r="AF3198" t="str">
        <f>IFERROR(VLOOKUP($N3198,BuyType[],2,FALSE),"")</f>
        <v/>
      </c>
      <c r="AG3198" t="str">
        <f>IFERROR(VLOOKUP($S3198,StoreBU[],2,FALSE),"")</f>
        <v/>
      </c>
    </row>
    <row r="3199" spans="1:33" x14ac:dyDescent="0.3">
      <c r="A3199" t="str">
        <f t="shared" si="99"/>
        <v/>
      </c>
      <c r="C3199" t="str">
        <f t="shared" si="98"/>
        <v/>
      </c>
      <c r="D3199" s="33"/>
      <c r="E3199" s="33"/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  <c r="R3199" s="33"/>
      <c r="S3199" s="33"/>
      <c r="T3199" s="33"/>
      <c r="V3199" t="str">
        <f>IFERROR(VLOOKUP($D3199,MediaPartner[],2,FALSE),"")</f>
        <v/>
      </c>
      <c r="W3199" t="str">
        <f>IFERROR(VLOOKUP($E3199,Site[],2,FALSE),"")</f>
        <v/>
      </c>
      <c r="X3199" t="str">
        <f>IFERROR(VLOOKUP($F3199,FundingSource[],2,FALSE),"")</f>
        <v/>
      </c>
      <c r="Y3199" t="str">
        <f>IFERROR(VLOOKUP($G3199,Objective[],2,FALSE),"")</f>
        <v/>
      </c>
      <c r="Z3199" t="str">
        <f>IFERROR(VLOOKUP($H3199,AdType[],2,FALSE),"")</f>
        <v/>
      </c>
      <c r="AA3199" t="str">
        <f>IFERROR(VLOOKUP($I3199,AdSize[],2,FALSE),"")</f>
        <v/>
      </c>
      <c r="AB3199" t="str">
        <f>IFERROR(VLOOKUP($J3199,TargetingTactic[],2,FALSE),"")</f>
        <v/>
      </c>
      <c r="AC3199" t="str">
        <f>IFERROR(VLOOKUP($K3199,Audience[],2,FALSE),"")</f>
        <v/>
      </c>
      <c r="AD3199" t="str">
        <f>IFERROR(VLOOKUP($L3199,Country[],2,FALSE),"")</f>
        <v/>
      </c>
      <c r="AE3199" t="str">
        <f>IFERROR(VLOOKUP($M3199,Language[],2,FALSE),"")</f>
        <v/>
      </c>
      <c r="AF3199" t="str">
        <f>IFERROR(VLOOKUP($N3199,BuyType[],2,FALSE),"")</f>
        <v/>
      </c>
      <c r="AG3199" t="str">
        <f>IFERROR(VLOOKUP($S3199,StoreBU[],2,FALSE),"")</f>
        <v/>
      </c>
    </row>
    <row r="3200" spans="1:33" x14ac:dyDescent="0.3">
      <c r="A3200" t="str">
        <f t="shared" si="99"/>
        <v/>
      </c>
      <c r="C3200" t="str">
        <f t="shared" si="98"/>
        <v/>
      </c>
      <c r="D3200" s="33"/>
      <c r="E3200" s="33"/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  <c r="R3200" s="33"/>
      <c r="S3200" s="33"/>
      <c r="T3200" s="33"/>
      <c r="V3200" t="str">
        <f>IFERROR(VLOOKUP($D3200,MediaPartner[],2,FALSE),"")</f>
        <v/>
      </c>
      <c r="W3200" t="str">
        <f>IFERROR(VLOOKUP($E3200,Site[],2,FALSE),"")</f>
        <v/>
      </c>
      <c r="X3200" t="str">
        <f>IFERROR(VLOOKUP($F3200,FundingSource[],2,FALSE),"")</f>
        <v/>
      </c>
      <c r="Y3200" t="str">
        <f>IFERROR(VLOOKUP($G3200,Objective[],2,FALSE),"")</f>
        <v/>
      </c>
      <c r="Z3200" t="str">
        <f>IFERROR(VLOOKUP($H3200,AdType[],2,FALSE),"")</f>
        <v/>
      </c>
      <c r="AA3200" t="str">
        <f>IFERROR(VLOOKUP($I3200,AdSize[],2,FALSE),"")</f>
        <v/>
      </c>
      <c r="AB3200" t="str">
        <f>IFERROR(VLOOKUP($J3200,TargetingTactic[],2,FALSE),"")</f>
        <v/>
      </c>
      <c r="AC3200" t="str">
        <f>IFERROR(VLOOKUP($K3200,Audience[],2,FALSE),"")</f>
        <v/>
      </c>
      <c r="AD3200" t="str">
        <f>IFERROR(VLOOKUP($L3200,Country[],2,FALSE),"")</f>
        <v/>
      </c>
      <c r="AE3200" t="str">
        <f>IFERROR(VLOOKUP($M3200,Language[],2,FALSE),"")</f>
        <v/>
      </c>
      <c r="AF3200" t="str">
        <f>IFERROR(VLOOKUP($N3200,BuyType[],2,FALSE),"")</f>
        <v/>
      </c>
      <c r="AG3200" t="str">
        <f>IFERROR(VLOOKUP($S3200,StoreBU[],2,FALSE),"")</f>
        <v/>
      </c>
    </row>
    <row r="3201" spans="1:33" x14ac:dyDescent="0.3">
      <c r="A3201" t="str">
        <f t="shared" si="99"/>
        <v/>
      </c>
      <c r="C3201" t="str">
        <f t="shared" si="98"/>
        <v/>
      </c>
      <c r="D3201" s="33"/>
      <c r="E3201" s="33"/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  <c r="R3201" s="33"/>
      <c r="S3201" s="33"/>
      <c r="T3201" s="33"/>
      <c r="V3201" t="str">
        <f>IFERROR(VLOOKUP($D3201,MediaPartner[],2,FALSE),"")</f>
        <v/>
      </c>
      <c r="W3201" t="str">
        <f>IFERROR(VLOOKUP($E3201,Site[],2,FALSE),"")</f>
        <v/>
      </c>
      <c r="X3201" t="str">
        <f>IFERROR(VLOOKUP($F3201,FundingSource[],2,FALSE),"")</f>
        <v/>
      </c>
      <c r="Y3201" t="str">
        <f>IFERROR(VLOOKUP($G3201,Objective[],2,FALSE),"")</f>
        <v/>
      </c>
      <c r="Z3201" t="str">
        <f>IFERROR(VLOOKUP($H3201,AdType[],2,FALSE),"")</f>
        <v/>
      </c>
      <c r="AA3201" t="str">
        <f>IFERROR(VLOOKUP($I3201,AdSize[],2,FALSE),"")</f>
        <v/>
      </c>
      <c r="AB3201" t="str">
        <f>IFERROR(VLOOKUP($J3201,TargetingTactic[],2,FALSE),"")</f>
        <v/>
      </c>
      <c r="AC3201" t="str">
        <f>IFERROR(VLOOKUP($K3201,Audience[],2,FALSE),"")</f>
        <v/>
      </c>
      <c r="AD3201" t="str">
        <f>IFERROR(VLOOKUP($L3201,Country[],2,FALSE),"")</f>
        <v/>
      </c>
      <c r="AE3201" t="str">
        <f>IFERROR(VLOOKUP($M3201,Language[],2,FALSE),"")</f>
        <v/>
      </c>
      <c r="AF3201" t="str">
        <f>IFERROR(VLOOKUP($N3201,BuyType[],2,FALSE),"")</f>
        <v/>
      </c>
      <c r="AG3201" t="str">
        <f>IFERROR(VLOOKUP($S3201,StoreBU[],2,FALSE),"")</f>
        <v/>
      </c>
    </row>
    <row r="3202" spans="1:33" x14ac:dyDescent="0.3">
      <c r="A3202" t="str">
        <f t="shared" si="99"/>
        <v/>
      </c>
      <c r="C3202" t="str">
        <f t="shared" si="98"/>
        <v/>
      </c>
      <c r="D3202" s="33"/>
      <c r="E3202" s="33"/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  <c r="R3202" s="33"/>
      <c r="S3202" s="33"/>
      <c r="T3202" s="33"/>
      <c r="V3202" t="str">
        <f>IFERROR(VLOOKUP($D3202,MediaPartner[],2,FALSE),"")</f>
        <v/>
      </c>
      <c r="W3202" t="str">
        <f>IFERROR(VLOOKUP($E3202,Site[],2,FALSE),"")</f>
        <v/>
      </c>
      <c r="X3202" t="str">
        <f>IFERROR(VLOOKUP($F3202,FundingSource[],2,FALSE),"")</f>
        <v/>
      </c>
      <c r="Y3202" t="str">
        <f>IFERROR(VLOOKUP($G3202,Objective[],2,FALSE),"")</f>
        <v/>
      </c>
      <c r="Z3202" t="str">
        <f>IFERROR(VLOOKUP($H3202,AdType[],2,FALSE),"")</f>
        <v/>
      </c>
      <c r="AA3202" t="str">
        <f>IFERROR(VLOOKUP($I3202,AdSize[],2,FALSE),"")</f>
        <v/>
      </c>
      <c r="AB3202" t="str">
        <f>IFERROR(VLOOKUP($J3202,TargetingTactic[],2,FALSE),"")</f>
        <v/>
      </c>
      <c r="AC3202" t="str">
        <f>IFERROR(VLOOKUP($K3202,Audience[],2,FALSE),"")</f>
        <v/>
      </c>
      <c r="AD3202" t="str">
        <f>IFERROR(VLOOKUP($L3202,Country[],2,FALSE),"")</f>
        <v/>
      </c>
      <c r="AE3202" t="str">
        <f>IFERROR(VLOOKUP($M3202,Language[],2,FALSE),"")</f>
        <v/>
      </c>
      <c r="AF3202" t="str">
        <f>IFERROR(VLOOKUP($N3202,BuyType[],2,FALSE),"")</f>
        <v/>
      </c>
      <c r="AG3202" t="str">
        <f>IFERROR(VLOOKUP($S3202,StoreBU[],2,FALSE),"")</f>
        <v/>
      </c>
    </row>
    <row r="3203" spans="1:33" x14ac:dyDescent="0.3">
      <c r="A3203" t="str">
        <f t="shared" si="99"/>
        <v/>
      </c>
      <c r="C3203" t="str">
        <f t="shared" ref="C3203:C3266" si="100">IF(LEN(A3203)=0,"",LEN(A3203))</f>
        <v/>
      </c>
      <c r="D3203" s="33"/>
      <c r="E3203" s="33"/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  <c r="R3203" s="33"/>
      <c r="S3203" s="33"/>
      <c r="T3203" s="33"/>
      <c r="V3203" t="str">
        <f>IFERROR(VLOOKUP($D3203,MediaPartner[],2,FALSE),"")</f>
        <v/>
      </c>
      <c r="W3203" t="str">
        <f>IFERROR(VLOOKUP($E3203,Site[],2,FALSE),"")</f>
        <v/>
      </c>
      <c r="X3203" t="str">
        <f>IFERROR(VLOOKUP($F3203,FundingSource[],2,FALSE),"")</f>
        <v/>
      </c>
      <c r="Y3203" t="str">
        <f>IFERROR(VLOOKUP($G3203,Objective[],2,FALSE),"")</f>
        <v/>
      </c>
      <c r="Z3203" t="str">
        <f>IFERROR(VLOOKUP($H3203,AdType[],2,FALSE),"")</f>
        <v/>
      </c>
      <c r="AA3203" t="str">
        <f>IFERROR(VLOOKUP($I3203,AdSize[],2,FALSE),"")</f>
        <v/>
      </c>
      <c r="AB3203" t="str">
        <f>IFERROR(VLOOKUP($J3203,TargetingTactic[],2,FALSE),"")</f>
        <v/>
      </c>
      <c r="AC3203" t="str">
        <f>IFERROR(VLOOKUP($K3203,Audience[],2,FALSE),"")</f>
        <v/>
      </c>
      <c r="AD3203" t="str">
        <f>IFERROR(VLOOKUP($L3203,Country[],2,FALSE),"")</f>
        <v/>
      </c>
      <c r="AE3203" t="str">
        <f>IFERROR(VLOOKUP($M3203,Language[],2,FALSE),"")</f>
        <v/>
      </c>
      <c r="AF3203" t="str">
        <f>IFERROR(VLOOKUP($N3203,BuyType[],2,FALSE),"")</f>
        <v/>
      </c>
      <c r="AG3203" t="str">
        <f>IFERROR(VLOOKUP($S3203,StoreBU[],2,FALSE),"")</f>
        <v/>
      </c>
    </row>
    <row r="3204" spans="1:33" x14ac:dyDescent="0.3">
      <c r="A3204" t="str">
        <f t="shared" ref="A3204:A3267" si="101">IF(COUNTBLANK(D3204:T3204)=17,"",
SUBSTITUTE(
_xlfn.TEXTJOIN("_",TRUE,
(_xlfn.TEXTJOIN("_",FALSE,$V3204,$W3204,$X3204,$Y3204,$Z3204,$AA3204,$AB3204,$AC3204,$AD3204,$AE3204,$AF3204,$O3204)),
(_xlfn.TEXTJOIN("_",TRUE,$P3204,$Q3204,$R3204,$AG3204,$T3204))),
" ","-"))</f>
        <v/>
      </c>
      <c r="C3204" t="str">
        <f t="shared" si="100"/>
        <v/>
      </c>
      <c r="D3204" s="33"/>
      <c r="E3204" s="33"/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  <c r="R3204" s="33"/>
      <c r="S3204" s="33"/>
      <c r="T3204" s="33"/>
      <c r="V3204" t="str">
        <f>IFERROR(VLOOKUP($D3204,MediaPartner[],2,FALSE),"")</f>
        <v/>
      </c>
      <c r="W3204" t="str">
        <f>IFERROR(VLOOKUP($E3204,Site[],2,FALSE),"")</f>
        <v/>
      </c>
      <c r="X3204" t="str">
        <f>IFERROR(VLOOKUP($F3204,FundingSource[],2,FALSE),"")</f>
        <v/>
      </c>
      <c r="Y3204" t="str">
        <f>IFERROR(VLOOKUP($G3204,Objective[],2,FALSE),"")</f>
        <v/>
      </c>
      <c r="Z3204" t="str">
        <f>IFERROR(VLOOKUP($H3204,AdType[],2,FALSE),"")</f>
        <v/>
      </c>
      <c r="AA3204" t="str">
        <f>IFERROR(VLOOKUP($I3204,AdSize[],2,FALSE),"")</f>
        <v/>
      </c>
      <c r="AB3204" t="str">
        <f>IFERROR(VLOOKUP($J3204,TargetingTactic[],2,FALSE),"")</f>
        <v/>
      </c>
      <c r="AC3204" t="str">
        <f>IFERROR(VLOOKUP($K3204,Audience[],2,FALSE),"")</f>
        <v/>
      </c>
      <c r="AD3204" t="str">
        <f>IFERROR(VLOOKUP($L3204,Country[],2,FALSE),"")</f>
        <v/>
      </c>
      <c r="AE3204" t="str">
        <f>IFERROR(VLOOKUP($M3204,Language[],2,FALSE),"")</f>
        <v/>
      </c>
      <c r="AF3204" t="str">
        <f>IFERROR(VLOOKUP($N3204,BuyType[],2,FALSE),"")</f>
        <v/>
      </c>
      <c r="AG3204" t="str">
        <f>IFERROR(VLOOKUP($S3204,StoreBU[],2,FALSE),"")</f>
        <v/>
      </c>
    </row>
    <row r="3205" spans="1:33" x14ac:dyDescent="0.3">
      <c r="A3205" t="str">
        <f t="shared" si="101"/>
        <v/>
      </c>
      <c r="C3205" t="str">
        <f t="shared" si="100"/>
        <v/>
      </c>
      <c r="D3205" s="33"/>
      <c r="E3205" s="33"/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  <c r="R3205" s="33"/>
      <c r="S3205" s="33"/>
      <c r="T3205" s="33"/>
      <c r="V3205" t="str">
        <f>IFERROR(VLOOKUP($D3205,MediaPartner[],2,FALSE),"")</f>
        <v/>
      </c>
      <c r="W3205" t="str">
        <f>IFERROR(VLOOKUP($E3205,Site[],2,FALSE),"")</f>
        <v/>
      </c>
      <c r="X3205" t="str">
        <f>IFERROR(VLOOKUP($F3205,FundingSource[],2,FALSE),"")</f>
        <v/>
      </c>
      <c r="Y3205" t="str">
        <f>IFERROR(VLOOKUP($G3205,Objective[],2,FALSE),"")</f>
        <v/>
      </c>
      <c r="Z3205" t="str">
        <f>IFERROR(VLOOKUP($H3205,AdType[],2,FALSE),"")</f>
        <v/>
      </c>
      <c r="AA3205" t="str">
        <f>IFERROR(VLOOKUP($I3205,AdSize[],2,FALSE),"")</f>
        <v/>
      </c>
      <c r="AB3205" t="str">
        <f>IFERROR(VLOOKUP($J3205,TargetingTactic[],2,FALSE),"")</f>
        <v/>
      </c>
      <c r="AC3205" t="str">
        <f>IFERROR(VLOOKUP($K3205,Audience[],2,FALSE),"")</f>
        <v/>
      </c>
      <c r="AD3205" t="str">
        <f>IFERROR(VLOOKUP($L3205,Country[],2,FALSE),"")</f>
        <v/>
      </c>
      <c r="AE3205" t="str">
        <f>IFERROR(VLOOKUP($M3205,Language[],2,FALSE),"")</f>
        <v/>
      </c>
      <c r="AF3205" t="str">
        <f>IFERROR(VLOOKUP($N3205,BuyType[],2,FALSE),"")</f>
        <v/>
      </c>
      <c r="AG3205" t="str">
        <f>IFERROR(VLOOKUP($S3205,StoreBU[],2,FALSE),"")</f>
        <v/>
      </c>
    </row>
    <row r="3206" spans="1:33" x14ac:dyDescent="0.3">
      <c r="A3206" t="str">
        <f t="shared" si="101"/>
        <v/>
      </c>
      <c r="C3206" t="str">
        <f t="shared" si="100"/>
        <v/>
      </c>
      <c r="D3206" s="33"/>
      <c r="E3206" s="33"/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  <c r="R3206" s="33"/>
      <c r="S3206" s="33"/>
      <c r="T3206" s="33"/>
      <c r="V3206" t="str">
        <f>IFERROR(VLOOKUP($D3206,MediaPartner[],2,FALSE),"")</f>
        <v/>
      </c>
      <c r="W3206" t="str">
        <f>IFERROR(VLOOKUP($E3206,Site[],2,FALSE),"")</f>
        <v/>
      </c>
      <c r="X3206" t="str">
        <f>IFERROR(VLOOKUP($F3206,FundingSource[],2,FALSE),"")</f>
        <v/>
      </c>
      <c r="Y3206" t="str">
        <f>IFERROR(VLOOKUP($G3206,Objective[],2,FALSE),"")</f>
        <v/>
      </c>
      <c r="Z3206" t="str">
        <f>IFERROR(VLOOKUP($H3206,AdType[],2,FALSE),"")</f>
        <v/>
      </c>
      <c r="AA3206" t="str">
        <f>IFERROR(VLOOKUP($I3206,AdSize[],2,FALSE),"")</f>
        <v/>
      </c>
      <c r="AB3206" t="str">
        <f>IFERROR(VLOOKUP($J3206,TargetingTactic[],2,FALSE),"")</f>
        <v/>
      </c>
      <c r="AC3206" t="str">
        <f>IFERROR(VLOOKUP($K3206,Audience[],2,FALSE),"")</f>
        <v/>
      </c>
      <c r="AD3206" t="str">
        <f>IFERROR(VLOOKUP($L3206,Country[],2,FALSE),"")</f>
        <v/>
      </c>
      <c r="AE3206" t="str">
        <f>IFERROR(VLOOKUP($M3206,Language[],2,FALSE),"")</f>
        <v/>
      </c>
      <c r="AF3206" t="str">
        <f>IFERROR(VLOOKUP($N3206,BuyType[],2,FALSE),"")</f>
        <v/>
      </c>
      <c r="AG3206" t="str">
        <f>IFERROR(VLOOKUP($S3206,StoreBU[],2,FALSE),"")</f>
        <v/>
      </c>
    </row>
    <row r="3207" spans="1:33" x14ac:dyDescent="0.3">
      <c r="A3207" t="str">
        <f t="shared" si="101"/>
        <v/>
      </c>
      <c r="C3207" t="str">
        <f t="shared" si="100"/>
        <v/>
      </c>
      <c r="D3207" s="33"/>
      <c r="E3207" s="33"/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  <c r="R3207" s="33"/>
      <c r="S3207" s="33"/>
      <c r="T3207" s="33"/>
      <c r="V3207" t="str">
        <f>IFERROR(VLOOKUP($D3207,MediaPartner[],2,FALSE),"")</f>
        <v/>
      </c>
      <c r="W3207" t="str">
        <f>IFERROR(VLOOKUP($E3207,Site[],2,FALSE),"")</f>
        <v/>
      </c>
      <c r="X3207" t="str">
        <f>IFERROR(VLOOKUP($F3207,FundingSource[],2,FALSE),"")</f>
        <v/>
      </c>
      <c r="Y3207" t="str">
        <f>IFERROR(VLOOKUP($G3207,Objective[],2,FALSE),"")</f>
        <v/>
      </c>
      <c r="Z3207" t="str">
        <f>IFERROR(VLOOKUP($H3207,AdType[],2,FALSE),"")</f>
        <v/>
      </c>
      <c r="AA3207" t="str">
        <f>IFERROR(VLOOKUP($I3207,AdSize[],2,FALSE),"")</f>
        <v/>
      </c>
      <c r="AB3207" t="str">
        <f>IFERROR(VLOOKUP($J3207,TargetingTactic[],2,FALSE),"")</f>
        <v/>
      </c>
      <c r="AC3207" t="str">
        <f>IFERROR(VLOOKUP($K3207,Audience[],2,FALSE),"")</f>
        <v/>
      </c>
      <c r="AD3207" t="str">
        <f>IFERROR(VLOOKUP($L3207,Country[],2,FALSE),"")</f>
        <v/>
      </c>
      <c r="AE3207" t="str">
        <f>IFERROR(VLOOKUP($M3207,Language[],2,FALSE),"")</f>
        <v/>
      </c>
      <c r="AF3207" t="str">
        <f>IFERROR(VLOOKUP($N3207,BuyType[],2,FALSE),"")</f>
        <v/>
      </c>
      <c r="AG3207" t="str">
        <f>IFERROR(VLOOKUP($S3207,StoreBU[],2,FALSE),"")</f>
        <v/>
      </c>
    </row>
    <row r="3208" spans="1:33" x14ac:dyDescent="0.3">
      <c r="A3208" t="str">
        <f t="shared" si="101"/>
        <v/>
      </c>
      <c r="C3208" t="str">
        <f t="shared" si="100"/>
        <v/>
      </c>
      <c r="D3208" s="33"/>
      <c r="E3208" s="33"/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  <c r="R3208" s="33"/>
      <c r="S3208" s="33"/>
      <c r="T3208" s="33"/>
      <c r="V3208" t="str">
        <f>IFERROR(VLOOKUP($D3208,MediaPartner[],2,FALSE),"")</f>
        <v/>
      </c>
      <c r="W3208" t="str">
        <f>IFERROR(VLOOKUP($E3208,Site[],2,FALSE),"")</f>
        <v/>
      </c>
      <c r="X3208" t="str">
        <f>IFERROR(VLOOKUP($F3208,FundingSource[],2,FALSE),"")</f>
        <v/>
      </c>
      <c r="Y3208" t="str">
        <f>IFERROR(VLOOKUP($G3208,Objective[],2,FALSE),"")</f>
        <v/>
      </c>
      <c r="Z3208" t="str">
        <f>IFERROR(VLOOKUP($H3208,AdType[],2,FALSE),"")</f>
        <v/>
      </c>
      <c r="AA3208" t="str">
        <f>IFERROR(VLOOKUP($I3208,AdSize[],2,FALSE),"")</f>
        <v/>
      </c>
      <c r="AB3208" t="str">
        <f>IFERROR(VLOOKUP($J3208,TargetingTactic[],2,FALSE),"")</f>
        <v/>
      </c>
      <c r="AC3208" t="str">
        <f>IFERROR(VLOOKUP($K3208,Audience[],2,FALSE),"")</f>
        <v/>
      </c>
      <c r="AD3208" t="str">
        <f>IFERROR(VLOOKUP($L3208,Country[],2,FALSE),"")</f>
        <v/>
      </c>
      <c r="AE3208" t="str">
        <f>IFERROR(VLOOKUP($M3208,Language[],2,FALSE),"")</f>
        <v/>
      </c>
      <c r="AF3208" t="str">
        <f>IFERROR(VLOOKUP($N3208,BuyType[],2,FALSE),"")</f>
        <v/>
      </c>
      <c r="AG3208" t="str">
        <f>IFERROR(VLOOKUP($S3208,StoreBU[],2,FALSE),"")</f>
        <v/>
      </c>
    </row>
    <row r="3209" spans="1:33" x14ac:dyDescent="0.3">
      <c r="A3209" t="str">
        <f t="shared" si="101"/>
        <v/>
      </c>
      <c r="C3209" t="str">
        <f t="shared" si="100"/>
        <v/>
      </c>
      <c r="D3209" s="33"/>
      <c r="E3209" s="33"/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  <c r="R3209" s="33"/>
      <c r="S3209" s="33"/>
      <c r="T3209" s="33"/>
      <c r="V3209" t="str">
        <f>IFERROR(VLOOKUP($D3209,MediaPartner[],2,FALSE),"")</f>
        <v/>
      </c>
      <c r="W3209" t="str">
        <f>IFERROR(VLOOKUP($E3209,Site[],2,FALSE),"")</f>
        <v/>
      </c>
      <c r="X3209" t="str">
        <f>IFERROR(VLOOKUP($F3209,FundingSource[],2,FALSE),"")</f>
        <v/>
      </c>
      <c r="Y3209" t="str">
        <f>IFERROR(VLOOKUP($G3209,Objective[],2,FALSE),"")</f>
        <v/>
      </c>
      <c r="Z3209" t="str">
        <f>IFERROR(VLOOKUP($H3209,AdType[],2,FALSE),"")</f>
        <v/>
      </c>
      <c r="AA3209" t="str">
        <f>IFERROR(VLOOKUP($I3209,AdSize[],2,FALSE),"")</f>
        <v/>
      </c>
      <c r="AB3209" t="str">
        <f>IFERROR(VLOOKUP($J3209,TargetingTactic[],2,FALSE),"")</f>
        <v/>
      </c>
      <c r="AC3209" t="str">
        <f>IFERROR(VLOOKUP($K3209,Audience[],2,FALSE),"")</f>
        <v/>
      </c>
      <c r="AD3209" t="str">
        <f>IFERROR(VLOOKUP($L3209,Country[],2,FALSE),"")</f>
        <v/>
      </c>
      <c r="AE3209" t="str">
        <f>IFERROR(VLOOKUP($M3209,Language[],2,FALSE),"")</f>
        <v/>
      </c>
      <c r="AF3209" t="str">
        <f>IFERROR(VLOOKUP($N3209,BuyType[],2,FALSE),"")</f>
        <v/>
      </c>
      <c r="AG3209" t="str">
        <f>IFERROR(VLOOKUP($S3209,StoreBU[],2,FALSE),"")</f>
        <v/>
      </c>
    </row>
    <row r="3210" spans="1:33" x14ac:dyDescent="0.3">
      <c r="A3210" t="str">
        <f t="shared" si="101"/>
        <v/>
      </c>
      <c r="C3210" t="str">
        <f t="shared" si="100"/>
        <v/>
      </c>
      <c r="D3210" s="33"/>
      <c r="E3210" s="33"/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  <c r="R3210" s="33"/>
      <c r="S3210" s="33"/>
      <c r="T3210" s="33"/>
      <c r="V3210" t="str">
        <f>IFERROR(VLOOKUP($D3210,MediaPartner[],2,FALSE),"")</f>
        <v/>
      </c>
      <c r="W3210" t="str">
        <f>IFERROR(VLOOKUP($E3210,Site[],2,FALSE),"")</f>
        <v/>
      </c>
      <c r="X3210" t="str">
        <f>IFERROR(VLOOKUP($F3210,FundingSource[],2,FALSE),"")</f>
        <v/>
      </c>
      <c r="Y3210" t="str">
        <f>IFERROR(VLOOKUP($G3210,Objective[],2,FALSE),"")</f>
        <v/>
      </c>
      <c r="Z3210" t="str">
        <f>IFERROR(VLOOKUP($H3210,AdType[],2,FALSE),"")</f>
        <v/>
      </c>
      <c r="AA3210" t="str">
        <f>IFERROR(VLOOKUP($I3210,AdSize[],2,FALSE),"")</f>
        <v/>
      </c>
      <c r="AB3210" t="str">
        <f>IFERROR(VLOOKUP($J3210,TargetingTactic[],2,FALSE),"")</f>
        <v/>
      </c>
      <c r="AC3210" t="str">
        <f>IFERROR(VLOOKUP($K3210,Audience[],2,FALSE),"")</f>
        <v/>
      </c>
      <c r="AD3210" t="str">
        <f>IFERROR(VLOOKUP($L3210,Country[],2,FALSE),"")</f>
        <v/>
      </c>
      <c r="AE3210" t="str">
        <f>IFERROR(VLOOKUP($M3210,Language[],2,FALSE),"")</f>
        <v/>
      </c>
      <c r="AF3210" t="str">
        <f>IFERROR(VLOOKUP($N3210,BuyType[],2,FALSE),"")</f>
        <v/>
      </c>
      <c r="AG3210" t="str">
        <f>IFERROR(VLOOKUP($S3210,StoreBU[],2,FALSE),"")</f>
        <v/>
      </c>
    </row>
    <row r="3211" spans="1:33" x14ac:dyDescent="0.3">
      <c r="A3211" t="str">
        <f t="shared" si="101"/>
        <v/>
      </c>
      <c r="C3211" t="str">
        <f t="shared" si="100"/>
        <v/>
      </c>
      <c r="D3211" s="33"/>
      <c r="E3211" s="33"/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  <c r="R3211" s="33"/>
      <c r="S3211" s="33"/>
      <c r="T3211" s="33"/>
      <c r="V3211" t="str">
        <f>IFERROR(VLOOKUP($D3211,MediaPartner[],2,FALSE),"")</f>
        <v/>
      </c>
      <c r="W3211" t="str">
        <f>IFERROR(VLOOKUP($E3211,Site[],2,FALSE),"")</f>
        <v/>
      </c>
      <c r="X3211" t="str">
        <f>IFERROR(VLOOKUP($F3211,FundingSource[],2,FALSE),"")</f>
        <v/>
      </c>
      <c r="Y3211" t="str">
        <f>IFERROR(VLOOKUP($G3211,Objective[],2,FALSE),"")</f>
        <v/>
      </c>
      <c r="Z3211" t="str">
        <f>IFERROR(VLOOKUP($H3211,AdType[],2,FALSE),"")</f>
        <v/>
      </c>
      <c r="AA3211" t="str">
        <f>IFERROR(VLOOKUP($I3211,AdSize[],2,FALSE),"")</f>
        <v/>
      </c>
      <c r="AB3211" t="str">
        <f>IFERROR(VLOOKUP($J3211,TargetingTactic[],2,FALSE),"")</f>
        <v/>
      </c>
      <c r="AC3211" t="str">
        <f>IFERROR(VLOOKUP($K3211,Audience[],2,FALSE),"")</f>
        <v/>
      </c>
      <c r="AD3211" t="str">
        <f>IFERROR(VLOOKUP($L3211,Country[],2,FALSE),"")</f>
        <v/>
      </c>
      <c r="AE3211" t="str">
        <f>IFERROR(VLOOKUP($M3211,Language[],2,FALSE),"")</f>
        <v/>
      </c>
      <c r="AF3211" t="str">
        <f>IFERROR(VLOOKUP($N3211,BuyType[],2,FALSE),"")</f>
        <v/>
      </c>
      <c r="AG3211" t="str">
        <f>IFERROR(VLOOKUP($S3211,StoreBU[],2,FALSE),"")</f>
        <v/>
      </c>
    </row>
    <row r="3212" spans="1:33" x14ac:dyDescent="0.3">
      <c r="A3212" t="str">
        <f t="shared" si="101"/>
        <v/>
      </c>
      <c r="C3212" t="str">
        <f t="shared" si="100"/>
        <v/>
      </c>
      <c r="D3212" s="33"/>
      <c r="E3212" s="33"/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  <c r="R3212" s="33"/>
      <c r="S3212" s="33"/>
      <c r="T3212" s="33"/>
      <c r="V3212" t="str">
        <f>IFERROR(VLOOKUP($D3212,MediaPartner[],2,FALSE),"")</f>
        <v/>
      </c>
      <c r="W3212" t="str">
        <f>IFERROR(VLOOKUP($E3212,Site[],2,FALSE),"")</f>
        <v/>
      </c>
      <c r="X3212" t="str">
        <f>IFERROR(VLOOKUP($F3212,FundingSource[],2,FALSE),"")</f>
        <v/>
      </c>
      <c r="Y3212" t="str">
        <f>IFERROR(VLOOKUP($G3212,Objective[],2,FALSE),"")</f>
        <v/>
      </c>
      <c r="Z3212" t="str">
        <f>IFERROR(VLOOKUP($H3212,AdType[],2,FALSE),"")</f>
        <v/>
      </c>
      <c r="AA3212" t="str">
        <f>IFERROR(VLOOKUP($I3212,AdSize[],2,FALSE),"")</f>
        <v/>
      </c>
      <c r="AB3212" t="str">
        <f>IFERROR(VLOOKUP($J3212,TargetingTactic[],2,FALSE),"")</f>
        <v/>
      </c>
      <c r="AC3212" t="str">
        <f>IFERROR(VLOOKUP($K3212,Audience[],2,FALSE),"")</f>
        <v/>
      </c>
      <c r="AD3212" t="str">
        <f>IFERROR(VLOOKUP($L3212,Country[],2,FALSE),"")</f>
        <v/>
      </c>
      <c r="AE3212" t="str">
        <f>IFERROR(VLOOKUP($M3212,Language[],2,FALSE),"")</f>
        <v/>
      </c>
      <c r="AF3212" t="str">
        <f>IFERROR(VLOOKUP($N3212,BuyType[],2,FALSE),"")</f>
        <v/>
      </c>
      <c r="AG3212" t="str">
        <f>IFERROR(VLOOKUP($S3212,StoreBU[],2,FALSE),"")</f>
        <v/>
      </c>
    </row>
    <row r="3213" spans="1:33" x14ac:dyDescent="0.3">
      <c r="A3213" t="str">
        <f t="shared" si="101"/>
        <v/>
      </c>
      <c r="C3213" t="str">
        <f t="shared" si="100"/>
        <v/>
      </c>
      <c r="D3213" s="33"/>
      <c r="E3213" s="33"/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  <c r="R3213" s="33"/>
      <c r="S3213" s="33"/>
      <c r="T3213" s="33"/>
      <c r="V3213" t="str">
        <f>IFERROR(VLOOKUP($D3213,MediaPartner[],2,FALSE),"")</f>
        <v/>
      </c>
      <c r="W3213" t="str">
        <f>IFERROR(VLOOKUP($E3213,Site[],2,FALSE),"")</f>
        <v/>
      </c>
      <c r="X3213" t="str">
        <f>IFERROR(VLOOKUP($F3213,FundingSource[],2,FALSE),"")</f>
        <v/>
      </c>
      <c r="Y3213" t="str">
        <f>IFERROR(VLOOKUP($G3213,Objective[],2,FALSE),"")</f>
        <v/>
      </c>
      <c r="Z3213" t="str">
        <f>IFERROR(VLOOKUP($H3213,AdType[],2,FALSE),"")</f>
        <v/>
      </c>
      <c r="AA3213" t="str">
        <f>IFERROR(VLOOKUP($I3213,AdSize[],2,FALSE),"")</f>
        <v/>
      </c>
      <c r="AB3213" t="str">
        <f>IFERROR(VLOOKUP($J3213,TargetingTactic[],2,FALSE),"")</f>
        <v/>
      </c>
      <c r="AC3213" t="str">
        <f>IFERROR(VLOOKUP($K3213,Audience[],2,FALSE),"")</f>
        <v/>
      </c>
      <c r="AD3213" t="str">
        <f>IFERROR(VLOOKUP($L3213,Country[],2,FALSE),"")</f>
        <v/>
      </c>
      <c r="AE3213" t="str">
        <f>IFERROR(VLOOKUP($M3213,Language[],2,FALSE),"")</f>
        <v/>
      </c>
      <c r="AF3213" t="str">
        <f>IFERROR(VLOOKUP($N3213,BuyType[],2,FALSE),"")</f>
        <v/>
      </c>
      <c r="AG3213" t="str">
        <f>IFERROR(VLOOKUP($S3213,StoreBU[],2,FALSE),"")</f>
        <v/>
      </c>
    </row>
    <row r="3214" spans="1:33" x14ac:dyDescent="0.3">
      <c r="A3214" t="str">
        <f t="shared" si="101"/>
        <v/>
      </c>
      <c r="C3214" t="str">
        <f t="shared" si="100"/>
        <v/>
      </c>
      <c r="D3214" s="33"/>
      <c r="E3214" s="33"/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  <c r="R3214" s="33"/>
      <c r="S3214" s="33"/>
      <c r="T3214" s="33"/>
      <c r="V3214" t="str">
        <f>IFERROR(VLOOKUP($D3214,MediaPartner[],2,FALSE),"")</f>
        <v/>
      </c>
      <c r="W3214" t="str">
        <f>IFERROR(VLOOKUP($E3214,Site[],2,FALSE),"")</f>
        <v/>
      </c>
      <c r="X3214" t="str">
        <f>IFERROR(VLOOKUP($F3214,FundingSource[],2,FALSE),"")</f>
        <v/>
      </c>
      <c r="Y3214" t="str">
        <f>IFERROR(VLOOKUP($G3214,Objective[],2,FALSE),"")</f>
        <v/>
      </c>
      <c r="Z3214" t="str">
        <f>IFERROR(VLOOKUP($H3214,AdType[],2,FALSE),"")</f>
        <v/>
      </c>
      <c r="AA3214" t="str">
        <f>IFERROR(VLOOKUP($I3214,AdSize[],2,FALSE),"")</f>
        <v/>
      </c>
      <c r="AB3214" t="str">
        <f>IFERROR(VLOOKUP($J3214,TargetingTactic[],2,FALSE),"")</f>
        <v/>
      </c>
      <c r="AC3214" t="str">
        <f>IFERROR(VLOOKUP($K3214,Audience[],2,FALSE),"")</f>
        <v/>
      </c>
      <c r="AD3214" t="str">
        <f>IFERROR(VLOOKUP($L3214,Country[],2,FALSE),"")</f>
        <v/>
      </c>
      <c r="AE3214" t="str">
        <f>IFERROR(VLOOKUP($M3214,Language[],2,FALSE),"")</f>
        <v/>
      </c>
      <c r="AF3214" t="str">
        <f>IFERROR(VLOOKUP($N3214,BuyType[],2,FALSE),"")</f>
        <v/>
      </c>
      <c r="AG3214" t="str">
        <f>IFERROR(VLOOKUP($S3214,StoreBU[],2,FALSE),"")</f>
        <v/>
      </c>
    </row>
    <row r="3215" spans="1:33" x14ac:dyDescent="0.3">
      <c r="A3215" t="str">
        <f t="shared" si="101"/>
        <v/>
      </c>
      <c r="C3215" t="str">
        <f t="shared" si="100"/>
        <v/>
      </c>
      <c r="D3215" s="33"/>
      <c r="E3215" s="33"/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  <c r="R3215" s="33"/>
      <c r="S3215" s="33"/>
      <c r="T3215" s="33"/>
      <c r="V3215" t="str">
        <f>IFERROR(VLOOKUP($D3215,MediaPartner[],2,FALSE),"")</f>
        <v/>
      </c>
      <c r="W3215" t="str">
        <f>IFERROR(VLOOKUP($E3215,Site[],2,FALSE),"")</f>
        <v/>
      </c>
      <c r="X3215" t="str">
        <f>IFERROR(VLOOKUP($F3215,FundingSource[],2,FALSE),"")</f>
        <v/>
      </c>
      <c r="Y3215" t="str">
        <f>IFERROR(VLOOKUP($G3215,Objective[],2,FALSE),"")</f>
        <v/>
      </c>
      <c r="Z3215" t="str">
        <f>IFERROR(VLOOKUP($H3215,AdType[],2,FALSE),"")</f>
        <v/>
      </c>
      <c r="AA3215" t="str">
        <f>IFERROR(VLOOKUP($I3215,AdSize[],2,FALSE),"")</f>
        <v/>
      </c>
      <c r="AB3215" t="str">
        <f>IFERROR(VLOOKUP($J3215,TargetingTactic[],2,FALSE),"")</f>
        <v/>
      </c>
      <c r="AC3215" t="str">
        <f>IFERROR(VLOOKUP($K3215,Audience[],2,FALSE),"")</f>
        <v/>
      </c>
      <c r="AD3215" t="str">
        <f>IFERROR(VLOOKUP($L3215,Country[],2,FALSE),"")</f>
        <v/>
      </c>
      <c r="AE3215" t="str">
        <f>IFERROR(VLOOKUP($M3215,Language[],2,FALSE),"")</f>
        <v/>
      </c>
      <c r="AF3215" t="str">
        <f>IFERROR(VLOOKUP($N3215,BuyType[],2,FALSE),"")</f>
        <v/>
      </c>
      <c r="AG3215" t="str">
        <f>IFERROR(VLOOKUP($S3215,StoreBU[],2,FALSE),"")</f>
        <v/>
      </c>
    </row>
    <row r="3216" spans="1:33" x14ac:dyDescent="0.3">
      <c r="A3216" t="str">
        <f t="shared" si="101"/>
        <v/>
      </c>
      <c r="C3216" t="str">
        <f t="shared" si="100"/>
        <v/>
      </c>
      <c r="D3216" s="33"/>
      <c r="E3216" s="33"/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  <c r="R3216" s="33"/>
      <c r="S3216" s="33"/>
      <c r="T3216" s="33"/>
      <c r="V3216" t="str">
        <f>IFERROR(VLOOKUP($D3216,MediaPartner[],2,FALSE),"")</f>
        <v/>
      </c>
      <c r="W3216" t="str">
        <f>IFERROR(VLOOKUP($E3216,Site[],2,FALSE),"")</f>
        <v/>
      </c>
      <c r="X3216" t="str">
        <f>IFERROR(VLOOKUP($F3216,FundingSource[],2,FALSE),"")</f>
        <v/>
      </c>
      <c r="Y3216" t="str">
        <f>IFERROR(VLOOKUP($G3216,Objective[],2,FALSE),"")</f>
        <v/>
      </c>
      <c r="Z3216" t="str">
        <f>IFERROR(VLOOKUP($H3216,AdType[],2,FALSE),"")</f>
        <v/>
      </c>
      <c r="AA3216" t="str">
        <f>IFERROR(VLOOKUP($I3216,AdSize[],2,FALSE),"")</f>
        <v/>
      </c>
      <c r="AB3216" t="str">
        <f>IFERROR(VLOOKUP($J3216,TargetingTactic[],2,FALSE),"")</f>
        <v/>
      </c>
      <c r="AC3216" t="str">
        <f>IFERROR(VLOOKUP($K3216,Audience[],2,FALSE),"")</f>
        <v/>
      </c>
      <c r="AD3216" t="str">
        <f>IFERROR(VLOOKUP($L3216,Country[],2,FALSE),"")</f>
        <v/>
      </c>
      <c r="AE3216" t="str">
        <f>IFERROR(VLOOKUP($M3216,Language[],2,FALSE),"")</f>
        <v/>
      </c>
      <c r="AF3216" t="str">
        <f>IFERROR(VLOOKUP($N3216,BuyType[],2,FALSE),"")</f>
        <v/>
      </c>
      <c r="AG3216" t="str">
        <f>IFERROR(VLOOKUP($S3216,StoreBU[],2,FALSE),"")</f>
        <v/>
      </c>
    </row>
    <row r="3217" spans="1:33" x14ac:dyDescent="0.3">
      <c r="A3217" t="str">
        <f t="shared" si="101"/>
        <v/>
      </c>
      <c r="C3217" t="str">
        <f t="shared" si="100"/>
        <v/>
      </c>
      <c r="D3217" s="33"/>
      <c r="E3217" s="33"/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  <c r="R3217" s="33"/>
      <c r="S3217" s="33"/>
      <c r="T3217" s="33"/>
      <c r="V3217" t="str">
        <f>IFERROR(VLOOKUP($D3217,MediaPartner[],2,FALSE),"")</f>
        <v/>
      </c>
      <c r="W3217" t="str">
        <f>IFERROR(VLOOKUP($E3217,Site[],2,FALSE),"")</f>
        <v/>
      </c>
      <c r="X3217" t="str">
        <f>IFERROR(VLOOKUP($F3217,FundingSource[],2,FALSE),"")</f>
        <v/>
      </c>
      <c r="Y3217" t="str">
        <f>IFERROR(VLOOKUP($G3217,Objective[],2,FALSE),"")</f>
        <v/>
      </c>
      <c r="Z3217" t="str">
        <f>IFERROR(VLOOKUP($H3217,AdType[],2,FALSE),"")</f>
        <v/>
      </c>
      <c r="AA3217" t="str">
        <f>IFERROR(VLOOKUP($I3217,AdSize[],2,FALSE),"")</f>
        <v/>
      </c>
      <c r="AB3217" t="str">
        <f>IFERROR(VLOOKUP($J3217,TargetingTactic[],2,FALSE),"")</f>
        <v/>
      </c>
      <c r="AC3217" t="str">
        <f>IFERROR(VLOOKUP($K3217,Audience[],2,FALSE),"")</f>
        <v/>
      </c>
      <c r="AD3217" t="str">
        <f>IFERROR(VLOOKUP($L3217,Country[],2,FALSE),"")</f>
        <v/>
      </c>
      <c r="AE3217" t="str">
        <f>IFERROR(VLOOKUP($M3217,Language[],2,FALSE),"")</f>
        <v/>
      </c>
      <c r="AF3217" t="str">
        <f>IFERROR(VLOOKUP($N3217,BuyType[],2,FALSE),"")</f>
        <v/>
      </c>
      <c r="AG3217" t="str">
        <f>IFERROR(VLOOKUP($S3217,StoreBU[],2,FALSE),"")</f>
        <v/>
      </c>
    </row>
    <row r="3218" spans="1:33" x14ac:dyDescent="0.3">
      <c r="A3218" t="str">
        <f t="shared" si="101"/>
        <v/>
      </c>
      <c r="C3218" t="str">
        <f t="shared" si="100"/>
        <v/>
      </c>
      <c r="D3218" s="33"/>
      <c r="E3218" s="33"/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  <c r="R3218" s="33"/>
      <c r="S3218" s="33"/>
      <c r="T3218" s="33"/>
      <c r="V3218" t="str">
        <f>IFERROR(VLOOKUP($D3218,MediaPartner[],2,FALSE),"")</f>
        <v/>
      </c>
      <c r="W3218" t="str">
        <f>IFERROR(VLOOKUP($E3218,Site[],2,FALSE),"")</f>
        <v/>
      </c>
      <c r="X3218" t="str">
        <f>IFERROR(VLOOKUP($F3218,FundingSource[],2,FALSE),"")</f>
        <v/>
      </c>
      <c r="Y3218" t="str">
        <f>IFERROR(VLOOKUP($G3218,Objective[],2,FALSE),"")</f>
        <v/>
      </c>
      <c r="Z3218" t="str">
        <f>IFERROR(VLOOKUP($H3218,AdType[],2,FALSE),"")</f>
        <v/>
      </c>
      <c r="AA3218" t="str">
        <f>IFERROR(VLOOKUP($I3218,AdSize[],2,FALSE),"")</f>
        <v/>
      </c>
      <c r="AB3218" t="str">
        <f>IFERROR(VLOOKUP($J3218,TargetingTactic[],2,FALSE),"")</f>
        <v/>
      </c>
      <c r="AC3218" t="str">
        <f>IFERROR(VLOOKUP($K3218,Audience[],2,FALSE),"")</f>
        <v/>
      </c>
      <c r="AD3218" t="str">
        <f>IFERROR(VLOOKUP($L3218,Country[],2,FALSE),"")</f>
        <v/>
      </c>
      <c r="AE3218" t="str">
        <f>IFERROR(VLOOKUP($M3218,Language[],2,FALSE),"")</f>
        <v/>
      </c>
      <c r="AF3218" t="str">
        <f>IFERROR(VLOOKUP($N3218,BuyType[],2,FALSE),"")</f>
        <v/>
      </c>
      <c r="AG3218" t="str">
        <f>IFERROR(VLOOKUP($S3218,StoreBU[],2,FALSE),"")</f>
        <v/>
      </c>
    </row>
    <row r="3219" spans="1:33" x14ac:dyDescent="0.3">
      <c r="A3219" t="str">
        <f t="shared" si="101"/>
        <v/>
      </c>
      <c r="C3219" t="str">
        <f t="shared" si="100"/>
        <v/>
      </c>
      <c r="D3219" s="33"/>
      <c r="E3219" s="33"/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  <c r="R3219" s="33"/>
      <c r="S3219" s="33"/>
      <c r="T3219" s="33"/>
      <c r="V3219" t="str">
        <f>IFERROR(VLOOKUP($D3219,MediaPartner[],2,FALSE),"")</f>
        <v/>
      </c>
      <c r="W3219" t="str">
        <f>IFERROR(VLOOKUP($E3219,Site[],2,FALSE),"")</f>
        <v/>
      </c>
      <c r="X3219" t="str">
        <f>IFERROR(VLOOKUP($F3219,FundingSource[],2,FALSE),"")</f>
        <v/>
      </c>
      <c r="Y3219" t="str">
        <f>IFERROR(VLOOKUP($G3219,Objective[],2,FALSE),"")</f>
        <v/>
      </c>
      <c r="Z3219" t="str">
        <f>IFERROR(VLOOKUP($H3219,AdType[],2,FALSE),"")</f>
        <v/>
      </c>
      <c r="AA3219" t="str">
        <f>IFERROR(VLOOKUP($I3219,AdSize[],2,FALSE),"")</f>
        <v/>
      </c>
      <c r="AB3219" t="str">
        <f>IFERROR(VLOOKUP($J3219,TargetingTactic[],2,FALSE),"")</f>
        <v/>
      </c>
      <c r="AC3219" t="str">
        <f>IFERROR(VLOOKUP($K3219,Audience[],2,FALSE),"")</f>
        <v/>
      </c>
      <c r="AD3219" t="str">
        <f>IFERROR(VLOOKUP($L3219,Country[],2,FALSE),"")</f>
        <v/>
      </c>
      <c r="AE3219" t="str">
        <f>IFERROR(VLOOKUP($M3219,Language[],2,FALSE),"")</f>
        <v/>
      </c>
      <c r="AF3219" t="str">
        <f>IFERROR(VLOOKUP($N3219,BuyType[],2,FALSE),"")</f>
        <v/>
      </c>
      <c r="AG3219" t="str">
        <f>IFERROR(VLOOKUP($S3219,StoreBU[],2,FALSE),"")</f>
        <v/>
      </c>
    </row>
    <row r="3220" spans="1:33" x14ac:dyDescent="0.3">
      <c r="A3220" t="str">
        <f t="shared" si="101"/>
        <v/>
      </c>
      <c r="C3220" t="str">
        <f t="shared" si="100"/>
        <v/>
      </c>
      <c r="D3220" s="33"/>
      <c r="E3220" s="33"/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  <c r="R3220" s="33"/>
      <c r="S3220" s="33"/>
      <c r="T3220" s="33"/>
      <c r="V3220" t="str">
        <f>IFERROR(VLOOKUP($D3220,MediaPartner[],2,FALSE),"")</f>
        <v/>
      </c>
      <c r="W3220" t="str">
        <f>IFERROR(VLOOKUP($E3220,Site[],2,FALSE),"")</f>
        <v/>
      </c>
      <c r="X3220" t="str">
        <f>IFERROR(VLOOKUP($F3220,FundingSource[],2,FALSE),"")</f>
        <v/>
      </c>
      <c r="Y3220" t="str">
        <f>IFERROR(VLOOKUP($G3220,Objective[],2,FALSE),"")</f>
        <v/>
      </c>
      <c r="Z3220" t="str">
        <f>IFERROR(VLOOKUP($H3220,AdType[],2,FALSE),"")</f>
        <v/>
      </c>
      <c r="AA3220" t="str">
        <f>IFERROR(VLOOKUP($I3220,AdSize[],2,FALSE),"")</f>
        <v/>
      </c>
      <c r="AB3220" t="str">
        <f>IFERROR(VLOOKUP($J3220,TargetingTactic[],2,FALSE),"")</f>
        <v/>
      </c>
      <c r="AC3220" t="str">
        <f>IFERROR(VLOOKUP($K3220,Audience[],2,FALSE),"")</f>
        <v/>
      </c>
      <c r="AD3220" t="str">
        <f>IFERROR(VLOOKUP($L3220,Country[],2,FALSE),"")</f>
        <v/>
      </c>
      <c r="AE3220" t="str">
        <f>IFERROR(VLOOKUP($M3220,Language[],2,FALSE),"")</f>
        <v/>
      </c>
      <c r="AF3220" t="str">
        <f>IFERROR(VLOOKUP($N3220,BuyType[],2,FALSE),"")</f>
        <v/>
      </c>
      <c r="AG3220" t="str">
        <f>IFERROR(VLOOKUP($S3220,StoreBU[],2,FALSE),"")</f>
        <v/>
      </c>
    </row>
    <row r="3221" spans="1:33" x14ac:dyDescent="0.3">
      <c r="A3221" t="str">
        <f t="shared" si="101"/>
        <v/>
      </c>
      <c r="C3221" t="str">
        <f t="shared" si="100"/>
        <v/>
      </c>
      <c r="D3221" s="33"/>
      <c r="E3221" s="33"/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  <c r="R3221" s="33"/>
      <c r="S3221" s="33"/>
      <c r="T3221" s="33"/>
      <c r="V3221" t="str">
        <f>IFERROR(VLOOKUP($D3221,MediaPartner[],2,FALSE),"")</f>
        <v/>
      </c>
      <c r="W3221" t="str">
        <f>IFERROR(VLOOKUP($E3221,Site[],2,FALSE),"")</f>
        <v/>
      </c>
      <c r="X3221" t="str">
        <f>IFERROR(VLOOKUP($F3221,FundingSource[],2,FALSE),"")</f>
        <v/>
      </c>
      <c r="Y3221" t="str">
        <f>IFERROR(VLOOKUP($G3221,Objective[],2,FALSE),"")</f>
        <v/>
      </c>
      <c r="Z3221" t="str">
        <f>IFERROR(VLOOKUP($H3221,AdType[],2,FALSE),"")</f>
        <v/>
      </c>
      <c r="AA3221" t="str">
        <f>IFERROR(VLOOKUP($I3221,AdSize[],2,FALSE),"")</f>
        <v/>
      </c>
      <c r="AB3221" t="str">
        <f>IFERROR(VLOOKUP($J3221,TargetingTactic[],2,FALSE),"")</f>
        <v/>
      </c>
      <c r="AC3221" t="str">
        <f>IFERROR(VLOOKUP($K3221,Audience[],2,FALSE),"")</f>
        <v/>
      </c>
      <c r="AD3221" t="str">
        <f>IFERROR(VLOOKUP($L3221,Country[],2,FALSE),"")</f>
        <v/>
      </c>
      <c r="AE3221" t="str">
        <f>IFERROR(VLOOKUP($M3221,Language[],2,FALSE),"")</f>
        <v/>
      </c>
      <c r="AF3221" t="str">
        <f>IFERROR(VLOOKUP($N3221,BuyType[],2,FALSE),"")</f>
        <v/>
      </c>
      <c r="AG3221" t="str">
        <f>IFERROR(VLOOKUP($S3221,StoreBU[],2,FALSE),"")</f>
        <v/>
      </c>
    </row>
    <row r="3222" spans="1:33" x14ac:dyDescent="0.3">
      <c r="A3222" t="str">
        <f t="shared" si="101"/>
        <v/>
      </c>
      <c r="C3222" t="str">
        <f t="shared" si="100"/>
        <v/>
      </c>
      <c r="D3222" s="33"/>
      <c r="E3222" s="33"/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  <c r="R3222" s="33"/>
      <c r="S3222" s="33"/>
      <c r="T3222" s="33"/>
      <c r="V3222" t="str">
        <f>IFERROR(VLOOKUP($D3222,MediaPartner[],2,FALSE),"")</f>
        <v/>
      </c>
      <c r="W3222" t="str">
        <f>IFERROR(VLOOKUP($E3222,Site[],2,FALSE),"")</f>
        <v/>
      </c>
      <c r="X3222" t="str">
        <f>IFERROR(VLOOKUP($F3222,FundingSource[],2,FALSE),"")</f>
        <v/>
      </c>
      <c r="Y3222" t="str">
        <f>IFERROR(VLOOKUP($G3222,Objective[],2,FALSE),"")</f>
        <v/>
      </c>
      <c r="Z3222" t="str">
        <f>IFERROR(VLOOKUP($H3222,AdType[],2,FALSE),"")</f>
        <v/>
      </c>
      <c r="AA3222" t="str">
        <f>IFERROR(VLOOKUP($I3222,AdSize[],2,FALSE),"")</f>
        <v/>
      </c>
      <c r="AB3222" t="str">
        <f>IFERROR(VLOOKUP($J3222,TargetingTactic[],2,FALSE),"")</f>
        <v/>
      </c>
      <c r="AC3222" t="str">
        <f>IFERROR(VLOOKUP($K3222,Audience[],2,FALSE),"")</f>
        <v/>
      </c>
      <c r="AD3222" t="str">
        <f>IFERROR(VLOOKUP($L3222,Country[],2,FALSE),"")</f>
        <v/>
      </c>
      <c r="AE3222" t="str">
        <f>IFERROR(VLOOKUP($M3222,Language[],2,FALSE),"")</f>
        <v/>
      </c>
      <c r="AF3222" t="str">
        <f>IFERROR(VLOOKUP($N3222,BuyType[],2,FALSE),"")</f>
        <v/>
      </c>
      <c r="AG3222" t="str">
        <f>IFERROR(VLOOKUP($S3222,StoreBU[],2,FALSE),"")</f>
        <v/>
      </c>
    </row>
    <row r="3223" spans="1:33" x14ac:dyDescent="0.3">
      <c r="A3223" t="str">
        <f t="shared" si="101"/>
        <v/>
      </c>
      <c r="C3223" t="str">
        <f t="shared" si="100"/>
        <v/>
      </c>
      <c r="D3223" s="33"/>
      <c r="E3223" s="33"/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  <c r="R3223" s="33"/>
      <c r="S3223" s="33"/>
      <c r="T3223" s="33"/>
      <c r="V3223" t="str">
        <f>IFERROR(VLOOKUP($D3223,MediaPartner[],2,FALSE),"")</f>
        <v/>
      </c>
      <c r="W3223" t="str">
        <f>IFERROR(VLOOKUP($E3223,Site[],2,FALSE),"")</f>
        <v/>
      </c>
      <c r="X3223" t="str">
        <f>IFERROR(VLOOKUP($F3223,FundingSource[],2,FALSE),"")</f>
        <v/>
      </c>
      <c r="Y3223" t="str">
        <f>IFERROR(VLOOKUP($G3223,Objective[],2,FALSE),"")</f>
        <v/>
      </c>
      <c r="Z3223" t="str">
        <f>IFERROR(VLOOKUP($H3223,AdType[],2,FALSE),"")</f>
        <v/>
      </c>
      <c r="AA3223" t="str">
        <f>IFERROR(VLOOKUP($I3223,AdSize[],2,FALSE),"")</f>
        <v/>
      </c>
      <c r="AB3223" t="str">
        <f>IFERROR(VLOOKUP($J3223,TargetingTactic[],2,FALSE),"")</f>
        <v/>
      </c>
      <c r="AC3223" t="str">
        <f>IFERROR(VLOOKUP($K3223,Audience[],2,FALSE),"")</f>
        <v/>
      </c>
      <c r="AD3223" t="str">
        <f>IFERROR(VLOOKUP($L3223,Country[],2,FALSE),"")</f>
        <v/>
      </c>
      <c r="AE3223" t="str">
        <f>IFERROR(VLOOKUP($M3223,Language[],2,FALSE),"")</f>
        <v/>
      </c>
      <c r="AF3223" t="str">
        <f>IFERROR(VLOOKUP($N3223,BuyType[],2,FALSE),"")</f>
        <v/>
      </c>
      <c r="AG3223" t="str">
        <f>IFERROR(VLOOKUP($S3223,StoreBU[],2,FALSE),"")</f>
        <v/>
      </c>
    </row>
    <row r="3224" spans="1:33" x14ac:dyDescent="0.3">
      <c r="A3224" t="str">
        <f t="shared" si="101"/>
        <v/>
      </c>
      <c r="C3224" t="str">
        <f t="shared" si="100"/>
        <v/>
      </c>
      <c r="D3224" s="33"/>
      <c r="E3224" s="33"/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  <c r="R3224" s="33"/>
      <c r="S3224" s="33"/>
      <c r="T3224" s="33"/>
      <c r="V3224" t="str">
        <f>IFERROR(VLOOKUP($D3224,MediaPartner[],2,FALSE),"")</f>
        <v/>
      </c>
      <c r="W3224" t="str">
        <f>IFERROR(VLOOKUP($E3224,Site[],2,FALSE),"")</f>
        <v/>
      </c>
      <c r="X3224" t="str">
        <f>IFERROR(VLOOKUP($F3224,FundingSource[],2,FALSE),"")</f>
        <v/>
      </c>
      <c r="Y3224" t="str">
        <f>IFERROR(VLOOKUP($G3224,Objective[],2,FALSE),"")</f>
        <v/>
      </c>
      <c r="Z3224" t="str">
        <f>IFERROR(VLOOKUP($H3224,AdType[],2,FALSE),"")</f>
        <v/>
      </c>
      <c r="AA3224" t="str">
        <f>IFERROR(VLOOKUP($I3224,AdSize[],2,FALSE),"")</f>
        <v/>
      </c>
      <c r="AB3224" t="str">
        <f>IFERROR(VLOOKUP($J3224,TargetingTactic[],2,FALSE),"")</f>
        <v/>
      </c>
      <c r="AC3224" t="str">
        <f>IFERROR(VLOOKUP($K3224,Audience[],2,FALSE),"")</f>
        <v/>
      </c>
      <c r="AD3224" t="str">
        <f>IFERROR(VLOOKUP($L3224,Country[],2,FALSE),"")</f>
        <v/>
      </c>
      <c r="AE3224" t="str">
        <f>IFERROR(VLOOKUP($M3224,Language[],2,FALSE),"")</f>
        <v/>
      </c>
      <c r="AF3224" t="str">
        <f>IFERROR(VLOOKUP($N3224,BuyType[],2,FALSE),"")</f>
        <v/>
      </c>
      <c r="AG3224" t="str">
        <f>IFERROR(VLOOKUP($S3224,StoreBU[],2,FALSE),"")</f>
        <v/>
      </c>
    </row>
    <row r="3225" spans="1:33" x14ac:dyDescent="0.3">
      <c r="A3225" t="str">
        <f t="shared" si="101"/>
        <v/>
      </c>
      <c r="C3225" t="str">
        <f t="shared" si="100"/>
        <v/>
      </c>
      <c r="D3225" s="33"/>
      <c r="E3225" s="33"/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  <c r="R3225" s="33"/>
      <c r="S3225" s="33"/>
      <c r="T3225" s="33"/>
      <c r="V3225" t="str">
        <f>IFERROR(VLOOKUP($D3225,MediaPartner[],2,FALSE),"")</f>
        <v/>
      </c>
      <c r="W3225" t="str">
        <f>IFERROR(VLOOKUP($E3225,Site[],2,FALSE),"")</f>
        <v/>
      </c>
      <c r="X3225" t="str">
        <f>IFERROR(VLOOKUP($F3225,FundingSource[],2,FALSE),"")</f>
        <v/>
      </c>
      <c r="Y3225" t="str">
        <f>IFERROR(VLOOKUP($G3225,Objective[],2,FALSE),"")</f>
        <v/>
      </c>
      <c r="Z3225" t="str">
        <f>IFERROR(VLOOKUP($H3225,AdType[],2,FALSE),"")</f>
        <v/>
      </c>
      <c r="AA3225" t="str">
        <f>IFERROR(VLOOKUP($I3225,AdSize[],2,FALSE),"")</f>
        <v/>
      </c>
      <c r="AB3225" t="str">
        <f>IFERROR(VLOOKUP($J3225,TargetingTactic[],2,FALSE),"")</f>
        <v/>
      </c>
      <c r="AC3225" t="str">
        <f>IFERROR(VLOOKUP($K3225,Audience[],2,FALSE),"")</f>
        <v/>
      </c>
      <c r="AD3225" t="str">
        <f>IFERROR(VLOOKUP($L3225,Country[],2,FALSE),"")</f>
        <v/>
      </c>
      <c r="AE3225" t="str">
        <f>IFERROR(VLOOKUP($M3225,Language[],2,FALSE),"")</f>
        <v/>
      </c>
      <c r="AF3225" t="str">
        <f>IFERROR(VLOOKUP($N3225,BuyType[],2,FALSE),"")</f>
        <v/>
      </c>
      <c r="AG3225" t="str">
        <f>IFERROR(VLOOKUP($S3225,StoreBU[],2,FALSE),"")</f>
        <v/>
      </c>
    </row>
    <row r="3226" spans="1:33" x14ac:dyDescent="0.3">
      <c r="A3226" t="str">
        <f t="shared" si="101"/>
        <v/>
      </c>
      <c r="C3226" t="str">
        <f t="shared" si="100"/>
        <v/>
      </c>
      <c r="D3226" s="33"/>
      <c r="E3226" s="33"/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  <c r="R3226" s="33"/>
      <c r="S3226" s="33"/>
      <c r="T3226" s="33"/>
      <c r="V3226" t="str">
        <f>IFERROR(VLOOKUP($D3226,MediaPartner[],2,FALSE),"")</f>
        <v/>
      </c>
      <c r="W3226" t="str">
        <f>IFERROR(VLOOKUP($E3226,Site[],2,FALSE),"")</f>
        <v/>
      </c>
      <c r="X3226" t="str">
        <f>IFERROR(VLOOKUP($F3226,FundingSource[],2,FALSE),"")</f>
        <v/>
      </c>
      <c r="Y3226" t="str">
        <f>IFERROR(VLOOKUP($G3226,Objective[],2,FALSE),"")</f>
        <v/>
      </c>
      <c r="Z3226" t="str">
        <f>IFERROR(VLOOKUP($H3226,AdType[],2,FALSE),"")</f>
        <v/>
      </c>
      <c r="AA3226" t="str">
        <f>IFERROR(VLOOKUP($I3226,AdSize[],2,FALSE),"")</f>
        <v/>
      </c>
      <c r="AB3226" t="str">
        <f>IFERROR(VLOOKUP($J3226,TargetingTactic[],2,FALSE),"")</f>
        <v/>
      </c>
      <c r="AC3226" t="str">
        <f>IFERROR(VLOOKUP($K3226,Audience[],2,FALSE),"")</f>
        <v/>
      </c>
      <c r="AD3226" t="str">
        <f>IFERROR(VLOOKUP($L3226,Country[],2,FALSE),"")</f>
        <v/>
      </c>
      <c r="AE3226" t="str">
        <f>IFERROR(VLOOKUP($M3226,Language[],2,FALSE),"")</f>
        <v/>
      </c>
      <c r="AF3226" t="str">
        <f>IFERROR(VLOOKUP($N3226,BuyType[],2,FALSE),"")</f>
        <v/>
      </c>
      <c r="AG3226" t="str">
        <f>IFERROR(VLOOKUP($S3226,StoreBU[],2,FALSE),"")</f>
        <v/>
      </c>
    </row>
    <row r="3227" spans="1:33" x14ac:dyDescent="0.3">
      <c r="A3227" t="str">
        <f t="shared" si="101"/>
        <v/>
      </c>
      <c r="C3227" t="str">
        <f t="shared" si="100"/>
        <v/>
      </c>
      <c r="D3227" s="33"/>
      <c r="E3227" s="33"/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  <c r="R3227" s="33"/>
      <c r="S3227" s="33"/>
      <c r="T3227" s="33"/>
      <c r="V3227" t="str">
        <f>IFERROR(VLOOKUP($D3227,MediaPartner[],2,FALSE),"")</f>
        <v/>
      </c>
      <c r="W3227" t="str">
        <f>IFERROR(VLOOKUP($E3227,Site[],2,FALSE),"")</f>
        <v/>
      </c>
      <c r="X3227" t="str">
        <f>IFERROR(VLOOKUP($F3227,FundingSource[],2,FALSE),"")</f>
        <v/>
      </c>
      <c r="Y3227" t="str">
        <f>IFERROR(VLOOKUP($G3227,Objective[],2,FALSE),"")</f>
        <v/>
      </c>
      <c r="Z3227" t="str">
        <f>IFERROR(VLOOKUP($H3227,AdType[],2,FALSE),"")</f>
        <v/>
      </c>
      <c r="AA3227" t="str">
        <f>IFERROR(VLOOKUP($I3227,AdSize[],2,FALSE),"")</f>
        <v/>
      </c>
      <c r="AB3227" t="str">
        <f>IFERROR(VLOOKUP($J3227,TargetingTactic[],2,FALSE),"")</f>
        <v/>
      </c>
      <c r="AC3227" t="str">
        <f>IFERROR(VLOOKUP($K3227,Audience[],2,FALSE),"")</f>
        <v/>
      </c>
      <c r="AD3227" t="str">
        <f>IFERROR(VLOOKUP($L3227,Country[],2,FALSE),"")</f>
        <v/>
      </c>
      <c r="AE3227" t="str">
        <f>IFERROR(VLOOKUP($M3227,Language[],2,FALSE),"")</f>
        <v/>
      </c>
      <c r="AF3227" t="str">
        <f>IFERROR(VLOOKUP($N3227,BuyType[],2,FALSE),"")</f>
        <v/>
      </c>
      <c r="AG3227" t="str">
        <f>IFERROR(VLOOKUP($S3227,StoreBU[],2,FALSE),"")</f>
        <v/>
      </c>
    </row>
    <row r="3228" spans="1:33" x14ac:dyDescent="0.3">
      <c r="A3228" t="str">
        <f t="shared" si="101"/>
        <v/>
      </c>
      <c r="C3228" t="str">
        <f t="shared" si="100"/>
        <v/>
      </c>
      <c r="D3228" s="33"/>
      <c r="E3228" s="33"/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  <c r="R3228" s="33"/>
      <c r="S3228" s="33"/>
      <c r="T3228" s="33"/>
      <c r="V3228" t="str">
        <f>IFERROR(VLOOKUP($D3228,MediaPartner[],2,FALSE),"")</f>
        <v/>
      </c>
      <c r="W3228" t="str">
        <f>IFERROR(VLOOKUP($E3228,Site[],2,FALSE),"")</f>
        <v/>
      </c>
      <c r="X3228" t="str">
        <f>IFERROR(VLOOKUP($F3228,FundingSource[],2,FALSE),"")</f>
        <v/>
      </c>
      <c r="Y3228" t="str">
        <f>IFERROR(VLOOKUP($G3228,Objective[],2,FALSE),"")</f>
        <v/>
      </c>
      <c r="Z3228" t="str">
        <f>IFERROR(VLOOKUP($H3228,AdType[],2,FALSE),"")</f>
        <v/>
      </c>
      <c r="AA3228" t="str">
        <f>IFERROR(VLOOKUP($I3228,AdSize[],2,FALSE),"")</f>
        <v/>
      </c>
      <c r="AB3228" t="str">
        <f>IFERROR(VLOOKUP($J3228,TargetingTactic[],2,FALSE),"")</f>
        <v/>
      </c>
      <c r="AC3228" t="str">
        <f>IFERROR(VLOOKUP($K3228,Audience[],2,FALSE),"")</f>
        <v/>
      </c>
      <c r="AD3228" t="str">
        <f>IFERROR(VLOOKUP($L3228,Country[],2,FALSE),"")</f>
        <v/>
      </c>
      <c r="AE3228" t="str">
        <f>IFERROR(VLOOKUP($M3228,Language[],2,FALSE),"")</f>
        <v/>
      </c>
      <c r="AF3228" t="str">
        <f>IFERROR(VLOOKUP($N3228,BuyType[],2,FALSE),"")</f>
        <v/>
      </c>
      <c r="AG3228" t="str">
        <f>IFERROR(VLOOKUP($S3228,StoreBU[],2,FALSE),"")</f>
        <v/>
      </c>
    </row>
    <row r="3229" spans="1:33" x14ac:dyDescent="0.3">
      <c r="A3229" t="str">
        <f t="shared" si="101"/>
        <v/>
      </c>
      <c r="C3229" t="str">
        <f t="shared" si="100"/>
        <v/>
      </c>
      <c r="D3229" s="33"/>
      <c r="E3229" s="33"/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  <c r="R3229" s="33"/>
      <c r="S3229" s="33"/>
      <c r="T3229" s="33"/>
      <c r="V3229" t="str">
        <f>IFERROR(VLOOKUP($D3229,MediaPartner[],2,FALSE),"")</f>
        <v/>
      </c>
      <c r="W3229" t="str">
        <f>IFERROR(VLOOKUP($E3229,Site[],2,FALSE),"")</f>
        <v/>
      </c>
      <c r="X3229" t="str">
        <f>IFERROR(VLOOKUP($F3229,FundingSource[],2,FALSE),"")</f>
        <v/>
      </c>
      <c r="Y3229" t="str">
        <f>IFERROR(VLOOKUP($G3229,Objective[],2,FALSE),"")</f>
        <v/>
      </c>
      <c r="Z3229" t="str">
        <f>IFERROR(VLOOKUP($H3229,AdType[],2,FALSE),"")</f>
        <v/>
      </c>
      <c r="AA3229" t="str">
        <f>IFERROR(VLOOKUP($I3229,AdSize[],2,FALSE),"")</f>
        <v/>
      </c>
      <c r="AB3229" t="str">
        <f>IFERROR(VLOOKUP($J3229,TargetingTactic[],2,FALSE),"")</f>
        <v/>
      </c>
      <c r="AC3229" t="str">
        <f>IFERROR(VLOOKUP($K3229,Audience[],2,FALSE),"")</f>
        <v/>
      </c>
      <c r="AD3229" t="str">
        <f>IFERROR(VLOOKUP($L3229,Country[],2,FALSE),"")</f>
        <v/>
      </c>
      <c r="AE3229" t="str">
        <f>IFERROR(VLOOKUP($M3229,Language[],2,FALSE),"")</f>
        <v/>
      </c>
      <c r="AF3229" t="str">
        <f>IFERROR(VLOOKUP($N3229,BuyType[],2,FALSE),"")</f>
        <v/>
      </c>
      <c r="AG3229" t="str">
        <f>IFERROR(VLOOKUP($S3229,StoreBU[],2,FALSE),"")</f>
        <v/>
      </c>
    </row>
    <row r="3230" spans="1:33" x14ac:dyDescent="0.3">
      <c r="A3230" t="str">
        <f t="shared" si="101"/>
        <v/>
      </c>
      <c r="C3230" t="str">
        <f t="shared" si="100"/>
        <v/>
      </c>
      <c r="D3230" s="33"/>
      <c r="E3230" s="33"/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  <c r="R3230" s="33"/>
      <c r="S3230" s="33"/>
      <c r="T3230" s="33"/>
      <c r="V3230" t="str">
        <f>IFERROR(VLOOKUP($D3230,MediaPartner[],2,FALSE),"")</f>
        <v/>
      </c>
      <c r="W3230" t="str">
        <f>IFERROR(VLOOKUP($E3230,Site[],2,FALSE),"")</f>
        <v/>
      </c>
      <c r="X3230" t="str">
        <f>IFERROR(VLOOKUP($F3230,FundingSource[],2,FALSE),"")</f>
        <v/>
      </c>
      <c r="Y3230" t="str">
        <f>IFERROR(VLOOKUP($G3230,Objective[],2,FALSE),"")</f>
        <v/>
      </c>
      <c r="Z3230" t="str">
        <f>IFERROR(VLOOKUP($H3230,AdType[],2,FALSE),"")</f>
        <v/>
      </c>
      <c r="AA3230" t="str">
        <f>IFERROR(VLOOKUP($I3230,AdSize[],2,FALSE),"")</f>
        <v/>
      </c>
      <c r="AB3230" t="str">
        <f>IFERROR(VLOOKUP($J3230,TargetingTactic[],2,FALSE),"")</f>
        <v/>
      </c>
      <c r="AC3230" t="str">
        <f>IFERROR(VLOOKUP($K3230,Audience[],2,FALSE),"")</f>
        <v/>
      </c>
      <c r="AD3230" t="str">
        <f>IFERROR(VLOOKUP($L3230,Country[],2,FALSE),"")</f>
        <v/>
      </c>
      <c r="AE3230" t="str">
        <f>IFERROR(VLOOKUP($M3230,Language[],2,FALSE),"")</f>
        <v/>
      </c>
      <c r="AF3230" t="str">
        <f>IFERROR(VLOOKUP($N3230,BuyType[],2,FALSE),"")</f>
        <v/>
      </c>
      <c r="AG3230" t="str">
        <f>IFERROR(VLOOKUP($S3230,StoreBU[],2,FALSE),"")</f>
        <v/>
      </c>
    </row>
    <row r="3231" spans="1:33" x14ac:dyDescent="0.3">
      <c r="A3231" t="str">
        <f t="shared" si="101"/>
        <v/>
      </c>
      <c r="C3231" t="str">
        <f t="shared" si="100"/>
        <v/>
      </c>
      <c r="D3231" s="33"/>
      <c r="E3231" s="33"/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  <c r="R3231" s="33"/>
      <c r="S3231" s="33"/>
      <c r="T3231" s="33"/>
      <c r="V3231" t="str">
        <f>IFERROR(VLOOKUP($D3231,MediaPartner[],2,FALSE),"")</f>
        <v/>
      </c>
      <c r="W3231" t="str">
        <f>IFERROR(VLOOKUP($E3231,Site[],2,FALSE),"")</f>
        <v/>
      </c>
      <c r="X3231" t="str">
        <f>IFERROR(VLOOKUP($F3231,FundingSource[],2,FALSE),"")</f>
        <v/>
      </c>
      <c r="Y3231" t="str">
        <f>IFERROR(VLOOKUP($G3231,Objective[],2,FALSE),"")</f>
        <v/>
      </c>
      <c r="Z3231" t="str">
        <f>IFERROR(VLOOKUP($H3231,AdType[],2,FALSE),"")</f>
        <v/>
      </c>
      <c r="AA3231" t="str">
        <f>IFERROR(VLOOKUP($I3231,AdSize[],2,FALSE),"")</f>
        <v/>
      </c>
      <c r="AB3231" t="str">
        <f>IFERROR(VLOOKUP($J3231,TargetingTactic[],2,FALSE),"")</f>
        <v/>
      </c>
      <c r="AC3231" t="str">
        <f>IFERROR(VLOOKUP($K3231,Audience[],2,FALSE),"")</f>
        <v/>
      </c>
      <c r="AD3231" t="str">
        <f>IFERROR(VLOOKUP($L3231,Country[],2,FALSE),"")</f>
        <v/>
      </c>
      <c r="AE3231" t="str">
        <f>IFERROR(VLOOKUP($M3231,Language[],2,FALSE),"")</f>
        <v/>
      </c>
      <c r="AF3231" t="str">
        <f>IFERROR(VLOOKUP($N3231,BuyType[],2,FALSE),"")</f>
        <v/>
      </c>
      <c r="AG3231" t="str">
        <f>IFERROR(VLOOKUP($S3231,StoreBU[],2,FALSE),"")</f>
        <v/>
      </c>
    </row>
    <row r="3232" spans="1:33" x14ac:dyDescent="0.3">
      <c r="A3232" t="str">
        <f t="shared" si="101"/>
        <v/>
      </c>
      <c r="C3232" t="str">
        <f t="shared" si="100"/>
        <v/>
      </c>
      <c r="D3232" s="33"/>
      <c r="E3232" s="33"/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  <c r="R3232" s="33"/>
      <c r="S3232" s="33"/>
      <c r="T3232" s="33"/>
      <c r="V3232" t="str">
        <f>IFERROR(VLOOKUP($D3232,MediaPartner[],2,FALSE),"")</f>
        <v/>
      </c>
      <c r="W3232" t="str">
        <f>IFERROR(VLOOKUP($E3232,Site[],2,FALSE),"")</f>
        <v/>
      </c>
      <c r="X3232" t="str">
        <f>IFERROR(VLOOKUP($F3232,FundingSource[],2,FALSE),"")</f>
        <v/>
      </c>
      <c r="Y3232" t="str">
        <f>IFERROR(VLOOKUP($G3232,Objective[],2,FALSE),"")</f>
        <v/>
      </c>
      <c r="Z3232" t="str">
        <f>IFERROR(VLOOKUP($H3232,AdType[],2,FALSE),"")</f>
        <v/>
      </c>
      <c r="AA3232" t="str">
        <f>IFERROR(VLOOKUP($I3232,AdSize[],2,FALSE),"")</f>
        <v/>
      </c>
      <c r="AB3232" t="str">
        <f>IFERROR(VLOOKUP($J3232,TargetingTactic[],2,FALSE),"")</f>
        <v/>
      </c>
      <c r="AC3232" t="str">
        <f>IFERROR(VLOOKUP($K3232,Audience[],2,FALSE),"")</f>
        <v/>
      </c>
      <c r="AD3232" t="str">
        <f>IFERROR(VLOOKUP($L3232,Country[],2,FALSE),"")</f>
        <v/>
      </c>
      <c r="AE3232" t="str">
        <f>IFERROR(VLOOKUP($M3232,Language[],2,FALSE),"")</f>
        <v/>
      </c>
      <c r="AF3232" t="str">
        <f>IFERROR(VLOOKUP($N3232,BuyType[],2,FALSE),"")</f>
        <v/>
      </c>
      <c r="AG3232" t="str">
        <f>IFERROR(VLOOKUP($S3232,StoreBU[],2,FALSE),"")</f>
        <v/>
      </c>
    </row>
    <row r="3233" spans="1:33" x14ac:dyDescent="0.3">
      <c r="A3233" t="str">
        <f t="shared" si="101"/>
        <v/>
      </c>
      <c r="C3233" t="str">
        <f t="shared" si="100"/>
        <v/>
      </c>
      <c r="D3233" s="33"/>
      <c r="E3233" s="33"/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  <c r="R3233" s="33"/>
      <c r="S3233" s="33"/>
      <c r="T3233" s="33"/>
      <c r="V3233" t="str">
        <f>IFERROR(VLOOKUP($D3233,MediaPartner[],2,FALSE),"")</f>
        <v/>
      </c>
      <c r="W3233" t="str">
        <f>IFERROR(VLOOKUP($E3233,Site[],2,FALSE),"")</f>
        <v/>
      </c>
      <c r="X3233" t="str">
        <f>IFERROR(VLOOKUP($F3233,FundingSource[],2,FALSE),"")</f>
        <v/>
      </c>
      <c r="Y3233" t="str">
        <f>IFERROR(VLOOKUP($G3233,Objective[],2,FALSE),"")</f>
        <v/>
      </c>
      <c r="Z3233" t="str">
        <f>IFERROR(VLOOKUP($H3233,AdType[],2,FALSE),"")</f>
        <v/>
      </c>
      <c r="AA3233" t="str">
        <f>IFERROR(VLOOKUP($I3233,AdSize[],2,FALSE),"")</f>
        <v/>
      </c>
      <c r="AB3233" t="str">
        <f>IFERROR(VLOOKUP($J3233,TargetingTactic[],2,FALSE),"")</f>
        <v/>
      </c>
      <c r="AC3233" t="str">
        <f>IFERROR(VLOOKUP($K3233,Audience[],2,FALSE),"")</f>
        <v/>
      </c>
      <c r="AD3233" t="str">
        <f>IFERROR(VLOOKUP($L3233,Country[],2,FALSE),"")</f>
        <v/>
      </c>
      <c r="AE3233" t="str">
        <f>IFERROR(VLOOKUP($M3233,Language[],2,FALSE),"")</f>
        <v/>
      </c>
      <c r="AF3233" t="str">
        <f>IFERROR(VLOOKUP($N3233,BuyType[],2,FALSE),"")</f>
        <v/>
      </c>
      <c r="AG3233" t="str">
        <f>IFERROR(VLOOKUP($S3233,StoreBU[],2,FALSE),"")</f>
        <v/>
      </c>
    </row>
    <row r="3234" spans="1:33" x14ac:dyDescent="0.3">
      <c r="A3234" t="str">
        <f t="shared" si="101"/>
        <v/>
      </c>
      <c r="C3234" t="str">
        <f t="shared" si="100"/>
        <v/>
      </c>
      <c r="D3234" s="33"/>
      <c r="E3234" s="33"/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  <c r="R3234" s="33"/>
      <c r="S3234" s="33"/>
      <c r="T3234" s="33"/>
      <c r="V3234" t="str">
        <f>IFERROR(VLOOKUP($D3234,MediaPartner[],2,FALSE),"")</f>
        <v/>
      </c>
      <c r="W3234" t="str">
        <f>IFERROR(VLOOKUP($E3234,Site[],2,FALSE),"")</f>
        <v/>
      </c>
      <c r="X3234" t="str">
        <f>IFERROR(VLOOKUP($F3234,FundingSource[],2,FALSE),"")</f>
        <v/>
      </c>
      <c r="Y3234" t="str">
        <f>IFERROR(VLOOKUP($G3234,Objective[],2,FALSE),"")</f>
        <v/>
      </c>
      <c r="Z3234" t="str">
        <f>IFERROR(VLOOKUP($H3234,AdType[],2,FALSE),"")</f>
        <v/>
      </c>
      <c r="AA3234" t="str">
        <f>IFERROR(VLOOKUP($I3234,AdSize[],2,FALSE),"")</f>
        <v/>
      </c>
      <c r="AB3234" t="str">
        <f>IFERROR(VLOOKUP($J3234,TargetingTactic[],2,FALSE),"")</f>
        <v/>
      </c>
      <c r="AC3234" t="str">
        <f>IFERROR(VLOOKUP($K3234,Audience[],2,FALSE),"")</f>
        <v/>
      </c>
      <c r="AD3234" t="str">
        <f>IFERROR(VLOOKUP($L3234,Country[],2,FALSE),"")</f>
        <v/>
      </c>
      <c r="AE3234" t="str">
        <f>IFERROR(VLOOKUP($M3234,Language[],2,FALSE),"")</f>
        <v/>
      </c>
      <c r="AF3234" t="str">
        <f>IFERROR(VLOOKUP($N3234,BuyType[],2,FALSE),"")</f>
        <v/>
      </c>
      <c r="AG3234" t="str">
        <f>IFERROR(VLOOKUP($S3234,StoreBU[],2,FALSE),"")</f>
        <v/>
      </c>
    </row>
    <row r="3235" spans="1:33" x14ac:dyDescent="0.3">
      <c r="A3235" t="str">
        <f t="shared" si="101"/>
        <v/>
      </c>
      <c r="C3235" t="str">
        <f t="shared" si="100"/>
        <v/>
      </c>
      <c r="D3235" s="33"/>
      <c r="E3235" s="33"/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  <c r="R3235" s="33"/>
      <c r="S3235" s="33"/>
      <c r="T3235" s="33"/>
      <c r="V3235" t="str">
        <f>IFERROR(VLOOKUP($D3235,MediaPartner[],2,FALSE),"")</f>
        <v/>
      </c>
      <c r="W3235" t="str">
        <f>IFERROR(VLOOKUP($E3235,Site[],2,FALSE),"")</f>
        <v/>
      </c>
      <c r="X3235" t="str">
        <f>IFERROR(VLOOKUP($F3235,FundingSource[],2,FALSE),"")</f>
        <v/>
      </c>
      <c r="Y3235" t="str">
        <f>IFERROR(VLOOKUP($G3235,Objective[],2,FALSE),"")</f>
        <v/>
      </c>
      <c r="Z3235" t="str">
        <f>IFERROR(VLOOKUP($H3235,AdType[],2,FALSE),"")</f>
        <v/>
      </c>
      <c r="AA3235" t="str">
        <f>IFERROR(VLOOKUP($I3235,AdSize[],2,FALSE),"")</f>
        <v/>
      </c>
      <c r="AB3235" t="str">
        <f>IFERROR(VLOOKUP($J3235,TargetingTactic[],2,FALSE),"")</f>
        <v/>
      </c>
      <c r="AC3235" t="str">
        <f>IFERROR(VLOOKUP($K3235,Audience[],2,FALSE),"")</f>
        <v/>
      </c>
      <c r="AD3235" t="str">
        <f>IFERROR(VLOOKUP($L3235,Country[],2,FALSE),"")</f>
        <v/>
      </c>
      <c r="AE3235" t="str">
        <f>IFERROR(VLOOKUP($M3235,Language[],2,FALSE),"")</f>
        <v/>
      </c>
      <c r="AF3235" t="str">
        <f>IFERROR(VLOOKUP($N3235,BuyType[],2,FALSE),"")</f>
        <v/>
      </c>
      <c r="AG3235" t="str">
        <f>IFERROR(VLOOKUP($S3235,StoreBU[],2,FALSE),"")</f>
        <v/>
      </c>
    </row>
    <row r="3236" spans="1:33" x14ac:dyDescent="0.3">
      <c r="A3236" t="str">
        <f t="shared" si="101"/>
        <v/>
      </c>
      <c r="C3236" t="str">
        <f t="shared" si="100"/>
        <v/>
      </c>
      <c r="D3236" s="33"/>
      <c r="E3236" s="33"/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  <c r="R3236" s="33"/>
      <c r="S3236" s="33"/>
      <c r="T3236" s="33"/>
      <c r="V3236" t="str">
        <f>IFERROR(VLOOKUP($D3236,MediaPartner[],2,FALSE),"")</f>
        <v/>
      </c>
      <c r="W3236" t="str">
        <f>IFERROR(VLOOKUP($E3236,Site[],2,FALSE),"")</f>
        <v/>
      </c>
      <c r="X3236" t="str">
        <f>IFERROR(VLOOKUP($F3236,FundingSource[],2,FALSE),"")</f>
        <v/>
      </c>
      <c r="Y3236" t="str">
        <f>IFERROR(VLOOKUP($G3236,Objective[],2,FALSE),"")</f>
        <v/>
      </c>
      <c r="Z3236" t="str">
        <f>IFERROR(VLOOKUP($H3236,AdType[],2,FALSE),"")</f>
        <v/>
      </c>
      <c r="AA3236" t="str">
        <f>IFERROR(VLOOKUP($I3236,AdSize[],2,FALSE),"")</f>
        <v/>
      </c>
      <c r="AB3236" t="str">
        <f>IFERROR(VLOOKUP($J3236,TargetingTactic[],2,FALSE),"")</f>
        <v/>
      </c>
      <c r="AC3236" t="str">
        <f>IFERROR(VLOOKUP($K3236,Audience[],2,FALSE),"")</f>
        <v/>
      </c>
      <c r="AD3236" t="str">
        <f>IFERROR(VLOOKUP($L3236,Country[],2,FALSE),"")</f>
        <v/>
      </c>
      <c r="AE3236" t="str">
        <f>IFERROR(VLOOKUP($M3236,Language[],2,FALSE),"")</f>
        <v/>
      </c>
      <c r="AF3236" t="str">
        <f>IFERROR(VLOOKUP($N3236,BuyType[],2,FALSE),"")</f>
        <v/>
      </c>
      <c r="AG3236" t="str">
        <f>IFERROR(VLOOKUP($S3236,StoreBU[],2,FALSE),"")</f>
        <v/>
      </c>
    </row>
    <row r="3237" spans="1:33" x14ac:dyDescent="0.3">
      <c r="A3237" t="str">
        <f t="shared" si="101"/>
        <v/>
      </c>
      <c r="C3237" t="str">
        <f t="shared" si="100"/>
        <v/>
      </c>
      <c r="D3237" s="33"/>
      <c r="E3237" s="33"/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  <c r="R3237" s="33"/>
      <c r="S3237" s="33"/>
      <c r="T3237" s="33"/>
      <c r="V3237" t="str">
        <f>IFERROR(VLOOKUP($D3237,MediaPartner[],2,FALSE),"")</f>
        <v/>
      </c>
      <c r="W3237" t="str">
        <f>IFERROR(VLOOKUP($E3237,Site[],2,FALSE),"")</f>
        <v/>
      </c>
      <c r="X3237" t="str">
        <f>IFERROR(VLOOKUP($F3237,FundingSource[],2,FALSE),"")</f>
        <v/>
      </c>
      <c r="Y3237" t="str">
        <f>IFERROR(VLOOKUP($G3237,Objective[],2,FALSE),"")</f>
        <v/>
      </c>
      <c r="Z3237" t="str">
        <f>IFERROR(VLOOKUP($H3237,AdType[],2,FALSE),"")</f>
        <v/>
      </c>
      <c r="AA3237" t="str">
        <f>IFERROR(VLOOKUP($I3237,AdSize[],2,FALSE),"")</f>
        <v/>
      </c>
      <c r="AB3237" t="str">
        <f>IFERROR(VLOOKUP($J3237,TargetingTactic[],2,FALSE),"")</f>
        <v/>
      </c>
      <c r="AC3237" t="str">
        <f>IFERROR(VLOOKUP($K3237,Audience[],2,FALSE),"")</f>
        <v/>
      </c>
      <c r="AD3237" t="str">
        <f>IFERROR(VLOOKUP($L3237,Country[],2,FALSE),"")</f>
        <v/>
      </c>
      <c r="AE3237" t="str">
        <f>IFERROR(VLOOKUP($M3237,Language[],2,FALSE),"")</f>
        <v/>
      </c>
      <c r="AF3237" t="str">
        <f>IFERROR(VLOOKUP($N3237,BuyType[],2,FALSE),"")</f>
        <v/>
      </c>
      <c r="AG3237" t="str">
        <f>IFERROR(VLOOKUP($S3237,StoreBU[],2,FALSE),"")</f>
        <v/>
      </c>
    </row>
    <row r="3238" spans="1:33" x14ac:dyDescent="0.3">
      <c r="A3238" t="str">
        <f t="shared" si="101"/>
        <v/>
      </c>
      <c r="C3238" t="str">
        <f t="shared" si="100"/>
        <v/>
      </c>
      <c r="D3238" s="33"/>
      <c r="E3238" s="33"/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  <c r="R3238" s="33"/>
      <c r="S3238" s="33"/>
      <c r="T3238" s="33"/>
      <c r="V3238" t="str">
        <f>IFERROR(VLOOKUP($D3238,MediaPartner[],2,FALSE),"")</f>
        <v/>
      </c>
      <c r="W3238" t="str">
        <f>IFERROR(VLOOKUP($E3238,Site[],2,FALSE),"")</f>
        <v/>
      </c>
      <c r="X3238" t="str">
        <f>IFERROR(VLOOKUP($F3238,FundingSource[],2,FALSE),"")</f>
        <v/>
      </c>
      <c r="Y3238" t="str">
        <f>IFERROR(VLOOKUP($G3238,Objective[],2,FALSE),"")</f>
        <v/>
      </c>
      <c r="Z3238" t="str">
        <f>IFERROR(VLOOKUP($H3238,AdType[],2,FALSE),"")</f>
        <v/>
      </c>
      <c r="AA3238" t="str">
        <f>IFERROR(VLOOKUP($I3238,AdSize[],2,FALSE),"")</f>
        <v/>
      </c>
      <c r="AB3238" t="str">
        <f>IFERROR(VLOOKUP($J3238,TargetingTactic[],2,FALSE),"")</f>
        <v/>
      </c>
      <c r="AC3238" t="str">
        <f>IFERROR(VLOOKUP($K3238,Audience[],2,FALSE),"")</f>
        <v/>
      </c>
      <c r="AD3238" t="str">
        <f>IFERROR(VLOOKUP($L3238,Country[],2,FALSE),"")</f>
        <v/>
      </c>
      <c r="AE3238" t="str">
        <f>IFERROR(VLOOKUP($M3238,Language[],2,FALSE),"")</f>
        <v/>
      </c>
      <c r="AF3238" t="str">
        <f>IFERROR(VLOOKUP($N3238,BuyType[],2,FALSE),"")</f>
        <v/>
      </c>
      <c r="AG3238" t="str">
        <f>IFERROR(VLOOKUP($S3238,StoreBU[],2,FALSE),"")</f>
        <v/>
      </c>
    </row>
    <row r="3239" spans="1:33" x14ac:dyDescent="0.3">
      <c r="A3239" t="str">
        <f t="shared" si="101"/>
        <v/>
      </c>
      <c r="C3239" t="str">
        <f t="shared" si="100"/>
        <v/>
      </c>
      <c r="D3239" s="33"/>
      <c r="E3239" s="33"/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  <c r="R3239" s="33"/>
      <c r="S3239" s="33"/>
      <c r="T3239" s="33"/>
      <c r="V3239" t="str">
        <f>IFERROR(VLOOKUP($D3239,MediaPartner[],2,FALSE),"")</f>
        <v/>
      </c>
      <c r="W3239" t="str">
        <f>IFERROR(VLOOKUP($E3239,Site[],2,FALSE),"")</f>
        <v/>
      </c>
      <c r="X3239" t="str">
        <f>IFERROR(VLOOKUP($F3239,FundingSource[],2,FALSE),"")</f>
        <v/>
      </c>
      <c r="Y3239" t="str">
        <f>IFERROR(VLOOKUP($G3239,Objective[],2,FALSE),"")</f>
        <v/>
      </c>
      <c r="Z3239" t="str">
        <f>IFERROR(VLOOKUP($H3239,AdType[],2,FALSE),"")</f>
        <v/>
      </c>
      <c r="AA3239" t="str">
        <f>IFERROR(VLOOKUP($I3239,AdSize[],2,FALSE),"")</f>
        <v/>
      </c>
      <c r="AB3239" t="str">
        <f>IFERROR(VLOOKUP($J3239,TargetingTactic[],2,FALSE),"")</f>
        <v/>
      </c>
      <c r="AC3239" t="str">
        <f>IFERROR(VLOOKUP($K3239,Audience[],2,FALSE),"")</f>
        <v/>
      </c>
      <c r="AD3239" t="str">
        <f>IFERROR(VLOOKUP($L3239,Country[],2,FALSE),"")</f>
        <v/>
      </c>
      <c r="AE3239" t="str">
        <f>IFERROR(VLOOKUP($M3239,Language[],2,FALSE),"")</f>
        <v/>
      </c>
      <c r="AF3239" t="str">
        <f>IFERROR(VLOOKUP($N3239,BuyType[],2,FALSE),"")</f>
        <v/>
      </c>
      <c r="AG3239" t="str">
        <f>IFERROR(VLOOKUP($S3239,StoreBU[],2,FALSE),"")</f>
        <v/>
      </c>
    </row>
    <row r="3240" spans="1:33" x14ac:dyDescent="0.3">
      <c r="A3240" t="str">
        <f t="shared" si="101"/>
        <v/>
      </c>
      <c r="C3240" t="str">
        <f t="shared" si="100"/>
        <v/>
      </c>
      <c r="D3240" s="33"/>
      <c r="E3240" s="33"/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  <c r="R3240" s="33"/>
      <c r="S3240" s="33"/>
      <c r="T3240" s="33"/>
      <c r="V3240" t="str">
        <f>IFERROR(VLOOKUP($D3240,MediaPartner[],2,FALSE),"")</f>
        <v/>
      </c>
      <c r="W3240" t="str">
        <f>IFERROR(VLOOKUP($E3240,Site[],2,FALSE),"")</f>
        <v/>
      </c>
      <c r="X3240" t="str">
        <f>IFERROR(VLOOKUP($F3240,FundingSource[],2,FALSE),"")</f>
        <v/>
      </c>
      <c r="Y3240" t="str">
        <f>IFERROR(VLOOKUP($G3240,Objective[],2,FALSE),"")</f>
        <v/>
      </c>
      <c r="Z3240" t="str">
        <f>IFERROR(VLOOKUP($H3240,AdType[],2,FALSE),"")</f>
        <v/>
      </c>
      <c r="AA3240" t="str">
        <f>IFERROR(VLOOKUP($I3240,AdSize[],2,FALSE),"")</f>
        <v/>
      </c>
      <c r="AB3240" t="str">
        <f>IFERROR(VLOOKUP($J3240,TargetingTactic[],2,FALSE),"")</f>
        <v/>
      </c>
      <c r="AC3240" t="str">
        <f>IFERROR(VLOOKUP($K3240,Audience[],2,FALSE),"")</f>
        <v/>
      </c>
      <c r="AD3240" t="str">
        <f>IFERROR(VLOOKUP($L3240,Country[],2,FALSE),"")</f>
        <v/>
      </c>
      <c r="AE3240" t="str">
        <f>IFERROR(VLOOKUP($M3240,Language[],2,FALSE),"")</f>
        <v/>
      </c>
      <c r="AF3240" t="str">
        <f>IFERROR(VLOOKUP($N3240,BuyType[],2,FALSE),"")</f>
        <v/>
      </c>
      <c r="AG3240" t="str">
        <f>IFERROR(VLOOKUP($S3240,StoreBU[],2,FALSE),"")</f>
        <v/>
      </c>
    </row>
    <row r="3241" spans="1:33" x14ac:dyDescent="0.3">
      <c r="A3241" t="str">
        <f t="shared" si="101"/>
        <v/>
      </c>
      <c r="C3241" t="str">
        <f t="shared" si="100"/>
        <v/>
      </c>
      <c r="D3241" s="33"/>
      <c r="E3241" s="33"/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  <c r="R3241" s="33"/>
      <c r="S3241" s="33"/>
      <c r="T3241" s="33"/>
      <c r="V3241" t="str">
        <f>IFERROR(VLOOKUP($D3241,MediaPartner[],2,FALSE),"")</f>
        <v/>
      </c>
      <c r="W3241" t="str">
        <f>IFERROR(VLOOKUP($E3241,Site[],2,FALSE),"")</f>
        <v/>
      </c>
      <c r="X3241" t="str">
        <f>IFERROR(VLOOKUP($F3241,FundingSource[],2,FALSE),"")</f>
        <v/>
      </c>
      <c r="Y3241" t="str">
        <f>IFERROR(VLOOKUP($G3241,Objective[],2,FALSE),"")</f>
        <v/>
      </c>
      <c r="Z3241" t="str">
        <f>IFERROR(VLOOKUP($H3241,AdType[],2,FALSE),"")</f>
        <v/>
      </c>
      <c r="AA3241" t="str">
        <f>IFERROR(VLOOKUP($I3241,AdSize[],2,FALSE),"")</f>
        <v/>
      </c>
      <c r="AB3241" t="str">
        <f>IFERROR(VLOOKUP($J3241,TargetingTactic[],2,FALSE),"")</f>
        <v/>
      </c>
      <c r="AC3241" t="str">
        <f>IFERROR(VLOOKUP($K3241,Audience[],2,FALSE),"")</f>
        <v/>
      </c>
      <c r="AD3241" t="str">
        <f>IFERROR(VLOOKUP($L3241,Country[],2,FALSE),"")</f>
        <v/>
      </c>
      <c r="AE3241" t="str">
        <f>IFERROR(VLOOKUP($M3241,Language[],2,FALSE),"")</f>
        <v/>
      </c>
      <c r="AF3241" t="str">
        <f>IFERROR(VLOOKUP($N3241,BuyType[],2,FALSE),"")</f>
        <v/>
      </c>
      <c r="AG3241" t="str">
        <f>IFERROR(VLOOKUP($S3241,StoreBU[],2,FALSE),"")</f>
        <v/>
      </c>
    </row>
    <row r="3242" spans="1:33" x14ac:dyDescent="0.3">
      <c r="A3242" t="str">
        <f t="shared" si="101"/>
        <v/>
      </c>
      <c r="C3242" t="str">
        <f t="shared" si="100"/>
        <v/>
      </c>
      <c r="D3242" s="33"/>
      <c r="E3242" s="33"/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  <c r="R3242" s="33"/>
      <c r="S3242" s="33"/>
      <c r="T3242" s="33"/>
      <c r="V3242" t="str">
        <f>IFERROR(VLOOKUP($D3242,MediaPartner[],2,FALSE),"")</f>
        <v/>
      </c>
      <c r="W3242" t="str">
        <f>IFERROR(VLOOKUP($E3242,Site[],2,FALSE),"")</f>
        <v/>
      </c>
      <c r="X3242" t="str">
        <f>IFERROR(VLOOKUP($F3242,FundingSource[],2,FALSE),"")</f>
        <v/>
      </c>
      <c r="Y3242" t="str">
        <f>IFERROR(VLOOKUP($G3242,Objective[],2,FALSE),"")</f>
        <v/>
      </c>
      <c r="Z3242" t="str">
        <f>IFERROR(VLOOKUP($H3242,AdType[],2,FALSE),"")</f>
        <v/>
      </c>
      <c r="AA3242" t="str">
        <f>IFERROR(VLOOKUP($I3242,AdSize[],2,FALSE),"")</f>
        <v/>
      </c>
      <c r="AB3242" t="str">
        <f>IFERROR(VLOOKUP($J3242,TargetingTactic[],2,FALSE),"")</f>
        <v/>
      </c>
      <c r="AC3242" t="str">
        <f>IFERROR(VLOOKUP($K3242,Audience[],2,FALSE),"")</f>
        <v/>
      </c>
      <c r="AD3242" t="str">
        <f>IFERROR(VLOOKUP($L3242,Country[],2,FALSE),"")</f>
        <v/>
      </c>
      <c r="AE3242" t="str">
        <f>IFERROR(VLOOKUP($M3242,Language[],2,FALSE),"")</f>
        <v/>
      </c>
      <c r="AF3242" t="str">
        <f>IFERROR(VLOOKUP($N3242,BuyType[],2,FALSE),"")</f>
        <v/>
      </c>
      <c r="AG3242" t="str">
        <f>IFERROR(VLOOKUP($S3242,StoreBU[],2,FALSE),"")</f>
        <v/>
      </c>
    </row>
    <row r="3243" spans="1:33" x14ac:dyDescent="0.3">
      <c r="A3243" t="str">
        <f t="shared" si="101"/>
        <v/>
      </c>
      <c r="C3243" t="str">
        <f t="shared" si="100"/>
        <v/>
      </c>
      <c r="D3243" s="33"/>
      <c r="E3243" s="33"/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  <c r="R3243" s="33"/>
      <c r="S3243" s="33"/>
      <c r="T3243" s="33"/>
      <c r="V3243" t="str">
        <f>IFERROR(VLOOKUP($D3243,MediaPartner[],2,FALSE),"")</f>
        <v/>
      </c>
      <c r="W3243" t="str">
        <f>IFERROR(VLOOKUP($E3243,Site[],2,FALSE),"")</f>
        <v/>
      </c>
      <c r="X3243" t="str">
        <f>IFERROR(VLOOKUP($F3243,FundingSource[],2,FALSE),"")</f>
        <v/>
      </c>
      <c r="Y3243" t="str">
        <f>IFERROR(VLOOKUP($G3243,Objective[],2,FALSE),"")</f>
        <v/>
      </c>
      <c r="Z3243" t="str">
        <f>IFERROR(VLOOKUP($H3243,AdType[],2,FALSE),"")</f>
        <v/>
      </c>
      <c r="AA3243" t="str">
        <f>IFERROR(VLOOKUP($I3243,AdSize[],2,FALSE),"")</f>
        <v/>
      </c>
      <c r="AB3243" t="str">
        <f>IFERROR(VLOOKUP($J3243,TargetingTactic[],2,FALSE),"")</f>
        <v/>
      </c>
      <c r="AC3243" t="str">
        <f>IFERROR(VLOOKUP($K3243,Audience[],2,FALSE),"")</f>
        <v/>
      </c>
      <c r="AD3243" t="str">
        <f>IFERROR(VLOOKUP($L3243,Country[],2,FALSE),"")</f>
        <v/>
      </c>
      <c r="AE3243" t="str">
        <f>IFERROR(VLOOKUP($M3243,Language[],2,FALSE),"")</f>
        <v/>
      </c>
      <c r="AF3243" t="str">
        <f>IFERROR(VLOOKUP($N3243,BuyType[],2,FALSE),"")</f>
        <v/>
      </c>
      <c r="AG3243" t="str">
        <f>IFERROR(VLOOKUP($S3243,StoreBU[],2,FALSE),"")</f>
        <v/>
      </c>
    </row>
    <row r="3244" spans="1:33" x14ac:dyDescent="0.3">
      <c r="A3244" t="str">
        <f t="shared" si="101"/>
        <v/>
      </c>
      <c r="C3244" t="str">
        <f t="shared" si="100"/>
        <v/>
      </c>
      <c r="D3244" s="33"/>
      <c r="E3244" s="33"/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  <c r="R3244" s="33"/>
      <c r="S3244" s="33"/>
      <c r="T3244" s="33"/>
      <c r="V3244" t="str">
        <f>IFERROR(VLOOKUP($D3244,MediaPartner[],2,FALSE),"")</f>
        <v/>
      </c>
      <c r="W3244" t="str">
        <f>IFERROR(VLOOKUP($E3244,Site[],2,FALSE),"")</f>
        <v/>
      </c>
      <c r="X3244" t="str">
        <f>IFERROR(VLOOKUP($F3244,FundingSource[],2,FALSE),"")</f>
        <v/>
      </c>
      <c r="Y3244" t="str">
        <f>IFERROR(VLOOKUP($G3244,Objective[],2,FALSE),"")</f>
        <v/>
      </c>
      <c r="Z3244" t="str">
        <f>IFERROR(VLOOKUP($H3244,AdType[],2,FALSE),"")</f>
        <v/>
      </c>
      <c r="AA3244" t="str">
        <f>IFERROR(VLOOKUP($I3244,AdSize[],2,FALSE),"")</f>
        <v/>
      </c>
      <c r="AB3244" t="str">
        <f>IFERROR(VLOOKUP($J3244,TargetingTactic[],2,FALSE),"")</f>
        <v/>
      </c>
      <c r="AC3244" t="str">
        <f>IFERROR(VLOOKUP($K3244,Audience[],2,FALSE),"")</f>
        <v/>
      </c>
      <c r="AD3244" t="str">
        <f>IFERROR(VLOOKUP($L3244,Country[],2,FALSE),"")</f>
        <v/>
      </c>
      <c r="AE3244" t="str">
        <f>IFERROR(VLOOKUP($M3244,Language[],2,FALSE),"")</f>
        <v/>
      </c>
      <c r="AF3244" t="str">
        <f>IFERROR(VLOOKUP($N3244,BuyType[],2,FALSE),"")</f>
        <v/>
      </c>
      <c r="AG3244" t="str">
        <f>IFERROR(VLOOKUP($S3244,StoreBU[],2,FALSE),"")</f>
        <v/>
      </c>
    </row>
    <row r="3245" spans="1:33" x14ac:dyDescent="0.3">
      <c r="A3245" t="str">
        <f t="shared" si="101"/>
        <v/>
      </c>
      <c r="C3245" t="str">
        <f t="shared" si="100"/>
        <v/>
      </c>
      <c r="D3245" s="33"/>
      <c r="E3245" s="33"/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  <c r="R3245" s="33"/>
      <c r="S3245" s="33"/>
      <c r="T3245" s="33"/>
      <c r="V3245" t="str">
        <f>IFERROR(VLOOKUP($D3245,MediaPartner[],2,FALSE),"")</f>
        <v/>
      </c>
      <c r="W3245" t="str">
        <f>IFERROR(VLOOKUP($E3245,Site[],2,FALSE),"")</f>
        <v/>
      </c>
      <c r="X3245" t="str">
        <f>IFERROR(VLOOKUP($F3245,FundingSource[],2,FALSE),"")</f>
        <v/>
      </c>
      <c r="Y3245" t="str">
        <f>IFERROR(VLOOKUP($G3245,Objective[],2,FALSE),"")</f>
        <v/>
      </c>
      <c r="Z3245" t="str">
        <f>IFERROR(VLOOKUP($H3245,AdType[],2,FALSE),"")</f>
        <v/>
      </c>
      <c r="AA3245" t="str">
        <f>IFERROR(VLOOKUP($I3245,AdSize[],2,FALSE),"")</f>
        <v/>
      </c>
      <c r="AB3245" t="str">
        <f>IFERROR(VLOOKUP($J3245,TargetingTactic[],2,FALSE),"")</f>
        <v/>
      </c>
      <c r="AC3245" t="str">
        <f>IFERROR(VLOOKUP($K3245,Audience[],2,FALSE),"")</f>
        <v/>
      </c>
      <c r="AD3245" t="str">
        <f>IFERROR(VLOOKUP($L3245,Country[],2,FALSE),"")</f>
        <v/>
      </c>
      <c r="AE3245" t="str">
        <f>IFERROR(VLOOKUP($M3245,Language[],2,FALSE),"")</f>
        <v/>
      </c>
      <c r="AF3245" t="str">
        <f>IFERROR(VLOOKUP($N3245,BuyType[],2,FALSE),"")</f>
        <v/>
      </c>
      <c r="AG3245" t="str">
        <f>IFERROR(VLOOKUP($S3245,StoreBU[],2,FALSE),"")</f>
        <v/>
      </c>
    </row>
    <row r="3246" spans="1:33" x14ac:dyDescent="0.3">
      <c r="A3246" t="str">
        <f t="shared" si="101"/>
        <v/>
      </c>
      <c r="C3246" t="str">
        <f t="shared" si="100"/>
        <v/>
      </c>
      <c r="D3246" s="33"/>
      <c r="E3246" s="33"/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  <c r="R3246" s="33"/>
      <c r="S3246" s="33"/>
      <c r="T3246" s="33"/>
      <c r="V3246" t="str">
        <f>IFERROR(VLOOKUP($D3246,MediaPartner[],2,FALSE),"")</f>
        <v/>
      </c>
      <c r="W3246" t="str">
        <f>IFERROR(VLOOKUP($E3246,Site[],2,FALSE),"")</f>
        <v/>
      </c>
      <c r="X3246" t="str">
        <f>IFERROR(VLOOKUP($F3246,FundingSource[],2,FALSE),"")</f>
        <v/>
      </c>
      <c r="Y3246" t="str">
        <f>IFERROR(VLOOKUP($G3246,Objective[],2,FALSE),"")</f>
        <v/>
      </c>
      <c r="Z3246" t="str">
        <f>IFERROR(VLOOKUP($H3246,AdType[],2,FALSE),"")</f>
        <v/>
      </c>
      <c r="AA3246" t="str">
        <f>IFERROR(VLOOKUP($I3246,AdSize[],2,FALSE),"")</f>
        <v/>
      </c>
      <c r="AB3246" t="str">
        <f>IFERROR(VLOOKUP($J3246,TargetingTactic[],2,FALSE),"")</f>
        <v/>
      </c>
      <c r="AC3246" t="str">
        <f>IFERROR(VLOOKUP($K3246,Audience[],2,FALSE),"")</f>
        <v/>
      </c>
      <c r="AD3246" t="str">
        <f>IFERROR(VLOOKUP($L3246,Country[],2,FALSE),"")</f>
        <v/>
      </c>
      <c r="AE3246" t="str">
        <f>IFERROR(VLOOKUP($M3246,Language[],2,FALSE),"")</f>
        <v/>
      </c>
      <c r="AF3246" t="str">
        <f>IFERROR(VLOOKUP($N3246,BuyType[],2,FALSE),"")</f>
        <v/>
      </c>
      <c r="AG3246" t="str">
        <f>IFERROR(VLOOKUP($S3246,StoreBU[],2,FALSE),"")</f>
        <v/>
      </c>
    </row>
    <row r="3247" spans="1:33" x14ac:dyDescent="0.3">
      <c r="A3247" t="str">
        <f t="shared" si="101"/>
        <v/>
      </c>
      <c r="C3247" t="str">
        <f t="shared" si="100"/>
        <v/>
      </c>
      <c r="D3247" s="33"/>
      <c r="E3247" s="33"/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  <c r="R3247" s="33"/>
      <c r="S3247" s="33"/>
      <c r="T3247" s="33"/>
      <c r="V3247" t="str">
        <f>IFERROR(VLOOKUP($D3247,MediaPartner[],2,FALSE),"")</f>
        <v/>
      </c>
      <c r="W3247" t="str">
        <f>IFERROR(VLOOKUP($E3247,Site[],2,FALSE),"")</f>
        <v/>
      </c>
      <c r="X3247" t="str">
        <f>IFERROR(VLOOKUP($F3247,FundingSource[],2,FALSE),"")</f>
        <v/>
      </c>
      <c r="Y3247" t="str">
        <f>IFERROR(VLOOKUP($G3247,Objective[],2,FALSE),"")</f>
        <v/>
      </c>
      <c r="Z3247" t="str">
        <f>IFERROR(VLOOKUP($H3247,AdType[],2,FALSE),"")</f>
        <v/>
      </c>
      <c r="AA3247" t="str">
        <f>IFERROR(VLOOKUP($I3247,AdSize[],2,FALSE),"")</f>
        <v/>
      </c>
      <c r="AB3247" t="str">
        <f>IFERROR(VLOOKUP($J3247,TargetingTactic[],2,FALSE),"")</f>
        <v/>
      </c>
      <c r="AC3247" t="str">
        <f>IFERROR(VLOOKUP($K3247,Audience[],2,FALSE),"")</f>
        <v/>
      </c>
      <c r="AD3247" t="str">
        <f>IFERROR(VLOOKUP($L3247,Country[],2,FALSE),"")</f>
        <v/>
      </c>
      <c r="AE3247" t="str">
        <f>IFERROR(VLOOKUP($M3247,Language[],2,FALSE),"")</f>
        <v/>
      </c>
      <c r="AF3247" t="str">
        <f>IFERROR(VLOOKUP($N3247,BuyType[],2,FALSE),"")</f>
        <v/>
      </c>
      <c r="AG3247" t="str">
        <f>IFERROR(VLOOKUP($S3247,StoreBU[],2,FALSE),"")</f>
        <v/>
      </c>
    </row>
    <row r="3248" spans="1:33" x14ac:dyDescent="0.3">
      <c r="A3248" t="str">
        <f t="shared" si="101"/>
        <v/>
      </c>
      <c r="C3248" t="str">
        <f t="shared" si="100"/>
        <v/>
      </c>
      <c r="D3248" s="33"/>
      <c r="E3248" s="33"/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  <c r="R3248" s="33"/>
      <c r="S3248" s="33"/>
      <c r="T3248" s="33"/>
      <c r="V3248" t="str">
        <f>IFERROR(VLOOKUP($D3248,MediaPartner[],2,FALSE),"")</f>
        <v/>
      </c>
      <c r="W3248" t="str">
        <f>IFERROR(VLOOKUP($E3248,Site[],2,FALSE),"")</f>
        <v/>
      </c>
      <c r="X3248" t="str">
        <f>IFERROR(VLOOKUP($F3248,FundingSource[],2,FALSE),"")</f>
        <v/>
      </c>
      <c r="Y3248" t="str">
        <f>IFERROR(VLOOKUP($G3248,Objective[],2,FALSE),"")</f>
        <v/>
      </c>
      <c r="Z3248" t="str">
        <f>IFERROR(VLOOKUP($H3248,AdType[],2,FALSE),"")</f>
        <v/>
      </c>
      <c r="AA3248" t="str">
        <f>IFERROR(VLOOKUP($I3248,AdSize[],2,FALSE),"")</f>
        <v/>
      </c>
      <c r="AB3248" t="str">
        <f>IFERROR(VLOOKUP($J3248,TargetingTactic[],2,FALSE),"")</f>
        <v/>
      </c>
      <c r="AC3248" t="str">
        <f>IFERROR(VLOOKUP($K3248,Audience[],2,FALSE),"")</f>
        <v/>
      </c>
      <c r="AD3248" t="str">
        <f>IFERROR(VLOOKUP($L3248,Country[],2,FALSE),"")</f>
        <v/>
      </c>
      <c r="AE3248" t="str">
        <f>IFERROR(VLOOKUP($M3248,Language[],2,FALSE),"")</f>
        <v/>
      </c>
      <c r="AF3248" t="str">
        <f>IFERROR(VLOOKUP($N3248,BuyType[],2,FALSE),"")</f>
        <v/>
      </c>
      <c r="AG3248" t="str">
        <f>IFERROR(VLOOKUP($S3248,StoreBU[],2,FALSE),"")</f>
        <v/>
      </c>
    </row>
    <row r="3249" spans="1:33" x14ac:dyDescent="0.3">
      <c r="A3249" t="str">
        <f t="shared" si="101"/>
        <v/>
      </c>
      <c r="C3249" t="str">
        <f t="shared" si="100"/>
        <v/>
      </c>
      <c r="D3249" s="33"/>
      <c r="E3249" s="33"/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  <c r="R3249" s="33"/>
      <c r="S3249" s="33"/>
      <c r="T3249" s="33"/>
      <c r="V3249" t="str">
        <f>IFERROR(VLOOKUP($D3249,MediaPartner[],2,FALSE),"")</f>
        <v/>
      </c>
      <c r="W3249" t="str">
        <f>IFERROR(VLOOKUP($E3249,Site[],2,FALSE),"")</f>
        <v/>
      </c>
      <c r="X3249" t="str">
        <f>IFERROR(VLOOKUP($F3249,FundingSource[],2,FALSE),"")</f>
        <v/>
      </c>
      <c r="Y3249" t="str">
        <f>IFERROR(VLOOKUP($G3249,Objective[],2,FALSE),"")</f>
        <v/>
      </c>
      <c r="Z3249" t="str">
        <f>IFERROR(VLOOKUP($H3249,AdType[],2,FALSE),"")</f>
        <v/>
      </c>
      <c r="AA3249" t="str">
        <f>IFERROR(VLOOKUP($I3249,AdSize[],2,FALSE),"")</f>
        <v/>
      </c>
      <c r="AB3249" t="str">
        <f>IFERROR(VLOOKUP($J3249,TargetingTactic[],2,FALSE),"")</f>
        <v/>
      </c>
      <c r="AC3249" t="str">
        <f>IFERROR(VLOOKUP($K3249,Audience[],2,FALSE),"")</f>
        <v/>
      </c>
      <c r="AD3249" t="str">
        <f>IFERROR(VLOOKUP($L3249,Country[],2,FALSE),"")</f>
        <v/>
      </c>
      <c r="AE3249" t="str">
        <f>IFERROR(VLOOKUP($M3249,Language[],2,FALSE),"")</f>
        <v/>
      </c>
      <c r="AF3249" t="str">
        <f>IFERROR(VLOOKUP($N3249,BuyType[],2,FALSE),"")</f>
        <v/>
      </c>
      <c r="AG3249" t="str">
        <f>IFERROR(VLOOKUP($S3249,StoreBU[],2,FALSE),"")</f>
        <v/>
      </c>
    </row>
    <row r="3250" spans="1:33" x14ac:dyDescent="0.3">
      <c r="A3250" t="str">
        <f t="shared" si="101"/>
        <v/>
      </c>
      <c r="C3250" t="str">
        <f t="shared" si="100"/>
        <v/>
      </c>
      <c r="D3250" s="33"/>
      <c r="E3250" s="33"/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  <c r="R3250" s="33"/>
      <c r="S3250" s="33"/>
      <c r="T3250" s="33"/>
      <c r="V3250" t="str">
        <f>IFERROR(VLOOKUP($D3250,MediaPartner[],2,FALSE),"")</f>
        <v/>
      </c>
      <c r="W3250" t="str">
        <f>IFERROR(VLOOKUP($E3250,Site[],2,FALSE),"")</f>
        <v/>
      </c>
      <c r="X3250" t="str">
        <f>IFERROR(VLOOKUP($F3250,FundingSource[],2,FALSE),"")</f>
        <v/>
      </c>
      <c r="Y3250" t="str">
        <f>IFERROR(VLOOKUP($G3250,Objective[],2,FALSE),"")</f>
        <v/>
      </c>
      <c r="Z3250" t="str">
        <f>IFERROR(VLOOKUP($H3250,AdType[],2,FALSE),"")</f>
        <v/>
      </c>
      <c r="AA3250" t="str">
        <f>IFERROR(VLOOKUP($I3250,AdSize[],2,FALSE),"")</f>
        <v/>
      </c>
      <c r="AB3250" t="str">
        <f>IFERROR(VLOOKUP($J3250,TargetingTactic[],2,FALSE),"")</f>
        <v/>
      </c>
      <c r="AC3250" t="str">
        <f>IFERROR(VLOOKUP($K3250,Audience[],2,FALSE),"")</f>
        <v/>
      </c>
      <c r="AD3250" t="str">
        <f>IFERROR(VLOOKUP($L3250,Country[],2,FALSE),"")</f>
        <v/>
      </c>
      <c r="AE3250" t="str">
        <f>IFERROR(VLOOKUP($M3250,Language[],2,FALSE),"")</f>
        <v/>
      </c>
      <c r="AF3250" t="str">
        <f>IFERROR(VLOOKUP($N3250,BuyType[],2,FALSE),"")</f>
        <v/>
      </c>
      <c r="AG3250" t="str">
        <f>IFERROR(VLOOKUP($S3250,StoreBU[],2,FALSE),"")</f>
        <v/>
      </c>
    </row>
    <row r="3251" spans="1:33" x14ac:dyDescent="0.3">
      <c r="A3251" t="str">
        <f t="shared" si="101"/>
        <v/>
      </c>
      <c r="C3251" t="str">
        <f t="shared" si="100"/>
        <v/>
      </c>
      <c r="D3251" s="33"/>
      <c r="E3251" s="33"/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  <c r="R3251" s="33"/>
      <c r="S3251" s="33"/>
      <c r="T3251" s="33"/>
      <c r="V3251" t="str">
        <f>IFERROR(VLOOKUP($D3251,MediaPartner[],2,FALSE),"")</f>
        <v/>
      </c>
      <c r="W3251" t="str">
        <f>IFERROR(VLOOKUP($E3251,Site[],2,FALSE),"")</f>
        <v/>
      </c>
      <c r="X3251" t="str">
        <f>IFERROR(VLOOKUP($F3251,FundingSource[],2,FALSE),"")</f>
        <v/>
      </c>
      <c r="Y3251" t="str">
        <f>IFERROR(VLOOKUP($G3251,Objective[],2,FALSE),"")</f>
        <v/>
      </c>
      <c r="Z3251" t="str">
        <f>IFERROR(VLOOKUP($H3251,AdType[],2,FALSE),"")</f>
        <v/>
      </c>
      <c r="AA3251" t="str">
        <f>IFERROR(VLOOKUP($I3251,AdSize[],2,FALSE),"")</f>
        <v/>
      </c>
      <c r="AB3251" t="str">
        <f>IFERROR(VLOOKUP($J3251,TargetingTactic[],2,FALSE),"")</f>
        <v/>
      </c>
      <c r="AC3251" t="str">
        <f>IFERROR(VLOOKUP($K3251,Audience[],2,FALSE),"")</f>
        <v/>
      </c>
      <c r="AD3251" t="str">
        <f>IFERROR(VLOOKUP($L3251,Country[],2,FALSE),"")</f>
        <v/>
      </c>
      <c r="AE3251" t="str">
        <f>IFERROR(VLOOKUP($M3251,Language[],2,FALSE),"")</f>
        <v/>
      </c>
      <c r="AF3251" t="str">
        <f>IFERROR(VLOOKUP($N3251,BuyType[],2,FALSE),"")</f>
        <v/>
      </c>
      <c r="AG3251" t="str">
        <f>IFERROR(VLOOKUP($S3251,StoreBU[],2,FALSE),"")</f>
        <v/>
      </c>
    </row>
    <row r="3252" spans="1:33" x14ac:dyDescent="0.3">
      <c r="A3252" t="str">
        <f t="shared" si="101"/>
        <v/>
      </c>
      <c r="C3252" t="str">
        <f t="shared" si="100"/>
        <v/>
      </c>
      <c r="D3252" s="33"/>
      <c r="E3252" s="33"/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  <c r="R3252" s="33"/>
      <c r="S3252" s="33"/>
      <c r="T3252" s="33"/>
      <c r="V3252" t="str">
        <f>IFERROR(VLOOKUP($D3252,MediaPartner[],2,FALSE),"")</f>
        <v/>
      </c>
      <c r="W3252" t="str">
        <f>IFERROR(VLOOKUP($E3252,Site[],2,FALSE),"")</f>
        <v/>
      </c>
      <c r="X3252" t="str">
        <f>IFERROR(VLOOKUP($F3252,FundingSource[],2,FALSE),"")</f>
        <v/>
      </c>
      <c r="Y3252" t="str">
        <f>IFERROR(VLOOKUP($G3252,Objective[],2,FALSE),"")</f>
        <v/>
      </c>
      <c r="Z3252" t="str">
        <f>IFERROR(VLOOKUP($H3252,AdType[],2,FALSE),"")</f>
        <v/>
      </c>
      <c r="AA3252" t="str">
        <f>IFERROR(VLOOKUP($I3252,AdSize[],2,FALSE),"")</f>
        <v/>
      </c>
      <c r="AB3252" t="str">
        <f>IFERROR(VLOOKUP($J3252,TargetingTactic[],2,FALSE),"")</f>
        <v/>
      </c>
      <c r="AC3252" t="str">
        <f>IFERROR(VLOOKUP($K3252,Audience[],2,FALSE),"")</f>
        <v/>
      </c>
      <c r="AD3252" t="str">
        <f>IFERROR(VLOOKUP($L3252,Country[],2,FALSE),"")</f>
        <v/>
      </c>
      <c r="AE3252" t="str">
        <f>IFERROR(VLOOKUP($M3252,Language[],2,FALSE),"")</f>
        <v/>
      </c>
      <c r="AF3252" t="str">
        <f>IFERROR(VLOOKUP($N3252,BuyType[],2,FALSE),"")</f>
        <v/>
      </c>
      <c r="AG3252" t="str">
        <f>IFERROR(VLOOKUP($S3252,StoreBU[],2,FALSE),"")</f>
        <v/>
      </c>
    </row>
    <row r="3253" spans="1:33" x14ac:dyDescent="0.3">
      <c r="A3253" t="str">
        <f t="shared" si="101"/>
        <v/>
      </c>
      <c r="C3253" t="str">
        <f t="shared" si="100"/>
        <v/>
      </c>
      <c r="D3253" s="33"/>
      <c r="E3253" s="33"/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  <c r="R3253" s="33"/>
      <c r="S3253" s="33"/>
      <c r="T3253" s="33"/>
      <c r="V3253" t="str">
        <f>IFERROR(VLOOKUP($D3253,MediaPartner[],2,FALSE),"")</f>
        <v/>
      </c>
      <c r="W3253" t="str">
        <f>IFERROR(VLOOKUP($E3253,Site[],2,FALSE),"")</f>
        <v/>
      </c>
      <c r="X3253" t="str">
        <f>IFERROR(VLOOKUP($F3253,FundingSource[],2,FALSE),"")</f>
        <v/>
      </c>
      <c r="Y3253" t="str">
        <f>IFERROR(VLOOKUP($G3253,Objective[],2,FALSE),"")</f>
        <v/>
      </c>
      <c r="Z3253" t="str">
        <f>IFERROR(VLOOKUP($H3253,AdType[],2,FALSE),"")</f>
        <v/>
      </c>
      <c r="AA3253" t="str">
        <f>IFERROR(VLOOKUP($I3253,AdSize[],2,FALSE),"")</f>
        <v/>
      </c>
      <c r="AB3253" t="str">
        <f>IFERROR(VLOOKUP($J3253,TargetingTactic[],2,FALSE),"")</f>
        <v/>
      </c>
      <c r="AC3253" t="str">
        <f>IFERROR(VLOOKUP($K3253,Audience[],2,FALSE),"")</f>
        <v/>
      </c>
      <c r="AD3253" t="str">
        <f>IFERROR(VLOOKUP($L3253,Country[],2,FALSE),"")</f>
        <v/>
      </c>
      <c r="AE3253" t="str">
        <f>IFERROR(VLOOKUP($M3253,Language[],2,FALSE),"")</f>
        <v/>
      </c>
      <c r="AF3253" t="str">
        <f>IFERROR(VLOOKUP($N3253,BuyType[],2,FALSE),"")</f>
        <v/>
      </c>
      <c r="AG3253" t="str">
        <f>IFERROR(VLOOKUP($S3253,StoreBU[],2,FALSE),"")</f>
        <v/>
      </c>
    </row>
    <row r="3254" spans="1:33" x14ac:dyDescent="0.3">
      <c r="A3254" t="str">
        <f t="shared" si="101"/>
        <v/>
      </c>
      <c r="C3254" t="str">
        <f t="shared" si="100"/>
        <v/>
      </c>
      <c r="D3254" s="33"/>
      <c r="E3254" s="33"/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  <c r="R3254" s="33"/>
      <c r="S3254" s="33"/>
      <c r="T3254" s="33"/>
      <c r="V3254" t="str">
        <f>IFERROR(VLOOKUP($D3254,MediaPartner[],2,FALSE),"")</f>
        <v/>
      </c>
      <c r="W3254" t="str">
        <f>IFERROR(VLOOKUP($E3254,Site[],2,FALSE),"")</f>
        <v/>
      </c>
      <c r="X3254" t="str">
        <f>IFERROR(VLOOKUP($F3254,FundingSource[],2,FALSE),"")</f>
        <v/>
      </c>
      <c r="Y3254" t="str">
        <f>IFERROR(VLOOKUP($G3254,Objective[],2,FALSE),"")</f>
        <v/>
      </c>
      <c r="Z3254" t="str">
        <f>IFERROR(VLOOKUP($H3254,AdType[],2,FALSE),"")</f>
        <v/>
      </c>
      <c r="AA3254" t="str">
        <f>IFERROR(VLOOKUP($I3254,AdSize[],2,FALSE),"")</f>
        <v/>
      </c>
      <c r="AB3254" t="str">
        <f>IFERROR(VLOOKUP($J3254,TargetingTactic[],2,FALSE),"")</f>
        <v/>
      </c>
      <c r="AC3254" t="str">
        <f>IFERROR(VLOOKUP($K3254,Audience[],2,FALSE),"")</f>
        <v/>
      </c>
      <c r="AD3254" t="str">
        <f>IFERROR(VLOOKUP($L3254,Country[],2,FALSE),"")</f>
        <v/>
      </c>
      <c r="AE3254" t="str">
        <f>IFERROR(VLOOKUP($M3254,Language[],2,FALSE),"")</f>
        <v/>
      </c>
      <c r="AF3254" t="str">
        <f>IFERROR(VLOOKUP($N3254,BuyType[],2,FALSE),"")</f>
        <v/>
      </c>
      <c r="AG3254" t="str">
        <f>IFERROR(VLOOKUP($S3254,StoreBU[],2,FALSE),"")</f>
        <v/>
      </c>
    </row>
    <row r="3255" spans="1:33" x14ac:dyDescent="0.3">
      <c r="A3255" t="str">
        <f t="shared" si="101"/>
        <v/>
      </c>
      <c r="C3255" t="str">
        <f t="shared" si="100"/>
        <v/>
      </c>
      <c r="D3255" s="33"/>
      <c r="E3255" s="33"/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  <c r="R3255" s="33"/>
      <c r="S3255" s="33"/>
      <c r="T3255" s="33"/>
      <c r="V3255" t="str">
        <f>IFERROR(VLOOKUP($D3255,MediaPartner[],2,FALSE),"")</f>
        <v/>
      </c>
      <c r="W3255" t="str">
        <f>IFERROR(VLOOKUP($E3255,Site[],2,FALSE),"")</f>
        <v/>
      </c>
      <c r="X3255" t="str">
        <f>IFERROR(VLOOKUP($F3255,FundingSource[],2,FALSE),"")</f>
        <v/>
      </c>
      <c r="Y3255" t="str">
        <f>IFERROR(VLOOKUP($G3255,Objective[],2,FALSE),"")</f>
        <v/>
      </c>
      <c r="Z3255" t="str">
        <f>IFERROR(VLOOKUP($H3255,AdType[],2,FALSE),"")</f>
        <v/>
      </c>
      <c r="AA3255" t="str">
        <f>IFERROR(VLOOKUP($I3255,AdSize[],2,FALSE),"")</f>
        <v/>
      </c>
      <c r="AB3255" t="str">
        <f>IFERROR(VLOOKUP($J3255,TargetingTactic[],2,FALSE),"")</f>
        <v/>
      </c>
      <c r="AC3255" t="str">
        <f>IFERROR(VLOOKUP($K3255,Audience[],2,FALSE),"")</f>
        <v/>
      </c>
      <c r="AD3255" t="str">
        <f>IFERROR(VLOOKUP($L3255,Country[],2,FALSE),"")</f>
        <v/>
      </c>
      <c r="AE3255" t="str">
        <f>IFERROR(VLOOKUP($M3255,Language[],2,FALSE),"")</f>
        <v/>
      </c>
      <c r="AF3255" t="str">
        <f>IFERROR(VLOOKUP($N3255,BuyType[],2,FALSE),"")</f>
        <v/>
      </c>
      <c r="AG3255" t="str">
        <f>IFERROR(VLOOKUP($S3255,StoreBU[],2,FALSE),"")</f>
        <v/>
      </c>
    </row>
    <row r="3256" spans="1:33" x14ac:dyDescent="0.3">
      <c r="A3256" t="str">
        <f t="shared" si="101"/>
        <v/>
      </c>
      <c r="C3256" t="str">
        <f t="shared" si="100"/>
        <v/>
      </c>
      <c r="D3256" s="33"/>
      <c r="E3256" s="33"/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  <c r="R3256" s="33"/>
      <c r="S3256" s="33"/>
      <c r="T3256" s="33"/>
      <c r="V3256" t="str">
        <f>IFERROR(VLOOKUP($D3256,MediaPartner[],2,FALSE),"")</f>
        <v/>
      </c>
      <c r="W3256" t="str">
        <f>IFERROR(VLOOKUP($E3256,Site[],2,FALSE),"")</f>
        <v/>
      </c>
      <c r="X3256" t="str">
        <f>IFERROR(VLOOKUP($F3256,FundingSource[],2,FALSE),"")</f>
        <v/>
      </c>
      <c r="Y3256" t="str">
        <f>IFERROR(VLOOKUP($G3256,Objective[],2,FALSE),"")</f>
        <v/>
      </c>
      <c r="Z3256" t="str">
        <f>IFERROR(VLOOKUP($H3256,AdType[],2,FALSE),"")</f>
        <v/>
      </c>
      <c r="AA3256" t="str">
        <f>IFERROR(VLOOKUP($I3256,AdSize[],2,FALSE),"")</f>
        <v/>
      </c>
      <c r="AB3256" t="str">
        <f>IFERROR(VLOOKUP($J3256,TargetingTactic[],2,FALSE),"")</f>
        <v/>
      </c>
      <c r="AC3256" t="str">
        <f>IFERROR(VLOOKUP($K3256,Audience[],2,FALSE),"")</f>
        <v/>
      </c>
      <c r="AD3256" t="str">
        <f>IFERROR(VLOOKUP($L3256,Country[],2,FALSE),"")</f>
        <v/>
      </c>
      <c r="AE3256" t="str">
        <f>IFERROR(VLOOKUP($M3256,Language[],2,FALSE),"")</f>
        <v/>
      </c>
      <c r="AF3256" t="str">
        <f>IFERROR(VLOOKUP($N3256,BuyType[],2,FALSE),"")</f>
        <v/>
      </c>
      <c r="AG3256" t="str">
        <f>IFERROR(VLOOKUP($S3256,StoreBU[],2,FALSE),"")</f>
        <v/>
      </c>
    </row>
    <row r="3257" spans="1:33" x14ac:dyDescent="0.3">
      <c r="A3257" t="str">
        <f t="shared" si="101"/>
        <v/>
      </c>
      <c r="C3257" t="str">
        <f t="shared" si="100"/>
        <v/>
      </c>
      <c r="D3257" s="33"/>
      <c r="E3257" s="33"/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  <c r="R3257" s="33"/>
      <c r="S3257" s="33"/>
      <c r="T3257" s="33"/>
      <c r="V3257" t="str">
        <f>IFERROR(VLOOKUP($D3257,MediaPartner[],2,FALSE),"")</f>
        <v/>
      </c>
      <c r="W3257" t="str">
        <f>IFERROR(VLOOKUP($E3257,Site[],2,FALSE),"")</f>
        <v/>
      </c>
      <c r="X3257" t="str">
        <f>IFERROR(VLOOKUP($F3257,FundingSource[],2,FALSE),"")</f>
        <v/>
      </c>
      <c r="Y3257" t="str">
        <f>IFERROR(VLOOKUP($G3257,Objective[],2,FALSE),"")</f>
        <v/>
      </c>
      <c r="Z3257" t="str">
        <f>IFERROR(VLOOKUP($H3257,AdType[],2,FALSE),"")</f>
        <v/>
      </c>
      <c r="AA3257" t="str">
        <f>IFERROR(VLOOKUP($I3257,AdSize[],2,FALSE),"")</f>
        <v/>
      </c>
      <c r="AB3257" t="str">
        <f>IFERROR(VLOOKUP($J3257,TargetingTactic[],2,FALSE),"")</f>
        <v/>
      </c>
      <c r="AC3257" t="str">
        <f>IFERROR(VLOOKUP($K3257,Audience[],2,FALSE),"")</f>
        <v/>
      </c>
      <c r="AD3257" t="str">
        <f>IFERROR(VLOOKUP($L3257,Country[],2,FALSE),"")</f>
        <v/>
      </c>
      <c r="AE3257" t="str">
        <f>IFERROR(VLOOKUP($M3257,Language[],2,FALSE),"")</f>
        <v/>
      </c>
      <c r="AF3257" t="str">
        <f>IFERROR(VLOOKUP($N3257,BuyType[],2,FALSE),"")</f>
        <v/>
      </c>
      <c r="AG3257" t="str">
        <f>IFERROR(VLOOKUP($S3257,StoreBU[],2,FALSE),"")</f>
        <v/>
      </c>
    </row>
    <row r="3258" spans="1:33" x14ac:dyDescent="0.3">
      <c r="A3258" t="str">
        <f t="shared" si="101"/>
        <v/>
      </c>
      <c r="C3258" t="str">
        <f t="shared" si="100"/>
        <v/>
      </c>
      <c r="D3258" s="33"/>
      <c r="E3258" s="33"/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  <c r="R3258" s="33"/>
      <c r="S3258" s="33"/>
      <c r="T3258" s="33"/>
      <c r="V3258" t="str">
        <f>IFERROR(VLOOKUP($D3258,MediaPartner[],2,FALSE),"")</f>
        <v/>
      </c>
      <c r="W3258" t="str">
        <f>IFERROR(VLOOKUP($E3258,Site[],2,FALSE),"")</f>
        <v/>
      </c>
      <c r="X3258" t="str">
        <f>IFERROR(VLOOKUP($F3258,FundingSource[],2,FALSE),"")</f>
        <v/>
      </c>
      <c r="Y3258" t="str">
        <f>IFERROR(VLOOKUP($G3258,Objective[],2,FALSE),"")</f>
        <v/>
      </c>
      <c r="Z3258" t="str">
        <f>IFERROR(VLOOKUP($H3258,AdType[],2,FALSE),"")</f>
        <v/>
      </c>
      <c r="AA3258" t="str">
        <f>IFERROR(VLOOKUP($I3258,AdSize[],2,FALSE),"")</f>
        <v/>
      </c>
      <c r="AB3258" t="str">
        <f>IFERROR(VLOOKUP($J3258,TargetingTactic[],2,FALSE),"")</f>
        <v/>
      </c>
      <c r="AC3258" t="str">
        <f>IFERROR(VLOOKUP($K3258,Audience[],2,FALSE),"")</f>
        <v/>
      </c>
      <c r="AD3258" t="str">
        <f>IFERROR(VLOOKUP($L3258,Country[],2,FALSE),"")</f>
        <v/>
      </c>
      <c r="AE3258" t="str">
        <f>IFERROR(VLOOKUP($M3258,Language[],2,FALSE),"")</f>
        <v/>
      </c>
      <c r="AF3258" t="str">
        <f>IFERROR(VLOOKUP($N3258,BuyType[],2,FALSE),"")</f>
        <v/>
      </c>
      <c r="AG3258" t="str">
        <f>IFERROR(VLOOKUP($S3258,StoreBU[],2,FALSE),"")</f>
        <v/>
      </c>
    </row>
    <row r="3259" spans="1:33" x14ac:dyDescent="0.3">
      <c r="A3259" t="str">
        <f t="shared" si="101"/>
        <v/>
      </c>
      <c r="C3259" t="str">
        <f t="shared" si="100"/>
        <v/>
      </c>
      <c r="D3259" s="33"/>
      <c r="E3259" s="33"/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  <c r="R3259" s="33"/>
      <c r="S3259" s="33"/>
      <c r="T3259" s="33"/>
      <c r="V3259" t="str">
        <f>IFERROR(VLOOKUP($D3259,MediaPartner[],2,FALSE),"")</f>
        <v/>
      </c>
      <c r="W3259" t="str">
        <f>IFERROR(VLOOKUP($E3259,Site[],2,FALSE),"")</f>
        <v/>
      </c>
      <c r="X3259" t="str">
        <f>IFERROR(VLOOKUP($F3259,FundingSource[],2,FALSE),"")</f>
        <v/>
      </c>
      <c r="Y3259" t="str">
        <f>IFERROR(VLOOKUP($G3259,Objective[],2,FALSE),"")</f>
        <v/>
      </c>
      <c r="Z3259" t="str">
        <f>IFERROR(VLOOKUP($H3259,AdType[],2,FALSE),"")</f>
        <v/>
      </c>
      <c r="AA3259" t="str">
        <f>IFERROR(VLOOKUP($I3259,AdSize[],2,FALSE),"")</f>
        <v/>
      </c>
      <c r="AB3259" t="str">
        <f>IFERROR(VLOOKUP($J3259,TargetingTactic[],2,FALSE),"")</f>
        <v/>
      </c>
      <c r="AC3259" t="str">
        <f>IFERROR(VLOOKUP($K3259,Audience[],2,FALSE),"")</f>
        <v/>
      </c>
      <c r="AD3259" t="str">
        <f>IFERROR(VLOOKUP($L3259,Country[],2,FALSE),"")</f>
        <v/>
      </c>
      <c r="AE3259" t="str">
        <f>IFERROR(VLOOKUP($M3259,Language[],2,FALSE),"")</f>
        <v/>
      </c>
      <c r="AF3259" t="str">
        <f>IFERROR(VLOOKUP($N3259,BuyType[],2,FALSE),"")</f>
        <v/>
      </c>
      <c r="AG3259" t="str">
        <f>IFERROR(VLOOKUP($S3259,StoreBU[],2,FALSE),"")</f>
        <v/>
      </c>
    </row>
    <row r="3260" spans="1:33" x14ac:dyDescent="0.3">
      <c r="A3260" t="str">
        <f t="shared" si="101"/>
        <v/>
      </c>
      <c r="C3260" t="str">
        <f t="shared" si="100"/>
        <v/>
      </c>
      <c r="D3260" s="33"/>
      <c r="E3260" s="33"/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  <c r="R3260" s="33"/>
      <c r="S3260" s="33"/>
      <c r="T3260" s="33"/>
      <c r="V3260" t="str">
        <f>IFERROR(VLOOKUP($D3260,MediaPartner[],2,FALSE),"")</f>
        <v/>
      </c>
      <c r="W3260" t="str">
        <f>IFERROR(VLOOKUP($E3260,Site[],2,FALSE),"")</f>
        <v/>
      </c>
      <c r="X3260" t="str">
        <f>IFERROR(VLOOKUP($F3260,FundingSource[],2,FALSE),"")</f>
        <v/>
      </c>
      <c r="Y3260" t="str">
        <f>IFERROR(VLOOKUP($G3260,Objective[],2,FALSE),"")</f>
        <v/>
      </c>
      <c r="Z3260" t="str">
        <f>IFERROR(VLOOKUP($H3260,AdType[],2,FALSE),"")</f>
        <v/>
      </c>
      <c r="AA3260" t="str">
        <f>IFERROR(VLOOKUP($I3260,AdSize[],2,FALSE),"")</f>
        <v/>
      </c>
      <c r="AB3260" t="str">
        <f>IFERROR(VLOOKUP($J3260,TargetingTactic[],2,FALSE),"")</f>
        <v/>
      </c>
      <c r="AC3260" t="str">
        <f>IFERROR(VLOOKUP($K3260,Audience[],2,FALSE),"")</f>
        <v/>
      </c>
      <c r="AD3260" t="str">
        <f>IFERROR(VLOOKUP($L3260,Country[],2,FALSE),"")</f>
        <v/>
      </c>
      <c r="AE3260" t="str">
        <f>IFERROR(VLOOKUP($M3260,Language[],2,FALSE),"")</f>
        <v/>
      </c>
      <c r="AF3260" t="str">
        <f>IFERROR(VLOOKUP($N3260,BuyType[],2,FALSE),"")</f>
        <v/>
      </c>
      <c r="AG3260" t="str">
        <f>IFERROR(VLOOKUP($S3260,StoreBU[],2,FALSE),"")</f>
        <v/>
      </c>
    </row>
    <row r="3261" spans="1:33" x14ac:dyDescent="0.3">
      <c r="A3261" t="str">
        <f t="shared" si="101"/>
        <v/>
      </c>
      <c r="C3261" t="str">
        <f t="shared" si="100"/>
        <v/>
      </c>
      <c r="D3261" s="33"/>
      <c r="E3261" s="33"/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  <c r="R3261" s="33"/>
      <c r="S3261" s="33"/>
      <c r="T3261" s="33"/>
      <c r="V3261" t="str">
        <f>IFERROR(VLOOKUP($D3261,MediaPartner[],2,FALSE),"")</f>
        <v/>
      </c>
      <c r="W3261" t="str">
        <f>IFERROR(VLOOKUP($E3261,Site[],2,FALSE),"")</f>
        <v/>
      </c>
      <c r="X3261" t="str">
        <f>IFERROR(VLOOKUP($F3261,FundingSource[],2,FALSE),"")</f>
        <v/>
      </c>
      <c r="Y3261" t="str">
        <f>IFERROR(VLOOKUP($G3261,Objective[],2,FALSE),"")</f>
        <v/>
      </c>
      <c r="Z3261" t="str">
        <f>IFERROR(VLOOKUP($H3261,AdType[],2,FALSE),"")</f>
        <v/>
      </c>
      <c r="AA3261" t="str">
        <f>IFERROR(VLOOKUP($I3261,AdSize[],2,FALSE),"")</f>
        <v/>
      </c>
      <c r="AB3261" t="str">
        <f>IFERROR(VLOOKUP($J3261,TargetingTactic[],2,FALSE),"")</f>
        <v/>
      </c>
      <c r="AC3261" t="str">
        <f>IFERROR(VLOOKUP($K3261,Audience[],2,FALSE),"")</f>
        <v/>
      </c>
      <c r="AD3261" t="str">
        <f>IFERROR(VLOOKUP($L3261,Country[],2,FALSE),"")</f>
        <v/>
      </c>
      <c r="AE3261" t="str">
        <f>IFERROR(VLOOKUP($M3261,Language[],2,FALSE),"")</f>
        <v/>
      </c>
      <c r="AF3261" t="str">
        <f>IFERROR(VLOOKUP($N3261,BuyType[],2,FALSE),"")</f>
        <v/>
      </c>
      <c r="AG3261" t="str">
        <f>IFERROR(VLOOKUP($S3261,StoreBU[],2,FALSE),"")</f>
        <v/>
      </c>
    </row>
    <row r="3262" spans="1:33" x14ac:dyDescent="0.3">
      <c r="A3262" t="str">
        <f t="shared" si="101"/>
        <v/>
      </c>
      <c r="C3262" t="str">
        <f t="shared" si="100"/>
        <v/>
      </c>
      <c r="D3262" s="33"/>
      <c r="E3262" s="33"/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  <c r="R3262" s="33"/>
      <c r="S3262" s="33"/>
      <c r="T3262" s="33"/>
      <c r="V3262" t="str">
        <f>IFERROR(VLOOKUP($D3262,MediaPartner[],2,FALSE),"")</f>
        <v/>
      </c>
      <c r="W3262" t="str">
        <f>IFERROR(VLOOKUP($E3262,Site[],2,FALSE),"")</f>
        <v/>
      </c>
      <c r="X3262" t="str">
        <f>IFERROR(VLOOKUP($F3262,FundingSource[],2,FALSE),"")</f>
        <v/>
      </c>
      <c r="Y3262" t="str">
        <f>IFERROR(VLOOKUP($G3262,Objective[],2,FALSE),"")</f>
        <v/>
      </c>
      <c r="Z3262" t="str">
        <f>IFERROR(VLOOKUP($H3262,AdType[],2,FALSE),"")</f>
        <v/>
      </c>
      <c r="AA3262" t="str">
        <f>IFERROR(VLOOKUP($I3262,AdSize[],2,FALSE),"")</f>
        <v/>
      </c>
      <c r="AB3262" t="str">
        <f>IFERROR(VLOOKUP($J3262,TargetingTactic[],2,FALSE),"")</f>
        <v/>
      </c>
      <c r="AC3262" t="str">
        <f>IFERROR(VLOOKUP($K3262,Audience[],2,FALSE),"")</f>
        <v/>
      </c>
      <c r="AD3262" t="str">
        <f>IFERROR(VLOOKUP($L3262,Country[],2,FALSE),"")</f>
        <v/>
      </c>
      <c r="AE3262" t="str">
        <f>IFERROR(VLOOKUP($M3262,Language[],2,FALSE),"")</f>
        <v/>
      </c>
      <c r="AF3262" t="str">
        <f>IFERROR(VLOOKUP($N3262,BuyType[],2,FALSE),"")</f>
        <v/>
      </c>
      <c r="AG3262" t="str">
        <f>IFERROR(VLOOKUP($S3262,StoreBU[],2,FALSE),"")</f>
        <v/>
      </c>
    </row>
    <row r="3263" spans="1:33" x14ac:dyDescent="0.3">
      <c r="A3263" t="str">
        <f t="shared" si="101"/>
        <v/>
      </c>
      <c r="C3263" t="str">
        <f t="shared" si="100"/>
        <v/>
      </c>
      <c r="D3263" s="33"/>
      <c r="E3263" s="33"/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  <c r="R3263" s="33"/>
      <c r="S3263" s="33"/>
      <c r="T3263" s="33"/>
      <c r="V3263" t="str">
        <f>IFERROR(VLOOKUP($D3263,MediaPartner[],2,FALSE),"")</f>
        <v/>
      </c>
      <c r="W3263" t="str">
        <f>IFERROR(VLOOKUP($E3263,Site[],2,FALSE),"")</f>
        <v/>
      </c>
      <c r="X3263" t="str">
        <f>IFERROR(VLOOKUP($F3263,FundingSource[],2,FALSE),"")</f>
        <v/>
      </c>
      <c r="Y3263" t="str">
        <f>IFERROR(VLOOKUP($G3263,Objective[],2,FALSE),"")</f>
        <v/>
      </c>
      <c r="Z3263" t="str">
        <f>IFERROR(VLOOKUP($H3263,AdType[],2,FALSE),"")</f>
        <v/>
      </c>
      <c r="AA3263" t="str">
        <f>IFERROR(VLOOKUP($I3263,AdSize[],2,FALSE),"")</f>
        <v/>
      </c>
      <c r="AB3263" t="str">
        <f>IFERROR(VLOOKUP($J3263,TargetingTactic[],2,FALSE),"")</f>
        <v/>
      </c>
      <c r="AC3263" t="str">
        <f>IFERROR(VLOOKUP($K3263,Audience[],2,FALSE),"")</f>
        <v/>
      </c>
      <c r="AD3263" t="str">
        <f>IFERROR(VLOOKUP($L3263,Country[],2,FALSE),"")</f>
        <v/>
      </c>
      <c r="AE3263" t="str">
        <f>IFERROR(VLOOKUP($M3263,Language[],2,FALSE),"")</f>
        <v/>
      </c>
      <c r="AF3263" t="str">
        <f>IFERROR(VLOOKUP($N3263,BuyType[],2,FALSE),"")</f>
        <v/>
      </c>
      <c r="AG3263" t="str">
        <f>IFERROR(VLOOKUP($S3263,StoreBU[],2,FALSE),"")</f>
        <v/>
      </c>
    </row>
    <row r="3264" spans="1:33" x14ac:dyDescent="0.3">
      <c r="A3264" t="str">
        <f t="shared" si="101"/>
        <v/>
      </c>
      <c r="C3264" t="str">
        <f t="shared" si="100"/>
        <v/>
      </c>
      <c r="D3264" s="33"/>
      <c r="E3264" s="33"/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  <c r="R3264" s="33"/>
      <c r="S3264" s="33"/>
      <c r="T3264" s="33"/>
      <c r="V3264" t="str">
        <f>IFERROR(VLOOKUP($D3264,MediaPartner[],2,FALSE),"")</f>
        <v/>
      </c>
      <c r="W3264" t="str">
        <f>IFERROR(VLOOKUP($E3264,Site[],2,FALSE),"")</f>
        <v/>
      </c>
      <c r="X3264" t="str">
        <f>IFERROR(VLOOKUP($F3264,FundingSource[],2,FALSE),"")</f>
        <v/>
      </c>
      <c r="Y3264" t="str">
        <f>IFERROR(VLOOKUP($G3264,Objective[],2,FALSE),"")</f>
        <v/>
      </c>
      <c r="Z3264" t="str">
        <f>IFERROR(VLOOKUP($H3264,AdType[],2,FALSE),"")</f>
        <v/>
      </c>
      <c r="AA3264" t="str">
        <f>IFERROR(VLOOKUP($I3264,AdSize[],2,FALSE),"")</f>
        <v/>
      </c>
      <c r="AB3264" t="str">
        <f>IFERROR(VLOOKUP($J3264,TargetingTactic[],2,FALSE),"")</f>
        <v/>
      </c>
      <c r="AC3264" t="str">
        <f>IFERROR(VLOOKUP($K3264,Audience[],2,FALSE),"")</f>
        <v/>
      </c>
      <c r="AD3264" t="str">
        <f>IFERROR(VLOOKUP($L3264,Country[],2,FALSE),"")</f>
        <v/>
      </c>
      <c r="AE3264" t="str">
        <f>IFERROR(VLOOKUP($M3264,Language[],2,FALSE),"")</f>
        <v/>
      </c>
      <c r="AF3264" t="str">
        <f>IFERROR(VLOOKUP($N3264,BuyType[],2,FALSE),"")</f>
        <v/>
      </c>
      <c r="AG3264" t="str">
        <f>IFERROR(VLOOKUP($S3264,StoreBU[],2,FALSE),"")</f>
        <v/>
      </c>
    </row>
    <row r="3265" spans="1:33" x14ac:dyDescent="0.3">
      <c r="A3265" t="str">
        <f t="shared" si="101"/>
        <v/>
      </c>
      <c r="C3265" t="str">
        <f t="shared" si="100"/>
        <v/>
      </c>
      <c r="D3265" s="33"/>
      <c r="E3265" s="33"/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  <c r="R3265" s="33"/>
      <c r="S3265" s="33"/>
      <c r="T3265" s="33"/>
      <c r="V3265" t="str">
        <f>IFERROR(VLOOKUP($D3265,MediaPartner[],2,FALSE),"")</f>
        <v/>
      </c>
      <c r="W3265" t="str">
        <f>IFERROR(VLOOKUP($E3265,Site[],2,FALSE),"")</f>
        <v/>
      </c>
      <c r="X3265" t="str">
        <f>IFERROR(VLOOKUP($F3265,FundingSource[],2,FALSE),"")</f>
        <v/>
      </c>
      <c r="Y3265" t="str">
        <f>IFERROR(VLOOKUP($G3265,Objective[],2,FALSE),"")</f>
        <v/>
      </c>
      <c r="Z3265" t="str">
        <f>IFERROR(VLOOKUP($H3265,AdType[],2,FALSE),"")</f>
        <v/>
      </c>
      <c r="AA3265" t="str">
        <f>IFERROR(VLOOKUP($I3265,AdSize[],2,FALSE),"")</f>
        <v/>
      </c>
      <c r="AB3265" t="str">
        <f>IFERROR(VLOOKUP($J3265,TargetingTactic[],2,FALSE),"")</f>
        <v/>
      </c>
      <c r="AC3265" t="str">
        <f>IFERROR(VLOOKUP($K3265,Audience[],2,FALSE),"")</f>
        <v/>
      </c>
      <c r="AD3265" t="str">
        <f>IFERROR(VLOOKUP($L3265,Country[],2,FALSE),"")</f>
        <v/>
      </c>
      <c r="AE3265" t="str">
        <f>IFERROR(VLOOKUP($M3265,Language[],2,FALSE),"")</f>
        <v/>
      </c>
      <c r="AF3265" t="str">
        <f>IFERROR(VLOOKUP($N3265,BuyType[],2,FALSE),"")</f>
        <v/>
      </c>
      <c r="AG3265" t="str">
        <f>IFERROR(VLOOKUP($S3265,StoreBU[],2,FALSE),"")</f>
        <v/>
      </c>
    </row>
    <row r="3266" spans="1:33" x14ac:dyDescent="0.3">
      <c r="A3266" t="str">
        <f t="shared" si="101"/>
        <v/>
      </c>
      <c r="C3266" t="str">
        <f t="shared" si="100"/>
        <v/>
      </c>
      <c r="D3266" s="33"/>
      <c r="E3266" s="33"/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  <c r="R3266" s="33"/>
      <c r="S3266" s="33"/>
      <c r="T3266" s="33"/>
      <c r="V3266" t="str">
        <f>IFERROR(VLOOKUP($D3266,MediaPartner[],2,FALSE),"")</f>
        <v/>
      </c>
      <c r="W3266" t="str">
        <f>IFERROR(VLOOKUP($E3266,Site[],2,FALSE),"")</f>
        <v/>
      </c>
      <c r="X3266" t="str">
        <f>IFERROR(VLOOKUP($F3266,FundingSource[],2,FALSE),"")</f>
        <v/>
      </c>
      <c r="Y3266" t="str">
        <f>IFERROR(VLOOKUP($G3266,Objective[],2,FALSE),"")</f>
        <v/>
      </c>
      <c r="Z3266" t="str">
        <f>IFERROR(VLOOKUP($H3266,AdType[],2,FALSE),"")</f>
        <v/>
      </c>
      <c r="AA3266" t="str">
        <f>IFERROR(VLOOKUP($I3266,AdSize[],2,FALSE),"")</f>
        <v/>
      </c>
      <c r="AB3266" t="str">
        <f>IFERROR(VLOOKUP($J3266,TargetingTactic[],2,FALSE),"")</f>
        <v/>
      </c>
      <c r="AC3266" t="str">
        <f>IFERROR(VLOOKUP($K3266,Audience[],2,FALSE),"")</f>
        <v/>
      </c>
      <c r="AD3266" t="str">
        <f>IFERROR(VLOOKUP($L3266,Country[],2,FALSE),"")</f>
        <v/>
      </c>
      <c r="AE3266" t="str">
        <f>IFERROR(VLOOKUP($M3266,Language[],2,FALSE),"")</f>
        <v/>
      </c>
      <c r="AF3266" t="str">
        <f>IFERROR(VLOOKUP($N3266,BuyType[],2,FALSE),"")</f>
        <v/>
      </c>
      <c r="AG3266" t="str">
        <f>IFERROR(VLOOKUP($S3266,StoreBU[],2,FALSE),"")</f>
        <v/>
      </c>
    </row>
    <row r="3267" spans="1:33" x14ac:dyDescent="0.3">
      <c r="A3267" t="str">
        <f t="shared" si="101"/>
        <v/>
      </c>
      <c r="C3267" t="str">
        <f t="shared" ref="C3267:C3330" si="102">IF(LEN(A3267)=0,"",LEN(A3267))</f>
        <v/>
      </c>
      <c r="D3267" s="33"/>
      <c r="E3267" s="33"/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  <c r="R3267" s="33"/>
      <c r="S3267" s="33"/>
      <c r="T3267" s="33"/>
      <c r="V3267" t="str">
        <f>IFERROR(VLOOKUP($D3267,MediaPartner[],2,FALSE),"")</f>
        <v/>
      </c>
      <c r="W3267" t="str">
        <f>IFERROR(VLOOKUP($E3267,Site[],2,FALSE),"")</f>
        <v/>
      </c>
      <c r="X3267" t="str">
        <f>IFERROR(VLOOKUP($F3267,FundingSource[],2,FALSE),"")</f>
        <v/>
      </c>
      <c r="Y3267" t="str">
        <f>IFERROR(VLOOKUP($G3267,Objective[],2,FALSE),"")</f>
        <v/>
      </c>
      <c r="Z3267" t="str">
        <f>IFERROR(VLOOKUP($H3267,AdType[],2,FALSE),"")</f>
        <v/>
      </c>
      <c r="AA3267" t="str">
        <f>IFERROR(VLOOKUP($I3267,AdSize[],2,FALSE),"")</f>
        <v/>
      </c>
      <c r="AB3267" t="str">
        <f>IFERROR(VLOOKUP($J3267,TargetingTactic[],2,FALSE),"")</f>
        <v/>
      </c>
      <c r="AC3267" t="str">
        <f>IFERROR(VLOOKUP($K3267,Audience[],2,FALSE),"")</f>
        <v/>
      </c>
      <c r="AD3267" t="str">
        <f>IFERROR(VLOOKUP($L3267,Country[],2,FALSE),"")</f>
        <v/>
      </c>
      <c r="AE3267" t="str">
        <f>IFERROR(VLOOKUP($M3267,Language[],2,FALSE),"")</f>
        <v/>
      </c>
      <c r="AF3267" t="str">
        <f>IFERROR(VLOOKUP($N3267,BuyType[],2,FALSE),"")</f>
        <v/>
      </c>
      <c r="AG3267" t="str">
        <f>IFERROR(VLOOKUP($S3267,StoreBU[],2,FALSE),"")</f>
        <v/>
      </c>
    </row>
    <row r="3268" spans="1:33" x14ac:dyDescent="0.3">
      <c r="A3268" t="str">
        <f t="shared" ref="A3268:A3331" si="103">IF(COUNTBLANK(D3268:T3268)=17,"",
SUBSTITUTE(
_xlfn.TEXTJOIN("_",TRUE,
(_xlfn.TEXTJOIN("_",FALSE,$V3268,$W3268,$X3268,$Y3268,$Z3268,$AA3268,$AB3268,$AC3268,$AD3268,$AE3268,$AF3268,$O3268)),
(_xlfn.TEXTJOIN("_",TRUE,$P3268,$Q3268,$R3268,$AG3268,$T3268))),
" ","-"))</f>
        <v/>
      </c>
      <c r="C3268" t="str">
        <f t="shared" si="102"/>
        <v/>
      </c>
      <c r="D3268" s="33"/>
      <c r="E3268" s="33"/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  <c r="R3268" s="33"/>
      <c r="S3268" s="33"/>
      <c r="T3268" s="33"/>
      <c r="V3268" t="str">
        <f>IFERROR(VLOOKUP($D3268,MediaPartner[],2,FALSE),"")</f>
        <v/>
      </c>
      <c r="W3268" t="str">
        <f>IFERROR(VLOOKUP($E3268,Site[],2,FALSE),"")</f>
        <v/>
      </c>
      <c r="X3268" t="str">
        <f>IFERROR(VLOOKUP($F3268,FundingSource[],2,FALSE),"")</f>
        <v/>
      </c>
      <c r="Y3268" t="str">
        <f>IFERROR(VLOOKUP($G3268,Objective[],2,FALSE),"")</f>
        <v/>
      </c>
      <c r="Z3268" t="str">
        <f>IFERROR(VLOOKUP($H3268,AdType[],2,FALSE),"")</f>
        <v/>
      </c>
      <c r="AA3268" t="str">
        <f>IFERROR(VLOOKUP($I3268,AdSize[],2,FALSE),"")</f>
        <v/>
      </c>
      <c r="AB3268" t="str">
        <f>IFERROR(VLOOKUP($J3268,TargetingTactic[],2,FALSE),"")</f>
        <v/>
      </c>
      <c r="AC3268" t="str">
        <f>IFERROR(VLOOKUP($K3268,Audience[],2,FALSE),"")</f>
        <v/>
      </c>
      <c r="AD3268" t="str">
        <f>IFERROR(VLOOKUP($L3268,Country[],2,FALSE),"")</f>
        <v/>
      </c>
      <c r="AE3268" t="str">
        <f>IFERROR(VLOOKUP($M3268,Language[],2,FALSE),"")</f>
        <v/>
      </c>
      <c r="AF3268" t="str">
        <f>IFERROR(VLOOKUP($N3268,BuyType[],2,FALSE),"")</f>
        <v/>
      </c>
      <c r="AG3268" t="str">
        <f>IFERROR(VLOOKUP($S3268,StoreBU[],2,FALSE),"")</f>
        <v/>
      </c>
    </row>
    <row r="3269" spans="1:33" x14ac:dyDescent="0.3">
      <c r="A3269" t="str">
        <f t="shared" si="103"/>
        <v/>
      </c>
      <c r="C3269" t="str">
        <f t="shared" si="102"/>
        <v/>
      </c>
      <c r="D3269" s="33"/>
      <c r="E3269" s="33"/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  <c r="R3269" s="33"/>
      <c r="S3269" s="33"/>
      <c r="T3269" s="33"/>
      <c r="V3269" t="str">
        <f>IFERROR(VLOOKUP($D3269,MediaPartner[],2,FALSE),"")</f>
        <v/>
      </c>
      <c r="W3269" t="str">
        <f>IFERROR(VLOOKUP($E3269,Site[],2,FALSE),"")</f>
        <v/>
      </c>
      <c r="X3269" t="str">
        <f>IFERROR(VLOOKUP($F3269,FundingSource[],2,FALSE),"")</f>
        <v/>
      </c>
      <c r="Y3269" t="str">
        <f>IFERROR(VLOOKUP($G3269,Objective[],2,FALSE),"")</f>
        <v/>
      </c>
      <c r="Z3269" t="str">
        <f>IFERROR(VLOOKUP($H3269,AdType[],2,FALSE),"")</f>
        <v/>
      </c>
      <c r="AA3269" t="str">
        <f>IFERROR(VLOOKUP($I3269,AdSize[],2,FALSE),"")</f>
        <v/>
      </c>
      <c r="AB3269" t="str">
        <f>IFERROR(VLOOKUP($J3269,TargetingTactic[],2,FALSE),"")</f>
        <v/>
      </c>
      <c r="AC3269" t="str">
        <f>IFERROR(VLOOKUP($K3269,Audience[],2,FALSE),"")</f>
        <v/>
      </c>
      <c r="AD3269" t="str">
        <f>IFERROR(VLOOKUP($L3269,Country[],2,FALSE),"")</f>
        <v/>
      </c>
      <c r="AE3269" t="str">
        <f>IFERROR(VLOOKUP($M3269,Language[],2,FALSE),"")</f>
        <v/>
      </c>
      <c r="AF3269" t="str">
        <f>IFERROR(VLOOKUP($N3269,BuyType[],2,FALSE),"")</f>
        <v/>
      </c>
      <c r="AG3269" t="str">
        <f>IFERROR(VLOOKUP($S3269,StoreBU[],2,FALSE),"")</f>
        <v/>
      </c>
    </row>
    <row r="3270" spans="1:33" x14ac:dyDescent="0.3">
      <c r="A3270" t="str">
        <f t="shared" si="103"/>
        <v/>
      </c>
      <c r="C3270" t="str">
        <f t="shared" si="102"/>
        <v/>
      </c>
      <c r="D3270" s="33"/>
      <c r="E3270" s="33"/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  <c r="R3270" s="33"/>
      <c r="S3270" s="33"/>
      <c r="T3270" s="33"/>
      <c r="V3270" t="str">
        <f>IFERROR(VLOOKUP($D3270,MediaPartner[],2,FALSE),"")</f>
        <v/>
      </c>
      <c r="W3270" t="str">
        <f>IFERROR(VLOOKUP($E3270,Site[],2,FALSE),"")</f>
        <v/>
      </c>
      <c r="X3270" t="str">
        <f>IFERROR(VLOOKUP($F3270,FundingSource[],2,FALSE),"")</f>
        <v/>
      </c>
      <c r="Y3270" t="str">
        <f>IFERROR(VLOOKUP($G3270,Objective[],2,FALSE),"")</f>
        <v/>
      </c>
      <c r="Z3270" t="str">
        <f>IFERROR(VLOOKUP($H3270,AdType[],2,FALSE),"")</f>
        <v/>
      </c>
      <c r="AA3270" t="str">
        <f>IFERROR(VLOOKUP($I3270,AdSize[],2,FALSE),"")</f>
        <v/>
      </c>
      <c r="AB3270" t="str">
        <f>IFERROR(VLOOKUP($J3270,TargetingTactic[],2,FALSE),"")</f>
        <v/>
      </c>
      <c r="AC3270" t="str">
        <f>IFERROR(VLOOKUP($K3270,Audience[],2,FALSE),"")</f>
        <v/>
      </c>
      <c r="AD3270" t="str">
        <f>IFERROR(VLOOKUP($L3270,Country[],2,FALSE),"")</f>
        <v/>
      </c>
      <c r="AE3270" t="str">
        <f>IFERROR(VLOOKUP($M3270,Language[],2,FALSE),"")</f>
        <v/>
      </c>
      <c r="AF3270" t="str">
        <f>IFERROR(VLOOKUP($N3270,BuyType[],2,FALSE),"")</f>
        <v/>
      </c>
      <c r="AG3270" t="str">
        <f>IFERROR(VLOOKUP($S3270,StoreBU[],2,FALSE),"")</f>
        <v/>
      </c>
    </row>
    <row r="3271" spans="1:33" x14ac:dyDescent="0.3">
      <c r="A3271" t="str">
        <f t="shared" si="103"/>
        <v/>
      </c>
      <c r="C3271" t="str">
        <f t="shared" si="102"/>
        <v/>
      </c>
      <c r="D3271" s="33"/>
      <c r="E3271" s="33"/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  <c r="R3271" s="33"/>
      <c r="S3271" s="33"/>
      <c r="T3271" s="33"/>
      <c r="V3271" t="str">
        <f>IFERROR(VLOOKUP($D3271,MediaPartner[],2,FALSE),"")</f>
        <v/>
      </c>
      <c r="W3271" t="str">
        <f>IFERROR(VLOOKUP($E3271,Site[],2,FALSE),"")</f>
        <v/>
      </c>
      <c r="X3271" t="str">
        <f>IFERROR(VLOOKUP($F3271,FundingSource[],2,FALSE),"")</f>
        <v/>
      </c>
      <c r="Y3271" t="str">
        <f>IFERROR(VLOOKUP($G3271,Objective[],2,FALSE),"")</f>
        <v/>
      </c>
      <c r="Z3271" t="str">
        <f>IFERROR(VLOOKUP($H3271,AdType[],2,FALSE),"")</f>
        <v/>
      </c>
      <c r="AA3271" t="str">
        <f>IFERROR(VLOOKUP($I3271,AdSize[],2,FALSE),"")</f>
        <v/>
      </c>
      <c r="AB3271" t="str">
        <f>IFERROR(VLOOKUP($J3271,TargetingTactic[],2,FALSE),"")</f>
        <v/>
      </c>
      <c r="AC3271" t="str">
        <f>IFERROR(VLOOKUP($K3271,Audience[],2,FALSE),"")</f>
        <v/>
      </c>
      <c r="AD3271" t="str">
        <f>IFERROR(VLOOKUP($L3271,Country[],2,FALSE),"")</f>
        <v/>
      </c>
      <c r="AE3271" t="str">
        <f>IFERROR(VLOOKUP($M3271,Language[],2,FALSE),"")</f>
        <v/>
      </c>
      <c r="AF3271" t="str">
        <f>IFERROR(VLOOKUP($N3271,BuyType[],2,FALSE),"")</f>
        <v/>
      </c>
      <c r="AG3271" t="str">
        <f>IFERROR(VLOOKUP($S3271,StoreBU[],2,FALSE),"")</f>
        <v/>
      </c>
    </row>
    <row r="3272" spans="1:33" x14ac:dyDescent="0.3">
      <c r="A3272" t="str">
        <f t="shared" si="103"/>
        <v/>
      </c>
      <c r="C3272" t="str">
        <f t="shared" si="102"/>
        <v/>
      </c>
      <c r="D3272" s="33"/>
      <c r="E3272" s="33"/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  <c r="R3272" s="33"/>
      <c r="S3272" s="33"/>
      <c r="T3272" s="33"/>
      <c r="V3272" t="str">
        <f>IFERROR(VLOOKUP($D3272,MediaPartner[],2,FALSE),"")</f>
        <v/>
      </c>
      <c r="W3272" t="str">
        <f>IFERROR(VLOOKUP($E3272,Site[],2,FALSE),"")</f>
        <v/>
      </c>
      <c r="X3272" t="str">
        <f>IFERROR(VLOOKUP($F3272,FundingSource[],2,FALSE),"")</f>
        <v/>
      </c>
      <c r="Y3272" t="str">
        <f>IFERROR(VLOOKUP($G3272,Objective[],2,FALSE),"")</f>
        <v/>
      </c>
      <c r="Z3272" t="str">
        <f>IFERROR(VLOOKUP($H3272,AdType[],2,FALSE),"")</f>
        <v/>
      </c>
      <c r="AA3272" t="str">
        <f>IFERROR(VLOOKUP($I3272,AdSize[],2,FALSE),"")</f>
        <v/>
      </c>
      <c r="AB3272" t="str">
        <f>IFERROR(VLOOKUP($J3272,TargetingTactic[],2,FALSE),"")</f>
        <v/>
      </c>
      <c r="AC3272" t="str">
        <f>IFERROR(VLOOKUP($K3272,Audience[],2,FALSE),"")</f>
        <v/>
      </c>
      <c r="AD3272" t="str">
        <f>IFERROR(VLOOKUP($L3272,Country[],2,FALSE),"")</f>
        <v/>
      </c>
      <c r="AE3272" t="str">
        <f>IFERROR(VLOOKUP($M3272,Language[],2,FALSE),"")</f>
        <v/>
      </c>
      <c r="AF3272" t="str">
        <f>IFERROR(VLOOKUP($N3272,BuyType[],2,FALSE),"")</f>
        <v/>
      </c>
      <c r="AG3272" t="str">
        <f>IFERROR(VLOOKUP($S3272,StoreBU[],2,FALSE),"")</f>
        <v/>
      </c>
    </row>
    <row r="3273" spans="1:33" x14ac:dyDescent="0.3">
      <c r="A3273" t="str">
        <f t="shared" si="103"/>
        <v/>
      </c>
      <c r="C3273" t="str">
        <f t="shared" si="102"/>
        <v/>
      </c>
      <c r="D3273" s="33"/>
      <c r="E3273" s="33"/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  <c r="R3273" s="33"/>
      <c r="S3273" s="33"/>
      <c r="T3273" s="33"/>
      <c r="V3273" t="str">
        <f>IFERROR(VLOOKUP($D3273,MediaPartner[],2,FALSE),"")</f>
        <v/>
      </c>
      <c r="W3273" t="str">
        <f>IFERROR(VLOOKUP($E3273,Site[],2,FALSE),"")</f>
        <v/>
      </c>
      <c r="X3273" t="str">
        <f>IFERROR(VLOOKUP($F3273,FundingSource[],2,FALSE),"")</f>
        <v/>
      </c>
      <c r="Y3273" t="str">
        <f>IFERROR(VLOOKUP($G3273,Objective[],2,FALSE),"")</f>
        <v/>
      </c>
      <c r="Z3273" t="str">
        <f>IFERROR(VLOOKUP($H3273,AdType[],2,FALSE),"")</f>
        <v/>
      </c>
      <c r="AA3273" t="str">
        <f>IFERROR(VLOOKUP($I3273,AdSize[],2,FALSE),"")</f>
        <v/>
      </c>
      <c r="AB3273" t="str">
        <f>IFERROR(VLOOKUP($J3273,TargetingTactic[],2,FALSE),"")</f>
        <v/>
      </c>
      <c r="AC3273" t="str">
        <f>IFERROR(VLOOKUP($K3273,Audience[],2,FALSE),"")</f>
        <v/>
      </c>
      <c r="AD3273" t="str">
        <f>IFERROR(VLOOKUP($L3273,Country[],2,FALSE),"")</f>
        <v/>
      </c>
      <c r="AE3273" t="str">
        <f>IFERROR(VLOOKUP($M3273,Language[],2,FALSE),"")</f>
        <v/>
      </c>
      <c r="AF3273" t="str">
        <f>IFERROR(VLOOKUP($N3273,BuyType[],2,FALSE),"")</f>
        <v/>
      </c>
      <c r="AG3273" t="str">
        <f>IFERROR(VLOOKUP($S3273,StoreBU[],2,FALSE),"")</f>
        <v/>
      </c>
    </row>
    <row r="3274" spans="1:33" x14ac:dyDescent="0.3">
      <c r="A3274" t="str">
        <f t="shared" si="103"/>
        <v/>
      </c>
      <c r="C3274" t="str">
        <f t="shared" si="102"/>
        <v/>
      </c>
      <c r="D3274" s="33"/>
      <c r="E3274" s="33"/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  <c r="R3274" s="33"/>
      <c r="S3274" s="33"/>
      <c r="T3274" s="33"/>
      <c r="V3274" t="str">
        <f>IFERROR(VLOOKUP($D3274,MediaPartner[],2,FALSE),"")</f>
        <v/>
      </c>
      <c r="W3274" t="str">
        <f>IFERROR(VLOOKUP($E3274,Site[],2,FALSE),"")</f>
        <v/>
      </c>
      <c r="X3274" t="str">
        <f>IFERROR(VLOOKUP($F3274,FundingSource[],2,FALSE),"")</f>
        <v/>
      </c>
      <c r="Y3274" t="str">
        <f>IFERROR(VLOOKUP($G3274,Objective[],2,FALSE),"")</f>
        <v/>
      </c>
      <c r="Z3274" t="str">
        <f>IFERROR(VLOOKUP($H3274,AdType[],2,FALSE),"")</f>
        <v/>
      </c>
      <c r="AA3274" t="str">
        <f>IFERROR(VLOOKUP($I3274,AdSize[],2,FALSE),"")</f>
        <v/>
      </c>
      <c r="AB3274" t="str">
        <f>IFERROR(VLOOKUP($J3274,TargetingTactic[],2,FALSE),"")</f>
        <v/>
      </c>
      <c r="AC3274" t="str">
        <f>IFERROR(VLOOKUP($K3274,Audience[],2,FALSE),"")</f>
        <v/>
      </c>
      <c r="AD3274" t="str">
        <f>IFERROR(VLOOKUP($L3274,Country[],2,FALSE),"")</f>
        <v/>
      </c>
      <c r="AE3274" t="str">
        <f>IFERROR(VLOOKUP($M3274,Language[],2,FALSE),"")</f>
        <v/>
      </c>
      <c r="AF3274" t="str">
        <f>IFERROR(VLOOKUP($N3274,BuyType[],2,FALSE),"")</f>
        <v/>
      </c>
      <c r="AG3274" t="str">
        <f>IFERROR(VLOOKUP($S3274,StoreBU[],2,FALSE),"")</f>
        <v/>
      </c>
    </row>
    <row r="3275" spans="1:33" x14ac:dyDescent="0.3">
      <c r="A3275" t="str">
        <f t="shared" si="103"/>
        <v/>
      </c>
      <c r="C3275" t="str">
        <f t="shared" si="102"/>
        <v/>
      </c>
      <c r="D3275" s="33"/>
      <c r="E3275" s="33"/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  <c r="R3275" s="33"/>
      <c r="S3275" s="33"/>
      <c r="T3275" s="33"/>
      <c r="V3275" t="str">
        <f>IFERROR(VLOOKUP($D3275,MediaPartner[],2,FALSE),"")</f>
        <v/>
      </c>
      <c r="W3275" t="str">
        <f>IFERROR(VLOOKUP($E3275,Site[],2,FALSE),"")</f>
        <v/>
      </c>
      <c r="X3275" t="str">
        <f>IFERROR(VLOOKUP($F3275,FundingSource[],2,FALSE),"")</f>
        <v/>
      </c>
      <c r="Y3275" t="str">
        <f>IFERROR(VLOOKUP($G3275,Objective[],2,FALSE),"")</f>
        <v/>
      </c>
      <c r="Z3275" t="str">
        <f>IFERROR(VLOOKUP($H3275,AdType[],2,FALSE),"")</f>
        <v/>
      </c>
      <c r="AA3275" t="str">
        <f>IFERROR(VLOOKUP($I3275,AdSize[],2,FALSE),"")</f>
        <v/>
      </c>
      <c r="AB3275" t="str">
        <f>IFERROR(VLOOKUP($J3275,TargetingTactic[],2,FALSE),"")</f>
        <v/>
      </c>
      <c r="AC3275" t="str">
        <f>IFERROR(VLOOKUP($K3275,Audience[],2,FALSE),"")</f>
        <v/>
      </c>
      <c r="AD3275" t="str">
        <f>IFERROR(VLOOKUP($L3275,Country[],2,FALSE),"")</f>
        <v/>
      </c>
      <c r="AE3275" t="str">
        <f>IFERROR(VLOOKUP($M3275,Language[],2,FALSE),"")</f>
        <v/>
      </c>
      <c r="AF3275" t="str">
        <f>IFERROR(VLOOKUP($N3275,BuyType[],2,FALSE),"")</f>
        <v/>
      </c>
      <c r="AG3275" t="str">
        <f>IFERROR(VLOOKUP($S3275,StoreBU[],2,FALSE),"")</f>
        <v/>
      </c>
    </row>
    <row r="3276" spans="1:33" x14ac:dyDescent="0.3">
      <c r="A3276" t="str">
        <f t="shared" si="103"/>
        <v/>
      </c>
      <c r="C3276" t="str">
        <f t="shared" si="102"/>
        <v/>
      </c>
      <c r="D3276" s="33"/>
      <c r="E3276" s="33"/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  <c r="R3276" s="33"/>
      <c r="S3276" s="33"/>
      <c r="T3276" s="33"/>
      <c r="V3276" t="str">
        <f>IFERROR(VLOOKUP($D3276,MediaPartner[],2,FALSE),"")</f>
        <v/>
      </c>
      <c r="W3276" t="str">
        <f>IFERROR(VLOOKUP($E3276,Site[],2,FALSE),"")</f>
        <v/>
      </c>
      <c r="X3276" t="str">
        <f>IFERROR(VLOOKUP($F3276,FundingSource[],2,FALSE),"")</f>
        <v/>
      </c>
      <c r="Y3276" t="str">
        <f>IFERROR(VLOOKUP($G3276,Objective[],2,FALSE),"")</f>
        <v/>
      </c>
      <c r="Z3276" t="str">
        <f>IFERROR(VLOOKUP($H3276,AdType[],2,FALSE),"")</f>
        <v/>
      </c>
      <c r="AA3276" t="str">
        <f>IFERROR(VLOOKUP($I3276,AdSize[],2,FALSE),"")</f>
        <v/>
      </c>
      <c r="AB3276" t="str">
        <f>IFERROR(VLOOKUP($J3276,TargetingTactic[],2,FALSE),"")</f>
        <v/>
      </c>
      <c r="AC3276" t="str">
        <f>IFERROR(VLOOKUP($K3276,Audience[],2,FALSE),"")</f>
        <v/>
      </c>
      <c r="AD3276" t="str">
        <f>IFERROR(VLOOKUP($L3276,Country[],2,FALSE),"")</f>
        <v/>
      </c>
      <c r="AE3276" t="str">
        <f>IFERROR(VLOOKUP($M3276,Language[],2,FALSE),"")</f>
        <v/>
      </c>
      <c r="AF3276" t="str">
        <f>IFERROR(VLOOKUP($N3276,BuyType[],2,FALSE),"")</f>
        <v/>
      </c>
      <c r="AG3276" t="str">
        <f>IFERROR(VLOOKUP($S3276,StoreBU[],2,FALSE),"")</f>
        <v/>
      </c>
    </row>
    <row r="3277" spans="1:33" x14ac:dyDescent="0.3">
      <c r="A3277" t="str">
        <f t="shared" si="103"/>
        <v/>
      </c>
      <c r="C3277" t="str">
        <f t="shared" si="102"/>
        <v/>
      </c>
      <c r="D3277" s="33"/>
      <c r="E3277" s="33"/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  <c r="R3277" s="33"/>
      <c r="S3277" s="33"/>
      <c r="T3277" s="33"/>
      <c r="V3277" t="str">
        <f>IFERROR(VLOOKUP($D3277,MediaPartner[],2,FALSE),"")</f>
        <v/>
      </c>
      <c r="W3277" t="str">
        <f>IFERROR(VLOOKUP($E3277,Site[],2,FALSE),"")</f>
        <v/>
      </c>
      <c r="X3277" t="str">
        <f>IFERROR(VLOOKUP($F3277,FundingSource[],2,FALSE),"")</f>
        <v/>
      </c>
      <c r="Y3277" t="str">
        <f>IFERROR(VLOOKUP($G3277,Objective[],2,FALSE),"")</f>
        <v/>
      </c>
      <c r="Z3277" t="str">
        <f>IFERROR(VLOOKUP($H3277,AdType[],2,FALSE),"")</f>
        <v/>
      </c>
      <c r="AA3277" t="str">
        <f>IFERROR(VLOOKUP($I3277,AdSize[],2,FALSE),"")</f>
        <v/>
      </c>
      <c r="AB3277" t="str">
        <f>IFERROR(VLOOKUP($J3277,TargetingTactic[],2,FALSE),"")</f>
        <v/>
      </c>
      <c r="AC3277" t="str">
        <f>IFERROR(VLOOKUP($K3277,Audience[],2,FALSE),"")</f>
        <v/>
      </c>
      <c r="AD3277" t="str">
        <f>IFERROR(VLOOKUP($L3277,Country[],2,FALSE),"")</f>
        <v/>
      </c>
      <c r="AE3277" t="str">
        <f>IFERROR(VLOOKUP($M3277,Language[],2,FALSE),"")</f>
        <v/>
      </c>
      <c r="AF3277" t="str">
        <f>IFERROR(VLOOKUP($N3277,BuyType[],2,FALSE),"")</f>
        <v/>
      </c>
      <c r="AG3277" t="str">
        <f>IFERROR(VLOOKUP($S3277,StoreBU[],2,FALSE),"")</f>
        <v/>
      </c>
    </row>
    <row r="3278" spans="1:33" x14ac:dyDescent="0.3">
      <c r="A3278" t="str">
        <f t="shared" si="103"/>
        <v/>
      </c>
      <c r="C3278" t="str">
        <f t="shared" si="102"/>
        <v/>
      </c>
      <c r="D3278" s="33"/>
      <c r="E3278" s="33"/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  <c r="R3278" s="33"/>
      <c r="S3278" s="33"/>
      <c r="T3278" s="33"/>
      <c r="V3278" t="str">
        <f>IFERROR(VLOOKUP($D3278,MediaPartner[],2,FALSE),"")</f>
        <v/>
      </c>
      <c r="W3278" t="str">
        <f>IFERROR(VLOOKUP($E3278,Site[],2,FALSE),"")</f>
        <v/>
      </c>
      <c r="X3278" t="str">
        <f>IFERROR(VLOOKUP($F3278,FundingSource[],2,FALSE),"")</f>
        <v/>
      </c>
      <c r="Y3278" t="str">
        <f>IFERROR(VLOOKUP($G3278,Objective[],2,FALSE),"")</f>
        <v/>
      </c>
      <c r="Z3278" t="str">
        <f>IFERROR(VLOOKUP($H3278,AdType[],2,FALSE),"")</f>
        <v/>
      </c>
      <c r="AA3278" t="str">
        <f>IFERROR(VLOOKUP($I3278,AdSize[],2,FALSE),"")</f>
        <v/>
      </c>
      <c r="AB3278" t="str">
        <f>IFERROR(VLOOKUP($J3278,TargetingTactic[],2,FALSE),"")</f>
        <v/>
      </c>
      <c r="AC3278" t="str">
        <f>IFERROR(VLOOKUP($K3278,Audience[],2,FALSE),"")</f>
        <v/>
      </c>
      <c r="AD3278" t="str">
        <f>IFERROR(VLOOKUP($L3278,Country[],2,FALSE),"")</f>
        <v/>
      </c>
      <c r="AE3278" t="str">
        <f>IFERROR(VLOOKUP($M3278,Language[],2,FALSE),"")</f>
        <v/>
      </c>
      <c r="AF3278" t="str">
        <f>IFERROR(VLOOKUP($N3278,BuyType[],2,FALSE),"")</f>
        <v/>
      </c>
      <c r="AG3278" t="str">
        <f>IFERROR(VLOOKUP($S3278,StoreBU[],2,FALSE),"")</f>
        <v/>
      </c>
    </row>
    <row r="3279" spans="1:33" x14ac:dyDescent="0.3">
      <c r="A3279" t="str">
        <f t="shared" si="103"/>
        <v/>
      </c>
      <c r="C3279" t="str">
        <f t="shared" si="102"/>
        <v/>
      </c>
      <c r="D3279" s="33"/>
      <c r="E3279" s="33"/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  <c r="R3279" s="33"/>
      <c r="S3279" s="33"/>
      <c r="T3279" s="33"/>
      <c r="V3279" t="str">
        <f>IFERROR(VLOOKUP($D3279,MediaPartner[],2,FALSE),"")</f>
        <v/>
      </c>
      <c r="W3279" t="str">
        <f>IFERROR(VLOOKUP($E3279,Site[],2,FALSE),"")</f>
        <v/>
      </c>
      <c r="X3279" t="str">
        <f>IFERROR(VLOOKUP($F3279,FundingSource[],2,FALSE),"")</f>
        <v/>
      </c>
      <c r="Y3279" t="str">
        <f>IFERROR(VLOOKUP($G3279,Objective[],2,FALSE),"")</f>
        <v/>
      </c>
      <c r="Z3279" t="str">
        <f>IFERROR(VLOOKUP($H3279,AdType[],2,FALSE),"")</f>
        <v/>
      </c>
      <c r="AA3279" t="str">
        <f>IFERROR(VLOOKUP($I3279,AdSize[],2,FALSE),"")</f>
        <v/>
      </c>
      <c r="AB3279" t="str">
        <f>IFERROR(VLOOKUP($J3279,TargetingTactic[],2,FALSE),"")</f>
        <v/>
      </c>
      <c r="AC3279" t="str">
        <f>IFERROR(VLOOKUP($K3279,Audience[],2,FALSE),"")</f>
        <v/>
      </c>
      <c r="AD3279" t="str">
        <f>IFERROR(VLOOKUP($L3279,Country[],2,FALSE),"")</f>
        <v/>
      </c>
      <c r="AE3279" t="str">
        <f>IFERROR(VLOOKUP($M3279,Language[],2,FALSE),"")</f>
        <v/>
      </c>
      <c r="AF3279" t="str">
        <f>IFERROR(VLOOKUP($N3279,BuyType[],2,FALSE),"")</f>
        <v/>
      </c>
      <c r="AG3279" t="str">
        <f>IFERROR(VLOOKUP($S3279,StoreBU[],2,FALSE),"")</f>
        <v/>
      </c>
    </row>
    <row r="3280" spans="1:33" x14ac:dyDescent="0.3">
      <c r="A3280" t="str">
        <f t="shared" si="103"/>
        <v/>
      </c>
      <c r="C3280" t="str">
        <f t="shared" si="102"/>
        <v/>
      </c>
      <c r="D3280" s="33"/>
      <c r="E3280" s="33"/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  <c r="R3280" s="33"/>
      <c r="S3280" s="33"/>
      <c r="T3280" s="33"/>
      <c r="V3280" t="str">
        <f>IFERROR(VLOOKUP($D3280,MediaPartner[],2,FALSE),"")</f>
        <v/>
      </c>
      <c r="W3280" t="str">
        <f>IFERROR(VLOOKUP($E3280,Site[],2,FALSE),"")</f>
        <v/>
      </c>
      <c r="X3280" t="str">
        <f>IFERROR(VLOOKUP($F3280,FundingSource[],2,FALSE),"")</f>
        <v/>
      </c>
      <c r="Y3280" t="str">
        <f>IFERROR(VLOOKUP($G3280,Objective[],2,FALSE),"")</f>
        <v/>
      </c>
      <c r="Z3280" t="str">
        <f>IFERROR(VLOOKUP($H3280,AdType[],2,FALSE),"")</f>
        <v/>
      </c>
      <c r="AA3280" t="str">
        <f>IFERROR(VLOOKUP($I3280,AdSize[],2,FALSE),"")</f>
        <v/>
      </c>
      <c r="AB3280" t="str">
        <f>IFERROR(VLOOKUP($J3280,TargetingTactic[],2,FALSE),"")</f>
        <v/>
      </c>
      <c r="AC3280" t="str">
        <f>IFERROR(VLOOKUP($K3280,Audience[],2,FALSE),"")</f>
        <v/>
      </c>
      <c r="AD3280" t="str">
        <f>IFERROR(VLOOKUP($L3280,Country[],2,FALSE),"")</f>
        <v/>
      </c>
      <c r="AE3280" t="str">
        <f>IFERROR(VLOOKUP($M3280,Language[],2,FALSE),"")</f>
        <v/>
      </c>
      <c r="AF3280" t="str">
        <f>IFERROR(VLOOKUP($N3280,BuyType[],2,FALSE),"")</f>
        <v/>
      </c>
      <c r="AG3280" t="str">
        <f>IFERROR(VLOOKUP($S3280,StoreBU[],2,FALSE),"")</f>
        <v/>
      </c>
    </row>
    <row r="3281" spans="1:33" x14ac:dyDescent="0.3">
      <c r="A3281" t="str">
        <f t="shared" si="103"/>
        <v/>
      </c>
      <c r="C3281" t="str">
        <f t="shared" si="102"/>
        <v/>
      </c>
      <c r="D3281" s="33"/>
      <c r="E3281" s="33"/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  <c r="R3281" s="33"/>
      <c r="S3281" s="33"/>
      <c r="T3281" s="33"/>
      <c r="V3281" t="str">
        <f>IFERROR(VLOOKUP($D3281,MediaPartner[],2,FALSE),"")</f>
        <v/>
      </c>
      <c r="W3281" t="str">
        <f>IFERROR(VLOOKUP($E3281,Site[],2,FALSE),"")</f>
        <v/>
      </c>
      <c r="X3281" t="str">
        <f>IFERROR(VLOOKUP($F3281,FundingSource[],2,FALSE),"")</f>
        <v/>
      </c>
      <c r="Y3281" t="str">
        <f>IFERROR(VLOOKUP($G3281,Objective[],2,FALSE),"")</f>
        <v/>
      </c>
      <c r="Z3281" t="str">
        <f>IFERROR(VLOOKUP($H3281,AdType[],2,FALSE),"")</f>
        <v/>
      </c>
      <c r="AA3281" t="str">
        <f>IFERROR(VLOOKUP($I3281,AdSize[],2,FALSE),"")</f>
        <v/>
      </c>
      <c r="AB3281" t="str">
        <f>IFERROR(VLOOKUP($J3281,TargetingTactic[],2,FALSE),"")</f>
        <v/>
      </c>
      <c r="AC3281" t="str">
        <f>IFERROR(VLOOKUP($K3281,Audience[],2,FALSE),"")</f>
        <v/>
      </c>
      <c r="AD3281" t="str">
        <f>IFERROR(VLOOKUP($L3281,Country[],2,FALSE),"")</f>
        <v/>
      </c>
      <c r="AE3281" t="str">
        <f>IFERROR(VLOOKUP($M3281,Language[],2,FALSE),"")</f>
        <v/>
      </c>
      <c r="AF3281" t="str">
        <f>IFERROR(VLOOKUP($N3281,BuyType[],2,FALSE),"")</f>
        <v/>
      </c>
      <c r="AG3281" t="str">
        <f>IFERROR(VLOOKUP($S3281,StoreBU[],2,FALSE),"")</f>
        <v/>
      </c>
    </row>
    <row r="3282" spans="1:33" x14ac:dyDescent="0.3">
      <c r="A3282" t="str">
        <f t="shared" si="103"/>
        <v/>
      </c>
      <c r="C3282" t="str">
        <f t="shared" si="102"/>
        <v/>
      </c>
      <c r="D3282" s="33"/>
      <c r="E3282" s="33"/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  <c r="R3282" s="33"/>
      <c r="S3282" s="33"/>
      <c r="T3282" s="33"/>
      <c r="V3282" t="str">
        <f>IFERROR(VLOOKUP($D3282,MediaPartner[],2,FALSE),"")</f>
        <v/>
      </c>
      <c r="W3282" t="str">
        <f>IFERROR(VLOOKUP($E3282,Site[],2,FALSE),"")</f>
        <v/>
      </c>
      <c r="X3282" t="str">
        <f>IFERROR(VLOOKUP($F3282,FundingSource[],2,FALSE),"")</f>
        <v/>
      </c>
      <c r="Y3282" t="str">
        <f>IFERROR(VLOOKUP($G3282,Objective[],2,FALSE),"")</f>
        <v/>
      </c>
      <c r="Z3282" t="str">
        <f>IFERROR(VLOOKUP($H3282,AdType[],2,FALSE),"")</f>
        <v/>
      </c>
      <c r="AA3282" t="str">
        <f>IFERROR(VLOOKUP($I3282,AdSize[],2,FALSE),"")</f>
        <v/>
      </c>
      <c r="AB3282" t="str">
        <f>IFERROR(VLOOKUP($J3282,TargetingTactic[],2,FALSE),"")</f>
        <v/>
      </c>
      <c r="AC3282" t="str">
        <f>IFERROR(VLOOKUP($K3282,Audience[],2,FALSE),"")</f>
        <v/>
      </c>
      <c r="AD3282" t="str">
        <f>IFERROR(VLOOKUP($L3282,Country[],2,FALSE),"")</f>
        <v/>
      </c>
      <c r="AE3282" t="str">
        <f>IFERROR(VLOOKUP($M3282,Language[],2,FALSE),"")</f>
        <v/>
      </c>
      <c r="AF3282" t="str">
        <f>IFERROR(VLOOKUP($N3282,BuyType[],2,FALSE),"")</f>
        <v/>
      </c>
      <c r="AG3282" t="str">
        <f>IFERROR(VLOOKUP($S3282,StoreBU[],2,FALSE),"")</f>
        <v/>
      </c>
    </row>
    <row r="3283" spans="1:33" x14ac:dyDescent="0.3">
      <c r="A3283" t="str">
        <f t="shared" si="103"/>
        <v/>
      </c>
      <c r="C3283" t="str">
        <f t="shared" si="102"/>
        <v/>
      </c>
      <c r="D3283" s="33"/>
      <c r="E3283" s="33"/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  <c r="R3283" s="33"/>
      <c r="S3283" s="33"/>
      <c r="T3283" s="33"/>
      <c r="V3283" t="str">
        <f>IFERROR(VLOOKUP($D3283,MediaPartner[],2,FALSE),"")</f>
        <v/>
      </c>
      <c r="W3283" t="str">
        <f>IFERROR(VLOOKUP($E3283,Site[],2,FALSE),"")</f>
        <v/>
      </c>
      <c r="X3283" t="str">
        <f>IFERROR(VLOOKUP($F3283,FundingSource[],2,FALSE),"")</f>
        <v/>
      </c>
      <c r="Y3283" t="str">
        <f>IFERROR(VLOOKUP($G3283,Objective[],2,FALSE),"")</f>
        <v/>
      </c>
      <c r="Z3283" t="str">
        <f>IFERROR(VLOOKUP($H3283,AdType[],2,FALSE),"")</f>
        <v/>
      </c>
      <c r="AA3283" t="str">
        <f>IFERROR(VLOOKUP($I3283,AdSize[],2,FALSE),"")</f>
        <v/>
      </c>
      <c r="AB3283" t="str">
        <f>IFERROR(VLOOKUP($J3283,TargetingTactic[],2,FALSE),"")</f>
        <v/>
      </c>
      <c r="AC3283" t="str">
        <f>IFERROR(VLOOKUP($K3283,Audience[],2,FALSE),"")</f>
        <v/>
      </c>
      <c r="AD3283" t="str">
        <f>IFERROR(VLOOKUP($L3283,Country[],2,FALSE),"")</f>
        <v/>
      </c>
      <c r="AE3283" t="str">
        <f>IFERROR(VLOOKUP($M3283,Language[],2,FALSE),"")</f>
        <v/>
      </c>
      <c r="AF3283" t="str">
        <f>IFERROR(VLOOKUP($N3283,BuyType[],2,FALSE),"")</f>
        <v/>
      </c>
      <c r="AG3283" t="str">
        <f>IFERROR(VLOOKUP($S3283,StoreBU[],2,FALSE),"")</f>
        <v/>
      </c>
    </row>
    <row r="3284" spans="1:33" x14ac:dyDescent="0.3">
      <c r="A3284" t="str">
        <f t="shared" si="103"/>
        <v/>
      </c>
      <c r="C3284" t="str">
        <f t="shared" si="102"/>
        <v/>
      </c>
      <c r="D3284" s="33"/>
      <c r="E3284" s="33"/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  <c r="R3284" s="33"/>
      <c r="S3284" s="33"/>
      <c r="T3284" s="33"/>
      <c r="V3284" t="str">
        <f>IFERROR(VLOOKUP($D3284,MediaPartner[],2,FALSE),"")</f>
        <v/>
      </c>
      <c r="W3284" t="str">
        <f>IFERROR(VLOOKUP($E3284,Site[],2,FALSE),"")</f>
        <v/>
      </c>
      <c r="X3284" t="str">
        <f>IFERROR(VLOOKUP($F3284,FundingSource[],2,FALSE),"")</f>
        <v/>
      </c>
      <c r="Y3284" t="str">
        <f>IFERROR(VLOOKUP($G3284,Objective[],2,FALSE),"")</f>
        <v/>
      </c>
      <c r="Z3284" t="str">
        <f>IFERROR(VLOOKUP($H3284,AdType[],2,FALSE),"")</f>
        <v/>
      </c>
      <c r="AA3284" t="str">
        <f>IFERROR(VLOOKUP($I3284,AdSize[],2,FALSE),"")</f>
        <v/>
      </c>
      <c r="AB3284" t="str">
        <f>IFERROR(VLOOKUP($J3284,TargetingTactic[],2,FALSE),"")</f>
        <v/>
      </c>
      <c r="AC3284" t="str">
        <f>IFERROR(VLOOKUP($K3284,Audience[],2,FALSE),"")</f>
        <v/>
      </c>
      <c r="AD3284" t="str">
        <f>IFERROR(VLOOKUP($L3284,Country[],2,FALSE),"")</f>
        <v/>
      </c>
      <c r="AE3284" t="str">
        <f>IFERROR(VLOOKUP($M3284,Language[],2,FALSE),"")</f>
        <v/>
      </c>
      <c r="AF3284" t="str">
        <f>IFERROR(VLOOKUP($N3284,BuyType[],2,FALSE),"")</f>
        <v/>
      </c>
      <c r="AG3284" t="str">
        <f>IFERROR(VLOOKUP($S3284,StoreBU[],2,FALSE),"")</f>
        <v/>
      </c>
    </row>
    <row r="3285" spans="1:33" x14ac:dyDescent="0.3">
      <c r="A3285" t="str">
        <f t="shared" si="103"/>
        <v/>
      </c>
      <c r="C3285" t="str">
        <f t="shared" si="102"/>
        <v/>
      </c>
      <c r="D3285" s="33"/>
      <c r="E3285" s="33"/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  <c r="R3285" s="33"/>
      <c r="S3285" s="33"/>
      <c r="T3285" s="33"/>
      <c r="V3285" t="str">
        <f>IFERROR(VLOOKUP($D3285,MediaPartner[],2,FALSE),"")</f>
        <v/>
      </c>
      <c r="W3285" t="str">
        <f>IFERROR(VLOOKUP($E3285,Site[],2,FALSE),"")</f>
        <v/>
      </c>
      <c r="X3285" t="str">
        <f>IFERROR(VLOOKUP($F3285,FundingSource[],2,FALSE),"")</f>
        <v/>
      </c>
      <c r="Y3285" t="str">
        <f>IFERROR(VLOOKUP($G3285,Objective[],2,FALSE),"")</f>
        <v/>
      </c>
      <c r="Z3285" t="str">
        <f>IFERROR(VLOOKUP($H3285,AdType[],2,FALSE),"")</f>
        <v/>
      </c>
      <c r="AA3285" t="str">
        <f>IFERROR(VLOOKUP($I3285,AdSize[],2,FALSE),"")</f>
        <v/>
      </c>
      <c r="AB3285" t="str">
        <f>IFERROR(VLOOKUP($J3285,TargetingTactic[],2,FALSE),"")</f>
        <v/>
      </c>
      <c r="AC3285" t="str">
        <f>IFERROR(VLOOKUP($K3285,Audience[],2,FALSE),"")</f>
        <v/>
      </c>
      <c r="AD3285" t="str">
        <f>IFERROR(VLOOKUP($L3285,Country[],2,FALSE),"")</f>
        <v/>
      </c>
      <c r="AE3285" t="str">
        <f>IFERROR(VLOOKUP($M3285,Language[],2,FALSE),"")</f>
        <v/>
      </c>
      <c r="AF3285" t="str">
        <f>IFERROR(VLOOKUP($N3285,BuyType[],2,FALSE),"")</f>
        <v/>
      </c>
      <c r="AG3285" t="str">
        <f>IFERROR(VLOOKUP($S3285,StoreBU[],2,FALSE),"")</f>
        <v/>
      </c>
    </row>
    <row r="3286" spans="1:33" x14ac:dyDescent="0.3">
      <c r="A3286" t="str">
        <f t="shared" si="103"/>
        <v/>
      </c>
      <c r="C3286" t="str">
        <f t="shared" si="102"/>
        <v/>
      </c>
      <c r="D3286" s="33"/>
      <c r="E3286" s="33"/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  <c r="R3286" s="33"/>
      <c r="S3286" s="33"/>
      <c r="T3286" s="33"/>
      <c r="V3286" t="str">
        <f>IFERROR(VLOOKUP($D3286,MediaPartner[],2,FALSE),"")</f>
        <v/>
      </c>
      <c r="W3286" t="str">
        <f>IFERROR(VLOOKUP($E3286,Site[],2,FALSE),"")</f>
        <v/>
      </c>
      <c r="X3286" t="str">
        <f>IFERROR(VLOOKUP($F3286,FundingSource[],2,FALSE),"")</f>
        <v/>
      </c>
      <c r="Y3286" t="str">
        <f>IFERROR(VLOOKUP($G3286,Objective[],2,FALSE),"")</f>
        <v/>
      </c>
      <c r="Z3286" t="str">
        <f>IFERROR(VLOOKUP($H3286,AdType[],2,FALSE),"")</f>
        <v/>
      </c>
      <c r="AA3286" t="str">
        <f>IFERROR(VLOOKUP($I3286,AdSize[],2,FALSE),"")</f>
        <v/>
      </c>
      <c r="AB3286" t="str">
        <f>IFERROR(VLOOKUP($J3286,TargetingTactic[],2,FALSE),"")</f>
        <v/>
      </c>
      <c r="AC3286" t="str">
        <f>IFERROR(VLOOKUP($K3286,Audience[],2,FALSE),"")</f>
        <v/>
      </c>
      <c r="AD3286" t="str">
        <f>IFERROR(VLOOKUP($L3286,Country[],2,FALSE),"")</f>
        <v/>
      </c>
      <c r="AE3286" t="str">
        <f>IFERROR(VLOOKUP($M3286,Language[],2,FALSE),"")</f>
        <v/>
      </c>
      <c r="AF3286" t="str">
        <f>IFERROR(VLOOKUP($N3286,BuyType[],2,FALSE),"")</f>
        <v/>
      </c>
      <c r="AG3286" t="str">
        <f>IFERROR(VLOOKUP($S3286,StoreBU[],2,FALSE),"")</f>
        <v/>
      </c>
    </row>
    <row r="3287" spans="1:33" x14ac:dyDescent="0.3">
      <c r="A3287" t="str">
        <f t="shared" si="103"/>
        <v/>
      </c>
      <c r="C3287" t="str">
        <f t="shared" si="102"/>
        <v/>
      </c>
      <c r="D3287" s="33"/>
      <c r="E3287" s="33"/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  <c r="R3287" s="33"/>
      <c r="S3287" s="33"/>
      <c r="T3287" s="33"/>
      <c r="V3287" t="str">
        <f>IFERROR(VLOOKUP($D3287,MediaPartner[],2,FALSE),"")</f>
        <v/>
      </c>
      <c r="W3287" t="str">
        <f>IFERROR(VLOOKUP($E3287,Site[],2,FALSE),"")</f>
        <v/>
      </c>
      <c r="X3287" t="str">
        <f>IFERROR(VLOOKUP($F3287,FundingSource[],2,FALSE),"")</f>
        <v/>
      </c>
      <c r="Y3287" t="str">
        <f>IFERROR(VLOOKUP($G3287,Objective[],2,FALSE),"")</f>
        <v/>
      </c>
      <c r="Z3287" t="str">
        <f>IFERROR(VLOOKUP($H3287,AdType[],2,FALSE),"")</f>
        <v/>
      </c>
      <c r="AA3287" t="str">
        <f>IFERROR(VLOOKUP($I3287,AdSize[],2,FALSE),"")</f>
        <v/>
      </c>
      <c r="AB3287" t="str">
        <f>IFERROR(VLOOKUP($J3287,TargetingTactic[],2,FALSE),"")</f>
        <v/>
      </c>
      <c r="AC3287" t="str">
        <f>IFERROR(VLOOKUP($K3287,Audience[],2,FALSE),"")</f>
        <v/>
      </c>
      <c r="AD3287" t="str">
        <f>IFERROR(VLOOKUP($L3287,Country[],2,FALSE),"")</f>
        <v/>
      </c>
      <c r="AE3287" t="str">
        <f>IFERROR(VLOOKUP($M3287,Language[],2,FALSE),"")</f>
        <v/>
      </c>
      <c r="AF3287" t="str">
        <f>IFERROR(VLOOKUP($N3287,BuyType[],2,FALSE),"")</f>
        <v/>
      </c>
      <c r="AG3287" t="str">
        <f>IFERROR(VLOOKUP($S3287,StoreBU[],2,FALSE),"")</f>
        <v/>
      </c>
    </row>
    <row r="3288" spans="1:33" x14ac:dyDescent="0.3">
      <c r="A3288" t="str">
        <f t="shared" si="103"/>
        <v/>
      </c>
      <c r="C3288" t="str">
        <f t="shared" si="102"/>
        <v/>
      </c>
      <c r="D3288" s="33"/>
      <c r="E3288" s="33"/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  <c r="R3288" s="33"/>
      <c r="S3288" s="33"/>
      <c r="T3288" s="33"/>
      <c r="V3288" t="str">
        <f>IFERROR(VLOOKUP($D3288,MediaPartner[],2,FALSE),"")</f>
        <v/>
      </c>
      <c r="W3288" t="str">
        <f>IFERROR(VLOOKUP($E3288,Site[],2,FALSE),"")</f>
        <v/>
      </c>
      <c r="X3288" t="str">
        <f>IFERROR(VLOOKUP($F3288,FundingSource[],2,FALSE),"")</f>
        <v/>
      </c>
      <c r="Y3288" t="str">
        <f>IFERROR(VLOOKUP($G3288,Objective[],2,FALSE),"")</f>
        <v/>
      </c>
      <c r="Z3288" t="str">
        <f>IFERROR(VLOOKUP($H3288,AdType[],2,FALSE),"")</f>
        <v/>
      </c>
      <c r="AA3288" t="str">
        <f>IFERROR(VLOOKUP($I3288,AdSize[],2,FALSE),"")</f>
        <v/>
      </c>
      <c r="AB3288" t="str">
        <f>IFERROR(VLOOKUP($J3288,TargetingTactic[],2,FALSE),"")</f>
        <v/>
      </c>
      <c r="AC3288" t="str">
        <f>IFERROR(VLOOKUP($K3288,Audience[],2,FALSE),"")</f>
        <v/>
      </c>
      <c r="AD3288" t="str">
        <f>IFERROR(VLOOKUP($L3288,Country[],2,FALSE),"")</f>
        <v/>
      </c>
      <c r="AE3288" t="str">
        <f>IFERROR(VLOOKUP($M3288,Language[],2,FALSE),"")</f>
        <v/>
      </c>
      <c r="AF3288" t="str">
        <f>IFERROR(VLOOKUP($N3288,BuyType[],2,FALSE),"")</f>
        <v/>
      </c>
      <c r="AG3288" t="str">
        <f>IFERROR(VLOOKUP($S3288,StoreBU[],2,FALSE),"")</f>
        <v/>
      </c>
    </row>
    <row r="3289" spans="1:33" x14ac:dyDescent="0.3">
      <c r="A3289" t="str">
        <f t="shared" si="103"/>
        <v/>
      </c>
      <c r="C3289" t="str">
        <f t="shared" si="102"/>
        <v/>
      </c>
      <c r="D3289" s="33"/>
      <c r="E3289" s="33"/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  <c r="R3289" s="33"/>
      <c r="S3289" s="33"/>
      <c r="T3289" s="33"/>
      <c r="V3289" t="str">
        <f>IFERROR(VLOOKUP($D3289,MediaPartner[],2,FALSE),"")</f>
        <v/>
      </c>
      <c r="W3289" t="str">
        <f>IFERROR(VLOOKUP($E3289,Site[],2,FALSE),"")</f>
        <v/>
      </c>
      <c r="X3289" t="str">
        <f>IFERROR(VLOOKUP($F3289,FundingSource[],2,FALSE),"")</f>
        <v/>
      </c>
      <c r="Y3289" t="str">
        <f>IFERROR(VLOOKUP($G3289,Objective[],2,FALSE),"")</f>
        <v/>
      </c>
      <c r="Z3289" t="str">
        <f>IFERROR(VLOOKUP($H3289,AdType[],2,FALSE),"")</f>
        <v/>
      </c>
      <c r="AA3289" t="str">
        <f>IFERROR(VLOOKUP($I3289,AdSize[],2,FALSE),"")</f>
        <v/>
      </c>
      <c r="AB3289" t="str">
        <f>IFERROR(VLOOKUP($J3289,TargetingTactic[],2,FALSE),"")</f>
        <v/>
      </c>
      <c r="AC3289" t="str">
        <f>IFERROR(VLOOKUP($K3289,Audience[],2,FALSE),"")</f>
        <v/>
      </c>
      <c r="AD3289" t="str">
        <f>IFERROR(VLOOKUP($L3289,Country[],2,FALSE),"")</f>
        <v/>
      </c>
      <c r="AE3289" t="str">
        <f>IFERROR(VLOOKUP($M3289,Language[],2,FALSE),"")</f>
        <v/>
      </c>
      <c r="AF3289" t="str">
        <f>IFERROR(VLOOKUP($N3289,BuyType[],2,FALSE),"")</f>
        <v/>
      </c>
      <c r="AG3289" t="str">
        <f>IFERROR(VLOOKUP($S3289,StoreBU[],2,FALSE),"")</f>
        <v/>
      </c>
    </row>
    <row r="3290" spans="1:33" x14ac:dyDescent="0.3">
      <c r="A3290" t="str">
        <f t="shared" si="103"/>
        <v/>
      </c>
      <c r="C3290" t="str">
        <f t="shared" si="102"/>
        <v/>
      </c>
      <c r="D3290" s="33"/>
      <c r="E3290" s="33"/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  <c r="R3290" s="33"/>
      <c r="S3290" s="33"/>
      <c r="T3290" s="33"/>
      <c r="V3290" t="str">
        <f>IFERROR(VLOOKUP($D3290,MediaPartner[],2,FALSE),"")</f>
        <v/>
      </c>
      <c r="W3290" t="str">
        <f>IFERROR(VLOOKUP($E3290,Site[],2,FALSE),"")</f>
        <v/>
      </c>
      <c r="X3290" t="str">
        <f>IFERROR(VLOOKUP($F3290,FundingSource[],2,FALSE),"")</f>
        <v/>
      </c>
      <c r="Y3290" t="str">
        <f>IFERROR(VLOOKUP($G3290,Objective[],2,FALSE),"")</f>
        <v/>
      </c>
      <c r="Z3290" t="str">
        <f>IFERROR(VLOOKUP($H3290,AdType[],2,FALSE),"")</f>
        <v/>
      </c>
      <c r="AA3290" t="str">
        <f>IFERROR(VLOOKUP($I3290,AdSize[],2,FALSE),"")</f>
        <v/>
      </c>
      <c r="AB3290" t="str">
        <f>IFERROR(VLOOKUP($J3290,TargetingTactic[],2,FALSE),"")</f>
        <v/>
      </c>
      <c r="AC3290" t="str">
        <f>IFERROR(VLOOKUP($K3290,Audience[],2,FALSE),"")</f>
        <v/>
      </c>
      <c r="AD3290" t="str">
        <f>IFERROR(VLOOKUP($L3290,Country[],2,FALSE),"")</f>
        <v/>
      </c>
      <c r="AE3290" t="str">
        <f>IFERROR(VLOOKUP($M3290,Language[],2,FALSE),"")</f>
        <v/>
      </c>
      <c r="AF3290" t="str">
        <f>IFERROR(VLOOKUP($N3290,BuyType[],2,FALSE),"")</f>
        <v/>
      </c>
      <c r="AG3290" t="str">
        <f>IFERROR(VLOOKUP($S3290,StoreBU[],2,FALSE),"")</f>
        <v/>
      </c>
    </row>
    <row r="3291" spans="1:33" x14ac:dyDescent="0.3">
      <c r="A3291" t="str">
        <f t="shared" si="103"/>
        <v/>
      </c>
      <c r="C3291" t="str">
        <f t="shared" si="102"/>
        <v/>
      </c>
      <c r="D3291" s="33"/>
      <c r="E3291" s="33"/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  <c r="R3291" s="33"/>
      <c r="S3291" s="33"/>
      <c r="T3291" s="33"/>
      <c r="V3291" t="str">
        <f>IFERROR(VLOOKUP($D3291,MediaPartner[],2,FALSE),"")</f>
        <v/>
      </c>
      <c r="W3291" t="str">
        <f>IFERROR(VLOOKUP($E3291,Site[],2,FALSE),"")</f>
        <v/>
      </c>
      <c r="X3291" t="str">
        <f>IFERROR(VLOOKUP($F3291,FundingSource[],2,FALSE),"")</f>
        <v/>
      </c>
      <c r="Y3291" t="str">
        <f>IFERROR(VLOOKUP($G3291,Objective[],2,FALSE),"")</f>
        <v/>
      </c>
      <c r="Z3291" t="str">
        <f>IFERROR(VLOOKUP($H3291,AdType[],2,FALSE),"")</f>
        <v/>
      </c>
      <c r="AA3291" t="str">
        <f>IFERROR(VLOOKUP($I3291,AdSize[],2,FALSE),"")</f>
        <v/>
      </c>
      <c r="AB3291" t="str">
        <f>IFERROR(VLOOKUP($J3291,TargetingTactic[],2,FALSE),"")</f>
        <v/>
      </c>
      <c r="AC3291" t="str">
        <f>IFERROR(VLOOKUP($K3291,Audience[],2,FALSE),"")</f>
        <v/>
      </c>
      <c r="AD3291" t="str">
        <f>IFERROR(VLOOKUP($L3291,Country[],2,FALSE),"")</f>
        <v/>
      </c>
      <c r="AE3291" t="str">
        <f>IFERROR(VLOOKUP($M3291,Language[],2,FALSE),"")</f>
        <v/>
      </c>
      <c r="AF3291" t="str">
        <f>IFERROR(VLOOKUP($N3291,BuyType[],2,FALSE),"")</f>
        <v/>
      </c>
      <c r="AG3291" t="str">
        <f>IFERROR(VLOOKUP($S3291,StoreBU[],2,FALSE),"")</f>
        <v/>
      </c>
    </row>
    <row r="3292" spans="1:33" x14ac:dyDescent="0.3">
      <c r="A3292" t="str">
        <f t="shared" si="103"/>
        <v/>
      </c>
      <c r="C3292" t="str">
        <f t="shared" si="102"/>
        <v/>
      </c>
      <c r="D3292" s="33"/>
      <c r="E3292" s="33"/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  <c r="R3292" s="33"/>
      <c r="S3292" s="33"/>
      <c r="T3292" s="33"/>
      <c r="V3292" t="str">
        <f>IFERROR(VLOOKUP($D3292,MediaPartner[],2,FALSE),"")</f>
        <v/>
      </c>
      <c r="W3292" t="str">
        <f>IFERROR(VLOOKUP($E3292,Site[],2,FALSE),"")</f>
        <v/>
      </c>
      <c r="X3292" t="str">
        <f>IFERROR(VLOOKUP($F3292,FundingSource[],2,FALSE),"")</f>
        <v/>
      </c>
      <c r="Y3292" t="str">
        <f>IFERROR(VLOOKUP($G3292,Objective[],2,FALSE),"")</f>
        <v/>
      </c>
      <c r="Z3292" t="str">
        <f>IFERROR(VLOOKUP($H3292,AdType[],2,FALSE),"")</f>
        <v/>
      </c>
      <c r="AA3292" t="str">
        <f>IFERROR(VLOOKUP($I3292,AdSize[],2,FALSE),"")</f>
        <v/>
      </c>
      <c r="AB3292" t="str">
        <f>IFERROR(VLOOKUP($J3292,TargetingTactic[],2,FALSE),"")</f>
        <v/>
      </c>
      <c r="AC3292" t="str">
        <f>IFERROR(VLOOKUP($K3292,Audience[],2,FALSE),"")</f>
        <v/>
      </c>
      <c r="AD3292" t="str">
        <f>IFERROR(VLOOKUP($L3292,Country[],2,FALSE),"")</f>
        <v/>
      </c>
      <c r="AE3292" t="str">
        <f>IFERROR(VLOOKUP($M3292,Language[],2,FALSE),"")</f>
        <v/>
      </c>
      <c r="AF3292" t="str">
        <f>IFERROR(VLOOKUP($N3292,BuyType[],2,FALSE),"")</f>
        <v/>
      </c>
      <c r="AG3292" t="str">
        <f>IFERROR(VLOOKUP($S3292,StoreBU[],2,FALSE),"")</f>
        <v/>
      </c>
    </row>
    <row r="3293" spans="1:33" x14ac:dyDescent="0.3">
      <c r="A3293" t="str">
        <f t="shared" si="103"/>
        <v/>
      </c>
      <c r="C3293" t="str">
        <f t="shared" si="102"/>
        <v/>
      </c>
      <c r="D3293" s="33"/>
      <c r="E3293" s="33"/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  <c r="R3293" s="33"/>
      <c r="S3293" s="33"/>
      <c r="T3293" s="33"/>
      <c r="V3293" t="str">
        <f>IFERROR(VLOOKUP($D3293,MediaPartner[],2,FALSE),"")</f>
        <v/>
      </c>
      <c r="W3293" t="str">
        <f>IFERROR(VLOOKUP($E3293,Site[],2,FALSE),"")</f>
        <v/>
      </c>
      <c r="X3293" t="str">
        <f>IFERROR(VLOOKUP($F3293,FundingSource[],2,FALSE),"")</f>
        <v/>
      </c>
      <c r="Y3293" t="str">
        <f>IFERROR(VLOOKUP($G3293,Objective[],2,FALSE),"")</f>
        <v/>
      </c>
      <c r="Z3293" t="str">
        <f>IFERROR(VLOOKUP($H3293,AdType[],2,FALSE),"")</f>
        <v/>
      </c>
      <c r="AA3293" t="str">
        <f>IFERROR(VLOOKUP($I3293,AdSize[],2,FALSE),"")</f>
        <v/>
      </c>
      <c r="AB3293" t="str">
        <f>IFERROR(VLOOKUP($J3293,TargetingTactic[],2,FALSE),"")</f>
        <v/>
      </c>
      <c r="AC3293" t="str">
        <f>IFERROR(VLOOKUP($K3293,Audience[],2,FALSE),"")</f>
        <v/>
      </c>
      <c r="AD3293" t="str">
        <f>IFERROR(VLOOKUP($L3293,Country[],2,FALSE),"")</f>
        <v/>
      </c>
      <c r="AE3293" t="str">
        <f>IFERROR(VLOOKUP($M3293,Language[],2,FALSE),"")</f>
        <v/>
      </c>
      <c r="AF3293" t="str">
        <f>IFERROR(VLOOKUP($N3293,BuyType[],2,FALSE),"")</f>
        <v/>
      </c>
      <c r="AG3293" t="str">
        <f>IFERROR(VLOOKUP($S3293,StoreBU[],2,FALSE),"")</f>
        <v/>
      </c>
    </row>
    <row r="3294" spans="1:33" x14ac:dyDescent="0.3">
      <c r="A3294" t="str">
        <f t="shared" si="103"/>
        <v/>
      </c>
      <c r="C3294" t="str">
        <f t="shared" si="102"/>
        <v/>
      </c>
      <c r="D3294" s="33"/>
      <c r="E3294" s="33"/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  <c r="R3294" s="33"/>
      <c r="S3294" s="33"/>
      <c r="T3294" s="33"/>
      <c r="V3294" t="str">
        <f>IFERROR(VLOOKUP($D3294,MediaPartner[],2,FALSE),"")</f>
        <v/>
      </c>
      <c r="W3294" t="str">
        <f>IFERROR(VLOOKUP($E3294,Site[],2,FALSE),"")</f>
        <v/>
      </c>
      <c r="X3294" t="str">
        <f>IFERROR(VLOOKUP($F3294,FundingSource[],2,FALSE),"")</f>
        <v/>
      </c>
      <c r="Y3294" t="str">
        <f>IFERROR(VLOOKUP($G3294,Objective[],2,FALSE),"")</f>
        <v/>
      </c>
      <c r="Z3294" t="str">
        <f>IFERROR(VLOOKUP($H3294,AdType[],2,FALSE),"")</f>
        <v/>
      </c>
      <c r="AA3294" t="str">
        <f>IFERROR(VLOOKUP($I3294,AdSize[],2,FALSE),"")</f>
        <v/>
      </c>
      <c r="AB3294" t="str">
        <f>IFERROR(VLOOKUP($J3294,TargetingTactic[],2,FALSE),"")</f>
        <v/>
      </c>
      <c r="AC3294" t="str">
        <f>IFERROR(VLOOKUP($K3294,Audience[],2,FALSE),"")</f>
        <v/>
      </c>
      <c r="AD3294" t="str">
        <f>IFERROR(VLOOKUP($L3294,Country[],2,FALSE),"")</f>
        <v/>
      </c>
      <c r="AE3294" t="str">
        <f>IFERROR(VLOOKUP($M3294,Language[],2,FALSE),"")</f>
        <v/>
      </c>
      <c r="AF3294" t="str">
        <f>IFERROR(VLOOKUP($N3294,BuyType[],2,FALSE),"")</f>
        <v/>
      </c>
      <c r="AG3294" t="str">
        <f>IFERROR(VLOOKUP($S3294,StoreBU[],2,FALSE),"")</f>
        <v/>
      </c>
    </row>
    <row r="3295" spans="1:33" x14ac:dyDescent="0.3">
      <c r="A3295" t="str">
        <f t="shared" si="103"/>
        <v/>
      </c>
      <c r="C3295" t="str">
        <f t="shared" si="102"/>
        <v/>
      </c>
      <c r="D3295" s="33"/>
      <c r="E3295" s="33"/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  <c r="R3295" s="33"/>
      <c r="S3295" s="33"/>
      <c r="T3295" s="33"/>
      <c r="V3295" t="str">
        <f>IFERROR(VLOOKUP($D3295,MediaPartner[],2,FALSE),"")</f>
        <v/>
      </c>
      <c r="W3295" t="str">
        <f>IFERROR(VLOOKUP($E3295,Site[],2,FALSE),"")</f>
        <v/>
      </c>
      <c r="X3295" t="str">
        <f>IFERROR(VLOOKUP($F3295,FundingSource[],2,FALSE),"")</f>
        <v/>
      </c>
      <c r="Y3295" t="str">
        <f>IFERROR(VLOOKUP($G3295,Objective[],2,FALSE),"")</f>
        <v/>
      </c>
      <c r="Z3295" t="str">
        <f>IFERROR(VLOOKUP($H3295,AdType[],2,FALSE),"")</f>
        <v/>
      </c>
      <c r="AA3295" t="str">
        <f>IFERROR(VLOOKUP($I3295,AdSize[],2,FALSE),"")</f>
        <v/>
      </c>
      <c r="AB3295" t="str">
        <f>IFERROR(VLOOKUP($J3295,TargetingTactic[],2,FALSE),"")</f>
        <v/>
      </c>
      <c r="AC3295" t="str">
        <f>IFERROR(VLOOKUP($K3295,Audience[],2,FALSE),"")</f>
        <v/>
      </c>
      <c r="AD3295" t="str">
        <f>IFERROR(VLOOKUP($L3295,Country[],2,FALSE),"")</f>
        <v/>
      </c>
      <c r="AE3295" t="str">
        <f>IFERROR(VLOOKUP($M3295,Language[],2,FALSE),"")</f>
        <v/>
      </c>
      <c r="AF3295" t="str">
        <f>IFERROR(VLOOKUP($N3295,BuyType[],2,FALSE),"")</f>
        <v/>
      </c>
      <c r="AG3295" t="str">
        <f>IFERROR(VLOOKUP($S3295,StoreBU[],2,FALSE),"")</f>
        <v/>
      </c>
    </row>
    <row r="3296" spans="1:33" x14ac:dyDescent="0.3">
      <c r="A3296" t="str">
        <f t="shared" si="103"/>
        <v/>
      </c>
      <c r="C3296" t="str">
        <f t="shared" si="102"/>
        <v/>
      </c>
      <c r="D3296" s="33"/>
      <c r="E3296" s="33"/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  <c r="R3296" s="33"/>
      <c r="S3296" s="33"/>
      <c r="T3296" s="33"/>
      <c r="V3296" t="str">
        <f>IFERROR(VLOOKUP($D3296,MediaPartner[],2,FALSE),"")</f>
        <v/>
      </c>
      <c r="W3296" t="str">
        <f>IFERROR(VLOOKUP($E3296,Site[],2,FALSE),"")</f>
        <v/>
      </c>
      <c r="X3296" t="str">
        <f>IFERROR(VLOOKUP($F3296,FundingSource[],2,FALSE),"")</f>
        <v/>
      </c>
      <c r="Y3296" t="str">
        <f>IFERROR(VLOOKUP($G3296,Objective[],2,FALSE),"")</f>
        <v/>
      </c>
      <c r="Z3296" t="str">
        <f>IFERROR(VLOOKUP($H3296,AdType[],2,FALSE),"")</f>
        <v/>
      </c>
      <c r="AA3296" t="str">
        <f>IFERROR(VLOOKUP($I3296,AdSize[],2,FALSE),"")</f>
        <v/>
      </c>
      <c r="AB3296" t="str">
        <f>IFERROR(VLOOKUP($J3296,TargetingTactic[],2,FALSE),"")</f>
        <v/>
      </c>
      <c r="AC3296" t="str">
        <f>IFERROR(VLOOKUP($K3296,Audience[],2,FALSE),"")</f>
        <v/>
      </c>
      <c r="AD3296" t="str">
        <f>IFERROR(VLOOKUP($L3296,Country[],2,FALSE),"")</f>
        <v/>
      </c>
      <c r="AE3296" t="str">
        <f>IFERROR(VLOOKUP($M3296,Language[],2,FALSE),"")</f>
        <v/>
      </c>
      <c r="AF3296" t="str">
        <f>IFERROR(VLOOKUP($N3296,BuyType[],2,FALSE),"")</f>
        <v/>
      </c>
      <c r="AG3296" t="str">
        <f>IFERROR(VLOOKUP($S3296,StoreBU[],2,FALSE),"")</f>
        <v/>
      </c>
    </row>
    <row r="3297" spans="1:33" x14ac:dyDescent="0.3">
      <c r="A3297" t="str">
        <f t="shared" si="103"/>
        <v/>
      </c>
      <c r="C3297" t="str">
        <f t="shared" si="102"/>
        <v/>
      </c>
      <c r="D3297" s="33"/>
      <c r="E3297" s="33"/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  <c r="R3297" s="33"/>
      <c r="S3297" s="33"/>
      <c r="T3297" s="33"/>
      <c r="V3297" t="str">
        <f>IFERROR(VLOOKUP($D3297,MediaPartner[],2,FALSE),"")</f>
        <v/>
      </c>
      <c r="W3297" t="str">
        <f>IFERROR(VLOOKUP($E3297,Site[],2,FALSE),"")</f>
        <v/>
      </c>
      <c r="X3297" t="str">
        <f>IFERROR(VLOOKUP($F3297,FundingSource[],2,FALSE),"")</f>
        <v/>
      </c>
      <c r="Y3297" t="str">
        <f>IFERROR(VLOOKUP($G3297,Objective[],2,FALSE),"")</f>
        <v/>
      </c>
      <c r="Z3297" t="str">
        <f>IFERROR(VLOOKUP($H3297,AdType[],2,FALSE),"")</f>
        <v/>
      </c>
      <c r="AA3297" t="str">
        <f>IFERROR(VLOOKUP($I3297,AdSize[],2,FALSE),"")</f>
        <v/>
      </c>
      <c r="AB3297" t="str">
        <f>IFERROR(VLOOKUP($J3297,TargetingTactic[],2,FALSE),"")</f>
        <v/>
      </c>
      <c r="AC3297" t="str">
        <f>IFERROR(VLOOKUP($K3297,Audience[],2,FALSE),"")</f>
        <v/>
      </c>
      <c r="AD3297" t="str">
        <f>IFERROR(VLOOKUP($L3297,Country[],2,FALSE),"")</f>
        <v/>
      </c>
      <c r="AE3297" t="str">
        <f>IFERROR(VLOOKUP($M3297,Language[],2,FALSE),"")</f>
        <v/>
      </c>
      <c r="AF3297" t="str">
        <f>IFERROR(VLOOKUP($N3297,BuyType[],2,FALSE),"")</f>
        <v/>
      </c>
      <c r="AG3297" t="str">
        <f>IFERROR(VLOOKUP($S3297,StoreBU[],2,FALSE),"")</f>
        <v/>
      </c>
    </row>
    <row r="3298" spans="1:33" x14ac:dyDescent="0.3">
      <c r="A3298" t="str">
        <f t="shared" si="103"/>
        <v/>
      </c>
      <c r="C3298" t="str">
        <f t="shared" si="102"/>
        <v/>
      </c>
      <c r="D3298" s="33"/>
      <c r="E3298" s="33"/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  <c r="R3298" s="33"/>
      <c r="S3298" s="33"/>
      <c r="T3298" s="33"/>
      <c r="V3298" t="str">
        <f>IFERROR(VLOOKUP($D3298,MediaPartner[],2,FALSE),"")</f>
        <v/>
      </c>
      <c r="W3298" t="str">
        <f>IFERROR(VLOOKUP($E3298,Site[],2,FALSE),"")</f>
        <v/>
      </c>
      <c r="X3298" t="str">
        <f>IFERROR(VLOOKUP($F3298,FundingSource[],2,FALSE),"")</f>
        <v/>
      </c>
      <c r="Y3298" t="str">
        <f>IFERROR(VLOOKUP($G3298,Objective[],2,FALSE),"")</f>
        <v/>
      </c>
      <c r="Z3298" t="str">
        <f>IFERROR(VLOOKUP($H3298,AdType[],2,FALSE),"")</f>
        <v/>
      </c>
      <c r="AA3298" t="str">
        <f>IFERROR(VLOOKUP($I3298,AdSize[],2,FALSE),"")</f>
        <v/>
      </c>
      <c r="AB3298" t="str">
        <f>IFERROR(VLOOKUP($J3298,TargetingTactic[],2,FALSE),"")</f>
        <v/>
      </c>
      <c r="AC3298" t="str">
        <f>IFERROR(VLOOKUP($K3298,Audience[],2,FALSE),"")</f>
        <v/>
      </c>
      <c r="AD3298" t="str">
        <f>IFERROR(VLOOKUP($L3298,Country[],2,FALSE),"")</f>
        <v/>
      </c>
      <c r="AE3298" t="str">
        <f>IFERROR(VLOOKUP($M3298,Language[],2,FALSE),"")</f>
        <v/>
      </c>
      <c r="AF3298" t="str">
        <f>IFERROR(VLOOKUP($N3298,BuyType[],2,FALSE),"")</f>
        <v/>
      </c>
      <c r="AG3298" t="str">
        <f>IFERROR(VLOOKUP($S3298,StoreBU[],2,FALSE),"")</f>
        <v/>
      </c>
    </row>
    <row r="3299" spans="1:33" x14ac:dyDescent="0.3">
      <c r="A3299" t="str">
        <f t="shared" si="103"/>
        <v/>
      </c>
      <c r="C3299" t="str">
        <f t="shared" si="102"/>
        <v/>
      </c>
      <c r="D3299" s="33"/>
      <c r="E3299" s="33"/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  <c r="R3299" s="33"/>
      <c r="S3299" s="33"/>
      <c r="T3299" s="33"/>
      <c r="V3299" t="str">
        <f>IFERROR(VLOOKUP($D3299,MediaPartner[],2,FALSE),"")</f>
        <v/>
      </c>
      <c r="W3299" t="str">
        <f>IFERROR(VLOOKUP($E3299,Site[],2,FALSE),"")</f>
        <v/>
      </c>
      <c r="X3299" t="str">
        <f>IFERROR(VLOOKUP($F3299,FundingSource[],2,FALSE),"")</f>
        <v/>
      </c>
      <c r="Y3299" t="str">
        <f>IFERROR(VLOOKUP($G3299,Objective[],2,FALSE),"")</f>
        <v/>
      </c>
      <c r="Z3299" t="str">
        <f>IFERROR(VLOOKUP($H3299,AdType[],2,FALSE),"")</f>
        <v/>
      </c>
      <c r="AA3299" t="str">
        <f>IFERROR(VLOOKUP($I3299,AdSize[],2,FALSE),"")</f>
        <v/>
      </c>
      <c r="AB3299" t="str">
        <f>IFERROR(VLOOKUP($J3299,TargetingTactic[],2,FALSE),"")</f>
        <v/>
      </c>
      <c r="AC3299" t="str">
        <f>IFERROR(VLOOKUP($K3299,Audience[],2,FALSE),"")</f>
        <v/>
      </c>
      <c r="AD3299" t="str">
        <f>IFERROR(VLOOKUP($L3299,Country[],2,FALSE),"")</f>
        <v/>
      </c>
      <c r="AE3299" t="str">
        <f>IFERROR(VLOOKUP($M3299,Language[],2,FALSE),"")</f>
        <v/>
      </c>
      <c r="AF3299" t="str">
        <f>IFERROR(VLOOKUP($N3299,BuyType[],2,FALSE),"")</f>
        <v/>
      </c>
      <c r="AG3299" t="str">
        <f>IFERROR(VLOOKUP($S3299,StoreBU[],2,FALSE),"")</f>
        <v/>
      </c>
    </row>
    <row r="3300" spans="1:33" x14ac:dyDescent="0.3">
      <c r="A3300" t="str">
        <f t="shared" si="103"/>
        <v/>
      </c>
      <c r="C3300" t="str">
        <f t="shared" si="102"/>
        <v/>
      </c>
      <c r="D3300" s="33"/>
      <c r="E3300" s="33"/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  <c r="R3300" s="33"/>
      <c r="S3300" s="33"/>
      <c r="T3300" s="33"/>
      <c r="V3300" t="str">
        <f>IFERROR(VLOOKUP($D3300,MediaPartner[],2,FALSE),"")</f>
        <v/>
      </c>
      <c r="W3300" t="str">
        <f>IFERROR(VLOOKUP($E3300,Site[],2,FALSE),"")</f>
        <v/>
      </c>
      <c r="X3300" t="str">
        <f>IFERROR(VLOOKUP($F3300,FundingSource[],2,FALSE),"")</f>
        <v/>
      </c>
      <c r="Y3300" t="str">
        <f>IFERROR(VLOOKUP($G3300,Objective[],2,FALSE),"")</f>
        <v/>
      </c>
      <c r="Z3300" t="str">
        <f>IFERROR(VLOOKUP($H3300,AdType[],2,FALSE),"")</f>
        <v/>
      </c>
      <c r="AA3300" t="str">
        <f>IFERROR(VLOOKUP($I3300,AdSize[],2,FALSE),"")</f>
        <v/>
      </c>
      <c r="AB3300" t="str">
        <f>IFERROR(VLOOKUP($J3300,TargetingTactic[],2,FALSE),"")</f>
        <v/>
      </c>
      <c r="AC3300" t="str">
        <f>IFERROR(VLOOKUP($K3300,Audience[],2,FALSE),"")</f>
        <v/>
      </c>
      <c r="AD3300" t="str">
        <f>IFERROR(VLOOKUP($L3300,Country[],2,FALSE),"")</f>
        <v/>
      </c>
      <c r="AE3300" t="str">
        <f>IFERROR(VLOOKUP($M3300,Language[],2,FALSE),"")</f>
        <v/>
      </c>
      <c r="AF3300" t="str">
        <f>IFERROR(VLOOKUP($N3300,BuyType[],2,FALSE),"")</f>
        <v/>
      </c>
      <c r="AG3300" t="str">
        <f>IFERROR(VLOOKUP($S3300,StoreBU[],2,FALSE),"")</f>
        <v/>
      </c>
    </row>
    <row r="3301" spans="1:33" x14ac:dyDescent="0.3">
      <c r="A3301" t="str">
        <f t="shared" si="103"/>
        <v/>
      </c>
      <c r="C3301" t="str">
        <f t="shared" si="102"/>
        <v/>
      </c>
      <c r="D3301" s="33"/>
      <c r="E3301" s="33"/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  <c r="R3301" s="33"/>
      <c r="S3301" s="33"/>
      <c r="T3301" s="33"/>
      <c r="V3301" t="str">
        <f>IFERROR(VLOOKUP($D3301,MediaPartner[],2,FALSE),"")</f>
        <v/>
      </c>
      <c r="W3301" t="str">
        <f>IFERROR(VLOOKUP($E3301,Site[],2,FALSE),"")</f>
        <v/>
      </c>
      <c r="X3301" t="str">
        <f>IFERROR(VLOOKUP($F3301,FundingSource[],2,FALSE),"")</f>
        <v/>
      </c>
      <c r="Y3301" t="str">
        <f>IFERROR(VLOOKUP($G3301,Objective[],2,FALSE),"")</f>
        <v/>
      </c>
      <c r="Z3301" t="str">
        <f>IFERROR(VLOOKUP($H3301,AdType[],2,FALSE),"")</f>
        <v/>
      </c>
      <c r="AA3301" t="str">
        <f>IFERROR(VLOOKUP($I3301,AdSize[],2,FALSE),"")</f>
        <v/>
      </c>
      <c r="AB3301" t="str">
        <f>IFERROR(VLOOKUP($J3301,TargetingTactic[],2,FALSE),"")</f>
        <v/>
      </c>
      <c r="AC3301" t="str">
        <f>IFERROR(VLOOKUP($K3301,Audience[],2,FALSE),"")</f>
        <v/>
      </c>
      <c r="AD3301" t="str">
        <f>IFERROR(VLOOKUP($L3301,Country[],2,FALSE),"")</f>
        <v/>
      </c>
      <c r="AE3301" t="str">
        <f>IFERROR(VLOOKUP($M3301,Language[],2,FALSE),"")</f>
        <v/>
      </c>
      <c r="AF3301" t="str">
        <f>IFERROR(VLOOKUP($N3301,BuyType[],2,FALSE),"")</f>
        <v/>
      </c>
      <c r="AG3301" t="str">
        <f>IFERROR(VLOOKUP($S3301,StoreBU[],2,FALSE),"")</f>
        <v/>
      </c>
    </row>
    <row r="3302" spans="1:33" x14ac:dyDescent="0.3">
      <c r="A3302" t="str">
        <f t="shared" si="103"/>
        <v/>
      </c>
      <c r="C3302" t="str">
        <f t="shared" si="102"/>
        <v/>
      </c>
      <c r="D3302" s="33"/>
      <c r="E3302" s="33"/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  <c r="R3302" s="33"/>
      <c r="S3302" s="33"/>
      <c r="T3302" s="33"/>
      <c r="V3302" t="str">
        <f>IFERROR(VLOOKUP($D3302,MediaPartner[],2,FALSE),"")</f>
        <v/>
      </c>
      <c r="W3302" t="str">
        <f>IFERROR(VLOOKUP($E3302,Site[],2,FALSE),"")</f>
        <v/>
      </c>
      <c r="X3302" t="str">
        <f>IFERROR(VLOOKUP($F3302,FundingSource[],2,FALSE),"")</f>
        <v/>
      </c>
      <c r="Y3302" t="str">
        <f>IFERROR(VLOOKUP($G3302,Objective[],2,FALSE),"")</f>
        <v/>
      </c>
      <c r="Z3302" t="str">
        <f>IFERROR(VLOOKUP($H3302,AdType[],2,FALSE),"")</f>
        <v/>
      </c>
      <c r="AA3302" t="str">
        <f>IFERROR(VLOOKUP($I3302,AdSize[],2,FALSE),"")</f>
        <v/>
      </c>
      <c r="AB3302" t="str">
        <f>IFERROR(VLOOKUP($J3302,TargetingTactic[],2,FALSE),"")</f>
        <v/>
      </c>
      <c r="AC3302" t="str">
        <f>IFERROR(VLOOKUP($K3302,Audience[],2,FALSE),"")</f>
        <v/>
      </c>
      <c r="AD3302" t="str">
        <f>IFERROR(VLOOKUP($L3302,Country[],2,FALSE),"")</f>
        <v/>
      </c>
      <c r="AE3302" t="str">
        <f>IFERROR(VLOOKUP($M3302,Language[],2,FALSE),"")</f>
        <v/>
      </c>
      <c r="AF3302" t="str">
        <f>IFERROR(VLOOKUP($N3302,BuyType[],2,FALSE),"")</f>
        <v/>
      </c>
      <c r="AG3302" t="str">
        <f>IFERROR(VLOOKUP($S3302,StoreBU[],2,FALSE),"")</f>
        <v/>
      </c>
    </row>
    <row r="3303" spans="1:33" x14ac:dyDescent="0.3">
      <c r="A3303" t="str">
        <f t="shared" si="103"/>
        <v/>
      </c>
      <c r="C3303" t="str">
        <f t="shared" si="102"/>
        <v/>
      </c>
      <c r="D3303" s="33"/>
      <c r="E3303" s="33"/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  <c r="R3303" s="33"/>
      <c r="S3303" s="33"/>
      <c r="T3303" s="33"/>
      <c r="V3303" t="str">
        <f>IFERROR(VLOOKUP($D3303,MediaPartner[],2,FALSE),"")</f>
        <v/>
      </c>
      <c r="W3303" t="str">
        <f>IFERROR(VLOOKUP($E3303,Site[],2,FALSE),"")</f>
        <v/>
      </c>
      <c r="X3303" t="str">
        <f>IFERROR(VLOOKUP($F3303,FundingSource[],2,FALSE),"")</f>
        <v/>
      </c>
      <c r="Y3303" t="str">
        <f>IFERROR(VLOOKUP($G3303,Objective[],2,FALSE),"")</f>
        <v/>
      </c>
      <c r="Z3303" t="str">
        <f>IFERROR(VLOOKUP($H3303,AdType[],2,FALSE),"")</f>
        <v/>
      </c>
      <c r="AA3303" t="str">
        <f>IFERROR(VLOOKUP($I3303,AdSize[],2,FALSE),"")</f>
        <v/>
      </c>
      <c r="AB3303" t="str">
        <f>IFERROR(VLOOKUP($J3303,TargetingTactic[],2,FALSE),"")</f>
        <v/>
      </c>
      <c r="AC3303" t="str">
        <f>IFERROR(VLOOKUP($K3303,Audience[],2,FALSE),"")</f>
        <v/>
      </c>
      <c r="AD3303" t="str">
        <f>IFERROR(VLOOKUP($L3303,Country[],2,FALSE),"")</f>
        <v/>
      </c>
      <c r="AE3303" t="str">
        <f>IFERROR(VLOOKUP($M3303,Language[],2,FALSE),"")</f>
        <v/>
      </c>
      <c r="AF3303" t="str">
        <f>IFERROR(VLOOKUP($N3303,BuyType[],2,FALSE),"")</f>
        <v/>
      </c>
      <c r="AG3303" t="str">
        <f>IFERROR(VLOOKUP($S3303,StoreBU[],2,FALSE),"")</f>
        <v/>
      </c>
    </row>
    <row r="3304" spans="1:33" x14ac:dyDescent="0.3">
      <c r="A3304" t="str">
        <f t="shared" si="103"/>
        <v/>
      </c>
      <c r="C3304" t="str">
        <f t="shared" si="102"/>
        <v/>
      </c>
      <c r="D3304" s="33"/>
      <c r="E3304" s="33"/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  <c r="R3304" s="33"/>
      <c r="S3304" s="33"/>
      <c r="T3304" s="33"/>
      <c r="V3304" t="str">
        <f>IFERROR(VLOOKUP($D3304,MediaPartner[],2,FALSE),"")</f>
        <v/>
      </c>
      <c r="W3304" t="str">
        <f>IFERROR(VLOOKUP($E3304,Site[],2,FALSE),"")</f>
        <v/>
      </c>
      <c r="X3304" t="str">
        <f>IFERROR(VLOOKUP($F3304,FundingSource[],2,FALSE),"")</f>
        <v/>
      </c>
      <c r="Y3304" t="str">
        <f>IFERROR(VLOOKUP($G3304,Objective[],2,FALSE),"")</f>
        <v/>
      </c>
      <c r="Z3304" t="str">
        <f>IFERROR(VLOOKUP($H3304,AdType[],2,FALSE),"")</f>
        <v/>
      </c>
      <c r="AA3304" t="str">
        <f>IFERROR(VLOOKUP($I3304,AdSize[],2,FALSE),"")</f>
        <v/>
      </c>
      <c r="AB3304" t="str">
        <f>IFERROR(VLOOKUP($J3304,TargetingTactic[],2,FALSE),"")</f>
        <v/>
      </c>
      <c r="AC3304" t="str">
        <f>IFERROR(VLOOKUP($K3304,Audience[],2,FALSE),"")</f>
        <v/>
      </c>
      <c r="AD3304" t="str">
        <f>IFERROR(VLOOKUP($L3304,Country[],2,FALSE),"")</f>
        <v/>
      </c>
      <c r="AE3304" t="str">
        <f>IFERROR(VLOOKUP($M3304,Language[],2,FALSE),"")</f>
        <v/>
      </c>
      <c r="AF3304" t="str">
        <f>IFERROR(VLOOKUP($N3304,BuyType[],2,FALSE),"")</f>
        <v/>
      </c>
      <c r="AG3304" t="str">
        <f>IFERROR(VLOOKUP($S3304,StoreBU[],2,FALSE),"")</f>
        <v/>
      </c>
    </row>
    <row r="3305" spans="1:33" x14ac:dyDescent="0.3">
      <c r="A3305" t="str">
        <f t="shared" si="103"/>
        <v/>
      </c>
      <c r="C3305" t="str">
        <f t="shared" si="102"/>
        <v/>
      </c>
      <c r="D3305" s="33"/>
      <c r="E3305" s="33"/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  <c r="R3305" s="33"/>
      <c r="S3305" s="33"/>
      <c r="T3305" s="33"/>
      <c r="V3305" t="str">
        <f>IFERROR(VLOOKUP($D3305,MediaPartner[],2,FALSE),"")</f>
        <v/>
      </c>
      <c r="W3305" t="str">
        <f>IFERROR(VLOOKUP($E3305,Site[],2,FALSE),"")</f>
        <v/>
      </c>
      <c r="X3305" t="str">
        <f>IFERROR(VLOOKUP($F3305,FundingSource[],2,FALSE),"")</f>
        <v/>
      </c>
      <c r="Y3305" t="str">
        <f>IFERROR(VLOOKUP($G3305,Objective[],2,FALSE),"")</f>
        <v/>
      </c>
      <c r="Z3305" t="str">
        <f>IFERROR(VLOOKUP($H3305,AdType[],2,FALSE),"")</f>
        <v/>
      </c>
      <c r="AA3305" t="str">
        <f>IFERROR(VLOOKUP($I3305,AdSize[],2,FALSE),"")</f>
        <v/>
      </c>
      <c r="AB3305" t="str">
        <f>IFERROR(VLOOKUP($J3305,TargetingTactic[],2,FALSE),"")</f>
        <v/>
      </c>
      <c r="AC3305" t="str">
        <f>IFERROR(VLOOKUP($K3305,Audience[],2,FALSE),"")</f>
        <v/>
      </c>
      <c r="AD3305" t="str">
        <f>IFERROR(VLOOKUP($L3305,Country[],2,FALSE),"")</f>
        <v/>
      </c>
      <c r="AE3305" t="str">
        <f>IFERROR(VLOOKUP($M3305,Language[],2,FALSE),"")</f>
        <v/>
      </c>
      <c r="AF3305" t="str">
        <f>IFERROR(VLOOKUP($N3305,BuyType[],2,FALSE),"")</f>
        <v/>
      </c>
      <c r="AG3305" t="str">
        <f>IFERROR(VLOOKUP($S3305,StoreBU[],2,FALSE),"")</f>
        <v/>
      </c>
    </row>
    <row r="3306" spans="1:33" x14ac:dyDescent="0.3">
      <c r="A3306" t="str">
        <f t="shared" si="103"/>
        <v/>
      </c>
      <c r="C3306" t="str">
        <f t="shared" si="102"/>
        <v/>
      </c>
      <c r="D3306" s="33"/>
      <c r="E3306" s="33"/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  <c r="R3306" s="33"/>
      <c r="S3306" s="33"/>
      <c r="T3306" s="33"/>
      <c r="V3306" t="str">
        <f>IFERROR(VLOOKUP($D3306,MediaPartner[],2,FALSE),"")</f>
        <v/>
      </c>
      <c r="W3306" t="str">
        <f>IFERROR(VLOOKUP($E3306,Site[],2,FALSE),"")</f>
        <v/>
      </c>
      <c r="X3306" t="str">
        <f>IFERROR(VLOOKUP($F3306,FundingSource[],2,FALSE),"")</f>
        <v/>
      </c>
      <c r="Y3306" t="str">
        <f>IFERROR(VLOOKUP($G3306,Objective[],2,FALSE),"")</f>
        <v/>
      </c>
      <c r="Z3306" t="str">
        <f>IFERROR(VLOOKUP($H3306,AdType[],2,FALSE),"")</f>
        <v/>
      </c>
      <c r="AA3306" t="str">
        <f>IFERROR(VLOOKUP($I3306,AdSize[],2,FALSE),"")</f>
        <v/>
      </c>
      <c r="AB3306" t="str">
        <f>IFERROR(VLOOKUP($J3306,TargetingTactic[],2,FALSE),"")</f>
        <v/>
      </c>
      <c r="AC3306" t="str">
        <f>IFERROR(VLOOKUP($K3306,Audience[],2,FALSE),"")</f>
        <v/>
      </c>
      <c r="AD3306" t="str">
        <f>IFERROR(VLOOKUP($L3306,Country[],2,FALSE),"")</f>
        <v/>
      </c>
      <c r="AE3306" t="str">
        <f>IFERROR(VLOOKUP($M3306,Language[],2,FALSE),"")</f>
        <v/>
      </c>
      <c r="AF3306" t="str">
        <f>IFERROR(VLOOKUP($N3306,BuyType[],2,FALSE),"")</f>
        <v/>
      </c>
      <c r="AG3306" t="str">
        <f>IFERROR(VLOOKUP($S3306,StoreBU[],2,FALSE),"")</f>
        <v/>
      </c>
    </row>
    <row r="3307" spans="1:33" x14ac:dyDescent="0.3">
      <c r="A3307" t="str">
        <f t="shared" si="103"/>
        <v/>
      </c>
      <c r="C3307" t="str">
        <f t="shared" si="102"/>
        <v/>
      </c>
      <c r="D3307" s="33"/>
      <c r="E3307" s="33"/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  <c r="R3307" s="33"/>
      <c r="S3307" s="33"/>
      <c r="T3307" s="33"/>
      <c r="V3307" t="str">
        <f>IFERROR(VLOOKUP($D3307,MediaPartner[],2,FALSE),"")</f>
        <v/>
      </c>
      <c r="W3307" t="str">
        <f>IFERROR(VLOOKUP($E3307,Site[],2,FALSE),"")</f>
        <v/>
      </c>
      <c r="X3307" t="str">
        <f>IFERROR(VLOOKUP($F3307,FundingSource[],2,FALSE),"")</f>
        <v/>
      </c>
      <c r="Y3307" t="str">
        <f>IFERROR(VLOOKUP($G3307,Objective[],2,FALSE),"")</f>
        <v/>
      </c>
      <c r="Z3307" t="str">
        <f>IFERROR(VLOOKUP($H3307,AdType[],2,FALSE),"")</f>
        <v/>
      </c>
      <c r="AA3307" t="str">
        <f>IFERROR(VLOOKUP($I3307,AdSize[],2,FALSE),"")</f>
        <v/>
      </c>
      <c r="AB3307" t="str">
        <f>IFERROR(VLOOKUP($J3307,TargetingTactic[],2,FALSE),"")</f>
        <v/>
      </c>
      <c r="AC3307" t="str">
        <f>IFERROR(VLOOKUP($K3307,Audience[],2,FALSE),"")</f>
        <v/>
      </c>
      <c r="AD3307" t="str">
        <f>IFERROR(VLOOKUP($L3307,Country[],2,FALSE),"")</f>
        <v/>
      </c>
      <c r="AE3307" t="str">
        <f>IFERROR(VLOOKUP($M3307,Language[],2,FALSE),"")</f>
        <v/>
      </c>
      <c r="AF3307" t="str">
        <f>IFERROR(VLOOKUP($N3307,BuyType[],2,FALSE),"")</f>
        <v/>
      </c>
      <c r="AG3307" t="str">
        <f>IFERROR(VLOOKUP($S3307,StoreBU[],2,FALSE),"")</f>
        <v/>
      </c>
    </row>
    <row r="3308" spans="1:33" x14ac:dyDescent="0.3">
      <c r="A3308" t="str">
        <f t="shared" si="103"/>
        <v/>
      </c>
      <c r="C3308" t="str">
        <f t="shared" si="102"/>
        <v/>
      </c>
      <c r="D3308" s="33"/>
      <c r="E3308" s="33"/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  <c r="R3308" s="33"/>
      <c r="S3308" s="33"/>
      <c r="T3308" s="33"/>
      <c r="V3308" t="str">
        <f>IFERROR(VLOOKUP($D3308,MediaPartner[],2,FALSE),"")</f>
        <v/>
      </c>
      <c r="W3308" t="str">
        <f>IFERROR(VLOOKUP($E3308,Site[],2,FALSE),"")</f>
        <v/>
      </c>
      <c r="X3308" t="str">
        <f>IFERROR(VLOOKUP($F3308,FundingSource[],2,FALSE),"")</f>
        <v/>
      </c>
      <c r="Y3308" t="str">
        <f>IFERROR(VLOOKUP($G3308,Objective[],2,FALSE),"")</f>
        <v/>
      </c>
      <c r="Z3308" t="str">
        <f>IFERROR(VLOOKUP($H3308,AdType[],2,FALSE),"")</f>
        <v/>
      </c>
      <c r="AA3308" t="str">
        <f>IFERROR(VLOOKUP($I3308,AdSize[],2,FALSE),"")</f>
        <v/>
      </c>
      <c r="AB3308" t="str">
        <f>IFERROR(VLOOKUP($J3308,TargetingTactic[],2,FALSE),"")</f>
        <v/>
      </c>
      <c r="AC3308" t="str">
        <f>IFERROR(VLOOKUP($K3308,Audience[],2,FALSE),"")</f>
        <v/>
      </c>
      <c r="AD3308" t="str">
        <f>IFERROR(VLOOKUP($L3308,Country[],2,FALSE),"")</f>
        <v/>
      </c>
      <c r="AE3308" t="str">
        <f>IFERROR(VLOOKUP($M3308,Language[],2,FALSE),"")</f>
        <v/>
      </c>
      <c r="AF3308" t="str">
        <f>IFERROR(VLOOKUP($N3308,BuyType[],2,FALSE),"")</f>
        <v/>
      </c>
      <c r="AG3308" t="str">
        <f>IFERROR(VLOOKUP($S3308,StoreBU[],2,FALSE),"")</f>
        <v/>
      </c>
    </row>
    <row r="3309" spans="1:33" x14ac:dyDescent="0.3">
      <c r="A3309" t="str">
        <f t="shared" si="103"/>
        <v/>
      </c>
      <c r="C3309" t="str">
        <f t="shared" si="102"/>
        <v/>
      </c>
      <c r="D3309" s="33"/>
      <c r="E3309" s="33"/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  <c r="R3309" s="33"/>
      <c r="S3309" s="33"/>
      <c r="T3309" s="33"/>
      <c r="V3309" t="str">
        <f>IFERROR(VLOOKUP($D3309,MediaPartner[],2,FALSE),"")</f>
        <v/>
      </c>
      <c r="W3309" t="str">
        <f>IFERROR(VLOOKUP($E3309,Site[],2,FALSE),"")</f>
        <v/>
      </c>
      <c r="X3309" t="str">
        <f>IFERROR(VLOOKUP($F3309,FundingSource[],2,FALSE),"")</f>
        <v/>
      </c>
      <c r="Y3309" t="str">
        <f>IFERROR(VLOOKUP($G3309,Objective[],2,FALSE),"")</f>
        <v/>
      </c>
      <c r="Z3309" t="str">
        <f>IFERROR(VLOOKUP($H3309,AdType[],2,FALSE),"")</f>
        <v/>
      </c>
      <c r="AA3309" t="str">
        <f>IFERROR(VLOOKUP($I3309,AdSize[],2,FALSE),"")</f>
        <v/>
      </c>
      <c r="AB3309" t="str">
        <f>IFERROR(VLOOKUP($J3309,TargetingTactic[],2,FALSE),"")</f>
        <v/>
      </c>
      <c r="AC3309" t="str">
        <f>IFERROR(VLOOKUP($K3309,Audience[],2,FALSE),"")</f>
        <v/>
      </c>
      <c r="AD3309" t="str">
        <f>IFERROR(VLOOKUP($L3309,Country[],2,FALSE),"")</f>
        <v/>
      </c>
      <c r="AE3309" t="str">
        <f>IFERROR(VLOOKUP($M3309,Language[],2,FALSE),"")</f>
        <v/>
      </c>
      <c r="AF3309" t="str">
        <f>IFERROR(VLOOKUP($N3309,BuyType[],2,FALSE),"")</f>
        <v/>
      </c>
      <c r="AG3309" t="str">
        <f>IFERROR(VLOOKUP($S3309,StoreBU[],2,FALSE),"")</f>
        <v/>
      </c>
    </row>
    <row r="3310" spans="1:33" x14ac:dyDescent="0.3">
      <c r="A3310" t="str">
        <f t="shared" si="103"/>
        <v/>
      </c>
      <c r="C3310" t="str">
        <f t="shared" si="102"/>
        <v/>
      </c>
      <c r="D3310" s="33"/>
      <c r="E3310" s="33"/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  <c r="R3310" s="33"/>
      <c r="S3310" s="33"/>
      <c r="T3310" s="33"/>
      <c r="V3310" t="str">
        <f>IFERROR(VLOOKUP($D3310,MediaPartner[],2,FALSE),"")</f>
        <v/>
      </c>
      <c r="W3310" t="str">
        <f>IFERROR(VLOOKUP($E3310,Site[],2,FALSE),"")</f>
        <v/>
      </c>
      <c r="X3310" t="str">
        <f>IFERROR(VLOOKUP($F3310,FundingSource[],2,FALSE),"")</f>
        <v/>
      </c>
      <c r="Y3310" t="str">
        <f>IFERROR(VLOOKUP($G3310,Objective[],2,FALSE),"")</f>
        <v/>
      </c>
      <c r="Z3310" t="str">
        <f>IFERROR(VLOOKUP($H3310,AdType[],2,FALSE),"")</f>
        <v/>
      </c>
      <c r="AA3310" t="str">
        <f>IFERROR(VLOOKUP($I3310,AdSize[],2,FALSE),"")</f>
        <v/>
      </c>
      <c r="AB3310" t="str">
        <f>IFERROR(VLOOKUP($J3310,TargetingTactic[],2,FALSE),"")</f>
        <v/>
      </c>
      <c r="AC3310" t="str">
        <f>IFERROR(VLOOKUP($K3310,Audience[],2,FALSE),"")</f>
        <v/>
      </c>
      <c r="AD3310" t="str">
        <f>IFERROR(VLOOKUP($L3310,Country[],2,FALSE),"")</f>
        <v/>
      </c>
      <c r="AE3310" t="str">
        <f>IFERROR(VLOOKUP($M3310,Language[],2,FALSE),"")</f>
        <v/>
      </c>
      <c r="AF3310" t="str">
        <f>IFERROR(VLOOKUP($N3310,BuyType[],2,FALSE),"")</f>
        <v/>
      </c>
      <c r="AG3310" t="str">
        <f>IFERROR(VLOOKUP($S3310,StoreBU[],2,FALSE),"")</f>
        <v/>
      </c>
    </row>
    <row r="3311" spans="1:33" x14ac:dyDescent="0.3">
      <c r="A3311" t="str">
        <f t="shared" si="103"/>
        <v/>
      </c>
      <c r="C3311" t="str">
        <f t="shared" si="102"/>
        <v/>
      </c>
      <c r="D3311" s="33"/>
      <c r="E3311" s="33"/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  <c r="R3311" s="33"/>
      <c r="S3311" s="33"/>
      <c r="T3311" s="33"/>
      <c r="V3311" t="str">
        <f>IFERROR(VLOOKUP($D3311,MediaPartner[],2,FALSE),"")</f>
        <v/>
      </c>
      <c r="W3311" t="str">
        <f>IFERROR(VLOOKUP($E3311,Site[],2,FALSE),"")</f>
        <v/>
      </c>
      <c r="X3311" t="str">
        <f>IFERROR(VLOOKUP($F3311,FundingSource[],2,FALSE),"")</f>
        <v/>
      </c>
      <c r="Y3311" t="str">
        <f>IFERROR(VLOOKUP($G3311,Objective[],2,FALSE),"")</f>
        <v/>
      </c>
      <c r="Z3311" t="str">
        <f>IFERROR(VLOOKUP($H3311,AdType[],2,FALSE),"")</f>
        <v/>
      </c>
      <c r="AA3311" t="str">
        <f>IFERROR(VLOOKUP($I3311,AdSize[],2,FALSE),"")</f>
        <v/>
      </c>
      <c r="AB3311" t="str">
        <f>IFERROR(VLOOKUP($J3311,TargetingTactic[],2,FALSE),"")</f>
        <v/>
      </c>
      <c r="AC3311" t="str">
        <f>IFERROR(VLOOKUP($K3311,Audience[],2,FALSE),"")</f>
        <v/>
      </c>
      <c r="AD3311" t="str">
        <f>IFERROR(VLOOKUP($L3311,Country[],2,FALSE),"")</f>
        <v/>
      </c>
      <c r="AE3311" t="str">
        <f>IFERROR(VLOOKUP($M3311,Language[],2,FALSE),"")</f>
        <v/>
      </c>
      <c r="AF3311" t="str">
        <f>IFERROR(VLOOKUP($N3311,BuyType[],2,FALSE),"")</f>
        <v/>
      </c>
      <c r="AG3311" t="str">
        <f>IFERROR(VLOOKUP($S3311,StoreBU[],2,FALSE),"")</f>
        <v/>
      </c>
    </row>
    <row r="3312" spans="1:33" x14ac:dyDescent="0.3">
      <c r="A3312" t="str">
        <f t="shared" si="103"/>
        <v/>
      </c>
      <c r="C3312" t="str">
        <f t="shared" si="102"/>
        <v/>
      </c>
      <c r="D3312" s="33"/>
      <c r="E3312" s="33"/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  <c r="R3312" s="33"/>
      <c r="S3312" s="33"/>
      <c r="T3312" s="33"/>
      <c r="V3312" t="str">
        <f>IFERROR(VLOOKUP($D3312,MediaPartner[],2,FALSE),"")</f>
        <v/>
      </c>
      <c r="W3312" t="str">
        <f>IFERROR(VLOOKUP($E3312,Site[],2,FALSE),"")</f>
        <v/>
      </c>
      <c r="X3312" t="str">
        <f>IFERROR(VLOOKUP($F3312,FundingSource[],2,FALSE),"")</f>
        <v/>
      </c>
      <c r="Y3312" t="str">
        <f>IFERROR(VLOOKUP($G3312,Objective[],2,FALSE),"")</f>
        <v/>
      </c>
      <c r="Z3312" t="str">
        <f>IFERROR(VLOOKUP($H3312,AdType[],2,FALSE),"")</f>
        <v/>
      </c>
      <c r="AA3312" t="str">
        <f>IFERROR(VLOOKUP($I3312,AdSize[],2,FALSE),"")</f>
        <v/>
      </c>
      <c r="AB3312" t="str">
        <f>IFERROR(VLOOKUP($J3312,TargetingTactic[],2,FALSE),"")</f>
        <v/>
      </c>
      <c r="AC3312" t="str">
        <f>IFERROR(VLOOKUP($K3312,Audience[],2,FALSE),"")</f>
        <v/>
      </c>
      <c r="AD3312" t="str">
        <f>IFERROR(VLOOKUP($L3312,Country[],2,FALSE),"")</f>
        <v/>
      </c>
      <c r="AE3312" t="str">
        <f>IFERROR(VLOOKUP($M3312,Language[],2,FALSE),"")</f>
        <v/>
      </c>
      <c r="AF3312" t="str">
        <f>IFERROR(VLOOKUP($N3312,BuyType[],2,FALSE),"")</f>
        <v/>
      </c>
      <c r="AG3312" t="str">
        <f>IFERROR(VLOOKUP($S3312,StoreBU[],2,FALSE),"")</f>
        <v/>
      </c>
    </row>
    <row r="3313" spans="1:33" x14ac:dyDescent="0.3">
      <c r="A3313" t="str">
        <f t="shared" si="103"/>
        <v/>
      </c>
      <c r="C3313" t="str">
        <f t="shared" si="102"/>
        <v/>
      </c>
      <c r="D3313" s="33"/>
      <c r="E3313" s="33"/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  <c r="R3313" s="33"/>
      <c r="S3313" s="33"/>
      <c r="T3313" s="33"/>
      <c r="V3313" t="str">
        <f>IFERROR(VLOOKUP($D3313,MediaPartner[],2,FALSE),"")</f>
        <v/>
      </c>
      <c r="W3313" t="str">
        <f>IFERROR(VLOOKUP($E3313,Site[],2,FALSE),"")</f>
        <v/>
      </c>
      <c r="X3313" t="str">
        <f>IFERROR(VLOOKUP($F3313,FundingSource[],2,FALSE),"")</f>
        <v/>
      </c>
      <c r="Y3313" t="str">
        <f>IFERROR(VLOOKUP($G3313,Objective[],2,FALSE),"")</f>
        <v/>
      </c>
      <c r="Z3313" t="str">
        <f>IFERROR(VLOOKUP($H3313,AdType[],2,FALSE),"")</f>
        <v/>
      </c>
      <c r="AA3313" t="str">
        <f>IFERROR(VLOOKUP($I3313,AdSize[],2,FALSE),"")</f>
        <v/>
      </c>
      <c r="AB3313" t="str">
        <f>IFERROR(VLOOKUP($J3313,TargetingTactic[],2,FALSE),"")</f>
        <v/>
      </c>
      <c r="AC3313" t="str">
        <f>IFERROR(VLOOKUP($K3313,Audience[],2,FALSE),"")</f>
        <v/>
      </c>
      <c r="AD3313" t="str">
        <f>IFERROR(VLOOKUP($L3313,Country[],2,FALSE),"")</f>
        <v/>
      </c>
      <c r="AE3313" t="str">
        <f>IFERROR(VLOOKUP($M3313,Language[],2,FALSE),"")</f>
        <v/>
      </c>
      <c r="AF3313" t="str">
        <f>IFERROR(VLOOKUP($N3313,BuyType[],2,FALSE),"")</f>
        <v/>
      </c>
      <c r="AG3313" t="str">
        <f>IFERROR(VLOOKUP($S3313,StoreBU[],2,FALSE),"")</f>
        <v/>
      </c>
    </row>
    <row r="3314" spans="1:33" x14ac:dyDescent="0.3">
      <c r="A3314" t="str">
        <f t="shared" si="103"/>
        <v/>
      </c>
      <c r="C3314" t="str">
        <f t="shared" si="102"/>
        <v/>
      </c>
      <c r="D3314" s="33"/>
      <c r="E3314" s="33"/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  <c r="R3314" s="33"/>
      <c r="S3314" s="33"/>
      <c r="T3314" s="33"/>
      <c r="V3314" t="str">
        <f>IFERROR(VLOOKUP($D3314,MediaPartner[],2,FALSE),"")</f>
        <v/>
      </c>
      <c r="W3314" t="str">
        <f>IFERROR(VLOOKUP($E3314,Site[],2,FALSE),"")</f>
        <v/>
      </c>
      <c r="X3314" t="str">
        <f>IFERROR(VLOOKUP($F3314,FundingSource[],2,FALSE),"")</f>
        <v/>
      </c>
      <c r="Y3314" t="str">
        <f>IFERROR(VLOOKUP($G3314,Objective[],2,FALSE),"")</f>
        <v/>
      </c>
      <c r="Z3314" t="str">
        <f>IFERROR(VLOOKUP($H3314,AdType[],2,FALSE),"")</f>
        <v/>
      </c>
      <c r="AA3314" t="str">
        <f>IFERROR(VLOOKUP($I3314,AdSize[],2,FALSE),"")</f>
        <v/>
      </c>
      <c r="AB3314" t="str">
        <f>IFERROR(VLOOKUP($J3314,TargetingTactic[],2,FALSE),"")</f>
        <v/>
      </c>
      <c r="AC3314" t="str">
        <f>IFERROR(VLOOKUP($K3314,Audience[],2,FALSE),"")</f>
        <v/>
      </c>
      <c r="AD3314" t="str">
        <f>IFERROR(VLOOKUP($L3314,Country[],2,FALSE),"")</f>
        <v/>
      </c>
      <c r="AE3314" t="str">
        <f>IFERROR(VLOOKUP($M3314,Language[],2,FALSE),"")</f>
        <v/>
      </c>
      <c r="AF3314" t="str">
        <f>IFERROR(VLOOKUP($N3314,BuyType[],2,FALSE),"")</f>
        <v/>
      </c>
      <c r="AG3314" t="str">
        <f>IFERROR(VLOOKUP($S3314,StoreBU[],2,FALSE),"")</f>
        <v/>
      </c>
    </row>
    <row r="3315" spans="1:33" x14ac:dyDescent="0.3">
      <c r="A3315" t="str">
        <f t="shared" si="103"/>
        <v/>
      </c>
      <c r="C3315" t="str">
        <f t="shared" si="102"/>
        <v/>
      </c>
      <c r="D3315" s="33"/>
      <c r="E3315" s="33"/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  <c r="R3315" s="33"/>
      <c r="S3315" s="33"/>
      <c r="T3315" s="33"/>
      <c r="V3315" t="str">
        <f>IFERROR(VLOOKUP($D3315,MediaPartner[],2,FALSE),"")</f>
        <v/>
      </c>
      <c r="W3315" t="str">
        <f>IFERROR(VLOOKUP($E3315,Site[],2,FALSE),"")</f>
        <v/>
      </c>
      <c r="X3315" t="str">
        <f>IFERROR(VLOOKUP($F3315,FundingSource[],2,FALSE),"")</f>
        <v/>
      </c>
      <c r="Y3315" t="str">
        <f>IFERROR(VLOOKUP($G3315,Objective[],2,FALSE),"")</f>
        <v/>
      </c>
      <c r="Z3315" t="str">
        <f>IFERROR(VLOOKUP($H3315,AdType[],2,FALSE),"")</f>
        <v/>
      </c>
      <c r="AA3315" t="str">
        <f>IFERROR(VLOOKUP($I3315,AdSize[],2,FALSE),"")</f>
        <v/>
      </c>
      <c r="AB3315" t="str">
        <f>IFERROR(VLOOKUP($J3315,TargetingTactic[],2,FALSE),"")</f>
        <v/>
      </c>
      <c r="AC3315" t="str">
        <f>IFERROR(VLOOKUP($K3315,Audience[],2,FALSE),"")</f>
        <v/>
      </c>
      <c r="AD3315" t="str">
        <f>IFERROR(VLOOKUP($L3315,Country[],2,FALSE),"")</f>
        <v/>
      </c>
      <c r="AE3315" t="str">
        <f>IFERROR(VLOOKUP($M3315,Language[],2,FALSE),"")</f>
        <v/>
      </c>
      <c r="AF3315" t="str">
        <f>IFERROR(VLOOKUP($N3315,BuyType[],2,FALSE),"")</f>
        <v/>
      </c>
      <c r="AG3315" t="str">
        <f>IFERROR(VLOOKUP($S3315,StoreBU[],2,FALSE),"")</f>
        <v/>
      </c>
    </row>
    <row r="3316" spans="1:33" x14ac:dyDescent="0.3">
      <c r="A3316" t="str">
        <f t="shared" si="103"/>
        <v/>
      </c>
      <c r="C3316" t="str">
        <f t="shared" si="102"/>
        <v/>
      </c>
      <c r="D3316" s="33"/>
      <c r="E3316" s="33"/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  <c r="R3316" s="33"/>
      <c r="S3316" s="33"/>
      <c r="T3316" s="33"/>
      <c r="V3316" t="str">
        <f>IFERROR(VLOOKUP($D3316,MediaPartner[],2,FALSE),"")</f>
        <v/>
      </c>
      <c r="W3316" t="str">
        <f>IFERROR(VLOOKUP($E3316,Site[],2,FALSE),"")</f>
        <v/>
      </c>
      <c r="X3316" t="str">
        <f>IFERROR(VLOOKUP($F3316,FundingSource[],2,FALSE),"")</f>
        <v/>
      </c>
      <c r="Y3316" t="str">
        <f>IFERROR(VLOOKUP($G3316,Objective[],2,FALSE),"")</f>
        <v/>
      </c>
      <c r="Z3316" t="str">
        <f>IFERROR(VLOOKUP($H3316,AdType[],2,FALSE),"")</f>
        <v/>
      </c>
      <c r="AA3316" t="str">
        <f>IFERROR(VLOOKUP($I3316,AdSize[],2,FALSE),"")</f>
        <v/>
      </c>
      <c r="AB3316" t="str">
        <f>IFERROR(VLOOKUP($J3316,TargetingTactic[],2,FALSE),"")</f>
        <v/>
      </c>
      <c r="AC3316" t="str">
        <f>IFERROR(VLOOKUP($K3316,Audience[],2,FALSE),"")</f>
        <v/>
      </c>
      <c r="AD3316" t="str">
        <f>IFERROR(VLOOKUP($L3316,Country[],2,FALSE),"")</f>
        <v/>
      </c>
      <c r="AE3316" t="str">
        <f>IFERROR(VLOOKUP($M3316,Language[],2,FALSE),"")</f>
        <v/>
      </c>
      <c r="AF3316" t="str">
        <f>IFERROR(VLOOKUP($N3316,BuyType[],2,FALSE),"")</f>
        <v/>
      </c>
      <c r="AG3316" t="str">
        <f>IFERROR(VLOOKUP($S3316,StoreBU[],2,FALSE),"")</f>
        <v/>
      </c>
    </row>
    <row r="3317" spans="1:33" x14ac:dyDescent="0.3">
      <c r="A3317" t="str">
        <f t="shared" si="103"/>
        <v/>
      </c>
      <c r="C3317" t="str">
        <f t="shared" si="102"/>
        <v/>
      </c>
      <c r="D3317" s="33"/>
      <c r="E3317" s="33"/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  <c r="R3317" s="33"/>
      <c r="S3317" s="33"/>
      <c r="T3317" s="33"/>
      <c r="V3317" t="str">
        <f>IFERROR(VLOOKUP($D3317,MediaPartner[],2,FALSE),"")</f>
        <v/>
      </c>
      <c r="W3317" t="str">
        <f>IFERROR(VLOOKUP($E3317,Site[],2,FALSE),"")</f>
        <v/>
      </c>
      <c r="X3317" t="str">
        <f>IFERROR(VLOOKUP($F3317,FundingSource[],2,FALSE),"")</f>
        <v/>
      </c>
      <c r="Y3317" t="str">
        <f>IFERROR(VLOOKUP($G3317,Objective[],2,FALSE),"")</f>
        <v/>
      </c>
      <c r="Z3317" t="str">
        <f>IFERROR(VLOOKUP($H3317,AdType[],2,FALSE),"")</f>
        <v/>
      </c>
      <c r="AA3317" t="str">
        <f>IFERROR(VLOOKUP($I3317,AdSize[],2,FALSE),"")</f>
        <v/>
      </c>
      <c r="AB3317" t="str">
        <f>IFERROR(VLOOKUP($J3317,TargetingTactic[],2,FALSE),"")</f>
        <v/>
      </c>
      <c r="AC3317" t="str">
        <f>IFERROR(VLOOKUP($K3317,Audience[],2,FALSE),"")</f>
        <v/>
      </c>
      <c r="AD3317" t="str">
        <f>IFERROR(VLOOKUP($L3317,Country[],2,FALSE),"")</f>
        <v/>
      </c>
      <c r="AE3317" t="str">
        <f>IFERROR(VLOOKUP($M3317,Language[],2,FALSE),"")</f>
        <v/>
      </c>
      <c r="AF3317" t="str">
        <f>IFERROR(VLOOKUP($N3317,BuyType[],2,FALSE),"")</f>
        <v/>
      </c>
      <c r="AG3317" t="str">
        <f>IFERROR(VLOOKUP($S3317,StoreBU[],2,FALSE),"")</f>
        <v/>
      </c>
    </row>
    <row r="3318" spans="1:33" x14ac:dyDescent="0.3">
      <c r="A3318" t="str">
        <f t="shared" si="103"/>
        <v/>
      </c>
      <c r="C3318" t="str">
        <f t="shared" si="102"/>
        <v/>
      </c>
      <c r="D3318" s="33"/>
      <c r="E3318" s="33"/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  <c r="R3318" s="33"/>
      <c r="S3318" s="33"/>
      <c r="T3318" s="33"/>
      <c r="V3318" t="str">
        <f>IFERROR(VLOOKUP($D3318,MediaPartner[],2,FALSE),"")</f>
        <v/>
      </c>
      <c r="W3318" t="str">
        <f>IFERROR(VLOOKUP($E3318,Site[],2,FALSE),"")</f>
        <v/>
      </c>
      <c r="X3318" t="str">
        <f>IFERROR(VLOOKUP($F3318,FundingSource[],2,FALSE),"")</f>
        <v/>
      </c>
      <c r="Y3318" t="str">
        <f>IFERROR(VLOOKUP($G3318,Objective[],2,FALSE),"")</f>
        <v/>
      </c>
      <c r="Z3318" t="str">
        <f>IFERROR(VLOOKUP($H3318,AdType[],2,FALSE),"")</f>
        <v/>
      </c>
      <c r="AA3318" t="str">
        <f>IFERROR(VLOOKUP($I3318,AdSize[],2,FALSE),"")</f>
        <v/>
      </c>
      <c r="AB3318" t="str">
        <f>IFERROR(VLOOKUP($J3318,TargetingTactic[],2,FALSE),"")</f>
        <v/>
      </c>
      <c r="AC3318" t="str">
        <f>IFERROR(VLOOKUP($K3318,Audience[],2,FALSE),"")</f>
        <v/>
      </c>
      <c r="AD3318" t="str">
        <f>IFERROR(VLOOKUP($L3318,Country[],2,FALSE),"")</f>
        <v/>
      </c>
      <c r="AE3318" t="str">
        <f>IFERROR(VLOOKUP($M3318,Language[],2,FALSE),"")</f>
        <v/>
      </c>
      <c r="AF3318" t="str">
        <f>IFERROR(VLOOKUP($N3318,BuyType[],2,FALSE),"")</f>
        <v/>
      </c>
      <c r="AG3318" t="str">
        <f>IFERROR(VLOOKUP($S3318,StoreBU[],2,FALSE),"")</f>
        <v/>
      </c>
    </row>
    <row r="3319" spans="1:33" x14ac:dyDescent="0.3">
      <c r="A3319" t="str">
        <f t="shared" si="103"/>
        <v/>
      </c>
      <c r="C3319" t="str">
        <f t="shared" si="102"/>
        <v/>
      </c>
      <c r="D3319" s="33"/>
      <c r="E3319" s="33"/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  <c r="R3319" s="33"/>
      <c r="S3319" s="33"/>
      <c r="T3319" s="33"/>
      <c r="V3319" t="str">
        <f>IFERROR(VLOOKUP($D3319,MediaPartner[],2,FALSE),"")</f>
        <v/>
      </c>
      <c r="W3319" t="str">
        <f>IFERROR(VLOOKUP($E3319,Site[],2,FALSE),"")</f>
        <v/>
      </c>
      <c r="X3319" t="str">
        <f>IFERROR(VLOOKUP($F3319,FundingSource[],2,FALSE),"")</f>
        <v/>
      </c>
      <c r="Y3319" t="str">
        <f>IFERROR(VLOOKUP($G3319,Objective[],2,FALSE),"")</f>
        <v/>
      </c>
      <c r="Z3319" t="str">
        <f>IFERROR(VLOOKUP($H3319,AdType[],2,FALSE),"")</f>
        <v/>
      </c>
      <c r="AA3319" t="str">
        <f>IFERROR(VLOOKUP($I3319,AdSize[],2,FALSE),"")</f>
        <v/>
      </c>
      <c r="AB3319" t="str">
        <f>IFERROR(VLOOKUP($J3319,TargetingTactic[],2,FALSE),"")</f>
        <v/>
      </c>
      <c r="AC3319" t="str">
        <f>IFERROR(VLOOKUP($K3319,Audience[],2,FALSE),"")</f>
        <v/>
      </c>
      <c r="AD3319" t="str">
        <f>IFERROR(VLOOKUP($L3319,Country[],2,FALSE),"")</f>
        <v/>
      </c>
      <c r="AE3319" t="str">
        <f>IFERROR(VLOOKUP($M3319,Language[],2,FALSE),"")</f>
        <v/>
      </c>
      <c r="AF3319" t="str">
        <f>IFERROR(VLOOKUP($N3319,BuyType[],2,FALSE),"")</f>
        <v/>
      </c>
      <c r="AG3319" t="str">
        <f>IFERROR(VLOOKUP($S3319,StoreBU[],2,FALSE),"")</f>
        <v/>
      </c>
    </row>
    <row r="3320" spans="1:33" x14ac:dyDescent="0.3">
      <c r="A3320" t="str">
        <f t="shared" si="103"/>
        <v/>
      </c>
      <c r="C3320" t="str">
        <f t="shared" si="102"/>
        <v/>
      </c>
      <c r="D3320" s="33"/>
      <c r="E3320" s="33"/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  <c r="R3320" s="33"/>
      <c r="S3320" s="33"/>
      <c r="T3320" s="33"/>
      <c r="V3320" t="str">
        <f>IFERROR(VLOOKUP($D3320,MediaPartner[],2,FALSE),"")</f>
        <v/>
      </c>
      <c r="W3320" t="str">
        <f>IFERROR(VLOOKUP($E3320,Site[],2,FALSE),"")</f>
        <v/>
      </c>
      <c r="X3320" t="str">
        <f>IFERROR(VLOOKUP($F3320,FundingSource[],2,FALSE),"")</f>
        <v/>
      </c>
      <c r="Y3320" t="str">
        <f>IFERROR(VLOOKUP($G3320,Objective[],2,FALSE),"")</f>
        <v/>
      </c>
      <c r="Z3320" t="str">
        <f>IFERROR(VLOOKUP($H3320,AdType[],2,FALSE),"")</f>
        <v/>
      </c>
      <c r="AA3320" t="str">
        <f>IFERROR(VLOOKUP($I3320,AdSize[],2,FALSE),"")</f>
        <v/>
      </c>
      <c r="AB3320" t="str">
        <f>IFERROR(VLOOKUP($J3320,TargetingTactic[],2,FALSE),"")</f>
        <v/>
      </c>
      <c r="AC3320" t="str">
        <f>IFERROR(VLOOKUP($K3320,Audience[],2,FALSE),"")</f>
        <v/>
      </c>
      <c r="AD3320" t="str">
        <f>IFERROR(VLOOKUP($L3320,Country[],2,FALSE),"")</f>
        <v/>
      </c>
      <c r="AE3320" t="str">
        <f>IFERROR(VLOOKUP($M3320,Language[],2,FALSE),"")</f>
        <v/>
      </c>
      <c r="AF3320" t="str">
        <f>IFERROR(VLOOKUP($N3320,BuyType[],2,FALSE),"")</f>
        <v/>
      </c>
      <c r="AG3320" t="str">
        <f>IFERROR(VLOOKUP($S3320,StoreBU[],2,FALSE),"")</f>
        <v/>
      </c>
    </row>
    <row r="3321" spans="1:33" x14ac:dyDescent="0.3">
      <c r="A3321" t="str">
        <f t="shared" si="103"/>
        <v/>
      </c>
      <c r="C3321" t="str">
        <f t="shared" si="102"/>
        <v/>
      </c>
      <c r="D3321" s="33"/>
      <c r="E3321" s="33"/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  <c r="R3321" s="33"/>
      <c r="S3321" s="33"/>
      <c r="T3321" s="33"/>
      <c r="V3321" t="str">
        <f>IFERROR(VLOOKUP($D3321,MediaPartner[],2,FALSE),"")</f>
        <v/>
      </c>
      <c r="W3321" t="str">
        <f>IFERROR(VLOOKUP($E3321,Site[],2,FALSE),"")</f>
        <v/>
      </c>
      <c r="X3321" t="str">
        <f>IFERROR(VLOOKUP($F3321,FundingSource[],2,FALSE),"")</f>
        <v/>
      </c>
      <c r="Y3321" t="str">
        <f>IFERROR(VLOOKUP($G3321,Objective[],2,FALSE),"")</f>
        <v/>
      </c>
      <c r="Z3321" t="str">
        <f>IFERROR(VLOOKUP($H3321,AdType[],2,FALSE),"")</f>
        <v/>
      </c>
      <c r="AA3321" t="str">
        <f>IFERROR(VLOOKUP($I3321,AdSize[],2,FALSE),"")</f>
        <v/>
      </c>
      <c r="AB3321" t="str">
        <f>IFERROR(VLOOKUP($J3321,TargetingTactic[],2,FALSE),"")</f>
        <v/>
      </c>
      <c r="AC3321" t="str">
        <f>IFERROR(VLOOKUP($K3321,Audience[],2,FALSE),"")</f>
        <v/>
      </c>
      <c r="AD3321" t="str">
        <f>IFERROR(VLOOKUP($L3321,Country[],2,FALSE),"")</f>
        <v/>
      </c>
      <c r="AE3321" t="str">
        <f>IFERROR(VLOOKUP($M3321,Language[],2,FALSE),"")</f>
        <v/>
      </c>
      <c r="AF3321" t="str">
        <f>IFERROR(VLOOKUP($N3321,BuyType[],2,FALSE),"")</f>
        <v/>
      </c>
      <c r="AG3321" t="str">
        <f>IFERROR(VLOOKUP($S3321,StoreBU[],2,FALSE),"")</f>
        <v/>
      </c>
    </row>
    <row r="3322" spans="1:33" x14ac:dyDescent="0.3">
      <c r="A3322" t="str">
        <f t="shared" si="103"/>
        <v/>
      </c>
      <c r="C3322" t="str">
        <f t="shared" si="102"/>
        <v/>
      </c>
      <c r="D3322" s="33"/>
      <c r="E3322" s="33"/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  <c r="R3322" s="33"/>
      <c r="S3322" s="33"/>
      <c r="T3322" s="33"/>
      <c r="V3322" t="str">
        <f>IFERROR(VLOOKUP($D3322,MediaPartner[],2,FALSE),"")</f>
        <v/>
      </c>
      <c r="W3322" t="str">
        <f>IFERROR(VLOOKUP($E3322,Site[],2,FALSE),"")</f>
        <v/>
      </c>
      <c r="X3322" t="str">
        <f>IFERROR(VLOOKUP($F3322,FundingSource[],2,FALSE),"")</f>
        <v/>
      </c>
      <c r="Y3322" t="str">
        <f>IFERROR(VLOOKUP($G3322,Objective[],2,FALSE),"")</f>
        <v/>
      </c>
      <c r="Z3322" t="str">
        <f>IFERROR(VLOOKUP($H3322,AdType[],2,FALSE),"")</f>
        <v/>
      </c>
      <c r="AA3322" t="str">
        <f>IFERROR(VLOOKUP($I3322,AdSize[],2,FALSE),"")</f>
        <v/>
      </c>
      <c r="AB3322" t="str">
        <f>IFERROR(VLOOKUP($J3322,TargetingTactic[],2,FALSE),"")</f>
        <v/>
      </c>
      <c r="AC3322" t="str">
        <f>IFERROR(VLOOKUP($K3322,Audience[],2,FALSE),"")</f>
        <v/>
      </c>
      <c r="AD3322" t="str">
        <f>IFERROR(VLOOKUP($L3322,Country[],2,FALSE),"")</f>
        <v/>
      </c>
      <c r="AE3322" t="str">
        <f>IFERROR(VLOOKUP($M3322,Language[],2,FALSE),"")</f>
        <v/>
      </c>
      <c r="AF3322" t="str">
        <f>IFERROR(VLOOKUP($N3322,BuyType[],2,FALSE),"")</f>
        <v/>
      </c>
      <c r="AG3322" t="str">
        <f>IFERROR(VLOOKUP($S3322,StoreBU[],2,FALSE),"")</f>
        <v/>
      </c>
    </row>
    <row r="3323" spans="1:33" x14ac:dyDescent="0.3">
      <c r="A3323" t="str">
        <f t="shared" si="103"/>
        <v/>
      </c>
      <c r="C3323" t="str">
        <f t="shared" si="102"/>
        <v/>
      </c>
      <c r="D3323" s="33"/>
      <c r="E3323" s="33"/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  <c r="R3323" s="33"/>
      <c r="S3323" s="33"/>
      <c r="T3323" s="33"/>
      <c r="V3323" t="str">
        <f>IFERROR(VLOOKUP($D3323,MediaPartner[],2,FALSE),"")</f>
        <v/>
      </c>
      <c r="W3323" t="str">
        <f>IFERROR(VLOOKUP($E3323,Site[],2,FALSE),"")</f>
        <v/>
      </c>
      <c r="X3323" t="str">
        <f>IFERROR(VLOOKUP($F3323,FundingSource[],2,FALSE),"")</f>
        <v/>
      </c>
      <c r="Y3323" t="str">
        <f>IFERROR(VLOOKUP($G3323,Objective[],2,FALSE),"")</f>
        <v/>
      </c>
      <c r="Z3323" t="str">
        <f>IFERROR(VLOOKUP($H3323,AdType[],2,FALSE),"")</f>
        <v/>
      </c>
      <c r="AA3323" t="str">
        <f>IFERROR(VLOOKUP($I3323,AdSize[],2,FALSE),"")</f>
        <v/>
      </c>
      <c r="AB3323" t="str">
        <f>IFERROR(VLOOKUP($J3323,TargetingTactic[],2,FALSE),"")</f>
        <v/>
      </c>
      <c r="AC3323" t="str">
        <f>IFERROR(VLOOKUP($K3323,Audience[],2,FALSE),"")</f>
        <v/>
      </c>
      <c r="AD3323" t="str">
        <f>IFERROR(VLOOKUP($L3323,Country[],2,FALSE),"")</f>
        <v/>
      </c>
      <c r="AE3323" t="str">
        <f>IFERROR(VLOOKUP($M3323,Language[],2,FALSE),"")</f>
        <v/>
      </c>
      <c r="AF3323" t="str">
        <f>IFERROR(VLOOKUP($N3323,BuyType[],2,FALSE),"")</f>
        <v/>
      </c>
      <c r="AG3323" t="str">
        <f>IFERROR(VLOOKUP($S3323,StoreBU[],2,FALSE),"")</f>
        <v/>
      </c>
    </row>
    <row r="3324" spans="1:33" x14ac:dyDescent="0.3">
      <c r="A3324" t="str">
        <f t="shared" si="103"/>
        <v/>
      </c>
      <c r="C3324" t="str">
        <f t="shared" si="102"/>
        <v/>
      </c>
      <c r="D3324" s="33"/>
      <c r="E3324" s="33"/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  <c r="R3324" s="33"/>
      <c r="S3324" s="33"/>
      <c r="T3324" s="33"/>
      <c r="V3324" t="str">
        <f>IFERROR(VLOOKUP($D3324,MediaPartner[],2,FALSE),"")</f>
        <v/>
      </c>
      <c r="W3324" t="str">
        <f>IFERROR(VLOOKUP($E3324,Site[],2,FALSE),"")</f>
        <v/>
      </c>
      <c r="X3324" t="str">
        <f>IFERROR(VLOOKUP($F3324,FundingSource[],2,FALSE),"")</f>
        <v/>
      </c>
      <c r="Y3324" t="str">
        <f>IFERROR(VLOOKUP($G3324,Objective[],2,FALSE),"")</f>
        <v/>
      </c>
      <c r="Z3324" t="str">
        <f>IFERROR(VLOOKUP($H3324,AdType[],2,FALSE),"")</f>
        <v/>
      </c>
      <c r="AA3324" t="str">
        <f>IFERROR(VLOOKUP($I3324,AdSize[],2,FALSE),"")</f>
        <v/>
      </c>
      <c r="AB3324" t="str">
        <f>IFERROR(VLOOKUP($J3324,TargetingTactic[],2,FALSE),"")</f>
        <v/>
      </c>
      <c r="AC3324" t="str">
        <f>IFERROR(VLOOKUP($K3324,Audience[],2,FALSE),"")</f>
        <v/>
      </c>
      <c r="AD3324" t="str">
        <f>IFERROR(VLOOKUP($L3324,Country[],2,FALSE),"")</f>
        <v/>
      </c>
      <c r="AE3324" t="str">
        <f>IFERROR(VLOOKUP($M3324,Language[],2,FALSE),"")</f>
        <v/>
      </c>
      <c r="AF3324" t="str">
        <f>IFERROR(VLOOKUP($N3324,BuyType[],2,FALSE),"")</f>
        <v/>
      </c>
      <c r="AG3324" t="str">
        <f>IFERROR(VLOOKUP($S3324,StoreBU[],2,FALSE),"")</f>
        <v/>
      </c>
    </row>
    <row r="3325" spans="1:33" x14ac:dyDescent="0.3">
      <c r="A3325" t="str">
        <f t="shared" si="103"/>
        <v/>
      </c>
      <c r="C3325" t="str">
        <f t="shared" si="102"/>
        <v/>
      </c>
      <c r="D3325" s="33"/>
      <c r="E3325" s="33"/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  <c r="R3325" s="33"/>
      <c r="S3325" s="33"/>
      <c r="T3325" s="33"/>
      <c r="V3325" t="str">
        <f>IFERROR(VLOOKUP($D3325,MediaPartner[],2,FALSE),"")</f>
        <v/>
      </c>
      <c r="W3325" t="str">
        <f>IFERROR(VLOOKUP($E3325,Site[],2,FALSE),"")</f>
        <v/>
      </c>
      <c r="X3325" t="str">
        <f>IFERROR(VLOOKUP($F3325,FundingSource[],2,FALSE),"")</f>
        <v/>
      </c>
      <c r="Y3325" t="str">
        <f>IFERROR(VLOOKUP($G3325,Objective[],2,FALSE),"")</f>
        <v/>
      </c>
      <c r="Z3325" t="str">
        <f>IFERROR(VLOOKUP($H3325,AdType[],2,FALSE),"")</f>
        <v/>
      </c>
      <c r="AA3325" t="str">
        <f>IFERROR(VLOOKUP($I3325,AdSize[],2,FALSE),"")</f>
        <v/>
      </c>
      <c r="AB3325" t="str">
        <f>IFERROR(VLOOKUP($J3325,TargetingTactic[],2,FALSE),"")</f>
        <v/>
      </c>
      <c r="AC3325" t="str">
        <f>IFERROR(VLOOKUP($K3325,Audience[],2,FALSE),"")</f>
        <v/>
      </c>
      <c r="AD3325" t="str">
        <f>IFERROR(VLOOKUP($L3325,Country[],2,FALSE),"")</f>
        <v/>
      </c>
      <c r="AE3325" t="str">
        <f>IFERROR(VLOOKUP($M3325,Language[],2,FALSE),"")</f>
        <v/>
      </c>
      <c r="AF3325" t="str">
        <f>IFERROR(VLOOKUP($N3325,BuyType[],2,FALSE),"")</f>
        <v/>
      </c>
      <c r="AG3325" t="str">
        <f>IFERROR(VLOOKUP($S3325,StoreBU[],2,FALSE),"")</f>
        <v/>
      </c>
    </row>
    <row r="3326" spans="1:33" x14ac:dyDescent="0.3">
      <c r="A3326" t="str">
        <f t="shared" si="103"/>
        <v/>
      </c>
      <c r="C3326" t="str">
        <f t="shared" si="102"/>
        <v/>
      </c>
      <c r="D3326" s="33"/>
      <c r="E3326" s="33"/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  <c r="R3326" s="33"/>
      <c r="S3326" s="33"/>
      <c r="T3326" s="33"/>
      <c r="V3326" t="str">
        <f>IFERROR(VLOOKUP($D3326,MediaPartner[],2,FALSE),"")</f>
        <v/>
      </c>
      <c r="W3326" t="str">
        <f>IFERROR(VLOOKUP($E3326,Site[],2,FALSE),"")</f>
        <v/>
      </c>
      <c r="X3326" t="str">
        <f>IFERROR(VLOOKUP($F3326,FundingSource[],2,FALSE),"")</f>
        <v/>
      </c>
      <c r="Y3326" t="str">
        <f>IFERROR(VLOOKUP($G3326,Objective[],2,FALSE),"")</f>
        <v/>
      </c>
      <c r="Z3326" t="str">
        <f>IFERROR(VLOOKUP($H3326,AdType[],2,FALSE),"")</f>
        <v/>
      </c>
      <c r="AA3326" t="str">
        <f>IFERROR(VLOOKUP($I3326,AdSize[],2,FALSE),"")</f>
        <v/>
      </c>
      <c r="AB3326" t="str">
        <f>IFERROR(VLOOKUP($J3326,TargetingTactic[],2,FALSE),"")</f>
        <v/>
      </c>
      <c r="AC3326" t="str">
        <f>IFERROR(VLOOKUP($K3326,Audience[],2,FALSE),"")</f>
        <v/>
      </c>
      <c r="AD3326" t="str">
        <f>IFERROR(VLOOKUP($L3326,Country[],2,FALSE),"")</f>
        <v/>
      </c>
      <c r="AE3326" t="str">
        <f>IFERROR(VLOOKUP($M3326,Language[],2,FALSE),"")</f>
        <v/>
      </c>
      <c r="AF3326" t="str">
        <f>IFERROR(VLOOKUP($N3326,BuyType[],2,FALSE),"")</f>
        <v/>
      </c>
      <c r="AG3326" t="str">
        <f>IFERROR(VLOOKUP($S3326,StoreBU[],2,FALSE),"")</f>
        <v/>
      </c>
    </row>
    <row r="3327" spans="1:33" x14ac:dyDescent="0.3">
      <c r="A3327" t="str">
        <f t="shared" si="103"/>
        <v/>
      </c>
      <c r="C3327" t="str">
        <f t="shared" si="102"/>
        <v/>
      </c>
      <c r="D3327" s="33"/>
      <c r="E3327" s="33"/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  <c r="R3327" s="33"/>
      <c r="S3327" s="33"/>
      <c r="T3327" s="33"/>
      <c r="V3327" t="str">
        <f>IFERROR(VLOOKUP($D3327,MediaPartner[],2,FALSE),"")</f>
        <v/>
      </c>
      <c r="W3327" t="str">
        <f>IFERROR(VLOOKUP($E3327,Site[],2,FALSE),"")</f>
        <v/>
      </c>
      <c r="X3327" t="str">
        <f>IFERROR(VLOOKUP($F3327,FundingSource[],2,FALSE),"")</f>
        <v/>
      </c>
      <c r="Y3327" t="str">
        <f>IFERROR(VLOOKUP($G3327,Objective[],2,FALSE),"")</f>
        <v/>
      </c>
      <c r="Z3327" t="str">
        <f>IFERROR(VLOOKUP($H3327,AdType[],2,FALSE),"")</f>
        <v/>
      </c>
      <c r="AA3327" t="str">
        <f>IFERROR(VLOOKUP($I3327,AdSize[],2,FALSE),"")</f>
        <v/>
      </c>
      <c r="AB3327" t="str">
        <f>IFERROR(VLOOKUP($J3327,TargetingTactic[],2,FALSE),"")</f>
        <v/>
      </c>
      <c r="AC3327" t="str">
        <f>IFERROR(VLOOKUP($K3327,Audience[],2,FALSE),"")</f>
        <v/>
      </c>
      <c r="AD3327" t="str">
        <f>IFERROR(VLOOKUP($L3327,Country[],2,FALSE),"")</f>
        <v/>
      </c>
      <c r="AE3327" t="str">
        <f>IFERROR(VLOOKUP($M3327,Language[],2,FALSE),"")</f>
        <v/>
      </c>
      <c r="AF3327" t="str">
        <f>IFERROR(VLOOKUP($N3327,BuyType[],2,FALSE),"")</f>
        <v/>
      </c>
      <c r="AG3327" t="str">
        <f>IFERROR(VLOOKUP($S3327,StoreBU[],2,FALSE),"")</f>
        <v/>
      </c>
    </row>
    <row r="3328" spans="1:33" x14ac:dyDescent="0.3">
      <c r="A3328" t="str">
        <f t="shared" si="103"/>
        <v/>
      </c>
      <c r="C3328" t="str">
        <f t="shared" si="102"/>
        <v/>
      </c>
      <c r="D3328" s="33"/>
      <c r="E3328" s="33"/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  <c r="R3328" s="33"/>
      <c r="S3328" s="33"/>
      <c r="T3328" s="33"/>
      <c r="V3328" t="str">
        <f>IFERROR(VLOOKUP($D3328,MediaPartner[],2,FALSE),"")</f>
        <v/>
      </c>
      <c r="W3328" t="str">
        <f>IFERROR(VLOOKUP($E3328,Site[],2,FALSE),"")</f>
        <v/>
      </c>
      <c r="X3328" t="str">
        <f>IFERROR(VLOOKUP($F3328,FundingSource[],2,FALSE),"")</f>
        <v/>
      </c>
      <c r="Y3328" t="str">
        <f>IFERROR(VLOOKUP($G3328,Objective[],2,FALSE),"")</f>
        <v/>
      </c>
      <c r="Z3328" t="str">
        <f>IFERROR(VLOOKUP($H3328,AdType[],2,FALSE),"")</f>
        <v/>
      </c>
      <c r="AA3328" t="str">
        <f>IFERROR(VLOOKUP($I3328,AdSize[],2,FALSE),"")</f>
        <v/>
      </c>
      <c r="AB3328" t="str">
        <f>IFERROR(VLOOKUP($J3328,TargetingTactic[],2,FALSE),"")</f>
        <v/>
      </c>
      <c r="AC3328" t="str">
        <f>IFERROR(VLOOKUP($K3328,Audience[],2,FALSE),"")</f>
        <v/>
      </c>
      <c r="AD3328" t="str">
        <f>IFERROR(VLOOKUP($L3328,Country[],2,FALSE),"")</f>
        <v/>
      </c>
      <c r="AE3328" t="str">
        <f>IFERROR(VLOOKUP($M3328,Language[],2,FALSE),"")</f>
        <v/>
      </c>
      <c r="AF3328" t="str">
        <f>IFERROR(VLOOKUP($N3328,BuyType[],2,FALSE),"")</f>
        <v/>
      </c>
      <c r="AG3328" t="str">
        <f>IFERROR(VLOOKUP($S3328,StoreBU[],2,FALSE),"")</f>
        <v/>
      </c>
    </row>
    <row r="3329" spans="1:33" x14ac:dyDescent="0.3">
      <c r="A3329" t="str">
        <f t="shared" si="103"/>
        <v/>
      </c>
      <c r="C3329" t="str">
        <f t="shared" si="102"/>
        <v/>
      </c>
      <c r="D3329" s="33"/>
      <c r="E3329" s="33"/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  <c r="R3329" s="33"/>
      <c r="S3329" s="33"/>
      <c r="T3329" s="33"/>
      <c r="V3329" t="str">
        <f>IFERROR(VLOOKUP($D3329,MediaPartner[],2,FALSE),"")</f>
        <v/>
      </c>
      <c r="W3329" t="str">
        <f>IFERROR(VLOOKUP($E3329,Site[],2,FALSE),"")</f>
        <v/>
      </c>
      <c r="X3329" t="str">
        <f>IFERROR(VLOOKUP($F3329,FundingSource[],2,FALSE),"")</f>
        <v/>
      </c>
      <c r="Y3329" t="str">
        <f>IFERROR(VLOOKUP($G3329,Objective[],2,FALSE),"")</f>
        <v/>
      </c>
      <c r="Z3329" t="str">
        <f>IFERROR(VLOOKUP($H3329,AdType[],2,FALSE),"")</f>
        <v/>
      </c>
      <c r="AA3329" t="str">
        <f>IFERROR(VLOOKUP($I3329,AdSize[],2,FALSE),"")</f>
        <v/>
      </c>
      <c r="AB3329" t="str">
        <f>IFERROR(VLOOKUP($J3329,TargetingTactic[],2,FALSE),"")</f>
        <v/>
      </c>
      <c r="AC3329" t="str">
        <f>IFERROR(VLOOKUP($K3329,Audience[],2,FALSE),"")</f>
        <v/>
      </c>
      <c r="AD3329" t="str">
        <f>IFERROR(VLOOKUP($L3329,Country[],2,FALSE),"")</f>
        <v/>
      </c>
      <c r="AE3329" t="str">
        <f>IFERROR(VLOOKUP($M3329,Language[],2,FALSE),"")</f>
        <v/>
      </c>
      <c r="AF3329" t="str">
        <f>IFERROR(VLOOKUP($N3329,BuyType[],2,FALSE),"")</f>
        <v/>
      </c>
      <c r="AG3329" t="str">
        <f>IFERROR(VLOOKUP($S3329,StoreBU[],2,FALSE),"")</f>
        <v/>
      </c>
    </row>
    <row r="3330" spans="1:33" x14ac:dyDescent="0.3">
      <c r="A3330" t="str">
        <f t="shared" si="103"/>
        <v/>
      </c>
      <c r="C3330" t="str">
        <f t="shared" si="102"/>
        <v/>
      </c>
      <c r="D3330" s="33"/>
      <c r="E3330" s="33"/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  <c r="R3330" s="33"/>
      <c r="S3330" s="33"/>
      <c r="T3330" s="33"/>
      <c r="V3330" t="str">
        <f>IFERROR(VLOOKUP($D3330,MediaPartner[],2,FALSE),"")</f>
        <v/>
      </c>
      <c r="W3330" t="str">
        <f>IFERROR(VLOOKUP($E3330,Site[],2,FALSE),"")</f>
        <v/>
      </c>
      <c r="X3330" t="str">
        <f>IFERROR(VLOOKUP($F3330,FundingSource[],2,FALSE),"")</f>
        <v/>
      </c>
      <c r="Y3330" t="str">
        <f>IFERROR(VLOOKUP($G3330,Objective[],2,FALSE),"")</f>
        <v/>
      </c>
      <c r="Z3330" t="str">
        <f>IFERROR(VLOOKUP($H3330,AdType[],2,FALSE),"")</f>
        <v/>
      </c>
      <c r="AA3330" t="str">
        <f>IFERROR(VLOOKUP($I3330,AdSize[],2,FALSE),"")</f>
        <v/>
      </c>
      <c r="AB3330" t="str">
        <f>IFERROR(VLOOKUP($J3330,TargetingTactic[],2,FALSE),"")</f>
        <v/>
      </c>
      <c r="AC3330" t="str">
        <f>IFERROR(VLOOKUP($K3330,Audience[],2,FALSE),"")</f>
        <v/>
      </c>
      <c r="AD3330" t="str">
        <f>IFERROR(VLOOKUP($L3330,Country[],2,FALSE),"")</f>
        <v/>
      </c>
      <c r="AE3330" t="str">
        <f>IFERROR(VLOOKUP($M3330,Language[],2,FALSE),"")</f>
        <v/>
      </c>
      <c r="AF3330" t="str">
        <f>IFERROR(VLOOKUP($N3330,BuyType[],2,FALSE),"")</f>
        <v/>
      </c>
      <c r="AG3330" t="str">
        <f>IFERROR(VLOOKUP($S3330,StoreBU[],2,FALSE),"")</f>
        <v/>
      </c>
    </row>
    <row r="3331" spans="1:33" x14ac:dyDescent="0.3">
      <c r="A3331" t="str">
        <f t="shared" si="103"/>
        <v/>
      </c>
      <c r="C3331" t="str">
        <f t="shared" ref="C3331:C3394" si="104">IF(LEN(A3331)=0,"",LEN(A3331))</f>
        <v/>
      </c>
      <c r="D3331" s="33"/>
      <c r="E3331" s="33"/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  <c r="R3331" s="33"/>
      <c r="S3331" s="33"/>
      <c r="T3331" s="33"/>
      <c r="V3331" t="str">
        <f>IFERROR(VLOOKUP($D3331,MediaPartner[],2,FALSE),"")</f>
        <v/>
      </c>
      <c r="W3331" t="str">
        <f>IFERROR(VLOOKUP($E3331,Site[],2,FALSE),"")</f>
        <v/>
      </c>
      <c r="X3331" t="str">
        <f>IFERROR(VLOOKUP($F3331,FundingSource[],2,FALSE),"")</f>
        <v/>
      </c>
      <c r="Y3331" t="str">
        <f>IFERROR(VLOOKUP($G3331,Objective[],2,FALSE),"")</f>
        <v/>
      </c>
      <c r="Z3331" t="str">
        <f>IFERROR(VLOOKUP($H3331,AdType[],2,FALSE),"")</f>
        <v/>
      </c>
      <c r="AA3331" t="str">
        <f>IFERROR(VLOOKUP($I3331,AdSize[],2,FALSE),"")</f>
        <v/>
      </c>
      <c r="AB3331" t="str">
        <f>IFERROR(VLOOKUP($J3331,TargetingTactic[],2,FALSE),"")</f>
        <v/>
      </c>
      <c r="AC3331" t="str">
        <f>IFERROR(VLOOKUP($K3331,Audience[],2,FALSE),"")</f>
        <v/>
      </c>
      <c r="AD3331" t="str">
        <f>IFERROR(VLOOKUP($L3331,Country[],2,FALSE),"")</f>
        <v/>
      </c>
      <c r="AE3331" t="str">
        <f>IFERROR(VLOOKUP($M3331,Language[],2,FALSE),"")</f>
        <v/>
      </c>
      <c r="AF3331" t="str">
        <f>IFERROR(VLOOKUP($N3331,BuyType[],2,FALSE),"")</f>
        <v/>
      </c>
      <c r="AG3331" t="str">
        <f>IFERROR(VLOOKUP($S3331,StoreBU[],2,FALSE),"")</f>
        <v/>
      </c>
    </row>
    <row r="3332" spans="1:33" x14ac:dyDescent="0.3">
      <c r="A3332" t="str">
        <f t="shared" ref="A3332:A3395" si="105">IF(COUNTBLANK(D3332:T3332)=17,"",
SUBSTITUTE(
_xlfn.TEXTJOIN("_",TRUE,
(_xlfn.TEXTJOIN("_",FALSE,$V3332,$W3332,$X3332,$Y3332,$Z3332,$AA3332,$AB3332,$AC3332,$AD3332,$AE3332,$AF3332,$O3332)),
(_xlfn.TEXTJOIN("_",TRUE,$P3332,$Q3332,$R3332,$AG3332,$T3332))),
" ","-"))</f>
        <v/>
      </c>
      <c r="C3332" t="str">
        <f t="shared" si="104"/>
        <v/>
      </c>
      <c r="D3332" s="33"/>
      <c r="E3332" s="33"/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  <c r="R3332" s="33"/>
      <c r="S3332" s="33"/>
      <c r="T3332" s="33"/>
      <c r="V3332" t="str">
        <f>IFERROR(VLOOKUP($D3332,MediaPartner[],2,FALSE),"")</f>
        <v/>
      </c>
      <c r="W3332" t="str">
        <f>IFERROR(VLOOKUP($E3332,Site[],2,FALSE),"")</f>
        <v/>
      </c>
      <c r="X3332" t="str">
        <f>IFERROR(VLOOKUP($F3332,FundingSource[],2,FALSE),"")</f>
        <v/>
      </c>
      <c r="Y3332" t="str">
        <f>IFERROR(VLOOKUP($G3332,Objective[],2,FALSE),"")</f>
        <v/>
      </c>
      <c r="Z3332" t="str">
        <f>IFERROR(VLOOKUP($H3332,AdType[],2,FALSE),"")</f>
        <v/>
      </c>
      <c r="AA3332" t="str">
        <f>IFERROR(VLOOKUP($I3332,AdSize[],2,FALSE),"")</f>
        <v/>
      </c>
      <c r="AB3332" t="str">
        <f>IFERROR(VLOOKUP($J3332,TargetingTactic[],2,FALSE),"")</f>
        <v/>
      </c>
      <c r="AC3332" t="str">
        <f>IFERROR(VLOOKUP($K3332,Audience[],2,FALSE),"")</f>
        <v/>
      </c>
      <c r="AD3332" t="str">
        <f>IFERROR(VLOOKUP($L3332,Country[],2,FALSE),"")</f>
        <v/>
      </c>
      <c r="AE3332" t="str">
        <f>IFERROR(VLOOKUP($M3332,Language[],2,FALSE),"")</f>
        <v/>
      </c>
      <c r="AF3332" t="str">
        <f>IFERROR(VLOOKUP($N3332,BuyType[],2,FALSE),"")</f>
        <v/>
      </c>
      <c r="AG3332" t="str">
        <f>IFERROR(VLOOKUP($S3332,StoreBU[],2,FALSE),"")</f>
        <v/>
      </c>
    </row>
    <row r="3333" spans="1:33" x14ac:dyDescent="0.3">
      <c r="A3333" t="str">
        <f t="shared" si="105"/>
        <v/>
      </c>
      <c r="C3333" t="str">
        <f t="shared" si="104"/>
        <v/>
      </c>
      <c r="D3333" s="33"/>
      <c r="E3333" s="33"/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  <c r="R3333" s="33"/>
      <c r="S3333" s="33"/>
      <c r="T3333" s="33"/>
      <c r="V3333" t="str">
        <f>IFERROR(VLOOKUP($D3333,MediaPartner[],2,FALSE),"")</f>
        <v/>
      </c>
      <c r="W3333" t="str">
        <f>IFERROR(VLOOKUP($E3333,Site[],2,FALSE),"")</f>
        <v/>
      </c>
      <c r="X3333" t="str">
        <f>IFERROR(VLOOKUP($F3333,FundingSource[],2,FALSE),"")</f>
        <v/>
      </c>
      <c r="Y3333" t="str">
        <f>IFERROR(VLOOKUP($G3333,Objective[],2,FALSE),"")</f>
        <v/>
      </c>
      <c r="Z3333" t="str">
        <f>IFERROR(VLOOKUP($H3333,AdType[],2,FALSE),"")</f>
        <v/>
      </c>
      <c r="AA3333" t="str">
        <f>IFERROR(VLOOKUP($I3333,AdSize[],2,FALSE),"")</f>
        <v/>
      </c>
      <c r="AB3333" t="str">
        <f>IFERROR(VLOOKUP($J3333,TargetingTactic[],2,FALSE),"")</f>
        <v/>
      </c>
      <c r="AC3333" t="str">
        <f>IFERROR(VLOOKUP($K3333,Audience[],2,FALSE),"")</f>
        <v/>
      </c>
      <c r="AD3333" t="str">
        <f>IFERROR(VLOOKUP($L3333,Country[],2,FALSE),"")</f>
        <v/>
      </c>
      <c r="AE3333" t="str">
        <f>IFERROR(VLOOKUP($M3333,Language[],2,FALSE),"")</f>
        <v/>
      </c>
      <c r="AF3333" t="str">
        <f>IFERROR(VLOOKUP($N3333,BuyType[],2,FALSE),"")</f>
        <v/>
      </c>
      <c r="AG3333" t="str">
        <f>IFERROR(VLOOKUP($S3333,StoreBU[],2,FALSE),"")</f>
        <v/>
      </c>
    </row>
    <row r="3334" spans="1:33" x14ac:dyDescent="0.3">
      <c r="A3334" t="str">
        <f t="shared" si="105"/>
        <v/>
      </c>
      <c r="C3334" t="str">
        <f t="shared" si="104"/>
        <v/>
      </c>
      <c r="D3334" s="33"/>
      <c r="E3334" s="33"/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  <c r="R3334" s="33"/>
      <c r="S3334" s="33"/>
      <c r="T3334" s="33"/>
      <c r="V3334" t="str">
        <f>IFERROR(VLOOKUP($D3334,MediaPartner[],2,FALSE),"")</f>
        <v/>
      </c>
      <c r="W3334" t="str">
        <f>IFERROR(VLOOKUP($E3334,Site[],2,FALSE),"")</f>
        <v/>
      </c>
      <c r="X3334" t="str">
        <f>IFERROR(VLOOKUP($F3334,FundingSource[],2,FALSE),"")</f>
        <v/>
      </c>
      <c r="Y3334" t="str">
        <f>IFERROR(VLOOKUP($G3334,Objective[],2,FALSE),"")</f>
        <v/>
      </c>
      <c r="Z3334" t="str">
        <f>IFERROR(VLOOKUP($H3334,AdType[],2,FALSE),"")</f>
        <v/>
      </c>
      <c r="AA3334" t="str">
        <f>IFERROR(VLOOKUP($I3334,AdSize[],2,FALSE),"")</f>
        <v/>
      </c>
      <c r="AB3334" t="str">
        <f>IFERROR(VLOOKUP($J3334,TargetingTactic[],2,FALSE),"")</f>
        <v/>
      </c>
      <c r="AC3334" t="str">
        <f>IFERROR(VLOOKUP($K3334,Audience[],2,FALSE),"")</f>
        <v/>
      </c>
      <c r="AD3334" t="str">
        <f>IFERROR(VLOOKUP($L3334,Country[],2,FALSE),"")</f>
        <v/>
      </c>
      <c r="AE3334" t="str">
        <f>IFERROR(VLOOKUP($M3334,Language[],2,FALSE),"")</f>
        <v/>
      </c>
      <c r="AF3334" t="str">
        <f>IFERROR(VLOOKUP($N3334,BuyType[],2,FALSE),"")</f>
        <v/>
      </c>
      <c r="AG3334" t="str">
        <f>IFERROR(VLOOKUP($S3334,StoreBU[],2,FALSE),"")</f>
        <v/>
      </c>
    </row>
    <row r="3335" spans="1:33" x14ac:dyDescent="0.3">
      <c r="A3335" t="str">
        <f t="shared" si="105"/>
        <v/>
      </c>
      <c r="C3335" t="str">
        <f t="shared" si="104"/>
        <v/>
      </c>
      <c r="D3335" s="33"/>
      <c r="E3335" s="33"/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  <c r="R3335" s="33"/>
      <c r="S3335" s="33"/>
      <c r="T3335" s="33"/>
      <c r="V3335" t="str">
        <f>IFERROR(VLOOKUP($D3335,MediaPartner[],2,FALSE),"")</f>
        <v/>
      </c>
      <c r="W3335" t="str">
        <f>IFERROR(VLOOKUP($E3335,Site[],2,FALSE),"")</f>
        <v/>
      </c>
      <c r="X3335" t="str">
        <f>IFERROR(VLOOKUP($F3335,FundingSource[],2,FALSE),"")</f>
        <v/>
      </c>
      <c r="Y3335" t="str">
        <f>IFERROR(VLOOKUP($G3335,Objective[],2,FALSE),"")</f>
        <v/>
      </c>
      <c r="Z3335" t="str">
        <f>IFERROR(VLOOKUP($H3335,AdType[],2,FALSE),"")</f>
        <v/>
      </c>
      <c r="AA3335" t="str">
        <f>IFERROR(VLOOKUP($I3335,AdSize[],2,FALSE),"")</f>
        <v/>
      </c>
      <c r="AB3335" t="str">
        <f>IFERROR(VLOOKUP($J3335,TargetingTactic[],2,FALSE),"")</f>
        <v/>
      </c>
      <c r="AC3335" t="str">
        <f>IFERROR(VLOOKUP($K3335,Audience[],2,FALSE),"")</f>
        <v/>
      </c>
      <c r="AD3335" t="str">
        <f>IFERROR(VLOOKUP($L3335,Country[],2,FALSE),"")</f>
        <v/>
      </c>
      <c r="AE3335" t="str">
        <f>IFERROR(VLOOKUP($M3335,Language[],2,FALSE),"")</f>
        <v/>
      </c>
      <c r="AF3335" t="str">
        <f>IFERROR(VLOOKUP($N3335,BuyType[],2,FALSE),"")</f>
        <v/>
      </c>
      <c r="AG3335" t="str">
        <f>IFERROR(VLOOKUP($S3335,StoreBU[],2,FALSE),"")</f>
        <v/>
      </c>
    </row>
    <row r="3336" spans="1:33" x14ac:dyDescent="0.3">
      <c r="A3336" t="str">
        <f t="shared" si="105"/>
        <v/>
      </c>
      <c r="C3336" t="str">
        <f t="shared" si="104"/>
        <v/>
      </c>
      <c r="D3336" s="33"/>
      <c r="E3336" s="33"/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  <c r="R3336" s="33"/>
      <c r="S3336" s="33"/>
      <c r="T3336" s="33"/>
      <c r="V3336" t="str">
        <f>IFERROR(VLOOKUP($D3336,MediaPartner[],2,FALSE),"")</f>
        <v/>
      </c>
      <c r="W3336" t="str">
        <f>IFERROR(VLOOKUP($E3336,Site[],2,FALSE),"")</f>
        <v/>
      </c>
      <c r="X3336" t="str">
        <f>IFERROR(VLOOKUP($F3336,FundingSource[],2,FALSE),"")</f>
        <v/>
      </c>
      <c r="Y3336" t="str">
        <f>IFERROR(VLOOKUP($G3336,Objective[],2,FALSE),"")</f>
        <v/>
      </c>
      <c r="Z3336" t="str">
        <f>IFERROR(VLOOKUP($H3336,AdType[],2,FALSE),"")</f>
        <v/>
      </c>
      <c r="AA3336" t="str">
        <f>IFERROR(VLOOKUP($I3336,AdSize[],2,FALSE),"")</f>
        <v/>
      </c>
      <c r="AB3336" t="str">
        <f>IFERROR(VLOOKUP($J3336,TargetingTactic[],2,FALSE),"")</f>
        <v/>
      </c>
      <c r="AC3336" t="str">
        <f>IFERROR(VLOOKUP($K3336,Audience[],2,FALSE),"")</f>
        <v/>
      </c>
      <c r="AD3336" t="str">
        <f>IFERROR(VLOOKUP($L3336,Country[],2,FALSE),"")</f>
        <v/>
      </c>
      <c r="AE3336" t="str">
        <f>IFERROR(VLOOKUP($M3336,Language[],2,FALSE),"")</f>
        <v/>
      </c>
      <c r="AF3336" t="str">
        <f>IFERROR(VLOOKUP($N3336,BuyType[],2,FALSE),"")</f>
        <v/>
      </c>
      <c r="AG3336" t="str">
        <f>IFERROR(VLOOKUP($S3336,StoreBU[],2,FALSE),"")</f>
        <v/>
      </c>
    </row>
    <row r="3337" spans="1:33" x14ac:dyDescent="0.3">
      <c r="A3337" t="str">
        <f t="shared" si="105"/>
        <v/>
      </c>
      <c r="C3337" t="str">
        <f t="shared" si="104"/>
        <v/>
      </c>
      <c r="D3337" s="33"/>
      <c r="E3337" s="33"/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  <c r="R3337" s="33"/>
      <c r="S3337" s="33"/>
      <c r="T3337" s="33"/>
      <c r="V3337" t="str">
        <f>IFERROR(VLOOKUP($D3337,MediaPartner[],2,FALSE),"")</f>
        <v/>
      </c>
      <c r="W3337" t="str">
        <f>IFERROR(VLOOKUP($E3337,Site[],2,FALSE),"")</f>
        <v/>
      </c>
      <c r="X3337" t="str">
        <f>IFERROR(VLOOKUP($F3337,FundingSource[],2,FALSE),"")</f>
        <v/>
      </c>
      <c r="Y3337" t="str">
        <f>IFERROR(VLOOKUP($G3337,Objective[],2,FALSE),"")</f>
        <v/>
      </c>
      <c r="Z3337" t="str">
        <f>IFERROR(VLOOKUP($H3337,AdType[],2,FALSE),"")</f>
        <v/>
      </c>
      <c r="AA3337" t="str">
        <f>IFERROR(VLOOKUP($I3337,AdSize[],2,FALSE),"")</f>
        <v/>
      </c>
      <c r="AB3337" t="str">
        <f>IFERROR(VLOOKUP($J3337,TargetingTactic[],2,FALSE),"")</f>
        <v/>
      </c>
      <c r="AC3337" t="str">
        <f>IFERROR(VLOOKUP($K3337,Audience[],2,FALSE),"")</f>
        <v/>
      </c>
      <c r="AD3337" t="str">
        <f>IFERROR(VLOOKUP($L3337,Country[],2,FALSE),"")</f>
        <v/>
      </c>
      <c r="AE3337" t="str">
        <f>IFERROR(VLOOKUP($M3337,Language[],2,FALSE),"")</f>
        <v/>
      </c>
      <c r="AF3337" t="str">
        <f>IFERROR(VLOOKUP($N3337,BuyType[],2,FALSE),"")</f>
        <v/>
      </c>
      <c r="AG3337" t="str">
        <f>IFERROR(VLOOKUP($S3337,StoreBU[],2,FALSE),"")</f>
        <v/>
      </c>
    </row>
    <row r="3338" spans="1:33" x14ac:dyDescent="0.3">
      <c r="A3338" t="str">
        <f t="shared" si="105"/>
        <v/>
      </c>
      <c r="C3338" t="str">
        <f t="shared" si="104"/>
        <v/>
      </c>
      <c r="D3338" s="33"/>
      <c r="E3338" s="33"/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  <c r="R3338" s="33"/>
      <c r="S3338" s="33"/>
      <c r="T3338" s="33"/>
      <c r="V3338" t="str">
        <f>IFERROR(VLOOKUP($D3338,MediaPartner[],2,FALSE),"")</f>
        <v/>
      </c>
      <c r="W3338" t="str">
        <f>IFERROR(VLOOKUP($E3338,Site[],2,FALSE),"")</f>
        <v/>
      </c>
      <c r="X3338" t="str">
        <f>IFERROR(VLOOKUP($F3338,FundingSource[],2,FALSE),"")</f>
        <v/>
      </c>
      <c r="Y3338" t="str">
        <f>IFERROR(VLOOKUP($G3338,Objective[],2,FALSE),"")</f>
        <v/>
      </c>
      <c r="Z3338" t="str">
        <f>IFERROR(VLOOKUP($H3338,AdType[],2,FALSE),"")</f>
        <v/>
      </c>
      <c r="AA3338" t="str">
        <f>IFERROR(VLOOKUP($I3338,AdSize[],2,FALSE),"")</f>
        <v/>
      </c>
      <c r="AB3338" t="str">
        <f>IFERROR(VLOOKUP($J3338,TargetingTactic[],2,FALSE),"")</f>
        <v/>
      </c>
      <c r="AC3338" t="str">
        <f>IFERROR(VLOOKUP($K3338,Audience[],2,FALSE),"")</f>
        <v/>
      </c>
      <c r="AD3338" t="str">
        <f>IFERROR(VLOOKUP($L3338,Country[],2,FALSE),"")</f>
        <v/>
      </c>
      <c r="AE3338" t="str">
        <f>IFERROR(VLOOKUP($M3338,Language[],2,FALSE),"")</f>
        <v/>
      </c>
      <c r="AF3338" t="str">
        <f>IFERROR(VLOOKUP($N3338,BuyType[],2,FALSE),"")</f>
        <v/>
      </c>
      <c r="AG3338" t="str">
        <f>IFERROR(VLOOKUP($S3338,StoreBU[],2,FALSE),"")</f>
        <v/>
      </c>
    </row>
    <row r="3339" spans="1:33" x14ac:dyDescent="0.3">
      <c r="A3339" t="str">
        <f t="shared" si="105"/>
        <v/>
      </c>
      <c r="C3339" t="str">
        <f t="shared" si="104"/>
        <v/>
      </c>
      <c r="D3339" s="33"/>
      <c r="E3339" s="33"/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  <c r="R3339" s="33"/>
      <c r="S3339" s="33"/>
      <c r="T3339" s="33"/>
      <c r="V3339" t="str">
        <f>IFERROR(VLOOKUP($D3339,MediaPartner[],2,FALSE),"")</f>
        <v/>
      </c>
      <c r="W3339" t="str">
        <f>IFERROR(VLOOKUP($E3339,Site[],2,FALSE),"")</f>
        <v/>
      </c>
      <c r="X3339" t="str">
        <f>IFERROR(VLOOKUP($F3339,FundingSource[],2,FALSE),"")</f>
        <v/>
      </c>
      <c r="Y3339" t="str">
        <f>IFERROR(VLOOKUP($G3339,Objective[],2,FALSE),"")</f>
        <v/>
      </c>
      <c r="Z3339" t="str">
        <f>IFERROR(VLOOKUP($H3339,AdType[],2,FALSE),"")</f>
        <v/>
      </c>
      <c r="AA3339" t="str">
        <f>IFERROR(VLOOKUP($I3339,AdSize[],2,FALSE),"")</f>
        <v/>
      </c>
      <c r="AB3339" t="str">
        <f>IFERROR(VLOOKUP($J3339,TargetingTactic[],2,FALSE),"")</f>
        <v/>
      </c>
      <c r="AC3339" t="str">
        <f>IFERROR(VLOOKUP($K3339,Audience[],2,FALSE),"")</f>
        <v/>
      </c>
      <c r="AD3339" t="str">
        <f>IFERROR(VLOOKUP($L3339,Country[],2,FALSE),"")</f>
        <v/>
      </c>
      <c r="AE3339" t="str">
        <f>IFERROR(VLOOKUP($M3339,Language[],2,FALSE),"")</f>
        <v/>
      </c>
      <c r="AF3339" t="str">
        <f>IFERROR(VLOOKUP($N3339,BuyType[],2,FALSE),"")</f>
        <v/>
      </c>
      <c r="AG3339" t="str">
        <f>IFERROR(VLOOKUP($S3339,StoreBU[],2,FALSE),"")</f>
        <v/>
      </c>
    </row>
    <row r="3340" spans="1:33" x14ac:dyDescent="0.3">
      <c r="A3340" t="str">
        <f t="shared" si="105"/>
        <v/>
      </c>
      <c r="C3340" t="str">
        <f t="shared" si="104"/>
        <v/>
      </c>
      <c r="D3340" s="33"/>
      <c r="E3340" s="33"/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  <c r="R3340" s="33"/>
      <c r="S3340" s="33"/>
      <c r="T3340" s="33"/>
      <c r="V3340" t="str">
        <f>IFERROR(VLOOKUP($D3340,MediaPartner[],2,FALSE),"")</f>
        <v/>
      </c>
      <c r="W3340" t="str">
        <f>IFERROR(VLOOKUP($E3340,Site[],2,FALSE),"")</f>
        <v/>
      </c>
      <c r="X3340" t="str">
        <f>IFERROR(VLOOKUP($F3340,FundingSource[],2,FALSE),"")</f>
        <v/>
      </c>
      <c r="Y3340" t="str">
        <f>IFERROR(VLOOKUP($G3340,Objective[],2,FALSE),"")</f>
        <v/>
      </c>
      <c r="Z3340" t="str">
        <f>IFERROR(VLOOKUP($H3340,AdType[],2,FALSE),"")</f>
        <v/>
      </c>
      <c r="AA3340" t="str">
        <f>IFERROR(VLOOKUP($I3340,AdSize[],2,FALSE),"")</f>
        <v/>
      </c>
      <c r="AB3340" t="str">
        <f>IFERROR(VLOOKUP($J3340,TargetingTactic[],2,FALSE),"")</f>
        <v/>
      </c>
      <c r="AC3340" t="str">
        <f>IFERROR(VLOOKUP($K3340,Audience[],2,FALSE),"")</f>
        <v/>
      </c>
      <c r="AD3340" t="str">
        <f>IFERROR(VLOOKUP($L3340,Country[],2,FALSE),"")</f>
        <v/>
      </c>
      <c r="AE3340" t="str">
        <f>IFERROR(VLOOKUP($M3340,Language[],2,FALSE),"")</f>
        <v/>
      </c>
      <c r="AF3340" t="str">
        <f>IFERROR(VLOOKUP($N3340,BuyType[],2,FALSE),"")</f>
        <v/>
      </c>
      <c r="AG3340" t="str">
        <f>IFERROR(VLOOKUP($S3340,StoreBU[],2,FALSE),"")</f>
        <v/>
      </c>
    </row>
    <row r="3341" spans="1:33" x14ac:dyDescent="0.3">
      <c r="A3341" t="str">
        <f t="shared" si="105"/>
        <v/>
      </c>
      <c r="C3341" t="str">
        <f t="shared" si="104"/>
        <v/>
      </c>
      <c r="D3341" s="33"/>
      <c r="E3341" s="33"/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  <c r="R3341" s="33"/>
      <c r="S3341" s="33"/>
      <c r="T3341" s="33"/>
      <c r="V3341" t="str">
        <f>IFERROR(VLOOKUP($D3341,MediaPartner[],2,FALSE),"")</f>
        <v/>
      </c>
      <c r="W3341" t="str">
        <f>IFERROR(VLOOKUP($E3341,Site[],2,FALSE),"")</f>
        <v/>
      </c>
      <c r="X3341" t="str">
        <f>IFERROR(VLOOKUP($F3341,FundingSource[],2,FALSE),"")</f>
        <v/>
      </c>
      <c r="Y3341" t="str">
        <f>IFERROR(VLOOKUP($G3341,Objective[],2,FALSE),"")</f>
        <v/>
      </c>
      <c r="Z3341" t="str">
        <f>IFERROR(VLOOKUP($H3341,AdType[],2,FALSE),"")</f>
        <v/>
      </c>
      <c r="AA3341" t="str">
        <f>IFERROR(VLOOKUP($I3341,AdSize[],2,FALSE),"")</f>
        <v/>
      </c>
      <c r="AB3341" t="str">
        <f>IFERROR(VLOOKUP($J3341,TargetingTactic[],2,FALSE),"")</f>
        <v/>
      </c>
      <c r="AC3341" t="str">
        <f>IFERROR(VLOOKUP($K3341,Audience[],2,FALSE),"")</f>
        <v/>
      </c>
      <c r="AD3341" t="str">
        <f>IFERROR(VLOOKUP($L3341,Country[],2,FALSE),"")</f>
        <v/>
      </c>
      <c r="AE3341" t="str">
        <f>IFERROR(VLOOKUP($M3341,Language[],2,FALSE),"")</f>
        <v/>
      </c>
      <c r="AF3341" t="str">
        <f>IFERROR(VLOOKUP($N3341,BuyType[],2,FALSE),"")</f>
        <v/>
      </c>
      <c r="AG3341" t="str">
        <f>IFERROR(VLOOKUP($S3341,StoreBU[],2,FALSE),"")</f>
        <v/>
      </c>
    </row>
    <row r="3342" spans="1:33" x14ac:dyDescent="0.3">
      <c r="A3342" t="str">
        <f t="shared" si="105"/>
        <v/>
      </c>
      <c r="C3342" t="str">
        <f t="shared" si="104"/>
        <v/>
      </c>
      <c r="D3342" s="33"/>
      <c r="E3342" s="33"/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  <c r="R3342" s="33"/>
      <c r="S3342" s="33"/>
      <c r="T3342" s="33"/>
      <c r="V3342" t="str">
        <f>IFERROR(VLOOKUP($D3342,MediaPartner[],2,FALSE),"")</f>
        <v/>
      </c>
      <c r="W3342" t="str">
        <f>IFERROR(VLOOKUP($E3342,Site[],2,FALSE),"")</f>
        <v/>
      </c>
      <c r="X3342" t="str">
        <f>IFERROR(VLOOKUP($F3342,FundingSource[],2,FALSE),"")</f>
        <v/>
      </c>
      <c r="Y3342" t="str">
        <f>IFERROR(VLOOKUP($G3342,Objective[],2,FALSE),"")</f>
        <v/>
      </c>
      <c r="Z3342" t="str">
        <f>IFERROR(VLOOKUP($H3342,AdType[],2,FALSE),"")</f>
        <v/>
      </c>
      <c r="AA3342" t="str">
        <f>IFERROR(VLOOKUP($I3342,AdSize[],2,FALSE),"")</f>
        <v/>
      </c>
      <c r="AB3342" t="str">
        <f>IFERROR(VLOOKUP($J3342,TargetingTactic[],2,FALSE),"")</f>
        <v/>
      </c>
      <c r="AC3342" t="str">
        <f>IFERROR(VLOOKUP($K3342,Audience[],2,FALSE),"")</f>
        <v/>
      </c>
      <c r="AD3342" t="str">
        <f>IFERROR(VLOOKUP($L3342,Country[],2,FALSE),"")</f>
        <v/>
      </c>
      <c r="AE3342" t="str">
        <f>IFERROR(VLOOKUP($M3342,Language[],2,FALSE),"")</f>
        <v/>
      </c>
      <c r="AF3342" t="str">
        <f>IFERROR(VLOOKUP($N3342,BuyType[],2,FALSE),"")</f>
        <v/>
      </c>
      <c r="AG3342" t="str">
        <f>IFERROR(VLOOKUP($S3342,StoreBU[],2,FALSE),"")</f>
        <v/>
      </c>
    </row>
    <row r="3343" spans="1:33" x14ac:dyDescent="0.3">
      <c r="A3343" t="str">
        <f t="shared" si="105"/>
        <v/>
      </c>
      <c r="C3343" t="str">
        <f t="shared" si="104"/>
        <v/>
      </c>
      <c r="D3343" s="33"/>
      <c r="E3343" s="33"/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  <c r="R3343" s="33"/>
      <c r="S3343" s="33"/>
      <c r="T3343" s="33"/>
      <c r="V3343" t="str">
        <f>IFERROR(VLOOKUP($D3343,MediaPartner[],2,FALSE),"")</f>
        <v/>
      </c>
      <c r="W3343" t="str">
        <f>IFERROR(VLOOKUP($E3343,Site[],2,FALSE),"")</f>
        <v/>
      </c>
      <c r="X3343" t="str">
        <f>IFERROR(VLOOKUP($F3343,FundingSource[],2,FALSE),"")</f>
        <v/>
      </c>
      <c r="Y3343" t="str">
        <f>IFERROR(VLOOKUP($G3343,Objective[],2,FALSE),"")</f>
        <v/>
      </c>
      <c r="Z3343" t="str">
        <f>IFERROR(VLOOKUP($H3343,AdType[],2,FALSE),"")</f>
        <v/>
      </c>
      <c r="AA3343" t="str">
        <f>IFERROR(VLOOKUP($I3343,AdSize[],2,FALSE),"")</f>
        <v/>
      </c>
      <c r="AB3343" t="str">
        <f>IFERROR(VLOOKUP($J3343,TargetingTactic[],2,FALSE),"")</f>
        <v/>
      </c>
      <c r="AC3343" t="str">
        <f>IFERROR(VLOOKUP($K3343,Audience[],2,FALSE),"")</f>
        <v/>
      </c>
      <c r="AD3343" t="str">
        <f>IFERROR(VLOOKUP($L3343,Country[],2,FALSE),"")</f>
        <v/>
      </c>
      <c r="AE3343" t="str">
        <f>IFERROR(VLOOKUP($M3343,Language[],2,FALSE),"")</f>
        <v/>
      </c>
      <c r="AF3343" t="str">
        <f>IFERROR(VLOOKUP($N3343,BuyType[],2,FALSE),"")</f>
        <v/>
      </c>
      <c r="AG3343" t="str">
        <f>IFERROR(VLOOKUP($S3343,StoreBU[],2,FALSE),"")</f>
        <v/>
      </c>
    </row>
    <row r="3344" spans="1:33" x14ac:dyDescent="0.3">
      <c r="A3344" t="str">
        <f t="shared" si="105"/>
        <v/>
      </c>
      <c r="C3344" t="str">
        <f t="shared" si="104"/>
        <v/>
      </c>
      <c r="D3344" s="33"/>
      <c r="E3344" s="33"/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  <c r="R3344" s="33"/>
      <c r="S3344" s="33"/>
      <c r="T3344" s="33"/>
      <c r="V3344" t="str">
        <f>IFERROR(VLOOKUP($D3344,MediaPartner[],2,FALSE),"")</f>
        <v/>
      </c>
      <c r="W3344" t="str">
        <f>IFERROR(VLOOKUP($E3344,Site[],2,FALSE),"")</f>
        <v/>
      </c>
      <c r="X3344" t="str">
        <f>IFERROR(VLOOKUP($F3344,FundingSource[],2,FALSE),"")</f>
        <v/>
      </c>
      <c r="Y3344" t="str">
        <f>IFERROR(VLOOKUP($G3344,Objective[],2,FALSE),"")</f>
        <v/>
      </c>
      <c r="Z3344" t="str">
        <f>IFERROR(VLOOKUP($H3344,AdType[],2,FALSE),"")</f>
        <v/>
      </c>
      <c r="AA3344" t="str">
        <f>IFERROR(VLOOKUP($I3344,AdSize[],2,FALSE),"")</f>
        <v/>
      </c>
      <c r="AB3344" t="str">
        <f>IFERROR(VLOOKUP($J3344,TargetingTactic[],2,FALSE),"")</f>
        <v/>
      </c>
      <c r="AC3344" t="str">
        <f>IFERROR(VLOOKUP($K3344,Audience[],2,FALSE),"")</f>
        <v/>
      </c>
      <c r="AD3344" t="str">
        <f>IFERROR(VLOOKUP($L3344,Country[],2,FALSE),"")</f>
        <v/>
      </c>
      <c r="AE3344" t="str">
        <f>IFERROR(VLOOKUP($M3344,Language[],2,FALSE),"")</f>
        <v/>
      </c>
      <c r="AF3344" t="str">
        <f>IFERROR(VLOOKUP($N3344,BuyType[],2,FALSE),"")</f>
        <v/>
      </c>
      <c r="AG3344" t="str">
        <f>IFERROR(VLOOKUP($S3344,StoreBU[],2,FALSE),"")</f>
        <v/>
      </c>
    </row>
    <row r="3345" spans="1:33" x14ac:dyDescent="0.3">
      <c r="A3345" t="str">
        <f t="shared" si="105"/>
        <v/>
      </c>
      <c r="C3345" t="str">
        <f t="shared" si="104"/>
        <v/>
      </c>
      <c r="D3345" s="33"/>
      <c r="E3345" s="33"/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  <c r="R3345" s="33"/>
      <c r="S3345" s="33"/>
      <c r="T3345" s="33"/>
      <c r="V3345" t="str">
        <f>IFERROR(VLOOKUP($D3345,MediaPartner[],2,FALSE),"")</f>
        <v/>
      </c>
      <c r="W3345" t="str">
        <f>IFERROR(VLOOKUP($E3345,Site[],2,FALSE),"")</f>
        <v/>
      </c>
      <c r="X3345" t="str">
        <f>IFERROR(VLOOKUP($F3345,FundingSource[],2,FALSE),"")</f>
        <v/>
      </c>
      <c r="Y3345" t="str">
        <f>IFERROR(VLOOKUP($G3345,Objective[],2,FALSE),"")</f>
        <v/>
      </c>
      <c r="Z3345" t="str">
        <f>IFERROR(VLOOKUP($H3345,AdType[],2,FALSE),"")</f>
        <v/>
      </c>
      <c r="AA3345" t="str">
        <f>IFERROR(VLOOKUP($I3345,AdSize[],2,FALSE),"")</f>
        <v/>
      </c>
      <c r="AB3345" t="str">
        <f>IFERROR(VLOOKUP($J3345,TargetingTactic[],2,FALSE),"")</f>
        <v/>
      </c>
      <c r="AC3345" t="str">
        <f>IFERROR(VLOOKUP($K3345,Audience[],2,FALSE),"")</f>
        <v/>
      </c>
      <c r="AD3345" t="str">
        <f>IFERROR(VLOOKUP($L3345,Country[],2,FALSE),"")</f>
        <v/>
      </c>
      <c r="AE3345" t="str">
        <f>IFERROR(VLOOKUP($M3345,Language[],2,FALSE),"")</f>
        <v/>
      </c>
      <c r="AF3345" t="str">
        <f>IFERROR(VLOOKUP($N3345,BuyType[],2,FALSE),"")</f>
        <v/>
      </c>
      <c r="AG3345" t="str">
        <f>IFERROR(VLOOKUP($S3345,StoreBU[],2,FALSE),"")</f>
        <v/>
      </c>
    </row>
    <row r="3346" spans="1:33" x14ac:dyDescent="0.3">
      <c r="A3346" t="str">
        <f t="shared" si="105"/>
        <v/>
      </c>
      <c r="C3346" t="str">
        <f t="shared" si="104"/>
        <v/>
      </c>
      <c r="D3346" s="33"/>
      <c r="E3346" s="33"/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  <c r="R3346" s="33"/>
      <c r="S3346" s="33"/>
      <c r="T3346" s="33"/>
      <c r="V3346" t="str">
        <f>IFERROR(VLOOKUP($D3346,MediaPartner[],2,FALSE),"")</f>
        <v/>
      </c>
      <c r="W3346" t="str">
        <f>IFERROR(VLOOKUP($E3346,Site[],2,FALSE),"")</f>
        <v/>
      </c>
      <c r="X3346" t="str">
        <f>IFERROR(VLOOKUP($F3346,FundingSource[],2,FALSE),"")</f>
        <v/>
      </c>
      <c r="Y3346" t="str">
        <f>IFERROR(VLOOKUP($G3346,Objective[],2,FALSE),"")</f>
        <v/>
      </c>
      <c r="Z3346" t="str">
        <f>IFERROR(VLOOKUP($H3346,AdType[],2,FALSE),"")</f>
        <v/>
      </c>
      <c r="AA3346" t="str">
        <f>IFERROR(VLOOKUP($I3346,AdSize[],2,FALSE),"")</f>
        <v/>
      </c>
      <c r="AB3346" t="str">
        <f>IFERROR(VLOOKUP($J3346,TargetingTactic[],2,FALSE),"")</f>
        <v/>
      </c>
      <c r="AC3346" t="str">
        <f>IFERROR(VLOOKUP($K3346,Audience[],2,FALSE),"")</f>
        <v/>
      </c>
      <c r="AD3346" t="str">
        <f>IFERROR(VLOOKUP($L3346,Country[],2,FALSE),"")</f>
        <v/>
      </c>
      <c r="AE3346" t="str">
        <f>IFERROR(VLOOKUP($M3346,Language[],2,FALSE),"")</f>
        <v/>
      </c>
      <c r="AF3346" t="str">
        <f>IFERROR(VLOOKUP($N3346,BuyType[],2,FALSE),"")</f>
        <v/>
      </c>
      <c r="AG3346" t="str">
        <f>IFERROR(VLOOKUP($S3346,StoreBU[],2,FALSE),"")</f>
        <v/>
      </c>
    </row>
    <row r="3347" spans="1:33" x14ac:dyDescent="0.3">
      <c r="A3347" t="str">
        <f t="shared" si="105"/>
        <v/>
      </c>
      <c r="C3347" t="str">
        <f t="shared" si="104"/>
        <v/>
      </c>
      <c r="D3347" s="33"/>
      <c r="E3347" s="33"/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  <c r="R3347" s="33"/>
      <c r="S3347" s="33"/>
      <c r="T3347" s="33"/>
      <c r="V3347" t="str">
        <f>IFERROR(VLOOKUP($D3347,MediaPartner[],2,FALSE),"")</f>
        <v/>
      </c>
      <c r="W3347" t="str">
        <f>IFERROR(VLOOKUP($E3347,Site[],2,FALSE),"")</f>
        <v/>
      </c>
      <c r="X3347" t="str">
        <f>IFERROR(VLOOKUP($F3347,FundingSource[],2,FALSE),"")</f>
        <v/>
      </c>
      <c r="Y3347" t="str">
        <f>IFERROR(VLOOKUP($G3347,Objective[],2,FALSE),"")</f>
        <v/>
      </c>
      <c r="Z3347" t="str">
        <f>IFERROR(VLOOKUP($H3347,AdType[],2,FALSE),"")</f>
        <v/>
      </c>
      <c r="AA3347" t="str">
        <f>IFERROR(VLOOKUP($I3347,AdSize[],2,FALSE),"")</f>
        <v/>
      </c>
      <c r="AB3347" t="str">
        <f>IFERROR(VLOOKUP($J3347,TargetingTactic[],2,FALSE),"")</f>
        <v/>
      </c>
      <c r="AC3347" t="str">
        <f>IFERROR(VLOOKUP($K3347,Audience[],2,FALSE),"")</f>
        <v/>
      </c>
      <c r="AD3347" t="str">
        <f>IFERROR(VLOOKUP($L3347,Country[],2,FALSE),"")</f>
        <v/>
      </c>
      <c r="AE3347" t="str">
        <f>IFERROR(VLOOKUP($M3347,Language[],2,FALSE),"")</f>
        <v/>
      </c>
      <c r="AF3347" t="str">
        <f>IFERROR(VLOOKUP($N3347,BuyType[],2,FALSE),"")</f>
        <v/>
      </c>
      <c r="AG3347" t="str">
        <f>IFERROR(VLOOKUP($S3347,StoreBU[],2,FALSE),"")</f>
        <v/>
      </c>
    </row>
    <row r="3348" spans="1:33" x14ac:dyDescent="0.3">
      <c r="A3348" t="str">
        <f t="shared" si="105"/>
        <v/>
      </c>
      <c r="C3348" t="str">
        <f t="shared" si="104"/>
        <v/>
      </c>
      <c r="D3348" s="33"/>
      <c r="E3348" s="33"/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  <c r="R3348" s="33"/>
      <c r="S3348" s="33"/>
      <c r="T3348" s="33"/>
      <c r="V3348" t="str">
        <f>IFERROR(VLOOKUP($D3348,MediaPartner[],2,FALSE),"")</f>
        <v/>
      </c>
      <c r="W3348" t="str">
        <f>IFERROR(VLOOKUP($E3348,Site[],2,FALSE),"")</f>
        <v/>
      </c>
      <c r="X3348" t="str">
        <f>IFERROR(VLOOKUP($F3348,FundingSource[],2,FALSE),"")</f>
        <v/>
      </c>
      <c r="Y3348" t="str">
        <f>IFERROR(VLOOKUP($G3348,Objective[],2,FALSE),"")</f>
        <v/>
      </c>
      <c r="Z3348" t="str">
        <f>IFERROR(VLOOKUP($H3348,AdType[],2,FALSE),"")</f>
        <v/>
      </c>
      <c r="AA3348" t="str">
        <f>IFERROR(VLOOKUP($I3348,AdSize[],2,FALSE),"")</f>
        <v/>
      </c>
      <c r="AB3348" t="str">
        <f>IFERROR(VLOOKUP($J3348,TargetingTactic[],2,FALSE),"")</f>
        <v/>
      </c>
      <c r="AC3348" t="str">
        <f>IFERROR(VLOOKUP($K3348,Audience[],2,FALSE),"")</f>
        <v/>
      </c>
      <c r="AD3348" t="str">
        <f>IFERROR(VLOOKUP($L3348,Country[],2,FALSE),"")</f>
        <v/>
      </c>
      <c r="AE3348" t="str">
        <f>IFERROR(VLOOKUP($M3348,Language[],2,FALSE),"")</f>
        <v/>
      </c>
      <c r="AF3348" t="str">
        <f>IFERROR(VLOOKUP($N3348,BuyType[],2,FALSE),"")</f>
        <v/>
      </c>
      <c r="AG3348" t="str">
        <f>IFERROR(VLOOKUP($S3348,StoreBU[],2,FALSE),"")</f>
        <v/>
      </c>
    </row>
    <row r="3349" spans="1:33" x14ac:dyDescent="0.3">
      <c r="A3349" t="str">
        <f t="shared" si="105"/>
        <v/>
      </c>
      <c r="C3349" t="str">
        <f t="shared" si="104"/>
        <v/>
      </c>
      <c r="D3349" s="33"/>
      <c r="E3349" s="33"/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  <c r="R3349" s="33"/>
      <c r="S3349" s="33"/>
      <c r="T3349" s="33"/>
      <c r="V3349" t="str">
        <f>IFERROR(VLOOKUP($D3349,MediaPartner[],2,FALSE),"")</f>
        <v/>
      </c>
      <c r="W3349" t="str">
        <f>IFERROR(VLOOKUP($E3349,Site[],2,FALSE),"")</f>
        <v/>
      </c>
      <c r="X3349" t="str">
        <f>IFERROR(VLOOKUP($F3349,FundingSource[],2,FALSE),"")</f>
        <v/>
      </c>
      <c r="Y3349" t="str">
        <f>IFERROR(VLOOKUP($G3349,Objective[],2,FALSE),"")</f>
        <v/>
      </c>
      <c r="Z3349" t="str">
        <f>IFERROR(VLOOKUP($H3349,AdType[],2,FALSE),"")</f>
        <v/>
      </c>
      <c r="AA3349" t="str">
        <f>IFERROR(VLOOKUP($I3349,AdSize[],2,FALSE),"")</f>
        <v/>
      </c>
      <c r="AB3349" t="str">
        <f>IFERROR(VLOOKUP($J3349,TargetingTactic[],2,FALSE),"")</f>
        <v/>
      </c>
      <c r="AC3349" t="str">
        <f>IFERROR(VLOOKUP($K3349,Audience[],2,FALSE),"")</f>
        <v/>
      </c>
      <c r="AD3349" t="str">
        <f>IFERROR(VLOOKUP($L3349,Country[],2,FALSE),"")</f>
        <v/>
      </c>
      <c r="AE3349" t="str">
        <f>IFERROR(VLOOKUP($M3349,Language[],2,FALSE),"")</f>
        <v/>
      </c>
      <c r="AF3349" t="str">
        <f>IFERROR(VLOOKUP($N3349,BuyType[],2,FALSE),"")</f>
        <v/>
      </c>
      <c r="AG3349" t="str">
        <f>IFERROR(VLOOKUP($S3349,StoreBU[],2,FALSE),"")</f>
        <v/>
      </c>
    </row>
    <row r="3350" spans="1:33" x14ac:dyDescent="0.3">
      <c r="A3350" t="str">
        <f t="shared" si="105"/>
        <v/>
      </c>
      <c r="C3350" t="str">
        <f t="shared" si="104"/>
        <v/>
      </c>
      <c r="D3350" s="33"/>
      <c r="E3350" s="33"/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  <c r="R3350" s="33"/>
      <c r="S3350" s="33"/>
      <c r="T3350" s="33"/>
      <c r="V3350" t="str">
        <f>IFERROR(VLOOKUP($D3350,MediaPartner[],2,FALSE),"")</f>
        <v/>
      </c>
      <c r="W3350" t="str">
        <f>IFERROR(VLOOKUP($E3350,Site[],2,FALSE),"")</f>
        <v/>
      </c>
      <c r="X3350" t="str">
        <f>IFERROR(VLOOKUP($F3350,FundingSource[],2,FALSE),"")</f>
        <v/>
      </c>
      <c r="Y3350" t="str">
        <f>IFERROR(VLOOKUP($G3350,Objective[],2,FALSE),"")</f>
        <v/>
      </c>
      <c r="Z3350" t="str">
        <f>IFERROR(VLOOKUP($H3350,AdType[],2,FALSE),"")</f>
        <v/>
      </c>
      <c r="AA3350" t="str">
        <f>IFERROR(VLOOKUP($I3350,AdSize[],2,FALSE),"")</f>
        <v/>
      </c>
      <c r="AB3350" t="str">
        <f>IFERROR(VLOOKUP($J3350,TargetingTactic[],2,FALSE),"")</f>
        <v/>
      </c>
      <c r="AC3350" t="str">
        <f>IFERROR(VLOOKUP($K3350,Audience[],2,FALSE),"")</f>
        <v/>
      </c>
      <c r="AD3350" t="str">
        <f>IFERROR(VLOOKUP($L3350,Country[],2,FALSE),"")</f>
        <v/>
      </c>
      <c r="AE3350" t="str">
        <f>IFERROR(VLOOKUP($M3350,Language[],2,FALSE),"")</f>
        <v/>
      </c>
      <c r="AF3350" t="str">
        <f>IFERROR(VLOOKUP($N3350,BuyType[],2,FALSE),"")</f>
        <v/>
      </c>
      <c r="AG3350" t="str">
        <f>IFERROR(VLOOKUP($S3350,StoreBU[],2,FALSE),"")</f>
        <v/>
      </c>
    </row>
    <row r="3351" spans="1:33" x14ac:dyDescent="0.3">
      <c r="A3351" t="str">
        <f t="shared" si="105"/>
        <v/>
      </c>
      <c r="C3351" t="str">
        <f t="shared" si="104"/>
        <v/>
      </c>
      <c r="D3351" s="33"/>
      <c r="E3351" s="33"/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  <c r="R3351" s="33"/>
      <c r="S3351" s="33"/>
      <c r="T3351" s="33"/>
      <c r="V3351" t="str">
        <f>IFERROR(VLOOKUP($D3351,MediaPartner[],2,FALSE),"")</f>
        <v/>
      </c>
      <c r="W3351" t="str">
        <f>IFERROR(VLOOKUP($E3351,Site[],2,FALSE),"")</f>
        <v/>
      </c>
      <c r="X3351" t="str">
        <f>IFERROR(VLOOKUP($F3351,FundingSource[],2,FALSE),"")</f>
        <v/>
      </c>
      <c r="Y3351" t="str">
        <f>IFERROR(VLOOKUP($G3351,Objective[],2,FALSE),"")</f>
        <v/>
      </c>
      <c r="Z3351" t="str">
        <f>IFERROR(VLOOKUP($H3351,AdType[],2,FALSE),"")</f>
        <v/>
      </c>
      <c r="AA3351" t="str">
        <f>IFERROR(VLOOKUP($I3351,AdSize[],2,FALSE),"")</f>
        <v/>
      </c>
      <c r="AB3351" t="str">
        <f>IFERROR(VLOOKUP($J3351,TargetingTactic[],2,FALSE),"")</f>
        <v/>
      </c>
      <c r="AC3351" t="str">
        <f>IFERROR(VLOOKUP($K3351,Audience[],2,FALSE),"")</f>
        <v/>
      </c>
      <c r="AD3351" t="str">
        <f>IFERROR(VLOOKUP($L3351,Country[],2,FALSE),"")</f>
        <v/>
      </c>
      <c r="AE3351" t="str">
        <f>IFERROR(VLOOKUP($M3351,Language[],2,FALSE),"")</f>
        <v/>
      </c>
      <c r="AF3351" t="str">
        <f>IFERROR(VLOOKUP($N3351,BuyType[],2,FALSE),"")</f>
        <v/>
      </c>
      <c r="AG3351" t="str">
        <f>IFERROR(VLOOKUP($S3351,StoreBU[],2,FALSE),"")</f>
        <v/>
      </c>
    </row>
    <row r="3352" spans="1:33" x14ac:dyDescent="0.3">
      <c r="A3352" t="str">
        <f t="shared" si="105"/>
        <v/>
      </c>
      <c r="C3352" t="str">
        <f t="shared" si="104"/>
        <v/>
      </c>
      <c r="D3352" s="33"/>
      <c r="E3352" s="33"/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  <c r="R3352" s="33"/>
      <c r="S3352" s="33"/>
      <c r="T3352" s="33"/>
      <c r="V3352" t="str">
        <f>IFERROR(VLOOKUP($D3352,MediaPartner[],2,FALSE),"")</f>
        <v/>
      </c>
      <c r="W3352" t="str">
        <f>IFERROR(VLOOKUP($E3352,Site[],2,FALSE),"")</f>
        <v/>
      </c>
      <c r="X3352" t="str">
        <f>IFERROR(VLOOKUP($F3352,FundingSource[],2,FALSE),"")</f>
        <v/>
      </c>
      <c r="Y3352" t="str">
        <f>IFERROR(VLOOKUP($G3352,Objective[],2,FALSE),"")</f>
        <v/>
      </c>
      <c r="Z3352" t="str">
        <f>IFERROR(VLOOKUP($H3352,AdType[],2,FALSE),"")</f>
        <v/>
      </c>
      <c r="AA3352" t="str">
        <f>IFERROR(VLOOKUP($I3352,AdSize[],2,FALSE),"")</f>
        <v/>
      </c>
      <c r="AB3352" t="str">
        <f>IFERROR(VLOOKUP($J3352,TargetingTactic[],2,FALSE),"")</f>
        <v/>
      </c>
      <c r="AC3352" t="str">
        <f>IFERROR(VLOOKUP($K3352,Audience[],2,FALSE),"")</f>
        <v/>
      </c>
      <c r="AD3352" t="str">
        <f>IFERROR(VLOOKUP($L3352,Country[],2,FALSE),"")</f>
        <v/>
      </c>
      <c r="AE3352" t="str">
        <f>IFERROR(VLOOKUP($M3352,Language[],2,FALSE),"")</f>
        <v/>
      </c>
      <c r="AF3352" t="str">
        <f>IFERROR(VLOOKUP($N3352,BuyType[],2,FALSE),"")</f>
        <v/>
      </c>
      <c r="AG3352" t="str">
        <f>IFERROR(VLOOKUP($S3352,StoreBU[],2,FALSE),"")</f>
        <v/>
      </c>
    </row>
    <row r="3353" spans="1:33" x14ac:dyDescent="0.3">
      <c r="A3353" t="str">
        <f t="shared" si="105"/>
        <v/>
      </c>
      <c r="C3353" t="str">
        <f t="shared" si="104"/>
        <v/>
      </c>
      <c r="D3353" s="33"/>
      <c r="E3353" s="33"/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  <c r="R3353" s="33"/>
      <c r="S3353" s="33"/>
      <c r="T3353" s="33"/>
      <c r="V3353" t="str">
        <f>IFERROR(VLOOKUP($D3353,MediaPartner[],2,FALSE),"")</f>
        <v/>
      </c>
      <c r="W3353" t="str">
        <f>IFERROR(VLOOKUP($E3353,Site[],2,FALSE),"")</f>
        <v/>
      </c>
      <c r="X3353" t="str">
        <f>IFERROR(VLOOKUP($F3353,FundingSource[],2,FALSE),"")</f>
        <v/>
      </c>
      <c r="Y3353" t="str">
        <f>IFERROR(VLOOKUP($G3353,Objective[],2,FALSE),"")</f>
        <v/>
      </c>
      <c r="Z3353" t="str">
        <f>IFERROR(VLOOKUP($H3353,AdType[],2,FALSE),"")</f>
        <v/>
      </c>
      <c r="AA3353" t="str">
        <f>IFERROR(VLOOKUP($I3353,AdSize[],2,FALSE),"")</f>
        <v/>
      </c>
      <c r="AB3353" t="str">
        <f>IFERROR(VLOOKUP($J3353,TargetingTactic[],2,FALSE),"")</f>
        <v/>
      </c>
      <c r="AC3353" t="str">
        <f>IFERROR(VLOOKUP($K3353,Audience[],2,FALSE),"")</f>
        <v/>
      </c>
      <c r="AD3353" t="str">
        <f>IFERROR(VLOOKUP($L3353,Country[],2,FALSE),"")</f>
        <v/>
      </c>
      <c r="AE3353" t="str">
        <f>IFERROR(VLOOKUP($M3353,Language[],2,FALSE),"")</f>
        <v/>
      </c>
      <c r="AF3353" t="str">
        <f>IFERROR(VLOOKUP($N3353,BuyType[],2,FALSE),"")</f>
        <v/>
      </c>
      <c r="AG3353" t="str">
        <f>IFERROR(VLOOKUP($S3353,StoreBU[],2,FALSE),"")</f>
        <v/>
      </c>
    </row>
    <row r="3354" spans="1:33" x14ac:dyDescent="0.3">
      <c r="A3354" t="str">
        <f t="shared" si="105"/>
        <v/>
      </c>
      <c r="C3354" t="str">
        <f t="shared" si="104"/>
        <v/>
      </c>
      <c r="D3354" s="33"/>
      <c r="E3354" s="33"/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  <c r="R3354" s="33"/>
      <c r="S3354" s="33"/>
      <c r="T3354" s="33"/>
      <c r="V3354" t="str">
        <f>IFERROR(VLOOKUP($D3354,MediaPartner[],2,FALSE),"")</f>
        <v/>
      </c>
      <c r="W3354" t="str">
        <f>IFERROR(VLOOKUP($E3354,Site[],2,FALSE),"")</f>
        <v/>
      </c>
      <c r="X3354" t="str">
        <f>IFERROR(VLOOKUP($F3354,FundingSource[],2,FALSE),"")</f>
        <v/>
      </c>
      <c r="Y3354" t="str">
        <f>IFERROR(VLOOKUP($G3354,Objective[],2,FALSE),"")</f>
        <v/>
      </c>
      <c r="Z3354" t="str">
        <f>IFERROR(VLOOKUP($H3354,AdType[],2,FALSE),"")</f>
        <v/>
      </c>
      <c r="AA3354" t="str">
        <f>IFERROR(VLOOKUP($I3354,AdSize[],2,FALSE),"")</f>
        <v/>
      </c>
      <c r="AB3354" t="str">
        <f>IFERROR(VLOOKUP($J3354,TargetingTactic[],2,FALSE),"")</f>
        <v/>
      </c>
      <c r="AC3354" t="str">
        <f>IFERROR(VLOOKUP($K3354,Audience[],2,FALSE),"")</f>
        <v/>
      </c>
      <c r="AD3354" t="str">
        <f>IFERROR(VLOOKUP($L3354,Country[],2,FALSE),"")</f>
        <v/>
      </c>
      <c r="AE3354" t="str">
        <f>IFERROR(VLOOKUP($M3354,Language[],2,FALSE),"")</f>
        <v/>
      </c>
      <c r="AF3354" t="str">
        <f>IFERROR(VLOOKUP($N3354,BuyType[],2,FALSE),"")</f>
        <v/>
      </c>
      <c r="AG3354" t="str">
        <f>IFERROR(VLOOKUP($S3354,StoreBU[],2,FALSE),"")</f>
        <v/>
      </c>
    </row>
    <row r="3355" spans="1:33" x14ac:dyDescent="0.3">
      <c r="A3355" t="str">
        <f t="shared" si="105"/>
        <v/>
      </c>
      <c r="C3355" t="str">
        <f t="shared" si="104"/>
        <v/>
      </c>
      <c r="D3355" s="33"/>
      <c r="E3355" s="33"/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  <c r="R3355" s="33"/>
      <c r="S3355" s="33"/>
      <c r="T3355" s="33"/>
      <c r="V3355" t="str">
        <f>IFERROR(VLOOKUP($D3355,MediaPartner[],2,FALSE),"")</f>
        <v/>
      </c>
      <c r="W3355" t="str">
        <f>IFERROR(VLOOKUP($E3355,Site[],2,FALSE),"")</f>
        <v/>
      </c>
      <c r="X3355" t="str">
        <f>IFERROR(VLOOKUP($F3355,FundingSource[],2,FALSE),"")</f>
        <v/>
      </c>
      <c r="Y3355" t="str">
        <f>IFERROR(VLOOKUP($G3355,Objective[],2,FALSE),"")</f>
        <v/>
      </c>
      <c r="Z3355" t="str">
        <f>IFERROR(VLOOKUP($H3355,AdType[],2,FALSE),"")</f>
        <v/>
      </c>
      <c r="AA3355" t="str">
        <f>IFERROR(VLOOKUP($I3355,AdSize[],2,FALSE),"")</f>
        <v/>
      </c>
      <c r="AB3355" t="str">
        <f>IFERROR(VLOOKUP($J3355,TargetingTactic[],2,FALSE),"")</f>
        <v/>
      </c>
      <c r="AC3355" t="str">
        <f>IFERROR(VLOOKUP($K3355,Audience[],2,FALSE),"")</f>
        <v/>
      </c>
      <c r="AD3355" t="str">
        <f>IFERROR(VLOOKUP($L3355,Country[],2,FALSE),"")</f>
        <v/>
      </c>
      <c r="AE3355" t="str">
        <f>IFERROR(VLOOKUP($M3355,Language[],2,FALSE),"")</f>
        <v/>
      </c>
      <c r="AF3355" t="str">
        <f>IFERROR(VLOOKUP($N3355,BuyType[],2,FALSE),"")</f>
        <v/>
      </c>
      <c r="AG3355" t="str">
        <f>IFERROR(VLOOKUP($S3355,StoreBU[],2,FALSE),"")</f>
        <v/>
      </c>
    </row>
    <row r="3356" spans="1:33" x14ac:dyDescent="0.3">
      <c r="A3356" t="str">
        <f t="shared" si="105"/>
        <v/>
      </c>
      <c r="C3356" t="str">
        <f t="shared" si="104"/>
        <v/>
      </c>
      <c r="D3356" s="33"/>
      <c r="E3356" s="33"/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  <c r="R3356" s="33"/>
      <c r="S3356" s="33"/>
      <c r="T3356" s="33"/>
      <c r="V3356" t="str">
        <f>IFERROR(VLOOKUP($D3356,MediaPartner[],2,FALSE),"")</f>
        <v/>
      </c>
      <c r="W3356" t="str">
        <f>IFERROR(VLOOKUP($E3356,Site[],2,FALSE),"")</f>
        <v/>
      </c>
      <c r="X3356" t="str">
        <f>IFERROR(VLOOKUP($F3356,FundingSource[],2,FALSE),"")</f>
        <v/>
      </c>
      <c r="Y3356" t="str">
        <f>IFERROR(VLOOKUP($G3356,Objective[],2,FALSE),"")</f>
        <v/>
      </c>
      <c r="Z3356" t="str">
        <f>IFERROR(VLOOKUP($H3356,AdType[],2,FALSE),"")</f>
        <v/>
      </c>
      <c r="AA3356" t="str">
        <f>IFERROR(VLOOKUP($I3356,AdSize[],2,FALSE),"")</f>
        <v/>
      </c>
      <c r="AB3356" t="str">
        <f>IFERROR(VLOOKUP($J3356,TargetingTactic[],2,FALSE),"")</f>
        <v/>
      </c>
      <c r="AC3356" t="str">
        <f>IFERROR(VLOOKUP($K3356,Audience[],2,FALSE),"")</f>
        <v/>
      </c>
      <c r="AD3356" t="str">
        <f>IFERROR(VLOOKUP($L3356,Country[],2,FALSE),"")</f>
        <v/>
      </c>
      <c r="AE3356" t="str">
        <f>IFERROR(VLOOKUP($M3356,Language[],2,FALSE),"")</f>
        <v/>
      </c>
      <c r="AF3356" t="str">
        <f>IFERROR(VLOOKUP($N3356,BuyType[],2,FALSE),"")</f>
        <v/>
      </c>
      <c r="AG3356" t="str">
        <f>IFERROR(VLOOKUP($S3356,StoreBU[],2,FALSE),"")</f>
        <v/>
      </c>
    </row>
    <row r="3357" spans="1:33" x14ac:dyDescent="0.3">
      <c r="A3357" t="str">
        <f t="shared" si="105"/>
        <v/>
      </c>
      <c r="C3357" t="str">
        <f t="shared" si="104"/>
        <v/>
      </c>
      <c r="D3357" s="33"/>
      <c r="E3357" s="33"/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  <c r="R3357" s="33"/>
      <c r="S3357" s="33"/>
      <c r="T3357" s="33"/>
      <c r="V3357" t="str">
        <f>IFERROR(VLOOKUP($D3357,MediaPartner[],2,FALSE),"")</f>
        <v/>
      </c>
      <c r="W3357" t="str">
        <f>IFERROR(VLOOKUP($E3357,Site[],2,FALSE),"")</f>
        <v/>
      </c>
      <c r="X3357" t="str">
        <f>IFERROR(VLOOKUP($F3357,FundingSource[],2,FALSE),"")</f>
        <v/>
      </c>
      <c r="Y3357" t="str">
        <f>IFERROR(VLOOKUP($G3357,Objective[],2,FALSE),"")</f>
        <v/>
      </c>
      <c r="Z3357" t="str">
        <f>IFERROR(VLOOKUP($H3357,AdType[],2,FALSE),"")</f>
        <v/>
      </c>
      <c r="AA3357" t="str">
        <f>IFERROR(VLOOKUP($I3357,AdSize[],2,FALSE),"")</f>
        <v/>
      </c>
      <c r="AB3357" t="str">
        <f>IFERROR(VLOOKUP($J3357,TargetingTactic[],2,FALSE),"")</f>
        <v/>
      </c>
      <c r="AC3357" t="str">
        <f>IFERROR(VLOOKUP($K3357,Audience[],2,FALSE),"")</f>
        <v/>
      </c>
      <c r="AD3357" t="str">
        <f>IFERROR(VLOOKUP($L3357,Country[],2,FALSE),"")</f>
        <v/>
      </c>
      <c r="AE3357" t="str">
        <f>IFERROR(VLOOKUP($M3357,Language[],2,FALSE),"")</f>
        <v/>
      </c>
      <c r="AF3357" t="str">
        <f>IFERROR(VLOOKUP($N3357,BuyType[],2,FALSE),"")</f>
        <v/>
      </c>
      <c r="AG3357" t="str">
        <f>IFERROR(VLOOKUP($S3357,StoreBU[],2,FALSE),"")</f>
        <v/>
      </c>
    </row>
    <row r="3358" spans="1:33" x14ac:dyDescent="0.3">
      <c r="A3358" t="str">
        <f t="shared" si="105"/>
        <v/>
      </c>
      <c r="C3358" t="str">
        <f t="shared" si="104"/>
        <v/>
      </c>
      <c r="D3358" s="33"/>
      <c r="E3358" s="33"/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  <c r="R3358" s="33"/>
      <c r="S3358" s="33"/>
      <c r="T3358" s="33"/>
      <c r="V3358" t="str">
        <f>IFERROR(VLOOKUP($D3358,MediaPartner[],2,FALSE),"")</f>
        <v/>
      </c>
      <c r="W3358" t="str">
        <f>IFERROR(VLOOKUP($E3358,Site[],2,FALSE),"")</f>
        <v/>
      </c>
      <c r="X3358" t="str">
        <f>IFERROR(VLOOKUP($F3358,FundingSource[],2,FALSE),"")</f>
        <v/>
      </c>
      <c r="Y3358" t="str">
        <f>IFERROR(VLOOKUP($G3358,Objective[],2,FALSE),"")</f>
        <v/>
      </c>
      <c r="Z3358" t="str">
        <f>IFERROR(VLOOKUP($H3358,AdType[],2,FALSE),"")</f>
        <v/>
      </c>
      <c r="AA3358" t="str">
        <f>IFERROR(VLOOKUP($I3358,AdSize[],2,FALSE),"")</f>
        <v/>
      </c>
      <c r="AB3358" t="str">
        <f>IFERROR(VLOOKUP($J3358,TargetingTactic[],2,FALSE),"")</f>
        <v/>
      </c>
      <c r="AC3358" t="str">
        <f>IFERROR(VLOOKUP($K3358,Audience[],2,FALSE),"")</f>
        <v/>
      </c>
      <c r="AD3358" t="str">
        <f>IFERROR(VLOOKUP($L3358,Country[],2,FALSE),"")</f>
        <v/>
      </c>
      <c r="AE3358" t="str">
        <f>IFERROR(VLOOKUP($M3358,Language[],2,FALSE),"")</f>
        <v/>
      </c>
      <c r="AF3358" t="str">
        <f>IFERROR(VLOOKUP($N3358,BuyType[],2,FALSE),"")</f>
        <v/>
      </c>
      <c r="AG3358" t="str">
        <f>IFERROR(VLOOKUP($S3358,StoreBU[],2,FALSE),"")</f>
        <v/>
      </c>
    </row>
    <row r="3359" spans="1:33" x14ac:dyDescent="0.3">
      <c r="A3359" t="str">
        <f t="shared" si="105"/>
        <v/>
      </c>
      <c r="C3359" t="str">
        <f t="shared" si="104"/>
        <v/>
      </c>
      <c r="D3359" s="33"/>
      <c r="E3359" s="33"/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  <c r="R3359" s="33"/>
      <c r="S3359" s="33"/>
      <c r="T3359" s="33"/>
      <c r="V3359" t="str">
        <f>IFERROR(VLOOKUP($D3359,MediaPartner[],2,FALSE),"")</f>
        <v/>
      </c>
      <c r="W3359" t="str">
        <f>IFERROR(VLOOKUP($E3359,Site[],2,FALSE),"")</f>
        <v/>
      </c>
      <c r="X3359" t="str">
        <f>IFERROR(VLOOKUP($F3359,FundingSource[],2,FALSE),"")</f>
        <v/>
      </c>
      <c r="Y3359" t="str">
        <f>IFERROR(VLOOKUP($G3359,Objective[],2,FALSE),"")</f>
        <v/>
      </c>
      <c r="Z3359" t="str">
        <f>IFERROR(VLOOKUP($H3359,AdType[],2,FALSE),"")</f>
        <v/>
      </c>
      <c r="AA3359" t="str">
        <f>IFERROR(VLOOKUP($I3359,AdSize[],2,FALSE),"")</f>
        <v/>
      </c>
      <c r="AB3359" t="str">
        <f>IFERROR(VLOOKUP($J3359,TargetingTactic[],2,FALSE),"")</f>
        <v/>
      </c>
      <c r="AC3359" t="str">
        <f>IFERROR(VLOOKUP($K3359,Audience[],2,FALSE),"")</f>
        <v/>
      </c>
      <c r="AD3359" t="str">
        <f>IFERROR(VLOOKUP($L3359,Country[],2,FALSE),"")</f>
        <v/>
      </c>
      <c r="AE3359" t="str">
        <f>IFERROR(VLOOKUP($M3359,Language[],2,FALSE),"")</f>
        <v/>
      </c>
      <c r="AF3359" t="str">
        <f>IFERROR(VLOOKUP($N3359,BuyType[],2,FALSE),"")</f>
        <v/>
      </c>
      <c r="AG3359" t="str">
        <f>IFERROR(VLOOKUP($S3359,StoreBU[],2,FALSE),"")</f>
        <v/>
      </c>
    </row>
    <row r="3360" spans="1:33" x14ac:dyDescent="0.3">
      <c r="A3360" t="str">
        <f t="shared" si="105"/>
        <v/>
      </c>
      <c r="C3360" t="str">
        <f t="shared" si="104"/>
        <v/>
      </c>
      <c r="D3360" s="33"/>
      <c r="E3360" s="33"/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  <c r="R3360" s="33"/>
      <c r="S3360" s="33"/>
      <c r="T3360" s="33"/>
      <c r="V3360" t="str">
        <f>IFERROR(VLOOKUP($D3360,MediaPartner[],2,FALSE),"")</f>
        <v/>
      </c>
      <c r="W3360" t="str">
        <f>IFERROR(VLOOKUP($E3360,Site[],2,FALSE),"")</f>
        <v/>
      </c>
      <c r="X3360" t="str">
        <f>IFERROR(VLOOKUP($F3360,FundingSource[],2,FALSE),"")</f>
        <v/>
      </c>
      <c r="Y3360" t="str">
        <f>IFERROR(VLOOKUP($G3360,Objective[],2,FALSE),"")</f>
        <v/>
      </c>
      <c r="Z3360" t="str">
        <f>IFERROR(VLOOKUP($H3360,AdType[],2,FALSE),"")</f>
        <v/>
      </c>
      <c r="AA3360" t="str">
        <f>IFERROR(VLOOKUP($I3360,AdSize[],2,FALSE),"")</f>
        <v/>
      </c>
      <c r="AB3360" t="str">
        <f>IFERROR(VLOOKUP($J3360,TargetingTactic[],2,FALSE),"")</f>
        <v/>
      </c>
      <c r="AC3360" t="str">
        <f>IFERROR(VLOOKUP($K3360,Audience[],2,FALSE),"")</f>
        <v/>
      </c>
      <c r="AD3360" t="str">
        <f>IFERROR(VLOOKUP($L3360,Country[],2,FALSE),"")</f>
        <v/>
      </c>
      <c r="AE3360" t="str">
        <f>IFERROR(VLOOKUP($M3360,Language[],2,FALSE),"")</f>
        <v/>
      </c>
      <c r="AF3360" t="str">
        <f>IFERROR(VLOOKUP($N3360,BuyType[],2,FALSE),"")</f>
        <v/>
      </c>
      <c r="AG3360" t="str">
        <f>IFERROR(VLOOKUP($S3360,StoreBU[],2,FALSE),"")</f>
        <v/>
      </c>
    </row>
    <row r="3361" spans="1:33" x14ac:dyDescent="0.3">
      <c r="A3361" t="str">
        <f t="shared" si="105"/>
        <v/>
      </c>
      <c r="C3361" t="str">
        <f t="shared" si="104"/>
        <v/>
      </c>
      <c r="D3361" s="33"/>
      <c r="E3361" s="33"/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  <c r="R3361" s="33"/>
      <c r="S3361" s="33"/>
      <c r="T3361" s="33"/>
      <c r="V3361" t="str">
        <f>IFERROR(VLOOKUP($D3361,MediaPartner[],2,FALSE),"")</f>
        <v/>
      </c>
      <c r="W3361" t="str">
        <f>IFERROR(VLOOKUP($E3361,Site[],2,FALSE),"")</f>
        <v/>
      </c>
      <c r="X3361" t="str">
        <f>IFERROR(VLOOKUP($F3361,FundingSource[],2,FALSE),"")</f>
        <v/>
      </c>
      <c r="Y3361" t="str">
        <f>IFERROR(VLOOKUP($G3361,Objective[],2,FALSE),"")</f>
        <v/>
      </c>
      <c r="Z3361" t="str">
        <f>IFERROR(VLOOKUP($H3361,AdType[],2,FALSE),"")</f>
        <v/>
      </c>
      <c r="AA3361" t="str">
        <f>IFERROR(VLOOKUP($I3361,AdSize[],2,FALSE),"")</f>
        <v/>
      </c>
      <c r="AB3361" t="str">
        <f>IFERROR(VLOOKUP($J3361,TargetingTactic[],2,FALSE),"")</f>
        <v/>
      </c>
      <c r="AC3361" t="str">
        <f>IFERROR(VLOOKUP($K3361,Audience[],2,FALSE),"")</f>
        <v/>
      </c>
      <c r="AD3361" t="str">
        <f>IFERROR(VLOOKUP($L3361,Country[],2,FALSE),"")</f>
        <v/>
      </c>
      <c r="AE3361" t="str">
        <f>IFERROR(VLOOKUP($M3361,Language[],2,FALSE),"")</f>
        <v/>
      </c>
      <c r="AF3361" t="str">
        <f>IFERROR(VLOOKUP($N3361,BuyType[],2,FALSE),"")</f>
        <v/>
      </c>
      <c r="AG3361" t="str">
        <f>IFERROR(VLOOKUP($S3361,StoreBU[],2,FALSE),"")</f>
        <v/>
      </c>
    </row>
    <row r="3362" spans="1:33" x14ac:dyDescent="0.3">
      <c r="A3362" t="str">
        <f t="shared" si="105"/>
        <v/>
      </c>
      <c r="C3362" t="str">
        <f t="shared" si="104"/>
        <v/>
      </c>
      <c r="D3362" s="33"/>
      <c r="E3362" s="33"/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  <c r="R3362" s="33"/>
      <c r="S3362" s="33"/>
      <c r="T3362" s="33"/>
      <c r="V3362" t="str">
        <f>IFERROR(VLOOKUP($D3362,MediaPartner[],2,FALSE),"")</f>
        <v/>
      </c>
      <c r="W3362" t="str">
        <f>IFERROR(VLOOKUP($E3362,Site[],2,FALSE),"")</f>
        <v/>
      </c>
      <c r="X3362" t="str">
        <f>IFERROR(VLOOKUP($F3362,FundingSource[],2,FALSE),"")</f>
        <v/>
      </c>
      <c r="Y3362" t="str">
        <f>IFERROR(VLOOKUP($G3362,Objective[],2,FALSE),"")</f>
        <v/>
      </c>
      <c r="Z3362" t="str">
        <f>IFERROR(VLOOKUP($H3362,AdType[],2,FALSE),"")</f>
        <v/>
      </c>
      <c r="AA3362" t="str">
        <f>IFERROR(VLOOKUP($I3362,AdSize[],2,FALSE),"")</f>
        <v/>
      </c>
      <c r="AB3362" t="str">
        <f>IFERROR(VLOOKUP($J3362,TargetingTactic[],2,FALSE),"")</f>
        <v/>
      </c>
      <c r="AC3362" t="str">
        <f>IFERROR(VLOOKUP($K3362,Audience[],2,FALSE),"")</f>
        <v/>
      </c>
      <c r="AD3362" t="str">
        <f>IFERROR(VLOOKUP($L3362,Country[],2,FALSE),"")</f>
        <v/>
      </c>
      <c r="AE3362" t="str">
        <f>IFERROR(VLOOKUP($M3362,Language[],2,FALSE),"")</f>
        <v/>
      </c>
      <c r="AF3362" t="str">
        <f>IFERROR(VLOOKUP($N3362,BuyType[],2,FALSE),"")</f>
        <v/>
      </c>
      <c r="AG3362" t="str">
        <f>IFERROR(VLOOKUP($S3362,StoreBU[],2,FALSE),"")</f>
        <v/>
      </c>
    </row>
    <row r="3363" spans="1:33" x14ac:dyDescent="0.3">
      <c r="A3363" t="str">
        <f t="shared" si="105"/>
        <v/>
      </c>
      <c r="C3363" t="str">
        <f t="shared" si="104"/>
        <v/>
      </c>
      <c r="D3363" s="33"/>
      <c r="E3363" s="33"/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  <c r="R3363" s="33"/>
      <c r="S3363" s="33"/>
      <c r="T3363" s="33"/>
      <c r="V3363" t="str">
        <f>IFERROR(VLOOKUP($D3363,MediaPartner[],2,FALSE),"")</f>
        <v/>
      </c>
      <c r="W3363" t="str">
        <f>IFERROR(VLOOKUP($E3363,Site[],2,FALSE),"")</f>
        <v/>
      </c>
      <c r="X3363" t="str">
        <f>IFERROR(VLOOKUP($F3363,FundingSource[],2,FALSE),"")</f>
        <v/>
      </c>
      <c r="Y3363" t="str">
        <f>IFERROR(VLOOKUP($G3363,Objective[],2,FALSE),"")</f>
        <v/>
      </c>
      <c r="Z3363" t="str">
        <f>IFERROR(VLOOKUP($H3363,AdType[],2,FALSE),"")</f>
        <v/>
      </c>
      <c r="AA3363" t="str">
        <f>IFERROR(VLOOKUP($I3363,AdSize[],2,FALSE),"")</f>
        <v/>
      </c>
      <c r="AB3363" t="str">
        <f>IFERROR(VLOOKUP($J3363,TargetingTactic[],2,FALSE),"")</f>
        <v/>
      </c>
      <c r="AC3363" t="str">
        <f>IFERROR(VLOOKUP($K3363,Audience[],2,FALSE),"")</f>
        <v/>
      </c>
      <c r="AD3363" t="str">
        <f>IFERROR(VLOOKUP($L3363,Country[],2,FALSE),"")</f>
        <v/>
      </c>
      <c r="AE3363" t="str">
        <f>IFERROR(VLOOKUP($M3363,Language[],2,FALSE),"")</f>
        <v/>
      </c>
      <c r="AF3363" t="str">
        <f>IFERROR(VLOOKUP($N3363,BuyType[],2,FALSE),"")</f>
        <v/>
      </c>
      <c r="AG3363" t="str">
        <f>IFERROR(VLOOKUP($S3363,StoreBU[],2,FALSE),"")</f>
        <v/>
      </c>
    </row>
    <row r="3364" spans="1:33" x14ac:dyDescent="0.3">
      <c r="A3364" t="str">
        <f t="shared" si="105"/>
        <v/>
      </c>
      <c r="C3364" t="str">
        <f t="shared" si="104"/>
        <v/>
      </c>
      <c r="D3364" s="33"/>
      <c r="E3364" s="33"/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  <c r="R3364" s="33"/>
      <c r="S3364" s="33"/>
      <c r="T3364" s="33"/>
      <c r="V3364" t="str">
        <f>IFERROR(VLOOKUP($D3364,MediaPartner[],2,FALSE),"")</f>
        <v/>
      </c>
      <c r="W3364" t="str">
        <f>IFERROR(VLOOKUP($E3364,Site[],2,FALSE),"")</f>
        <v/>
      </c>
      <c r="X3364" t="str">
        <f>IFERROR(VLOOKUP($F3364,FundingSource[],2,FALSE),"")</f>
        <v/>
      </c>
      <c r="Y3364" t="str">
        <f>IFERROR(VLOOKUP($G3364,Objective[],2,FALSE),"")</f>
        <v/>
      </c>
      <c r="Z3364" t="str">
        <f>IFERROR(VLOOKUP($H3364,AdType[],2,FALSE),"")</f>
        <v/>
      </c>
      <c r="AA3364" t="str">
        <f>IFERROR(VLOOKUP($I3364,AdSize[],2,FALSE),"")</f>
        <v/>
      </c>
      <c r="AB3364" t="str">
        <f>IFERROR(VLOOKUP($J3364,TargetingTactic[],2,FALSE),"")</f>
        <v/>
      </c>
      <c r="AC3364" t="str">
        <f>IFERROR(VLOOKUP($K3364,Audience[],2,FALSE),"")</f>
        <v/>
      </c>
      <c r="AD3364" t="str">
        <f>IFERROR(VLOOKUP($L3364,Country[],2,FALSE),"")</f>
        <v/>
      </c>
      <c r="AE3364" t="str">
        <f>IFERROR(VLOOKUP($M3364,Language[],2,FALSE),"")</f>
        <v/>
      </c>
      <c r="AF3364" t="str">
        <f>IFERROR(VLOOKUP($N3364,BuyType[],2,FALSE),"")</f>
        <v/>
      </c>
      <c r="AG3364" t="str">
        <f>IFERROR(VLOOKUP($S3364,StoreBU[],2,FALSE),"")</f>
        <v/>
      </c>
    </row>
    <row r="3365" spans="1:33" x14ac:dyDescent="0.3">
      <c r="A3365" t="str">
        <f t="shared" si="105"/>
        <v/>
      </c>
      <c r="C3365" t="str">
        <f t="shared" si="104"/>
        <v/>
      </c>
      <c r="D3365" s="33"/>
      <c r="E3365" s="33"/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  <c r="R3365" s="33"/>
      <c r="S3365" s="33"/>
      <c r="T3365" s="33"/>
      <c r="V3365" t="str">
        <f>IFERROR(VLOOKUP($D3365,MediaPartner[],2,FALSE),"")</f>
        <v/>
      </c>
      <c r="W3365" t="str">
        <f>IFERROR(VLOOKUP($E3365,Site[],2,FALSE),"")</f>
        <v/>
      </c>
      <c r="X3365" t="str">
        <f>IFERROR(VLOOKUP($F3365,FundingSource[],2,FALSE),"")</f>
        <v/>
      </c>
      <c r="Y3365" t="str">
        <f>IFERROR(VLOOKUP($G3365,Objective[],2,FALSE),"")</f>
        <v/>
      </c>
      <c r="Z3365" t="str">
        <f>IFERROR(VLOOKUP($H3365,AdType[],2,FALSE),"")</f>
        <v/>
      </c>
      <c r="AA3365" t="str">
        <f>IFERROR(VLOOKUP($I3365,AdSize[],2,FALSE),"")</f>
        <v/>
      </c>
      <c r="AB3365" t="str">
        <f>IFERROR(VLOOKUP($J3365,TargetingTactic[],2,FALSE),"")</f>
        <v/>
      </c>
      <c r="AC3365" t="str">
        <f>IFERROR(VLOOKUP($K3365,Audience[],2,FALSE),"")</f>
        <v/>
      </c>
      <c r="AD3365" t="str">
        <f>IFERROR(VLOOKUP($L3365,Country[],2,FALSE),"")</f>
        <v/>
      </c>
      <c r="AE3365" t="str">
        <f>IFERROR(VLOOKUP($M3365,Language[],2,FALSE),"")</f>
        <v/>
      </c>
      <c r="AF3365" t="str">
        <f>IFERROR(VLOOKUP($N3365,BuyType[],2,FALSE),"")</f>
        <v/>
      </c>
      <c r="AG3365" t="str">
        <f>IFERROR(VLOOKUP($S3365,StoreBU[],2,FALSE),"")</f>
        <v/>
      </c>
    </row>
    <row r="3366" spans="1:33" x14ac:dyDescent="0.3">
      <c r="A3366" t="str">
        <f t="shared" si="105"/>
        <v/>
      </c>
      <c r="C3366" t="str">
        <f t="shared" si="104"/>
        <v/>
      </c>
      <c r="D3366" s="33"/>
      <c r="E3366" s="33"/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  <c r="R3366" s="33"/>
      <c r="S3366" s="33"/>
      <c r="T3366" s="33"/>
      <c r="V3366" t="str">
        <f>IFERROR(VLOOKUP($D3366,MediaPartner[],2,FALSE),"")</f>
        <v/>
      </c>
      <c r="W3366" t="str">
        <f>IFERROR(VLOOKUP($E3366,Site[],2,FALSE),"")</f>
        <v/>
      </c>
      <c r="X3366" t="str">
        <f>IFERROR(VLOOKUP($F3366,FundingSource[],2,FALSE),"")</f>
        <v/>
      </c>
      <c r="Y3366" t="str">
        <f>IFERROR(VLOOKUP($G3366,Objective[],2,FALSE),"")</f>
        <v/>
      </c>
      <c r="Z3366" t="str">
        <f>IFERROR(VLOOKUP($H3366,AdType[],2,FALSE),"")</f>
        <v/>
      </c>
      <c r="AA3366" t="str">
        <f>IFERROR(VLOOKUP($I3366,AdSize[],2,FALSE),"")</f>
        <v/>
      </c>
      <c r="AB3366" t="str">
        <f>IFERROR(VLOOKUP($J3366,TargetingTactic[],2,FALSE),"")</f>
        <v/>
      </c>
      <c r="AC3366" t="str">
        <f>IFERROR(VLOOKUP($K3366,Audience[],2,FALSE),"")</f>
        <v/>
      </c>
      <c r="AD3366" t="str">
        <f>IFERROR(VLOOKUP($L3366,Country[],2,FALSE),"")</f>
        <v/>
      </c>
      <c r="AE3366" t="str">
        <f>IFERROR(VLOOKUP($M3366,Language[],2,FALSE),"")</f>
        <v/>
      </c>
      <c r="AF3366" t="str">
        <f>IFERROR(VLOOKUP($N3366,BuyType[],2,FALSE),"")</f>
        <v/>
      </c>
      <c r="AG3366" t="str">
        <f>IFERROR(VLOOKUP($S3366,StoreBU[],2,FALSE),"")</f>
        <v/>
      </c>
    </row>
    <row r="3367" spans="1:33" x14ac:dyDescent="0.3">
      <c r="A3367" t="str">
        <f t="shared" si="105"/>
        <v/>
      </c>
      <c r="C3367" t="str">
        <f t="shared" si="104"/>
        <v/>
      </c>
      <c r="D3367" s="33"/>
      <c r="E3367" s="33"/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  <c r="R3367" s="33"/>
      <c r="S3367" s="33"/>
      <c r="T3367" s="33"/>
      <c r="V3367" t="str">
        <f>IFERROR(VLOOKUP($D3367,MediaPartner[],2,FALSE),"")</f>
        <v/>
      </c>
      <c r="W3367" t="str">
        <f>IFERROR(VLOOKUP($E3367,Site[],2,FALSE),"")</f>
        <v/>
      </c>
      <c r="X3367" t="str">
        <f>IFERROR(VLOOKUP($F3367,FundingSource[],2,FALSE),"")</f>
        <v/>
      </c>
      <c r="Y3367" t="str">
        <f>IFERROR(VLOOKUP($G3367,Objective[],2,FALSE),"")</f>
        <v/>
      </c>
      <c r="Z3367" t="str">
        <f>IFERROR(VLOOKUP($H3367,AdType[],2,FALSE),"")</f>
        <v/>
      </c>
      <c r="AA3367" t="str">
        <f>IFERROR(VLOOKUP($I3367,AdSize[],2,FALSE),"")</f>
        <v/>
      </c>
      <c r="AB3367" t="str">
        <f>IFERROR(VLOOKUP($J3367,TargetingTactic[],2,FALSE),"")</f>
        <v/>
      </c>
      <c r="AC3367" t="str">
        <f>IFERROR(VLOOKUP($K3367,Audience[],2,FALSE),"")</f>
        <v/>
      </c>
      <c r="AD3367" t="str">
        <f>IFERROR(VLOOKUP($L3367,Country[],2,FALSE),"")</f>
        <v/>
      </c>
      <c r="AE3367" t="str">
        <f>IFERROR(VLOOKUP($M3367,Language[],2,FALSE),"")</f>
        <v/>
      </c>
      <c r="AF3367" t="str">
        <f>IFERROR(VLOOKUP($N3367,BuyType[],2,FALSE),"")</f>
        <v/>
      </c>
      <c r="AG3367" t="str">
        <f>IFERROR(VLOOKUP($S3367,StoreBU[],2,FALSE),"")</f>
        <v/>
      </c>
    </row>
    <row r="3368" spans="1:33" x14ac:dyDescent="0.3">
      <c r="A3368" t="str">
        <f t="shared" si="105"/>
        <v/>
      </c>
      <c r="C3368" t="str">
        <f t="shared" si="104"/>
        <v/>
      </c>
      <c r="D3368" s="33"/>
      <c r="E3368" s="33"/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  <c r="R3368" s="33"/>
      <c r="S3368" s="33"/>
      <c r="T3368" s="33"/>
      <c r="V3368" t="str">
        <f>IFERROR(VLOOKUP($D3368,MediaPartner[],2,FALSE),"")</f>
        <v/>
      </c>
      <c r="W3368" t="str">
        <f>IFERROR(VLOOKUP($E3368,Site[],2,FALSE),"")</f>
        <v/>
      </c>
      <c r="X3368" t="str">
        <f>IFERROR(VLOOKUP($F3368,FundingSource[],2,FALSE),"")</f>
        <v/>
      </c>
      <c r="Y3368" t="str">
        <f>IFERROR(VLOOKUP($G3368,Objective[],2,FALSE),"")</f>
        <v/>
      </c>
      <c r="Z3368" t="str">
        <f>IFERROR(VLOOKUP($H3368,AdType[],2,FALSE),"")</f>
        <v/>
      </c>
      <c r="AA3368" t="str">
        <f>IFERROR(VLOOKUP($I3368,AdSize[],2,FALSE),"")</f>
        <v/>
      </c>
      <c r="AB3368" t="str">
        <f>IFERROR(VLOOKUP($J3368,TargetingTactic[],2,FALSE),"")</f>
        <v/>
      </c>
      <c r="AC3368" t="str">
        <f>IFERROR(VLOOKUP($K3368,Audience[],2,FALSE),"")</f>
        <v/>
      </c>
      <c r="AD3368" t="str">
        <f>IFERROR(VLOOKUP($L3368,Country[],2,FALSE),"")</f>
        <v/>
      </c>
      <c r="AE3368" t="str">
        <f>IFERROR(VLOOKUP($M3368,Language[],2,FALSE),"")</f>
        <v/>
      </c>
      <c r="AF3368" t="str">
        <f>IFERROR(VLOOKUP($N3368,BuyType[],2,FALSE),"")</f>
        <v/>
      </c>
      <c r="AG3368" t="str">
        <f>IFERROR(VLOOKUP($S3368,StoreBU[],2,FALSE),"")</f>
        <v/>
      </c>
    </row>
    <row r="3369" spans="1:33" x14ac:dyDescent="0.3">
      <c r="A3369" t="str">
        <f t="shared" si="105"/>
        <v/>
      </c>
      <c r="C3369" t="str">
        <f t="shared" si="104"/>
        <v/>
      </c>
      <c r="D3369" s="33"/>
      <c r="E3369" s="33"/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  <c r="R3369" s="33"/>
      <c r="S3369" s="33"/>
      <c r="T3369" s="33"/>
      <c r="V3369" t="str">
        <f>IFERROR(VLOOKUP($D3369,MediaPartner[],2,FALSE),"")</f>
        <v/>
      </c>
      <c r="W3369" t="str">
        <f>IFERROR(VLOOKUP($E3369,Site[],2,FALSE),"")</f>
        <v/>
      </c>
      <c r="X3369" t="str">
        <f>IFERROR(VLOOKUP($F3369,FundingSource[],2,FALSE),"")</f>
        <v/>
      </c>
      <c r="Y3369" t="str">
        <f>IFERROR(VLOOKUP($G3369,Objective[],2,FALSE),"")</f>
        <v/>
      </c>
      <c r="Z3369" t="str">
        <f>IFERROR(VLOOKUP($H3369,AdType[],2,FALSE),"")</f>
        <v/>
      </c>
      <c r="AA3369" t="str">
        <f>IFERROR(VLOOKUP($I3369,AdSize[],2,FALSE),"")</f>
        <v/>
      </c>
      <c r="AB3369" t="str">
        <f>IFERROR(VLOOKUP($J3369,TargetingTactic[],2,FALSE),"")</f>
        <v/>
      </c>
      <c r="AC3369" t="str">
        <f>IFERROR(VLOOKUP($K3369,Audience[],2,FALSE),"")</f>
        <v/>
      </c>
      <c r="AD3369" t="str">
        <f>IFERROR(VLOOKUP($L3369,Country[],2,FALSE),"")</f>
        <v/>
      </c>
      <c r="AE3369" t="str">
        <f>IFERROR(VLOOKUP($M3369,Language[],2,FALSE),"")</f>
        <v/>
      </c>
      <c r="AF3369" t="str">
        <f>IFERROR(VLOOKUP($N3369,BuyType[],2,FALSE),"")</f>
        <v/>
      </c>
      <c r="AG3369" t="str">
        <f>IFERROR(VLOOKUP($S3369,StoreBU[],2,FALSE),"")</f>
        <v/>
      </c>
    </row>
    <row r="3370" spans="1:33" x14ac:dyDescent="0.3">
      <c r="A3370" t="str">
        <f t="shared" si="105"/>
        <v/>
      </c>
      <c r="C3370" t="str">
        <f t="shared" si="104"/>
        <v/>
      </c>
      <c r="D3370" s="33"/>
      <c r="E3370" s="33"/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  <c r="R3370" s="33"/>
      <c r="S3370" s="33"/>
      <c r="T3370" s="33"/>
      <c r="V3370" t="str">
        <f>IFERROR(VLOOKUP($D3370,MediaPartner[],2,FALSE),"")</f>
        <v/>
      </c>
      <c r="W3370" t="str">
        <f>IFERROR(VLOOKUP($E3370,Site[],2,FALSE),"")</f>
        <v/>
      </c>
      <c r="X3370" t="str">
        <f>IFERROR(VLOOKUP($F3370,FundingSource[],2,FALSE),"")</f>
        <v/>
      </c>
      <c r="Y3370" t="str">
        <f>IFERROR(VLOOKUP($G3370,Objective[],2,FALSE),"")</f>
        <v/>
      </c>
      <c r="Z3370" t="str">
        <f>IFERROR(VLOOKUP($H3370,AdType[],2,FALSE),"")</f>
        <v/>
      </c>
      <c r="AA3370" t="str">
        <f>IFERROR(VLOOKUP($I3370,AdSize[],2,FALSE),"")</f>
        <v/>
      </c>
      <c r="AB3370" t="str">
        <f>IFERROR(VLOOKUP($J3370,TargetingTactic[],2,FALSE),"")</f>
        <v/>
      </c>
      <c r="AC3370" t="str">
        <f>IFERROR(VLOOKUP($K3370,Audience[],2,FALSE),"")</f>
        <v/>
      </c>
      <c r="AD3370" t="str">
        <f>IFERROR(VLOOKUP($L3370,Country[],2,FALSE),"")</f>
        <v/>
      </c>
      <c r="AE3370" t="str">
        <f>IFERROR(VLOOKUP($M3370,Language[],2,FALSE),"")</f>
        <v/>
      </c>
      <c r="AF3370" t="str">
        <f>IFERROR(VLOOKUP($N3370,BuyType[],2,FALSE),"")</f>
        <v/>
      </c>
      <c r="AG3370" t="str">
        <f>IFERROR(VLOOKUP($S3370,StoreBU[],2,FALSE),"")</f>
        <v/>
      </c>
    </row>
    <row r="3371" spans="1:33" x14ac:dyDescent="0.3">
      <c r="A3371" t="str">
        <f t="shared" si="105"/>
        <v/>
      </c>
      <c r="C3371" t="str">
        <f t="shared" si="104"/>
        <v/>
      </c>
      <c r="D3371" s="33"/>
      <c r="E3371" s="33"/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  <c r="R3371" s="33"/>
      <c r="S3371" s="33"/>
      <c r="T3371" s="33"/>
      <c r="V3371" t="str">
        <f>IFERROR(VLOOKUP($D3371,MediaPartner[],2,FALSE),"")</f>
        <v/>
      </c>
      <c r="W3371" t="str">
        <f>IFERROR(VLOOKUP($E3371,Site[],2,FALSE),"")</f>
        <v/>
      </c>
      <c r="X3371" t="str">
        <f>IFERROR(VLOOKUP($F3371,FundingSource[],2,FALSE),"")</f>
        <v/>
      </c>
      <c r="Y3371" t="str">
        <f>IFERROR(VLOOKUP($G3371,Objective[],2,FALSE),"")</f>
        <v/>
      </c>
      <c r="Z3371" t="str">
        <f>IFERROR(VLOOKUP($H3371,AdType[],2,FALSE),"")</f>
        <v/>
      </c>
      <c r="AA3371" t="str">
        <f>IFERROR(VLOOKUP($I3371,AdSize[],2,FALSE),"")</f>
        <v/>
      </c>
      <c r="AB3371" t="str">
        <f>IFERROR(VLOOKUP($J3371,TargetingTactic[],2,FALSE),"")</f>
        <v/>
      </c>
      <c r="AC3371" t="str">
        <f>IFERROR(VLOOKUP($K3371,Audience[],2,FALSE),"")</f>
        <v/>
      </c>
      <c r="AD3371" t="str">
        <f>IFERROR(VLOOKUP($L3371,Country[],2,FALSE),"")</f>
        <v/>
      </c>
      <c r="AE3371" t="str">
        <f>IFERROR(VLOOKUP($M3371,Language[],2,FALSE),"")</f>
        <v/>
      </c>
      <c r="AF3371" t="str">
        <f>IFERROR(VLOOKUP($N3371,BuyType[],2,FALSE),"")</f>
        <v/>
      </c>
      <c r="AG3371" t="str">
        <f>IFERROR(VLOOKUP($S3371,StoreBU[],2,FALSE),"")</f>
        <v/>
      </c>
    </row>
    <row r="3372" spans="1:33" x14ac:dyDescent="0.3">
      <c r="A3372" t="str">
        <f t="shared" si="105"/>
        <v/>
      </c>
      <c r="C3372" t="str">
        <f t="shared" si="104"/>
        <v/>
      </c>
      <c r="D3372" s="33"/>
      <c r="E3372" s="33"/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  <c r="R3372" s="33"/>
      <c r="S3372" s="33"/>
      <c r="T3372" s="33"/>
      <c r="V3372" t="str">
        <f>IFERROR(VLOOKUP($D3372,MediaPartner[],2,FALSE),"")</f>
        <v/>
      </c>
      <c r="W3372" t="str">
        <f>IFERROR(VLOOKUP($E3372,Site[],2,FALSE),"")</f>
        <v/>
      </c>
      <c r="X3372" t="str">
        <f>IFERROR(VLOOKUP($F3372,FundingSource[],2,FALSE),"")</f>
        <v/>
      </c>
      <c r="Y3372" t="str">
        <f>IFERROR(VLOOKUP($G3372,Objective[],2,FALSE),"")</f>
        <v/>
      </c>
      <c r="Z3372" t="str">
        <f>IFERROR(VLOOKUP($H3372,AdType[],2,FALSE),"")</f>
        <v/>
      </c>
      <c r="AA3372" t="str">
        <f>IFERROR(VLOOKUP($I3372,AdSize[],2,FALSE),"")</f>
        <v/>
      </c>
      <c r="AB3372" t="str">
        <f>IFERROR(VLOOKUP($J3372,TargetingTactic[],2,FALSE),"")</f>
        <v/>
      </c>
      <c r="AC3372" t="str">
        <f>IFERROR(VLOOKUP($K3372,Audience[],2,FALSE),"")</f>
        <v/>
      </c>
      <c r="AD3372" t="str">
        <f>IFERROR(VLOOKUP($L3372,Country[],2,FALSE),"")</f>
        <v/>
      </c>
      <c r="AE3372" t="str">
        <f>IFERROR(VLOOKUP($M3372,Language[],2,FALSE),"")</f>
        <v/>
      </c>
      <c r="AF3372" t="str">
        <f>IFERROR(VLOOKUP($N3372,BuyType[],2,FALSE),"")</f>
        <v/>
      </c>
      <c r="AG3372" t="str">
        <f>IFERROR(VLOOKUP($S3372,StoreBU[],2,FALSE),"")</f>
        <v/>
      </c>
    </row>
    <row r="3373" spans="1:33" x14ac:dyDescent="0.3">
      <c r="A3373" t="str">
        <f t="shared" si="105"/>
        <v/>
      </c>
      <c r="C3373" t="str">
        <f t="shared" si="104"/>
        <v/>
      </c>
      <c r="D3373" s="33"/>
      <c r="E3373" s="33"/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  <c r="R3373" s="33"/>
      <c r="S3373" s="33"/>
      <c r="T3373" s="33"/>
      <c r="V3373" t="str">
        <f>IFERROR(VLOOKUP($D3373,MediaPartner[],2,FALSE),"")</f>
        <v/>
      </c>
      <c r="W3373" t="str">
        <f>IFERROR(VLOOKUP($E3373,Site[],2,FALSE),"")</f>
        <v/>
      </c>
      <c r="X3373" t="str">
        <f>IFERROR(VLOOKUP($F3373,FundingSource[],2,FALSE),"")</f>
        <v/>
      </c>
      <c r="Y3373" t="str">
        <f>IFERROR(VLOOKUP($G3373,Objective[],2,FALSE),"")</f>
        <v/>
      </c>
      <c r="Z3373" t="str">
        <f>IFERROR(VLOOKUP($H3373,AdType[],2,FALSE),"")</f>
        <v/>
      </c>
      <c r="AA3373" t="str">
        <f>IFERROR(VLOOKUP($I3373,AdSize[],2,FALSE),"")</f>
        <v/>
      </c>
      <c r="AB3373" t="str">
        <f>IFERROR(VLOOKUP($J3373,TargetingTactic[],2,FALSE),"")</f>
        <v/>
      </c>
      <c r="AC3373" t="str">
        <f>IFERROR(VLOOKUP($K3373,Audience[],2,FALSE),"")</f>
        <v/>
      </c>
      <c r="AD3373" t="str">
        <f>IFERROR(VLOOKUP($L3373,Country[],2,FALSE),"")</f>
        <v/>
      </c>
      <c r="AE3373" t="str">
        <f>IFERROR(VLOOKUP($M3373,Language[],2,FALSE),"")</f>
        <v/>
      </c>
      <c r="AF3373" t="str">
        <f>IFERROR(VLOOKUP($N3373,BuyType[],2,FALSE),"")</f>
        <v/>
      </c>
      <c r="AG3373" t="str">
        <f>IFERROR(VLOOKUP($S3373,StoreBU[],2,FALSE),"")</f>
        <v/>
      </c>
    </row>
    <row r="3374" spans="1:33" x14ac:dyDescent="0.3">
      <c r="A3374" t="str">
        <f t="shared" si="105"/>
        <v/>
      </c>
      <c r="C3374" t="str">
        <f t="shared" si="104"/>
        <v/>
      </c>
      <c r="D3374" s="33"/>
      <c r="E3374" s="33"/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  <c r="R3374" s="33"/>
      <c r="S3374" s="33"/>
      <c r="T3374" s="33"/>
      <c r="V3374" t="str">
        <f>IFERROR(VLOOKUP($D3374,MediaPartner[],2,FALSE),"")</f>
        <v/>
      </c>
      <c r="W3374" t="str">
        <f>IFERROR(VLOOKUP($E3374,Site[],2,FALSE),"")</f>
        <v/>
      </c>
      <c r="X3374" t="str">
        <f>IFERROR(VLOOKUP($F3374,FundingSource[],2,FALSE),"")</f>
        <v/>
      </c>
      <c r="Y3374" t="str">
        <f>IFERROR(VLOOKUP($G3374,Objective[],2,FALSE),"")</f>
        <v/>
      </c>
      <c r="Z3374" t="str">
        <f>IFERROR(VLOOKUP($H3374,AdType[],2,FALSE),"")</f>
        <v/>
      </c>
      <c r="AA3374" t="str">
        <f>IFERROR(VLOOKUP($I3374,AdSize[],2,FALSE),"")</f>
        <v/>
      </c>
      <c r="AB3374" t="str">
        <f>IFERROR(VLOOKUP($J3374,TargetingTactic[],2,FALSE),"")</f>
        <v/>
      </c>
      <c r="AC3374" t="str">
        <f>IFERROR(VLOOKUP($K3374,Audience[],2,FALSE),"")</f>
        <v/>
      </c>
      <c r="AD3374" t="str">
        <f>IFERROR(VLOOKUP($L3374,Country[],2,FALSE),"")</f>
        <v/>
      </c>
      <c r="AE3374" t="str">
        <f>IFERROR(VLOOKUP($M3374,Language[],2,FALSE),"")</f>
        <v/>
      </c>
      <c r="AF3374" t="str">
        <f>IFERROR(VLOOKUP($N3374,BuyType[],2,FALSE),"")</f>
        <v/>
      </c>
      <c r="AG3374" t="str">
        <f>IFERROR(VLOOKUP($S3374,StoreBU[],2,FALSE),"")</f>
        <v/>
      </c>
    </row>
    <row r="3375" spans="1:33" x14ac:dyDescent="0.3">
      <c r="A3375" t="str">
        <f t="shared" si="105"/>
        <v/>
      </c>
      <c r="C3375" t="str">
        <f t="shared" si="104"/>
        <v/>
      </c>
      <c r="D3375" s="33"/>
      <c r="E3375" s="33"/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  <c r="R3375" s="33"/>
      <c r="S3375" s="33"/>
      <c r="T3375" s="33"/>
      <c r="V3375" t="str">
        <f>IFERROR(VLOOKUP($D3375,MediaPartner[],2,FALSE),"")</f>
        <v/>
      </c>
      <c r="W3375" t="str">
        <f>IFERROR(VLOOKUP($E3375,Site[],2,FALSE),"")</f>
        <v/>
      </c>
      <c r="X3375" t="str">
        <f>IFERROR(VLOOKUP($F3375,FundingSource[],2,FALSE),"")</f>
        <v/>
      </c>
      <c r="Y3375" t="str">
        <f>IFERROR(VLOOKUP($G3375,Objective[],2,FALSE),"")</f>
        <v/>
      </c>
      <c r="Z3375" t="str">
        <f>IFERROR(VLOOKUP($H3375,AdType[],2,FALSE),"")</f>
        <v/>
      </c>
      <c r="AA3375" t="str">
        <f>IFERROR(VLOOKUP($I3375,AdSize[],2,FALSE),"")</f>
        <v/>
      </c>
      <c r="AB3375" t="str">
        <f>IFERROR(VLOOKUP($J3375,TargetingTactic[],2,FALSE),"")</f>
        <v/>
      </c>
      <c r="AC3375" t="str">
        <f>IFERROR(VLOOKUP($K3375,Audience[],2,FALSE),"")</f>
        <v/>
      </c>
      <c r="AD3375" t="str">
        <f>IFERROR(VLOOKUP($L3375,Country[],2,FALSE),"")</f>
        <v/>
      </c>
      <c r="AE3375" t="str">
        <f>IFERROR(VLOOKUP($M3375,Language[],2,FALSE),"")</f>
        <v/>
      </c>
      <c r="AF3375" t="str">
        <f>IFERROR(VLOOKUP($N3375,BuyType[],2,FALSE),"")</f>
        <v/>
      </c>
      <c r="AG3375" t="str">
        <f>IFERROR(VLOOKUP($S3375,StoreBU[],2,FALSE),"")</f>
        <v/>
      </c>
    </row>
    <row r="3376" spans="1:33" x14ac:dyDescent="0.3">
      <c r="A3376" t="str">
        <f t="shared" si="105"/>
        <v/>
      </c>
      <c r="C3376" t="str">
        <f t="shared" si="104"/>
        <v/>
      </c>
      <c r="D3376" s="33"/>
      <c r="E3376" s="33"/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  <c r="R3376" s="33"/>
      <c r="S3376" s="33"/>
      <c r="T3376" s="33"/>
      <c r="V3376" t="str">
        <f>IFERROR(VLOOKUP($D3376,MediaPartner[],2,FALSE),"")</f>
        <v/>
      </c>
      <c r="W3376" t="str">
        <f>IFERROR(VLOOKUP($E3376,Site[],2,FALSE),"")</f>
        <v/>
      </c>
      <c r="X3376" t="str">
        <f>IFERROR(VLOOKUP($F3376,FundingSource[],2,FALSE),"")</f>
        <v/>
      </c>
      <c r="Y3376" t="str">
        <f>IFERROR(VLOOKUP($G3376,Objective[],2,FALSE),"")</f>
        <v/>
      </c>
      <c r="Z3376" t="str">
        <f>IFERROR(VLOOKUP($H3376,AdType[],2,FALSE),"")</f>
        <v/>
      </c>
      <c r="AA3376" t="str">
        <f>IFERROR(VLOOKUP($I3376,AdSize[],2,FALSE),"")</f>
        <v/>
      </c>
      <c r="AB3376" t="str">
        <f>IFERROR(VLOOKUP($J3376,TargetingTactic[],2,FALSE),"")</f>
        <v/>
      </c>
      <c r="AC3376" t="str">
        <f>IFERROR(VLOOKUP($K3376,Audience[],2,FALSE),"")</f>
        <v/>
      </c>
      <c r="AD3376" t="str">
        <f>IFERROR(VLOOKUP($L3376,Country[],2,FALSE),"")</f>
        <v/>
      </c>
      <c r="AE3376" t="str">
        <f>IFERROR(VLOOKUP($M3376,Language[],2,FALSE),"")</f>
        <v/>
      </c>
      <c r="AF3376" t="str">
        <f>IFERROR(VLOOKUP($N3376,BuyType[],2,FALSE),"")</f>
        <v/>
      </c>
      <c r="AG3376" t="str">
        <f>IFERROR(VLOOKUP($S3376,StoreBU[],2,FALSE),"")</f>
        <v/>
      </c>
    </row>
    <row r="3377" spans="1:33" x14ac:dyDescent="0.3">
      <c r="A3377" t="str">
        <f t="shared" si="105"/>
        <v/>
      </c>
      <c r="C3377" t="str">
        <f t="shared" si="104"/>
        <v/>
      </c>
      <c r="D3377" s="33"/>
      <c r="E3377" s="33"/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  <c r="R3377" s="33"/>
      <c r="S3377" s="33"/>
      <c r="T3377" s="33"/>
      <c r="V3377" t="str">
        <f>IFERROR(VLOOKUP($D3377,MediaPartner[],2,FALSE),"")</f>
        <v/>
      </c>
      <c r="W3377" t="str">
        <f>IFERROR(VLOOKUP($E3377,Site[],2,FALSE),"")</f>
        <v/>
      </c>
      <c r="X3377" t="str">
        <f>IFERROR(VLOOKUP($F3377,FundingSource[],2,FALSE),"")</f>
        <v/>
      </c>
      <c r="Y3377" t="str">
        <f>IFERROR(VLOOKUP($G3377,Objective[],2,FALSE),"")</f>
        <v/>
      </c>
      <c r="Z3377" t="str">
        <f>IFERROR(VLOOKUP($H3377,AdType[],2,FALSE),"")</f>
        <v/>
      </c>
      <c r="AA3377" t="str">
        <f>IFERROR(VLOOKUP($I3377,AdSize[],2,FALSE),"")</f>
        <v/>
      </c>
      <c r="AB3377" t="str">
        <f>IFERROR(VLOOKUP($J3377,TargetingTactic[],2,FALSE),"")</f>
        <v/>
      </c>
      <c r="AC3377" t="str">
        <f>IFERROR(VLOOKUP($K3377,Audience[],2,FALSE),"")</f>
        <v/>
      </c>
      <c r="AD3377" t="str">
        <f>IFERROR(VLOOKUP($L3377,Country[],2,FALSE),"")</f>
        <v/>
      </c>
      <c r="AE3377" t="str">
        <f>IFERROR(VLOOKUP($M3377,Language[],2,FALSE),"")</f>
        <v/>
      </c>
      <c r="AF3377" t="str">
        <f>IFERROR(VLOOKUP($N3377,BuyType[],2,FALSE),"")</f>
        <v/>
      </c>
      <c r="AG3377" t="str">
        <f>IFERROR(VLOOKUP($S3377,StoreBU[],2,FALSE),"")</f>
        <v/>
      </c>
    </row>
    <row r="3378" spans="1:33" x14ac:dyDescent="0.3">
      <c r="A3378" t="str">
        <f t="shared" si="105"/>
        <v/>
      </c>
      <c r="C3378" t="str">
        <f t="shared" si="104"/>
        <v/>
      </c>
      <c r="D3378" s="33"/>
      <c r="E3378" s="33"/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  <c r="R3378" s="33"/>
      <c r="S3378" s="33"/>
      <c r="T3378" s="33"/>
      <c r="V3378" t="str">
        <f>IFERROR(VLOOKUP($D3378,MediaPartner[],2,FALSE),"")</f>
        <v/>
      </c>
      <c r="W3378" t="str">
        <f>IFERROR(VLOOKUP($E3378,Site[],2,FALSE),"")</f>
        <v/>
      </c>
      <c r="X3378" t="str">
        <f>IFERROR(VLOOKUP($F3378,FundingSource[],2,FALSE),"")</f>
        <v/>
      </c>
      <c r="Y3378" t="str">
        <f>IFERROR(VLOOKUP($G3378,Objective[],2,FALSE),"")</f>
        <v/>
      </c>
      <c r="Z3378" t="str">
        <f>IFERROR(VLOOKUP($H3378,AdType[],2,FALSE),"")</f>
        <v/>
      </c>
      <c r="AA3378" t="str">
        <f>IFERROR(VLOOKUP($I3378,AdSize[],2,FALSE),"")</f>
        <v/>
      </c>
      <c r="AB3378" t="str">
        <f>IFERROR(VLOOKUP($J3378,TargetingTactic[],2,FALSE),"")</f>
        <v/>
      </c>
      <c r="AC3378" t="str">
        <f>IFERROR(VLOOKUP($K3378,Audience[],2,FALSE),"")</f>
        <v/>
      </c>
      <c r="AD3378" t="str">
        <f>IFERROR(VLOOKUP($L3378,Country[],2,FALSE),"")</f>
        <v/>
      </c>
      <c r="AE3378" t="str">
        <f>IFERROR(VLOOKUP($M3378,Language[],2,FALSE),"")</f>
        <v/>
      </c>
      <c r="AF3378" t="str">
        <f>IFERROR(VLOOKUP($N3378,BuyType[],2,FALSE),"")</f>
        <v/>
      </c>
      <c r="AG3378" t="str">
        <f>IFERROR(VLOOKUP($S3378,StoreBU[],2,FALSE),"")</f>
        <v/>
      </c>
    </row>
    <row r="3379" spans="1:33" x14ac:dyDescent="0.3">
      <c r="A3379" t="str">
        <f t="shared" si="105"/>
        <v/>
      </c>
      <c r="C3379" t="str">
        <f t="shared" si="104"/>
        <v/>
      </c>
      <c r="D3379" s="33"/>
      <c r="E3379" s="33"/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  <c r="R3379" s="33"/>
      <c r="S3379" s="33"/>
      <c r="T3379" s="33"/>
      <c r="V3379" t="str">
        <f>IFERROR(VLOOKUP($D3379,MediaPartner[],2,FALSE),"")</f>
        <v/>
      </c>
      <c r="W3379" t="str">
        <f>IFERROR(VLOOKUP($E3379,Site[],2,FALSE),"")</f>
        <v/>
      </c>
      <c r="X3379" t="str">
        <f>IFERROR(VLOOKUP($F3379,FundingSource[],2,FALSE),"")</f>
        <v/>
      </c>
      <c r="Y3379" t="str">
        <f>IFERROR(VLOOKUP($G3379,Objective[],2,FALSE),"")</f>
        <v/>
      </c>
      <c r="Z3379" t="str">
        <f>IFERROR(VLOOKUP($H3379,AdType[],2,FALSE),"")</f>
        <v/>
      </c>
      <c r="AA3379" t="str">
        <f>IFERROR(VLOOKUP($I3379,AdSize[],2,FALSE),"")</f>
        <v/>
      </c>
      <c r="AB3379" t="str">
        <f>IFERROR(VLOOKUP($J3379,TargetingTactic[],2,FALSE),"")</f>
        <v/>
      </c>
      <c r="AC3379" t="str">
        <f>IFERROR(VLOOKUP($K3379,Audience[],2,FALSE),"")</f>
        <v/>
      </c>
      <c r="AD3379" t="str">
        <f>IFERROR(VLOOKUP($L3379,Country[],2,FALSE),"")</f>
        <v/>
      </c>
      <c r="AE3379" t="str">
        <f>IFERROR(VLOOKUP($M3379,Language[],2,FALSE),"")</f>
        <v/>
      </c>
      <c r="AF3379" t="str">
        <f>IFERROR(VLOOKUP($N3379,BuyType[],2,FALSE),"")</f>
        <v/>
      </c>
      <c r="AG3379" t="str">
        <f>IFERROR(VLOOKUP($S3379,StoreBU[],2,FALSE),"")</f>
        <v/>
      </c>
    </row>
    <row r="3380" spans="1:33" x14ac:dyDescent="0.3">
      <c r="A3380" t="str">
        <f t="shared" si="105"/>
        <v/>
      </c>
      <c r="C3380" t="str">
        <f t="shared" si="104"/>
        <v/>
      </c>
      <c r="D3380" s="33"/>
      <c r="E3380" s="33"/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  <c r="R3380" s="33"/>
      <c r="S3380" s="33"/>
      <c r="T3380" s="33"/>
      <c r="V3380" t="str">
        <f>IFERROR(VLOOKUP($D3380,MediaPartner[],2,FALSE),"")</f>
        <v/>
      </c>
      <c r="W3380" t="str">
        <f>IFERROR(VLOOKUP($E3380,Site[],2,FALSE),"")</f>
        <v/>
      </c>
      <c r="X3380" t="str">
        <f>IFERROR(VLOOKUP($F3380,FundingSource[],2,FALSE),"")</f>
        <v/>
      </c>
      <c r="Y3380" t="str">
        <f>IFERROR(VLOOKUP($G3380,Objective[],2,FALSE),"")</f>
        <v/>
      </c>
      <c r="Z3380" t="str">
        <f>IFERROR(VLOOKUP($H3380,AdType[],2,FALSE),"")</f>
        <v/>
      </c>
      <c r="AA3380" t="str">
        <f>IFERROR(VLOOKUP($I3380,AdSize[],2,FALSE),"")</f>
        <v/>
      </c>
      <c r="AB3380" t="str">
        <f>IFERROR(VLOOKUP($J3380,TargetingTactic[],2,FALSE),"")</f>
        <v/>
      </c>
      <c r="AC3380" t="str">
        <f>IFERROR(VLOOKUP($K3380,Audience[],2,FALSE),"")</f>
        <v/>
      </c>
      <c r="AD3380" t="str">
        <f>IFERROR(VLOOKUP($L3380,Country[],2,FALSE),"")</f>
        <v/>
      </c>
      <c r="AE3380" t="str">
        <f>IFERROR(VLOOKUP($M3380,Language[],2,FALSE),"")</f>
        <v/>
      </c>
      <c r="AF3380" t="str">
        <f>IFERROR(VLOOKUP($N3380,BuyType[],2,FALSE),"")</f>
        <v/>
      </c>
      <c r="AG3380" t="str">
        <f>IFERROR(VLOOKUP($S3380,StoreBU[],2,FALSE),"")</f>
        <v/>
      </c>
    </row>
    <row r="3381" spans="1:33" x14ac:dyDescent="0.3">
      <c r="A3381" t="str">
        <f t="shared" si="105"/>
        <v/>
      </c>
      <c r="C3381" t="str">
        <f t="shared" si="104"/>
        <v/>
      </c>
      <c r="D3381" s="33"/>
      <c r="E3381" s="33"/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  <c r="R3381" s="33"/>
      <c r="S3381" s="33"/>
      <c r="T3381" s="33"/>
      <c r="V3381" t="str">
        <f>IFERROR(VLOOKUP($D3381,MediaPartner[],2,FALSE),"")</f>
        <v/>
      </c>
      <c r="W3381" t="str">
        <f>IFERROR(VLOOKUP($E3381,Site[],2,FALSE),"")</f>
        <v/>
      </c>
      <c r="X3381" t="str">
        <f>IFERROR(VLOOKUP($F3381,FundingSource[],2,FALSE),"")</f>
        <v/>
      </c>
      <c r="Y3381" t="str">
        <f>IFERROR(VLOOKUP($G3381,Objective[],2,FALSE),"")</f>
        <v/>
      </c>
      <c r="Z3381" t="str">
        <f>IFERROR(VLOOKUP($H3381,AdType[],2,FALSE),"")</f>
        <v/>
      </c>
      <c r="AA3381" t="str">
        <f>IFERROR(VLOOKUP($I3381,AdSize[],2,FALSE),"")</f>
        <v/>
      </c>
      <c r="AB3381" t="str">
        <f>IFERROR(VLOOKUP($J3381,TargetingTactic[],2,FALSE),"")</f>
        <v/>
      </c>
      <c r="AC3381" t="str">
        <f>IFERROR(VLOOKUP($K3381,Audience[],2,FALSE),"")</f>
        <v/>
      </c>
      <c r="AD3381" t="str">
        <f>IFERROR(VLOOKUP($L3381,Country[],2,FALSE),"")</f>
        <v/>
      </c>
      <c r="AE3381" t="str">
        <f>IFERROR(VLOOKUP($M3381,Language[],2,FALSE),"")</f>
        <v/>
      </c>
      <c r="AF3381" t="str">
        <f>IFERROR(VLOOKUP($N3381,BuyType[],2,FALSE),"")</f>
        <v/>
      </c>
      <c r="AG3381" t="str">
        <f>IFERROR(VLOOKUP($S3381,StoreBU[],2,FALSE),"")</f>
        <v/>
      </c>
    </row>
    <row r="3382" spans="1:33" x14ac:dyDescent="0.3">
      <c r="A3382" t="str">
        <f t="shared" si="105"/>
        <v/>
      </c>
      <c r="C3382" t="str">
        <f t="shared" si="104"/>
        <v/>
      </c>
      <c r="D3382" s="33"/>
      <c r="E3382" s="33"/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  <c r="R3382" s="33"/>
      <c r="S3382" s="33"/>
      <c r="T3382" s="33"/>
      <c r="V3382" t="str">
        <f>IFERROR(VLOOKUP($D3382,MediaPartner[],2,FALSE),"")</f>
        <v/>
      </c>
      <c r="W3382" t="str">
        <f>IFERROR(VLOOKUP($E3382,Site[],2,FALSE),"")</f>
        <v/>
      </c>
      <c r="X3382" t="str">
        <f>IFERROR(VLOOKUP($F3382,FundingSource[],2,FALSE),"")</f>
        <v/>
      </c>
      <c r="Y3382" t="str">
        <f>IFERROR(VLOOKUP($G3382,Objective[],2,FALSE),"")</f>
        <v/>
      </c>
      <c r="Z3382" t="str">
        <f>IFERROR(VLOOKUP($H3382,AdType[],2,FALSE),"")</f>
        <v/>
      </c>
      <c r="AA3382" t="str">
        <f>IFERROR(VLOOKUP($I3382,AdSize[],2,FALSE),"")</f>
        <v/>
      </c>
      <c r="AB3382" t="str">
        <f>IFERROR(VLOOKUP($J3382,TargetingTactic[],2,FALSE),"")</f>
        <v/>
      </c>
      <c r="AC3382" t="str">
        <f>IFERROR(VLOOKUP($K3382,Audience[],2,FALSE),"")</f>
        <v/>
      </c>
      <c r="AD3382" t="str">
        <f>IFERROR(VLOOKUP($L3382,Country[],2,FALSE),"")</f>
        <v/>
      </c>
      <c r="AE3382" t="str">
        <f>IFERROR(VLOOKUP($M3382,Language[],2,FALSE),"")</f>
        <v/>
      </c>
      <c r="AF3382" t="str">
        <f>IFERROR(VLOOKUP($N3382,BuyType[],2,FALSE),"")</f>
        <v/>
      </c>
      <c r="AG3382" t="str">
        <f>IFERROR(VLOOKUP($S3382,StoreBU[],2,FALSE),"")</f>
        <v/>
      </c>
    </row>
    <row r="3383" spans="1:33" x14ac:dyDescent="0.3">
      <c r="A3383" t="str">
        <f t="shared" si="105"/>
        <v/>
      </c>
      <c r="C3383" t="str">
        <f t="shared" si="104"/>
        <v/>
      </c>
      <c r="D3383" s="33"/>
      <c r="E3383" s="33"/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  <c r="R3383" s="33"/>
      <c r="S3383" s="33"/>
      <c r="T3383" s="33"/>
      <c r="V3383" t="str">
        <f>IFERROR(VLOOKUP($D3383,MediaPartner[],2,FALSE),"")</f>
        <v/>
      </c>
      <c r="W3383" t="str">
        <f>IFERROR(VLOOKUP($E3383,Site[],2,FALSE),"")</f>
        <v/>
      </c>
      <c r="X3383" t="str">
        <f>IFERROR(VLOOKUP($F3383,FundingSource[],2,FALSE),"")</f>
        <v/>
      </c>
      <c r="Y3383" t="str">
        <f>IFERROR(VLOOKUP($G3383,Objective[],2,FALSE),"")</f>
        <v/>
      </c>
      <c r="Z3383" t="str">
        <f>IFERROR(VLOOKUP($H3383,AdType[],2,FALSE),"")</f>
        <v/>
      </c>
      <c r="AA3383" t="str">
        <f>IFERROR(VLOOKUP($I3383,AdSize[],2,FALSE),"")</f>
        <v/>
      </c>
      <c r="AB3383" t="str">
        <f>IFERROR(VLOOKUP($J3383,TargetingTactic[],2,FALSE),"")</f>
        <v/>
      </c>
      <c r="AC3383" t="str">
        <f>IFERROR(VLOOKUP($K3383,Audience[],2,FALSE),"")</f>
        <v/>
      </c>
      <c r="AD3383" t="str">
        <f>IFERROR(VLOOKUP($L3383,Country[],2,FALSE),"")</f>
        <v/>
      </c>
      <c r="AE3383" t="str">
        <f>IFERROR(VLOOKUP($M3383,Language[],2,FALSE),"")</f>
        <v/>
      </c>
      <c r="AF3383" t="str">
        <f>IFERROR(VLOOKUP($N3383,BuyType[],2,FALSE),"")</f>
        <v/>
      </c>
      <c r="AG3383" t="str">
        <f>IFERROR(VLOOKUP($S3383,StoreBU[],2,FALSE),"")</f>
        <v/>
      </c>
    </row>
    <row r="3384" spans="1:33" x14ac:dyDescent="0.3">
      <c r="A3384" t="str">
        <f t="shared" si="105"/>
        <v/>
      </c>
      <c r="C3384" t="str">
        <f t="shared" si="104"/>
        <v/>
      </c>
      <c r="D3384" s="33"/>
      <c r="E3384" s="33"/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  <c r="R3384" s="33"/>
      <c r="S3384" s="33"/>
      <c r="T3384" s="33"/>
      <c r="V3384" t="str">
        <f>IFERROR(VLOOKUP($D3384,MediaPartner[],2,FALSE),"")</f>
        <v/>
      </c>
      <c r="W3384" t="str">
        <f>IFERROR(VLOOKUP($E3384,Site[],2,FALSE),"")</f>
        <v/>
      </c>
      <c r="X3384" t="str">
        <f>IFERROR(VLOOKUP($F3384,FundingSource[],2,FALSE),"")</f>
        <v/>
      </c>
      <c r="Y3384" t="str">
        <f>IFERROR(VLOOKUP($G3384,Objective[],2,FALSE),"")</f>
        <v/>
      </c>
      <c r="Z3384" t="str">
        <f>IFERROR(VLOOKUP($H3384,AdType[],2,FALSE),"")</f>
        <v/>
      </c>
      <c r="AA3384" t="str">
        <f>IFERROR(VLOOKUP($I3384,AdSize[],2,FALSE),"")</f>
        <v/>
      </c>
      <c r="AB3384" t="str">
        <f>IFERROR(VLOOKUP($J3384,TargetingTactic[],2,FALSE),"")</f>
        <v/>
      </c>
      <c r="AC3384" t="str">
        <f>IFERROR(VLOOKUP($K3384,Audience[],2,FALSE),"")</f>
        <v/>
      </c>
      <c r="AD3384" t="str">
        <f>IFERROR(VLOOKUP($L3384,Country[],2,FALSE),"")</f>
        <v/>
      </c>
      <c r="AE3384" t="str">
        <f>IFERROR(VLOOKUP($M3384,Language[],2,FALSE),"")</f>
        <v/>
      </c>
      <c r="AF3384" t="str">
        <f>IFERROR(VLOOKUP($N3384,BuyType[],2,FALSE),"")</f>
        <v/>
      </c>
      <c r="AG3384" t="str">
        <f>IFERROR(VLOOKUP($S3384,StoreBU[],2,FALSE),"")</f>
        <v/>
      </c>
    </row>
    <row r="3385" spans="1:33" x14ac:dyDescent="0.3">
      <c r="A3385" t="str">
        <f t="shared" si="105"/>
        <v/>
      </c>
      <c r="C3385" t="str">
        <f t="shared" si="104"/>
        <v/>
      </c>
      <c r="D3385" s="33"/>
      <c r="E3385" s="33"/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  <c r="R3385" s="33"/>
      <c r="S3385" s="33"/>
      <c r="T3385" s="33"/>
      <c r="V3385" t="str">
        <f>IFERROR(VLOOKUP($D3385,MediaPartner[],2,FALSE),"")</f>
        <v/>
      </c>
      <c r="W3385" t="str">
        <f>IFERROR(VLOOKUP($E3385,Site[],2,FALSE),"")</f>
        <v/>
      </c>
      <c r="X3385" t="str">
        <f>IFERROR(VLOOKUP($F3385,FundingSource[],2,FALSE),"")</f>
        <v/>
      </c>
      <c r="Y3385" t="str">
        <f>IFERROR(VLOOKUP($G3385,Objective[],2,FALSE),"")</f>
        <v/>
      </c>
      <c r="Z3385" t="str">
        <f>IFERROR(VLOOKUP($H3385,AdType[],2,FALSE),"")</f>
        <v/>
      </c>
      <c r="AA3385" t="str">
        <f>IFERROR(VLOOKUP($I3385,AdSize[],2,FALSE),"")</f>
        <v/>
      </c>
      <c r="AB3385" t="str">
        <f>IFERROR(VLOOKUP($J3385,TargetingTactic[],2,FALSE),"")</f>
        <v/>
      </c>
      <c r="AC3385" t="str">
        <f>IFERROR(VLOOKUP($K3385,Audience[],2,FALSE),"")</f>
        <v/>
      </c>
      <c r="AD3385" t="str">
        <f>IFERROR(VLOOKUP($L3385,Country[],2,FALSE),"")</f>
        <v/>
      </c>
      <c r="AE3385" t="str">
        <f>IFERROR(VLOOKUP($M3385,Language[],2,FALSE),"")</f>
        <v/>
      </c>
      <c r="AF3385" t="str">
        <f>IFERROR(VLOOKUP($N3385,BuyType[],2,FALSE),"")</f>
        <v/>
      </c>
      <c r="AG3385" t="str">
        <f>IFERROR(VLOOKUP($S3385,StoreBU[],2,FALSE),"")</f>
        <v/>
      </c>
    </row>
    <row r="3386" spans="1:33" x14ac:dyDescent="0.3">
      <c r="A3386" t="str">
        <f t="shared" si="105"/>
        <v/>
      </c>
      <c r="C3386" t="str">
        <f t="shared" si="104"/>
        <v/>
      </c>
      <c r="D3386" s="33"/>
      <c r="E3386" s="33"/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  <c r="R3386" s="33"/>
      <c r="S3386" s="33"/>
      <c r="T3386" s="33"/>
      <c r="V3386" t="str">
        <f>IFERROR(VLOOKUP($D3386,MediaPartner[],2,FALSE),"")</f>
        <v/>
      </c>
      <c r="W3386" t="str">
        <f>IFERROR(VLOOKUP($E3386,Site[],2,FALSE),"")</f>
        <v/>
      </c>
      <c r="X3386" t="str">
        <f>IFERROR(VLOOKUP($F3386,FundingSource[],2,FALSE),"")</f>
        <v/>
      </c>
      <c r="Y3386" t="str">
        <f>IFERROR(VLOOKUP($G3386,Objective[],2,FALSE),"")</f>
        <v/>
      </c>
      <c r="Z3386" t="str">
        <f>IFERROR(VLOOKUP($H3386,AdType[],2,FALSE),"")</f>
        <v/>
      </c>
      <c r="AA3386" t="str">
        <f>IFERROR(VLOOKUP($I3386,AdSize[],2,FALSE),"")</f>
        <v/>
      </c>
      <c r="AB3386" t="str">
        <f>IFERROR(VLOOKUP($J3386,TargetingTactic[],2,FALSE),"")</f>
        <v/>
      </c>
      <c r="AC3386" t="str">
        <f>IFERROR(VLOOKUP($K3386,Audience[],2,FALSE),"")</f>
        <v/>
      </c>
      <c r="AD3386" t="str">
        <f>IFERROR(VLOOKUP($L3386,Country[],2,FALSE),"")</f>
        <v/>
      </c>
      <c r="AE3386" t="str">
        <f>IFERROR(VLOOKUP($M3386,Language[],2,FALSE),"")</f>
        <v/>
      </c>
      <c r="AF3386" t="str">
        <f>IFERROR(VLOOKUP($N3386,BuyType[],2,FALSE),"")</f>
        <v/>
      </c>
      <c r="AG3386" t="str">
        <f>IFERROR(VLOOKUP($S3386,StoreBU[],2,FALSE),"")</f>
        <v/>
      </c>
    </row>
    <row r="3387" spans="1:33" x14ac:dyDescent="0.3">
      <c r="A3387" t="str">
        <f t="shared" si="105"/>
        <v/>
      </c>
      <c r="C3387" t="str">
        <f t="shared" si="104"/>
        <v/>
      </c>
      <c r="D3387" s="33"/>
      <c r="E3387" s="33"/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  <c r="R3387" s="33"/>
      <c r="S3387" s="33"/>
      <c r="T3387" s="33"/>
      <c r="V3387" t="str">
        <f>IFERROR(VLOOKUP($D3387,MediaPartner[],2,FALSE),"")</f>
        <v/>
      </c>
      <c r="W3387" t="str">
        <f>IFERROR(VLOOKUP($E3387,Site[],2,FALSE),"")</f>
        <v/>
      </c>
      <c r="X3387" t="str">
        <f>IFERROR(VLOOKUP($F3387,FundingSource[],2,FALSE),"")</f>
        <v/>
      </c>
      <c r="Y3387" t="str">
        <f>IFERROR(VLOOKUP($G3387,Objective[],2,FALSE),"")</f>
        <v/>
      </c>
      <c r="Z3387" t="str">
        <f>IFERROR(VLOOKUP($H3387,AdType[],2,FALSE),"")</f>
        <v/>
      </c>
      <c r="AA3387" t="str">
        <f>IFERROR(VLOOKUP($I3387,AdSize[],2,FALSE),"")</f>
        <v/>
      </c>
      <c r="AB3387" t="str">
        <f>IFERROR(VLOOKUP($J3387,TargetingTactic[],2,FALSE),"")</f>
        <v/>
      </c>
      <c r="AC3387" t="str">
        <f>IFERROR(VLOOKUP($K3387,Audience[],2,FALSE),"")</f>
        <v/>
      </c>
      <c r="AD3387" t="str">
        <f>IFERROR(VLOOKUP($L3387,Country[],2,FALSE),"")</f>
        <v/>
      </c>
      <c r="AE3387" t="str">
        <f>IFERROR(VLOOKUP($M3387,Language[],2,FALSE),"")</f>
        <v/>
      </c>
      <c r="AF3387" t="str">
        <f>IFERROR(VLOOKUP($N3387,BuyType[],2,FALSE),"")</f>
        <v/>
      </c>
      <c r="AG3387" t="str">
        <f>IFERROR(VLOOKUP($S3387,StoreBU[],2,FALSE),"")</f>
        <v/>
      </c>
    </row>
    <row r="3388" spans="1:33" x14ac:dyDescent="0.3">
      <c r="A3388" t="str">
        <f t="shared" si="105"/>
        <v/>
      </c>
      <c r="C3388" t="str">
        <f t="shared" si="104"/>
        <v/>
      </c>
      <c r="D3388" s="33"/>
      <c r="E3388" s="33"/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  <c r="R3388" s="33"/>
      <c r="S3388" s="33"/>
      <c r="T3388" s="33"/>
      <c r="V3388" t="str">
        <f>IFERROR(VLOOKUP($D3388,MediaPartner[],2,FALSE),"")</f>
        <v/>
      </c>
      <c r="W3388" t="str">
        <f>IFERROR(VLOOKUP($E3388,Site[],2,FALSE),"")</f>
        <v/>
      </c>
      <c r="X3388" t="str">
        <f>IFERROR(VLOOKUP($F3388,FundingSource[],2,FALSE),"")</f>
        <v/>
      </c>
      <c r="Y3388" t="str">
        <f>IFERROR(VLOOKUP($G3388,Objective[],2,FALSE),"")</f>
        <v/>
      </c>
      <c r="Z3388" t="str">
        <f>IFERROR(VLOOKUP($H3388,AdType[],2,FALSE),"")</f>
        <v/>
      </c>
      <c r="AA3388" t="str">
        <f>IFERROR(VLOOKUP($I3388,AdSize[],2,FALSE),"")</f>
        <v/>
      </c>
      <c r="AB3388" t="str">
        <f>IFERROR(VLOOKUP($J3388,TargetingTactic[],2,FALSE),"")</f>
        <v/>
      </c>
      <c r="AC3388" t="str">
        <f>IFERROR(VLOOKUP($K3388,Audience[],2,FALSE),"")</f>
        <v/>
      </c>
      <c r="AD3388" t="str">
        <f>IFERROR(VLOOKUP($L3388,Country[],2,FALSE),"")</f>
        <v/>
      </c>
      <c r="AE3388" t="str">
        <f>IFERROR(VLOOKUP($M3388,Language[],2,FALSE),"")</f>
        <v/>
      </c>
      <c r="AF3388" t="str">
        <f>IFERROR(VLOOKUP($N3388,BuyType[],2,FALSE),"")</f>
        <v/>
      </c>
      <c r="AG3388" t="str">
        <f>IFERROR(VLOOKUP($S3388,StoreBU[],2,FALSE),"")</f>
        <v/>
      </c>
    </row>
    <row r="3389" spans="1:33" x14ac:dyDescent="0.3">
      <c r="A3389" t="str">
        <f t="shared" si="105"/>
        <v/>
      </c>
      <c r="C3389" t="str">
        <f t="shared" si="104"/>
        <v/>
      </c>
      <c r="D3389" s="33"/>
      <c r="E3389" s="33"/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  <c r="R3389" s="33"/>
      <c r="S3389" s="33"/>
      <c r="T3389" s="33"/>
      <c r="V3389" t="str">
        <f>IFERROR(VLOOKUP($D3389,MediaPartner[],2,FALSE),"")</f>
        <v/>
      </c>
      <c r="W3389" t="str">
        <f>IFERROR(VLOOKUP($E3389,Site[],2,FALSE),"")</f>
        <v/>
      </c>
      <c r="X3389" t="str">
        <f>IFERROR(VLOOKUP($F3389,FundingSource[],2,FALSE),"")</f>
        <v/>
      </c>
      <c r="Y3389" t="str">
        <f>IFERROR(VLOOKUP($G3389,Objective[],2,FALSE),"")</f>
        <v/>
      </c>
      <c r="Z3389" t="str">
        <f>IFERROR(VLOOKUP($H3389,AdType[],2,FALSE),"")</f>
        <v/>
      </c>
      <c r="AA3389" t="str">
        <f>IFERROR(VLOOKUP($I3389,AdSize[],2,FALSE),"")</f>
        <v/>
      </c>
      <c r="AB3389" t="str">
        <f>IFERROR(VLOOKUP($J3389,TargetingTactic[],2,FALSE),"")</f>
        <v/>
      </c>
      <c r="AC3389" t="str">
        <f>IFERROR(VLOOKUP($K3389,Audience[],2,FALSE),"")</f>
        <v/>
      </c>
      <c r="AD3389" t="str">
        <f>IFERROR(VLOOKUP($L3389,Country[],2,FALSE),"")</f>
        <v/>
      </c>
      <c r="AE3389" t="str">
        <f>IFERROR(VLOOKUP($M3389,Language[],2,FALSE),"")</f>
        <v/>
      </c>
      <c r="AF3389" t="str">
        <f>IFERROR(VLOOKUP($N3389,BuyType[],2,FALSE),"")</f>
        <v/>
      </c>
      <c r="AG3389" t="str">
        <f>IFERROR(VLOOKUP($S3389,StoreBU[],2,FALSE),"")</f>
        <v/>
      </c>
    </row>
    <row r="3390" spans="1:33" x14ac:dyDescent="0.3">
      <c r="A3390" t="str">
        <f t="shared" si="105"/>
        <v/>
      </c>
      <c r="C3390" t="str">
        <f t="shared" si="104"/>
        <v/>
      </c>
      <c r="D3390" s="33"/>
      <c r="E3390" s="33"/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  <c r="R3390" s="33"/>
      <c r="S3390" s="33"/>
      <c r="T3390" s="33"/>
      <c r="V3390" t="str">
        <f>IFERROR(VLOOKUP($D3390,MediaPartner[],2,FALSE),"")</f>
        <v/>
      </c>
      <c r="W3390" t="str">
        <f>IFERROR(VLOOKUP($E3390,Site[],2,FALSE),"")</f>
        <v/>
      </c>
      <c r="X3390" t="str">
        <f>IFERROR(VLOOKUP($F3390,FundingSource[],2,FALSE),"")</f>
        <v/>
      </c>
      <c r="Y3390" t="str">
        <f>IFERROR(VLOOKUP($G3390,Objective[],2,FALSE),"")</f>
        <v/>
      </c>
      <c r="Z3390" t="str">
        <f>IFERROR(VLOOKUP($H3390,AdType[],2,FALSE),"")</f>
        <v/>
      </c>
      <c r="AA3390" t="str">
        <f>IFERROR(VLOOKUP($I3390,AdSize[],2,FALSE),"")</f>
        <v/>
      </c>
      <c r="AB3390" t="str">
        <f>IFERROR(VLOOKUP($J3390,TargetingTactic[],2,FALSE),"")</f>
        <v/>
      </c>
      <c r="AC3390" t="str">
        <f>IFERROR(VLOOKUP($K3390,Audience[],2,FALSE),"")</f>
        <v/>
      </c>
      <c r="AD3390" t="str">
        <f>IFERROR(VLOOKUP($L3390,Country[],2,FALSE),"")</f>
        <v/>
      </c>
      <c r="AE3390" t="str">
        <f>IFERROR(VLOOKUP($M3390,Language[],2,FALSE),"")</f>
        <v/>
      </c>
      <c r="AF3390" t="str">
        <f>IFERROR(VLOOKUP($N3390,BuyType[],2,FALSE),"")</f>
        <v/>
      </c>
      <c r="AG3390" t="str">
        <f>IFERROR(VLOOKUP($S3390,StoreBU[],2,FALSE),"")</f>
        <v/>
      </c>
    </row>
    <row r="3391" spans="1:33" x14ac:dyDescent="0.3">
      <c r="A3391" t="str">
        <f t="shared" si="105"/>
        <v/>
      </c>
      <c r="C3391" t="str">
        <f t="shared" si="104"/>
        <v/>
      </c>
      <c r="D3391" s="33"/>
      <c r="E3391" s="33"/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  <c r="R3391" s="33"/>
      <c r="S3391" s="33"/>
      <c r="T3391" s="33"/>
      <c r="V3391" t="str">
        <f>IFERROR(VLOOKUP($D3391,MediaPartner[],2,FALSE),"")</f>
        <v/>
      </c>
      <c r="W3391" t="str">
        <f>IFERROR(VLOOKUP($E3391,Site[],2,FALSE),"")</f>
        <v/>
      </c>
      <c r="X3391" t="str">
        <f>IFERROR(VLOOKUP($F3391,FundingSource[],2,FALSE),"")</f>
        <v/>
      </c>
      <c r="Y3391" t="str">
        <f>IFERROR(VLOOKUP($G3391,Objective[],2,FALSE),"")</f>
        <v/>
      </c>
      <c r="Z3391" t="str">
        <f>IFERROR(VLOOKUP($H3391,AdType[],2,FALSE),"")</f>
        <v/>
      </c>
      <c r="AA3391" t="str">
        <f>IFERROR(VLOOKUP($I3391,AdSize[],2,FALSE),"")</f>
        <v/>
      </c>
      <c r="AB3391" t="str">
        <f>IFERROR(VLOOKUP($J3391,TargetingTactic[],2,FALSE),"")</f>
        <v/>
      </c>
      <c r="AC3391" t="str">
        <f>IFERROR(VLOOKUP($K3391,Audience[],2,FALSE),"")</f>
        <v/>
      </c>
      <c r="AD3391" t="str">
        <f>IFERROR(VLOOKUP($L3391,Country[],2,FALSE),"")</f>
        <v/>
      </c>
      <c r="AE3391" t="str">
        <f>IFERROR(VLOOKUP($M3391,Language[],2,FALSE),"")</f>
        <v/>
      </c>
      <c r="AF3391" t="str">
        <f>IFERROR(VLOOKUP($N3391,BuyType[],2,FALSE),"")</f>
        <v/>
      </c>
      <c r="AG3391" t="str">
        <f>IFERROR(VLOOKUP($S3391,StoreBU[],2,FALSE),"")</f>
        <v/>
      </c>
    </row>
    <row r="3392" spans="1:33" x14ac:dyDescent="0.3">
      <c r="A3392" t="str">
        <f t="shared" si="105"/>
        <v/>
      </c>
      <c r="C3392" t="str">
        <f t="shared" si="104"/>
        <v/>
      </c>
      <c r="D3392" s="33"/>
      <c r="E3392" s="33"/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  <c r="R3392" s="33"/>
      <c r="S3392" s="33"/>
      <c r="T3392" s="33"/>
      <c r="V3392" t="str">
        <f>IFERROR(VLOOKUP($D3392,MediaPartner[],2,FALSE),"")</f>
        <v/>
      </c>
      <c r="W3392" t="str">
        <f>IFERROR(VLOOKUP($E3392,Site[],2,FALSE),"")</f>
        <v/>
      </c>
      <c r="X3392" t="str">
        <f>IFERROR(VLOOKUP($F3392,FundingSource[],2,FALSE),"")</f>
        <v/>
      </c>
      <c r="Y3392" t="str">
        <f>IFERROR(VLOOKUP($G3392,Objective[],2,FALSE),"")</f>
        <v/>
      </c>
      <c r="Z3392" t="str">
        <f>IFERROR(VLOOKUP($H3392,AdType[],2,FALSE),"")</f>
        <v/>
      </c>
      <c r="AA3392" t="str">
        <f>IFERROR(VLOOKUP($I3392,AdSize[],2,FALSE),"")</f>
        <v/>
      </c>
      <c r="AB3392" t="str">
        <f>IFERROR(VLOOKUP($J3392,TargetingTactic[],2,FALSE),"")</f>
        <v/>
      </c>
      <c r="AC3392" t="str">
        <f>IFERROR(VLOOKUP($K3392,Audience[],2,FALSE),"")</f>
        <v/>
      </c>
      <c r="AD3392" t="str">
        <f>IFERROR(VLOOKUP($L3392,Country[],2,FALSE),"")</f>
        <v/>
      </c>
      <c r="AE3392" t="str">
        <f>IFERROR(VLOOKUP($M3392,Language[],2,FALSE),"")</f>
        <v/>
      </c>
      <c r="AF3392" t="str">
        <f>IFERROR(VLOOKUP($N3392,BuyType[],2,FALSE),"")</f>
        <v/>
      </c>
      <c r="AG3392" t="str">
        <f>IFERROR(VLOOKUP($S3392,StoreBU[],2,FALSE),"")</f>
        <v/>
      </c>
    </row>
    <row r="3393" spans="1:33" x14ac:dyDescent="0.3">
      <c r="A3393" t="str">
        <f t="shared" si="105"/>
        <v/>
      </c>
      <c r="C3393" t="str">
        <f t="shared" si="104"/>
        <v/>
      </c>
      <c r="D3393" s="33"/>
      <c r="E3393" s="33"/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  <c r="R3393" s="33"/>
      <c r="S3393" s="33"/>
      <c r="T3393" s="33"/>
      <c r="V3393" t="str">
        <f>IFERROR(VLOOKUP($D3393,MediaPartner[],2,FALSE),"")</f>
        <v/>
      </c>
      <c r="W3393" t="str">
        <f>IFERROR(VLOOKUP($E3393,Site[],2,FALSE),"")</f>
        <v/>
      </c>
      <c r="X3393" t="str">
        <f>IFERROR(VLOOKUP($F3393,FundingSource[],2,FALSE),"")</f>
        <v/>
      </c>
      <c r="Y3393" t="str">
        <f>IFERROR(VLOOKUP($G3393,Objective[],2,FALSE),"")</f>
        <v/>
      </c>
      <c r="Z3393" t="str">
        <f>IFERROR(VLOOKUP($H3393,AdType[],2,FALSE),"")</f>
        <v/>
      </c>
      <c r="AA3393" t="str">
        <f>IFERROR(VLOOKUP($I3393,AdSize[],2,FALSE),"")</f>
        <v/>
      </c>
      <c r="AB3393" t="str">
        <f>IFERROR(VLOOKUP($J3393,TargetingTactic[],2,FALSE),"")</f>
        <v/>
      </c>
      <c r="AC3393" t="str">
        <f>IFERROR(VLOOKUP($K3393,Audience[],2,FALSE),"")</f>
        <v/>
      </c>
      <c r="AD3393" t="str">
        <f>IFERROR(VLOOKUP($L3393,Country[],2,FALSE),"")</f>
        <v/>
      </c>
      <c r="AE3393" t="str">
        <f>IFERROR(VLOOKUP($M3393,Language[],2,FALSE),"")</f>
        <v/>
      </c>
      <c r="AF3393" t="str">
        <f>IFERROR(VLOOKUP($N3393,BuyType[],2,FALSE),"")</f>
        <v/>
      </c>
      <c r="AG3393" t="str">
        <f>IFERROR(VLOOKUP($S3393,StoreBU[],2,FALSE),"")</f>
        <v/>
      </c>
    </row>
    <row r="3394" spans="1:33" x14ac:dyDescent="0.3">
      <c r="A3394" t="str">
        <f t="shared" si="105"/>
        <v/>
      </c>
      <c r="C3394" t="str">
        <f t="shared" si="104"/>
        <v/>
      </c>
      <c r="D3394" s="33"/>
      <c r="E3394" s="33"/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  <c r="R3394" s="33"/>
      <c r="S3394" s="33"/>
      <c r="T3394" s="33"/>
      <c r="V3394" t="str">
        <f>IFERROR(VLOOKUP($D3394,MediaPartner[],2,FALSE),"")</f>
        <v/>
      </c>
      <c r="W3394" t="str">
        <f>IFERROR(VLOOKUP($E3394,Site[],2,FALSE),"")</f>
        <v/>
      </c>
      <c r="X3394" t="str">
        <f>IFERROR(VLOOKUP($F3394,FundingSource[],2,FALSE),"")</f>
        <v/>
      </c>
      <c r="Y3394" t="str">
        <f>IFERROR(VLOOKUP($G3394,Objective[],2,FALSE),"")</f>
        <v/>
      </c>
      <c r="Z3394" t="str">
        <f>IFERROR(VLOOKUP($H3394,AdType[],2,FALSE),"")</f>
        <v/>
      </c>
      <c r="AA3394" t="str">
        <f>IFERROR(VLOOKUP($I3394,AdSize[],2,FALSE),"")</f>
        <v/>
      </c>
      <c r="AB3394" t="str">
        <f>IFERROR(VLOOKUP($J3394,TargetingTactic[],2,FALSE),"")</f>
        <v/>
      </c>
      <c r="AC3394" t="str">
        <f>IFERROR(VLOOKUP($K3394,Audience[],2,FALSE),"")</f>
        <v/>
      </c>
      <c r="AD3394" t="str">
        <f>IFERROR(VLOOKUP($L3394,Country[],2,FALSE),"")</f>
        <v/>
      </c>
      <c r="AE3394" t="str">
        <f>IFERROR(VLOOKUP($M3394,Language[],2,FALSE),"")</f>
        <v/>
      </c>
      <c r="AF3394" t="str">
        <f>IFERROR(VLOOKUP($N3394,BuyType[],2,FALSE),"")</f>
        <v/>
      </c>
      <c r="AG3394" t="str">
        <f>IFERROR(VLOOKUP($S3394,StoreBU[],2,FALSE),"")</f>
        <v/>
      </c>
    </row>
    <row r="3395" spans="1:33" x14ac:dyDescent="0.3">
      <c r="A3395" t="str">
        <f t="shared" si="105"/>
        <v/>
      </c>
      <c r="C3395" t="str">
        <f t="shared" ref="C3395:C3458" si="106">IF(LEN(A3395)=0,"",LEN(A3395))</f>
        <v/>
      </c>
      <c r="D3395" s="33"/>
      <c r="E3395" s="33"/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  <c r="R3395" s="33"/>
      <c r="S3395" s="33"/>
      <c r="T3395" s="33"/>
      <c r="V3395" t="str">
        <f>IFERROR(VLOOKUP($D3395,MediaPartner[],2,FALSE),"")</f>
        <v/>
      </c>
      <c r="W3395" t="str">
        <f>IFERROR(VLOOKUP($E3395,Site[],2,FALSE),"")</f>
        <v/>
      </c>
      <c r="X3395" t="str">
        <f>IFERROR(VLOOKUP($F3395,FundingSource[],2,FALSE),"")</f>
        <v/>
      </c>
      <c r="Y3395" t="str">
        <f>IFERROR(VLOOKUP($G3395,Objective[],2,FALSE),"")</f>
        <v/>
      </c>
      <c r="Z3395" t="str">
        <f>IFERROR(VLOOKUP($H3395,AdType[],2,FALSE),"")</f>
        <v/>
      </c>
      <c r="AA3395" t="str">
        <f>IFERROR(VLOOKUP($I3395,AdSize[],2,FALSE),"")</f>
        <v/>
      </c>
      <c r="AB3395" t="str">
        <f>IFERROR(VLOOKUP($J3395,TargetingTactic[],2,FALSE),"")</f>
        <v/>
      </c>
      <c r="AC3395" t="str">
        <f>IFERROR(VLOOKUP($K3395,Audience[],2,FALSE),"")</f>
        <v/>
      </c>
      <c r="AD3395" t="str">
        <f>IFERROR(VLOOKUP($L3395,Country[],2,FALSE),"")</f>
        <v/>
      </c>
      <c r="AE3395" t="str">
        <f>IFERROR(VLOOKUP($M3395,Language[],2,FALSE),"")</f>
        <v/>
      </c>
      <c r="AF3395" t="str">
        <f>IFERROR(VLOOKUP($N3395,BuyType[],2,FALSE),"")</f>
        <v/>
      </c>
      <c r="AG3395" t="str">
        <f>IFERROR(VLOOKUP($S3395,StoreBU[],2,FALSE),"")</f>
        <v/>
      </c>
    </row>
    <row r="3396" spans="1:33" x14ac:dyDescent="0.3">
      <c r="A3396" t="str">
        <f t="shared" ref="A3396:A3459" si="107">IF(COUNTBLANK(D3396:T3396)=17,"",
SUBSTITUTE(
_xlfn.TEXTJOIN("_",TRUE,
(_xlfn.TEXTJOIN("_",FALSE,$V3396,$W3396,$X3396,$Y3396,$Z3396,$AA3396,$AB3396,$AC3396,$AD3396,$AE3396,$AF3396,$O3396)),
(_xlfn.TEXTJOIN("_",TRUE,$P3396,$Q3396,$R3396,$AG3396,$T3396))),
" ","-"))</f>
        <v/>
      </c>
      <c r="C3396" t="str">
        <f t="shared" si="106"/>
        <v/>
      </c>
      <c r="D3396" s="33"/>
      <c r="E3396" s="33"/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  <c r="R3396" s="33"/>
      <c r="S3396" s="33"/>
      <c r="T3396" s="33"/>
      <c r="V3396" t="str">
        <f>IFERROR(VLOOKUP($D3396,MediaPartner[],2,FALSE),"")</f>
        <v/>
      </c>
      <c r="W3396" t="str">
        <f>IFERROR(VLOOKUP($E3396,Site[],2,FALSE),"")</f>
        <v/>
      </c>
      <c r="X3396" t="str">
        <f>IFERROR(VLOOKUP($F3396,FundingSource[],2,FALSE),"")</f>
        <v/>
      </c>
      <c r="Y3396" t="str">
        <f>IFERROR(VLOOKUP($G3396,Objective[],2,FALSE),"")</f>
        <v/>
      </c>
      <c r="Z3396" t="str">
        <f>IFERROR(VLOOKUP($H3396,AdType[],2,FALSE),"")</f>
        <v/>
      </c>
      <c r="AA3396" t="str">
        <f>IFERROR(VLOOKUP($I3396,AdSize[],2,FALSE),"")</f>
        <v/>
      </c>
      <c r="AB3396" t="str">
        <f>IFERROR(VLOOKUP($J3396,TargetingTactic[],2,FALSE),"")</f>
        <v/>
      </c>
      <c r="AC3396" t="str">
        <f>IFERROR(VLOOKUP($K3396,Audience[],2,FALSE),"")</f>
        <v/>
      </c>
      <c r="AD3396" t="str">
        <f>IFERROR(VLOOKUP($L3396,Country[],2,FALSE),"")</f>
        <v/>
      </c>
      <c r="AE3396" t="str">
        <f>IFERROR(VLOOKUP($M3396,Language[],2,FALSE),"")</f>
        <v/>
      </c>
      <c r="AF3396" t="str">
        <f>IFERROR(VLOOKUP($N3396,BuyType[],2,FALSE),"")</f>
        <v/>
      </c>
      <c r="AG3396" t="str">
        <f>IFERROR(VLOOKUP($S3396,StoreBU[],2,FALSE),"")</f>
        <v/>
      </c>
    </row>
    <row r="3397" spans="1:33" x14ac:dyDescent="0.3">
      <c r="A3397" t="str">
        <f t="shared" si="107"/>
        <v/>
      </c>
      <c r="C3397" t="str">
        <f t="shared" si="106"/>
        <v/>
      </c>
      <c r="D3397" s="33"/>
      <c r="E3397" s="33"/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  <c r="R3397" s="33"/>
      <c r="S3397" s="33"/>
      <c r="T3397" s="33"/>
      <c r="V3397" t="str">
        <f>IFERROR(VLOOKUP($D3397,MediaPartner[],2,FALSE),"")</f>
        <v/>
      </c>
      <c r="W3397" t="str">
        <f>IFERROR(VLOOKUP($E3397,Site[],2,FALSE),"")</f>
        <v/>
      </c>
      <c r="X3397" t="str">
        <f>IFERROR(VLOOKUP($F3397,FundingSource[],2,FALSE),"")</f>
        <v/>
      </c>
      <c r="Y3397" t="str">
        <f>IFERROR(VLOOKUP($G3397,Objective[],2,FALSE),"")</f>
        <v/>
      </c>
      <c r="Z3397" t="str">
        <f>IFERROR(VLOOKUP($H3397,AdType[],2,FALSE),"")</f>
        <v/>
      </c>
      <c r="AA3397" t="str">
        <f>IFERROR(VLOOKUP($I3397,AdSize[],2,FALSE),"")</f>
        <v/>
      </c>
      <c r="AB3397" t="str">
        <f>IFERROR(VLOOKUP($J3397,TargetingTactic[],2,FALSE),"")</f>
        <v/>
      </c>
      <c r="AC3397" t="str">
        <f>IFERROR(VLOOKUP($K3397,Audience[],2,FALSE),"")</f>
        <v/>
      </c>
      <c r="AD3397" t="str">
        <f>IFERROR(VLOOKUP($L3397,Country[],2,FALSE),"")</f>
        <v/>
      </c>
      <c r="AE3397" t="str">
        <f>IFERROR(VLOOKUP($M3397,Language[],2,FALSE),"")</f>
        <v/>
      </c>
      <c r="AF3397" t="str">
        <f>IFERROR(VLOOKUP($N3397,BuyType[],2,FALSE),"")</f>
        <v/>
      </c>
      <c r="AG3397" t="str">
        <f>IFERROR(VLOOKUP($S3397,StoreBU[],2,FALSE),"")</f>
        <v/>
      </c>
    </row>
    <row r="3398" spans="1:33" x14ac:dyDescent="0.3">
      <c r="A3398" t="str">
        <f t="shared" si="107"/>
        <v/>
      </c>
      <c r="C3398" t="str">
        <f t="shared" si="106"/>
        <v/>
      </c>
      <c r="D3398" s="33"/>
      <c r="E3398" s="33"/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  <c r="R3398" s="33"/>
      <c r="S3398" s="33"/>
      <c r="T3398" s="33"/>
      <c r="V3398" t="str">
        <f>IFERROR(VLOOKUP($D3398,MediaPartner[],2,FALSE),"")</f>
        <v/>
      </c>
      <c r="W3398" t="str">
        <f>IFERROR(VLOOKUP($E3398,Site[],2,FALSE),"")</f>
        <v/>
      </c>
      <c r="X3398" t="str">
        <f>IFERROR(VLOOKUP($F3398,FundingSource[],2,FALSE),"")</f>
        <v/>
      </c>
      <c r="Y3398" t="str">
        <f>IFERROR(VLOOKUP($G3398,Objective[],2,FALSE),"")</f>
        <v/>
      </c>
      <c r="Z3398" t="str">
        <f>IFERROR(VLOOKUP($H3398,AdType[],2,FALSE),"")</f>
        <v/>
      </c>
      <c r="AA3398" t="str">
        <f>IFERROR(VLOOKUP($I3398,AdSize[],2,FALSE),"")</f>
        <v/>
      </c>
      <c r="AB3398" t="str">
        <f>IFERROR(VLOOKUP($J3398,TargetingTactic[],2,FALSE),"")</f>
        <v/>
      </c>
      <c r="AC3398" t="str">
        <f>IFERROR(VLOOKUP($K3398,Audience[],2,FALSE),"")</f>
        <v/>
      </c>
      <c r="AD3398" t="str">
        <f>IFERROR(VLOOKUP($L3398,Country[],2,FALSE),"")</f>
        <v/>
      </c>
      <c r="AE3398" t="str">
        <f>IFERROR(VLOOKUP($M3398,Language[],2,FALSE),"")</f>
        <v/>
      </c>
      <c r="AF3398" t="str">
        <f>IFERROR(VLOOKUP($N3398,BuyType[],2,FALSE),"")</f>
        <v/>
      </c>
      <c r="AG3398" t="str">
        <f>IFERROR(VLOOKUP($S3398,StoreBU[],2,FALSE),"")</f>
        <v/>
      </c>
    </row>
    <row r="3399" spans="1:33" x14ac:dyDescent="0.3">
      <c r="A3399" t="str">
        <f t="shared" si="107"/>
        <v/>
      </c>
      <c r="C3399" t="str">
        <f t="shared" si="106"/>
        <v/>
      </c>
      <c r="D3399" s="33"/>
      <c r="E3399" s="33"/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  <c r="R3399" s="33"/>
      <c r="S3399" s="33"/>
      <c r="T3399" s="33"/>
      <c r="V3399" t="str">
        <f>IFERROR(VLOOKUP($D3399,MediaPartner[],2,FALSE),"")</f>
        <v/>
      </c>
      <c r="W3399" t="str">
        <f>IFERROR(VLOOKUP($E3399,Site[],2,FALSE),"")</f>
        <v/>
      </c>
      <c r="X3399" t="str">
        <f>IFERROR(VLOOKUP($F3399,FundingSource[],2,FALSE),"")</f>
        <v/>
      </c>
      <c r="Y3399" t="str">
        <f>IFERROR(VLOOKUP($G3399,Objective[],2,FALSE),"")</f>
        <v/>
      </c>
      <c r="Z3399" t="str">
        <f>IFERROR(VLOOKUP($H3399,AdType[],2,FALSE),"")</f>
        <v/>
      </c>
      <c r="AA3399" t="str">
        <f>IFERROR(VLOOKUP($I3399,AdSize[],2,FALSE),"")</f>
        <v/>
      </c>
      <c r="AB3399" t="str">
        <f>IFERROR(VLOOKUP($J3399,TargetingTactic[],2,FALSE),"")</f>
        <v/>
      </c>
      <c r="AC3399" t="str">
        <f>IFERROR(VLOOKUP($K3399,Audience[],2,FALSE),"")</f>
        <v/>
      </c>
      <c r="AD3399" t="str">
        <f>IFERROR(VLOOKUP($L3399,Country[],2,FALSE),"")</f>
        <v/>
      </c>
      <c r="AE3399" t="str">
        <f>IFERROR(VLOOKUP($M3399,Language[],2,FALSE),"")</f>
        <v/>
      </c>
      <c r="AF3399" t="str">
        <f>IFERROR(VLOOKUP($N3399,BuyType[],2,FALSE),"")</f>
        <v/>
      </c>
      <c r="AG3399" t="str">
        <f>IFERROR(VLOOKUP($S3399,StoreBU[],2,FALSE),"")</f>
        <v/>
      </c>
    </row>
    <row r="3400" spans="1:33" x14ac:dyDescent="0.3">
      <c r="A3400" t="str">
        <f t="shared" si="107"/>
        <v/>
      </c>
      <c r="C3400" t="str">
        <f t="shared" si="106"/>
        <v/>
      </c>
      <c r="D3400" s="33"/>
      <c r="E3400" s="33"/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  <c r="R3400" s="33"/>
      <c r="S3400" s="33"/>
      <c r="T3400" s="33"/>
      <c r="V3400" t="str">
        <f>IFERROR(VLOOKUP($D3400,MediaPartner[],2,FALSE),"")</f>
        <v/>
      </c>
      <c r="W3400" t="str">
        <f>IFERROR(VLOOKUP($E3400,Site[],2,FALSE),"")</f>
        <v/>
      </c>
      <c r="X3400" t="str">
        <f>IFERROR(VLOOKUP($F3400,FundingSource[],2,FALSE),"")</f>
        <v/>
      </c>
      <c r="Y3400" t="str">
        <f>IFERROR(VLOOKUP($G3400,Objective[],2,FALSE),"")</f>
        <v/>
      </c>
      <c r="Z3400" t="str">
        <f>IFERROR(VLOOKUP($H3400,AdType[],2,FALSE),"")</f>
        <v/>
      </c>
      <c r="AA3400" t="str">
        <f>IFERROR(VLOOKUP($I3400,AdSize[],2,FALSE),"")</f>
        <v/>
      </c>
      <c r="AB3400" t="str">
        <f>IFERROR(VLOOKUP($J3400,TargetingTactic[],2,FALSE),"")</f>
        <v/>
      </c>
      <c r="AC3400" t="str">
        <f>IFERROR(VLOOKUP($K3400,Audience[],2,FALSE),"")</f>
        <v/>
      </c>
      <c r="AD3400" t="str">
        <f>IFERROR(VLOOKUP($L3400,Country[],2,FALSE),"")</f>
        <v/>
      </c>
      <c r="AE3400" t="str">
        <f>IFERROR(VLOOKUP($M3400,Language[],2,FALSE),"")</f>
        <v/>
      </c>
      <c r="AF3400" t="str">
        <f>IFERROR(VLOOKUP($N3400,BuyType[],2,FALSE),"")</f>
        <v/>
      </c>
      <c r="AG3400" t="str">
        <f>IFERROR(VLOOKUP($S3400,StoreBU[],2,FALSE),"")</f>
        <v/>
      </c>
    </row>
    <row r="3401" spans="1:33" x14ac:dyDescent="0.3">
      <c r="A3401" t="str">
        <f t="shared" si="107"/>
        <v/>
      </c>
      <c r="C3401" t="str">
        <f t="shared" si="106"/>
        <v/>
      </c>
      <c r="D3401" s="33"/>
      <c r="E3401" s="33"/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  <c r="R3401" s="33"/>
      <c r="S3401" s="33"/>
      <c r="T3401" s="33"/>
      <c r="V3401" t="str">
        <f>IFERROR(VLOOKUP($D3401,MediaPartner[],2,FALSE),"")</f>
        <v/>
      </c>
      <c r="W3401" t="str">
        <f>IFERROR(VLOOKUP($E3401,Site[],2,FALSE),"")</f>
        <v/>
      </c>
      <c r="X3401" t="str">
        <f>IFERROR(VLOOKUP($F3401,FundingSource[],2,FALSE),"")</f>
        <v/>
      </c>
      <c r="Y3401" t="str">
        <f>IFERROR(VLOOKUP($G3401,Objective[],2,FALSE),"")</f>
        <v/>
      </c>
      <c r="Z3401" t="str">
        <f>IFERROR(VLOOKUP($H3401,AdType[],2,FALSE),"")</f>
        <v/>
      </c>
      <c r="AA3401" t="str">
        <f>IFERROR(VLOOKUP($I3401,AdSize[],2,FALSE),"")</f>
        <v/>
      </c>
      <c r="AB3401" t="str">
        <f>IFERROR(VLOOKUP($J3401,TargetingTactic[],2,FALSE),"")</f>
        <v/>
      </c>
      <c r="AC3401" t="str">
        <f>IFERROR(VLOOKUP($K3401,Audience[],2,FALSE),"")</f>
        <v/>
      </c>
      <c r="AD3401" t="str">
        <f>IFERROR(VLOOKUP($L3401,Country[],2,FALSE),"")</f>
        <v/>
      </c>
      <c r="AE3401" t="str">
        <f>IFERROR(VLOOKUP($M3401,Language[],2,FALSE),"")</f>
        <v/>
      </c>
      <c r="AF3401" t="str">
        <f>IFERROR(VLOOKUP($N3401,BuyType[],2,FALSE),"")</f>
        <v/>
      </c>
      <c r="AG3401" t="str">
        <f>IFERROR(VLOOKUP($S3401,StoreBU[],2,FALSE),"")</f>
        <v/>
      </c>
    </row>
    <row r="3402" spans="1:33" x14ac:dyDescent="0.3">
      <c r="A3402" t="str">
        <f t="shared" si="107"/>
        <v/>
      </c>
      <c r="C3402" t="str">
        <f t="shared" si="106"/>
        <v/>
      </c>
      <c r="D3402" s="33"/>
      <c r="E3402" s="33"/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  <c r="R3402" s="33"/>
      <c r="S3402" s="33"/>
      <c r="T3402" s="33"/>
      <c r="V3402" t="str">
        <f>IFERROR(VLOOKUP($D3402,MediaPartner[],2,FALSE),"")</f>
        <v/>
      </c>
      <c r="W3402" t="str">
        <f>IFERROR(VLOOKUP($E3402,Site[],2,FALSE),"")</f>
        <v/>
      </c>
      <c r="X3402" t="str">
        <f>IFERROR(VLOOKUP($F3402,FundingSource[],2,FALSE),"")</f>
        <v/>
      </c>
      <c r="Y3402" t="str">
        <f>IFERROR(VLOOKUP($G3402,Objective[],2,FALSE),"")</f>
        <v/>
      </c>
      <c r="Z3402" t="str">
        <f>IFERROR(VLOOKUP($H3402,AdType[],2,FALSE),"")</f>
        <v/>
      </c>
      <c r="AA3402" t="str">
        <f>IFERROR(VLOOKUP($I3402,AdSize[],2,FALSE),"")</f>
        <v/>
      </c>
      <c r="AB3402" t="str">
        <f>IFERROR(VLOOKUP($J3402,TargetingTactic[],2,FALSE),"")</f>
        <v/>
      </c>
      <c r="AC3402" t="str">
        <f>IFERROR(VLOOKUP($K3402,Audience[],2,FALSE),"")</f>
        <v/>
      </c>
      <c r="AD3402" t="str">
        <f>IFERROR(VLOOKUP($L3402,Country[],2,FALSE),"")</f>
        <v/>
      </c>
      <c r="AE3402" t="str">
        <f>IFERROR(VLOOKUP($M3402,Language[],2,FALSE),"")</f>
        <v/>
      </c>
      <c r="AF3402" t="str">
        <f>IFERROR(VLOOKUP($N3402,BuyType[],2,FALSE),"")</f>
        <v/>
      </c>
      <c r="AG3402" t="str">
        <f>IFERROR(VLOOKUP($S3402,StoreBU[],2,FALSE),"")</f>
        <v/>
      </c>
    </row>
    <row r="3403" spans="1:33" x14ac:dyDescent="0.3">
      <c r="A3403" t="str">
        <f t="shared" si="107"/>
        <v/>
      </c>
      <c r="C3403" t="str">
        <f t="shared" si="106"/>
        <v/>
      </c>
      <c r="D3403" s="33"/>
      <c r="E3403" s="33"/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  <c r="R3403" s="33"/>
      <c r="S3403" s="33"/>
      <c r="T3403" s="33"/>
      <c r="V3403" t="str">
        <f>IFERROR(VLOOKUP($D3403,MediaPartner[],2,FALSE),"")</f>
        <v/>
      </c>
      <c r="W3403" t="str">
        <f>IFERROR(VLOOKUP($E3403,Site[],2,FALSE),"")</f>
        <v/>
      </c>
      <c r="X3403" t="str">
        <f>IFERROR(VLOOKUP($F3403,FundingSource[],2,FALSE),"")</f>
        <v/>
      </c>
      <c r="Y3403" t="str">
        <f>IFERROR(VLOOKUP($G3403,Objective[],2,FALSE),"")</f>
        <v/>
      </c>
      <c r="Z3403" t="str">
        <f>IFERROR(VLOOKUP($H3403,AdType[],2,FALSE),"")</f>
        <v/>
      </c>
      <c r="AA3403" t="str">
        <f>IFERROR(VLOOKUP($I3403,AdSize[],2,FALSE),"")</f>
        <v/>
      </c>
      <c r="AB3403" t="str">
        <f>IFERROR(VLOOKUP($J3403,TargetingTactic[],2,FALSE),"")</f>
        <v/>
      </c>
      <c r="AC3403" t="str">
        <f>IFERROR(VLOOKUP($K3403,Audience[],2,FALSE),"")</f>
        <v/>
      </c>
      <c r="AD3403" t="str">
        <f>IFERROR(VLOOKUP($L3403,Country[],2,FALSE),"")</f>
        <v/>
      </c>
      <c r="AE3403" t="str">
        <f>IFERROR(VLOOKUP($M3403,Language[],2,FALSE),"")</f>
        <v/>
      </c>
      <c r="AF3403" t="str">
        <f>IFERROR(VLOOKUP($N3403,BuyType[],2,FALSE),"")</f>
        <v/>
      </c>
      <c r="AG3403" t="str">
        <f>IFERROR(VLOOKUP($S3403,StoreBU[],2,FALSE),"")</f>
        <v/>
      </c>
    </row>
    <row r="3404" spans="1:33" x14ac:dyDescent="0.3">
      <c r="A3404" t="str">
        <f t="shared" si="107"/>
        <v/>
      </c>
      <c r="C3404" t="str">
        <f t="shared" si="106"/>
        <v/>
      </c>
      <c r="D3404" s="33"/>
      <c r="E3404" s="33"/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  <c r="R3404" s="33"/>
      <c r="S3404" s="33"/>
      <c r="T3404" s="33"/>
      <c r="V3404" t="str">
        <f>IFERROR(VLOOKUP($D3404,MediaPartner[],2,FALSE),"")</f>
        <v/>
      </c>
      <c r="W3404" t="str">
        <f>IFERROR(VLOOKUP($E3404,Site[],2,FALSE),"")</f>
        <v/>
      </c>
      <c r="X3404" t="str">
        <f>IFERROR(VLOOKUP($F3404,FundingSource[],2,FALSE),"")</f>
        <v/>
      </c>
      <c r="Y3404" t="str">
        <f>IFERROR(VLOOKUP($G3404,Objective[],2,FALSE),"")</f>
        <v/>
      </c>
      <c r="Z3404" t="str">
        <f>IFERROR(VLOOKUP($H3404,AdType[],2,FALSE),"")</f>
        <v/>
      </c>
      <c r="AA3404" t="str">
        <f>IFERROR(VLOOKUP($I3404,AdSize[],2,FALSE),"")</f>
        <v/>
      </c>
      <c r="AB3404" t="str">
        <f>IFERROR(VLOOKUP($J3404,TargetingTactic[],2,FALSE),"")</f>
        <v/>
      </c>
      <c r="AC3404" t="str">
        <f>IFERROR(VLOOKUP($K3404,Audience[],2,FALSE),"")</f>
        <v/>
      </c>
      <c r="AD3404" t="str">
        <f>IFERROR(VLOOKUP($L3404,Country[],2,FALSE),"")</f>
        <v/>
      </c>
      <c r="AE3404" t="str">
        <f>IFERROR(VLOOKUP($M3404,Language[],2,FALSE),"")</f>
        <v/>
      </c>
      <c r="AF3404" t="str">
        <f>IFERROR(VLOOKUP($N3404,BuyType[],2,FALSE),"")</f>
        <v/>
      </c>
      <c r="AG3404" t="str">
        <f>IFERROR(VLOOKUP($S3404,StoreBU[],2,FALSE),"")</f>
        <v/>
      </c>
    </row>
    <row r="3405" spans="1:33" x14ac:dyDescent="0.3">
      <c r="A3405" t="str">
        <f t="shared" si="107"/>
        <v/>
      </c>
      <c r="C3405" t="str">
        <f t="shared" si="106"/>
        <v/>
      </c>
      <c r="D3405" s="33"/>
      <c r="E3405" s="33"/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  <c r="R3405" s="33"/>
      <c r="S3405" s="33"/>
      <c r="T3405" s="33"/>
      <c r="V3405" t="str">
        <f>IFERROR(VLOOKUP($D3405,MediaPartner[],2,FALSE),"")</f>
        <v/>
      </c>
      <c r="W3405" t="str">
        <f>IFERROR(VLOOKUP($E3405,Site[],2,FALSE),"")</f>
        <v/>
      </c>
      <c r="X3405" t="str">
        <f>IFERROR(VLOOKUP($F3405,FundingSource[],2,FALSE),"")</f>
        <v/>
      </c>
      <c r="Y3405" t="str">
        <f>IFERROR(VLOOKUP($G3405,Objective[],2,FALSE),"")</f>
        <v/>
      </c>
      <c r="Z3405" t="str">
        <f>IFERROR(VLOOKUP($H3405,AdType[],2,FALSE),"")</f>
        <v/>
      </c>
      <c r="AA3405" t="str">
        <f>IFERROR(VLOOKUP($I3405,AdSize[],2,FALSE),"")</f>
        <v/>
      </c>
      <c r="AB3405" t="str">
        <f>IFERROR(VLOOKUP($J3405,TargetingTactic[],2,FALSE),"")</f>
        <v/>
      </c>
      <c r="AC3405" t="str">
        <f>IFERROR(VLOOKUP($K3405,Audience[],2,FALSE),"")</f>
        <v/>
      </c>
      <c r="AD3405" t="str">
        <f>IFERROR(VLOOKUP($L3405,Country[],2,FALSE),"")</f>
        <v/>
      </c>
      <c r="AE3405" t="str">
        <f>IFERROR(VLOOKUP($M3405,Language[],2,FALSE),"")</f>
        <v/>
      </c>
      <c r="AF3405" t="str">
        <f>IFERROR(VLOOKUP($N3405,BuyType[],2,FALSE),"")</f>
        <v/>
      </c>
      <c r="AG3405" t="str">
        <f>IFERROR(VLOOKUP($S3405,StoreBU[],2,FALSE),"")</f>
        <v/>
      </c>
    </row>
    <row r="3406" spans="1:33" x14ac:dyDescent="0.3">
      <c r="A3406" t="str">
        <f t="shared" si="107"/>
        <v/>
      </c>
      <c r="C3406" t="str">
        <f t="shared" si="106"/>
        <v/>
      </c>
      <c r="D3406" s="33"/>
      <c r="E3406" s="33"/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  <c r="R3406" s="33"/>
      <c r="S3406" s="33"/>
      <c r="T3406" s="33"/>
      <c r="V3406" t="str">
        <f>IFERROR(VLOOKUP($D3406,MediaPartner[],2,FALSE),"")</f>
        <v/>
      </c>
      <c r="W3406" t="str">
        <f>IFERROR(VLOOKUP($E3406,Site[],2,FALSE),"")</f>
        <v/>
      </c>
      <c r="X3406" t="str">
        <f>IFERROR(VLOOKUP($F3406,FundingSource[],2,FALSE),"")</f>
        <v/>
      </c>
      <c r="Y3406" t="str">
        <f>IFERROR(VLOOKUP($G3406,Objective[],2,FALSE),"")</f>
        <v/>
      </c>
      <c r="Z3406" t="str">
        <f>IFERROR(VLOOKUP($H3406,AdType[],2,FALSE),"")</f>
        <v/>
      </c>
      <c r="AA3406" t="str">
        <f>IFERROR(VLOOKUP($I3406,AdSize[],2,FALSE),"")</f>
        <v/>
      </c>
      <c r="AB3406" t="str">
        <f>IFERROR(VLOOKUP($J3406,TargetingTactic[],2,FALSE),"")</f>
        <v/>
      </c>
      <c r="AC3406" t="str">
        <f>IFERROR(VLOOKUP($K3406,Audience[],2,FALSE),"")</f>
        <v/>
      </c>
      <c r="AD3406" t="str">
        <f>IFERROR(VLOOKUP($L3406,Country[],2,FALSE),"")</f>
        <v/>
      </c>
      <c r="AE3406" t="str">
        <f>IFERROR(VLOOKUP($M3406,Language[],2,FALSE),"")</f>
        <v/>
      </c>
      <c r="AF3406" t="str">
        <f>IFERROR(VLOOKUP($N3406,BuyType[],2,FALSE),"")</f>
        <v/>
      </c>
      <c r="AG3406" t="str">
        <f>IFERROR(VLOOKUP($S3406,StoreBU[],2,FALSE),"")</f>
        <v/>
      </c>
    </row>
    <row r="3407" spans="1:33" x14ac:dyDescent="0.3">
      <c r="A3407" t="str">
        <f t="shared" si="107"/>
        <v/>
      </c>
      <c r="C3407" t="str">
        <f t="shared" si="106"/>
        <v/>
      </c>
      <c r="D3407" s="33"/>
      <c r="E3407" s="33"/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  <c r="R3407" s="33"/>
      <c r="S3407" s="33"/>
      <c r="T3407" s="33"/>
      <c r="V3407" t="str">
        <f>IFERROR(VLOOKUP($D3407,MediaPartner[],2,FALSE),"")</f>
        <v/>
      </c>
      <c r="W3407" t="str">
        <f>IFERROR(VLOOKUP($E3407,Site[],2,FALSE),"")</f>
        <v/>
      </c>
      <c r="X3407" t="str">
        <f>IFERROR(VLOOKUP($F3407,FundingSource[],2,FALSE),"")</f>
        <v/>
      </c>
      <c r="Y3407" t="str">
        <f>IFERROR(VLOOKUP($G3407,Objective[],2,FALSE),"")</f>
        <v/>
      </c>
      <c r="Z3407" t="str">
        <f>IFERROR(VLOOKUP($H3407,AdType[],2,FALSE),"")</f>
        <v/>
      </c>
      <c r="AA3407" t="str">
        <f>IFERROR(VLOOKUP($I3407,AdSize[],2,FALSE),"")</f>
        <v/>
      </c>
      <c r="AB3407" t="str">
        <f>IFERROR(VLOOKUP($J3407,TargetingTactic[],2,FALSE),"")</f>
        <v/>
      </c>
      <c r="AC3407" t="str">
        <f>IFERROR(VLOOKUP($K3407,Audience[],2,FALSE),"")</f>
        <v/>
      </c>
      <c r="AD3407" t="str">
        <f>IFERROR(VLOOKUP($L3407,Country[],2,FALSE),"")</f>
        <v/>
      </c>
      <c r="AE3407" t="str">
        <f>IFERROR(VLOOKUP($M3407,Language[],2,FALSE),"")</f>
        <v/>
      </c>
      <c r="AF3407" t="str">
        <f>IFERROR(VLOOKUP($N3407,BuyType[],2,FALSE),"")</f>
        <v/>
      </c>
      <c r="AG3407" t="str">
        <f>IFERROR(VLOOKUP($S3407,StoreBU[],2,FALSE),"")</f>
        <v/>
      </c>
    </row>
    <row r="3408" spans="1:33" x14ac:dyDescent="0.3">
      <c r="A3408" t="str">
        <f t="shared" si="107"/>
        <v/>
      </c>
      <c r="C3408" t="str">
        <f t="shared" si="106"/>
        <v/>
      </c>
      <c r="D3408" s="33"/>
      <c r="E3408" s="33"/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  <c r="R3408" s="33"/>
      <c r="S3408" s="33"/>
      <c r="T3408" s="33"/>
      <c r="V3408" t="str">
        <f>IFERROR(VLOOKUP($D3408,MediaPartner[],2,FALSE),"")</f>
        <v/>
      </c>
      <c r="W3408" t="str">
        <f>IFERROR(VLOOKUP($E3408,Site[],2,FALSE),"")</f>
        <v/>
      </c>
      <c r="X3408" t="str">
        <f>IFERROR(VLOOKUP($F3408,FundingSource[],2,FALSE),"")</f>
        <v/>
      </c>
      <c r="Y3408" t="str">
        <f>IFERROR(VLOOKUP($G3408,Objective[],2,FALSE),"")</f>
        <v/>
      </c>
      <c r="Z3408" t="str">
        <f>IFERROR(VLOOKUP($H3408,AdType[],2,FALSE),"")</f>
        <v/>
      </c>
      <c r="AA3408" t="str">
        <f>IFERROR(VLOOKUP($I3408,AdSize[],2,FALSE),"")</f>
        <v/>
      </c>
      <c r="AB3408" t="str">
        <f>IFERROR(VLOOKUP($J3408,TargetingTactic[],2,FALSE),"")</f>
        <v/>
      </c>
      <c r="AC3408" t="str">
        <f>IFERROR(VLOOKUP($K3408,Audience[],2,FALSE),"")</f>
        <v/>
      </c>
      <c r="AD3408" t="str">
        <f>IFERROR(VLOOKUP($L3408,Country[],2,FALSE),"")</f>
        <v/>
      </c>
      <c r="AE3408" t="str">
        <f>IFERROR(VLOOKUP($M3408,Language[],2,FALSE),"")</f>
        <v/>
      </c>
      <c r="AF3408" t="str">
        <f>IFERROR(VLOOKUP($N3408,BuyType[],2,FALSE),"")</f>
        <v/>
      </c>
      <c r="AG3408" t="str">
        <f>IFERROR(VLOOKUP($S3408,StoreBU[],2,FALSE),"")</f>
        <v/>
      </c>
    </row>
    <row r="3409" spans="1:33" x14ac:dyDescent="0.3">
      <c r="A3409" t="str">
        <f t="shared" si="107"/>
        <v/>
      </c>
      <c r="C3409" t="str">
        <f t="shared" si="106"/>
        <v/>
      </c>
      <c r="D3409" s="33"/>
      <c r="E3409" s="33"/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  <c r="R3409" s="33"/>
      <c r="S3409" s="33"/>
      <c r="T3409" s="33"/>
      <c r="V3409" t="str">
        <f>IFERROR(VLOOKUP($D3409,MediaPartner[],2,FALSE),"")</f>
        <v/>
      </c>
      <c r="W3409" t="str">
        <f>IFERROR(VLOOKUP($E3409,Site[],2,FALSE),"")</f>
        <v/>
      </c>
      <c r="X3409" t="str">
        <f>IFERROR(VLOOKUP($F3409,FundingSource[],2,FALSE),"")</f>
        <v/>
      </c>
      <c r="Y3409" t="str">
        <f>IFERROR(VLOOKUP($G3409,Objective[],2,FALSE),"")</f>
        <v/>
      </c>
      <c r="Z3409" t="str">
        <f>IFERROR(VLOOKUP($H3409,AdType[],2,FALSE),"")</f>
        <v/>
      </c>
      <c r="AA3409" t="str">
        <f>IFERROR(VLOOKUP($I3409,AdSize[],2,FALSE),"")</f>
        <v/>
      </c>
      <c r="AB3409" t="str">
        <f>IFERROR(VLOOKUP($J3409,TargetingTactic[],2,FALSE),"")</f>
        <v/>
      </c>
      <c r="AC3409" t="str">
        <f>IFERROR(VLOOKUP($K3409,Audience[],2,FALSE),"")</f>
        <v/>
      </c>
      <c r="AD3409" t="str">
        <f>IFERROR(VLOOKUP($L3409,Country[],2,FALSE),"")</f>
        <v/>
      </c>
      <c r="AE3409" t="str">
        <f>IFERROR(VLOOKUP($M3409,Language[],2,FALSE),"")</f>
        <v/>
      </c>
      <c r="AF3409" t="str">
        <f>IFERROR(VLOOKUP($N3409,BuyType[],2,FALSE),"")</f>
        <v/>
      </c>
      <c r="AG3409" t="str">
        <f>IFERROR(VLOOKUP($S3409,StoreBU[],2,FALSE),"")</f>
        <v/>
      </c>
    </row>
    <row r="3410" spans="1:33" x14ac:dyDescent="0.3">
      <c r="A3410" t="str">
        <f t="shared" si="107"/>
        <v/>
      </c>
      <c r="C3410" t="str">
        <f t="shared" si="106"/>
        <v/>
      </c>
      <c r="D3410" s="33"/>
      <c r="E3410" s="33"/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  <c r="R3410" s="33"/>
      <c r="S3410" s="33"/>
      <c r="T3410" s="33"/>
      <c r="V3410" t="str">
        <f>IFERROR(VLOOKUP($D3410,MediaPartner[],2,FALSE),"")</f>
        <v/>
      </c>
      <c r="W3410" t="str">
        <f>IFERROR(VLOOKUP($E3410,Site[],2,FALSE),"")</f>
        <v/>
      </c>
      <c r="X3410" t="str">
        <f>IFERROR(VLOOKUP($F3410,FundingSource[],2,FALSE),"")</f>
        <v/>
      </c>
      <c r="Y3410" t="str">
        <f>IFERROR(VLOOKUP($G3410,Objective[],2,FALSE),"")</f>
        <v/>
      </c>
      <c r="Z3410" t="str">
        <f>IFERROR(VLOOKUP($H3410,AdType[],2,FALSE),"")</f>
        <v/>
      </c>
      <c r="AA3410" t="str">
        <f>IFERROR(VLOOKUP($I3410,AdSize[],2,FALSE),"")</f>
        <v/>
      </c>
      <c r="AB3410" t="str">
        <f>IFERROR(VLOOKUP($J3410,TargetingTactic[],2,FALSE),"")</f>
        <v/>
      </c>
      <c r="AC3410" t="str">
        <f>IFERROR(VLOOKUP($K3410,Audience[],2,FALSE),"")</f>
        <v/>
      </c>
      <c r="AD3410" t="str">
        <f>IFERROR(VLOOKUP($L3410,Country[],2,FALSE),"")</f>
        <v/>
      </c>
      <c r="AE3410" t="str">
        <f>IFERROR(VLOOKUP($M3410,Language[],2,FALSE),"")</f>
        <v/>
      </c>
      <c r="AF3410" t="str">
        <f>IFERROR(VLOOKUP($N3410,BuyType[],2,FALSE),"")</f>
        <v/>
      </c>
      <c r="AG3410" t="str">
        <f>IFERROR(VLOOKUP($S3410,StoreBU[],2,FALSE),"")</f>
        <v/>
      </c>
    </row>
    <row r="3411" spans="1:33" x14ac:dyDescent="0.3">
      <c r="A3411" t="str">
        <f t="shared" si="107"/>
        <v/>
      </c>
      <c r="C3411" t="str">
        <f t="shared" si="106"/>
        <v/>
      </c>
      <c r="D3411" s="33"/>
      <c r="E3411" s="33"/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  <c r="R3411" s="33"/>
      <c r="S3411" s="33"/>
      <c r="T3411" s="33"/>
      <c r="V3411" t="str">
        <f>IFERROR(VLOOKUP($D3411,MediaPartner[],2,FALSE),"")</f>
        <v/>
      </c>
      <c r="W3411" t="str">
        <f>IFERROR(VLOOKUP($E3411,Site[],2,FALSE),"")</f>
        <v/>
      </c>
      <c r="X3411" t="str">
        <f>IFERROR(VLOOKUP($F3411,FundingSource[],2,FALSE),"")</f>
        <v/>
      </c>
      <c r="Y3411" t="str">
        <f>IFERROR(VLOOKUP($G3411,Objective[],2,FALSE),"")</f>
        <v/>
      </c>
      <c r="Z3411" t="str">
        <f>IFERROR(VLOOKUP($H3411,AdType[],2,FALSE),"")</f>
        <v/>
      </c>
      <c r="AA3411" t="str">
        <f>IFERROR(VLOOKUP($I3411,AdSize[],2,FALSE),"")</f>
        <v/>
      </c>
      <c r="AB3411" t="str">
        <f>IFERROR(VLOOKUP($J3411,TargetingTactic[],2,FALSE),"")</f>
        <v/>
      </c>
      <c r="AC3411" t="str">
        <f>IFERROR(VLOOKUP($K3411,Audience[],2,FALSE),"")</f>
        <v/>
      </c>
      <c r="AD3411" t="str">
        <f>IFERROR(VLOOKUP($L3411,Country[],2,FALSE),"")</f>
        <v/>
      </c>
      <c r="AE3411" t="str">
        <f>IFERROR(VLOOKUP($M3411,Language[],2,FALSE),"")</f>
        <v/>
      </c>
      <c r="AF3411" t="str">
        <f>IFERROR(VLOOKUP($N3411,BuyType[],2,FALSE),"")</f>
        <v/>
      </c>
      <c r="AG3411" t="str">
        <f>IFERROR(VLOOKUP($S3411,StoreBU[],2,FALSE),"")</f>
        <v/>
      </c>
    </row>
    <row r="3412" spans="1:33" x14ac:dyDescent="0.3">
      <c r="A3412" t="str">
        <f t="shared" si="107"/>
        <v/>
      </c>
      <c r="C3412" t="str">
        <f t="shared" si="106"/>
        <v/>
      </c>
      <c r="D3412" s="33"/>
      <c r="E3412" s="33"/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  <c r="R3412" s="33"/>
      <c r="S3412" s="33"/>
      <c r="T3412" s="33"/>
      <c r="V3412" t="str">
        <f>IFERROR(VLOOKUP($D3412,MediaPartner[],2,FALSE),"")</f>
        <v/>
      </c>
      <c r="W3412" t="str">
        <f>IFERROR(VLOOKUP($E3412,Site[],2,FALSE),"")</f>
        <v/>
      </c>
      <c r="X3412" t="str">
        <f>IFERROR(VLOOKUP($F3412,FundingSource[],2,FALSE),"")</f>
        <v/>
      </c>
      <c r="Y3412" t="str">
        <f>IFERROR(VLOOKUP($G3412,Objective[],2,FALSE),"")</f>
        <v/>
      </c>
      <c r="Z3412" t="str">
        <f>IFERROR(VLOOKUP($H3412,AdType[],2,FALSE),"")</f>
        <v/>
      </c>
      <c r="AA3412" t="str">
        <f>IFERROR(VLOOKUP($I3412,AdSize[],2,FALSE),"")</f>
        <v/>
      </c>
      <c r="AB3412" t="str">
        <f>IFERROR(VLOOKUP($J3412,TargetingTactic[],2,FALSE),"")</f>
        <v/>
      </c>
      <c r="AC3412" t="str">
        <f>IFERROR(VLOOKUP($K3412,Audience[],2,FALSE),"")</f>
        <v/>
      </c>
      <c r="AD3412" t="str">
        <f>IFERROR(VLOOKUP($L3412,Country[],2,FALSE),"")</f>
        <v/>
      </c>
      <c r="AE3412" t="str">
        <f>IFERROR(VLOOKUP($M3412,Language[],2,FALSE),"")</f>
        <v/>
      </c>
      <c r="AF3412" t="str">
        <f>IFERROR(VLOOKUP($N3412,BuyType[],2,FALSE),"")</f>
        <v/>
      </c>
      <c r="AG3412" t="str">
        <f>IFERROR(VLOOKUP($S3412,StoreBU[],2,FALSE),"")</f>
        <v/>
      </c>
    </row>
    <row r="3413" spans="1:33" x14ac:dyDescent="0.3">
      <c r="A3413" t="str">
        <f t="shared" si="107"/>
        <v/>
      </c>
      <c r="C3413" t="str">
        <f t="shared" si="106"/>
        <v/>
      </c>
      <c r="D3413" s="33"/>
      <c r="E3413" s="33"/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  <c r="R3413" s="33"/>
      <c r="S3413" s="33"/>
      <c r="T3413" s="33"/>
      <c r="V3413" t="str">
        <f>IFERROR(VLOOKUP($D3413,MediaPartner[],2,FALSE),"")</f>
        <v/>
      </c>
      <c r="W3413" t="str">
        <f>IFERROR(VLOOKUP($E3413,Site[],2,FALSE),"")</f>
        <v/>
      </c>
      <c r="X3413" t="str">
        <f>IFERROR(VLOOKUP($F3413,FundingSource[],2,FALSE),"")</f>
        <v/>
      </c>
      <c r="Y3413" t="str">
        <f>IFERROR(VLOOKUP($G3413,Objective[],2,FALSE),"")</f>
        <v/>
      </c>
      <c r="Z3413" t="str">
        <f>IFERROR(VLOOKUP($H3413,AdType[],2,FALSE),"")</f>
        <v/>
      </c>
      <c r="AA3413" t="str">
        <f>IFERROR(VLOOKUP($I3413,AdSize[],2,FALSE),"")</f>
        <v/>
      </c>
      <c r="AB3413" t="str">
        <f>IFERROR(VLOOKUP($J3413,TargetingTactic[],2,FALSE),"")</f>
        <v/>
      </c>
      <c r="AC3413" t="str">
        <f>IFERROR(VLOOKUP($K3413,Audience[],2,FALSE),"")</f>
        <v/>
      </c>
      <c r="AD3413" t="str">
        <f>IFERROR(VLOOKUP($L3413,Country[],2,FALSE),"")</f>
        <v/>
      </c>
      <c r="AE3413" t="str">
        <f>IFERROR(VLOOKUP($M3413,Language[],2,FALSE),"")</f>
        <v/>
      </c>
      <c r="AF3413" t="str">
        <f>IFERROR(VLOOKUP($N3413,BuyType[],2,FALSE),"")</f>
        <v/>
      </c>
      <c r="AG3413" t="str">
        <f>IFERROR(VLOOKUP($S3413,StoreBU[],2,FALSE),"")</f>
        <v/>
      </c>
    </row>
    <row r="3414" spans="1:33" x14ac:dyDescent="0.3">
      <c r="A3414" t="str">
        <f t="shared" si="107"/>
        <v/>
      </c>
      <c r="C3414" t="str">
        <f t="shared" si="106"/>
        <v/>
      </c>
      <c r="D3414" s="33"/>
      <c r="E3414" s="33"/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  <c r="R3414" s="33"/>
      <c r="S3414" s="33"/>
      <c r="T3414" s="33"/>
      <c r="V3414" t="str">
        <f>IFERROR(VLOOKUP($D3414,MediaPartner[],2,FALSE),"")</f>
        <v/>
      </c>
      <c r="W3414" t="str">
        <f>IFERROR(VLOOKUP($E3414,Site[],2,FALSE),"")</f>
        <v/>
      </c>
      <c r="X3414" t="str">
        <f>IFERROR(VLOOKUP($F3414,FundingSource[],2,FALSE),"")</f>
        <v/>
      </c>
      <c r="Y3414" t="str">
        <f>IFERROR(VLOOKUP($G3414,Objective[],2,FALSE),"")</f>
        <v/>
      </c>
      <c r="Z3414" t="str">
        <f>IFERROR(VLOOKUP($H3414,AdType[],2,FALSE),"")</f>
        <v/>
      </c>
      <c r="AA3414" t="str">
        <f>IFERROR(VLOOKUP($I3414,AdSize[],2,FALSE),"")</f>
        <v/>
      </c>
      <c r="AB3414" t="str">
        <f>IFERROR(VLOOKUP($J3414,TargetingTactic[],2,FALSE),"")</f>
        <v/>
      </c>
      <c r="AC3414" t="str">
        <f>IFERROR(VLOOKUP($K3414,Audience[],2,FALSE),"")</f>
        <v/>
      </c>
      <c r="AD3414" t="str">
        <f>IFERROR(VLOOKUP($L3414,Country[],2,FALSE),"")</f>
        <v/>
      </c>
      <c r="AE3414" t="str">
        <f>IFERROR(VLOOKUP($M3414,Language[],2,FALSE),"")</f>
        <v/>
      </c>
      <c r="AF3414" t="str">
        <f>IFERROR(VLOOKUP($N3414,BuyType[],2,FALSE),"")</f>
        <v/>
      </c>
      <c r="AG3414" t="str">
        <f>IFERROR(VLOOKUP($S3414,StoreBU[],2,FALSE),"")</f>
        <v/>
      </c>
    </row>
    <row r="3415" spans="1:33" x14ac:dyDescent="0.3">
      <c r="A3415" t="str">
        <f t="shared" si="107"/>
        <v/>
      </c>
      <c r="C3415" t="str">
        <f t="shared" si="106"/>
        <v/>
      </c>
      <c r="D3415" s="33"/>
      <c r="E3415" s="33"/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  <c r="R3415" s="33"/>
      <c r="S3415" s="33"/>
      <c r="T3415" s="33"/>
      <c r="V3415" t="str">
        <f>IFERROR(VLOOKUP($D3415,MediaPartner[],2,FALSE),"")</f>
        <v/>
      </c>
      <c r="W3415" t="str">
        <f>IFERROR(VLOOKUP($E3415,Site[],2,FALSE),"")</f>
        <v/>
      </c>
      <c r="X3415" t="str">
        <f>IFERROR(VLOOKUP($F3415,FundingSource[],2,FALSE),"")</f>
        <v/>
      </c>
      <c r="Y3415" t="str">
        <f>IFERROR(VLOOKUP($G3415,Objective[],2,FALSE),"")</f>
        <v/>
      </c>
      <c r="Z3415" t="str">
        <f>IFERROR(VLOOKUP($H3415,AdType[],2,FALSE),"")</f>
        <v/>
      </c>
      <c r="AA3415" t="str">
        <f>IFERROR(VLOOKUP($I3415,AdSize[],2,FALSE),"")</f>
        <v/>
      </c>
      <c r="AB3415" t="str">
        <f>IFERROR(VLOOKUP($J3415,TargetingTactic[],2,FALSE),"")</f>
        <v/>
      </c>
      <c r="AC3415" t="str">
        <f>IFERROR(VLOOKUP($K3415,Audience[],2,FALSE),"")</f>
        <v/>
      </c>
      <c r="AD3415" t="str">
        <f>IFERROR(VLOOKUP($L3415,Country[],2,FALSE),"")</f>
        <v/>
      </c>
      <c r="AE3415" t="str">
        <f>IFERROR(VLOOKUP($M3415,Language[],2,FALSE),"")</f>
        <v/>
      </c>
      <c r="AF3415" t="str">
        <f>IFERROR(VLOOKUP($N3415,BuyType[],2,FALSE),"")</f>
        <v/>
      </c>
      <c r="AG3415" t="str">
        <f>IFERROR(VLOOKUP($S3415,StoreBU[],2,FALSE),"")</f>
        <v/>
      </c>
    </row>
    <row r="3416" spans="1:33" x14ac:dyDescent="0.3">
      <c r="A3416" t="str">
        <f t="shared" si="107"/>
        <v/>
      </c>
      <c r="C3416" t="str">
        <f t="shared" si="106"/>
        <v/>
      </c>
      <c r="D3416" s="33"/>
      <c r="E3416" s="33"/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  <c r="R3416" s="33"/>
      <c r="S3416" s="33"/>
      <c r="T3416" s="33"/>
      <c r="V3416" t="str">
        <f>IFERROR(VLOOKUP($D3416,MediaPartner[],2,FALSE),"")</f>
        <v/>
      </c>
      <c r="W3416" t="str">
        <f>IFERROR(VLOOKUP($E3416,Site[],2,FALSE),"")</f>
        <v/>
      </c>
      <c r="X3416" t="str">
        <f>IFERROR(VLOOKUP($F3416,FundingSource[],2,FALSE),"")</f>
        <v/>
      </c>
      <c r="Y3416" t="str">
        <f>IFERROR(VLOOKUP($G3416,Objective[],2,FALSE),"")</f>
        <v/>
      </c>
      <c r="Z3416" t="str">
        <f>IFERROR(VLOOKUP($H3416,AdType[],2,FALSE),"")</f>
        <v/>
      </c>
      <c r="AA3416" t="str">
        <f>IFERROR(VLOOKUP($I3416,AdSize[],2,FALSE),"")</f>
        <v/>
      </c>
      <c r="AB3416" t="str">
        <f>IFERROR(VLOOKUP($J3416,TargetingTactic[],2,FALSE),"")</f>
        <v/>
      </c>
      <c r="AC3416" t="str">
        <f>IFERROR(VLOOKUP($K3416,Audience[],2,FALSE),"")</f>
        <v/>
      </c>
      <c r="AD3416" t="str">
        <f>IFERROR(VLOOKUP($L3416,Country[],2,FALSE),"")</f>
        <v/>
      </c>
      <c r="AE3416" t="str">
        <f>IFERROR(VLOOKUP($M3416,Language[],2,FALSE),"")</f>
        <v/>
      </c>
      <c r="AF3416" t="str">
        <f>IFERROR(VLOOKUP($N3416,BuyType[],2,FALSE),"")</f>
        <v/>
      </c>
      <c r="AG3416" t="str">
        <f>IFERROR(VLOOKUP($S3416,StoreBU[],2,FALSE),"")</f>
        <v/>
      </c>
    </row>
    <row r="3417" spans="1:33" x14ac:dyDescent="0.3">
      <c r="A3417" t="str">
        <f t="shared" si="107"/>
        <v/>
      </c>
      <c r="C3417" t="str">
        <f t="shared" si="106"/>
        <v/>
      </c>
      <c r="D3417" s="33"/>
      <c r="E3417" s="33"/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  <c r="R3417" s="33"/>
      <c r="S3417" s="33"/>
      <c r="T3417" s="33"/>
      <c r="V3417" t="str">
        <f>IFERROR(VLOOKUP($D3417,MediaPartner[],2,FALSE),"")</f>
        <v/>
      </c>
      <c r="W3417" t="str">
        <f>IFERROR(VLOOKUP($E3417,Site[],2,FALSE),"")</f>
        <v/>
      </c>
      <c r="X3417" t="str">
        <f>IFERROR(VLOOKUP($F3417,FundingSource[],2,FALSE),"")</f>
        <v/>
      </c>
      <c r="Y3417" t="str">
        <f>IFERROR(VLOOKUP($G3417,Objective[],2,FALSE),"")</f>
        <v/>
      </c>
      <c r="Z3417" t="str">
        <f>IFERROR(VLOOKUP($H3417,AdType[],2,FALSE),"")</f>
        <v/>
      </c>
      <c r="AA3417" t="str">
        <f>IFERROR(VLOOKUP($I3417,AdSize[],2,FALSE),"")</f>
        <v/>
      </c>
      <c r="AB3417" t="str">
        <f>IFERROR(VLOOKUP($J3417,TargetingTactic[],2,FALSE),"")</f>
        <v/>
      </c>
      <c r="AC3417" t="str">
        <f>IFERROR(VLOOKUP($K3417,Audience[],2,FALSE),"")</f>
        <v/>
      </c>
      <c r="AD3417" t="str">
        <f>IFERROR(VLOOKUP($L3417,Country[],2,FALSE),"")</f>
        <v/>
      </c>
      <c r="AE3417" t="str">
        <f>IFERROR(VLOOKUP($M3417,Language[],2,FALSE),"")</f>
        <v/>
      </c>
      <c r="AF3417" t="str">
        <f>IFERROR(VLOOKUP($N3417,BuyType[],2,FALSE),"")</f>
        <v/>
      </c>
      <c r="AG3417" t="str">
        <f>IFERROR(VLOOKUP($S3417,StoreBU[],2,FALSE),"")</f>
        <v/>
      </c>
    </row>
    <row r="3418" spans="1:33" x14ac:dyDescent="0.3">
      <c r="A3418" t="str">
        <f t="shared" si="107"/>
        <v/>
      </c>
      <c r="C3418" t="str">
        <f t="shared" si="106"/>
        <v/>
      </c>
      <c r="D3418" s="33"/>
      <c r="E3418" s="33"/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  <c r="R3418" s="33"/>
      <c r="S3418" s="33"/>
      <c r="T3418" s="33"/>
      <c r="V3418" t="str">
        <f>IFERROR(VLOOKUP($D3418,MediaPartner[],2,FALSE),"")</f>
        <v/>
      </c>
      <c r="W3418" t="str">
        <f>IFERROR(VLOOKUP($E3418,Site[],2,FALSE),"")</f>
        <v/>
      </c>
      <c r="X3418" t="str">
        <f>IFERROR(VLOOKUP($F3418,FundingSource[],2,FALSE),"")</f>
        <v/>
      </c>
      <c r="Y3418" t="str">
        <f>IFERROR(VLOOKUP($G3418,Objective[],2,FALSE),"")</f>
        <v/>
      </c>
      <c r="Z3418" t="str">
        <f>IFERROR(VLOOKUP($H3418,AdType[],2,FALSE),"")</f>
        <v/>
      </c>
      <c r="AA3418" t="str">
        <f>IFERROR(VLOOKUP($I3418,AdSize[],2,FALSE),"")</f>
        <v/>
      </c>
      <c r="AB3418" t="str">
        <f>IFERROR(VLOOKUP($J3418,TargetingTactic[],2,FALSE),"")</f>
        <v/>
      </c>
      <c r="AC3418" t="str">
        <f>IFERROR(VLOOKUP($K3418,Audience[],2,FALSE),"")</f>
        <v/>
      </c>
      <c r="AD3418" t="str">
        <f>IFERROR(VLOOKUP($L3418,Country[],2,FALSE),"")</f>
        <v/>
      </c>
      <c r="AE3418" t="str">
        <f>IFERROR(VLOOKUP($M3418,Language[],2,FALSE),"")</f>
        <v/>
      </c>
      <c r="AF3418" t="str">
        <f>IFERROR(VLOOKUP($N3418,BuyType[],2,FALSE),"")</f>
        <v/>
      </c>
      <c r="AG3418" t="str">
        <f>IFERROR(VLOOKUP($S3418,StoreBU[],2,FALSE),"")</f>
        <v/>
      </c>
    </row>
    <row r="3419" spans="1:33" x14ac:dyDescent="0.3">
      <c r="A3419" t="str">
        <f t="shared" si="107"/>
        <v/>
      </c>
      <c r="C3419" t="str">
        <f t="shared" si="106"/>
        <v/>
      </c>
      <c r="D3419" s="33"/>
      <c r="E3419" s="33"/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  <c r="R3419" s="33"/>
      <c r="S3419" s="33"/>
      <c r="T3419" s="33"/>
      <c r="V3419" t="str">
        <f>IFERROR(VLOOKUP($D3419,MediaPartner[],2,FALSE),"")</f>
        <v/>
      </c>
      <c r="W3419" t="str">
        <f>IFERROR(VLOOKUP($E3419,Site[],2,FALSE),"")</f>
        <v/>
      </c>
      <c r="X3419" t="str">
        <f>IFERROR(VLOOKUP($F3419,FundingSource[],2,FALSE),"")</f>
        <v/>
      </c>
      <c r="Y3419" t="str">
        <f>IFERROR(VLOOKUP($G3419,Objective[],2,FALSE),"")</f>
        <v/>
      </c>
      <c r="Z3419" t="str">
        <f>IFERROR(VLOOKUP($H3419,AdType[],2,FALSE),"")</f>
        <v/>
      </c>
      <c r="AA3419" t="str">
        <f>IFERROR(VLOOKUP($I3419,AdSize[],2,FALSE),"")</f>
        <v/>
      </c>
      <c r="AB3419" t="str">
        <f>IFERROR(VLOOKUP($J3419,TargetingTactic[],2,FALSE),"")</f>
        <v/>
      </c>
      <c r="AC3419" t="str">
        <f>IFERROR(VLOOKUP($K3419,Audience[],2,FALSE),"")</f>
        <v/>
      </c>
      <c r="AD3419" t="str">
        <f>IFERROR(VLOOKUP($L3419,Country[],2,FALSE),"")</f>
        <v/>
      </c>
      <c r="AE3419" t="str">
        <f>IFERROR(VLOOKUP($M3419,Language[],2,FALSE),"")</f>
        <v/>
      </c>
      <c r="AF3419" t="str">
        <f>IFERROR(VLOOKUP($N3419,BuyType[],2,FALSE),"")</f>
        <v/>
      </c>
      <c r="AG3419" t="str">
        <f>IFERROR(VLOOKUP($S3419,StoreBU[],2,FALSE),"")</f>
        <v/>
      </c>
    </row>
    <row r="3420" spans="1:33" x14ac:dyDescent="0.3">
      <c r="A3420" t="str">
        <f t="shared" si="107"/>
        <v/>
      </c>
      <c r="C3420" t="str">
        <f t="shared" si="106"/>
        <v/>
      </c>
      <c r="D3420" s="33"/>
      <c r="E3420" s="33"/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  <c r="R3420" s="33"/>
      <c r="S3420" s="33"/>
      <c r="T3420" s="33"/>
      <c r="V3420" t="str">
        <f>IFERROR(VLOOKUP($D3420,MediaPartner[],2,FALSE),"")</f>
        <v/>
      </c>
      <c r="W3420" t="str">
        <f>IFERROR(VLOOKUP($E3420,Site[],2,FALSE),"")</f>
        <v/>
      </c>
      <c r="X3420" t="str">
        <f>IFERROR(VLOOKUP($F3420,FundingSource[],2,FALSE),"")</f>
        <v/>
      </c>
      <c r="Y3420" t="str">
        <f>IFERROR(VLOOKUP($G3420,Objective[],2,FALSE),"")</f>
        <v/>
      </c>
      <c r="Z3420" t="str">
        <f>IFERROR(VLOOKUP($H3420,AdType[],2,FALSE),"")</f>
        <v/>
      </c>
      <c r="AA3420" t="str">
        <f>IFERROR(VLOOKUP($I3420,AdSize[],2,FALSE),"")</f>
        <v/>
      </c>
      <c r="AB3420" t="str">
        <f>IFERROR(VLOOKUP($J3420,TargetingTactic[],2,FALSE),"")</f>
        <v/>
      </c>
      <c r="AC3420" t="str">
        <f>IFERROR(VLOOKUP($K3420,Audience[],2,FALSE),"")</f>
        <v/>
      </c>
      <c r="AD3420" t="str">
        <f>IFERROR(VLOOKUP($L3420,Country[],2,FALSE),"")</f>
        <v/>
      </c>
      <c r="AE3420" t="str">
        <f>IFERROR(VLOOKUP($M3420,Language[],2,FALSE),"")</f>
        <v/>
      </c>
      <c r="AF3420" t="str">
        <f>IFERROR(VLOOKUP($N3420,BuyType[],2,FALSE),"")</f>
        <v/>
      </c>
      <c r="AG3420" t="str">
        <f>IFERROR(VLOOKUP($S3420,StoreBU[],2,FALSE),"")</f>
        <v/>
      </c>
    </row>
    <row r="3421" spans="1:33" x14ac:dyDescent="0.3">
      <c r="A3421" t="str">
        <f t="shared" si="107"/>
        <v/>
      </c>
      <c r="C3421" t="str">
        <f t="shared" si="106"/>
        <v/>
      </c>
      <c r="D3421" s="33"/>
      <c r="E3421" s="33"/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  <c r="R3421" s="33"/>
      <c r="S3421" s="33"/>
      <c r="T3421" s="33"/>
      <c r="V3421" t="str">
        <f>IFERROR(VLOOKUP($D3421,MediaPartner[],2,FALSE),"")</f>
        <v/>
      </c>
      <c r="W3421" t="str">
        <f>IFERROR(VLOOKUP($E3421,Site[],2,FALSE),"")</f>
        <v/>
      </c>
      <c r="X3421" t="str">
        <f>IFERROR(VLOOKUP($F3421,FundingSource[],2,FALSE),"")</f>
        <v/>
      </c>
      <c r="Y3421" t="str">
        <f>IFERROR(VLOOKUP($G3421,Objective[],2,FALSE),"")</f>
        <v/>
      </c>
      <c r="Z3421" t="str">
        <f>IFERROR(VLOOKUP($H3421,AdType[],2,FALSE),"")</f>
        <v/>
      </c>
      <c r="AA3421" t="str">
        <f>IFERROR(VLOOKUP($I3421,AdSize[],2,FALSE),"")</f>
        <v/>
      </c>
      <c r="AB3421" t="str">
        <f>IFERROR(VLOOKUP($J3421,TargetingTactic[],2,FALSE),"")</f>
        <v/>
      </c>
      <c r="AC3421" t="str">
        <f>IFERROR(VLOOKUP($K3421,Audience[],2,FALSE),"")</f>
        <v/>
      </c>
      <c r="AD3421" t="str">
        <f>IFERROR(VLOOKUP($L3421,Country[],2,FALSE),"")</f>
        <v/>
      </c>
      <c r="AE3421" t="str">
        <f>IFERROR(VLOOKUP($M3421,Language[],2,FALSE),"")</f>
        <v/>
      </c>
      <c r="AF3421" t="str">
        <f>IFERROR(VLOOKUP($N3421,BuyType[],2,FALSE),"")</f>
        <v/>
      </c>
      <c r="AG3421" t="str">
        <f>IFERROR(VLOOKUP($S3421,StoreBU[],2,FALSE),"")</f>
        <v/>
      </c>
    </row>
    <row r="3422" spans="1:33" x14ac:dyDescent="0.3">
      <c r="A3422" t="str">
        <f t="shared" si="107"/>
        <v/>
      </c>
      <c r="C3422" t="str">
        <f t="shared" si="106"/>
        <v/>
      </c>
      <c r="D3422" s="33"/>
      <c r="E3422" s="33"/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  <c r="R3422" s="33"/>
      <c r="S3422" s="33"/>
      <c r="T3422" s="33"/>
      <c r="V3422" t="str">
        <f>IFERROR(VLOOKUP($D3422,MediaPartner[],2,FALSE),"")</f>
        <v/>
      </c>
      <c r="W3422" t="str">
        <f>IFERROR(VLOOKUP($E3422,Site[],2,FALSE),"")</f>
        <v/>
      </c>
      <c r="X3422" t="str">
        <f>IFERROR(VLOOKUP($F3422,FundingSource[],2,FALSE),"")</f>
        <v/>
      </c>
      <c r="Y3422" t="str">
        <f>IFERROR(VLOOKUP($G3422,Objective[],2,FALSE),"")</f>
        <v/>
      </c>
      <c r="Z3422" t="str">
        <f>IFERROR(VLOOKUP($H3422,AdType[],2,FALSE),"")</f>
        <v/>
      </c>
      <c r="AA3422" t="str">
        <f>IFERROR(VLOOKUP($I3422,AdSize[],2,FALSE),"")</f>
        <v/>
      </c>
      <c r="AB3422" t="str">
        <f>IFERROR(VLOOKUP($J3422,TargetingTactic[],2,FALSE),"")</f>
        <v/>
      </c>
      <c r="AC3422" t="str">
        <f>IFERROR(VLOOKUP($K3422,Audience[],2,FALSE),"")</f>
        <v/>
      </c>
      <c r="AD3422" t="str">
        <f>IFERROR(VLOOKUP($L3422,Country[],2,FALSE),"")</f>
        <v/>
      </c>
      <c r="AE3422" t="str">
        <f>IFERROR(VLOOKUP($M3422,Language[],2,FALSE),"")</f>
        <v/>
      </c>
      <c r="AF3422" t="str">
        <f>IFERROR(VLOOKUP($N3422,BuyType[],2,FALSE),"")</f>
        <v/>
      </c>
      <c r="AG3422" t="str">
        <f>IFERROR(VLOOKUP($S3422,StoreBU[],2,FALSE),"")</f>
        <v/>
      </c>
    </row>
    <row r="3423" spans="1:33" x14ac:dyDescent="0.3">
      <c r="A3423" t="str">
        <f t="shared" si="107"/>
        <v/>
      </c>
      <c r="C3423" t="str">
        <f t="shared" si="106"/>
        <v/>
      </c>
      <c r="D3423" s="33"/>
      <c r="E3423" s="33"/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  <c r="R3423" s="33"/>
      <c r="S3423" s="33"/>
      <c r="T3423" s="33"/>
      <c r="V3423" t="str">
        <f>IFERROR(VLOOKUP($D3423,MediaPartner[],2,FALSE),"")</f>
        <v/>
      </c>
      <c r="W3423" t="str">
        <f>IFERROR(VLOOKUP($E3423,Site[],2,FALSE),"")</f>
        <v/>
      </c>
      <c r="X3423" t="str">
        <f>IFERROR(VLOOKUP($F3423,FundingSource[],2,FALSE),"")</f>
        <v/>
      </c>
      <c r="Y3423" t="str">
        <f>IFERROR(VLOOKUP($G3423,Objective[],2,FALSE),"")</f>
        <v/>
      </c>
      <c r="Z3423" t="str">
        <f>IFERROR(VLOOKUP($H3423,AdType[],2,FALSE),"")</f>
        <v/>
      </c>
      <c r="AA3423" t="str">
        <f>IFERROR(VLOOKUP($I3423,AdSize[],2,FALSE),"")</f>
        <v/>
      </c>
      <c r="AB3423" t="str">
        <f>IFERROR(VLOOKUP($J3423,TargetingTactic[],2,FALSE),"")</f>
        <v/>
      </c>
      <c r="AC3423" t="str">
        <f>IFERROR(VLOOKUP($K3423,Audience[],2,FALSE),"")</f>
        <v/>
      </c>
      <c r="AD3423" t="str">
        <f>IFERROR(VLOOKUP($L3423,Country[],2,FALSE),"")</f>
        <v/>
      </c>
      <c r="AE3423" t="str">
        <f>IFERROR(VLOOKUP($M3423,Language[],2,FALSE),"")</f>
        <v/>
      </c>
      <c r="AF3423" t="str">
        <f>IFERROR(VLOOKUP($N3423,BuyType[],2,FALSE),"")</f>
        <v/>
      </c>
      <c r="AG3423" t="str">
        <f>IFERROR(VLOOKUP($S3423,StoreBU[],2,FALSE),"")</f>
        <v/>
      </c>
    </row>
    <row r="3424" spans="1:33" x14ac:dyDescent="0.3">
      <c r="A3424" t="str">
        <f t="shared" si="107"/>
        <v/>
      </c>
      <c r="C3424" t="str">
        <f t="shared" si="106"/>
        <v/>
      </c>
      <c r="D3424" s="33"/>
      <c r="E3424" s="33"/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  <c r="R3424" s="33"/>
      <c r="S3424" s="33"/>
      <c r="T3424" s="33"/>
      <c r="V3424" t="str">
        <f>IFERROR(VLOOKUP($D3424,MediaPartner[],2,FALSE),"")</f>
        <v/>
      </c>
      <c r="W3424" t="str">
        <f>IFERROR(VLOOKUP($E3424,Site[],2,FALSE),"")</f>
        <v/>
      </c>
      <c r="X3424" t="str">
        <f>IFERROR(VLOOKUP($F3424,FundingSource[],2,FALSE),"")</f>
        <v/>
      </c>
      <c r="Y3424" t="str">
        <f>IFERROR(VLOOKUP($G3424,Objective[],2,FALSE),"")</f>
        <v/>
      </c>
      <c r="Z3424" t="str">
        <f>IFERROR(VLOOKUP($H3424,AdType[],2,FALSE),"")</f>
        <v/>
      </c>
      <c r="AA3424" t="str">
        <f>IFERROR(VLOOKUP($I3424,AdSize[],2,FALSE),"")</f>
        <v/>
      </c>
      <c r="AB3424" t="str">
        <f>IFERROR(VLOOKUP($J3424,TargetingTactic[],2,FALSE),"")</f>
        <v/>
      </c>
      <c r="AC3424" t="str">
        <f>IFERROR(VLOOKUP($K3424,Audience[],2,FALSE),"")</f>
        <v/>
      </c>
      <c r="AD3424" t="str">
        <f>IFERROR(VLOOKUP($L3424,Country[],2,FALSE),"")</f>
        <v/>
      </c>
      <c r="AE3424" t="str">
        <f>IFERROR(VLOOKUP($M3424,Language[],2,FALSE),"")</f>
        <v/>
      </c>
      <c r="AF3424" t="str">
        <f>IFERROR(VLOOKUP($N3424,BuyType[],2,FALSE),"")</f>
        <v/>
      </c>
      <c r="AG3424" t="str">
        <f>IFERROR(VLOOKUP($S3424,StoreBU[],2,FALSE),"")</f>
        <v/>
      </c>
    </row>
    <row r="3425" spans="1:33" x14ac:dyDescent="0.3">
      <c r="A3425" t="str">
        <f t="shared" si="107"/>
        <v/>
      </c>
      <c r="C3425" t="str">
        <f t="shared" si="106"/>
        <v/>
      </c>
      <c r="D3425" s="33"/>
      <c r="E3425" s="33"/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  <c r="R3425" s="33"/>
      <c r="S3425" s="33"/>
      <c r="T3425" s="33"/>
      <c r="V3425" t="str">
        <f>IFERROR(VLOOKUP($D3425,MediaPartner[],2,FALSE),"")</f>
        <v/>
      </c>
      <c r="W3425" t="str">
        <f>IFERROR(VLOOKUP($E3425,Site[],2,FALSE),"")</f>
        <v/>
      </c>
      <c r="X3425" t="str">
        <f>IFERROR(VLOOKUP($F3425,FundingSource[],2,FALSE),"")</f>
        <v/>
      </c>
      <c r="Y3425" t="str">
        <f>IFERROR(VLOOKUP($G3425,Objective[],2,FALSE),"")</f>
        <v/>
      </c>
      <c r="Z3425" t="str">
        <f>IFERROR(VLOOKUP($H3425,AdType[],2,FALSE),"")</f>
        <v/>
      </c>
      <c r="AA3425" t="str">
        <f>IFERROR(VLOOKUP($I3425,AdSize[],2,FALSE),"")</f>
        <v/>
      </c>
      <c r="AB3425" t="str">
        <f>IFERROR(VLOOKUP($J3425,TargetingTactic[],2,FALSE),"")</f>
        <v/>
      </c>
      <c r="AC3425" t="str">
        <f>IFERROR(VLOOKUP($K3425,Audience[],2,FALSE),"")</f>
        <v/>
      </c>
      <c r="AD3425" t="str">
        <f>IFERROR(VLOOKUP($L3425,Country[],2,FALSE),"")</f>
        <v/>
      </c>
      <c r="AE3425" t="str">
        <f>IFERROR(VLOOKUP($M3425,Language[],2,FALSE),"")</f>
        <v/>
      </c>
      <c r="AF3425" t="str">
        <f>IFERROR(VLOOKUP($N3425,BuyType[],2,FALSE),"")</f>
        <v/>
      </c>
      <c r="AG3425" t="str">
        <f>IFERROR(VLOOKUP($S3425,StoreBU[],2,FALSE),"")</f>
        <v/>
      </c>
    </row>
    <row r="3426" spans="1:33" x14ac:dyDescent="0.3">
      <c r="A3426" t="str">
        <f t="shared" si="107"/>
        <v/>
      </c>
      <c r="C3426" t="str">
        <f t="shared" si="106"/>
        <v/>
      </c>
      <c r="D3426" s="33"/>
      <c r="E3426" s="33"/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  <c r="R3426" s="33"/>
      <c r="S3426" s="33"/>
      <c r="T3426" s="33"/>
      <c r="V3426" t="str">
        <f>IFERROR(VLOOKUP($D3426,MediaPartner[],2,FALSE),"")</f>
        <v/>
      </c>
      <c r="W3426" t="str">
        <f>IFERROR(VLOOKUP($E3426,Site[],2,FALSE),"")</f>
        <v/>
      </c>
      <c r="X3426" t="str">
        <f>IFERROR(VLOOKUP($F3426,FundingSource[],2,FALSE),"")</f>
        <v/>
      </c>
      <c r="Y3426" t="str">
        <f>IFERROR(VLOOKUP($G3426,Objective[],2,FALSE),"")</f>
        <v/>
      </c>
      <c r="Z3426" t="str">
        <f>IFERROR(VLOOKUP($H3426,AdType[],2,FALSE),"")</f>
        <v/>
      </c>
      <c r="AA3426" t="str">
        <f>IFERROR(VLOOKUP($I3426,AdSize[],2,FALSE),"")</f>
        <v/>
      </c>
      <c r="AB3426" t="str">
        <f>IFERROR(VLOOKUP($J3426,TargetingTactic[],2,FALSE),"")</f>
        <v/>
      </c>
      <c r="AC3426" t="str">
        <f>IFERROR(VLOOKUP($K3426,Audience[],2,FALSE),"")</f>
        <v/>
      </c>
      <c r="AD3426" t="str">
        <f>IFERROR(VLOOKUP($L3426,Country[],2,FALSE),"")</f>
        <v/>
      </c>
      <c r="AE3426" t="str">
        <f>IFERROR(VLOOKUP($M3426,Language[],2,FALSE),"")</f>
        <v/>
      </c>
      <c r="AF3426" t="str">
        <f>IFERROR(VLOOKUP($N3426,BuyType[],2,FALSE),"")</f>
        <v/>
      </c>
      <c r="AG3426" t="str">
        <f>IFERROR(VLOOKUP($S3426,StoreBU[],2,FALSE),"")</f>
        <v/>
      </c>
    </row>
    <row r="3427" spans="1:33" x14ac:dyDescent="0.3">
      <c r="A3427" t="str">
        <f t="shared" si="107"/>
        <v/>
      </c>
      <c r="C3427" t="str">
        <f t="shared" si="106"/>
        <v/>
      </c>
      <c r="D3427" s="33"/>
      <c r="E3427" s="33"/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  <c r="R3427" s="33"/>
      <c r="S3427" s="33"/>
      <c r="T3427" s="33"/>
      <c r="V3427" t="str">
        <f>IFERROR(VLOOKUP($D3427,MediaPartner[],2,FALSE),"")</f>
        <v/>
      </c>
      <c r="W3427" t="str">
        <f>IFERROR(VLOOKUP($E3427,Site[],2,FALSE),"")</f>
        <v/>
      </c>
      <c r="X3427" t="str">
        <f>IFERROR(VLOOKUP($F3427,FundingSource[],2,FALSE),"")</f>
        <v/>
      </c>
      <c r="Y3427" t="str">
        <f>IFERROR(VLOOKUP($G3427,Objective[],2,FALSE),"")</f>
        <v/>
      </c>
      <c r="Z3427" t="str">
        <f>IFERROR(VLOOKUP($H3427,AdType[],2,FALSE),"")</f>
        <v/>
      </c>
      <c r="AA3427" t="str">
        <f>IFERROR(VLOOKUP($I3427,AdSize[],2,FALSE),"")</f>
        <v/>
      </c>
      <c r="AB3427" t="str">
        <f>IFERROR(VLOOKUP($J3427,TargetingTactic[],2,FALSE),"")</f>
        <v/>
      </c>
      <c r="AC3427" t="str">
        <f>IFERROR(VLOOKUP($K3427,Audience[],2,FALSE),"")</f>
        <v/>
      </c>
      <c r="AD3427" t="str">
        <f>IFERROR(VLOOKUP($L3427,Country[],2,FALSE),"")</f>
        <v/>
      </c>
      <c r="AE3427" t="str">
        <f>IFERROR(VLOOKUP($M3427,Language[],2,FALSE),"")</f>
        <v/>
      </c>
      <c r="AF3427" t="str">
        <f>IFERROR(VLOOKUP($N3427,BuyType[],2,FALSE),"")</f>
        <v/>
      </c>
      <c r="AG3427" t="str">
        <f>IFERROR(VLOOKUP($S3427,StoreBU[],2,FALSE),"")</f>
        <v/>
      </c>
    </row>
    <row r="3428" spans="1:33" x14ac:dyDescent="0.3">
      <c r="A3428" t="str">
        <f t="shared" si="107"/>
        <v/>
      </c>
      <c r="C3428" t="str">
        <f t="shared" si="106"/>
        <v/>
      </c>
      <c r="D3428" s="33"/>
      <c r="E3428" s="33"/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  <c r="R3428" s="33"/>
      <c r="S3428" s="33"/>
      <c r="T3428" s="33"/>
      <c r="V3428" t="str">
        <f>IFERROR(VLOOKUP($D3428,MediaPartner[],2,FALSE),"")</f>
        <v/>
      </c>
      <c r="W3428" t="str">
        <f>IFERROR(VLOOKUP($E3428,Site[],2,FALSE),"")</f>
        <v/>
      </c>
      <c r="X3428" t="str">
        <f>IFERROR(VLOOKUP($F3428,FundingSource[],2,FALSE),"")</f>
        <v/>
      </c>
      <c r="Y3428" t="str">
        <f>IFERROR(VLOOKUP($G3428,Objective[],2,FALSE),"")</f>
        <v/>
      </c>
      <c r="Z3428" t="str">
        <f>IFERROR(VLOOKUP($H3428,AdType[],2,FALSE),"")</f>
        <v/>
      </c>
      <c r="AA3428" t="str">
        <f>IFERROR(VLOOKUP($I3428,AdSize[],2,FALSE),"")</f>
        <v/>
      </c>
      <c r="AB3428" t="str">
        <f>IFERROR(VLOOKUP($J3428,TargetingTactic[],2,FALSE),"")</f>
        <v/>
      </c>
      <c r="AC3428" t="str">
        <f>IFERROR(VLOOKUP($K3428,Audience[],2,FALSE),"")</f>
        <v/>
      </c>
      <c r="AD3428" t="str">
        <f>IFERROR(VLOOKUP($L3428,Country[],2,FALSE),"")</f>
        <v/>
      </c>
      <c r="AE3428" t="str">
        <f>IFERROR(VLOOKUP($M3428,Language[],2,FALSE),"")</f>
        <v/>
      </c>
      <c r="AF3428" t="str">
        <f>IFERROR(VLOOKUP($N3428,BuyType[],2,FALSE),"")</f>
        <v/>
      </c>
      <c r="AG3428" t="str">
        <f>IFERROR(VLOOKUP($S3428,StoreBU[],2,FALSE),"")</f>
        <v/>
      </c>
    </row>
    <row r="3429" spans="1:33" x14ac:dyDescent="0.3">
      <c r="A3429" t="str">
        <f t="shared" si="107"/>
        <v/>
      </c>
      <c r="C3429" t="str">
        <f t="shared" si="106"/>
        <v/>
      </c>
      <c r="D3429" s="33"/>
      <c r="E3429" s="33"/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  <c r="R3429" s="33"/>
      <c r="S3429" s="33"/>
      <c r="T3429" s="33"/>
      <c r="V3429" t="str">
        <f>IFERROR(VLOOKUP($D3429,MediaPartner[],2,FALSE),"")</f>
        <v/>
      </c>
      <c r="W3429" t="str">
        <f>IFERROR(VLOOKUP($E3429,Site[],2,FALSE),"")</f>
        <v/>
      </c>
      <c r="X3429" t="str">
        <f>IFERROR(VLOOKUP($F3429,FundingSource[],2,FALSE),"")</f>
        <v/>
      </c>
      <c r="Y3429" t="str">
        <f>IFERROR(VLOOKUP($G3429,Objective[],2,FALSE),"")</f>
        <v/>
      </c>
      <c r="Z3429" t="str">
        <f>IFERROR(VLOOKUP($H3429,AdType[],2,FALSE),"")</f>
        <v/>
      </c>
      <c r="AA3429" t="str">
        <f>IFERROR(VLOOKUP($I3429,AdSize[],2,FALSE),"")</f>
        <v/>
      </c>
      <c r="AB3429" t="str">
        <f>IFERROR(VLOOKUP($J3429,TargetingTactic[],2,FALSE),"")</f>
        <v/>
      </c>
      <c r="AC3429" t="str">
        <f>IFERROR(VLOOKUP($K3429,Audience[],2,FALSE),"")</f>
        <v/>
      </c>
      <c r="AD3429" t="str">
        <f>IFERROR(VLOOKUP($L3429,Country[],2,FALSE),"")</f>
        <v/>
      </c>
      <c r="AE3429" t="str">
        <f>IFERROR(VLOOKUP($M3429,Language[],2,FALSE),"")</f>
        <v/>
      </c>
      <c r="AF3429" t="str">
        <f>IFERROR(VLOOKUP($N3429,BuyType[],2,FALSE),"")</f>
        <v/>
      </c>
      <c r="AG3429" t="str">
        <f>IFERROR(VLOOKUP($S3429,StoreBU[],2,FALSE),"")</f>
        <v/>
      </c>
    </row>
    <row r="3430" spans="1:33" x14ac:dyDescent="0.3">
      <c r="A3430" t="str">
        <f t="shared" si="107"/>
        <v/>
      </c>
      <c r="C3430" t="str">
        <f t="shared" si="106"/>
        <v/>
      </c>
      <c r="D3430" s="33"/>
      <c r="E3430" s="33"/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  <c r="R3430" s="33"/>
      <c r="S3430" s="33"/>
      <c r="T3430" s="33"/>
      <c r="V3430" t="str">
        <f>IFERROR(VLOOKUP($D3430,MediaPartner[],2,FALSE),"")</f>
        <v/>
      </c>
      <c r="W3430" t="str">
        <f>IFERROR(VLOOKUP($E3430,Site[],2,FALSE),"")</f>
        <v/>
      </c>
      <c r="X3430" t="str">
        <f>IFERROR(VLOOKUP($F3430,FundingSource[],2,FALSE),"")</f>
        <v/>
      </c>
      <c r="Y3430" t="str">
        <f>IFERROR(VLOOKUP($G3430,Objective[],2,FALSE),"")</f>
        <v/>
      </c>
      <c r="Z3430" t="str">
        <f>IFERROR(VLOOKUP($H3430,AdType[],2,FALSE),"")</f>
        <v/>
      </c>
      <c r="AA3430" t="str">
        <f>IFERROR(VLOOKUP($I3430,AdSize[],2,FALSE),"")</f>
        <v/>
      </c>
      <c r="AB3430" t="str">
        <f>IFERROR(VLOOKUP($J3430,TargetingTactic[],2,FALSE),"")</f>
        <v/>
      </c>
      <c r="AC3430" t="str">
        <f>IFERROR(VLOOKUP($K3430,Audience[],2,FALSE),"")</f>
        <v/>
      </c>
      <c r="AD3430" t="str">
        <f>IFERROR(VLOOKUP($L3430,Country[],2,FALSE),"")</f>
        <v/>
      </c>
      <c r="AE3430" t="str">
        <f>IFERROR(VLOOKUP($M3430,Language[],2,FALSE),"")</f>
        <v/>
      </c>
      <c r="AF3430" t="str">
        <f>IFERROR(VLOOKUP($N3430,BuyType[],2,FALSE),"")</f>
        <v/>
      </c>
      <c r="AG3430" t="str">
        <f>IFERROR(VLOOKUP($S3430,StoreBU[],2,FALSE),"")</f>
        <v/>
      </c>
    </row>
    <row r="3431" spans="1:33" x14ac:dyDescent="0.3">
      <c r="A3431" t="str">
        <f t="shared" si="107"/>
        <v/>
      </c>
      <c r="C3431" t="str">
        <f t="shared" si="106"/>
        <v/>
      </c>
      <c r="D3431" s="33"/>
      <c r="E3431" s="33"/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  <c r="R3431" s="33"/>
      <c r="S3431" s="33"/>
      <c r="T3431" s="33"/>
      <c r="V3431" t="str">
        <f>IFERROR(VLOOKUP($D3431,MediaPartner[],2,FALSE),"")</f>
        <v/>
      </c>
      <c r="W3431" t="str">
        <f>IFERROR(VLOOKUP($E3431,Site[],2,FALSE),"")</f>
        <v/>
      </c>
      <c r="X3431" t="str">
        <f>IFERROR(VLOOKUP($F3431,FundingSource[],2,FALSE),"")</f>
        <v/>
      </c>
      <c r="Y3431" t="str">
        <f>IFERROR(VLOOKUP($G3431,Objective[],2,FALSE),"")</f>
        <v/>
      </c>
      <c r="Z3431" t="str">
        <f>IFERROR(VLOOKUP($H3431,AdType[],2,FALSE),"")</f>
        <v/>
      </c>
      <c r="AA3431" t="str">
        <f>IFERROR(VLOOKUP($I3431,AdSize[],2,FALSE),"")</f>
        <v/>
      </c>
      <c r="AB3431" t="str">
        <f>IFERROR(VLOOKUP($J3431,TargetingTactic[],2,FALSE),"")</f>
        <v/>
      </c>
      <c r="AC3431" t="str">
        <f>IFERROR(VLOOKUP($K3431,Audience[],2,FALSE),"")</f>
        <v/>
      </c>
      <c r="AD3431" t="str">
        <f>IFERROR(VLOOKUP($L3431,Country[],2,FALSE),"")</f>
        <v/>
      </c>
      <c r="AE3431" t="str">
        <f>IFERROR(VLOOKUP($M3431,Language[],2,FALSE),"")</f>
        <v/>
      </c>
      <c r="AF3431" t="str">
        <f>IFERROR(VLOOKUP($N3431,BuyType[],2,FALSE),"")</f>
        <v/>
      </c>
      <c r="AG3431" t="str">
        <f>IFERROR(VLOOKUP($S3431,StoreBU[],2,FALSE),"")</f>
        <v/>
      </c>
    </row>
    <row r="3432" spans="1:33" x14ac:dyDescent="0.3">
      <c r="A3432" t="str">
        <f t="shared" si="107"/>
        <v/>
      </c>
      <c r="C3432" t="str">
        <f t="shared" si="106"/>
        <v/>
      </c>
      <c r="D3432" s="33"/>
      <c r="E3432" s="33"/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  <c r="R3432" s="33"/>
      <c r="S3432" s="33"/>
      <c r="T3432" s="33"/>
      <c r="V3432" t="str">
        <f>IFERROR(VLOOKUP($D3432,MediaPartner[],2,FALSE),"")</f>
        <v/>
      </c>
      <c r="W3432" t="str">
        <f>IFERROR(VLOOKUP($E3432,Site[],2,FALSE),"")</f>
        <v/>
      </c>
      <c r="X3432" t="str">
        <f>IFERROR(VLOOKUP($F3432,FundingSource[],2,FALSE),"")</f>
        <v/>
      </c>
      <c r="Y3432" t="str">
        <f>IFERROR(VLOOKUP($G3432,Objective[],2,FALSE),"")</f>
        <v/>
      </c>
      <c r="Z3432" t="str">
        <f>IFERROR(VLOOKUP($H3432,AdType[],2,FALSE),"")</f>
        <v/>
      </c>
      <c r="AA3432" t="str">
        <f>IFERROR(VLOOKUP($I3432,AdSize[],2,FALSE),"")</f>
        <v/>
      </c>
      <c r="AB3432" t="str">
        <f>IFERROR(VLOOKUP($J3432,TargetingTactic[],2,FALSE),"")</f>
        <v/>
      </c>
      <c r="AC3432" t="str">
        <f>IFERROR(VLOOKUP($K3432,Audience[],2,FALSE),"")</f>
        <v/>
      </c>
      <c r="AD3432" t="str">
        <f>IFERROR(VLOOKUP($L3432,Country[],2,FALSE),"")</f>
        <v/>
      </c>
      <c r="AE3432" t="str">
        <f>IFERROR(VLOOKUP($M3432,Language[],2,FALSE),"")</f>
        <v/>
      </c>
      <c r="AF3432" t="str">
        <f>IFERROR(VLOOKUP($N3432,BuyType[],2,FALSE),"")</f>
        <v/>
      </c>
      <c r="AG3432" t="str">
        <f>IFERROR(VLOOKUP($S3432,StoreBU[],2,FALSE),"")</f>
        <v/>
      </c>
    </row>
    <row r="3433" spans="1:33" x14ac:dyDescent="0.3">
      <c r="A3433" t="str">
        <f t="shared" si="107"/>
        <v/>
      </c>
      <c r="C3433" t="str">
        <f t="shared" si="106"/>
        <v/>
      </c>
      <c r="D3433" s="33"/>
      <c r="E3433" s="33"/>
      <c r="F3433" s="33"/>
      <c r="G3433" s="33"/>
      <c r="H3433" s="33"/>
      <c r="I3433" s="33"/>
      <c r="J3433" s="33"/>
      <c r="K3433" s="33"/>
      <c r="L3433" s="33"/>
      <c r="M3433" s="33"/>
      <c r="N3433" s="33"/>
      <c r="O3433" s="33"/>
      <c r="P3433" s="33"/>
      <c r="Q3433" s="33"/>
      <c r="R3433" s="33"/>
      <c r="S3433" s="33"/>
      <c r="T3433" s="33"/>
      <c r="V3433" t="str">
        <f>IFERROR(VLOOKUP($D3433,MediaPartner[],2,FALSE),"")</f>
        <v/>
      </c>
      <c r="W3433" t="str">
        <f>IFERROR(VLOOKUP($E3433,Site[],2,FALSE),"")</f>
        <v/>
      </c>
      <c r="X3433" t="str">
        <f>IFERROR(VLOOKUP($F3433,FundingSource[],2,FALSE),"")</f>
        <v/>
      </c>
      <c r="Y3433" t="str">
        <f>IFERROR(VLOOKUP($G3433,Objective[],2,FALSE),"")</f>
        <v/>
      </c>
      <c r="Z3433" t="str">
        <f>IFERROR(VLOOKUP($H3433,AdType[],2,FALSE),"")</f>
        <v/>
      </c>
      <c r="AA3433" t="str">
        <f>IFERROR(VLOOKUP($I3433,AdSize[],2,FALSE),"")</f>
        <v/>
      </c>
      <c r="AB3433" t="str">
        <f>IFERROR(VLOOKUP($J3433,TargetingTactic[],2,FALSE),"")</f>
        <v/>
      </c>
      <c r="AC3433" t="str">
        <f>IFERROR(VLOOKUP($K3433,Audience[],2,FALSE),"")</f>
        <v/>
      </c>
      <c r="AD3433" t="str">
        <f>IFERROR(VLOOKUP($L3433,Country[],2,FALSE),"")</f>
        <v/>
      </c>
      <c r="AE3433" t="str">
        <f>IFERROR(VLOOKUP($M3433,Language[],2,FALSE),"")</f>
        <v/>
      </c>
      <c r="AF3433" t="str">
        <f>IFERROR(VLOOKUP($N3433,BuyType[],2,FALSE),"")</f>
        <v/>
      </c>
      <c r="AG3433" t="str">
        <f>IFERROR(VLOOKUP($S3433,StoreBU[],2,FALSE),"")</f>
        <v/>
      </c>
    </row>
    <row r="3434" spans="1:33" x14ac:dyDescent="0.3">
      <c r="A3434" t="str">
        <f t="shared" si="107"/>
        <v/>
      </c>
      <c r="C3434" t="str">
        <f t="shared" si="106"/>
        <v/>
      </c>
      <c r="D3434" s="33"/>
      <c r="E3434" s="33"/>
      <c r="F3434" s="33"/>
      <c r="G3434" s="33"/>
      <c r="H3434" s="33"/>
      <c r="I3434" s="33"/>
      <c r="J3434" s="33"/>
      <c r="K3434" s="33"/>
      <c r="L3434" s="33"/>
      <c r="M3434" s="33"/>
      <c r="N3434" s="33"/>
      <c r="O3434" s="33"/>
      <c r="P3434" s="33"/>
      <c r="Q3434" s="33"/>
      <c r="R3434" s="33"/>
      <c r="S3434" s="33"/>
      <c r="T3434" s="33"/>
      <c r="V3434" t="str">
        <f>IFERROR(VLOOKUP($D3434,MediaPartner[],2,FALSE),"")</f>
        <v/>
      </c>
      <c r="W3434" t="str">
        <f>IFERROR(VLOOKUP($E3434,Site[],2,FALSE),"")</f>
        <v/>
      </c>
      <c r="X3434" t="str">
        <f>IFERROR(VLOOKUP($F3434,FundingSource[],2,FALSE),"")</f>
        <v/>
      </c>
      <c r="Y3434" t="str">
        <f>IFERROR(VLOOKUP($G3434,Objective[],2,FALSE),"")</f>
        <v/>
      </c>
      <c r="Z3434" t="str">
        <f>IFERROR(VLOOKUP($H3434,AdType[],2,FALSE),"")</f>
        <v/>
      </c>
      <c r="AA3434" t="str">
        <f>IFERROR(VLOOKUP($I3434,AdSize[],2,FALSE),"")</f>
        <v/>
      </c>
      <c r="AB3434" t="str">
        <f>IFERROR(VLOOKUP($J3434,TargetingTactic[],2,FALSE),"")</f>
        <v/>
      </c>
      <c r="AC3434" t="str">
        <f>IFERROR(VLOOKUP($K3434,Audience[],2,FALSE),"")</f>
        <v/>
      </c>
      <c r="AD3434" t="str">
        <f>IFERROR(VLOOKUP($L3434,Country[],2,FALSE),"")</f>
        <v/>
      </c>
      <c r="AE3434" t="str">
        <f>IFERROR(VLOOKUP($M3434,Language[],2,FALSE),"")</f>
        <v/>
      </c>
      <c r="AF3434" t="str">
        <f>IFERROR(VLOOKUP($N3434,BuyType[],2,FALSE),"")</f>
        <v/>
      </c>
      <c r="AG3434" t="str">
        <f>IFERROR(VLOOKUP($S3434,StoreBU[],2,FALSE),"")</f>
        <v/>
      </c>
    </row>
    <row r="3435" spans="1:33" x14ac:dyDescent="0.3">
      <c r="A3435" t="str">
        <f t="shared" si="107"/>
        <v/>
      </c>
      <c r="C3435" t="str">
        <f t="shared" si="106"/>
        <v/>
      </c>
      <c r="D3435" s="33"/>
      <c r="E3435" s="33"/>
      <c r="F3435" s="33"/>
      <c r="G3435" s="33"/>
      <c r="H3435" s="33"/>
      <c r="I3435" s="33"/>
      <c r="J3435" s="33"/>
      <c r="K3435" s="33"/>
      <c r="L3435" s="33"/>
      <c r="M3435" s="33"/>
      <c r="N3435" s="33"/>
      <c r="O3435" s="33"/>
      <c r="P3435" s="33"/>
      <c r="Q3435" s="33"/>
      <c r="R3435" s="33"/>
      <c r="S3435" s="33"/>
      <c r="T3435" s="33"/>
      <c r="V3435" t="str">
        <f>IFERROR(VLOOKUP($D3435,MediaPartner[],2,FALSE),"")</f>
        <v/>
      </c>
      <c r="W3435" t="str">
        <f>IFERROR(VLOOKUP($E3435,Site[],2,FALSE),"")</f>
        <v/>
      </c>
      <c r="X3435" t="str">
        <f>IFERROR(VLOOKUP($F3435,FundingSource[],2,FALSE),"")</f>
        <v/>
      </c>
      <c r="Y3435" t="str">
        <f>IFERROR(VLOOKUP($G3435,Objective[],2,FALSE),"")</f>
        <v/>
      </c>
      <c r="Z3435" t="str">
        <f>IFERROR(VLOOKUP($H3435,AdType[],2,FALSE),"")</f>
        <v/>
      </c>
      <c r="AA3435" t="str">
        <f>IFERROR(VLOOKUP($I3435,AdSize[],2,FALSE),"")</f>
        <v/>
      </c>
      <c r="AB3435" t="str">
        <f>IFERROR(VLOOKUP($J3435,TargetingTactic[],2,FALSE),"")</f>
        <v/>
      </c>
      <c r="AC3435" t="str">
        <f>IFERROR(VLOOKUP($K3435,Audience[],2,FALSE),"")</f>
        <v/>
      </c>
      <c r="AD3435" t="str">
        <f>IFERROR(VLOOKUP($L3435,Country[],2,FALSE),"")</f>
        <v/>
      </c>
      <c r="AE3435" t="str">
        <f>IFERROR(VLOOKUP($M3435,Language[],2,FALSE),"")</f>
        <v/>
      </c>
      <c r="AF3435" t="str">
        <f>IFERROR(VLOOKUP($N3435,BuyType[],2,FALSE),"")</f>
        <v/>
      </c>
      <c r="AG3435" t="str">
        <f>IFERROR(VLOOKUP($S3435,StoreBU[],2,FALSE),"")</f>
        <v/>
      </c>
    </row>
    <row r="3436" spans="1:33" x14ac:dyDescent="0.3">
      <c r="A3436" t="str">
        <f t="shared" si="107"/>
        <v/>
      </c>
      <c r="C3436" t="str">
        <f t="shared" si="106"/>
        <v/>
      </c>
      <c r="D3436" s="33"/>
      <c r="E3436" s="33"/>
      <c r="F3436" s="33"/>
      <c r="G3436" s="33"/>
      <c r="H3436" s="33"/>
      <c r="I3436" s="33"/>
      <c r="J3436" s="33"/>
      <c r="K3436" s="33"/>
      <c r="L3436" s="33"/>
      <c r="M3436" s="33"/>
      <c r="N3436" s="33"/>
      <c r="O3436" s="33"/>
      <c r="P3436" s="33"/>
      <c r="Q3436" s="33"/>
      <c r="R3436" s="33"/>
      <c r="S3436" s="33"/>
      <c r="T3436" s="33"/>
      <c r="V3436" t="str">
        <f>IFERROR(VLOOKUP($D3436,MediaPartner[],2,FALSE),"")</f>
        <v/>
      </c>
      <c r="W3436" t="str">
        <f>IFERROR(VLOOKUP($E3436,Site[],2,FALSE),"")</f>
        <v/>
      </c>
      <c r="X3436" t="str">
        <f>IFERROR(VLOOKUP($F3436,FundingSource[],2,FALSE),"")</f>
        <v/>
      </c>
      <c r="Y3436" t="str">
        <f>IFERROR(VLOOKUP($G3436,Objective[],2,FALSE),"")</f>
        <v/>
      </c>
      <c r="Z3436" t="str">
        <f>IFERROR(VLOOKUP($H3436,AdType[],2,FALSE),"")</f>
        <v/>
      </c>
      <c r="AA3436" t="str">
        <f>IFERROR(VLOOKUP($I3436,AdSize[],2,FALSE),"")</f>
        <v/>
      </c>
      <c r="AB3436" t="str">
        <f>IFERROR(VLOOKUP($J3436,TargetingTactic[],2,FALSE),"")</f>
        <v/>
      </c>
      <c r="AC3436" t="str">
        <f>IFERROR(VLOOKUP($K3436,Audience[],2,FALSE),"")</f>
        <v/>
      </c>
      <c r="AD3436" t="str">
        <f>IFERROR(VLOOKUP($L3436,Country[],2,FALSE),"")</f>
        <v/>
      </c>
      <c r="AE3436" t="str">
        <f>IFERROR(VLOOKUP($M3436,Language[],2,FALSE),"")</f>
        <v/>
      </c>
      <c r="AF3436" t="str">
        <f>IFERROR(VLOOKUP($N3436,BuyType[],2,FALSE),"")</f>
        <v/>
      </c>
      <c r="AG3436" t="str">
        <f>IFERROR(VLOOKUP($S3436,StoreBU[],2,FALSE),"")</f>
        <v/>
      </c>
    </row>
    <row r="3437" spans="1:33" x14ac:dyDescent="0.3">
      <c r="A3437" t="str">
        <f t="shared" si="107"/>
        <v/>
      </c>
      <c r="C3437" t="str">
        <f t="shared" si="106"/>
        <v/>
      </c>
      <c r="D3437" s="33"/>
      <c r="E3437" s="33"/>
      <c r="F3437" s="33"/>
      <c r="G3437" s="33"/>
      <c r="H3437" s="33"/>
      <c r="I3437" s="33"/>
      <c r="J3437" s="33"/>
      <c r="K3437" s="33"/>
      <c r="L3437" s="33"/>
      <c r="M3437" s="33"/>
      <c r="N3437" s="33"/>
      <c r="O3437" s="33"/>
      <c r="P3437" s="33"/>
      <c r="Q3437" s="33"/>
      <c r="R3437" s="33"/>
      <c r="S3437" s="33"/>
      <c r="T3437" s="33"/>
      <c r="V3437" t="str">
        <f>IFERROR(VLOOKUP($D3437,MediaPartner[],2,FALSE),"")</f>
        <v/>
      </c>
      <c r="W3437" t="str">
        <f>IFERROR(VLOOKUP($E3437,Site[],2,FALSE),"")</f>
        <v/>
      </c>
      <c r="X3437" t="str">
        <f>IFERROR(VLOOKUP($F3437,FundingSource[],2,FALSE),"")</f>
        <v/>
      </c>
      <c r="Y3437" t="str">
        <f>IFERROR(VLOOKUP($G3437,Objective[],2,FALSE),"")</f>
        <v/>
      </c>
      <c r="Z3437" t="str">
        <f>IFERROR(VLOOKUP($H3437,AdType[],2,FALSE),"")</f>
        <v/>
      </c>
      <c r="AA3437" t="str">
        <f>IFERROR(VLOOKUP($I3437,AdSize[],2,FALSE),"")</f>
        <v/>
      </c>
      <c r="AB3437" t="str">
        <f>IFERROR(VLOOKUP($J3437,TargetingTactic[],2,FALSE),"")</f>
        <v/>
      </c>
      <c r="AC3437" t="str">
        <f>IFERROR(VLOOKUP($K3437,Audience[],2,FALSE),"")</f>
        <v/>
      </c>
      <c r="AD3437" t="str">
        <f>IFERROR(VLOOKUP($L3437,Country[],2,FALSE),"")</f>
        <v/>
      </c>
      <c r="AE3437" t="str">
        <f>IFERROR(VLOOKUP($M3437,Language[],2,FALSE),"")</f>
        <v/>
      </c>
      <c r="AF3437" t="str">
        <f>IFERROR(VLOOKUP($N3437,BuyType[],2,FALSE),"")</f>
        <v/>
      </c>
      <c r="AG3437" t="str">
        <f>IFERROR(VLOOKUP($S3437,StoreBU[],2,FALSE),"")</f>
        <v/>
      </c>
    </row>
    <row r="3438" spans="1:33" x14ac:dyDescent="0.3">
      <c r="A3438" t="str">
        <f t="shared" si="107"/>
        <v/>
      </c>
      <c r="C3438" t="str">
        <f t="shared" si="106"/>
        <v/>
      </c>
      <c r="D3438" s="33"/>
      <c r="E3438" s="33"/>
      <c r="F3438" s="33"/>
      <c r="G3438" s="33"/>
      <c r="H3438" s="33"/>
      <c r="I3438" s="33"/>
      <c r="J3438" s="33"/>
      <c r="K3438" s="33"/>
      <c r="L3438" s="33"/>
      <c r="M3438" s="33"/>
      <c r="N3438" s="33"/>
      <c r="O3438" s="33"/>
      <c r="P3438" s="33"/>
      <c r="Q3438" s="33"/>
      <c r="R3438" s="33"/>
      <c r="S3438" s="33"/>
      <c r="T3438" s="33"/>
      <c r="V3438" t="str">
        <f>IFERROR(VLOOKUP($D3438,MediaPartner[],2,FALSE),"")</f>
        <v/>
      </c>
      <c r="W3438" t="str">
        <f>IFERROR(VLOOKUP($E3438,Site[],2,FALSE),"")</f>
        <v/>
      </c>
      <c r="X3438" t="str">
        <f>IFERROR(VLOOKUP($F3438,FundingSource[],2,FALSE),"")</f>
        <v/>
      </c>
      <c r="Y3438" t="str">
        <f>IFERROR(VLOOKUP($G3438,Objective[],2,FALSE),"")</f>
        <v/>
      </c>
      <c r="Z3438" t="str">
        <f>IFERROR(VLOOKUP($H3438,AdType[],2,FALSE),"")</f>
        <v/>
      </c>
      <c r="AA3438" t="str">
        <f>IFERROR(VLOOKUP($I3438,AdSize[],2,FALSE),"")</f>
        <v/>
      </c>
      <c r="AB3438" t="str">
        <f>IFERROR(VLOOKUP($J3438,TargetingTactic[],2,FALSE),"")</f>
        <v/>
      </c>
      <c r="AC3438" t="str">
        <f>IFERROR(VLOOKUP($K3438,Audience[],2,FALSE),"")</f>
        <v/>
      </c>
      <c r="AD3438" t="str">
        <f>IFERROR(VLOOKUP($L3438,Country[],2,FALSE),"")</f>
        <v/>
      </c>
      <c r="AE3438" t="str">
        <f>IFERROR(VLOOKUP($M3438,Language[],2,FALSE),"")</f>
        <v/>
      </c>
      <c r="AF3438" t="str">
        <f>IFERROR(VLOOKUP($N3438,BuyType[],2,FALSE),"")</f>
        <v/>
      </c>
      <c r="AG3438" t="str">
        <f>IFERROR(VLOOKUP($S3438,StoreBU[],2,FALSE),"")</f>
        <v/>
      </c>
    </row>
    <row r="3439" spans="1:33" x14ac:dyDescent="0.3">
      <c r="A3439" t="str">
        <f t="shared" si="107"/>
        <v/>
      </c>
      <c r="C3439" t="str">
        <f t="shared" si="106"/>
        <v/>
      </c>
      <c r="D3439" s="33"/>
      <c r="E3439" s="33"/>
      <c r="F3439" s="33"/>
      <c r="G3439" s="33"/>
      <c r="H3439" s="33"/>
      <c r="I3439" s="33"/>
      <c r="J3439" s="33"/>
      <c r="K3439" s="33"/>
      <c r="L3439" s="33"/>
      <c r="M3439" s="33"/>
      <c r="N3439" s="33"/>
      <c r="O3439" s="33"/>
      <c r="P3439" s="33"/>
      <c r="Q3439" s="33"/>
      <c r="R3439" s="33"/>
      <c r="S3439" s="33"/>
      <c r="T3439" s="33"/>
      <c r="V3439" t="str">
        <f>IFERROR(VLOOKUP($D3439,MediaPartner[],2,FALSE),"")</f>
        <v/>
      </c>
      <c r="W3439" t="str">
        <f>IFERROR(VLOOKUP($E3439,Site[],2,FALSE),"")</f>
        <v/>
      </c>
      <c r="X3439" t="str">
        <f>IFERROR(VLOOKUP($F3439,FundingSource[],2,FALSE),"")</f>
        <v/>
      </c>
      <c r="Y3439" t="str">
        <f>IFERROR(VLOOKUP($G3439,Objective[],2,FALSE),"")</f>
        <v/>
      </c>
      <c r="Z3439" t="str">
        <f>IFERROR(VLOOKUP($H3439,AdType[],2,FALSE),"")</f>
        <v/>
      </c>
      <c r="AA3439" t="str">
        <f>IFERROR(VLOOKUP($I3439,AdSize[],2,FALSE),"")</f>
        <v/>
      </c>
      <c r="AB3439" t="str">
        <f>IFERROR(VLOOKUP($J3439,TargetingTactic[],2,FALSE),"")</f>
        <v/>
      </c>
      <c r="AC3439" t="str">
        <f>IFERROR(VLOOKUP($K3439,Audience[],2,FALSE),"")</f>
        <v/>
      </c>
      <c r="AD3439" t="str">
        <f>IFERROR(VLOOKUP($L3439,Country[],2,FALSE),"")</f>
        <v/>
      </c>
      <c r="AE3439" t="str">
        <f>IFERROR(VLOOKUP($M3439,Language[],2,FALSE),"")</f>
        <v/>
      </c>
      <c r="AF3439" t="str">
        <f>IFERROR(VLOOKUP($N3439,BuyType[],2,FALSE),"")</f>
        <v/>
      </c>
      <c r="AG3439" t="str">
        <f>IFERROR(VLOOKUP($S3439,StoreBU[],2,FALSE),"")</f>
        <v/>
      </c>
    </row>
    <row r="3440" spans="1:33" x14ac:dyDescent="0.3">
      <c r="A3440" t="str">
        <f t="shared" si="107"/>
        <v/>
      </c>
      <c r="C3440" t="str">
        <f t="shared" si="106"/>
        <v/>
      </c>
      <c r="D3440" s="33"/>
      <c r="E3440" s="33"/>
      <c r="F3440" s="33"/>
      <c r="G3440" s="33"/>
      <c r="H3440" s="33"/>
      <c r="I3440" s="33"/>
      <c r="J3440" s="33"/>
      <c r="K3440" s="33"/>
      <c r="L3440" s="33"/>
      <c r="M3440" s="33"/>
      <c r="N3440" s="33"/>
      <c r="O3440" s="33"/>
      <c r="P3440" s="33"/>
      <c r="Q3440" s="33"/>
      <c r="R3440" s="33"/>
      <c r="S3440" s="33"/>
      <c r="T3440" s="33"/>
      <c r="V3440" t="str">
        <f>IFERROR(VLOOKUP($D3440,MediaPartner[],2,FALSE),"")</f>
        <v/>
      </c>
      <c r="W3440" t="str">
        <f>IFERROR(VLOOKUP($E3440,Site[],2,FALSE),"")</f>
        <v/>
      </c>
      <c r="X3440" t="str">
        <f>IFERROR(VLOOKUP($F3440,FundingSource[],2,FALSE),"")</f>
        <v/>
      </c>
      <c r="Y3440" t="str">
        <f>IFERROR(VLOOKUP($G3440,Objective[],2,FALSE),"")</f>
        <v/>
      </c>
      <c r="Z3440" t="str">
        <f>IFERROR(VLOOKUP($H3440,AdType[],2,FALSE),"")</f>
        <v/>
      </c>
      <c r="AA3440" t="str">
        <f>IFERROR(VLOOKUP($I3440,AdSize[],2,FALSE),"")</f>
        <v/>
      </c>
      <c r="AB3440" t="str">
        <f>IFERROR(VLOOKUP($J3440,TargetingTactic[],2,FALSE),"")</f>
        <v/>
      </c>
      <c r="AC3440" t="str">
        <f>IFERROR(VLOOKUP($K3440,Audience[],2,FALSE),"")</f>
        <v/>
      </c>
      <c r="AD3440" t="str">
        <f>IFERROR(VLOOKUP($L3440,Country[],2,FALSE),"")</f>
        <v/>
      </c>
      <c r="AE3440" t="str">
        <f>IFERROR(VLOOKUP($M3440,Language[],2,FALSE),"")</f>
        <v/>
      </c>
      <c r="AF3440" t="str">
        <f>IFERROR(VLOOKUP($N3440,BuyType[],2,FALSE),"")</f>
        <v/>
      </c>
      <c r="AG3440" t="str">
        <f>IFERROR(VLOOKUP($S3440,StoreBU[],2,FALSE),"")</f>
        <v/>
      </c>
    </row>
    <row r="3441" spans="1:33" x14ac:dyDescent="0.3">
      <c r="A3441" t="str">
        <f t="shared" si="107"/>
        <v/>
      </c>
      <c r="C3441" t="str">
        <f t="shared" si="106"/>
        <v/>
      </c>
      <c r="D3441" s="33"/>
      <c r="E3441" s="33"/>
      <c r="F3441" s="33"/>
      <c r="G3441" s="33"/>
      <c r="H3441" s="33"/>
      <c r="I3441" s="33"/>
      <c r="J3441" s="33"/>
      <c r="K3441" s="33"/>
      <c r="L3441" s="33"/>
      <c r="M3441" s="33"/>
      <c r="N3441" s="33"/>
      <c r="O3441" s="33"/>
      <c r="P3441" s="33"/>
      <c r="Q3441" s="33"/>
      <c r="R3441" s="33"/>
      <c r="S3441" s="33"/>
      <c r="T3441" s="33"/>
      <c r="V3441" t="str">
        <f>IFERROR(VLOOKUP($D3441,MediaPartner[],2,FALSE),"")</f>
        <v/>
      </c>
      <c r="W3441" t="str">
        <f>IFERROR(VLOOKUP($E3441,Site[],2,FALSE),"")</f>
        <v/>
      </c>
      <c r="X3441" t="str">
        <f>IFERROR(VLOOKUP($F3441,FundingSource[],2,FALSE),"")</f>
        <v/>
      </c>
      <c r="Y3441" t="str">
        <f>IFERROR(VLOOKUP($G3441,Objective[],2,FALSE),"")</f>
        <v/>
      </c>
      <c r="Z3441" t="str">
        <f>IFERROR(VLOOKUP($H3441,AdType[],2,FALSE),"")</f>
        <v/>
      </c>
      <c r="AA3441" t="str">
        <f>IFERROR(VLOOKUP($I3441,AdSize[],2,FALSE),"")</f>
        <v/>
      </c>
      <c r="AB3441" t="str">
        <f>IFERROR(VLOOKUP($J3441,TargetingTactic[],2,FALSE),"")</f>
        <v/>
      </c>
      <c r="AC3441" t="str">
        <f>IFERROR(VLOOKUP($K3441,Audience[],2,FALSE),"")</f>
        <v/>
      </c>
      <c r="AD3441" t="str">
        <f>IFERROR(VLOOKUP($L3441,Country[],2,FALSE),"")</f>
        <v/>
      </c>
      <c r="AE3441" t="str">
        <f>IFERROR(VLOOKUP($M3441,Language[],2,FALSE),"")</f>
        <v/>
      </c>
      <c r="AF3441" t="str">
        <f>IFERROR(VLOOKUP($N3441,BuyType[],2,FALSE),"")</f>
        <v/>
      </c>
      <c r="AG3441" t="str">
        <f>IFERROR(VLOOKUP($S3441,StoreBU[],2,FALSE),"")</f>
        <v/>
      </c>
    </row>
    <row r="3442" spans="1:33" x14ac:dyDescent="0.3">
      <c r="A3442" t="str">
        <f t="shared" si="107"/>
        <v/>
      </c>
      <c r="C3442" t="str">
        <f t="shared" si="106"/>
        <v/>
      </c>
      <c r="D3442" s="33"/>
      <c r="E3442" s="33"/>
      <c r="F3442" s="33"/>
      <c r="G3442" s="33"/>
      <c r="H3442" s="33"/>
      <c r="I3442" s="33"/>
      <c r="J3442" s="33"/>
      <c r="K3442" s="33"/>
      <c r="L3442" s="33"/>
      <c r="M3442" s="33"/>
      <c r="N3442" s="33"/>
      <c r="O3442" s="33"/>
      <c r="P3442" s="33"/>
      <c r="Q3442" s="33"/>
      <c r="R3442" s="33"/>
      <c r="S3442" s="33"/>
      <c r="T3442" s="33"/>
      <c r="V3442" t="str">
        <f>IFERROR(VLOOKUP($D3442,MediaPartner[],2,FALSE),"")</f>
        <v/>
      </c>
      <c r="W3442" t="str">
        <f>IFERROR(VLOOKUP($E3442,Site[],2,FALSE),"")</f>
        <v/>
      </c>
      <c r="X3442" t="str">
        <f>IFERROR(VLOOKUP($F3442,FundingSource[],2,FALSE),"")</f>
        <v/>
      </c>
      <c r="Y3442" t="str">
        <f>IFERROR(VLOOKUP($G3442,Objective[],2,FALSE),"")</f>
        <v/>
      </c>
      <c r="Z3442" t="str">
        <f>IFERROR(VLOOKUP($H3442,AdType[],2,FALSE),"")</f>
        <v/>
      </c>
      <c r="AA3442" t="str">
        <f>IFERROR(VLOOKUP($I3442,AdSize[],2,FALSE),"")</f>
        <v/>
      </c>
      <c r="AB3442" t="str">
        <f>IFERROR(VLOOKUP($J3442,TargetingTactic[],2,FALSE),"")</f>
        <v/>
      </c>
      <c r="AC3442" t="str">
        <f>IFERROR(VLOOKUP($K3442,Audience[],2,FALSE),"")</f>
        <v/>
      </c>
      <c r="AD3442" t="str">
        <f>IFERROR(VLOOKUP($L3442,Country[],2,FALSE),"")</f>
        <v/>
      </c>
      <c r="AE3442" t="str">
        <f>IFERROR(VLOOKUP($M3442,Language[],2,FALSE),"")</f>
        <v/>
      </c>
      <c r="AF3442" t="str">
        <f>IFERROR(VLOOKUP($N3442,BuyType[],2,FALSE),"")</f>
        <v/>
      </c>
      <c r="AG3442" t="str">
        <f>IFERROR(VLOOKUP($S3442,StoreBU[],2,FALSE),"")</f>
        <v/>
      </c>
    </row>
    <row r="3443" spans="1:33" x14ac:dyDescent="0.3">
      <c r="A3443" t="str">
        <f t="shared" si="107"/>
        <v/>
      </c>
      <c r="C3443" t="str">
        <f t="shared" si="106"/>
        <v/>
      </c>
      <c r="D3443" s="33"/>
      <c r="E3443" s="33"/>
      <c r="F3443" s="33"/>
      <c r="G3443" s="33"/>
      <c r="H3443" s="33"/>
      <c r="I3443" s="33"/>
      <c r="J3443" s="33"/>
      <c r="K3443" s="33"/>
      <c r="L3443" s="33"/>
      <c r="M3443" s="33"/>
      <c r="N3443" s="33"/>
      <c r="O3443" s="33"/>
      <c r="P3443" s="33"/>
      <c r="Q3443" s="33"/>
      <c r="R3443" s="33"/>
      <c r="S3443" s="33"/>
      <c r="T3443" s="33"/>
      <c r="V3443" t="str">
        <f>IFERROR(VLOOKUP($D3443,MediaPartner[],2,FALSE),"")</f>
        <v/>
      </c>
      <c r="W3443" t="str">
        <f>IFERROR(VLOOKUP($E3443,Site[],2,FALSE),"")</f>
        <v/>
      </c>
      <c r="X3443" t="str">
        <f>IFERROR(VLOOKUP($F3443,FundingSource[],2,FALSE),"")</f>
        <v/>
      </c>
      <c r="Y3443" t="str">
        <f>IFERROR(VLOOKUP($G3443,Objective[],2,FALSE),"")</f>
        <v/>
      </c>
      <c r="Z3443" t="str">
        <f>IFERROR(VLOOKUP($H3443,AdType[],2,FALSE),"")</f>
        <v/>
      </c>
      <c r="AA3443" t="str">
        <f>IFERROR(VLOOKUP($I3443,AdSize[],2,FALSE),"")</f>
        <v/>
      </c>
      <c r="AB3443" t="str">
        <f>IFERROR(VLOOKUP($J3443,TargetingTactic[],2,FALSE),"")</f>
        <v/>
      </c>
      <c r="AC3443" t="str">
        <f>IFERROR(VLOOKUP($K3443,Audience[],2,FALSE),"")</f>
        <v/>
      </c>
      <c r="AD3443" t="str">
        <f>IFERROR(VLOOKUP($L3443,Country[],2,FALSE),"")</f>
        <v/>
      </c>
      <c r="AE3443" t="str">
        <f>IFERROR(VLOOKUP($M3443,Language[],2,FALSE),"")</f>
        <v/>
      </c>
      <c r="AF3443" t="str">
        <f>IFERROR(VLOOKUP($N3443,BuyType[],2,FALSE),"")</f>
        <v/>
      </c>
      <c r="AG3443" t="str">
        <f>IFERROR(VLOOKUP($S3443,StoreBU[],2,FALSE),"")</f>
        <v/>
      </c>
    </row>
    <row r="3444" spans="1:33" x14ac:dyDescent="0.3">
      <c r="A3444" t="str">
        <f t="shared" si="107"/>
        <v/>
      </c>
      <c r="C3444" t="str">
        <f t="shared" si="106"/>
        <v/>
      </c>
      <c r="D3444" s="33"/>
      <c r="E3444" s="33"/>
      <c r="F3444" s="33"/>
      <c r="G3444" s="33"/>
      <c r="H3444" s="33"/>
      <c r="I3444" s="33"/>
      <c r="J3444" s="33"/>
      <c r="K3444" s="33"/>
      <c r="L3444" s="33"/>
      <c r="M3444" s="33"/>
      <c r="N3444" s="33"/>
      <c r="O3444" s="33"/>
      <c r="P3444" s="33"/>
      <c r="Q3444" s="33"/>
      <c r="R3444" s="33"/>
      <c r="S3444" s="33"/>
      <c r="T3444" s="33"/>
      <c r="V3444" t="str">
        <f>IFERROR(VLOOKUP($D3444,MediaPartner[],2,FALSE),"")</f>
        <v/>
      </c>
      <c r="W3444" t="str">
        <f>IFERROR(VLOOKUP($E3444,Site[],2,FALSE),"")</f>
        <v/>
      </c>
      <c r="X3444" t="str">
        <f>IFERROR(VLOOKUP($F3444,FundingSource[],2,FALSE),"")</f>
        <v/>
      </c>
      <c r="Y3444" t="str">
        <f>IFERROR(VLOOKUP($G3444,Objective[],2,FALSE),"")</f>
        <v/>
      </c>
      <c r="Z3444" t="str">
        <f>IFERROR(VLOOKUP($H3444,AdType[],2,FALSE),"")</f>
        <v/>
      </c>
      <c r="AA3444" t="str">
        <f>IFERROR(VLOOKUP($I3444,AdSize[],2,FALSE),"")</f>
        <v/>
      </c>
      <c r="AB3444" t="str">
        <f>IFERROR(VLOOKUP($J3444,TargetingTactic[],2,FALSE),"")</f>
        <v/>
      </c>
      <c r="AC3444" t="str">
        <f>IFERROR(VLOOKUP($K3444,Audience[],2,FALSE),"")</f>
        <v/>
      </c>
      <c r="AD3444" t="str">
        <f>IFERROR(VLOOKUP($L3444,Country[],2,FALSE),"")</f>
        <v/>
      </c>
      <c r="AE3444" t="str">
        <f>IFERROR(VLOOKUP($M3444,Language[],2,FALSE),"")</f>
        <v/>
      </c>
      <c r="AF3444" t="str">
        <f>IFERROR(VLOOKUP($N3444,BuyType[],2,FALSE),"")</f>
        <v/>
      </c>
      <c r="AG3444" t="str">
        <f>IFERROR(VLOOKUP($S3444,StoreBU[],2,FALSE),"")</f>
        <v/>
      </c>
    </row>
    <row r="3445" spans="1:33" x14ac:dyDescent="0.3">
      <c r="A3445" t="str">
        <f t="shared" si="107"/>
        <v/>
      </c>
      <c r="C3445" t="str">
        <f t="shared" si="106"/>
        <v/>
      </c>
      <c r="D3445" s="33"/>
      <c r="E3445" s="33"/>
      <c r="F3445" s="33"/>
      <c r="G3445" s="33"/>
      <c r="H3445" s="33"/>
      <c r="I3445" s="33"/>
      <c r="J3445" s="33"/>
      <c r="K3445" s="33"/>
      <c r="L3445" s="33"/>
      <c r="M3445" s="33"/>
      <c r="N3445" s="33"/>
      <c r="O3445" s="33"/>
      <c r="P3445" s="33"/>
      <c r="Q3445" s="33"/>
      <c r="R3445" s="33"/>
      <c r="S3445" s="33"/>
      <c r="T3445" s="33"/>
      <c r="V3445" t="str">
        <f>IFERROR(VLOOKUP($D3445,MediaPartner[],2,FALSE),"")</f>
        <v/>
      </c>
      <c r="W3445" t="str">
        <f>IFERROR(VLOOKUP($E3445,Site[],2,FALSE),"")</f>
        <v/>
      </c>
      <c r="X3445" t="str">
        <f>IFERROR(VLOOKUP($F3445,FundingSource[],2,FALSE),"")</f>
        <v/>
      </c>
      <c r="Y3445" t="str">
        <f>IFERROR(VLOOKUP($G3445,Objective[],2,FALSE),"")</f>
        <v/>
      </c>
      <c r="Z3445" t="str">
        <f>IFERROR(VLOOKUP($H3445,AdType[],2,FALSE),"")</f>
        <v/>
      </c>
      <c r="AA3445" t="str">
        <f>IFERROR(VLOOKUP($I3445,AdSize[],2,FALSE),"")</f>
        <v/>
      </c>
      <c r="AB3445" t="str">
        <f>IFERROR(VLOOKUP($J3445,TargetingTactic[],2,FALSE),"")</f>
        <v/>
      </c>
      <c r="AC3445" t="str">
        <f>IFERROR(VLOOKUP($K3445,Audience[],2,FALSE),"")</f>
        <v/>
      </c>
      <c r="AD3445" t="str">
        <f>IFERROR(VLOOKUP($L3445,Country[],2,FALSE),"")</f>
        <v/>
      </c>
      <c r="AE3445" t="str">
        <f>IFERROR(VLOOKUP($M3445,Language[],2,FALSE),"")</f>
        <v/>
      </c>
      <c r="AF3445" t="str">
        <f>IFERROR(VLOOKUP($N3445,BuyType[],2,FALSE),"")</f>
        <v/>
      </c>
      <c r="AG3445" t="str">
        <f>IFERROR(VLOOKUP($S3445,StoreBU[],2,FALSE),"")</f>
        <v/>
      </c>
    </row>
    <row r="3446" spans="1:33" x14ac:dyDescent="0.3">
      <c r="A3446" t="str">
        <f t="shared" si="107"/>
        <v/>
      </c>
      <c r="C3446" t="str">
        <f t="shared" si="106"/>
        <v/>
      </c>
      <c r="D3446" s="33"/>
      <c r="E3446" s="33"/>
      <c r="F3446" s="33"/>
      <c r="G3446" s="33"/>
      <c r="H3446" s="33"/>
      <c r="I3446" s="33"/>
      <c r="J3446" s="33"/>
      <c r="K3446" s="33"/>
      <c r="L3446" s="33"/>
      <c r="M3446" s="33"/>
      <c r="N3446" s="33"/>
      <c r="O3446" s="33"/>
      <c r="P3446" s="33"/>
      <c r="Q3446" s="33"/>
      <c r="R3446" s="33"/>
      <c r="S3446" s="33"/>
      <c r="T3446" s="33"/>
      <c r="V3446" t="str">
        <f>IFERROR(VLOOKUP($D3446,MediaPartner[],2,FALSE),"")</f>
        <v/>
      </c>
      <c r="W3446" t="str">
        <f>IFERROR(VLOOKUP($E3446,Site[],2,FALSE),"")</f>
        <v/>
      </c>
      <c r="X3446" t="str">
        <f>IFERROR(VLOOKUP($F3446,FundingSource[],2,FALSE),"")</f>
        <v/>
      </c>
      <c r="Y3446" t="str">
        <f>IFERROR(VLOOKUP($G3446,Objective[],2,FALSE),"")</f>
        <v/>
      </c>
      <c r="Z3446" t="str">
        <f>IFERROR(VLOOKUP($H3446,AdType[],2,FALSE),"")</f>
        <v/>
      </c>
      <c r="AA3446" t="str">
        <f>IFERROR(VLOOKUP($I3446,AdSize[],2,FALSE),"")</f>
        <v/>
      </c>
      <c r="AB3446" t="str">
        <f>IFERROR(VLOOKUP($J3446,TargetingTactic[],2,FALSE),"")</f>
        <v/>
      </c>
      <c r="AC3446" t="str">
        <f>IFERROR(VLOOKUP($K3446,Audience[],2,FALSE),"")</f>
        <v/>
      </c>
      <c r="AD3446" t="str">
        <f>IFERROR(VLOOKUP($L3446,Country[],2,FALSE),"")</f>
        <v/>
      </c>
      <c r="AE3446" t="str">
        <f>IFERROR(VLOOKUP($M3446,Language[],2,FALSE),"")</f>
        <v/>
      </c>
      <c r="AF3446" t="str">
        <f>IFERROR(VLOOKUP($N3446,BuyType[],2,FALSE),"")</f>
        <v/>
      </c>
      <c r="AG3446" t="str">
        <f>IFERROR(VLOOKUP($S3446,StoreBU[],2,FALSE),"")</f>
        <v/>
      </c>
    </row>
    <row r="3447" spans="1:33" x14ac:dyDescent="0.3">
      <c r="A3447" t="str">
        <f t="shared" si="107"/>
        <v/>
      </c>
      <c r="C3447" t="str">
        <f t="shared" si="106"/>
        <v/>
      </c>
      <c r="D3447" s="33"/>
      <c r="E3447" s="33"/>
      <c r="F3447" s="33"/>
      <c r="G3447" s="33"/>
      <c r="H3447" s="33"/>
      <c r="I3447" s="33"/>
      <c r="J3447" s="33"/>
      <c r="K3447" s="33"/>
      <c r="L3447" s="33"/>
      <c r="M3447" s="33"/>
      <c r="N3447" s="33"/>
      <c r="O3447" s="33"/>
      <c r="P3447" s="33"/>
      <c r="Q3447" s="33"/>
      <c r="R3447" s="33"/>
      <c r="S3447" s="33"/>
      <c r="T3447" s="33"/>
      <c r="V3447" t="str">
        <f>IFERROR(VLOOKUP($D3447,MediaPartner[],2,FALSE),"")</f>
        <v/>
      </c>
      <c r="W3447" t="str">
        <f>IFERROR(VLOOKUP($E3447,Site[],2,FALSE),"")</f>
        <v/>
      </c>
      <c r="X3447" t="str">
        <f>IFERROR(VLOOKUP($F3447,FundingSource[],2,FALSE),"")</f>
        <v/>
      </c>
      <c r="Y3447" t="str">
        <f>IFERROR(VLOOKUP($G3447,Objective[],2,FALSE),"")</f>
        <v/>
      </c>
      <c r="Z3447" t="str">
        <f>IFERROR(VLOOKUP($H3447,AdType[],2,FALSE),"")</f>
        <v/>
      </c>
      <c r="AA3447" t="str">
        <f>IFERROR(VLOOKUP($I3447,AdSize[],2,FALSE),"")</f>
        <v/>
      </c>
      <c r="AB3447" t="str">
        <f>IFERROR(VLOOKUP($J3447,TargetingTactic[],2,FALSE),"")</f>
        <v/>
      </c>
      <c r="AC3447" t="str">
        <f>IFERROR(VLOOKUP($K3447,Audience[],2,FALSE),"")</f>
        <v/>
      </c>
      <c r="AD3447" t="str">
        <f>IFERROR(VLOOKUP($L3447,Country[],2,FALSE),"")</f>
        <v/>
      </c>
      <c r="AE3447" t="str">
        <f>IFERROR(VLOOKUP($M3447,Language[],2,FALSE),"")</f>
        <v/>
      </c>
      <c r="AF3447" t="str">
        <f>IFERROR(VLOOKUP($N3447,BuyType[],2,FALSE),"")</f>
        <v/>
      </c>
      <c r="AG3447" t="str">
        <f>IFERROR(VLOOKUP($S3447,StoreBU[],2,FALSE),"")</f>
        <v/>
      </c>
    </row>
    <row r="3448" spans="1:33" x14ac:dyDescent="0.3">
      <c r="A3448" t="str">
        <f t="shared" si="107"/>
        <v/>
      </c>
      <c r="C3448" t="str">
        <f t="shared" si="106"/>
        <v/>
      </c>
      <c r="D3448" s="33"/>
      <c r="E3448" s="33"/>
      <c r="F3448" s="33"/>
      <c r="G3448" s="33"/>
      <c r="H3448" s="33"/>
      <c r="I3448" s="33"/>
      <c r="J3448" s="33"/>
      <c r="K3448" s="33"/>
      <c r="L3448" s="33"/>
      <c r="M3448" s="33"/>
      <c r="N3448" s="33"/>
      <c r="O3448" s="33"/>
      <c r="P3448" s="33"/>
      <c r="Q3448" s="33"/>
      <c r="R3448" s="33"/>
      <c r="S3448" s="33"/>
      <c r="T3448" s="33"/>
      <c r="V3448" t="str">
        <f>IFERROR(VLOOKUP($D3448,MediaPartner[],2,FALSE),"")</f>
        <v/>
      </c>
      <c r="W3448" t="str">
        <f>IFERROR(VLOOKUP($E3448,Site[],2,FALSE),"")</f>
        <v/>
      </c>
      <c r="X3448" t="str">
        <f>IFERROR(VLOOKUP($F3448,FundingSource[],2,FALSE),"")</f>
        <v/>
      </c>
      <c r="Y3448" t="str">
        <f>IFERROR(VLOOKUP($G3448,Objective[],2,FALSE),"")</f>
        <v/>
      </c>
      <c r="Z3448" t="str">
        <f>IFERROR(VLOOKUP($H3448,AdType[],2,FALSE),"")</f>
        <v/>
      </c>
      <c r="AA3448" t="str">
        <f>IFERROR(VLOOKUP($I3448,AdSize[],2,FALSE),"")</f>
        <v/>
      </c>
      <c r="AB3448" t="str">
        <f>IFERROR(VLOOKUP($J3448,TargetingTactic[],2,FALSE),"")</f>
        <v/>
      </c>
      <c r="AC3448" t="str">
        <f>IFERROR(VLOOKUP($K3448,Audience[],2,FALSE),"")</f>
        <v/>
      </c>
      <c r="AD3448" t="str">
        <f>IFERROR(VLOOKUP($L3448,Country[],2,FALSE),"")</f>
        <v/>
      </c>
      <c r="AE3448" t="str">
        <f>IFERROR(VLOOKUP($M3448,Language[],2,FALSE),"")</f>
        <v/>
      </c>
      <c r="AF3448" t="str">
        <f>IFERROR(VLOOKUP($N3448,BuyType[],2,FALSE),"")</f>
        <v/>
      </c>
      <c r="AG3448" t="str">
        <f>IFERROR(VLOOKUP($S3448,StoreBU[],2,FALSE),"")</f>
        <v/>
      </c>
    </row>
    <row r="3449" spans="1:33" x14ac:dyDescent="0.3">
      <c r="A3449" t="str">
        <f t="shared" si="107"/>
        <v/>
      </c>
      <c r="C3449" t="str">
        <f t="shared" si="106"/>
        <v/>
      </c>
      <c r="D3449" s="33"/>
      <c r="E3449" s="33"/>
      <c r="F3449" s="33"/>
      <c r="G3449" s="33"/>
      <c r="H3449" s="33"/>
      <c r="I3449" s="33"/>
      <c r="J3449" s="33"/>
      <c r="K3449" s="33"/>
      <c r="L3449" s="33"/>
      <c r="M3449" s="33"/>
      <c r="N3449" s="33"/>
      <c r="O3449" s="33"/>
      <c r="P3449" s="33"/>
      <c r="Q3449" s="33"/>
      <c r="R3449" s="33"/>
      <c r="S3449" s="33"/>
      <c r="T3449" s="33"/>
      <c r="V3449" t="str">
        <f>IFERROR(VLOOKUP($D3449,MediaPartner[],2,FALSE),"")</f>
        <v/>
      </c>
      <c r="W3449" t="str">
        <f>IFERROR(VLOOKUP($E3449,Site[],2,FALSE),"")</f>
        <v/>
      </c>
      <c r="X3449" t="str">
        <f>IFERROR(VLOOKUP($F3449,FundingSource[],2,FALSE),"")</f>
        <v/>
      </c>
      <c r="Y3449" t="str">
        <f>IFERROR(VLOOKUP($G3449,Objective[],2,FALSE),"")</f>
        <v/>
      </c>
      <c r="Z3449" t="str">
        <f>IFERROR(VLOOKUP($H3449,AdType[],2,FALSE),"")</f>
        <v/>
      </c>
      <c r="AA3449" t="str">
        <f>IFERROR(VLOOKUP($I3449,AdSize[],2,FALSE),"")</f>
        <v/>
      </c>
      <c r="AB3449" t="str">
        <f>IFERROR(VLOOKUP($J3449,TargetingTactic[],2,FALSE),"")</f>
        <v/>
      </c>
      <c r="AC3449" t="str">
        <f>IFERROR(VLOOKUP($K3449,Audience[],2,FALSE),"")</f>
        <v/>
      </c>
      <c r="AD3449" t="str">
        <f>IFERROR(VLOOKUP($L3449,Country[],2,FALSE),"")</f>
        <v/>
      </c>
      <c r="AE3449" t="str">
        <f>IFERROR(VLOOKUP($M3449,Language[],2,FALSE),"")</f>
        <v/>
      </c>
      <c r="AF3449" t="str">
        <f>IFERROR(VLOOKUP($N3449,BuyType[],2,FALSE),"")</f>
        <v/>
      </c>
      <c r="AG3449" t="str">
        <f>IFERROR(VLOOKUP($S3449,StoreBU[],2,FALSE),"")</f>
        <v/>
      </c>
    </row>
    <row r="3450" spans="1:33" x14ac:dyDescent="0.3">
      <c r="A3450" t="str">
        <f t="shared" si="107"/>
        <v/>
      </c>
      <c r="C3450" t="str">
        <f t="shared" si="106"/>
        <v/>
      </c>
      <c r="D3450" s="33"/>
      <c r="E3450" s="33"/>
      <c r="F3450" s="33"/>
      <c r="G3450" s="33"/>
      <c r="H3450" s="33"/>
      <c r="I3450" s="33"/>
      <c r="J3450" s="33"/>
      <c r="K3450" s="33"/>
      <c r="L3450" s="33"/>
      <c r="M3450" s="33"/>
      <c r="N3450" s="33"/>
      <c r="O3450" s="33"/>
      <c r="P3450" s="33"/>
      <c r="Q3450" s="33"/>
      <c r="R3450" s="33"/>
      <c r="S3450" s="33"/>
      <c r="T3450" s="33"/>
      <c r="V3450" t="str">
        <f>IFERROR(VLOOKUP($D3450,MediaPartner[],2,FALSE),"")</f>
        <v/>
      </c>
      <c r="W3450" t="str">
        <f>IFERROR(VLOOKUP($E3450,Site[],2,FALSE),"")</f>
        <v/>
      </c>
      <c r="X3450" t="str">
        <f>IFERROR(VLOOKUP($F3450,FundingSource[],2,FALSE),"")</f>
        <v/>
      </c>
      <c r="Y3450" t="str">
        <f>IFERROR(VLOOKUP($G3450,Objective[],2,FALSE),"")</f>
        <v/>
      </c>
      <c r="Z3450" t="str">
        <f>IFERROR(VLOOKUP($H3450,AdType[],2,FALSE),"")</f>
        <v/>
      </c>
      <c r="AA3450" t="str">
        <f>IFERROR(VLOOKUP($I3450,AdSize[],2,FALSE),"")</f>
        <v/>
      </c>
      <c r="AB3450" t="str">
        <f>IFERROR(VLOOKUP($J3450,TargetingTactic[],2,FALSE),"")</f>
        <v/>
      </c>
      <c r="AC3450" t="str">
        <f>IFERROR(VLOOKUP($K3450,Audience[],2,FALSE),"")</f>
        <v/>
      </c>
      <c r="AD3450" t="str">
        <f>IFERROR(VLOOKUP($L3450,Country[],2,FALSE),"")</f>
        <v/>
      </c>
      <c r="AE3450" t="str">
        <f>IFERROR(VLOOKUP($M3450,Language[],2,FALSE),"")</f>
        <v/>
      </c>
      <c r="AF3450" t="str">
        <f>IFERROR(VLOOKUP($N3450,BuyType[],2,FALSE),"")</f>
        <v/>
      </c>
      <c r="AG3450" t="str">
        <f>IFERROR(VLOOKUP($S3450,StoreBU[],2,FALSE),"")</f>
        <v/>
      </c>
    </row>
    <row r="3451" spans="1:33" x14ac:dyDescent="0.3">
      <c r="A3451" t="str">
        <f t="shared" si="107"/>
        <v/>
      </c>
      <c r="C3451" t="str">
        <f t="shared" si="106"/>
        <v/>
      </c>
      <c r="D3451" s="33"/>
      <c r="E3451" s="33"/>
      <c r="F3451" s="33"/>
      <c r="G3451" s="33"/>
      <c r="H3451" s="33"/>
      <c r="I3451" s="33"/>
      <c r="J3451" s="33"/>
      <c r="K3451" s="33"/>
      <c r="L3451" s="33"/>
      <c r="M3451" s="33"/>
      <c r="N3451" s="33"/>
      <c r="O3451" s="33"/>
      <c r="P3451" s="33"/>
      <c r="Q3451" s="33"/>
      <c r="R3451" s="33"/>
      <c r="S3451" s="33"/>
      <c r="T3451" s="33"/>
      <c r="V3451" t="str">
        <f>IFERROR(VLOOKUP($D3451,MediaPartner[],2,FALSE),"")</f>
        <v/>
      </c>
      <c r="W3451" t="str">
        <f>IFERROR(VLOOKUP($E3451,Site[],2,FALSE),"")</f>
        <v/>
      </c>
      <c r="X3451" t="str">
        <f>IFERROR(VLOOKUP($F3451,FundingSource[],2,FALSE),"")</f>
        <v/>
      </c>
      <c r="Y3451" t="str">
        <f>IFERROR(VLOOKUP($G3451,Objective[],2,FALSE),"")</f>
        <v/>
      </c>
      <c r="Z3451" t="str">
        <f>IFERROR(VLOOKUP($H3451,AdType[],2,FALSE),"")</f>
        <v/>
      </c>
      <c r="AA3451" t="str">
        <f>IFERROR(VLOOKUP($I3451,AdSize[],2,FALSE),"")</f>
        <v/>
      </c>
      <c r="AB3451" t="str">
        <f>IFERROR(VLOOKUP($J3451,TargetingTactic[],2,FALSE),"")</f>
        <v/>
      </c>
      <c r="AC3451" t="str">
        <f>IFERROR(VLOOKUP($K3451,Audience[],2,FALSE),"")</f>
        <v/>
      </c>
      <c r="AD3451" t="str">
        <f>IFERROR(VLOOKUP($L3451,Country[],2,FALSE),"")</f>
        <v/>
      </c>
      <c r="AE3451" t="str">
        <f>IFERROR(VLOOKUP($M3451,Language[],2,FALSE),"")</f>
        <v/>
      </c>
      <c r="AF3451" t="str">
        <f>IFERROR(VLOOKUP($N3451,BuyType[],2,FALSE),"")</f>
        <v/>
      </c>
      <c r="AG3451" t="str">
        <f>IFERROR(VLOOKUP($S3451,StoreBU[],2,FALSE),"")</f>
        <v/>
      </c>
    </row>
    <row r="3452" spans="1:33" x14ac:dyDescent="0.3">
      <c r="A3452" t="str">
        <f t="shared" si="107"/>
        <v/>
      </c>
      <c r="C3452" t="str">
        <f t="shared" si="106"/>
        <v/>
      </c>
      <c r="D3452" s="33"/>
      <c r="E3452" s="33"/>
      <c r="F3452" s="33"/>
      <c r="G3452" s="33"/>
      <c r="H3452" s="33"/>
      <c r="I3452" s="33"/>
      <c r="J3452" s="33"/>
      <c r="K3452" s="33"/>
      <c r="L3452" s="33"/>
      <c r="M3452" s="33"/>
      <c r="N3452" s="33"/>
      <c r="O3452" s="33"/>
      <c r="P3452" s="33"/>
      <c r="Q3452" s="33"/>
      <c r="R3452" s="33"/>
      <c r="S3452" s="33"/>
      <c r="T3452" s="33"/>
      <c r="V3452" t="str">
        <f>IFERROR(VLOOKUP($D3452,MediaPartner[],2,FALSE),"")</f>
        <v/>
      </c>
      <c r="W3452" t="str">
        <f>IFERROR(VLOOKUP($E3452,Site[],2,FALSE),"")</f>
        <v/>
      </c>
      <c r="X3452" t="str">
        <f>IFERROR(VLOOKUP($F3452,FundingSource[],2,FALSE),"")</f>
        <v/>
      </c>
      <c r="Y3452" t="str">
        <f>IFERROR(VLOOKUP($G3452,Objective[],2,FALSE),"")</f>
        <v/>
      </c>
      <c r="Z3452" t="str">
        <f>IFERROR(VLOOKUP($H3452,AdType[],2,FALSE),"")</f>
        <v/>
      </c>
      <c r="AA3452" t="str">
        <f>IFERROR(VLOOKUP($I3452,AdSize[],2,FALSE),"")</f>
        <v/>
      </c>
      <c r="AB3452" t="str">
        <f>IFERROR(VLOOKUP($J3452,TargetingTactic[],2,FALSE),"")</f>
        <v/>
      </c>
      <c r="AC3452" t="str">
        <f>IFERROR(VLOOKUP($K3452,Audience[],2,FALSE),"")</f>
        <v/>
      </c>
      <c r="AD3452" t="str">
        <f>IFERROR(VLOOKUP($L3452,Country[],2,FALSE),"")</f>
        <v/>
      </c>
      <c r="AE3452" t="str">
        <f>IFERROR(VLOOKUP($M3452,Language[],2,FALSE),"")</f>
        <v/>
      </c>
      <c r="AF3452" t="str">
        <f>IFERROR(VLOOKUP($N3452,BuyType[],2,FALSE),"")</f>
        <v/>
      </c>
      <c r="AG3452" t="str">
        <f>IFERROR(VLOOKUP($S3452,StoreBU[],2,FALSE),"")</f>
        <v/>
      </c>
    </row>
    <row r="3453" spans="1:33" x14ac:dyDescent="0.3">
      <c r="A3453" t="str">
        <f t="shared" si="107"/>
        <v/>
      </c>
      <c r="C3453" t="str">
        <f t="shared" si="106"/>
        <v/>
      </c>
      <c r="D3453" s="33"/>
      <c r="E3453" s="33"/>
      <c r="F3453" s="33"/>
      <c r="G3453" s="33"/>
      <c r="H3453" s="33"/>
      <c r="I3453" s="33"/>
      <c r="J3453" s="33"/>
      <c r="K3453" s="33"/>
      <c r="L3453" s="33"/>
      <c r="M3453" s="33"/>
      <c r="N3453" s="33"/>
      <c r="O3453" s="33"/>
      <c r="P3453" s="33"/>
      <c r="Q3453" s="33"/>
      <c r="R3453" s="33"/>
      <c r="S3453" s="33"/>
      <c r="T3453" s="33"/>
      <c r="V3453" t="str">
        <f>IFERROR(VLOOKUP($D3453,MediaPartner[],2,FALSE),"")</f>
        <v/>
      </c>
      <c r="W3453" t="str">
        <f>IFERROR(VLOOKUP($E3453,Site[],2,FALSE),"")</f>
        <v/>
      </c>
      <c r="X3453" t="str">
        <f>IFERROR(VLOOKUP($F3453,FundingSource[],2,FALSE),"")</f>
        <v/>
      </c>
      <c r="Y3453" t="str">
        <f>IFERROR(VLOOKUP($G3453,Objective[],2,FALSE),"")</f>
        <v/>
      </c>
      <c r="Z3453" t="str">
        <f>IFERROR(VLOOKUP($H3453,AdType[],2,FALSE),"")</f>
        <v/>
      </c>
      <c r="AA3453" t="str">
        <f>IFERROR(VLOOKUP($I3453,AdSize[],2,FALSE),"")</f>
        <v/>
      </c>
      <c r="AB3453" t="str">
        <f>IFERROR(VLOOKUP($J3453,TargetingTactic[],2,FALSE),"")</f>
        <v/>
      </c>
      <c r="AC3453" t="str">
        <f>IFERROR(VLOOKUP($K3453,Audience[],2,FALSE),"")</f>
        <v/>
      </c>
      <c r="AD3453" t="str">
        <f>IFERROR(VLOOKUP($L3453,Country[],2,FALSE),"")</f>
        <v/>
      </c>
      <c r="AE3453" t="str">
        <f>IFERROR(VLOOKUP($M3453,Language[],2,FALSE),"")</f>
        <v/>
      </c>
      <c r="AF3453" t="str">
        <f>IFERROR(VLOOKUP($N3453,BuyType[],2,FALSE),"")</f>
        <v/>
      </c>
      <c r="AG3453" t="str">
        <f>IFERROR(VLOOKUP($S3453,StoreBU[],2,FALSE),"")</f>
        <v/>
      </c>
    </row>
    <row r="3454" spans="1:33" x14ac:dyDescent="0.3">
      <c r="A3454" t="str">
        <f t="shared" si="107"/>
        <v/>
      </c>
      <c r="C3454" t="str">
        <f t="shared" si="106"/>
        <v/>
      </c>
      <c r="D3454" s="33"/>
      <c r="E3454" s="33"/>
      <c r="F3454" s="33"/>
      <c r="G3454" s="33"/>
      <c r="H3454" s="33"/>
      <c r="I3454" s="33"/>
      <c r="J3454" s="33"/>
      <c r="K3454" s="33"/>
      <c r="L3454" s="33"/>
      <c r="M3454" s="33"/>
      <c r="N3454" s="33"/>
      <c r="O3454" s="33"/>
      <c r="P3454" s="33"/>
      <c r="Q3454" s="33"/>
      <c r="R3454" s="33"/>
      <c r="S3454" s="33"/>
      <c r="T3454" s="33"/>
      <c r="V3454" t="str">
        <f>IFERROR(VLOOKUP($D3454,MediaPartner[],2,FALSE),"")</f>
        <v/>
      </c>
      <c r="W3454" t="str">
        <f>IFERROR(VLOOKUP($E3454,Site[],2,FALSE),"")</f>
        <v/>
      </c>
      <c r="X3454" t="str">
        <f>IFERROR(VLOOKUP($F3454,FundingSource[],2,FALSE),"")</f>
        <v/>
      </c>
      <c r="Y3454" t="str">
        <f>IFERROR(VLOOKUP($G3454,Objective[],2,FALSE),"")</f>
        <v/>
      </c>
      <c r="Z3454" t="str">
        <f>IFERROR(VLOOKUP($H3454,AdType[],2,FALSE),"")</f>
        <v/>
      </c>
      <c r="AA3454" t="str">
        <f>IFERROR(VLOOKUP($I3454,AdSize[],2,FALSE),"")</f>
        <v/>
      </c>
      <c r="AB3454" t="str">
        <f>IFERROR(VLOOKUP($J3454,TargetingTactic[],2,FALSE),"")</f>
        <v/>
      </c>
      <c r="AC3454" t="str">
        <f>IFERROR(VLOOKUP($K3454,Audience[],2,FALSE),"")</f>
        <v/>
      </c>
      <c r="AD3454" t="str">
        <f>IFERROR(VLOOKUP($L3454,Country[],2,FALSE),"")</f>
        <v/>
      </c>
      <c r="AE3454" t="str">
        <f>IFERROR(VLOOKUP($M3454,Language[],2,FALSE),"")</f>
        <v/>
      </c>
      <c r="AF3454" t="str">
        <f>IFERROR(VLOOKUP($N3454,BuyType[],2,FALSE),"")</f>
        <v/>
      </c>
      <c r="AG3454" t="str">
        <f>IFERROR(VLOOKUP($S3454,StoreBU[],2,FALSE),"")</f>
        <v/>
      </c>
    </row>
    <row r="3455" spans="1:33" x14ac:dyDescent="0.3">
      <c r="A3455" t="str">
        <f t="shared" si="107"/>
        <v/>
      </c>
      <c r="C3455" t="str">
        <f t="shared" si="106"/>
        <v/>
      </c>
      <c r="D3455" s="33"/>
      <c r="E3455" s="33"/>
      <c r="F3455" s="33"/>
      <c r="G3455" s="33"/>
      <c r="H3455" s="33"/>
      <c r="I3455" s="33"/>
      <c r="J3455" s="33"/>
      <c r="K3455" s="33"/>
      <c r="L3455" s="33"/>
      <c r="M3455" s="33"/>
      <c r="N3455" s="33"/>
      <c r="O3455" s="33"/>
      <c r="P3455" s="33"/>
      <c r="Q3455" s="33"/>
      <c r="R3455" s="33"/>
      <c r="S3455" s="33"/>
      <c r="T3455" s="33"/>
      <c r="V3455" t="str">
        <f>IFERROR(VLOOKUP($D3455,MediaPartner[],2,FALSE),"")</f>
        <v/>
      </c>
      <c r="W3455" t="str">
        <f>IFERROR(VLOOKUP($E3455,Site[],2,FALSE),"")</f>
        <v/>
      </c>
      <c r="X3455" t="str">
        <f>IFERROR(VLOOKUP($F3455,FundingSource[],2,FALSE),"")</f>
        <v/>
      </c>
      <c r="Y3455" t="str">
        <f>IFERROR(VLOOKUP($G3455,Objective[],2,FALSE),"")</f>
        <v/>
      </c>
      <c r="Z3455" t="str">
        <f>IFERROR(VLOOKUP($H3455,AdType[],2,FALSE),"")</f>
        <v/>
      </c>
      <c r="AA3455" t="str">
        <f>IFERROR(VLOOKUP($I3455,AdSize[],2,FALSE),"")</f>
        <v/>
      </c>
      <c r="AB3455" t="str">
        <f>IFERROR(VLOOKUP($J3455,TargetingTactic[],2,FALSE),"")</f>
        <v/>
      </c>
      <c r="AC3455" t="str">
        <f>IFERROR(VLOOKUP($K3455,Audience[],2,FALSE),"")</f>
        <v/>
      </c>
      <c r="AD3455" t="str">
        <f>IFERROR(VLOOKUP($L3455,Country[],2,FALSE),"")</f>
        <v/>
      </c>
      <c r="AE3455" t="str">
        <f>IFERROR(VLOOKUP($M3455,Language[],2,FALSE),"")</f>
        <v/>
      </c>
      <c r="AF3455" t="str">
        <f>IFERROR(VLOOKUP($N3455,BuyType[],2,FALSE),"")</f>
        <v/>
      </c>
      <c r="AG3455" t="str">
        <f>IFERROR(VLOOKUP($S3455,StoreBU[],2,FALSE),"")</f>
        <v/>
      </c>
    </row>
    <row r="3456" spans="1:33" x14ac:dyDescent="0.3">
      <c r="A3456" t="str">
        <f t="shared" si="107"/>
        <v/>
      </c>
      <c r="C3456" t="str">
        <f t="shared" si="106"/>
        <v/>
      </c>
      <c r="D3456" s="33"/>
      <c r="E3456" s="33"/>
      <c r="F3456" s="33"/>
      <c r="G3456" s="33"/>
      <c r="H3456" s="33"/>
      <c r="I3456" s="33"/>
      <c r="J3456" s="33"/>
      <c r="K3456" s="33"/>
      <c r="L3456" s="33"/>
      <c r="M3456" s="33"/>
      <c r="N3456" s="33"/>
      <c r="O3456" s="33"/>
      <c r="P3456" s="33"/>
      <c r="Q3456" s="33"/>
      <c r="R3456" s="33"/>
      <c r="S3456" s="33"/>
      <c r="T3456" s="33"/>
      <c r="V3456" t="str">
        <f>IFERROR(VLOOKUP($D3456,MediaPartner[],2,FALSE),"")</f>
        <v/>
      </c>
      <c r="W3456" t="str">
        <f>IFERROR(VLOOKUP($E3456,Site[],2,FALSE),"")</f>
        <v/>
      </c>
      <c r="X3456" t="str">
        <f>IFERROR(VLOOKUP($F3456,FundingSource[],2,FALSE),"")</f>
        <v/>
      </c>
      <c r="Y3456" t="str">
        <f>IFERROR(VLOOKUP($G3456,Objective[],2,FALSE),"")</f>
        <v/>
      </c>
      <c r="Z3456" t="str">
        <f>IFERROR(VLOOKUP($H3456,AdType[],2,FALSE),"")</f>
        <v/>
      </c>
      <c r="AA3456" t="str">
        <f>IFERROR(VLOOKUP($I3456,AdSize[],2,FALSE),"")</f>
        <v/>
      </c>
      <c r="AB3456" t="str">
        <f>IFERROR(VLOOKUP($J3456,TargetingTactic[],2,FALSE),"")</f>
        <v/>
      </c>
      <c r="AC3456" t="str">
        <f>IFERROR(VLOOKUP($K3456,Audience[],2,FALSE),"")</f>
        <v/>
      </c>
      <c r="AD3456" t="str">
        <f>IFERROR(VLOOKUP($L3456,Country[],2,FALSE),"")</f>
        <v/>
      </c>
      <c r="AE3456" t="str">
        <f>IFERROR(VLOOKUP($M3456,Language[],2,FALSE),"")</f>
        <v/>
      </c>
      <c r="AF3456" t="str">
        <f>IFERROR(VLOOKUP($N3456,BuyType[],2,FALSE),"")</f>
        <v/>
      </c>
      <c r="AG3456" t="str">
        <f>IFERROR(VLOOKUP($S3456,StoreBU[],2,FALSE),"")</f>
        <v/>
      </c>
    </row>
    <row r="3457" spans="1:33" x14ac:dyDescent="0.3">
      <c r="A3457" t="str">
        <f t="shared" si="107"/>
        <v/>
      </c>
      <c r="C3457" t="str">
        <f t="shared" si="106"/>
        <v/>
      </c>
      <c r="D3457" s="33"/>
      <c r="E3457" s="33"/>
      <c r="F3457" s="33"/>
      <c r="G3457" s="33"/>
      <c r="H3457" s="33"/>
      <c r="I3457" s="33"/>
      <c r="J3457" s="33"/>
      <c r="K3457" s="33"/>
      <c r="L3457" s="33"/>
      <c r="M3457" s="33"/>
      <c r="N3457" s="33"/>
      <c r="O3457" s="33"/>
      <c r="P3457" s="33"/>
      <c r="Q3457" s="33"/>
      <c r="R3457" s="33"/>
      <c r="S3457" s="33"/>
      <c r="T3457" s="33"/>
      <c r="V3457" t="str">
        <f>IFERROR(VLOOKUP($D3457,MediaPartner[],2,FALSE),"")</f>
        <v/>
      </c>
      <c r="W3457" t="str">
        <f>IFERROR(VLOOKUP($E3457,Site[],2,FALSE),"")</f>
        <v/>
      </c>
      <c r="X3457" t="str">
        <f>IFERROR(VLOOKUP($F3457,FundingSource[],2,FALSE),"")</f>
        <v/>
      </c>
      <c r="Y3457" t="str">
        <f>IFERROR(VLOOKUP($G3457,Objective[],2,FALSE),"")</f>
        <v/>
      </c>
      <c r="Z3457" t="str">
        <f>IFERROR(VLOOKUP($H3457,AdType[],2,FALSE),"")</f>
        <v/>
      </c>
      <c r="AA3457" t="str">
        <f>IFERROR(VLOOKUP($I3457,AdSize[],2,FALSE),"")</f>
        <v/>
      </c>
      <c r="AB3457" t="str">
        <f>IFERROR(VLOOKUP($J3457,TargetingTactic[],2,FALSE),"")</f>
        <v/>
      </c>
      <c r="AC3457" t="str">
        <f>IFERROR(VLOOKUP($K3457,Audience[],2,FALSE),"")</f>
        <v/>
      </c>
      <c r="AD3457" t="str">
        <f>IFERROR(VLOOKUP($L3457,Country[],2,FALSE),"")</f>
        <v/>
      </c>
      <c r="AE3457" t="str">
        <f>IFERROR(VLOOKUP($M3457,Language[],2,FALSE),"")</f>
        <v/>
      </c>
      <c r="AF3457" t="str">
        <f>IFERROR(VLOOKUP($N3457,BuyType[],2,FALSE),"")</f>
        <v/>
      </c>
      <c r="AG3457" t="str">
        <f>IFERROR(VLOOKUP($S3457,StoreBU[],2,FALSE),"")</f>
        <v/>
      </c>
    </row>
    <row r="3458" spans="1:33" x14ac:dyDescent="0.3">
      <c r="A3458" t="str">
        <f t="shared" si="107"/>
        <v/>
      </c>
      <c r="C3458" t="str">
        <f t="shared" si="106"/>
        <v/>
      </c>
      <c r="D3458" s="33"/>
      <c r="E3458" s="33"/>
      <c r="F3458" s="33"/>
      <c r="G3458" s="33"/>
      <c r="H3458" s="33"/>
      <c r="I3458" s="33"/>
      <c r="J3458" s="33"/>
      <c r="K3458" s="33"/>
      <c r="L3458" s="33"/>
      <c r="M3458" s="33"/>
      <c r="N3458" s="33"/>
      <c r="O3458" s="33"/>
      <c r="P3458" s="33"/>
      <c r="Q3458" s="33"/>
      <c r="R3458" s="33"/>
      <c r="S3458" s="33"/>
      <c r="T3458" s="33"/>
      <c r="V3458" t="str">
        <f>IFERROR(VLOOKUP($D3458,MediaPartner[],2,FALSE),"")</f>
        <v/>
      </c>
      <c r="W3458" t="str">
        <f>IFERROR(VLOOKUP($E3458,Site[],2,FALSE),"")</f>
        <v/>
      </c>
      <c r="X3458" t="str">
        <f>IFERROR(VLOOKUP($F3458,FundingSource[],2,FALSE),"")</f>
        <v/>
      </c>
      <c r="Y3458" t="str">
        <f>IFERROR(VLOOKUP($G3458,Objective[],2,FALSE),"")</f>
        <v/>
      </c>
      <c r="Z3458" t="str">
        <f>IFERROR(VLOOKUP($H3458,AdType[],2,FALSE),"")</f>
        <v/>
      </c>
      <c r="AA3458" t="str">
        <f>IFERROR(VLOOKUP($I3458,AdSize[],2,FALSE),"")</f>
        <v/>
      </c>
      <c r="AB3458" t="str">
        <f>IFERROR(VLOOKUP($J3458,TargetingTactic[],2,FALSE),"")</f>
        <v/>
      </c>
      <c r="AC3458" t="str">
        <f>IFERROR(VLOOKUP($K3458,Audience[],2,FALSE),"")</f>
        <v/>
      </c>
      <c r="AD3458" t="str">
        <f>IFERROR(VLOOKUP($L3458,Country[],2,FALSE),"")</f>
        <v/>
      </c>
      <c r="AE3458" t="str">
        <f>IFERROR(VLOOKUP($M3458,Language[],2,FALSE),"")</f>
        <v/>
      </c>
      <c r="AF3458" t="str">
        <f>IFERROR(VLOOKUP($N3458,BuyType[],2,FALSE),"")</f>
        <v/>
      </c>
      <c r="AG3458" t="str">
        <f>IFERROR(VLOOKUP($S3458,StoreBU[],2,FALSE),"")</f>
        <v/>
      </c>
    </row>
    <row r="3459" spans="1:33" x14ac:dyDescent="0.3">
      <c r="A3459" t="str">
        <f t="shared" si="107"/>
        <v/>
      </c>
      <c r="C3459" t="str">
        <f t="shared" ref="C3459:C3522" si="108">IF(LEN(A3459)=0,"",LEN(A3459))</f>
        <v/>
      </c>
      <c r="D3459" s="33"/>
      <c r="E3459" s="33"/>
      <c r="F3459" s="33"/>
      <c r="G3459" s="33"/>
      <c r="H3459" s="33"/>
      <c r="I3459" s="33"/>
      <c r="J3459" s="33"/>
      <c r="K3459" s="33"/>
      <c r="L3459" s="33"/>
      <c r="M3459" s="33"/>
      <c r="N3459" s="33"/>
      <c r="O3459" s="33"/>
      <c r="P3459" s="33"/>
      <c r="Q3459" s="33"/>
      <c r="R3459" s="33"/>
      <c r="S3459" s="33"/>
      <c r="T3459" s="33"/>
      <c r="V3459" t="str">
        <f>IFERROR(VLOOKUP($D3459,MediaPartner[],2,FALSE),"")</f>
        <v/>
      </c>
      <c r="W3459" t="str">
        <f>IFERROR(VLOOKUP($E3459,Site[],2,FALSE),"")</f>
        <v/>
      </c>
      <c r="X3459" t="str">
        <f>IFERROR(VLOOKUP($F3459,FundingSource[],2,FALSE),"")</f>
        <v/>
      </c>
      <c r="Y3459" t="str">
        <f>IFERROR(VLOOKUP($G3459,Objective[],2,FALSE),"")</f>
        <v/>
      </c>
      <c r="Z3459" t="str">
        <f>IFERROR(VLOOKUP($H3459,AdType[],2,FALSE),"")</f>
        <v/>
      </c>
      <c r="AA3459" t="str">
        <f>IFERROR(VLOOKUP($I3459,AdSize[],2,FALSE),"")</f>
        <v/>
      </c>
      <c r="AB3459" t="str">
        <f>IFERROR(VLOOKUP($J3459,TargetingTactic[],2,FALSE),"")</f>
        <v/>
      </c>
      <c r="AC3459" t="str">
        <f>IFERROR(VLOOKUP($K3459,Audience[],2,FALSE),"")</f>
        <v/>
      </c>
      <c r="AD3459" t="str">
        <f>IFERROR(VLOOKUP($L3459,Country[],2,FALSE),"")</f>
        <v/>
      </c>
      <c r="AE3459" t="str">
        <f>IFERROR(VLOOKUP($M3459,Language[],2,FALSE),"")</f>
        <v/>
      </c>
      <c r="AF3459" t="str">
        <f>IFERROR(VLOOKUP($N3459,BuyType[],2,FALSE),"")</f>
        <v/>
      </c>
      <c r="AG3459" t="str">
        <f>IFERROR(VLOOKUP($S3459,StoreBU[],2,FALSE),"")</f>
        <v/>
      </c>
    </row>
    <row r="3460" spans="1:33" x14ac:dyDescent="0.3">
      <c r="A3460" t="str">
        <f t="shared" ref="A3460:A3523" si="109">IF(COUNTBLANK(D3460:T3460)=17,"",
SUBSTITUTE(
_xlfn.TEXTJOIN("_",TRUE,
(_xlfn.TEXTJOIN("_",FALSE,$V3460,$W3460,$X3460,$Y3460,$Z3460,$AA3460,$AB3460,$AC3460,$AD3460,$AE3460,$AF3460,$O3460)),
(_xlfn.TEXTJOIN("_",TRUE,$P3460,$Q3460,$R3460,$AG3460,$T3460))),
" ","-"))</f>
        <v/>
      </c>
      <c r="C3460" t="str">
        <f t="shared" si="108"/>
        <v/>
      </c>
      <c r="D3460" s="33"/>
      <c r="E3460" s="33"/>
      <c r="F3460" s="33"/>
      <c r="G3460" s="33"/>
      <c r="H3460" s="33"/>
      <c r="I3460" s="33"/>
      <c r="J3460" s="33"/>
      <c r="K3460" s="33"/>
      <c r="L3460" s="33"/>
      <c r="M3460" s="33"/>
      <c r="N3460" s="33"/>
      <c r="O3460" s="33"/>
      <c r="P3460" s="33"/>
      <c r="Q3460" s="33"/>
      <c r="R3460" s="33"/>
      <c r="S3460" s="33"/>
      <c r="T3460" s="33"/>
      <c r="V3460" t="str">
        <f>IFERROR(VLOOKUP($D3460,MediaPartner[],2,FALSE),"")</f>
        <v/>
      </c>
      <c r="W3460" t="str">
        <f>IFERROR(VLOOKUP($E3460,Site[],2,FALSE),"")</f>
        <v/>
      </c>
      <c r="X3460" t="str">
        <f>IFERROR(VLOOKUP($F3460,FundingSource[],2,FALSE),"")</f>
        <v/>
      </c>
      <c r="Y3460" t="str">
        <f>IFERROR(VLOOKUP($G3460,Objective[],2,FALSE),"")</f>
        <v/>
      </c>
      <c r="Z3460" t="str">
        <f>IFERROR(VLOOKUP($H3460,AdType[],2,FALSE),"")</f>
        <v/>
      </c>
      <c r="AA3460" t="str">
        <f>IFERROR(VLOOKUP($I3460,AdSize[],2,FALSE),"")</f>
        <v/>
      </c>
      <c r="AB3460" t="str">
        <f>IFERROR(VLOOKUP($J3460,TargetingTactic[],2,FALSE),"")</f>
        <v/>
      </c>
      <c r="AC3460" t="str">
        <f>IFERROR(VLOOKUP($K3460,Audience[],2,FALSE),"")</f>
        <v/>
      </c>
      <c r="AD3460" t="str">
        <f>IFERROR(VLOOKUP($L3460,Country[],2,FALSE),"")</f>
        <v/>
      </c>
      <c r="AE3460" t="str">
        <f>IFERROR(VLOOKUP($M3460,Language[],2,FALSE),"")</f>
        <v/>
      </c>
      <c r="AF3460" t="str">
        <f>IFERROR(VLOOKUP($N3460,BuyType[],2,FALSE),"")</f>
        <v/>
      </c>
      <c r="AG3460" t="str">
        <f>IFERROR(VLOOKUP($S3460,StoreBU[],2,FALSE),"")</f>
        <v/>
      </c>
    </row>
    <row r="3461" spans="1:33" x14ac:dyDescent="0.3">
      <c r="A3461" t="str">
        <f t="shared" si="109"/>
        <v/>
      </c>
      <c r="C3461" t="str">
        <f t="shared" si="108"/>
        <v/>
      </c>
      <c r="D3461" s="33"/>
      <c r="E3461" s="33"/>
      <c r="F3461" s="33"/>
      <c r="G3461" s="33"/>
      <c r="H3461" s="33"/>
      <c r="I3461" s="33"/>
      <c r="J3461" s="33"/>
      <c r="K3461" s="33"/>
      <c r="L3461" s="33"/>
      <c r="M3461" s="33"/>
      <c r="N3461" s="33"/>
      <c r="O3461" s="33"/>
      <c r="P3461" s="33"/>
      <c r="Q3461" s="33"/>
      <c r="R3461" s="33"/>
      <c r="S3461" s="33"/>
      <c r="T3461" s="33"/>
      <c r="V3461" t="str">
        <f>IFERROR(VLOOKUP($D3461,MediaPartner[],2,FALSE),"")</f>
        <v/>
      </c>
      <c r="W3461" t="str">
        <f>IFERROR(VLOOKUP($E3461,Site[],2,FALSE),"")</f>
        <v/>
      </c>
      <c r="X3461" t="str">
        <f>IFERROR(VLOOKUP($F3461,FundingSource[],2,FALSE),"")</f>
        <v/>
      </c>
      <c r="Y3461" t="str">
        <f>IFERROR(VLOOKUP($G3461,Objective[],2,FALSE),"")</f>
        <v/>
      </c>
      <c r="Z3461" t="str">
        <f>IFERROR(VLOOKUP($H3461,AdType[],2,FALSE),"")</f>
        <v/>
      </c>
      <c r="AA3461" t="str">
        <f>IFERROR(VLOOKUP($I3461,AdSize[],2,FALSE),"")</f>
        <v/>
      </c>
      <c r="AB3461" t="str">
        <f>IFERROR(VLOOKUP($J3461,TargetingTactic[],2,FALSE),"")</f>
        <v/>
      </c>
      <c r="AC3461" t="str">
        <f>IFERROR(VLOOKUP($K3461,Audience[],2,FALSE),"")</f>
        <v/>
      </c>
      <c r="AD3461" t="str">
        <f>IFERROR(VLOOKUP($L3461,Country[],2,FALSE),"")</f>
        <v/>
      </c>
      <c r="AE3461" t="str">
        <f>IFERROR(VLOOKUP($M3461,Language[],2,FALSE),"")</f>
        <v/>
      </c>
      <c r="AF3461" t="str">
        <f>IFERROR(VLOOKUP($N3461,BuyType[],2,FALSE),"")</f>
        <v/>
      </c>
      <c r="AG3461" t="str">
        <f>IFERROR(VLOOKUP($S3461,StoreBU[],2,FALSE),"")</f>
        <v/>
      </c>
    </row>
    <row r="3462" spans="1:33" x14ac:dyDescent="0.3">
      <c r="A3462" t="str">
        <f t="shared" si="109"/>
        <v/>
      </c>
      <c r="C3462" t="str">
        <f t="shared" si="108"/>
        <v/>
      </c>
      <c r="D3462" s="33"/>
      <c r="E3462" s="33"/>
      <c r="F3462" s="33"/>
      <c r="G3462" s="33"/>
      <c r="H3462" s="33"/>
      <c r="I3462" s="33"/>
      <c r="J3462" s="33"/>
      <c r="K3462" s="33"/>
      <c r="L3462" s="33"/>
      <c r="M3462" s="33"/>
      <c r="N3462" s="33"/>
      <c r="O3462" s="33"/>
      <c r="P3462" s="33"/>
      <c r="Q3462" s="33"/>
      <c r="R3462" s="33"/>
      <c r="S3462" s="33"/>
      <c r="T3462" s="33"/>
      <c r="V3462" t="str">
        <f>IFERROR(VLOOKUP($D3462,MediaPartner[],2,FALSE),"")</f>
        <v/>
      </c>
      <c r="W3462" t="str">
        <f>IFERROR(VLOOKUP($E3462,Site[],2,FALSE),"")</f>
        <v/>
      </c>
      <c r="X3462" t="str">
        <f>IFERROR(VLOOKUP($F3462,FundingSource[],2,FALSE),"")</f>
        <v/>
      </c>
      <c r="Y3462" t="str">
        <f>IFERROR(VLOOKUP($G3462,Objective[],2,FALSE),"")</f>
        <v/>
      </c>
      <c r="Z3462" t="str">
        <f>IFERROR(VLOOKUP($H3462,AdType[],2,FALSE),"")</f>
        <v/>
      </c>
      <c r="AA3462" t="str">
        <f>IFERROR(VLOOKUP($I3462,AdSize[],2,FALSE),"")</f>
        <v/>
      </c>
      <c r="AB3462" t="str">
        <f>IFERROR(VLOOKUP($J3462,TargetingTactic[],2,FALSE),"")</f>
        <v/>
      </c>
      <c r="AC3462" t="str">
        <f>IFERROR(VLOOKUP($K3462,Audience[],2,FALSE),"")</f>
        <v/>
      </c>
      <c r="AD3462" t="str">
        <f>IFERROR(VLOOKUP($L3462,Country[],2,FALSE),"")</f>
        <v/>
      </c>
      <c r="AE3462" t="str">
        <f>IFERROR(VLOOKUP($M3462,Language[],2,FALSE),"")</f>
        <v/>
      </c>
      <c r="AF3462" t="str">
        <f>IFERROR(VLOOKUP($N3462,BuyType[],2,FALSE),"")</f>
        <v/>
      </c>
      <c r="AG3462" t="str">
        <f>IFERROR(VLOOKUP($S3462,StoreBU[],2,FALSE),"")</f>
        <v/>
      </c>
    </row>
    <row r="3463" spans="1:33" x14ac:dyDescent="0.3">
      <c r="A3463" t="str">
        <f t="shared" si="109"/>
        <v/>
      </c>
      <c r="C3463" t="str">
        <f t="shared" si="108"/>
        <v/>
      </c>
      <c r="D3463" s="33"/>
      <c r="E3463" s="33"/>
      <c r="F3463" s="33"/>
      <c r="G3463" s="33"/>
      <c r="H3463" s="33"/>
      <c r="I3463" s="33"/>
      <c r="J3463" s="33"/>
      <c r="K3463" s="33"/>
      <c r="L3463" s="33"/>
      <c r="M3463" s="33"/>
      <c r="N3463" s="33"/>
      <c r="O3463" s="33"/>
      <c r="P3463" s="33"/>
      <c r="Q3463" s="33"/>
      <c r="R3463" s="33"/>
      <c r="S3463" s="33"/>
      <c r="T3463" s="33"/>
      <c r="V3463" t="str">
        <f>IFERROR(VLOOKUP($D3463,MediaPartner[],2,FALSE),"")</f>
        <v/>
      </c>
      <c r="W3463" t="str">
        <f>IFERROR(VLOOKUP($E3463,Site[],2,FALSE),"")</f>
        <v/>
      </c>
      <c r="X3463" t="str">
        <f>IFERROR(VLOOKUP($F3463,FundingSource[],2,FALSE),"")</f>
        <v/>
      </c>
      <c r="Y3463" t="str">
        <f>IFERROR(VLOOKUP($G3463,Objective[],2,FALSE),"")</f>
        <v/>
      </c>
      <c r="Z3463" t="str">
        <f>IFERROR(VLOOKUP($H3463,AdType[],2,FALSE),"")</f>
        <v/>
      </c>
      <c r="AA3463" t="str">
        <f>IFERROR(VLOOKUP($I3463,AdSize[],2,FALSE),"")</f>
        <v/>
      </c>
      <c r="AB3463" t="str">
        <f>IFERROR(VLOOKUP($J3463,TargetingTactic[],2,FALSE),"")</f>
        <v/>
      </c>
      <c r="AC3463" t="str">
        <f>IFERROR(VLOOKUP($K3463,Audience[],2,FALSE),"")</f>
        <v/>
      </c>
      <c r="AD3463" t="str">
        <f>IFERROR(VLOOKUP($L3463,Country[],2,FALSE),"")</f>
        <v/>
      </c>
      <c r="AE3463" t="str">
        <f>IFERROR(VLOOKUP($M3463,Language[],2,FALSE),"")</f>
        <v/>
      </c>
      <c r="AF3463" t="str">
        <f>IFERROR(VLOOKUP($N3463,BuyType[],2,FALSE),"")</f>
        <v/>
      </c>
      <c r="AG3463" t="str">
        <f>IFERROR(VLOOKUP($S3463,StoreBU[],2,FALSE),"")</f>
        <v/>
      </c>
    </row>
    <row r="3464" spans="1:33" x14ac:dyDescent="0.3">
      <c r="A3464" t="str">
        <f t="shared" si="109"/>
        <v/>
      </c>
      <c r="C3464" t="str">
        <f t="shared" si="108"/>
        <v/>
      </c>
      <c r="D3464" s="33"/>
      <c r="E3464" s="33"/>
      <c r="F3464" s="33"/>
      <c r="G3464" s="33"/>
      <c r="H3464" s="33"/>
      <c r="I3464" s="33"/>
      <c r="J3464" s="33"/>
      <c r="K3464" s="33"/>
      <c r="L3464" s="33"/>
      <c r="M3464" s="33"/>
      <c r="N3464" s="33"/>
      <c r="O3464" s="33"/>
      <c r="P3464" s="33"/>
      <c r="Q3464" s="33"/>
      <c r="R3464" s="33"/>
      <c r="S3464" s="33"/>
      <c r="T3464" s="33"/>
      <c r="V3464" t="str">
        <f>IFERROR(VLOOKUP($D3464,MediaPartner[],2,FALSE),"")</f>
        <v/>
      </c>
      <c r="W3464" t="str">
        <f>IFERROR(VLOOKUP($E3464,Site[],2,FALSE),"")</f>
        <v/>
      </c>
      <c r="X3464" t="str">
        <f>IFERROR(VLOOKUP($F3464,FundingSource[],2,FALSE),"")</f>
        <v/>
      </c>
      <c r="Y3464" t="str">
        <f>IFERROR(VLOOKUP($G3464,Objective[],2,FALSE),"")</f>
        <v/>
      </c>
      <c r="Z3464" t="str">
        <f>IFERROR(VLOOKUP($H3464,AdType[],2,FALSE),"")</f>
        <v/>
      </c>
      <c r="AA3464" t="str">
        <f>IFERROR(VLOOKUP($I3464,AdSize[],2,FALSE),"")</f>
        <v/>
      </c>
      <c r="AB3464" t="str">
        <f>IFERROR(VLOOKUP($J3464,TargetingTactic[],2,FALSE),"")</f>
        <v/>
      </c>
      <c r="AC3464" t="str">
        <f>IFERROR(VLOOKUP($K3464,Audience[],2,FALSE),"")</f>
        <v/>
      </c>
      <c r="AD3464" t="str">
        <f>IFERROR(VLOOKUP($L3464,Country[],2,FALSE),"")</f>
        <v/>
      </c>
      <c r="AE3464" t="str">
        <f>IFERROR(VLOOKUP($M3464,Language[],2,FALSE),"")</f>
        <v/>
      </c>
      <c r="AF3464" t="str">
        <f>IFERROR(VLOOKUP($N3464,BuyType[],2,FALSE),"")</f>
        <v/>
      </c>
      <c r="AG3464" t="str">
        <f>IFERROR(VLOOKUP($S3464,StoreBU[],2,FALSE),"")</f>
        <v/>
      </c>
    </row>
    <row r="3465" spans="1:33" x14ac:dyDescent="0.3">
      <c r="A3465" t="str">
        <f t="shared" si="109"/>
        <v/>
      </c>
      <c r="C3465" t="str">
        <f t="shared" si="108"/>
        <v/>
      </c>
      <c r="D3465" s="33"/>
      <c r="E3465" s="33"/>
      <c r="F3465" s="33"/>
      <c r="G3465" s="33"/>
      <c r="H3465" s="33"/>
      <c r="I3465" s="33"/>
      <c r="J3465" s="33"/>
      <c r="K3465" s="33"/>
      <c r="L3465" s="33"/>
      <c r="M3465" s="33"/>
      <c r="N3465" s="33"/>
      <c r="O3465" s="33"/>
      <c r="P3465" s="33"/>
      <c r="Q3465" s="33"/>
      <c r="R3465" s="33"/>
      <c r="S3465" s="33"/>
      <c r="T3465" s="33"/>
      <c r="V3465" t="str">
        <f>IFERROR(VLOOKUP($D3465,MediaPartner[],2,FALSE),"")</f>
        <v/>
      </c>
      <c r="W3465" t="str">
        <f>IFERROR(VLOOKUP($E3465,Site[],2,FALSE),"")</f>
        <v/>
      </c>
      <c r="X3465" t="str">
        <f>IFERROR(VLOOKUP($F3465,FundingSource[],2,FALSE),"")</f>
        <v/>
      </c>
      <c r="Y3465" t="str">
        <f>IFERROR(VLOOKUP($G3465,Objective[],2,FALSE),"")</f>
        <v/>
      </c>
      <c r="Z3465" t="str">
        <f>IFERROR(VLOOKUP($H3465,AdType[],2,FALSE),"")</f>
        <v/>
      </c>
      <c r="AA3465" t="str">
        <f>IFERROR(VLOOKUP($I3465,AdSize[],2,FALSE),"")</f>
        <v/>
      </c>
      <c r="AB3465" t="str">
        <f>IFERROR(VLOOKUP($J3465,TargetingTactic[],2,FALSE),"")</f>
        <v/>
      </c>
      <c r="AC3465" t="str">
        <f>IFERROR(VLOOKUP($K3465,Audience[],2,FALSE),"")</f>
        <v/>
      </c>
      <c r="AD3465" t="str">
        <f>IFERROR(VLOOKUP($L3465,Country[],2,FALSE),"")</f>
        <v/>
      </c>
      <c r="AE3465" t="str">
        <f>IFERROR(VLOOKUP($M3465,Language[],2,FALSE),"")</f>
        <v/>
      </c>
      <c r="AF3465" t="str">
        <f>IFERROR(VLOOKUP($N3465,BuyType[],2,FALSE),"")</f>
        <v/>
      </c>
      <c r="AG3465" t="str">
        <f>IFERROR(VLOOKUP($S3465,StoreBU[],2,FALSE),"")</f>
        <v/>
      </c>
    </row>
    <row r="3466" spans="1:33" x14ac:dyDescent="0.3">
      <c r="A3466" t="str">
        <f t="shared" si="109"/>
        <v/>
      </c>
      <c r="C3466" t="str">
        <f t="shared" si="108"/>
        <v/>
      </c>
      <c r="D3466" s="33"/>
      <c r="E3466" s="33"/>
      <c r="F3466" s="33"/>
      <c r="G3466" s="33"/>
      <c r="H3466" s="33"/>
      <c r="I3466" s="33"/>
      <c r="J3466" s="33"/>
      <c r="K3466" s="33"/>
      <c r="L3466" s="33"/>
      <c r="M3466" s="33"/>
      <c r="N3466" s="33"/>
      <c r="O3466" s="33"/>
      <c r="P3466" s="33"/>
      <c r="Q3466" s="33"/>
      <c r="R3466" s="33"/>
      <c r="S3466" s="33"/>
      <c r="T3466" s="33"/>
      <c r="V3466" t="str">
        <f>IFERROR(VLOOKUP($D3466,MediaPartner[],2,FALSE),"")</f>
        <v/>
      </c>
      <c r="W3466" t="str">
        <f>IFERROR(VLOOKUP($E3466,Site[],2,FALSE),"")</f>
        <v/>
      </c>
      <c r="X3466" t="str">
        <f>IFERROR(VLOOKUP($F3466,FundingSource[],2,FALSE),"")</f>
        <v/>
      </c>
      <c r="Y3466" t="str">
        <f>IFERROR(VLOOKUP($G3466,Objective[],2,FALSE),"")</f>
        <v/>
      </c>
      <c r="Z3466" t="str">
        <f>IFERROR(VLOOKUP($H3466,AdType[],2,FALSE),"")</f>
        <v/>
      </c>
      <c r="AA3466" t="str">
        <f>IFERROR(VLOOKUP($I3466,AdSize[],2,FALSE),"")</f>
        <v/>
      </c>
      <c r="AB3466" t="str">
        <f>IFERROR(VLOOKUP($J3466,TargetingTactic[],2,FALSE),"")</f>
        <v/>
      </c>
      <c r="AC3466" t="str">
        <f>IFERROR(VLOOKUP($K3466,Audience[],2,FALSE),"")</f>
        <v/>
      </c>
      <c r="AD3466" t="str">
        <f>IFERROR(VLOOKUP($L3466,Country[],2,FALSE),"")</f>
        <v/>
      </c>
      <c r="AE3466" t="str">
        <f>IFERROR(VLOOKUP($M3466,Language[],2,FALSE),"")</f>
        <v/>
      </c>
      <c r="AF3466" t="str">
        <f>IFERROR(VLOOKUP($N3466,BuyType[],2,FALSE),"")</f>
        <v/>
      </c>
      <c r="AG3466" t="str">
        <f>IFERROR(VLOOKUP($S3466,StoreBU[],2,FALSE),"")</f>
        <v/>
      </c>
    </row>
    <row r="3467" spans="1:33" x14ac:dyDescent="0.3">
      <c r="A3467" t="str">
        <f t="shared" si="109"/>
        <v/>
      </c>
      <c r="C3467" t="str">
        <f t="shared" si="108"/>
        <v/>
      </c>
      <c r="D3467" s="33"/>
      <c r="E3467" s="33"/>
      <c r="F3467" s="33"/>
      <c r="G3467" s="33"/>
      <c r="H3467" s="33"/>
      <c r="I3467" s="33"/>
      <c r="J3467" s="33"/>
      <c r="K3467" s="33"/>
      <c r="L3467" s="33"/>
      <c r="M3467" s="33"/>
      <c r="N3467" s="33"/>
      <c r="O3467" s="33"/>
      <c r="P3467" s="33"/>
      <c r="Q3467" s="33"/>
      <c r="R3467" s="33"/>
      <c r="S3467" s="33"/>
      <c r="T3467" s="33"/>
      <c r="V3467" t="str">
        <f>IFERROR(VLOOKUP($D3467,MediaPartner[],2,FALSE),"")</f>
        <v/>
      </c>
      <c r="W3467" t="str">
        <f>IFERROR(VLOOKUP($E3467,Site[],2,FALSE),"")</f>
        <v/>
      </c>
      <c r="X3467" t="str">
        <f>IFERROR(VLOOKUP($F3467,FundingSource[],2,FALSE),"")</f>
        <v/>
      </c>
      <c r="Y3467" t="str">
        <f>IFERROR(VLOOKUP($G3467,Objective[],2,FALSE),"")</f>
        <v/>
      </c>
      <c r="Z3467" t="str">
        <f>IFERROR(VLOOKUP($H3467,AdType[],2,FALSE),"")</f>
        <v/>
      </c>
      <c r="AA3467" t="str">
        <f>IFERROR(VLOOKUP($I3467,AdSize[],2,FALSE),"")</f>
        <v/>
      </c>
      <c r="AB3467" t="str">
        <f>IFERROR(VLOOKUP($J3467,TargetingTactic[],2,FALSE),"")</f>
        <v/>
      </c>
      <c r="AC3467" t="str">
        <f>IFERROR(VLOOKUP($K3467,Audience[],2,FALSE),"")</f>
        <v/>
      </c>
      <c r="AD3467" t="str">
        <f>IFERROR(VLOOKUP($L3467,Country[],2,FALSE),"")</f>
        <v/>
      </c>
      <c r="AE3467" t="str">
        <f>IFERROR(VLOOKUP($M3467,Language[],2,FALSE),"")</f>
        <v/>
      </c>
      <c r="AF3467" t="str">
        <f>IFERROR(VLOOKUP($N3467,BuyType[],2,FALSE),"")</f>
        <v/>
      </c>
      <c r="AG3467" t="str">
        <f>IFERROR(VLOOKUP($S3467,StoreBU[],2,FALSE),"")</f>
        <v/>
      </c>
    </row>
    <row r="3468" spans="1:33" x14ac:dyDescent="0.3">
      <c r="A3468" t="str">
        <f t="shared" si="109"/>
        <v/>
      </c>
      <c r="C3468" t="str">
        <f t="shared" si="108"/>
        <v/>
      </c>
      <c r="D3468" s="33"/>
      <c r="E3468" s="33"/>
      <c r="F3468" s="33"/>
      <c r="G3468" s="33"/>
      <c r="H3468" s="33"/>
      <c r="I3468" s="33"/>
      <c r="J3468" s="33"/>
      <c r="K3468" s="33"/>
      <c r="L3468" s="33"/>
      <c r="M3468" s="33"/>
      <c r="N3468" s="33"/>
      <c r="O3468" s="33"/>
      <c r="P3468" s="33"/>
      <c r="Q3468" s="33"/>
      <c r="R3468" s="33"/>
      <c r="S3468" s="33"/>
      <c r="T3468" s="33"/>
      <c r="V3468" t="str">
        <f>IFERROR(VLOOKUP($D3468,MediaPartner[],2,FALSE),"")</f>
        <v/>
      </c>
      <c r="W3468" t="str">
        <f>IFERROR(VLOOKUP($E3468,Site[],2,FALSE),"")</f>
        <v/>
      </c>
      <c r="X3468" t="str">
        <f>IFERROR(VLOOKUP($F3468,FundingSource[],2,FALSE),"")</f>
        <v/>
      </c>
      <c r="Y3468" t="str">
        <f>IFERROR(VLOOKUP($G3468,Objective[],2,FALSE),"")</f>
        <v/>
      </c>
      <c r="Z3468" t="str">
        <f>IFERROR(VLOOKUP($H3468,AdType[],2,FALSE),"")</f>
        <v/>
      </c>
      <c r="AA3468" t="str">
        <f>IFERROR(VLOOKUP($I3468,AdSize[],2,FALSE),"")</f>
        <v/>
      </c>
      <c r="AB3468" t="str">
        <f>IFERROR(VLOOKUP($J3468,TargetingTactic[],2,FALSE),"")</f>
        <v/>
      </c>
      <c r="AC3468" t="str">
        <f>IFERROR(VLOOKUP($K3468,Audience[],2,FALSE),"")</f>
        <v/>
      </c>
      <c r="AD3468" t="str">
        <f>IFERROR(VLOOKUP($L3468,Country[],2,FALSE),"")</f>
        <v/>
      </c>
      <c r="AE3468" t="str">
        <f>IFERROR(VLOOKUP($M3468,Language[],2,FALSE),"")</f>
        <v/>
      </c>
      <c r="AF3468" t="str">
        <f>IFERROR(VLOOKUP($N3468,BuyType[],2,FALSE),"")</f>
        <v/>
      </c>
      <c r="AG3468" t="str">
        <f>IFERROR(VLOOKUP($S3468,StoreBU[],2,FALSE),"")</f>
        <v/>
      </c>
    </row>
    <row r="3469" spans="1:33" x14ac:dyDescent="0.3">
      <c r="A3469" t="str">
        <f t="shared" si="109"/>
        <v/>
      </c>
      <c r="C3469" t="str">
        <f t="shared" si="108"/>
        <v/>
      </c>
      <c r="D3469" s="33"/>
      <c r="E3469" s="33"/>
      <c r="F3469" s="33"/>
      <c r="G3469" s="33"/>
      <c r="H3469" s="33"/>
      <c r="I3469" s="33"/>
      <c r="J3469" s="33"/>
      <c r="K3469" s="33"/>
      <c r="L3469" s="33"/>
      <c r="M3469" s="33"/>
      <c r="N3469" s="33"/>
      <c r="O3469" s="33"/>
      <c r="P3469" s="33"/>
      <c r="Q3469" s="33"/>
      <c r="R3469" s="33"/>
      <c r="S3469" s="33"/>
      <c r="T3469" s="33"/>
      <c r="V3469" t="str">
        <f>IFERROR(VLOOKUP($D3469,MediaPartner[],2,FALSE),"")</f>
        <v/>
      </c>
      <c r="W3469" t="str">
        <f>IFERROR(VLOOKUP($E3469,Site[],2,FALSE),"")</f>
        <v/>
      </c>
      <c r="X3469" t="str">
        <f>IFERROR(VLOOKUP($F3469,FundingSource[],2,FALSE),"")</f>
        <v/>
      </c>
      <c r="Y3469" t="str">
        <f>IFERROR(VLOOKUP($G3469,Objective[],2,FALSE),"")</f>
        <v/>
      </c>
      <c r="Z3469" t="str">
        <f>IFERROR(VLOOKUP($H3469,AdType[],2,FALSE),"")</f>
        <v/>
      </c>
      <c r="AA3469" t="str">
        <f>IFERROR(VLOOKUP($I3469,AdSize[],2,FALSE),"")</f>
        <v/>
      </c>
      <c r="AB3469" t="str">
        <f>IFERROR(VLOOKUP($J3469,TargetingTactic[],2,FALSE),"")</f>
        <v/>
      </c>
      <c r="AC3469" t="str">
        <f>IFERROR(VLOOKUP($K3469,Audience[],2,FALSE),"")</f>
        <v/>
      </c>
      <c r="AD3469" t="str">
        <f>IFERROR(VLOOKUP($L3469,Country[],2,FALSE),"")</f>
        <v/>
      </c>
      <c r="AE3469" t="str">
        <f>IFERROR(VLOOKUP($M3469,Language[],2,FALSE),"")</f>
        <v/>
      </c>
      <c r="AF3469" t="str">
        <f>IFERROR(VLOOKUP($N3469,BuyType[],2,FALSE),"")</f>
        <v/>
      </c>
      <c r="AG3469" t="str">
        <f>IFERROR(VLOOKUP($S3469,StoreBU[],2,FALSE),"")</f>
        <v/>
      </c>
    </row>
    <row r="3470" spans="1:33" x14ac:dyDescent="0.3">
      <c r="A3470" t="str">
        <f t="shared" si="109"/>
        <v/>
      </c>
      <c r="C3470" t="str">
        <f t="shared" si="108"/>
        <v/>
      </c>
      <c r="D3470" s="33"/>
      <c r="E3470" s="33"/>
      <c r="F3470" s="33"/>
      <c r="G3470" s="33"/>
      <c r="H3470" s="33"/>
      <c r="I3470" s="33"/>
      <c r="J3470" s="33"/>
      <c r="K3470" s="33"/>
      <c r="L3470" s="33"/>
      <c r="M3470" s="33"/>
      <c r="N3470" s="33"/>
      <c r="O3470" s="33"/>
      <c r="P3470" s="33"/>
      <c r="Q3470" s="33"/>
      <c r="R3470" s="33"/>
      <c r="S3470" s="33"/>
      <c r="T3470" s="33"/>
      <c r="V3470" t="str">
        <f>IFERROR(VLOOKUP($D3470,MediaPartner[],2,FALSE),"")</f>
        <v/>
      </c>
      <c r="W3470" t="str">
        <f>IFERROR(VLOOKUP($E3470,Site[],2,FALSE),"")</f>
        <v/>
      </c>
      <c r="X3470" t="str">
        <f>IFERROR(VLOOKUP($F3470,FundingSource[],2,FALSE),"")</f>
        <v/>
      </c>
      <c r="Y3470" t="str">
        <f>IFERROR(VLOOKUP($G3470,Objective[],2,FALSE),"")</f>
        <v/>
      </c>
      <c r="Z3470" t="str">
        <f>IFERROR(VLOOKUP($H3470,AdType[],2,FALSE),"")</f>
        <v/>
      </c>
      <c r="AA3470" t="str">
        <f>IFERROR(VLOOKUP($I3470,AdSize[],2,FALSE),"")</f>
        <v/>
      </c>
      <c r="AB3470" t="str">
        <f>IFERROR(VLOOKUP($J3470,TargetingTactic[],2,FALSE),"")</f>
        <v/>
      </c>
      <c r="AC3470" t="str">
        <f>IFERROR(VLOOKUP($K3470,Audience[],2,FALSE),"")</f>
        <v/>
      </c>
      <c r="AD3470" t="str">
        <f>IFERROR(VLOOKUP($L3470,Country[],2,FALSE),"")</f>
        <v/>
      </c>
      <c r="AE3470" t="str">
        <f>IFERROR(VLOOKUP($M3470,Language[],2,FALSE),"")</f>
        <v/>
      </c>
      <c r="AF3470" t="str">
        <f>IFERROR(VLOOKUP($N3470,BuyType[],2,FALSE),"")</f>
        <v/>
      </c>
      <c r="AG3470" t="str">
        <f>IFERROR(VLOOKUP($S3470,StoreBU[],2,FALSE),"")</f>
        <v/>
      </c>
    </row>
    <row r="3471" spans="1:33" x14ac:dyDescent="0.3">
      <c r="A3471" t="str">
        <f t="shared" si="109"/>
        <v/>
      </c>
      <c r="C3471" t="str">
        <f t="shared" si="108"/>
        <v/>
      </c>
      <c r="D3471" s="33"/>
      <c r="E3471" s="33"/>
      <c r="F3471" s="33"/>
      <c r="G3471" s="33"/>
      <c r="H3471" s="33"/>
      <c r="I3471" s="33"/>
      <c r="J3471" s="33"/>
      <c r="K3471" s="33"/>
      <c r="L3471" s="33"/>
      <c r="M3471" s="33"/>
      <c r="N3471" s="33"/>
      <c r="O3471" s="33"/>
      <c r="P3471" s="33"/>
      <c r="Q3471" s="33"/>
      <c r="R3471" s="33"/>
      <c r="S3471" s="33"/>
      <c r="T3471" s="33"/>
      <c r="V3471" t="str">
        <f>IFERROR(VLOOKUP($D3471,MediaPartner[],2,FALSE),"")</f>
        <v/>
      </c>
      <c r="W3471" t="str">
        <f>IFERROR(VLOOKUP($E3471,Site[],2,FALSE),"")</f>
        <v/>
      </c>
      <c r="X3471" t="str">
        <f>IFERROR(VLOOKUP($F3471,FundingSource[],2,FALSE),"")</f>
        <v/>
      </c>
      <c r="Y3471" t="str">
        <f>IFERROR(VLOOKUP($G3471,Objective[],2,FALSE),"")</f>
        <v/>
      </c>
      <c r="Z3471" t="str">
        <f>IFERROR(VLOOKUP($H3471,AdType[],2,FALSE),"")</f>
        <v/>
      </c>
      <c r="AA3471" t="str">
        <f>IFERROR(VLOOKUP($I3471,AdSize[],2,FALSE),"")</f>
        <v/>
      </c>
      <c r="AB3471" t="str">
        <f>IFERROR(VLOOKUP($J3471,TargetingTactic[],2,FALSE),"")</f>
        <v/>
      </c>
      <c r="AC3471" t="str">
        <f>IFERROR(VLOOKUP($K3471,Audience[],2,FALSE),"")</f>
        <v/>
      </c>
      <c r="AD3471" t="str">
        <f>IFERROR(VLOOKUP($L3471,Country[],2,FALSE),"")</f>
        <v/>
      </c>
      <c r="AE3471" t="str">
        <f>IFERROR(VLOOKUP($M3471,Language[],2,FALSE),"")</f>
        <v/>
      </c>
      <c r="AF3471" t="str">
        <f>IFERROR(VLOOKUP($N3471,BuyType[],2,FALSE),"")</f>
        <v/>
      </c>
      <c r="AG3471" t="str">
        <f>IFERROR(VLOOKUP($S3471,StoreBU[],2,FALSE),"")</f>
        <v/>
      </c>
    </row>
    <row r="3472" spans="1:33" x14ac:dyDescent="0.3">
      <c r="A3472" t="str">
        <f t="shared" si="109"/>
        <v/>
      </c>
      <c r="C3472" t="str">
        <f t="shared" si="108"/>
        <v/>
      </c>
      <c r="D3472" s="33"/>
      <c r="E3472" s="33"/>
      <c r="F3472" s="33"/>
      <c r="G3472" s="33"/>
      <c r="H3472" s="33"/>
      <c r="I3472" s="33"/>
      <c r="J3472" s="33"/>
      <c r="K3472" s="33"/>
      <c r="L3472" s="33"/>
      <c r="M3472" s="33"/>
      <c r="N3472" s="33"/>
      <c r="O3472" s="33"/>
      <c r="P3472" s="33"/>
      <c r="Q3472" s="33"/>
      <c r="R3472" s="33"/>
      <c r="S3472" s="33"/>
      <c r="T3472" s="33"/>
      <c r="V3472" t="str">
        <f>IFERROR(VLOOKUP($D3472,MediaPartner[],2,FALSE),"")</f>
        <v/>
      </c>
      <c r="W3472" t="str">
        <f>IFERROR(VLOOKUP($E3472,Site[],2,FALSE),"")</f>
        <v/>
      </c>
      <c r="X3472" t="str">
        <f>IFERROR(VLOOKUP($F3472,FundingSource[],2,FALSE),"")</f>
        <v/>
      </c>
      <c r="Y3472" t="str">
        <f>IFERROR(VLOOKUP($G3472,Objective[],2,FALSE),"")</f>
        <v/>
      </c>
      <c r="Z3472" t="str">
        <f>IFERROR(VLOOKUP($H3472,AdType[],2,FALSE),"")</f>
        <v/>
      </c>
      <c r="AA3472" t="str">
        <f>IFERROR(VLOOKUP($I3472,AdSize[],2,FALSE),"")</f>
        <v/>
      </c>
      <c r="AB3472" t="str">
        <f>IFERROR(VLOOKUP($J3472,TargetingTactic[],2,FALSE),"")</f>
        <v/>
      </c>
      <c r="AC3472" t="str">
        <f>IFERROR(VLOOKUP($K3472,Audience[],2,FALSE),"")</f>
        <v/>
      </c>
      <c r="AD3472" t="str">
        <f>IFERROR(VLOOKUP($L3472,Country[],2,FALSE),"")</f>
        <v/>
      </c>
      <c r="AE3472" t="str">
        <f>IFERROR(VLOOKUP($M3472,Language[],2,FALSE),"")</f>
        <v/>
      </c>
      <c r="AF3472" t="str">
        <f>IFERROR(VLOOKUP($N3472,BuyType[],2,FALSE),"")</f>
        <v/>
      </c>
      <c r="AG3472" t="str">
        <f>IFERROR(VLOOKUP($S3472,StoreBU[],2,FALSE),"")</f>
        <v/>
      </c>
    </row>
    <row r="3473" spans="1:33" x14ac:dyDescent="0.3">
      <c r="A3473" t="str">
        <f t="shared" si="109"/>
        <v/>
      </c>
      <c r="C3473" t="str">
        <f t="shared" si="108"/>
        <v/>
      </c>
      <c r="D3473" s="33"/>
      <c r="E3473" s="33"/>
      <c r="F3473" s="33"/>
      <c r="G3473" s="33"/>
      <c r="H3473" s="33"/>
      <c r="I3473" s="33"/>
      <c r="J3473" s="33"/>
      <c r="K3473" s="33"/>
      <c r="L3473" s="33"/>
      <c r="M3473" s="33"/>
      <c r="N3473" s="33"/>
      <c r="O3473" s="33"/>
      <c r="P3473" s="33"/>
      <c r="Q3473" s="33"/>
      <c r="R3473" s="33"/>
      <c r="S3473" s="33"/>
      <c r="T3473" s="33"/>
      <c r="V3473" t="str">
        <f>IFERROR(VLOOKUP($D3473,MediaPartner[],2,FALSE),"")</f>
        <v/>
      </c>
      <c r="W3473" t="str">
        <f>IFERROR(VLOOKUP($E3473,Site[],2,FALSE),"")</f>
        <v/>
      </c>
      <c r="X3473" t="str">
        <f>IFERROR(VLOOKUP($F3473,FundingSource[],2,FALSE),"")</f>
        <v/>
      </c>
      <c r="Y3473" t="str">
        <f>IFERROR(VLOOKUP($G3473,Objective[],2,FALSE),"")</f>
        <v/>
      </c>
      <c r="Z3473" t="str">
        <f>IFERROR(VLOOKUP($H3473,AdType[],2,FALSE),"")</f>
        <v/>
      </c>
      <c r="AA3473" t="str">
        <f>IFERROR(VLOOKUP($I3473,AdSize[],2,FALSE),"")</f>
        <v/>
      </c>
      <c r="AB3473" t="str">
        <f>IFERROR(VLOOKUP($J3473,TargetingTactic[],2,FALSE),"")</f>
        <v/>
      </c>
      <c r="AC3473" t="str">
        <f>IFERROR(VLOOKUP($K3473,Audience[],2,FALSE),"")</f>
        <v/>
      </c>
      <c r="AD3473" t="str">
        <f>IFERROR(VLOOKUP($L3473,Country[],2,FALSE),"")</f>
        <v/>
      </c>
      <c r="AE3473" t="str">
        <f>IFERROR(VLOOKUP($M3473,Language[],2,FALSE),"")</f>
        <v/>
      </c>
      <c r="AF3473" t="str">
        <f>IFERROR(VLOOKUP($N3473,BuyType[],2,FALSE),"")</f>
        <v/>
      </c>
      <c r="AG3473" t="str">
        <f>IFERROR(VLOOKUP($S3473,StoreBU[],2,FALSE),"")</f>
        <v/>
      </c>
    </row>
    <row r="3474" spans="1:33" x14ac:dyDescent="0.3">
      <c r="A3474" t="str">
        <f t="shared" si="109"/>
        <v/>
      </c>
      <c r="C3474" t="str">
        <f t="shared" si="108"/>
        <v/>
      </c>
      <c r="D3474" s="33"/>
      <c r="E3474" s="33"/>
      <c r="F3474" s="33"/>
      <c r="G3474" s="33"/>
      <c r="H3474" s="33"/>
      <c r="I3474" s="33"/>
      <c r="J3474" s="33"/>
      <c r="K3474" s="33"/>
      <c r="L3474" s="33"/>
      <c r="M3474" s="33"/>
      <c r="N3474" s="33"/>
      <c r="O3474" s="33"/>
      <c r="P3474" s="33"/>
      <c r="Q3474" s="33"/>
      <c r="R3474" s="33"/>
      <c r="S3474" s="33"/>
      <c r="T3474" s="33"/>
      <c r="V3474" t="str">
        <f>IFERROR(VLOOKUP($D3474,MediaPartner[],2,FALSE),"")</f>
        <v/>
      </c>
      <c r="W3474" t="str">
        <f>IFERROR(VLOOKUP($E3474,Site[],2,FALSE),"")</f>
        <v/>
      </c>
      <c r="X3474" t="str">
        <f>IFERROR(VLOOKUP($F3474,FundingSource[],2,FALSE),"")</f>
        <v/>
      </c>
      <c r="Y3474" t="str">
        <f>IFERROR(VLOOKUP($G3474,Objective[],2,FALSE),"")</f>
        <v/>
      </c>
      <c r="Z3474" t="str">
        <f>IFERROR(VLOOKUP($H3474,AdType[],2,FALSE),"")</f>
        <v/>
      </c>
      <c r="AA3474" t="str">
        <f>IFERROR(VLOOKUP($I3474,AdSize[],2,FALSE),"")</f>
        <v/>
      </c>
      <c r="AB3474" t="str">
        <f>IFERROR(VLOOKUP($J3474,TargetingTactic[],2,FALSE),"")</f>
        <v/>
      </c>
      <c r="AC3474" t="str">
        <f>IFERROR(VLOOKUP($K3474,Audience[],2,FALSE),"")</f>
        <v/>
      </c>
      <c r="AD3474" t="str">
        <f>IFERROR(VLOOKUP($L3474,Country[],2,FALSE),"")</f>
        <v/>
      </c>
      <c r="AE3474" t="str">
        <f>IFERROR(VLOOKUP($M3474,Language[],2,FALSE),"")</f>
        <v/>
      </c>
      <c r="AF3474" t="str">
        <f>IFERROR(VLOOKUP($N3474,BuyType[],2,FALSE),"")</f>
        <v/>
      </c>
      <c r="AG3474" t="str">
        <f>IFERROR(VLOOKUP($S3474,StoreBU[],2,FALSE),"")</f>
        <v/>
      </c>
    </row>
    <row r="3475" spans="1:33" x14ac:dyDescent="0.3">
      <c r="A3475" t="str">
        <f t="shared" si="109"/>
        <v/>
      </c>
      <c r="C3475" t="str">
        <f t="shared" si="108"/>
        <v/>
      </c>
      <c r="D3475" s="33"/>
      <c r="E3475" s="33"/>
      <c r="F3475" s="33"/>
      <c r="G3475" s="33"/>
      <c r="H3475" s="33"/>
      <c r="I3475" s="33"/>
      <c r="J3475" s="33"/>
      <c r="K3475" s="33"/>
      <c r="L3475" s="33"/>
      <c r="M3475" s="33"/>
      <c r="N3475" s="33"/>
      <c r="O3475" s="33"/>
      <c r="P3475" s="33"/>
      <c r="Q3475" s="33"/>
      <c r="R3475" s="33"/>
      <c r="S3475" s="33"/>
      <c r="T3475" s="33"/>
      <c r="V3475" t="str">
        <f>IFERROR(VLOOKUP($D3475,MediaPartner[],2,FALSE),"")</f>
        <v/>
      </c>
      <c r="W3475" t="str">
        <f>IFERROR(VLOOKUP($E3475,Site[],2,FALSE),"")</f>
        <v/>
      </c>
      <c r="X3475" t="str">
        <f>IFERROR(VLOOKUP($F3475,FundingSource[],2,FALSE),"")</f>
        <v/>
      </c>
      <c r="Y3475" t="str">
        <f>IFERROR(VLOOKUP($G3475,Objective[],2,FALSE),"")</f>
        <v/>
      </c>
      <c r="Z3475" t="str">
        <f>IFERROR(VLOOKUP($H3475,AdType[],2,FALSE),"")</f>
        <v/>
      </c>
      <c r="AA3475" t="str">
        <f>IFERROR(VLOOKUP($I3475,AdSize[],2,FALSE),"")</f>
        <v/>
      </c>
      <c r="AB3475" t="str">
        <f>IFERROR(VLOOKUP($J3475,TargetingTactic[],2,FALSE),"")</f>
        <v/>
      </c>
      <c r="AC3475" t="str">
        <f>IFERROR(VLOOKUP($K3475,Audience[],2,FALSE),"")</f>
        <v/>
      </c>
      <c r="AD3475" t="str">
        <f>IFERROR(VLOOKUP($L3475,Country[],2,FALSE),"")</f>
        <v/>
      </c>
      <c r="AE3475" t="str">
        <f>IFERROR(VLOOKUP($M3475,Language[],2,FALSE),"")</f>
        <v/>
      </c>
      <c r="AF3475" t="str">
        <f>IFERROR(VLOOKUP($N3475,BuyType[],2,FALSE),"")</f>
        <v/>
      </c>
      <c r="AG3475" t="str">
        <f>IFERROR(VLOOKUP($S3475,StoreBU[],2,FALSE),"")</f>
        <v/>
      </c>
    </row>
    <row r="3476" spans="1:33" x14ac:dyDescent="0.3">
      <c r="A3476" t="str">
        <f t="shared" si="109"/>
        <v/>
      </c>
      <c r="C3476" t="str">
        <f t="shared" si="108"/>
        <v/>
      </c>
      <c r="D3476" s="33"/>
      <c r="E3476" s="33"/>
      <c r="F3476" s="33"/>
      <c r="G3476" s="33"/>
      <c r="H3476" s="33"/>
      <c r="I3476" s="33"/>
      <c r="J3476" s="33"/>
      <c r="K3476" s="33"/>
      <c r="L3476" s="33"/>
      <c r="M3476" s="33"/>
      <c r="N3476" s="33"/>
      <c r="O3476" s="33"/>
      <c r="P3476" s="33"/>
      <c r="Q3476" s="33"/>
      <c r="R3476" s="33"/>
      <c r="S3476" s="33"/>
      <c r="T3476" s="33"/>
      <c r="V3476" t="str">
        <f>IFERROR(VLOOKUP($D3476,MediaPartner[],2,FALSE),"")</f>
        <v/>
      </c>
      <c r="W3476" t="str">
        <f>IFERROR(VLOOKUP($E3476,Site[],2,FALSE),"")</f>
        <v/>
      </c>
      <c r="X3476" t="str">
        <f>IFERROR(VLOOKUP($F3476,FundingSource[],2,FALSE),"")</f>
        <v/>
      </c>
      <c r="Y3476" t="str">
        <f>IFERROR(VLOOKUP($G3476,Objective[],2,FALSE),"")</f>
        <v/>
      </c>
      <c r="Z3476" t="str">
        <f>IFERROR(VLOOKUP($H3476,AdType[],2,FALSE),"")</f>
        <v/>
      </c>
      <c r="AA3476" t="str">
        <f>IFERROR(VLOOKUP($I3476,AdSize[],2,FALSE),"")</f>
        <v/>
      </c>
      <c r="AB3476" t="str">
        <f>IFERROR(VLOOKUP($J3476,TargetingTactic[],2,FALSE),"")</f>
        <v/>
      </c>
      <c r="AC3476" t="str">
        <f>IFERROR(VLOOKUP($K3476,Audience[],2,FALSE),"")</f>
        <v/>
      </c>
      <c r="AD3476" t="str">
        <f>IFERROR(VLOOKUP($L3476,Country[],2,FALSE),"")</f>
        <v/>
      </c>
      <c r="AE3476" t="str">
        <f>IFERROR(VLOOKUP($M3476,Language[],2,FALSE),"")</f>
        <v/>
      </c>
      <c r="AF3476" t="str">
        <f>IFERROR(VLOOKUP($N3476,BuyType[],2,FALSE),"")</f>
        <v/>
      </c>
      <c r="AG3476" t="str">
        <f>IFERROR(VLOOKUP($S3476,StoreBU[],2,FALSE),"")</f>
        <v/>
      </c>
    </row>
    <row r="3477" spans="1:33" x14ac:dyDescent="0.3">
      <c r="A3477" t="str">
        <f t="shared" si="109"/>
        <v/>
      </c>
      <c r="C3477" t="str">
        <f t="shared" si="108"/>
        <v/>
      </c>
      <c r="D3477" s="33"/>
      <c r="E3477" s="33"/>
      <c r="F3477" s="33"/>
      <c r="G3477" s="33"/>
      <c r="H3477" s="33"/>
      <c r="I3477" s="33"/>
      <c r="J3477" s="33"/>
      <c r="K3477" s="33"/>
      <c r="L3477" s="33"/>
      <c r="M3477" s="33"/>
      <c r="N3477" s="33"/>
      <c r="O3477" s="33"/>
      <c r="P3477" s="33"/>
      <c r="Q3477" s="33"/>
      <c r="R3477" s="33"/>
      <c r="S3477" s="33"/>
      <c r="T3477" s="33"/>
      <c r="V3477" t="str">
        <f>IFERROR(VLOOKUP($D3477,MediaPartner[],2,FALSE),"")</f>
        <v/>
      </c>
      <c r="W3477" t="str">
        <f>IFERROR(VLOOKUP($E3477,Site[],2,FALSE),"")</f>
        <v/>
      </c>
      <c r="X3477" t="str">
        <f>IFERROR(VLOOKUP($F3477,FundingSource[],2,FALSE),"")</f>
        <v/>
      </c>
      <c r="Y3477" t="str">
        <f>IFERROR(VLOOKUP($G3477,Objective[],2,FALSE),"")</f>
        <v/>
      </c>
      <c r="Z3477" t="str">
        <f>IFERROR(VLOOKUP($H3477,AdType[],2,FALSE),"")</f>
        <v/>
      </c>
      <c r="AA3477" t="str">
        <f>IFERROR(VLOOKUP($I3477,AdSize[],2,FALSE),"")</f>
        <v/>
      </c>
      <c r="AB3477" t="str">
        <f>IFERROR(VLOOKUP($J3477,TargetingTactic[],2,FALSE),"")</f>
        <v/>
      </c>
      <c r="AC3477" t="str">
        <f>IFERROR(VLOOKUP($K3477,Audience[],2,FALSE),"")</f>
        <v/>
      </c>
      <c r="AD3477" t="str">
        <f>IFERROR(VLOOKUP($L3477,Country[],2,FALSE),"")</f>
        <v/>
      </c>
      <c r="AE3477" t="str">
        <f>IFERROR(VLOOKUP($M3477,Language[],2,FALSE),"")</f>
        <v/>
      </c>
      <c r="AF3477" t="str">
        <f>IFERROR(VLOOKUP($N3477,BuyType[],2,FALSE),"")</f>
        <v/>
      </c>
      <c r="AG3477" t="str">
        <f>IFERROR(VLOOKUP($S3477,StoreBU[],2,FALSE),"")</f>
        <v/>
      </c>
    </row>
    <row r="3478" spans="1:33" x14ac:dyDescent="0.3">
      <c r="A3478" t="str">
        <f t="shared" si="109"/>
        <v/>
      </c>
      <c r="C3478" t="str">
        <f t="shared" si="108"/>
        <v/>
      </c>
      <c r="D3478" s="33"/>
      <c r="E3478" s="33"/>
      <c r="F3478" s="33"/>
      <c r="G3478" s="33"/>
      <c r="H3478" s="33"/>
      <c r="I3478" s="33"/>
      <c r="J3478" s="33"/>
      <c r="K3478" s="33"/>
      <c r="L3478" s="33"/>
      <c r="M3478" s="33"/>
      <c r="N3478" s="33"/>
      <c r="O3478" s="33"/>
      <c r="P3478" s="33"/>
      <c r="Q3478" s="33"/>
      <c r="R3478" s="33"/>
      <c r="S3478" s="33"/>
      <c r="T3478" s="33"/>
      <c r="V3478" t="str">
        <f>IFERROR(VLOOKUP($D3478,MediaPartner[],2,FALSE),"")</f>
        <v/>
      </c>
      <c r="W3478" t="str">
        <f>IFERROR(VLOOKUP($E3478,Site[],2,FALSE),"")</f>
        <v/>
      </c>
      <c r="X3478" t="str">
        <f>IFERROR(VLOOKUP($F3478,FundingSource[],2,FALSE),"")</f>
        <v/>
      </c>
      <c r="Y3478" t="str">
        <f>IFERROR(VLOOKUP($G3478,Objective[],2,FALSE),"")</f>
        <v/>
      </c>
      <c r="Z3478" t="str">
        <f>IFERROR(VLOOKUP($H3478,AdType[],2,FALSE),"")</f>
        <v/>
      </c>
      <c r="AA3478" t="str">
        <f>IFERROR(VLOOKUP($I3478,AdSize[],2,FALSE),"")</f>
        <v/>
      </c>
      <c r="AB3478" t="str">
        <f>IFERROR(VLOOKUP($J3478,TargetingTactic[],2,FALSE),"")</f>
        <v/>
      </c>
      <c r="AC3478" t="str">
        <f>IFERROR(VLOOKUP($K3478,Audience[],2,FALSE),"")</f>
        <v/>
      </c>
      <c r="AD3478" t="str">
        <f>IFERROR(VLOOKUP($L3478,Country[],2,FALSE),"")</f>
        <v/>
      </c>
      <c r="AE3478" t="str">
        <f>IFERROR(VLOOKUP($M3478,Language[],2,FALSE),"")</f>
        <v/>
      </c>
      <c r="AF3478" t="str">
        <f>IFERROR(VLOOKUP($N3478,BuyType[],2,FALSE),"")</f>
        <v/>
      </c>
      <c r="AG3478" t="str">
        <f>IFERROR(VLOOKUP($S3478,StoreBU[],2,FALSE),"")</f>
        <v/>
      </c>
    </row>
    <row r="3479" spans="1:33" x14ac:dyDescent="0.3">
      <c r="A3479" t="str">
        <f t="shared" si="109"/>
        <v/>
      </c>
      <c r="C3479" t="str">
        <f t="shared" si="108"/>
        <v/>
      </c>
      <c r="D3479" s="33"/>
      <c r="E3479" s="33"/>
      <c r="F3479" s="33"/>
      <c r="G3479" s="33"/>
      <c r="H3479" s="33"/>
      <c r="I3479" s="33"/>
      <c r="J3479" s="33"/>
      <c r="K3479" s="33"/>
      <c r="L3479" s="33"/>
      <c r="M3479" s="33"/>
      <c r="N3479" s="33"/>
      <c r="O3479" s="33"/>
      <c r="P3479" s="33"/>
      <c r="Q3479" s="33"/>
      <c r="R3479" s="33"/>
      <c r="S3479" s="33"/>
      <c r="T3479" s="33"/>
      <c r="V3479" t="str">
        <f>IFERROR(VLOOKUP($D3479,MediaPartner[],2,FALSE),"")</f>
        <v/>
      </c>
      <c r="W3479" t="str">
        <f>IFERROR(VLOOKUP($E3479,Site[],2,FALSE),"")</f>
        <v/>
      </c>
      <c r="X3479" t="str">
        <f>IFERROR(VLOOKUP($F3479,FundingSource[],2,FALSE),"")</f>
        <v/>
      </c>
      <c r="Y3479" t="str">
        <f>IFERROR(VLOOKUP($G3479,Objective[],2,FALSE),"")</f>
        <v/>
      </c>
      <c r="Z3479" t="str">
        <f>IFERROR(VLOOKUP($H3479,AdType[],2,FALSE),"")</f>
        <v/>
      </c>
      <c r="AA3479" t="str">
        <f>IFERROR(VLOOKUP($I3479,AdSize[],2,FALSE),"")</f>
        <v/>
      </c>
      <c r="AB3479" t="str">
        <f>IFERROR(VLOOKUP($J3479,TargetingTactic[],2,FALSE),"")</f>
        <v/>
      </c>
      <c r="AC3479" t="str">
        <f>IFERROR(VLOOKUP($K3479,Audience[],2,FALSE),"")</f>
        <v/>
      </c>
      <c r="AD3479" t="str">
        <f>IFERROR(VLOOKUP($L3479,Country[],2,FALSE),"")</f>
        <v/>
      </c>
      <c r="AE3479" t="str">
        <f>IFERROR(VLOOKUP($M3479,Language[],2,FALSE),"")</f>
        <v/>
      </c>
      <c r="AF3479" t="str">
        <f>IFERROR(VLOOKUP($N3479,BuyType[],2,FALSE),"")</f>
        <v/>
      </c>
      <c r="AG3479" t="str">
        <f>IFERROR(VLOOKUP($S3479,StoreBU[],2,FALSE),"")</f>
        <v/>
      </c>
    </row>
    <row r="3480" spans="1:33" x14ac:dyDescent="0.3">
      <c r="A3480" t="str">
        <f t="shared" si="109"/>
        <v/>
      </c>
      <c r="C3480" t="str">
        <f t="shared" si="108"/>
        <v/>
      </c>
      <c r="D3480" s="33"/>
      <c r="E3480" s="33"/>
      <c r="F3480" s="33"/>
      <c r="G3480" s="33"/>
      <c r="H3480" s="33"/>
      <c r="I3480" s="33"/>
      <c r="J3480" s="33"/>
      <c r="K3480" s="33"/>
      <c r="L3480" s="33"/>
      <c r="M3480" s="33"/>
      <c r="N3480" s="33"/>
      <c r="O3480" s="33"/>
      <c r="P3480" s="33"/>
      <c r="Q3480" s="33"/>
      <c r="R3480" s="33"/>
      <c r="S3480" s="33"/>
      <c r="T3480" s="33"/>
      <c r="V3480" t="str">
        <f>IFERROR(VLOOKUP($D3480,MediaPartner[],2,FALSE),"")</f>
        <v/>
      </c>
      <c r="W3480" t="str">
        <f>IFERROR(VLOOKUP($E3480,Site[],2,FALSE),"")</f>
        <v/>
      </c>
      <c r="X3480" t="str">
        <f>IFERROR(VLOOKUP($F3480,FundingSource[],2,FALSE),"")</f>
        <v/>
      </c>
      <c r="Y3480" t="str">
        <f>IFERROR(VLOOKUP($G3480,Objective[],2,FALSE),"")</f>
        <v/>
      </c>
      <c r="Z3480" t="str">
        <f>IFERROR(VLOOKUP($H3480,AdType[],2,FALSE),"")</f>
        <v/>
      </c>
      <c r="AA3480" t="str">
        <f>IFERROR(VLOOKUP($I3480,AdSize[],2,FALSE),"")</f>
        <v/>
      </c>
      <c r="AB3480" t="str">
        <f>IFERROR(VLOOKUP($J3480,TargetingTactic[],2,FALSE),"")</f>
        <v/>
      </c>
      <c r="AC3480" t="str">
        <f>IFERROR(VLOOKUP($K3480,Audience[],2,FALSE),"")</f>
        <v/>
      </c>
      <c r="AD3480" t="str">
        <f>IFERROR(VLOOKUP($L3480,Country[],2,FALSE),"")</f>
        <v/>
      </c>
      <c r="AE3480" t="str">
        <f>IFERROR(VLOOKUP($M3480,Language[],2,FALSE),"")</f>
        <v/>
      </c>
      <c r="AF3480" t="str">
        <f>IFERROR(VLOOKUP($N3480,BuyType[],2,FALSE),"")</f>
        <v/>
      </c>
      <c r="AG3480" t="str">
        <f>IFERROR(VLOOKUP($S3480,StoreBU[],2,FALSE),"")</f>
        <v/>
      </c>
    </row>
    <row r="3481" spans="1:33" x14ac:dyDescent="0.3">
      <c r="A3481" t="str">
        <f t="shared" si="109"/>
        <v/>
      </c>
      <c r="C3481" t="str">
        <f t="shared" si="108"/>
        <v/>
      </c>
      <c r="D3481" s="33"/>
      <c r="E3481" s="33"/>
      <c r="F3481" s="33"/>
      <c r="G3481" s="33"/>
      <c r="H3481" s="33"/>
      <c r="I3481" s="33"/>
      <c r="J3481" s="33"/>
      <c r="K3481" s="33"/>
      <c r="L3481" s="33"/>
      <c r="M3481" s="33"/>
      <c r="N3481" s="33"/>
      <c r="O3481" s="33"/>
      <c r="P3481" s="33"/>
      <c r="Q3481" s="33"/>
      <c r="R3481" s="33"/>
      <c r="S3481" s="33"/>
      <c r="T3481" s="33"/>
      <c r="V3481" t="str">
        <f>IFERROR(VLOOKUP($D3481,MediaPartner[],2,FALSE),"")</f>
        <v/>
      </c>
      <c r="W3481" t="str">
        <f>IFERROR(VLOOKUP($E3481,Site[],2,FALSE),"")</f>
        <v/>
      </c>
      <c r="X3481" t="str">
        <f>IFERROR(VLOOKUP($F3481,FundingSource[],2,FALSE),"")</f>
        <v/>
      </c>
      <c r="Y3481" t="str">
        <f>IFERROR(VLOOKUP($G3481,Objective[],2,FALSE),"")</f>
        <v/>
      </c>
      <c r="Z3481" t="str">
        <f>IFERROR(VLOOKUP($H3481,AdType[],2,FALSE),"")</f>
        <v/>
      </c>
      <c r="AA3481" t="str">
        <f>IFERROR(VLOOKUP($I3481,AdSize[],2,FALSE),"")</f>
        <v/>
      </c>
      <c r="AB3481" t="str">
        <f>IFERROR(VLOOKUP($J3481,TargetingTactic[],2,FALSE),"")</f>
        <v/>
      </c>
      <c r="AC3481" t="str">
        <f>IFERROR(VLOOKUP($K3481,Audience[],2,FALSE),"")</f>
        <v/>
      </c>
      <c r="AD3481" t="str">
        <f>IFERROR(VLOOKUP($L3481,Country[],2,FALSE),"")</f>
        <v/>
      </c>
      <c r="AE3481" t="str">
        <f>IFERROR(VLOOKUP($M3481,Language[],2,FALSE),"")</f>
        <v/>
      </c>
      <c r="AF3481" t="str">
        <f>IFERROR(VLOOKUP($N3481,BuyType[],2,FALSE),"")</f>
        <v/>
      </c>
      <c r="AG3481" t="str">
        <f>IFERROR(VLOOKUP($S3481,StoreBU[],2,FALSE),"")</f>
        <v/>
      </c>
    </row>
    <row r="3482" spans="1:33" x14ac:dyDescent="0.3">
      <c r="A3482" t="str">
        <f t="shared" si="109"/>
        <v/>
      </c>
      <c r="C3482" t="str">
        <f t="shared" si="108"/>
        <v/>
      </c>
      <c r="D3482" s="33"/>
      <c r="E3482" s="33"/>
      <c r="F3482" s="33"/>
      <c r="G3482" s="33"/>
      <c r="H3482" s="33"/>
      <c r="I3482" s="33"/>
      <c r="J3482" s="33"/>
      <c r="K3482" s="33"/>
      <c r="L3482" s="33"/>
      <c r="M3482" s="33"/>
      <c r="N3482" s="33"/>
      <c r="O3482" s="33"/>
      <c r="P3482" s="33"/>
      <c r="Q3482" s="33"/>
      <c r="R3482" s="33"/>
      <c r="S3482" s="33"/>
      <c r="T3482" s="33"/>
      <c r="V3482" t="str">
        <f>IFERROR(VLOOKUP($D3482,MediaPartner[],2,FALSE),"")</f>
        <v/>
      </c>
      <c r="W3482" t="str">
        <f>IFERROR(VLOOKUP($E3482,Site[],2,FALSE),"")</f>
        <v/>
      </c>
      <c r="X3482" t="str">
        <f>IFERROR(VLOOKUP($F3482,FundingSource[],2,FALSE),"")</f>
        <v/>
      </c>
      <c r="Y3482" t="str">
        <f>IFERROR(VLOOKUP($G3482,Objective[],2,FALSE),"")</f>
        <v/>
      </c>
      <c r="Z3482" t="str">
        <f>IFERROR(VLOOKUP($H3482,AdType[],2,FALSE),"")</f>
        <v/>
      </c>
      <c r="AA3482" t="str">
        <f>IFERROR(VLOOKUP($I3482,AdSize[],2,FALSE),"")</f>
        <v/>
      </c>
      <c r="AB3482" t="str">
        <f>IFERROR(VLOOKUP($J3482,TargetingTactic[],2,FALSE),"")</f>
        <v/>
      </c>
      <c r="AC3482" t="str">
        <f>IFERROR(VLOOKUP($K3482,Audience[],2,FALSE),"")</f>
        <v/>
      </c>
      <c r="AD3482" t="str">
        <f>IFERROR(VLOOKUP($L3482,Country[],2,FALSE),"")</f>
        <v/>
      </c>
      <c r="AE3482" t="str">
        <f>IFERROR(VLOOKUP($M3482,Language[],2,FALSE),"")</f>
        <v/>
      </c>
      <c r="AF3482" t="str">
        <f>IFERROR(VLOOKUP($N3482,BuyType[],2,FALSE),"")</f>
        <v/>
      </c>
      <c r="AG3482" t="str">
        <f>IFERROR(VLOOKUP($S3482,StoreBU[],2,FALSE),"")</f>
        <v/>
      </c>
    </row>
    <row r="3483" spans="1:33" x14ac:dyDescent="0.3">
      <c r="A3483" t="str">
        <f t="shared" si="109"/>
        <v/>
      </c>
      <c r="C3483" t="str">
        <f t="shared" si="108"/>
        <v/>
      </c>
      <c r="D3483" s="33"/>
      <c r="E3483" s="33"/>
      <c r="F3483" s="33"/>
      <c r="G3483" s="33"/>
      <c r="H3483" s="33"/>
      <c r="I3483" s="33"/>
      <c r="J3483" s="33"/>
      <c r="K3483" s="33"/>
      <c r="L3483" s="33"/>
      <c r="M3483" s="33"/>
      <c r="N3483" s="33"/>
      <c r="O3483" s="33"/>
      <c r="P3483" s="33"/>
      <c r="Q3483" s="33"/>
      <c r="R3483" s="33"/>
      <c r="S3483" s="33"/>
      <c r="T3483" s="33"/>
      <c r="V3483" t="str">
        <f>IFERROR(VLOOKUP($D3483,MediaPartner[],2,FALSE),"")</f>
        <v/>
      </c>
      <c r="W3483" t="str">
        <f>IFERROR(VLOOKUP($E3483,Site[],2,FALSE),"")</f>
        <v/>
      </c>
      <c r="X3483" t="str">
        <f>IFERROR(VLOOKUP($F3483,FundingSource[],2,FALSE),"")</f>
        <v/>
      </c>
      <c r="Y3483" t="str">
        <f>IFERROR(VLOOKUP($G3483,Objective[],2,FALSE),"")</f>
        <v/>
      </c>
      <c r="Z3483" t="str">
        <f>IFERROR(VLOOKUP($H3483,AdType[],2,FALSE),"")</f>
        <v/>
      </c>
      <c r="AA3483" t="str">
        <f>IFERROR(VLOOKUP($I3483,AdSize[],2,FALSE),"")</f>
        <v/>
      </c>
      <c r="AB3483" t="str">
        <f>IFERROR(VLOOKUP($J3483,TargetingTactic[],2,FALSE),"")</f>
        <v/>
      </c>
      <c r="AC3483" t="str">
        <f>IFERROR(VLOOKUP($K3483,Audience[],2,FALSE),"")</f>
        <v/>
      </c>
      <c r="AD3483" t="str">
        <f>IFERROR(VLOOKUP($L3483,Country[],2,FALSE),"")</f>
        <v/>
      </c>
      <c r="AE3483" t="str">
        <f>IFERROR(VLOOKUP($M3483,Language[],2,FALSE),"")</f>
        <v/>
      </c>
      <c r="AF3483" t="str">
        <f>IFERROR(VLOOKUP($N3483,BuyType[],2,FALSE),"")</f>
        <v/>
      </c>
      <c r="AG3483" t="str">
        <f>IFERROR(VLOOKUP($S3483,StoreBU[],2,FALSE),"")</f>
        <v/>
      </c>
    </row>
    <row r="3484" spans="1:33" x14ac:dyDescent="0.3">
      <c r="A3484" t="str">
        <f t="shared" si="109"/>
        <v/>
      </c>
      <c r="C3484" t="str">
        <f t="shared" si="108"/>
        <v/>
      </c>
      <c r="D3484" s="33"/>
      <c r="E3484" s="33"/>
      <c r="F3484" s="33"/>
      <c r="G3484" s="33"/>
      <c r="H3484" s="33"/>
      <c r="I3484" s="33"/>
      <c r="J3484" s="33"/>
      <c r="K3484" s="33"/>
      <c r="L3484" s="33"/>
      <c r="M3484" s="33"/>
      <c r="N3484" s="33"/>
      <c r="O3484" s="33"/>
      <c r="P3484" s="33"/>
      <c r="Q3484" s="33"/>
      <c r="R3484" s="33"/>
      <c r="S3484" s="33"/>
      <c r="T3484" s="33"/>
      <c r="V3484" t="str">
        <f>IFERROR(VLOOKUP($D3484,MediaPartner[],2,FALSE),"")</f>
        <v/>
      </c>
      <c r="W3484" t="str">
        <f>IFERROR(VLOOKUP($E3484,Site[],2,FALSE),"")</f>
        <v/>
      </c>
      <c r="X3484" t="str">
        <f>IFERROR(VLOOKUP($F3484,FundingSource[],2,FALSE),"")</f>
        <v/>
      </c>
      <c r="Y3484" t="str">
        <f>IFERROR(VLOOKUP($G3484,Objective[],2,FALSE),"")</f>
        <v/>
      </c>
      <c r="Z3484" t="str">
        <f>IFERROR(VLOOKUP($H3484,AdType[],2,FALSE),"")</f>
        <v/>
      </c>
      <c r="AA3484" t="str">
        <f>IFERROR(VLOOKUP($I3484,AdSize[],2,FALSE),"")</f>
        <v/>
      </c>
      <c r="AB3484" t="str">
        <f>IFERROR(VLOOKUP($J3484,TargetingTactic[],2,FALSE),"")</f>
        <v/>
      </c>
      <c r="AC3484" t="str">
        <f>IFERROR(VLOOKUP($K3484,Audience[],2,FALSE),"")</f>
        <v/>
      </c>
      <c r="AD3484" t="str">
        <f>IFERROR(VLOOKUP($L3484,Country[],2,FALSE),"")</f>
        <v/>
      </c>
      <c r="AE3484" t="str">
        <f>IFERROR(VLOOKUP($M3484,Language[],2,FALSE),"")</f>
        <v/>
      </c>
      <c r="AF3484" t="str">
        <f>IFERROR(VLOOKUP($N3484,BuyType[],2,FALSE),"")</f>
        <v/>
      </c>
      <c r="AG3484" t="str">
        <f>IFERROR(VLOOKUP($S3484,StoreBU[],2,FALSE),"")</f>
        <v/>
      </c>
    </row>
    <row r="3485" spans="1:33" x14ac:dyDescent="0.3">
      <c r="A3485" t="str">
        <f t="shared" si="109"/>
        <v/>
      </c>
      <c r="C3485" t="str">
        <f t="shared" si="108"/>
        <v/>
      </c>
      <c r="D3485" s="33"/>
      <c r="E3485" s="33"/>
      <c r="F3485" s="33"/>
      <c r="G3485" s="33"/>
      <c r="H3485" s="33"/>
      <c r="I3485" s="33"/>
      <c r="J3485" s="33"/>
      <c r="K3485" s="33"/>
      <c r="L3485" s="33"/>
      <c r="M3485" s="33"/>
      <c r="N3485" s="33"/>
      <c r="O3485" s="33"/>
      <c r="P3485" s="33"/>
      <c r="Q3485" s="33"/>
      <c r="R3485" s="33"/>
      <c r="S3485" s="33"/>
      <c r="T3485" s="33"/>
      <c r="V3485" t="str">
        <f>IFERROR(VLOOKUP($D3485,MediaPartner[],2,FALSE),"")</f>
        <v/>
      </c>
      <c r="W3485" t="str">
        <f>IFERROR(VLOOKUP($E3485,Site[],2,FALSE),"")</f>
        <v/>
      </c>
      <c r="X3485" t="str">
        <f>IFERROR(VLOOKUP($F3485,FundingSource[],2,FALSE),"")</f>
        <v/>
      </c>
      <c r="Y3485" t="str">
        <f>IFERROR(VLOOKUP($G3485,Objective[],2,FALSE),"")</f>
        <v/>
      </c>
      <c r="Z3485" t="str">
        <f>IFERROR(VLOOKUP($H3485,AdType[],2,FALSE),"")</f>
        <v/>
      </c>
      <c r="AA3485" t="str">
        <f>IFERROR(VLOOKUP($I3485,AdSize[],2,FALSE),"")</f>
        <v/>
      </c>
      <c r="AB3485" t="str">
        <f>IFERROR(VLOOKUP($J3485,TargetingTactic[],2,FALSE),"")</f>
        <v/>
      </c>
      <c r="AC3485" t="str">
        <f>IFERROR(VLOOKUP($K3485,Audience[],2,FALSE),"")</f>
        <v/>
      </c>
      <c r="AD3485" t="str">
        <f>IFERROR(VLOOKUP($L3485,Country[],2,FALSE),"")</f>
        <v/>
      </c>
      <c r="AE3485" t="str">
        <f>IFERROR(VLOOKUP($M3485,Language[],2,FALSE),"")</f>
        <v/>
      </c>
      <c r="AF3485" t="str">
        <f>IFERROR(VLOOKUP($N3485,BuyType[],2,FALSE),"")</f>
        <v/>
      </c>
      <c r="AG3485" t="str">
        <f>IFERROR(VLOOKUP($S3485,StoreBU[],2,FALSE),"")</f>
        <v/>
      </c>
    </row>
    <row r="3486" spans="1:33" x14ac:dyDescent="0.3">
      <c r="A3486" t="str">
        <f t="shared" si="109"/>
        <v/>
      </c>
      <c r="C3486" t="str">
        <f t="shared" si="108"/>
        <v/>
      </c>
      <c r="D3486" s="33"/>
      <c r="E3486" s="33"/>
      <c r="F3486" s="33"/>
      <c r="G3486" s="33"/>
      <c r="H3486" s="33"/>
      <c r="I3486" s="33"/>
      <c r="J3486" s="33"/>
      <c r="K3486" s="33"/>
      <c r="L3486" s="33"/>
      <c r="M3486" s="33"/>
      <c r="N3486" s="33"/>
      <c r="O3486" s="33"/>
      <c r="P3486" s="33"/>
      <c r="Q3486" s="33"/>
      <c r="R3486" s="33"/>
      <c r="S3486" s="33"/>
      <c r="T3486" s="33"/>
      <c r="V3486" t="str">
        <f>IFERROR(VLOOKUP($D3486,MediaPartner[],2,FALSE),"")</f>
        <v/>
      </c>
      <c r="W3486" t="str">
        <f>IFERROR(VLOOKUP($E3486,Site[],2,FALSE),"")</f>
        <v/>
      </c>
      <c r="X3486" t="str">
        <f>IFERROR(VLOOKUP($F3486,FundingSource[],2,FALSE),"")</f>
        <v/>
      </c>
      <c r="Y3486" t="str">
        <f>IFERROR(VLOOKUP($G3486,Objective[],2,FALSE),"")</f>
        <v/>
      </c>
      <c r="Z3486" t="str">
        <f>IFERROR(VLOOKUP($H3486,AdType[],2,FALSE),"")</f>
        <v/>
      </c>
      <c r="AA3486" t="str">
        <f>IFERROR(VLOOKUP($I3486,AdSize[],2,FALSE),"")</f>
        <v/>
      </c>
      <c r="AB3486" t="str">
        <f>IFERROR(VLOOKUP($J3486,TargetingTactic[],2,FALSE),"")</f>
        <v/>
      </c>
      <c r="AC3486" t="str">
        <f>IFERROR(VLOOKUP($K3486,Audience[],2,FALSE),"")</f>
        <v/>
      </c>
      <c r="AD3486" t="str">
        <f>IFERROR(VLOOKUP($L3486,Country[],2,FALSE),"")</f>
        <v/>
      </c>
      <c r="AE3486" t="str">
        <f>IFERROR(VLOOKUP($M3486,Language[],2,FALSE),"")</f>
        <v/>
      </c>
      <c r="AF3486" t="str">
        <f>IFERROR(VLOOKUP($N3486,BuyType[],2,FALSE),"")</f>
        <v/>
      </c>
      <c r="AG3486" t="str">
        <f>IFERROR(VLOOKUP($S3486,StoreBU[],2,FALSE),"")</f>
        <v/>
      </c>
    </row>
    <row r="3487" spans="1:33" x14ac:dyDescent="0.3">
      <c r="A3487" t="str">
        <f t="shared" si="109"/>
        <v/>
      </c>
      <c r="C3487" t="str">
        <f t="shared" si="108"/>
        <v/>
      </c>
      <c r="D3487" s="33"/>
      <c r="E3487" s="33"/>
      <c r="F3487" s="33"/>
      <c r="G3487" s="33"/>
      <c r="H3487" s="33"/>
      <c r="I3487" s="33"/>
      <c r="J3487" s="33"/>
      <c r="K3487" s="33"/>
      <c r="L3487" s="33"/>
      <c r="M3487" s="33"/>
      <c r="N3487" s="33"/>
      <c r="O3487" s="33"/>
      <c r="P3487" s="33"/>
      <c r="Q3487" s="33"/>
      <c r="R3487" s="33"/>
      <c r="S3487" s="33"/>
      <c r="T3487" s="33"/>
      <c r="V3487" t="str">
        <f>IFERROR(VLOOKUP($D3487,MediaPartner[],2,FALSE),"")</f>
        <v/>
      </c>
      <c r="W3487" t="str">
        <f>IFERROR(VLOOKUP($E3487,Site[],2,FALSE),"")</f>
        <v/>
      </c>
      <c r="X3487" t="str">
        <f>IFERROR(VLOOKUP($F3487,FundingSource[],2,FALSE),"")</f>
        <v/>
      </c>
      <c r="Y3487" t="str">
        <f>IFERROR(VLOOKUP($G3487,Objective[],2,FALSE),"")</f>
        <v/>
      </c>
      <c r="Z3487" t="str">
        <f>IFERROR(VLOOKUP($H3487,AdType[],2,FALSE),"")</f>
        <v/>
      </c>
      <c r="AA3487" t="str">
        <f>IFERROR(VLOOKUP($I3487,AdSize[],2,FALSE),"")</f>
        <v/>
      </c>
      <c r="AB3487" t="str">
        <f>IFERROR(VLOOKUP($J3487,TargetingTactic[],2,FALSE),"")</f>
        <v/>
      </c>
      <c r="AC3487" t="str">
        <f>IFERROR(VLOOKUP($K3487,Audience[],2,FALSE),"")</f>
        <v/>
      </c>
      <c r="AD3487" t="str">
        <f>IFERROR(VLOOKUP($L3487,Country[],2,FALSE),"")</f>
        <v/>
      </c>
      <c r="AE3487" t="str">
        <f>IFERROR(VLOOKUP($M3487,Language[],2,FALSE),"")</f>
        <v/>
      </c>
      <c r="AF3487" t="str">
        <f>IFERROR(VLOOKUP($N3487,BuyType[],2,FALSE),"")</f>
        <v/>
      </c>
      <c r="AG3487" t="str">
        <f>IFERROR(VLOOKUP($S3487,StoreBU[],2,FALSE),"")</f>
        <v/>
      </c>
    </row>
    <row r="3488" spans="1:33" x14ac:dyDescent="0.3">
      <c r="A3488" t="str">
        <f t="shared" si="109"/>
        <v/>
      </c>
      <c r="C3488" t="str">
        <f t="shared" si="108"/>
        <v/>
      </c>
      <c r="D3488" s="33"/>
      <c r="E3488" s="33"/>
      <c r="F3488" s="33"/>
      <c r="G3488" s="33"/>
      <c r="H3488" s="33"/>
      <c r="I3488" s="33"/>
      <c r="J3488" s="33"/>
      <c r="K3488" s="33"/>
      <c r="L3488" s="33"/>
      <c r="M3488" s="33"/>
      <c r="N3488" s="33"/>
      <c r="O3488" s="33"/>
      <c r="P3488" s="33"/>
      <c r="Q3488" s="33"/>
      <c r="R3488" s="33"/>
      <c r="S3488" s="33"/>
      <c r="T3488" s="33"/>
      <c r="V3488" t="str">
        <f>IFERROR(VLOOKUP($D3488,MediaPartner[],2,FALSE),"")</f>
        <v/>
      </c>
      <c r="W3488" t="str">
        <f>IFERROR(VLOOKUP($E3488,Site[],2,FALSE),"")</f>
        <v/>
      </c>
      <c r="X3488" t="str">
        <f>IFERROR(VLOOKUP($F3488,FundingSource[],2,FALSE),"")</f>
        <v/>
      </c>
      <c r="Y3488" t="str">
        <f>IFERROR(VLOOKUP($G3488,Objective[],2,FALSE),"")</f>
        <v/>
      </c>
      <c r="Z3488" t="str">
        <f>IFERROR(VLOOKUP($H3488,AdType[],2,FALSE),"")</f>
        <v/>
      </c>
      <c r="AA3488" t="str">
        <f>IFERROR(VLOOKUP($I3488,AdSize[],2,FALSE),"")</f>
        <v/>
      </c>
      <c r="AB3488" t="str">
        <f>IFERROR(VLOOKUP($J3488,TargetingTactic[],2,FALSE),"")</f>
        <v/>
      </c>
      <c r="AC3488" t="str">
        <f>IFERROR(VLOOKUP($K3488,Audience[],2,FALSE),"")</f>
        <v/>
      </c>
      <c r="AD3488" t="str">
        <f>IFERROR(VLOOKUP($L3488,Country[],2,FALSE),"")</f>
        <v/>
      </c>
      <c r="AE3488" t="str">
        <f>IFERROR(VLOOKUP($M3488,Language[],2,FALSE),"")</f>
        <v/>
      </c>
      <c r="AF3488" t="str">
        <f>IFERROR(VLOOKUP($N3488,BuyType[],2,FALSE),"")</f>
        <v/>
      </c>
      <c r="AG3488" t="str">
        <f>IFERROR(VLOOKUP($S3488,StoreBU[],2,FALSE),"")</f>
        <v/>
      </c>
    </row>
    <row r="3489" spans="1:33" x14ac:dyDescent="0.3">
      <c r="A3489" t="str">
        <f t="shared" si="109"/>
        <v/>
      </c>
      <c r="C3489" t="str">
        <f t="shared" si="108"/>
        <v/>
      </c>
      <c r="D3489" s="33"/>
      <c r="E3489" s="33"/>
      <c r="F3489" s="33"/>
      <c r="G3489" s="33"/>
      <c r="H3489" s="33"/>
      <c r="I3489" s="33"/>
      <c r="J3489" s="33"/>
      <c r="K3489" s="33"/>
      <c r="L3489" s="33"/>
      <c r="M3489" s="33"/>
      <c r="N3489" s="33"/>
      <c r="O3489" s="33"/>
      <c r="P3489" s="33"/>
      <c r="Q3489" s="33"/>
      <c r="R3489" s="33"/>
      <c r="S3489" s="33"/>
      <c r="T3489" s="33"/>
      <c r="V3489" t="str">
        <f>IFERROR(VLOOKUP($D3489,MediaPartner[],2,FALSE),"")</f>
        <v/>
      </c>
      <c r="W3489" t="str">
        <f>IFERROR(VLOOKUP($E3489,Site[],2,FALSE),"")</f>
        <v/>
      </c>
      <c r="X3489" t="str">
        <f>IFERROR(VLOOKUP($F3489,FundingSource[],2,FALSE),"")</f>
        <v/>
      </c>
      <c r="Y3489" t="str">
        <f>IFERROR(VLOOKUP($G3489,Objective[],2,FALSE),"")</f>
        <v/>
      </c>
      <c r="Z3489" t="str">
        <f>IFERROR(VLOOKUP($H3489,AdType[],2,FALSE),"")</f>
        <v/>
      </c>
      <c r="AA3489" t="str">
        <f>IFERROR(VLOOKUP($I3489,AdSize[],2,FALSE),"")</f>
        <v/>
      </c>
      <c r="AB3489" t="str">
        <f>IFERROR(VLOOKUP($J3489,TargetingTactic[],2,FALSE),"")</f>
        <v/>
      </c>
      <c r="AC3489" t="str">
        <f>IFERROR(VLOOKUP($K3489,Audience[],2,FALSE),"")</f>
        <v/>
      </c>
      <c r="AD3489" t="str">
        <f>IFERROR(VLOOKUP($L3489,Country[],2,FALSE),"")</f>
        <v/>
      </c>
      <c r="AE3489" t="str">
        <f>IFERROR(VLOOKUP($M3489,Language[],2,FALSE),"")</f>
        <v/>
      </c>
      <c r="AF3489" t="str">
        <f>IFERROR(VLOOKUP($N3489,BuyType[],2,FALSE),"")</f>
        <v/>
      </c>
      <c r="AG3489" t="str">
        <f>IFERROR(VLOOKUP($S3489,StoreBU[],2,FALSE),"")</f>
        <v/>
      </c>
    </row>
    <row r="3490" spans="1:33" x14ac:dyDescent="0.3">
      <c r="A3490" t="str">
        <f t="shared" si="109"/>
        <v/>
      </c>
      <c r="C3490" t="str">
        <f t="shared" si="108"/>
        <v/>
      </c>
      <c r="D3490" s="33"/>
      <c r="E3490" s="33"/>
      <c r="F3490" s="33"/>
      <c r="G3490" s="33"/>
      <c r="H3490" s="33"/>
      <c r="I3490" s="33"/>
      <c r="J3490" s="33"/>
      <c r="K3490" s="33"/>
      <c r="L3490" s="33"/>
      <c r="M3490" s="33"/>
      <c r="N3490" s="33"/>
      <c r="O3490" s="33"/>
      <c r="P3490" s="33"/>
      <c r="Q3490" s="33"/>
      <c r="R3490" s="33"/>
      <c r="S3490" s="33"/>
      <c r="T3490" s="33"/>
      <c r="V3490" t="str">
        <f>IFERROR(VLOOKUP($D3490,MediaPartner[],2,FALSE),"")</f>
        <v/>
      </c>
      <c r="W3490" t="str">
        <f>IFERROR(VLOOKUP($E3490,Site[],2,FALSE),"")</f>
        <v/>
      </c>
      <c r="X3490" t="str">
        <f>IFERROR(VLOOKUP($F3490,FundingSource[],2,FALSE),"")</f>
        <v/>
      </c>
      <c r="Y3490" t="str">
        <f>IFERROR(VLOOKUP($G3490,Objective[],2,FALSE),"")</f>
        <v/>
      </c>
      <c r="Z3490" t="str">
        <f>IFERROR(VLOOKUP($H3490,AdType[],2,FALSE),"")</f>
        <v/>
      </c>
      <c r="AA3490" t="str">
        <f>IFERROR(VLOOKUP($I3490,AdSize[],2,FALSE),"")</f>
        <v/>
      </c>
      <c r="AB3490" t="str">
        <f>IFERROR(VLOOKUP($J3490,TargetingTactic[],2,FALSE),"")</f>
        <v/>
      </c>
      <c r="AC3490" t="str">
        <f>IFERROR(VLOOKUP($K3490,Audience[],2,FALSE),"")</f>
        <v/>
      </c>
      <c r="AD3490" t="str">
        <f>IFERROR(VLOOKUP($L3490,Country[],2,FALSE),"")</f>
        <v/>
      </c>
      <c r="AE3490" t="str">
        <f>IFERROR(VLOOKUP($M3490,Language[],2,FALSE),"")</f>
        <v/>
      </c>
      <c r="AF3490" t="str">
        <f>IFERROR(VLOOKUP($N3490,BuyType[],2,FALSE),"")</f>
        <v/>
      </c>
      <c r="AG3490" t="str">
        <f>IFERROR(VLOOKUP($S3490,StoreBU[],2,FALSE),"")</f>
        <v/>
      </c>
    </row>
    <row r="3491" spans="1:33" x14ac:dyDescent="0.3">
      <c r="A3491" t="str">
        <f t="shared" si="109"/>
        <v/>
      </c>
      <c r="C3491" t="str">
        <f t="shared" si="108"/>
        <v/>
      </c>
      <c r="D3491" s="33"/>
      <c r="E3491" s="33"/>
      <c r="F3491" s="33"/>
      <c r="G3491" s="33"/>
      <c r="H3491" s="33"/>
      <c r="I3491" s="33"/>
      <c r="J3491" s="33"/>
      <c r="K3491" s="33"/>
      <c r="L3491" s="33"/>
      <c r="M3491" s="33"/>
      <c r="N3491" s="33"/>
      <c r="O3491" s="33"/>
      <c r="P3491" s="33"/>
      <c r="Q3491" s="33"/>
      <c r="R3491" s="33"/>
      <c r="S3491" s="33"/>
      <c r="T3491" s="33"/>
      <c r="V3491" t="str">
        <f>IFERROR(VLOOKUP($D3491,MediaPartner[],2,FALSE),"")</f>
        <v/>
      </c>
      <c r="W3491" t="str">
        <f>IFERROR(VLOOKUP($E3491,Site[],2,FALSE),"")</f>
        <v/>
      </c>
      <c r="X3491" t="str">
        <f>IFERROR(VLOOKUP($F3491,FundingSource[],2,FALSE),"")</f>
        <v/>
      </c>
      <c r="Y3491" t="str">
        <f>IFERROR(VLOOKUP($G3491,Objective[],2,FALSE),"")</f>
        <v/>
      </c>
      <c r="Z3491" t="str">
        <f>IFERROR(VLOOKUP($H3491,AdType[],2,FALSE),"")</f>
        <v/>
      </c>
      <c r="AA3491" t="str">
        <f>IFERROR(VLOOKUP($I3491,AdSize[],2,FALSE),"")</f>
        <v/>
      </c>
      <c r="AB3491" t="str">
        <f>IFERROR(VLOOKUP($J3491,TargetingTactic[],2,FALSE),"")</f>
        <v/>
      </c>
      <c r="AC3491" t="str">
        <f>IFERROR(VLOOKUP($K3491,Audience[],2,FALSE),"")</f>
        <v/>
      </c>
      <c r="AD3491" t="str">
        <f>IFERROR(VLOOKUP($L3491,Country[],2,FALSE),"")</f>
        <v/>
      </c>
      <c r="AE3491" t="str">
        <f>IFERROR(VLOOKUP($M3491,Language[],2,FALSE),"")</f>
        <v/>
      </c>
      <c r="AF3491" t="str">
        <f>IFERROR(VLOOKUP($N3491,BuyType[],2,FALSE),"")</f>
        <v/>
      </c>
      <c r="AG3491" t="str">
        <f>IFERROR(VLOOKUP($S3491,StoreBU[],2,FALSE),"")</f>
        <v/>
      </c>
    </row>
    <row r="3492" spans="1:33" x14ac:dyDescent="0.3">
      <c r="A3492" t="str">
        <f t="shared" si="109"/>
        <v/>
      </c>
      <c r="C3492" t="str">
        <f t="shared" si="108"/>
        <v/>
      </c>
      <c r="D3492" s="33"/>
      <c r="E3492" s="33"/>
      <c r="F3492" s="33"/>
      <c r="G3492" s="33"/>
      <c r="H3492" s="33"/>
      <c r="I3492" s="33"/>
      <c r="J3492" s="33"/>
      <c r="K3492" s="33"/>
      <c r="L3492" s="33"/>
      <c r="M3492" s="33"/>
      <c r="N3492" s="33"/>
      <c r="O3492" s="33"/>
      <c r="P3492" s="33"/>
      <c r="Q3492" s="33"/>
      <c r="R3492" s="33"/>
      <c r="S3492" s="33"/>
      <c r="T3492" s="33"/>
      <c r="V3492" t="str">
        <f>IFERROR(VLOOKUP($D3492,MediaPartner[],2,FALSE),"")</f>
        <v/>
      </c>
      <c r="W3492" t="str">
        <f>IFERROR(VLOOKUP($E3492,Site[],2,FALSE),"")</f>
        <v/>
      </c>
      <c r="X3492" t="str">
        <f>IFERROR(VLOOKUP($F3492,FundingSource[],2,FALSE),"")</f>
        <v/>
      </c>
      <c r="Y3492" t="str">
        <f>IFERROR(VLOOKUP($G3492,Objective[],2,FALSE),"")</f>
        <v/>
      </c>
      <c r="Z3492" t="str">
        <f>IFERROR(VLOOKUP($H3492,AdType[],2,FALSE),"")</f>
        <v/>
      </c>
      <c r="AA3492" t="str">
        <f>IFERROR(VLOOKUP($I3492,AdSize[],2,FALSE),"")</f>
        <v/>
      </c>
      <c r="AB3492" t="str">
        <f>IFERROR(VLOOKUP($J3492,TargetingTactic[],2,FALSE),"")</f>
        <v/>
      </c>
      <c r="AC3492" t="str">
        <f>IFERROR(VLOOKUP($K3492,Audience[],2,FALSE),"")</f>
        <v/>
      </c>
      <c r="AD3492" t="str">
        <f>IFERROR(VLOOKUP($L3492,Country[],2,FALSE),"")</f>
        <v/>
      </c>
      <c r="AE3492" t="str">
        <f>IFERROR(VLOOKUP($M3492,Language[],2,FALSE),"")</f>
        <v/>
      </c>
      <c r="AF3492" t="str">
        <f>IFERROR(VLOOKUP($N3492,BuyType[],2,FALSE),"")</f>
        <v/>
      </c>
      <c r="AG3492" t="str">
        <f>IFERROR(VLOOKUP($S3492,StoreBU[],2,FALSE),"")</f>
        <v/>
      </c>
    </row>
    <row r="3493" spans="1:33" x14ac:dyDescent="0.3">
      <c r="A3493" t="str">
        <f t="shared" si="109"/>
        <v/>
      </c>
      <c r="C3493" t="str">
        <f t="shared" si="108"/>
        <v/>
      </c>
      <c r="D3493" s="33"/>
      <c r="E3493" s="33"/>
      <c r="F3493" s="33"/>
      <c r="G3493" s="33"/>
      <c r="H3493" s="33"/>
      <c r="I3493" s="33"/>
      <c r="J3493" s="33"/>
      <c r="K3493" s="33"/>
      <c r="L3493" s="33"/>
      <c r="M3493" s="33"/>
      <c r="N3493" s="33"/>
      <c r="O3493" s="33"/>
      <c r="P3493" s="33"/>
      <c r="Q3493" s="33"/>
      <c r="R3493" s="33"/>
      <c r="S3493" s="33"/>
      <c r="T3493" s="33"/>
      <c r="V3493" t="str">
        <f>IFERROR(VLOOKUP($D3493,MediaPartner[],2,FALSE),"")</f>
        <v/>
      </c>
      <c r="W3493" t="str">
        <f>IFERROR(VLOOKUP($E3493,Site[],2,FALSE),"")</f>
        <v/>
      </c>
      <c r="X3493" t="str">
        <f>IFERROR(VLOOKUP($F3493,FundingSource[],2,FALSE),"")</f>
        <v/>
      </c>
      <c r="Y3493" t="str">
        <f>IFERROR(VLOOKUP($G3493,Objective[],2,FALSE),"")</f>
        <v/>
      </c>
      <c r="Z3493" t="str">
        <f>IFERROR(VLOOKUP($H3493,AdType[],2,FALSE),"")</f>
        <v/>
      </c>
      <c r="AA3493" t="str">
        <f>IFERROR(VLOOKUP($I3493,AdSize[],2,FALSE),"")</f>
        <v/>
      </c>
      <c r="AB3493" t="str">
        <f>IFERROR(VLOOKUP($J3493,TargetingTactic[],2,FALSE),"")</f>
        <v/>
      </c>
      <c r="AC3493" t="str">
        <f>IFERROR(VLOOKUP($K3493,Audience[],2,FALSE),"")</f>
        <v/>
      </c>
      <c r="AD3493" t="str">
        <f>IFERROR(VLOOKUP($L3493,Country[],2,FALSE),"")</f>
        <v/>
      </c>
      <c r="AE3493" t="str">
        <f>IFERROR(VLOOKUP($M3493,Language[],2,FALSE),"")</f>
        <v/>
      </c>
      <c r="AF3493" t="str">
        <f>IFERROR(VLOOKUP($N3493,BuyType[],2,FALSE),"")</f>
        <v/>
      </c>
      <c r="AG3493" t="str">
        <f>IFERROR(VLOOKUP($S3493,StoreBU[],2,FALSE),"")</f>
        <v/>
      </c>
    </row>
    <row r="3494" spans="1:33" x14ac:dyDescent="0.3">
      <c r="A3494" t="str">
        <f t="shared" si="109"/>
        <v/>
      </c>
      <c r="C3494" t="str">
        <f t="shared" si="108"/>
        <v/>
      </c>
      <c r="D3494" s="33"/>
      <c r="E3494" s="33"/>
      <c r="F3494" s="33"/>
      <c r="G3494" s="33"/>
      <c r="H3494" s="33"/>
      <c r="I3494" s="33"/>
      <c r="J3494" s="33"/>
      <c r="K3494" s="33"/>
      <c r="L3494" s="33"/>
      <c r="M3494" s="33"/>
      <c r="N3494" s="33"/>
      <c r="O3494" s="33"/>
      <c r="P3494" s="33"/>
      <c r="Q3494" s="33"/>
      <c r="R3494" s="33"/>
      <c r="S3494" s="33"/>
      <c r="T3494" s="33"/>
      <c r="V3494" t="str">
        <f>IFERROR(VLOOKUP($D3494,MediaPartner[],2,FALSE),"")</f>
        <v/>
      </c>
      <c r="W3494" t="str">
        <f>IFERROR(VLOOKUP($E3494,Site[],2,FALSE),"")</f>
        <v/>
      </c>
      <c r="X3494" t="str">
        <f>IFERROR(VLOOKUP($F3494,FundingSource[],2,FALSE),"")</f>
        <v/>
      </c>
      <c r="Y3494" t="str">
        <f>IFERROR(VLOOKUP($G3494,Objective[],2,FALSE),"")</f>
        <v/>
      </c>
      <c r="Z3494" t="str">
        <f>IFERROR(VLOOKUP($H3494,AdType[],2,FALSE),"")</f>
        <v/>
      </c>
      <c r="AA3494" t="str">
        <f>IFERROR(VLOOKUP($I3494,AdSize[],2,FALSE),"")</f>
        <v/>
      </c>
      <c r="AB3494" t="str">
        <f>IFERROR(VLOOKUP($J3494,TargetingTactic[],2,FALSE),"")</f>
        <v/>
      </c>
      <c r="AC3494" t="str">
        <f>IFERROR(VLOOKUP($K3494,Audience[],2,FALSE),"")</f>
        <v/>
      </c>
      <c r="AD3494" t="str">
        <f>IFERROR(VLOOKUP($L3494,Country[],2,FALSE),"")</f>
        <v/>
      </c>
      <c r="AE3494" t="str">
        <f>IFERROR(VLOOKUP($M3494,Language[],2,FALSE),"")</f>
        <v/>
      </c>
      <c r="AF3494" t="str">
        <f>IFERROR(VLOOKUP($N3494,BuyType[],2,FALSE),"")</f>
        <v/>
      </c>
      <c r="AG3494" t="str">
        <f>IFERROR(VLOOKUP($S3494,StoreBU[],2,FALSE),"")</f>
        <v/>
      </c>
    </row>
    <row r="3495" spans="1:33" x14ac:dyDescent="0.3">
      <c r="A3495" t="str">
        <f t="shared" si="109"/>
        <v/>
      </c>
      <c r="C3495" t="str">
        <f t="shared" si="108"/>
        <v/>
      </c>
      <c r="D3495" s="33"/>
      <c r="E3495" s="33"/>
      <c r="F3495" s="33"/>
      <c r="G3495" s="33"/>
      <c r="H3495" s="33"/>
      <c r="I3495" s="33"/>
      <c r="J3495" s="33"/>
      <c r="K3495" s="33"/>
      <c r="L3495" s="33"/>
      <c r="M3495" s="33"/>
      <c r="N3495" s="33"/>
      <c r="O3495" s="33"/>
      <c r="P3495" s="33"/>
      <c r="Q3495" s="33"/>
      <c r="R3495" s="33"/>
      <c r="S3495" s="33"/>
      <c r="T3495" s="33"/>
      <c r="V3495" t="str">
        <f>IFERROR(VLOOKUP($D3495,MediaPartner[],2,FALSE),"")</f>
        <v/>
      </c>
      <c r="W3495" t="str">
        <f>IFERROR(VLOOKUP($E3495,Site[],2,FALSE),"")</f>
        <v/>
      </c>
      <c r="X3495" t="str">
        <f>IFERROR(VLOOKUP($F3495,FundingSource[],2,FALSE),"")</f>
        <v/>
      </c>
      <c r="Y3495" t="str">
        <f>IFERROR(VLOOKUP($G3495,Objective[],2,FALSE),"")</f>
        <v/>
      </c>
      <c r="Z3495" t="str">
        <f>IFERROR(VLOOKUP($H3495,AdType[],2,FALSE),"")</f>
        <v/>
      </c>
      <c r="AA3495" t="str">
        <f>IFERROR(VLOOKUP($I3495,AdSize[],2,FALSE),"")</f>
        <v/>
      </c>
      <c r="AB3495" t="str">
        <f>IFERROR(VLOOKUP($J3495,TargetingTactic[],2,FALSE),"")</f>
        <v/>
      </c>
      <c r="AC3495" t="str">
        <f>IFERROR(VLOOKUP($K3495,Audience[],2,FALSE),"")</f>
        <v/>
      </c>
      <c r="AD3495" t="str">
        <f>IFERROR(VLOOKUP($L3495,Country[],2,FALSE),"")</f>
        <v/>
      </c>
      <c r="AE3495" t="str">
        <f>IFERROR(VLOOKUP($M3495,Language[],2,FALSE),"")</f>
        <v/>
      </c>
      <c r="AF3495" t="str">
        <f>IFERROR(VLOOKUP($N3495,BuyType[],2,FALSE),"")</f>
        <v/>
      </c>
      <c r="AG3495" t="str">
        <f>IFERROR(VLOOKUP($S3495,StoreBU[],2,FALSE),"")</f>
        <v/>
      </c>
    </row>
    <row r="3496" spans="1:33" x14ac:dyDescent="0.3">
      <c r="A3496" t="str">
        <f t="shared" si="109"/>
        <v/>
      </c>
      <c r="C3496" t="str">
        <f t="shared" si="108"/>
        <v/>
      </c>
      <c r="D3496" s="33"/>
      <c r="E3496" s="33"/>
      <c r="F3496" s="33"/>
      <c r="G3496" s="33"/>
      <c r="H3496" s="33"/>
      <c r="I3496" s="33"/>
      <c r="J3496" s="33"/>
      <c r="K3496" s="33"/>
      <c r="L3496" s="33"/>
      <c r="M3496" s="33"/>
      <c r="N3496" s="33"/>
      <c r="O3496" s="33"/>
      <c r="P3496" s="33"/>
      <c r="Q3496" s="33"/>
      <c r="R3496" s="33"/>
      <c r="S3496" s="33"/>
      <c r="T3496" s="33"/>
      <c r="V3496" t="str">
        <f>IFERROR(VLOOKUP($D3496,MediaPartner[],2,FALSE),"")</f>
        <v/>
      </c>
      <c r="W3496" t="str">
        <f>IFERROR(VLOOKUP($E3496,Site[],2,FALSE),"")</f>
        <v/>
      </c>
      <c r="X3496" t="str">
        <f>IFERROR(VLOOKUP($F3496,FundingSource[],2,FALSE),"")</f>
        <v/>
      </c>
      <c r="Y3496" t="str">
        <f>IFERROR(VLOOKUP($G3496,Objective[],2,FALSE),"")</f>
        <v/>
      </c>
      <c r="Z3496" t="str">
        <f>IFERROR(VLOOKUP($H3496,AdType[],2,FALSE),"")</f>
        <v/>
      </c>
      <c r="AA3496" t="str">
        <f>IFERROR(VLOOKUP($I3496,AdSize[],2,FALSE),"")</f>
        <v/>
      </c>
      <c r="AB3496" t="str">
        <f>IFERROR(VLOOKUP($J3496,TargetingTactic[],2,FALSE),"")</f>
        <v/>
      </c>
      <c r="AC3496" t="str">
        <f>IFERROR(VLOOKUP($K3496,Audience[],2,FALSE),"")</f>
        <v/>
      </c>
      <c r="AD3496" t="str">
        <f>IFERROR(VLOOKUP($L3496,Country[],2,FALSE),"")</f>
        <v/>
      </c>
      <c r="AE3496" t="str">
        <f>IFERROR(VLOOKUP($M3496,Language[],2,FALSE),"")</f>
        <v/>
      </c>
      <c r="AF3496" t="str">
        <f>IFERROR(VLOOKUP($N3496,BuyType[],2,FALSE),"")</f>
        <v/>
      </c>
      <c r="AG3496" t="str">
        <f>IFERROR(VLOOKUP($S3496,StoreBU[],2,FALSE),"")</f>
        <v/>
      </c>
    </row>
    <row r="3497" spans="1:33" x14ac:dyDescent="0.3">
      <c r="A3497" t="str">
        <f t="shared" si="109"/>
        <v/>
      </c>
      <c r="C3497" t="str">
        <f t="shared" si="108"/>
        <v/>
      </c>
      <c r="D3497" s="33"/>
      <c r="E3497" s="33"/>
      <c r="F3497" s="33"/>
      <c r="G3497" s="33"/>
      <c r="H3497" s="33"/>
      <c r="I3497" s="33"/>
      <c r="J3497" s="33"/>
      <c r="K3497" s="33"/>
      <c r="L3497" s="33"/>
      <c r="M3497" s="33"/>
      <c r="N3497" s="33"/>
      <c r="O3497" s="33"/>
      <c r="P3497" s="33"/>
      <c r="Q3497" s="33"/>
      <c r="R3497" s="33"/>
      <c r="S3497" s="33"/>
      <c r="T3497" s="33"/>
      <c r="V3497" t="str">
        <f>IFERROR(VLOOKUP($D3497,MediaPartner[],2,FALSE),"")</f>
        <v/>
      </c>
      <c r="W3497" t="str">
        <f>IFERROR(VLOOKUP($E3497,Site[],2,FALSE),"")</f>
        <v/>
      </c>
      <c r="X3497" t="str">
        <f>IFERROR(VLOOKUP($F3497,FundingSource[],2,FALSE),"")</f>
        <v/>
      </c>
      <c r="Y3497" t="str">
        <f>IFERROR(VLOOKUP($G3497,Objective[],2,FALSE),"")</f>
        <v/>
      </c>
      <c r="Z3497" t="str">
        <f>IFERROR(VLOOKUP($H3497,AdType[],2,FALSE),"")</f>
        <v/>
      </c>
      <c r="AA3497" t="str">
        <f>IFERROR(VLOOKUP($I3497,AdSize[],2,FALSE),"")</f>
        <v/>
      </c>
      <c r="AB3497" t="str">
        <f>IFERROR(VLOOKUP($J3497,TargetingTactic[],2,FALSE),"")</f>
        <v/>
      </c>
      <c r="AC3497" t="str">
        <f>IFERROR(VLOOKUP($K3497,Audience[],2,FALSE),"")</f>
        <v/>
      </c>
      <c r="AD3497" t="str">
        <f>IFERROR(VLOOKUP($L3497,Country[],2,FALSE),"")</f>
        <v/>
      </c>
      <c r="AE3497" t="str">
        <f>IFERROR(VLOOKUP($M3497,Language[],2,FALSE),"")</f>
        <v/>
      </c>
      <c r="AF3497" t="str">
        <f>IFERROR(VLOOKUP($N3497,BuyType[],2,FALSE),"")</f>
        <v/>
      </c>
      <c r="AG3497" t="str">
        <f>IFERROR(VLOOKUP($S3497,StoreBU[],2,FALSE),"")</f>
        <v/>
      </c>
    </row>
    <row r="3498" spans="1:33" x14ac:dyDescent="0.3">
      <c r="A3498" t="str">
        <f t="shared" si="109"/>
        <v/>
      </c>
      <c r="C3498" t="str">
        <f t="shared" si="108"/>
        <v/>
      </c>
      <c r="D3498" s="33"/>
      <c r="E3498" s="33"/>
      <c r="F3498" s="33"/>
      <c r="G3498" s="33"/>
      <c r="H3498" s="33"/>
      <c r="I3498" s="33"/>
      <c r="J3498" s="33"/>
      <c r="K3498" s="33"/>
      <c r="L3498" s="33"/>
      <c r="M3498" s="33"/>
      <c r="N3498" s="33"/>
      <c r="O3498" s="33"/>
      <c r="P3498" s="33"/>
      <c r="Q3498" s="33"/>
      <c r="R3498" s="33"/>
      <c r="S3498" s="33"/>
      <c r="T3498" s="33"/>
      <c r="V3498" t="str">
        <f>IFERROR(VLOOKUP($D3498,MediaPartner[],2,FALSE),"")</f>
        <v/>
      </c>
      <c r="W3498" t="str">
        <f>IFERROR(VLOOKUP($E3498,Site[],2,FALSE),"")</f>
        <v/>
      </c>
      <c r="X3498" t="str">
        <f>IFERROR(VLOOKUP($F3498,FundingSource[],2,FALSE),"")</f>
        <v/>
      </c>
      <c r="Y3498" t="str">
        <f>IFERROR(VLOOKUP($G3498,Objective[],2,FALSE),"")</f>
        <v/>
      </c>
      <c r="Z3498" t="str">
        <f>IFERROR(VLOOKUP($H3498,AdType[],2,FALSE),"")</f>
        <v/>
      </c>
      <c r="AA3498" t="str">
        <f>IFERROR(VLOOKUP($I3498,AdSize[],2,FALSE),"")</f>
        <v/>
      </c>
      <c r="AB3498" t="str">
        <f>IFERROR(VLOOKUP($J3498,TargetingTactic[],2,FALSE),"")</f>
        <v/>
      </c>
      <c r="AC3498" t="str">
        <f>IFERROR(VLOOKUP($K3498,Audience[],2,FALSE),"")</f>
        <v/>
      </c>
      <c r="AD3498" t="str">
        <f>IFERROR(VLOOKUP($L3498,Country[],2,FALSE),"")</f>
        <v/>
      </c>
      <c r="AE3498" t="str">
        <f>IFERROR(VLOOKUP($M3498,Language[],2,FALSE),"")</f>
        <v/>
      </c>
      <c r="AF3498" t="str">
        <f>IFERROR(VLOOKUP($N3498,BuyType[],2,FALSE),"")</f>
        <v/>
      </c>
      <c r="AG3498" t="str">
        <f>IFERROR(VLOOKUP($S3498,StoreBU[],2,FALSE),"")</f>
        <v/>
      </c>
    </row>
    <row r="3499" spans="1:33" x14ac:dyDescent="0.3">
      <c r="A3499" t="str">
        <f t="shared" si="109"/>
        <v/>
      </c>
      <c r="C3499" t="str">
        <f t="shared" si="108"/>
        <v/>
      </c>
      <c r="D3499" s="33"/>
      <c r="E3499" s="33"/>
      <c r="F3499" s="33"/>
      <c r="G3499" s="33"/>
      <c r="H3499" s="33"/>
      <c r="I3499" s="33"/>
      <c r="J3499" s="33"/>
      <c r="K3499" s="33"/>
      <c r="L3499" s="33"/>
      <c r="M3499" s="33"/>
      <c r="N3499" s="33"/>
      <c r="O3499" s="33"/>
      <c r="P3499" s="33"/>
      <c r="Q3499" s="33"/>
      <c r="R3499" s="33"/>
      <c r="S3499" s="33"/>
      <c r="T3499" s="33"/>
      <c r="V3499" t="str">
        <f>IFERROR(VLOOKUP($D3499,MediaPartner[],2,FALSE),"")</f>
        <v/>
      </c>
      <c r="W3499" t="str">
        <f>IFERROR(VLOOKUP($E3499,Site[],2,FALSE),"")</f>
        <v/>
      </c>
      <c r="X3499" t="str">
        <f>IFERROR(VLOOKUP($F3499,FundingSource[],2,FALSE),"")</f>
        <v/>
      </c>
      <c r="Y3499" t="str">
        <f>IFERROR(VLOOKUP($G3499,Objective[],2,FALSE),"")</f>
        <v/>
      </c>
      <c r="Z3499" t="str">
        <f>IFERROR(VLOOKUP($H3499,AdType[],2,FALSE),"")</f>
        <v/>
      </c>
      <c r="AA3499" t="str">
        <f>IFERROR(VLOOKUP($I3499,AdSize[],2,FALSE),"")</f>
        <v/>
      </c>
      <c r="AB3499" t="str">
        <f>IFERROR(VLOOKUP($J3499,TargetingTactic[],2,FALSE),"")</f>
        <v/>
      </c>
      <c r="AC3499" t="str">
        <f>IFERROR(VLOOKUP($K3499,Audience[],2,FALSE),"")</f>
        <v/>
      </c>
      <c r="AD3499" t="str">
        <f>IFERROR(VLOOKUP($L3499,Country[],2,FALSE),"")</f>
        <v/>
      </c>
      <c r="AE3499" t="str">
        <f>IFERROR(VLOOKUP($M3499,Language[],2,FALSE),"")</f>
        <v/>
      </c>
      <c r="AF3499" t="str">
        <f>IFERROR(VLOOKUP($N3499,BuyType[],2,FALSE),"")</f>
        <v/>
      </c>
      <c r="AG3499" t="str">
        <f>IFERROR(VLOOKUP($S3499,StoreBU[],2,FALSE),"")</f>
        <v/>
      </c>
    </row>
    <row r="3500" spans="1:33" x14ac:dyDescent="0.3">
      <c r="A3500" t="str">
        <f t="shared" si="109"/>
        <v/>
      </c>
      <c r="C3500" t="str">
        <f t="shared" si="108"/>
        <v/>
      </c>
      <c r="D3500" s="33"/>
      <c r="E3500" s="33"/>
      <c r="F3500" s="33"/>
      <c r="G3500" s="33"/>
      <c r="H3500" s="33"/>
      <c r="I3500" s="33"/>
      <c r="J3500" s="33"/>
      <c r="K3500" s="33"/>
      <c r="L3500" s="33"/>
      <c r="M3500" s="33"/>
      <c r="N3500" s="33"/>
      <c r="O3500" s="33"/>
      <c r="P3500" s="33"/>
      <c r="Q3500" s="33"/>
      <c r="R3500" s="33"/>
      <c r="S3500" s="33"/>
      <c r="T3500" s="33"/>
      <c r="V3500" t="str">
        <f>IFERROR(VLOOKUP($D3500,MediaPartner[],2,FALSE),"")</f>
        <v/>
      </c>
      <c r="W3500" t="str">
        <f>IFERROR(VLOOKUP($E3500,Site[],2,FALSE),"")</f>
        <v/>
      </c>
      <c r="X3500" t="str">
        <f>IFERROR(VLOOKUP($F3500,FundingSource[],2,FALSE),"")</f>
        <v/>
      </c>
      <c r="Y3500" t="str">
        <f>IFERROR(VLOOKUP($G3500,Objective[],2,FALSE),"")</f>
        <v/>
      </c>
      <c r="Z3500" t="str">
        <f>IFERROR(VLOOKUP($H3500,AdType[],2,FALSE),"")</f>
        <v/>
      </c>
      <c r="AA3500" t="str">
        <f>IFERROR(VLOOKUP($I3500,AdSize[],2,FALSE),"")</f>
        <v/>
      </c>
      <c r="AB3500" t="str">
        <f>IFERROR(VLOOKUP($J3500,TargetingTactic[],2,FALSE),"")</f>
        <v/>
      </c>
      <c r="AC3500" t="str">
        <f>IFERROR(VLOOKUP($K3500,Audience[],2,FALSE),"")</f>
        <v/>
      </c>
      <c r="AD3500" t="str">
        <f>IFERROR(VLOOKUP($L3500,Country[],2,FALSE),"")</f>
        <v/>
      </c>
      <c r="AE3500" t="str">
        <f>IFERROR(VLOOKUP($M3500,Language[],2,FALSE),"")</f>
        <v/>
      </c>
      <c r="AF3500" t="str">
        <f>IFERROR(VLOOKUP($N3500,BuyType[],2,FALSE),"")</f>
        <v/>
      </c>
      <c r="AG3500" t="str">
        <f>IFERROR(VLOOKUP($S3500,StoreBU[],2,FALSE),"")</f>
        <v/>
      </c>
    </row>
    <row r="3501" spans="1:33" x14ac:dyDescent="0.3">
      <c r="A3501" t="str">
        <f t="shared" si="109"/>
        <v/>
      </c>
      <c r="C3501" t="str">
        <f t="shared" si="108"/>
        <v/>
      </c>
      <c r="D3501" s="33"/>
      <c r="E3501" s="33"/>
      <c r="F3501" s="33"/>
      <c r="G3501" s="33"/>
      <c r="H3501" s="33"/>
      <c r="I3501" s="33"/>
      <c r="J3501" s="33"/>
      <c r="K3501" s="33"/>
      <c r="L3501" s="33"/>
      <c r="M3501" s="33"/>
      <c r="N3501" s="33"/>
      <c r="O3501" s="33"/>
      <c r="P3501" s="33"/>
      <c r="Q3501" s="33"/>
      <c r="R3501" s="33"/>
      <c r="S3501" s="33"/>
      <c r="T3501" s="33"/>
      <c r="V3501" t="str">
        <f>IFERROR(VLOOKUP($D3501,MediaPartner[],2,FALSE),"")</f>
        <v/>
      </c>
      <c r="W3501" t="str">
        <f>IFERROR(VLOOKUP($E3501,Site[],2,FALSE),"")</f>
        <v/>
      </c>
      <c r="X3501" t="str">
        <f>IFERROR(VLOOKUP($F3501,FundingSource[],2,FALSE),"")</f>
        <v/>
      </c>
      <c r="Y3501" t="str">
        <f>IFERROR(VLOOKUP($G3501,Objective[],2,FALSE),"")</f>
        <v/>
      </c>
      <c r="Z3501" t="str">
        <f>IFERROR(VLOOKUP($H3501,AdType[],2,FALSE),"")</f>
        <v/>
      </c>
      <c r="AA3501" t="str">
        <f>IFERROR(VLOOKUP($I3501,AdSize[],2,FALSE),"")</f>
        <v/>
      </c>
      <c r="AB3501" t="str">
        <f>IFERROR(VLOOKUP($J3501,TargetingTactic[],2,FALSE),"")</f>
        <v/>
      </c>
      <c r="AC3501" t="str">
        <f>IFERROR(VLOOKUP($K3501,Audience[],2,FALSE),"")</f>
        <v/>
      </c>
      <c r="AD3501" t="str">
        <f>IFERROR(VLOOKUP($L3501,Country[],2,FALSE),"")</f>
        <v/>
      </c>
      <c r="AE3501" t="str">
        <f>IFERROR(VLOOKUP($M3501,Language[],2,FALSE),"")</f>
        <v/>
      </c>
      <c r="AF3501" t="str">
        <f>IFERROR(VLOOKUP($N3501,BuyType[],2,FALSE),"")</f>
        <v/>
      </c>
      <c r="AG3501" t="str">
        <f>IFERROR(VLOOKUP($S3501,StoreBU[],2,FALSE),"")</f>
        <v/>
      </c>
    </row>
    <row r="3502" spans="1:33" x14ac:dyDescent="0.3">
      <c r="A3502" t="str">
        <f t="shared" si="109"/>
        <v/>
      </c>
      <c r="C3502" t="str">
        <f t="shared" si="108"/>
        <v/>
      </c>
      <c r="D3502" s="33"/>
      <c r="E3502" s="33"/>
      <c r="F3502" s="33"/>
      <c r="G3502" s="33"/>
      <c r="H3502" s="33"/>
      <c r="I3502" s="33"/>
      <c r="J3502" s="33"/>
      <c r="K3502" s="33"/>
      <c r="L3502" s="33"/>
      <c r="M3502" s="33"/>
      <c r="N3502" s="33"/>
      <c r="O3502" s="33"/>
      <c r="P3502" s="33"/>
      <c r="Q3502" s="33"/>
      <c r="R3502" s="33"/>
      <c r="S3502" s="33"/>
      <c r="T3502" s="33"/>
      <c r="V3502" t="str">
        <f>IFERROR(VLOOKUP($D3502,MediaPartner[],2,FALSE),"")</f>
        <v/>
      </c>
      <c r="W3502" t="str">
        <f>IFERROR(VLOOKUP($E3502,Site[],2,FALSE),"")</f>
        <v/>
      </c>
      <c r="X3502" t="str">
        <f>IFERROR(VLOOKUP($F3502,FundingSource[],2,FALSE),"")</f>
        <v/>
      </c>
      <c r="Y3502" t="str">
        <f>IFERROR(VLOOKUP($G3502,Objective[],2,FALSE),"")</f>
        <v/>
      </c>
      <c r="Z3502" t="str">
        <f>IFERROR(VLOOKUP($H3502,AdType[],2,FALSE),"")</f>
        <v/>
      </c>
      <c r="AA3502" t="str">
        <f>IFERROR(VLOOKUP($I3502,AdSize[],2,FALSE),"")</f>
        <v/>
      </c>
      <c r="AB3502" t="str">
        <f>IFERROR(VLOOKUP($J3502,TargetingTactic[],2,FALSE),"")</f>
        <v/>
      </c>
      <c r="AC3502" t="str">
        <f>IFERROR(VLOOKUP($K3502,Audience[],2,FALSE),"")</f>
        <v/>
      </c>
      <c r="AD3502" t="str">
        <f>IFERROR(VLOOKUP($L3502,Country[],2,FALSE),"")</f>
        <v/>
      </c>
      <c r="AE3502" t="str">
        <f>IFERROR(VLOOKUP($M3502,Language[],2,FALSE),"")</f>
        <v/>
      </c>
      <c r="AF3502" t="str">
        <f>IFERROR(VLOOKUP($N3502,BuyType[],2,FALSE),"")</f>
        <v/>
      </c>
      <c r="AG3502" t="str">
        <f>IFERROR(VLOOKUP($S3502,StoreBU[],2,FALSE),"")</f>
        <v/>
      </c>
    </row>
    <row r="3503" spans="1:33" x14ac:dyDescent="0.3">
      <c r="A3503" t="str">
        <f t="shared" si="109"/>
        <v/>
      </c>
      <c r="C3503" t="str">
        <f t="shared" si="108"/>
        <v/>
      </c>
      <c r="D3503" s="33"/>
      <c r="E3503" s="33"/>
      <c r="F3503" s="33"/>
      <c r="G3503" s="33"/>
      <c r="H3503" s="33"/>
      <c r="I3503" s="33"/>
      <c r="J3503" s="33"/>
      <c r="K3503" s="33"/>
      <c r="L3503" s="33"/>
      <c r="M3503" s="33"/>
      <c r="N3503" s="33"/>
      <c r="O3503" s="33"/>
      <c r="P3503" s="33"/>
      <c r="Q3503" s="33"/>
      <c r="R3503" s="33"/>
      <c r="S3503" s="33"/>
      <c r="T3503" s="33"/>
      <c r="V3503" t="str">
        <f>IFERROR(VLOOKUP($D3503,MediaPartner[],2,FALSE),"")</f>
        <v/>
      </c>
      <c r="W3503" t="str">
        <f>IFERROR(VLOOKUP($E3503,Site[],2,FALSE),"")</f>
        <v/>
      </c>
      <c r="X3503" t="str">
        <f>IFERROR(VLOOKUP($F3503,FundingSource[],2,FALSE),"")</f>
        <v/>
      </c>
      <c r="Y3503" t="str">
        <f>IFERROR(VLOOKUP($G3503,Objective[],2,FALSE),"")</f>
        <v/>
      </c>
      <c r="Z3503" t="str">
        <f>IFERROR(VLOOKUP($H3503,AdType[],2,FALSE),"")</f>
        <v/>
      </c>
      <c r="AA3503" t="str">
        <f>IFERROR(VLOOKUP($I3503,AdSize[],2,FALSE),"")</f>
        <v/>
      </c>
      <c r="AB3503" t="str">
        <f>IFERROR(VLOOKUP($J3503,TargetingTactic[],2,FALSE),"")</f>
        <v/>
      </c>
      <c r="AC3503" t="str">
        <f>IFERROR(VLOOKUP($K3503,Audience[],2,FALSE),"")</f>
        <v/>
      </c>
      <c r="AD3503" t="str">
        <f>IFERROR(VLOOKUP($L3503,Country[],2,FALSE),"")</f>
        <v/>
      </c>
      <c r="AE3503" t="str">
        <f>IFERROR(VLOOKUP($M3503,Language[],2,FALSE),"")</f>
        <v/>
      </c>
      <c r="AF3503" t="str">
        <f>IFERROR(VLOOKUP($N3503,BuyType[],2,FALSE),"")</f>
        <v/>
      </c>
      <c r="AG3503" t="str">
        <f>IFERROR(VLOOKUP($S3503,StoreBU[],2,FALSE),"")</f>
        <v/>
      </c>
    </row>
    <row r="3504" spans="1:33" x14ac:dyDescent="0.3">
      <c r="A3504" t="str">
        <f t="shared" si="109"/>
        <v/>
      </c>
      <c r="C3504" t="str">
        <f t="shared" si="108"/>
        <v/>
      </c>
      <c r="D3504" s="33"/>
      <c r="E3504" s="33"/>
      <c r="F3504" s="33"/>
      <c r="G3504" s="33"/>
      <c r="H3504" s="33"/>
      <c r="I3504" s="33"/>
      <c r="J3504" s="33"/>
      <c r="K3504" s="33"/>
      <c r="L3504" s="33"/>
      <c r="M3504" s="33"/>
      <c r="N3504" s="33"/>
      <c r="O3504" s="33"/>
      <c r="P3504" s="33"/>
      <c r="Q3504" s="33"/>
      <c r="R3504" s="33"/>
      <c r="S3504" s="33"/>
      <c r="T3504" s="33"/>
      <c r="V3504" t="str">
        <f>IFERROR(VLOOKUP($D3504,MediaPartner[],2,FALSE),"")</f>
        <v/>
      </c>
      <c r="W3504" t="str">
        <f>IFERROR(VLOOKUP($E3504,Site[],2,FALSE),"")</f>
        <v/>
      </c>
      <c r="X3504" t="str">
        <f>IFERROR(VLOOKUP($F3504,FundingSource[],2,FALSE),"")</f>
        <v/>
      </c>
      <c r="Y3504" t="str">
        <f>IFERROR(VLOOKUP($G3504,Objective[],2,FALSE),"")</f>
        <v/>
      </c>
      <c r="Z3504" t="str">
        <f>IFERROR(VLOOKUP($H3504,AdType[],2,FALSE),"")</f>
        <v/>
      </c>
      <c r="AA3504" t="str">
        <f>IFERROR(VLOOKUP($I3504,AdSize[],2,FALSE),"")</f>
        <v/>
      </c>
      <c r="AB3504" t="str">
        <f>IFERROR(VLOOKUP($J3504,TargetingTactic[],2,FALSE),"")</f>
        <v/>
      </c>
      <c r="AC3504" t="str">
        <f>IFERROR(VLOOKUP($K3504,Audience[],2,FALSE),"")</f>
        <v/>
      </c>
      <c r="AD3504" t="str">
        <f>IFERROR(VLOOKUP($L3504,Country[],2,FALSE),"")</f>
        <v/>
      </c>
      <c r="AE3504" t="str">
        <f>IFERROR(VLOOKUP($M3504,Language[],2,FALSE),"")</f>
        <v/>
      </c>
      <c r="AF3504" t="str">
        <f>IFERROR(VLOOKUP($N3504,BuyType[],2,FALSE),"")</f>
        <v/>
      </c>
      <c r="AG3504" t="str">
        <f>IFERROR(VLOOKUP($S3504,StoreBU[],2,FALSE),"")</f>
        <v/>
      </c>
    </row>
    <row r="3505" spans="1:33" x14ac:dyDescent="0.3">
      <c r="A3505" t="str">
        <f t="shared" si="109"/>
        <v/>
      </c>
      <c r="C3505" t="str">
        <f t="shared" si="108"/>
        <v/>
      </c>
      <c r="D3505" s="33"/>
      <c r="E3505" s="33"/>
      <c r="F3505" s="33"/>
      <c r="G3505" s="33"/>
      <c r="H3505" s="33"/>
      <c r="I3505" s="33"/>
      <c r="J3505" s="33"/>
      <c r="K3505" s="33"/>
      <c r="L3505" s="33"/>
      <c r="M3505" s="33"/>
      <c r="N3505" s="33"/>
      <c r="O3505" s="33"/>
      <c r="P3505" s="33"/>
      <c r="Q3505" s="33"/>
      <c r="R3505" s="33"/>
      <c r="S3505" s="33"/>
      <c r="T3505" s="33"/>
      <c r="V3505" t="str">
        <f>IFERROR(VLOOKUP($D3505,MediaPartner[],2,FALSE),"")</f>
        <v/>
      </c>
      <c r="W3505" t="str">
        <f>IFERROR(VLOOKUP($E3505,Site[],2,FALSE),"")</f>
        <v/>
      </c>
      <c r="X3505" t="str">
        <f>IFERROR(VLOOKUP($F3505,FundingSource[],2,FALSE),"")</f>
        <v/>
      </c>
      <c r="Y3505" t="str">
        <f>IFERROR(VLOOKUP($G3505,Objective[],2,FALSE),"")</f>
        <v/>
      </c>
      <c r="Z3505" t="str">
        <f>IFERROR(VLOOKUP($H3505,AdType[],2,FALSE),"")</f>
        <v/>
      </c>
      <c r="AA3505" t="str">
        <f>IFERROR(VLOOKUP($I3505,AdSize[],2,FALSE),"")</f>
        <v/>
      </c>
      <c r="AB3505" t="str">
        <f>IFERROR(VLOOKUP($J3505,TargetingTactic[],2,FALSE),"")</f>
        <v/>
      </c>
      <c r="AC3505" t="str">
        <f>IFERROR(VLOOKUP($K3505,Audience[],2,FALSE),"")</f>
        <v/>
      </c>
      <c r="AD3505" t="str">
        <f>IFERROR(VLOOKUP($L3505,Country[],2,FALSE),"")</f>
        <v/>
      </c>
      <c r="AE3505" t="str">
        <f>IFERROR(VLOOKUP($M3505,Language[],2,FALSE),"")</f>
        <v/>
      </c>
      <c r="AF3505" t="str">
        <f>IFERROR(VLOOKUP($N3505,BuyType[],2,FALSE),"")</f>
        <v/>
      </c>
      <c r="AG3505" t="str">
        <f>IFERROR(VLOOKUP($S3505,StoreBU[],2,FALSE),"")</f>
        <v/>
      </c>
    </row>
    <row r="3506" spans="1:33" x14ac:dyDescent="0.3">
      <c r="A3506" t="str">
        <f t="shared" si="109"/>
        <v/>
      </c>
      <c r="C3506" t="str">
        <f t="shared" si="108"/>
        <v/>
      </c>
      <c r="D3506" s="33"/>
      <c r="E3506" s="33"/>
      <c r="F3506" s="33"/>
      <c r="G3506" s="33"/>
      <c r="H3506" s="33"/>
      <c r="I3506" s="33"/>
      <c r="J3506" s="33"/>
      <c r="K3506" s="33"/>
      <c r="L3506" s="33"/>
      <c r="M3506" s="33"/>
      <c r="N3506" s="33"/>
      <c r="O3506" s="33"/>
      <c r="P3506" s="33"/>
      <c r="Q3506" s="33"/>
      <c r="R3506" s="33"/>
      <c r="S3506" s="33"/>
      <c r="T3506" s="33"/>
      <c r="V3506" t="str">
        <f>IFERROR(VLOOKUP($D3506,MediaPartner[],2,FALSE),"")</f>
        <v/>
      </c>
      <c r="W3506" t="str">
        <f>IFERROR(VLOOKUP($E3506,Site[],2,FALSE),"")</f>
        <v/>
      </c>
      <c r="X3506" t="str">
        <f>IFERROR(VLOOKUP($F3506,FundingSource[],2,FALSE),"")</f>
        <v/>
      </c>
      <c r="Y3506" t="str">
        <f>IFERROR(VLOOKUP($G3506,Objective[],2,FALSE),"")</f>
        <v/>
      </c>
      <c r="Z3506" t="str">
        <f>IFERROR(VLOOKUP($H3506,AdType[],2,FALSE),"")</f>
        <v/>
      </c>
      <c r="AA3506" t="str">
        <f>IFERROR(VLOOKUP($I3506,AdSize[],2,FALSE),"")</f>
        <v/>
      </c>
      <c r="AB3506" t="str">
        <f>IFERROR(VLOOKUP($J3506,TargetingTactic[],2,FALSE),"")</f>
        <v/>
      </c>
      <c r="AC3506" t="str">
        <f>IFERROR(VLOOKUP($K3506,Audience[],2,FALSE),"")</f>
        <v/>
      </c>
      <c r="AD3506" t="str">
        <f>IFERROR(VLOOKUP($L3506,Country[],2,FALSE),"")</f>
        <v/>
      </c>
      <c r="AE3506" t="str">
        <f>IFERROR(VLOOKUP($M3506,Language[],2,FALSE),"")</f>
        <v/>
      </c>
      <c r="AF3506" t="str">
        <f>IFERROR(VLOOKUP($N3506,BuyType[],2,FALSE),"")</f>
        <v/>
      </c>
      <c r="AG3506" t="str">
        <f>IFERROR(VLOOKUP($S3506,StoreBU[],2,FALSE),"")</f>
        <v/>
      </c>
    </row>
    <row r="3507" spans="1:33" x14ac:dyDescent="0.3">
      <c r="A3507" t="str">
        <f t="shared" si="109"/>
        <v/>
      </c>
      <c r="C3507" t="str">
        <f t="shared" si="108"/>
        <v/>
      </c>
      <c r="D3507" s="33"/>
      <c r="E3507" s="33"/>
      <c r="F3507" s="33"/>
      <c r="G3507" s="33"/>
      <c r="H3507" s="33"/>
      <c r="I3507" s="33"/>
      <c r="J3507" s="33"/>
      <c r="K3507" s="33"/>
      <c r="L3507" s="33"/>
      <c r="M3507" s="33"/>
      <c r="N3507" s="33"/>
      <c r="O3507" s="33"/>
      <c r="P3507" s="33"/>
      <c r="Q3507" s="33"/>
      <c r="R3507" s="33"/>
      <c r="S3507" s="33"/>
      <c r="T3507" s="33"/>
      <c r="V3507" t="str">
        <f>IFERROR(VLOOKUP($D3507,MediaPartner[],2,FALSE),"")</f>
        <v/>
      </c>
      <c r="W3507" t="str">
        <f>IFERROR(VLOOKUP($E3507,Site[],2,FALSE),"")</f>
        <v/>
      </c>
      <c r="X3507" t="str">
        <f>IFERROR(VLOOKUP($F3507,FundingSource[],2,FALSE),"")</f>
        <v/>
      </c>
      <c r="Y3507" t="str">
        <f>IFERROR(VLOOKUP($G3507,Objective[],2,FALSE),"")</f>
        <v/>
      </c>
      <c r="Z3507" t="str">
        <f>IFERROR(VLOOKUP($H3507,AdType[],2,FALSE),"")</f>
        <v/>
      </c>
      <c r="AA3507" t="str">
        <f>IFERROR(VLOOKUP($I3507,AdSize[],2,FALSE),"")</f>
        <v/>
      </c>
      <c r="AB3507" t="str">
        <f>IFERROR(VLOOKUP($J3507,TargetingTactic[],2,FALSE),"")</f>
        <v/>
      </c>
      <c r="AC3507" t="str">
        <f>IFERROR(VLOOKUP($K3507,Audience[],2,FALSE),"")</f>
        <v/>
      </c>
      <c r="AD3507" t="str">
        <f>IFERROR(VLOOKUP($L3507,Country[],2,FALSE),"")</f>
        <v/>
      </c>
      <c r="AE3507" t="str">
        <f>IFERROR(VLOOKUP($M3507,Language[],2,FALSE),"")</f>
        <v/>
      </c>
      <c r="AF3507" t="str">
        <f>IFERROR(VLOOKUP($N3507,BuyType[],2,FALSE),"")</f>
        <v/>
      </c>
      <c r="AG3507" t="str">
        <f>IFERROR(VLOOKUP($S3507,StoreBU[],2,FALSE),"")</f>
        <v/>
      </c>
    </row>
    <row r="3508" spans="1:33" x14ac:dyDescent="0.3">
      <c r="A3508" t="str">
        <f t="shared" si="109"/>
        <v/>
      </c>
      <c r="C3508" t="str">
        <f t="shared" si="108"/>
        <v/>
      </c>
      <c r="D3508" s="33"/>
      <c r="E3508" s="33"/>
      <c r="F3508" s="33"/>
      <c r="G3508" s="33"/>
      <c r="H3508" s="33"/>
      <c r="I3508" s="33"/>
      <c r="J3508" s="33"/>
      <c r="K3508" s="33"/>
      <c r="L3508" s="33"/>
      <c r="M3508" s="33"/>
      <c r="N3508" s="33"/>
      <c r="O3508" s="33"/>
      <c r="P3508" s="33"/>
      <c r="Q3508" s="33"/>
      <c r="R3508" s="33"/>
      <c r="S3508" s="33"/>
      <c r="T3508" s="33"/>
      <c r="V3508" t="str">
        <f>IFERROR(VLOOKUP($D3508,MediaPartner[],2,FALSE),"")</f>
        <v/>
      </c>
      <c r="W3508" t="str">
        <f>IFERROR(VLOOKUP($E3508,Site[],2,FALSE),"")</f>
        <v/>
      </c>
      <c r="X3508" t="str">
        <f>IFERROR(VLOOKUP($F3508,FundingSource[],2,FALSE),"")</f>
        <v/>
      </c>
      <c r="Y3508" t="str">
        <f>IFERROR(VLOOKUP($G3508,Objective[],2,FALSE),"")</f>
        <v/>
      </c>
      <c r="Z3508" t="str">
        <f>IFERROR(VLOOKUP($H3508,AdType[],2,FALSE),"")</f>
        <v/>
      </c>
      <c r="AA3508" t="str">
        <f>IFERROR(VLOOKUP($I3508,AdSize[],2,FALSE),"")</f>
        <v/>
      </c>
      <c r="AB3508" t="str">
        <f>IFERROR(VLOOKUP($J3508,TargetingTactic[],2,FALSE),"")</f>
        <v/>
      </c>
      <c r="AC3508" t="str">
        <f>IFERROR(VLOOKUP($K3508,Audience[],2,FALSE),"")</f>
        <v/>
      </c>
      <c r="AD3508" t="str">
        <f>IFERROR(VLOOKUP($L3508,Country[],2,FALSE),"")</f>
        <v/>
      </c>
      <c r="AE3508" t="str">
        <f>IFERROR(VLOOKUP($M3508,Language[],2,FALSE),"")</f>
        <v/>
      </c>
      <c r="AF3508" t="str">
        <f>IFERROR(VLOOKUP($N3508,BuyType[],2,FALSE),"")</f>
        <v/>
      </c>
      <c r="AG3508" t="str">
        <f>IFERROR(VLOOKUP($S3508,StoreBU[],2,FALSE),"")</f>
        <v/>
      </c>
    </row>
    <row r="3509" spans="1:33" x14ac:dyDescent="0.3">
      <c r="A3509" t="str">
        <f t="shared" si="109"/>
        <v/>
      </c>
      <c r="C3509" t="str">
        <f t="shared" si="108"/>
        <v/>
      </c>
      <c r="D3509" s="33"/>
      <c r="E3509" s="33"/>
      <c r="F3509" s="33"/>
      <c r="G3509" s="33"/>
      <c r="H3509" s="33"/>
      <c r="I3509" s="33"/>
      <c r="J3509" s="33"/>
      <c r="K3509" s="33"/>
      <c r="L3509" s="33"/>
      <c r="M3509" s="33"/>
      <c r="N3509" s="33"/>
      <c r="O3509" s="33"/>
      <c r="P3509" s="33"/>
      <c r="Q3509" s="33"/>
      <c r="R3509" s="33"/>
      <c r="S3509" s="33"/>
      <c r="T3509" s="33"/>
      <c r="V3509" t="str">
        <f>IFERROR(VLOOKUP($D3509,MediaPartner[],2,FALSE),"")</f>
        <v/>
      </c>
      <c r="W3509" t="str">
        <f>IFERROR(VLOOKUP($E3509,Site[],2,FALSE),"")</f>
        <v/>
      </c>
      <c r="X3509" t="str">
        <f>IFERROR(VLOOKUP($F3509,FundingSource[],2,FALSE),"")</f>
        <v/>
      </c>
      <c r="Y3509" t="str">
        <f>IFERROR(VLOOKUP($G3509,Objective[],2,FALSE),"")</f>
        <v/>
      </c>
      <c r="Z3509" t="str">
        <f>IFERROR(VLOOKUP($H3509,AdType[],2,FALSE),"")</f>
        <v/>
      </c>
      <c r="AA3509" t="str">
        <f>IFERROR(VLOOKUP($I3509,AdSize[],2,FALSE),"")</f>
        <v/>
      </c>
      <c r="AB3509" t="str">
        <f>IFERROR(VLOOKUP($J3509,TargetingTactic[],2,FALSE),"")</f>
        <v/>
      </c>
      <c r="AC3509" t="str">
        <f>IFERROR(VLOOKUP($K3509,Audience[],2,FALSE),"")</f>
        <v/>
      </c>
      <c r="AD3509" t="str">
        <f>IFERROR(VLOOKUP($L3509,Country[],2,FALSE),"")</f>
        <v/>
      </c>
      <c r="AE3509" t="str">
        <f>IFERROR(VLOOKUP($M3509,Language[],2,FALSE),"")</f>
        <v/>
      </c>
      <c r="AF3509" t="str">
        <f>IFERROR(VLOOKUP($N3509,BuyType[],2,FALSE),"")</f>
        <v/>
      </c>
      <c r="AG3509" t="str">
        <f>IFERROR(VLOOKUP($S3509,StoreBU[],2,FALSE),"")</f>
        <v/>
      </c>
    </row>
    <row r="3510" spans="1:33" x14ac:dyDescent="0.3">
      <c r="A3510" t="str">
        <f t="shared" si="109"/>
        <v/>
      </c>
      <c r="C3510" t="str">
        <f t="shared" si="108"/>
        <v/>
      </c>
      <c r="D3510" s="33"/>
      <c r="E3510" s="33"/>
      <c r="F3510" s="33"/>
      <c r="G3510" s="33"/>
      <c r="H3510" s="33"/>
      <c r="I3510" s="33"/>
      <c r="J3510" s="33"/>
      <c r="K3510" s="33"/>
      <c r="L3510" s="33"/>
      <c r="M3510" s="33"/>
      <c r="N3510" s="33"/>
      <c r="O3510" s="33"/>
      <c r="P3510" s="33"/>
      <c r="Q3510" s="33"/>
      <c r="R3510" s="33"/>
      <c r="S3510" s="33"/>
      <c r="T3510" s="33"/>
      <c r="V3510" t="str">
        <f>IFERROR(VLOOKUP($D3510,MediaPartner[],2,FALSE),"")</f>
        <v/>
      </c>
      <c r="W3510" t="str">
        <f>IFERROR(VLOOKUP($E3510,Site[],2,FALSE),"")</f>
        <v/>
      </c>
      <c r="X3510" t="str">
        <f>IFERROR(VLOOKUP($F3510,FundingSource[],2,FALSE),"")</f>
        <v/>
      </c>
      <c r="Y3510" t="str">
        <f>IFERROR(VLOOKUP($G3510,Objective[],2,FALSE),"")</f>
        <v/>
      </c>
      <c r="Z3510" t="str">
        <f>IFERROR(VLOOKUP($H3510,AdType[],2,FALSE),"")</f>
        <v/>
      </c>
      <c r="AA3510" t="str">
        <f>IFERROR(VLOOKUP($I3510,AdSize[],2,FALSE),"")</f>
        <v/>
      </c>
      <c r="AB3510" t="str">
        <f>IFERROR(VLOOKUP($J3510,TargetingTactic[],2,FALSE),"")</f>
        <v/>
      </c>
      <c r="AC3510" t="str">
        <f>IFERROR(VLOOKUP($K3510,Audience[],2,FALSE),"")</f>
        <v/>
      </c>
      <c r="AD3510" t="str">
        <f>IFERROR(VLOOKUP($L3510,Country[],2,FALSE),"")</f>
        <v/>
      </c>
      <c r="AE3510" t="str">
        <f>IFERROR(VLOOKUP($M3510,Language[],2,FALSE),"")</f>
        <v/>
      </c>
      <c r="AF3510" t="str">
        <f>IFERROR(VLOOKUP($N3510,BuyType[],2,FALSE),"")</f>
        <v/>
      </c>
      <c r="AG3510" t="str">
        <f>IFERROR(VLOOKUP($S3510,StoreBU[],2,FALSE),"")</f>
        <v/>
      </c>
    </row>
    <row r="3511" spans="1:33" x14ac:dyDescent="0.3">
      <c r="A3511" t="str">
        <f t="shared" si="109"/>
        <v/>
      </c>
      <c r="C3511" t="str">
        <f t="shared" si="108"/>
        <v/>
      </c>
      <c r="D3511" s="33"/>
      <c r="E3511" s="33"/>
      <c r="F3511" s="33"/>
      <c r="G3511" s="33"/>
      <c r="H3511" s="33"/>
      <c r="I3511" s="33"/>
      <c r="J3511" s="33"/>
      <c r="K3511" s="33"/>
      <c r="L3511" s="33"/>
      <c r="M3511" s="33"/>
      <c r="N3511" s="33"/>
      <c r="O3511" s="33"/>
      <c r="P3511" s="33"/>
      <c r="Q3511" s="33"/>
      <c r="R3511" s="33"/>
      <c r="S3511" s="33"/>
      <c r="T3511" s="33"/>
      <c r="V3511" t="str">
        <f>IFERROR(VLOOKUP($D3511,MediaPartner[],2,FALSE),"")</f>
        <v/>
      </c>
      <c r="W3511" t="str">
        <f>IFERROR(VLOOKUP($E3511,Site[],2,FALSE),"")</f>
        <v/>
      </c>
      <c r="X3511" t="str">
        <f>IFERROR(VLOOKUP($F3511,FundingSource[],2,FALSE),"")</f>
        <v/>
      </c>
      <c r="Y3511" t="str">
        <f>IFERROR(VLOOKUP($G3511,Objective[],2,FALSE),"")</f>
        <v/>
      </c>
      <c r="Z3511" t="str">
        <f>IFERROR(VLOOKUP($H3511,AdType[],2,FALSE),"")</f>
        <v/>
      </c>
      <c r="AA3511" t="str">
        <f>IFERROR(VLOOKUP($I3511,AdSize[],2,FALSE),"")</f>
        <v/>
      </c>
      <c r="AB3511" t="str">
        <f>IFERROR(VLOOKUP($J3511,TargetingTactic[],2,FALSE),"")</f>
        <v/>
      </c>
      <c r="AC3511" t="str">
        <f>IFERROR(VLOOKUP($K3511,Audience[],2,FALSE),"")</f>
        <v/>
      </c>
      <c r="AD3511" t="str">
        <f>IFERROR(VLOOKUP($L3511,Country[],2,FALSE),"")</f>
        <v/>
      </c>
      <c r="AE3511" t="str">
        <f>IFERROR(VLOOKUP($M3511,Language[],2,FALSE),"")</f>
        <v/>
      </c>
      <c r="AF3511" t="str">
        <f>IFERROR(VLOOKUP($N3511,BuyType[],2,FALSE),"")</f>
        <v/>
      </c>
      <c r="AG3511" t="str">
        <f>IFERROR(VLOOKUP($S3511,StoreBU[],2,FALSE),"")</f>
        <v/>
      </c>
    </row>
    <row r="3512" spans="1:33" x14ac:dyDescent="0.3">
      <c r="A3512" t="str">
        <f t="shared" si="109"/>
        <v/>
      </c>
      <c r="C3512" t="str">
        <f t="shared" si="108"/>
        <v/>
      </c>
      <c r="D3512" s="33"/>
      <c r="E3512" s="33"/>
      <c r="F3512" s="33"/>
      <c r="G3512" s="33"/>
      <c r="H3512" s="33"/>
      <c r="I3512" s="33"/>
      <c r="J3512" s="33"/>
      <c r="K3512" s="33"/>
      <c r="L3512" s="33"/>
      <c r="M3512" s="33"/>
      <c r="N3512" s="33"/>
      <c r="O3512" s="33"/>
      <c r="P3512" s="33"/>
      <c r="Q3512" s="33"/>
      <c r="R3512" s="33"/>
      <c r="S3512" s="33"/>
      <c r="T3512" s="33"/>
      <c r="V3512" t="str">
        <f>IFERROR(VLOOKUP($D3512,MediaPartner[],2,FALSE),"")</f>
        <v/>
      </c>
      <c r="W3512" t="str">
        <f>IFERROR(VLOOKUP($E3512,Site[],2,FALSE),"")</f>
        <v/>
      </c>
      <c r="X3512" t="str">
        <f>IFERROR(VLOOKUP($F3512,FundingSource[],2,FALSE),"")</f>
        <v/>
      </c>
      <c r="Y3512" t="str">
        <f>IFERROR(VLOOKUP($G3512,Objective[],2,FALSE),"")</f>
        <v/>
      </c>
      <c r="Z3512" t="str">
        <f>IFERROR(VLOOKUP($H3512,AdType[],2,FALSE),"")</f>
        <v/>
      </c>
      <c r="AA3512" t="str">
        <f>IFERROR(VLOOKUP($I3512,AdSize[],2,FALSE),"")</f>
        <v/>
      </c>
      <c r="AB3512" t="str">
        <f>IFERROR(VLOOKUP($J3512,TargetingTactic[],2,FALSE),"")</f>
        <v/>
      </c>
      <c r="AC3512" t="str">
        <f>IFERROR(VLOOKUP($K3512,Audience[],2,FALSE),"")</f>
        <v/>
      </c>
      <c r="AD3512" t="str">
        <f>IFERROR(VLOOKUP($L3512,Country[],2,FALSE),"")</f>
        <v/>
      </c>
      <c r="AE3512" t="str">
        <f>IFERROR(VLOOKUP($M3512,Language[],2,FALSE),"")</f>
        <v/>
      </c>
      <c r="AF3512" t="str">
        <f>IFERROR(VLOOKUP($N3512,BuyType[],2,FALSE),"")</f>
        <v/>
      </c>
      <c r="AG3512" t="str">
        <f>IFERROR(VLOOKUP($S3512,StoreBU[],2,FALSE),"")</f>
        <v/>
      </c>
    </row>
    <row r="3513" spans="1:33" x14ac:dyDescent="0.3">
      <c r="A3513" t="str">
        <f t="shared" si="109"/>
        <v/>
      </c>
      <c r="C3513" t="str">
        <f t="shared" si="108"/>
        <v/>
      </c>
      <c r="D3513" s="33"/>
      <c r="E3513" s="33"/>
      <c r="F3513" s="33"/>
      <c r="G3513" s="33"/>
      <c r="H3513" s="33"/>
      <c r="I3513" s="33"/>
      <c r="J3513" s="33"/>
      <c r="K3513" s="33"/>
      <c r="L3513" s="33"/>
      <c r="M3513" s="33"/>
      <c r="N3513" s="33"/>
      <c r="O3513" s="33"/>
      <c r="P3513" s="33"/>
      <c r="Q3513" s="33"/>
      <c r="R3513" s="33"/>
      <c r="S3513" s="33"/>
      <c r="T3513" s="33"/>
      <c r="V3513" t="str">
        <f>IFERROR(VLOOKUP($D3513,MediaPartner[],2,FALSE),"")</f>
        <v/>
      </c>
      <c r="W3513" t="str">
        <f>IFERROR(VLOOKUP($E3513,Site[],2,FALSE),"")</f>
        <v/>
      </c>
      <c r="X3513" t="str">
        <f>IFERROR(VLOOKUP($F3513,FundingSource[],2,FALSE),"")</f>
        <v/>
      </c>
      <c r="Y3513" t="str">
        <f>IFERROR(VLOOKUP($G3513,Objective[],2,FALSE),"")</f>
        <v/>
      </c>
      <c r="Z3513" t="str">
        <f>IFERROR(VLOOKUP($H3513,AdType[],2,FALSE),"")</f>
        <v/>
      </c>
      <c r="AA3513" t="str">
        <f>IFERROR(VLOOKUP($I3513,AdSize[],2,FALSE),"")</f>
        <v/>
      </c>
      <c r="AB3513" t="str">
        <f>IFERROR(VLOOKUP($J3513,TargetingTactic[],2,FALSE),"")</f>
        <v/>
      </c>
      <c r="AC3513" t="str">
        <f>IFERROR(VLOOKUP($K3513,Audience[],2,FALSE),"")</f>
        <v/>
      </c>
      <c r="AD3513" t="str">
        <f>IFERROR(VLOOKUP($L3513,Country[],2,FALSE),"")</f>
        <v/>
      </c>
      <c r="AE3513" t="str">
        <f>IFERROR(VLOOKUP($M3513,Language[],2,FALSE),"")</f>
        <v/>
      </c>
      <c r="AF3513" t="str">
        <f>IFERROR(VLOOKUP($N3513,BuyType[],2,FALSE),"")</f>
        <v/>
      </c>
      <c r="AG3513" t="str">
        <f>IFERROR(VLOOKUP($S3513,StoreBU[],2,FALSE),"")</f>
        <v/>
      </c>
    </row>
    <row r="3514" spans="1:33" x14ac:dyDescent="0.3">
      <c r="A3514" t="str">
        <f t="shared" si="109"/>
        <v/>
      </c>
      <c r="C3514" t="str">
        <f t="shared" si="108"/>
        <v/>
      </c>
      <c r="D3514" s="33"/>
      <c r="E3514" s="33"/>
      <c r="F3514" s="33"/>
      <c r="G3514" s="33"/>
      <c r="H3514" s="33"/>
      <c r="I3514" s="33"/>
      <c r="J3514" s="33"/>
      <c r="K3514" s="33"/>
      <c r="L3514" s="33"/>
      <c r="M3514" s="33"/>
      <c r="N3514" s="33"/>
      <c r="O3514" s="33"/>
      <c r="P3514" s="33"/>
      <c r="Q3514" s="33"/>
      <c r="R3514" s="33"/>
      <c r="S3514" s="33"/>
      <c r="T3514" s="33"/>
      <c r="V3514" t="str">
        <f>IFERROR(VLOOKUP($D3514,MediaPartner[],2,FALSE),"")</f>
        <v/>
      </c>
      <c r="W3514" t="str">
        <f>IFERROR(VLOOKUP($E3514,Site[],2,FALSE),"")</f>
        <v/>
      </c>
      <c r="X3514" t="str">
        <f>IFERROR(VLOOKUP($F3514,FundingSource[],2,FALSE),"")</f>
        <v/>
      </c>
      <c r="Y3514" t="str">
        <f>IFERROR(VLOOKUP($G3514,Objective[],2,FALSE),"")</f>
        <v/>
      </c>
      <c r="Z3514" t="str">
        <f>IFERROR(VLOOKUP($H3514,AdType[],2,FALSE),"")</f>
        <v/>
      </c>
      <c r="AA3514" t="str">
        <f>IFERROR(VLOOKUP($I3514,AdSize[],2,FALSE),"")</f>
        <v/>
      </c>
      <c r="AB3514" t="str">
        <f>IFERROR(VLOOKUP($J3514,TargetingTactic[],2,FALSE),"")</f>
        <v/>
      </c>
      <c r="AC3514" t="str">
        <f>IFERROR(VLOOKUP($K3514,Audience[],2,FALSE),"")</f>
        <v/>
      </c>
      <c r="AD3514" t="str">
        <f>IFERROR(VLOOKUP($L3514,Country[],2,FALSE),"")</f>
        <v/>
      </c>
      <c r="AE3514" t="str">
        <f>IFERROR(VLOOKUP($M3514,Language[],2,FALSE),"")</f>
        <v/>
      </c>
      <c r="AF3514" t="str">
        <f>IFERROR(VLOOKUP($N3514,BuyType[],2,FALSE),"")</f>
        <v/>
      </c>
      <c r="AG3514" t="str">
        <f>IFERROR(VLOOKUP($S3514,StoreBU[],2,FALSE),"")</f>
        <v/>
      </c>
    </row>
    <row r="3515" spans="1:33" x14ac:dyDescent="0.3">
      <c r="A3515" t="str">
        <f t="shared" si="109"/>
        <v/>
      </c>
      <c r="C3515" t="str">
        <f t="shared" si="108"/>
        <v/>
      </c>
      <c r="D3515" s="33"/>
      <c r="E3515" s="33"/>
      <c r="F3515" s="33"/>
      <c r="G3515" s="33"/>
      <c r="H3515" s="33"/>
      <c r="I3515" s="33"/>
      <c r="J3515" s="33"/>
      <c r="K3515" s="33"/>
      <c r="L3515" s="33"/>
      <c r="M3515" s="33"/>
      <c r="N3515" s="33"/>
      <c r="O3515" s="33"/>
      <c r="P3515" s="33"/>
      <c r="Q3515" s="33"/>
      <c r="R3515" s="33"/>
      <c r="S3515" s="33"/>
      <c r="T3515" s="33"/>
      <c r="V3515" t="str">
        <f>IFERROR(VLOOKUP($D3515,MediaPartner[],2,FALSE),"")</f>
        <v/>
      </c>
      <c r="W3515" t="str">
        <f>IFERROR(VLOOKUP($E3515,Site[],2,FALSE),"")</f>
        <v/>
      </c>
      <c r="X3515" t="str">
        <f>IFERROR(VLOOKUP($F3515,FundingSource[],2,FALSE),"")</f>
        <v/>
      </c>
      <c r="Y3515" t="str">
        <f>IFERROR(VLOOKUP($G3515,Objective[],2,FALSE),"")</f>
        <v/>
      </c>
      <c r="Z3515" t="str">
        <f>IFERROR(VLOOKUP($H3515,AdType[],2,FALSE),"")</f>
        <v/>
      </c>
      <c r="AA3515" t="str">
        <f>IFERROR(VLOOKUP($I3515,AdSize[],2,FALSE),"")</f>
        <v/>
      </c>
      <c r="AB3515" t="str">
        <f>IFERROR(VLOOKUP($J3515,TargetingTactic[],2,FALSE),"")</f>
        <v/>
      </c>
      <c r="AC3515" t="str">
        <f>IFERROR(VLOOKUP($K3515,Audience[],2,FALSE),"")</f>
        <v/>
      </c>
      <c r="AD3515" t="str">
        <f>IFERROR(VLOOKUP($L3515,Country[],2,FALSE),"")</f>
        <v/>
      </c>
      <c r="AE3515" t="str">
        <f>IFERROR(VLOOKUP($M3515,Language[],2,FALSE),"")</f>
        <v/>
      </c>
      <c r="AF3515" t="str">
        <f>IFERROR(VLOOKUP($N3515,BuyType[],2,FALSE),"")</f>
        <v/>
      </c>
      <c r="AG3515" t="str">
        <f>IFERROR(VLOOKUP($S3515,StoreBU[],2,FALSE),"")</f>
        <v/>
      </c>
    </row>
    <row r="3516" spans="1:33" x14ac:dyDescent="0.3">
      <c r="A3516" t="str">
        <f t="shared" si="109"/>
        <v/>
      </c>
      <c r="C3516" t="str">
        <f t="shared" si="108"/>
        <v/>
      </c>
      <c r="D3516" s="33"/>
      <c r="E3516" s="33"/>
      <c r="F3516" s="33"/>
      <c r="G3516" s="33"/>
      <c r="H3516" s="33"/>
      <c r="I3516" s="33"/>
      <c r="J3516" s="33"/>
      <c r="K3516" s="33"/>
      <c r="L3516" s="33"/>
      <c r="M3516" s="33"/>
      <c r="N3516" s="33"/>
      <c r="O3516" s="33"/>
      <c r="P3516" s="33"/>
      <c r="Q3516" s="33"/>
      <c r="R3516" s="33"/>
      <c r="S3516" s="33"/>
      <c r="T3516" s="33"/>
      <c r="V3516" t="str">
        <f>IFERROR(VLOOKUP($D3516,MediaPartner[],2,FALSE),"")</f>
        <v/>
      </c>
      <c r="W3516" t="str">
        <f>IFERROR(VLOOKUP($E3516,Site[],2,FALSE),"")</f>
        <v/>
      </c>
      <c r="X3516" t="str">
        <f>IFERROR(VLOOKUP($F3516,FundingSource[],2,FALSE),"")</f>
        <v/>
      </c>
      <c r="Y3516" t="str">
        <f>IFERROR(VLOOKUP($G3516,Objective[],2,FALSE),"")</f>
        <v/>
      </c>
      <c r="Z3516" t="str">
        <f>IFERROR(VLOOKUP($H3516,AdType[],2,FALSE),"")</f>
        <v/>
      </c>
      <c r="AA3516" t="str">
        <f>IFERROR(VLOOKUP($I3516,AdSize[],2,FALSE),"")</f>
        <v/>
      </c>
      <c r="AB3516" t="str">
        <f>IFERROR(VLOOKUP($J3516,TargetingTactic[],2,FALSE),"")</f>
        <v/>
      </c>
      <c r="AC3516" t="str">
        <f>IFERROR(VLOOKUP($K3516,Audience[],2,FALSE),"")</f>
        <v/>
      </c>
      <c r="AD3516" t="str">
        <f>IFERROR(VLOOKUP($L3516,Country[],2,FALSE),"")</f>
        <v/>
      </c>
      <c r="AE3516" t="str">
        <f>IFERROR(VLOOKUP($M3516,Language[],2,FALSE),"")</f>
        <v/>
      </c>
      <c r="AF3516" t="str">
        <f>IFERROR(VLOOKUP($N3516,BuyType[],2,FALSE),"")</f>
        <v/>
      </c>
      <c r="AG3516" t="str">
        <f>IFERROR(VLOOKUP($S3516,StoreBU[],2,FALSE),"")</f>
        <v/>
      </c>
    </row>
    <row r="3517" spans="1:33" x14ac:dyDescent="0.3">
      <c r="A3517" t="str">
        <f t="shared" si="109"/>
        <v/>
      </c>
      <c r="C3517" t="str">
        <f t="shared" si="108"/>
        <v/>
      </c>
      <c r="D3517" s="33"/>
      <c r="E3517" s="33"/>
      <c r="F3517" s="33"/>
      <c r="G3517" s="33"/>
      <c r="H3517" s="33"/>
      <c r="I3517" s="33"/>
      <c r="J3517" s="33"/>
      <c r="K3517" s="33"/>
      <c r="L3517" s="33"/>
      <c r="M3517" s="33"/>
      <c r="N3517" s="33"/>
      <c r="O3517" s="33"/>
      <c r="P3517" s="33"/>
      <c r="Q3517" s="33"/>
      <c r="R3517" s="33"/>
      <c r="S3517" s="33"/>
      <c r="T3517" s="33"/>
      <c r="V3517" t="str">
        <f>IFERROR(VLOOKUP($D3517,MediaPartner[],2,FALSE),"")</f>
        <v/>
      </c>
      <c r="W3517" t="str">
        <f>IFERROR(VLOOKUP($E3517,Site[],2,FALSE),"")</f>
        <v/>
      </c>
      <c r="X3517" t="str">
        <f>IFERROR(VLOOKUP($F3517,FundingSource[],2,FALSE),"")</f>
        <v/>
      </c>
      <c r="Y3517" t="str">
        <f>IFERROR(VLOOKUP($G3517,Objective[],2,FALSE),"")</f>
        <v/>
      </c>
      <c r="Z3517" t="str">
        <f>IFERROR(VLOOKUP($H3517,AdType[],2,FALSE),"")</f>
        <v/>
      </c>
      <c r="AA3517" t="str">
        <f>IFERROR(VLOOKUP($I3517,AdSize[],2,FALSE),"")</f>
        <v/>
      </c>
      <c r="AB3517" t="str">
        <f>IFERROR(VLOOKUP($J3517,TargetingTactic[],2,FALSE),"")</f>
        <v/>
      </c>
      <c r="AC3517" t="str">
        <f>IFERROR(VLOOKUP($K3517,Audience[],2,FALSE),"")</f>
        <v/>
      </c>
      <c r="AD3517" t="str">
        <f>IFERROR(VLOOKUP($L3517,Country[],2,FALSE),"")</f>
        <v/>
      </c>
      <c r="AE3517" t="str">
        <f>IFERROR(VLOOKUP($M3517,Language[],2,FALSE),"")</f>
        <v/>
      </c>
      <c r="AF3517" t="str">
        <f>IFERROR(VLOOKUP($N3517,BuyType[],2,FALSE),"")</f>
        <v/>
      </c>
      <c r="AG3517" t="str">
        <f>IFERROR(VLOOKUP($S3517,StoreBU[],2,FALSE),"")</f>
        <v/>
      </c>
    </row>
    <row r="3518" spans="1:33" x14ac:dyDescent="0.3">
      <c r="A3518" t="str">
        <f t="shared" si="109"/>
        <v/>
      </c>
      <c r="C3518" t="str">
        <f t="shared" si="108"/>
        <v/>
      </c>
      <c r="D3518" s="33"/>
      <c r="E3518" s="33"/>
      <c r="F3518" s="33"/>
      <c r="G3518" s="33"/>
      <c r="H3518" s="33"/>
      <c r="I3518" s="33"/>
      <c r="J3518" s="33"/>
      <c r="K3518" s="33"/>
      <c r="L3518" s="33"/>
      <c r="M3518" s="33"/>
      <c r="N3518" s="33"/>
      <c r="O3518" s="33"/>
      <c r="P3518" s="33"/>
      <c r="Q3518" s="33"/>
      <c r="R3518" s="33"/>
      <c r="S3518" s="33"/>
      <c r="T3518" s="33"/>
      <c r="V3518" t="str">
        <f>IFERROR(VLOOKUP($D3518,MediaPartner[],2,FALSE),"")</f>
        <v/>
      </c>
      <c r="W3518" t="str">
        <f>IFERROR(VLOOKUP($E3518,Site[],2,FALSE),"")</f>
        <v/>
      </c>
      <c r="X3518" t="str">
        <f>IFERROR(VLOOKUP($F3518,FundingSource[],2,FALSE),"")</f>
        <v/>
      </c>
      <c r="Y3518" t="str">
        <f>IFERROR(VLOOKUP($G3518,Objective[],2,FALSE),"")</f>
        <v/>
      </c>
      <c r="Z3518" t="str">
        <f>IFERROR(VLOOKUP($H3518,AdType[],2,FALSE),"")</f>
        <v/>
      </c>
      <c r="AA3518" t="str">
        <f>IFERROR(VLOOKUP($I3518,AdSize[],2,FALSE),"")</f>
        <v/>
      </c>
      <c r="AB3518" t="str">
        <f>IFERROR(VLOOKUP($J3518,TargetingTactic[],2,FALSE),"")</f>
        <v/>
      </c>
      <c r="AC3518" t="str">
        <f>IFERROR(VLOOKUP($K3518,Audience[],2,FALSE),"")</f>
        <v/>
      </c>
      <c r="AD3518" t="str">
        <f>IFERROR(VLOOKUP($L3518,Country[],2,FALSE),"")</f>
        <v/>
      </c>
      <c r="AE3518" t="str">
        <f>IFERROR(VLOOKUP($M3518,Language[],2,FALSE),"")</f>
        <v/>
      </c>
      <c r="AF3518" t="str">
        <f>IFERROR(VLOOKUP($N3518,BuyType[],2,FALSE),"")</f>
        <v/>
      </c>
      <c r="AG3518" t="str">
        <f>IFERROR(VLOOKUP($S3518,StoreBU[],2,FALSE),"")</f>
        <v/>
      </c>
    </row>
    <row r="3519" spans="1:33" x14ac:dyDescent="0.3">
      <c r="A3519" t="str">
        <f t="shared" si="109"/>
        <v/>
      </c>
      <c r="C3519" t="str">
        <f t="shared" si="108"/>
        <v/>
      </c>
      <c r="D3519" s="33"/>
      <c r="E3519" s="33"/>
      <c r="F3519" s="33"/>
      <c r="G3519" s="33"/>
      <c r="H3519" s="33"/>
      <c r="I3519" s="33"/>
      <c r="J3519" s="33"/>
      <c r="K3519" s="33"/>
      <c r="L3519" s="33"/>
      <c r="M3519" s="33"/>
      <c r="N3519" s="33"/>
      <c r="O3519" s="33"/>
      <c r="P3519" s="33"/>
      <c r="Q3519" s="33"/>
      <c r="R3519" s="33"/>
      <c r="S3519" s="33"/>
      <c r="T3519" s="33"/>
      <c r="V3519" t="str">
        <f>IFERROR(VLOOKUP($D3519,MediaPartner[],2,FALSE),"")</f>
        <v/>
      </c>
      <c r="W3519" t="str">
        <f>IFERROR(VLOOKUP($E3519,Site[],2,FALSE),"")</f>
        <v/>
      </c>
      <c r="X3519" t="str">
        <f>IFERROR(VLOOKUP($F3519,FundingSource[],2,FALSE),"")</f>
        <v/>
      </c>
      <c r="Y3519" t="str">
        <f>IFERROR(VLOOKUP($G3519,Objective[],2,FALSE),"")</f>
        <v/>
      </c>
      <c r="Z3519" t="str">
        <f>IFERROR(VLOOKUP($H3519,AdType[],2,FALSE),"")</f>
        <v/>
      </c>
      <c r="AA3519" t="str">
        <f>IFERROR(VLOOKUP($I3519,AdSize[],2,FALSE),"")</f>
        <v/>
      </c>
      <c r="AB3519" t="str">
        <f>IFERROR(VLOOKUP($J3519,TargetingTactic[],2,FALSE),"")</f>
        <v/>
      </c>
      <c r="AC3519" t="str">
        <f>IFERROR(VLOOKUP($K3519,Audience[],2,FALSE),"")</f>
        <v/>
      </c>
      <c r="AD3519" t="str">
        <f>IFERROR(VLOOKUP($L3519,Country[],2,FALSE),"")</f>
        <v/>
      </c>
      <c r="AE3519" t="str">
        <f>IFERROR(VLOOKUP($M3519,Language[],2,FALSE),"")</f>
        <v/>
      </c>
      <c r="AF3519" t="str">
        <f>IFERROR(VLOOKUP($N3519,BuyType[],2,FALSE),"")</f>
        <v/>
      </c>
      <c r="AG3519" t="str">
        <f>IFERROR(VLOOKUP($S3519,StoreBU[],2,FALSE),"")</f>
        <v/>
      </c>
    </row>
    <row r="3520" spans="1:33" x14ac:dyDescent="0.3">
      <c r="A3520" t="str">
        <f t="shared" si="109"/>
        <v/>
      </c>
      <c r="C3520" t="str">
        <f t="shared" si="108"/>
        <v/>
      </c>
      <c r="D3520" s="33"/>
      <c r="E3520" s="33"/>
      <c r="F3520" s="33"/>
      <c r="G3520" s="33"/>
      <c r="H3520" s="33"/>
      <c r="I3520" s="33"/>
      <c r="J3520" s="33"/>
      <c r="K3520" s="33"/>
      <c r="L3520" s="33"/>
      <c r="M3520" s="33"/>
      <c r="N3520" s="33"/>
      <c r="O3520" s="33"/>
      <c r="P3520" s="33"/>
      <c r="Q3520" s="33"/>
      <c r="R3520" s="33"/>
      <c r="S3520" s="33"/>
      <c r="T3520" s="33"/>
      <c r="V3520" t="str">
        <f>IFERROR(VLOOKUP($D3520,MediaPartner[],2,FALSE),"")</f>
        <v/>
      </c>
      <c r="W3520" t="str">
        <f>IFERROR(VLOOKUP($E3520,Site[],2,FALSE),"")</f>
        <v/>
      </c>
      <c r="X3520" t="str">
        <f>IFERROR(VLOOKUP($F3520,FundingSource[],2,FALSE),"")</f>
        <v/>
      </c>
      <c r="Y3520" t="str">
        <f>IFERROR(VLOOKUP($G3520,Objective[],2,FALSE),"")</f>
        <v/>
      </c>
      <c r="Z3520" t="str">
        <f>IFERROR(VLOOKUP($H3520,AdType[],2,FALSE),"")</f>
        <v/>
      </c>
      <c r="AA3520" t="str">
        <f>IFERROR(VLOOKUP($I3520,AdSize[],2,FALSE),"")</f>
        <v/>
      </c>
      <c r="AB3520" t="str">
        <f>IFERROR(VLOOKUP($J3520,TargetingTactic[],2,FALSE),"")</f>
        <v/>
      </c>
      <c r="AC3520" t="str">
        <f>IFERROR(VLOOKUP($K3520,Audience[],2,FALSE),"")</f>
        <v/>
      </c>
      <c r="AD3520" t="str">
        <f>IFERROR(VLOOKUP($L3520,Country[],2,FALSE),"")</f>
        <v/>
      </c>
      <c r="AE3520" t="str">
        <f>IFERROR(VLOOKUP($M3520,Language[],2,FALSE),"")</f>
        <v/>
      </c>
      <c r="AF3520" t="str">
        <f>IFERROR(VLOOKUP($N3520,BuyType[],2,FALSE),"")</f>
        <v/>
      </c>
      <c r="AG3520" t="str">
        <f>IFERROR(VLOOKUP($S3520,StoreBU[],2,FALSE),"")</f>
        <v/>
      </c>
    </row>
    <row r="3521" spans="1:33" x14ac:dyDescent="0.3">
      <c r="A3521" t="str">
        <f t="shared" si="109"/>
        <v/>
      </c>
      <c r="C3521" t="str">
        <f t="shared" si="108"/>
        <v/>
      </c>
      <c r="D3521" s="33"/>
      <c r="E3521" s="33"/>
      <c r="F3521" s="33"/>
      <c r="G3521" s="33"/>
      <c r="H3521" s="33"/>
      <c r="I3521" s="33"/>
      <c r="J3521" s="33"/>
      <c r="K3521" s="33"/>
      <c r="L3521" s="33"/>
      <c r="M3521" s="33"/>
      <c r="N3521" s="33"/>
      <c r="O3521" s="33"/>
      <c r="P3521" s="33"/>
      <c r="Q3521" s="33"/>
      <c r="R3521" s="33"/>
      <c r="S3521" s="33"/>
      <c r="T3521" s="33"/>
      <c r="V3521" t="str">
        <f>IFERROR(VLOOKUP($D3521,MediaPartner[],2,FALSE),"")</f>
        <v/>
      </c>
      <c r="W3521" t="str">
        <f>IFERROR(VLOOKUP($E3521,Site[],2,FALSE),"")</f>
        <v/>
      </c>
      <c r="X3521" t="str">
        <f>IFERROR(VLOOKUP($F3521,FundingSource[],2,FALSE),"")</f>
        <v/>
      </c>
      <c r="Y3521" t="str">
        <f>IFERROR(VLOOKUP($G3521,Objective[],2,FALSE),"")</f>
        <v/>
      </c>
      <c r="Z3521" t="str">
        <f>IFERROR(VLOOKUP($H3521,AdType[],2,FALSE),"")</f>
        <v/>
      </c>
      <c r="AA3521" t="str">
        <f>IFERROR(VLOOKUP($I3521,AdSize[],2,FALSE),"")</f>
        <v/>
      </c>
      <c r="AB3521" t="str">
        <f>IFERROR(VLOOKUP($J3521,TargetingTactic[],2,FALSE),"")</f>
        <v/>
      </c>
      <c r="AC3521" t="str">
        <f>IFERROR(VLOOKUP($K3521,Audience[],2,FALSE),"")</f>
        <v/>
      </c>
      <c r="AD3521" t="str">
        <f>IFERROR(VLOOKUP($L3521,Country[],2,FALSE),"")</f>
        <v/>
      </c>
      <c r="AE3521" t="str">
        <f>IFERROR(VLOOKUP($M3521,Language[],2,FALSE),"")</f>
        <v/>
      </c>
      <c r="AF3521" t="str">
        <f>IFERROR(VLOOKUP($N3521,BuyType[],2,FALSE),"")</f>
        <v/>
      </c>
      <c r="AG3521" t="str">
        <f>IFERROR(VLOOKUP($S3521,StoreBU[],2,FALSE),"")</f>
        <v/>
      </c>
    </row>
    <row r="3522" spans="1:33" x14ac:dyDescent="0.3">
      <c r="A3522" t="str">
        <f t="shared" si="109"/>
        <v/>
      </c>
      <c r="C3522" t="str">
        <f t="shared" si="108"/>
        <v/>
      </c>
      <c r="D3522" s="33"/>
      <c r="E3522" s="33"/>
      <c r="F3522" s="33"/>
      <c r="G3522" s="33"/>
      <c r="H3522" s="33"/>
      <c r="I3522" s="33"/>
      <c r="J3522" s="33"/>
      <c r="K3522" s="33"/>
      <c r="L3522" s="33"/>
      <c r="M3522" s="33"/>
      <c r="N3522" s="33"/>
      <c r="O3522" s="33"/>
      <c r="P3522" s="33"/>
      <c r="Q3522" s="33"/>
      <c r="R3522" s="33"/>
      <c r="S3522" s="33"/>
      <c r="T3522" s="33"/>
      <c r="V3522" t="str">
        <f>IFERROR(VLOOKUP($D3522,MediaPartner[],2,FALSE),"")</f>
        <v/>
      </c>
      <c r="W3522" t="str">
        <f>IFERROR(VLOOKUP($E3522,Site[],2,FALSE),"")</f>
        <v/>
      </c>
      <c r="X3522" t="str">
        <f>IFERROR(VLOOKUP($F3522,FundingSource[],2,FALSE),"")</f>
        <v/>
      </c>
      <c r="Y3522" t="str">
        <f>IFERROR(VLOOKUP($G3522,Objective[],2,FALSE),"")</f>
        <v/>
      </c>
      <c r="Z3522" t="str">
        <f>IFERROR(VLOOKUP($H3522,AdType[],2,FALSE),"")</f>
        <v/>
      </c>
      <c r="AA3522" t="str">
        <f>IFERROR(VLOOKUP($I3522,AdSize[],2,FALSE),"")</f>
        <v/>
      </c>
      <c r="AB3522" t="str">
        <f>IFERROR(VLOOKUP($J3522,TargetingTactic[],2,FALSE),"")</f>
        <v/>
      </c>
      <c r="AC3522" t="str">
        <f>IFERROR(VLOOKUP($K3522,Audience[],2,FALSE),"")</f>
        <v/>
      </c>
      <c r="AD3522" t="str">
        <f>IFERROR(VLOOKUP($L3522,Country[],2,FALSE),"")</f>
        <v/>
      </c>
      <c r="AE3522" t="str">
        <f>IFERROR(VLOOKUP($M3522,Language[],2,FALSE),"")</f>
        <v/>
      </c>
      <c r="AF3522" t="str">
        <f>IFERROR(VLOOKUP($N3522,BuyType[],2,FALSE),"")</f>
        <v/>
      </c>
      <c r="AG3522" t="str">
        <f>IFERROR(VLOOKUP($S3522,StoreBU[],2,FALSE),"")</f>
        <v/>
      </c>
    </row>
    <row r="3523" spans="1:33" x14ac:dyDescent="0.3">
      <c r="A3523" t="str">
        <f t="shared" si="109"/>
        <v/>
      </c>
      <c r="C3523" t="str">
        <f t="shared" ref="C3523:C3586" si="110">IF(LEN(A3523)=0,"",LEN(A3523))</f>
        <v/>
      </c>
      <c r="D3523" s="33"/>
      <c r="E3523" s="33"/>
      <c r="F3523" s="33"/>
      <c r="G3523" s="33"/>
      <c r="H3523" s="33"/>
      <c r="I3523" s="33"/>
      <c r="J3523" s="33"/>
      <c r="K3523" s="33"/>
      <c r="L3523" s="33"/>
      <c r="M3523" s="33"/>
      <c r="N3523" s="33"/>
      <c r="O3523" s="33"/>
      <c r="P3523" s="33"/>
      <c r="Q3523" s="33"/>
      <c r="R3523" s="33"/>
      <c r="S3523" s="33"/>
      <c r="T3523" s="33"/>
      <c r="V3523" t="str">
        <f>IFERROR(VLOOKUP($D3523,MediaPartner[],2,FALSE),"")</f>
        <v/>
      </c>
      <c r="W3523" t="str">
        <f>IFERROR(VLOOKUP($E3523,Site[],2,FALSE),"")</f>
        <v/>
      </c>
      <c r="X3523" t="str">
        <f>IFERROR(VLOOKUP($F3523,FundingSource[],2,FALSE),"")</f>
        <v/>
      </c>
      <c r="Y3523" t="str">
        <f>IFERROR(VLOOKUP($G3523,Objective[],2,FALSE),"")</f>
        <v/>
      </c>
      <c r="Z3523" t="str">
        <f>IFERROR(VLOOKUP($H3523,AdType[],2,FALSE),"")</f>
        <v/>
      </c>
      <c r="AA3523" t="str">
        <f>IFERROR(VLOOKUP($I3523,AdSize[],2,FALSE),"")</f>
        <v/>
      </c>
      <c r="AB3523" t="str">
        <f>IFERROR(VLOOKUP($J3523,TargetingTactic[],2,FALSE),"")</f>
        <v/>
      </c>
      <c r="AC3523" t="str">
        <f>IFERROR(VLOOKUP($K3523,Audience[],2,FALSE),"")</f>
        <v/>
      </c>
      <c r="AD3523" t="str">
        <f>IFERROR(VLOOKUP($L3523,Country[],2,FALSE),"")</f>
        <v/>
      </c>
      <c r="AE3523" t="str">
        <f>IFERROR(VLOOKUP($M3523,Language[],2,FALSE),"")</f>
        <v/>
      </c>
      <c r="AF3523" t="str">
        <f>IFERROR(VLOOKUP($N3523,BuyType[],2,FALSE),"")</f>
        <v/>
      </c>
      <c r="AG3523" t="str">
        <f>IFERROR(VLOOKUP($S3523,StoreBU[],2,FALSE),"")</f>
        <v/>
      </c>
    </row>
    <row r="3524" spans="1:33" x14ac:dyDescent="0.3">
      <c r="A3524" t="str">
        <f t="shared" ref="A3524:A3587" si="111">IF(COUNTBLANK(D3524:T3524)=17,"",
SUBSTITUTE(
_xlfn.TEXTJOIN("_",TRUE,
(_xlfn.TEXTJOIN("_",FALSE,$V3524,$W3524,$X3524,$Y3524,$Z3524,$AA3524,$AB3524,$AC3524,$AD3524,$AE3524,$AF3524,$O3524)),
(_xlfn.TEXTJOIN("_",TRUE,$P3524,$Q3524,$R3524,$AG3524,$T3524))),
" ","-"))</f>
        <v/>
      </c>
      <c r="C3524" t="str">
        <f t="shared" si="110"/>
        <v/>
      </c>
      <c r="D3524" s="33"/>
      <c r="E3524" s="33"/>
      <c r="F3524" s="33"/>
      <c r="G3524" s="33"/>
      <c r="H3524" s="33"/>
      <c r="I3524" s="33"/>
      <c r="J3524" s="33"/>
      <c r="K3524" s="33"/>
      <c r="L3524" s="33"/>
      <c r="M3524" s="33"/>
      <c r="N3524" s="33"/>
      <c r="O3524" s="33"/>
      <c r="P3524" s="33"/>
      <c r="Q3524" s="33"/>
      <c r="R3524" s="33"/>
      <c r="S3524" s="33"/>
      <c r="T3524" s="33"/>
      <c r="V3524" t="str">
        <f>IFERROR(VLOOKUP($D3524,MediaPartner[],2,FALSE),"")</f>
        <v/>
      </c>
      <c r="W3524" t="str">
        <f>IFERROR(VLOOKUP($E3524,Site[],2,FALSE),"")</f>
        <v/>
      </c>
      <c r="X3524" t="str">
        <f>IFERROR(VLOOKUP($F3524,FundingSource[],2,FALSE),"")</f>
        <v/>
      </c>
      <c r="Y3524" t="str">
        <f>IFERROR(VLOOKUP($G3524,Objective[],2,FALSE),"")</f>
        <v/>
      </c>
      <c r="Z3524" t="str">
        <f>IFERROR(VLOOKUP($H3524,AdType[],2,FALSE),"")</f>
        <v/>
      </c>
      <c r="AA3524" t="str">
        <f>IFERROR(VLOOKUP($I3524,AdSize[],2,FALSE),"")</f>
        <v/>
      </c>
      <c r="AB3524" t="str">
        <f>IFERROR(VLOOKUP($J3524,TargetingTactic[],2,FALSE),"")</f>
        <v/>
      </c>
      <c r="AC3524" t="str">
        <f>IFERROR(VLOOKUP($K3524,Audience[],2,FALSE),"")</f>
        <v/>
      </c>
      <c r="AD3524" t="str">
        <f>IFERROR(VLOOKUP($L3524,Country[],2,FALSE),"")</f>
        <v/>
      </c>
      <c r="AE3524" t="str">
        <f>IFERROR(VLOOKUP($M3524,Language[],2,FALSE),"")</f>
        <v/>
      </c>
      <c r="AF3524" t="str">
        <f>IFERROR(VLOOKUP($N3524,BuyType[],2,FALSE),"")</f>
        <v/>
      </c>
      <c r="AG3524" t="str">
        <f>IFERROR(VLOOKUP($S3524,StoreBU[],2,FALSE),"")</f>
        <v/>
      </c>
    </row>
    <row r="3525" spans="1:33" x14ac:dyDescent="0.3">
      <c r="A3525" t="str">
        <f t="shared" si="111"/>
        <v/>
      </c>
      <c r="C3525" t="str">
        <f t="shared" si="110"/>
        <v/>
      </c>
      <c r="D3525" s="33"/>
      <c r="E3525" s="33"/>
      <c r="F3525" s="33"/>
      <c r="G3525" s="33"/>
      <c r="H3525" s="33"/>
      <c r="I3525" s="33"/>
      <c r="J3525" s="33"/>
      <c r="K3525" s="33"/>
      <c r="L3525" s="33"/>
      <c r="M3525" s="33"/>
      <c r="N3525" s="33"/>
      <c r="O3525" s="33"/>
      <c r="P3525" s="33"/>
      <c r="Q3525" s="33"/>
      <c r="R3525" s="33"/>
      <c r="S3525" s="33"/>
      <c r="T3525" s="33"/>
      <c r="V3525" t="str">
        <f>IFERROR(VLOOKUP($D3525,MediaPartner[],2,FALSE),"")</f>
        <v/>
      </c>
      <c r="W3525" t="str">
        <f>IFERROR(VLOOKUP($E3525,Site[],2,FALSE),"")</f>
        <v/>
      </c>
      <c r="X3525" t="str">
        <f>IFERROR(VLOOKUP($F3525,FundingSource[],2,FALSE),"")</f>
        <v/>
      </c>
      <c r="Y3525" t="str">
        <f>IFERROR(VLOOKUP($G3525,Objective[],2,FALSE),"")</f>
        <v/>
      </c>
      <c r="Z3525" t="str">
        <f>IFERROR(VLOOKUP($H3525,AdType[],2,FALSE),"")</f>
        <v/>
      </c>
      <c r="AA3525" t="str">
        <f>IFERROR(VLOOKUP($I3525,AdSize[],2,FALSE),"")</f>
        <v/>
      </c>
      <c r="AB3525" t="str">
        <f>IFERROR(VLOOKUP($J3525,TargetingTactic[],2,FALSE),"")</f>
        <v/>
      </c>
      <c r="AC3525" t="str">
        <f>IFERROR(VLOOKUP($K3525,Audience[],2,FALSE),"")</f>
        <v/>
      </c>
      <c r="AD3525" t="str">
        <f>IFERROR(VLOOKUP($L3525,Country[],2,FALSE),"")</f>
        <v/>
      </c>
      <c r="AE3525" t="str">
        <f>IFERROR(VLOOKUP($M3525,Language[],2,FALSE),"")</f>
        <v/>
      </c>
      <c r="AF3525" t="str">
        <f>IFERROR(VLOOKUP($N3525,BuyType[],2,FALSE),"")</f>
        <v/>
      </c>
      <c r="AG3525" t="str">
        <f>IFERROR(VLOOKUP($S3525,StoreBU[],2,FALSE),"")</f>
        <v/>
      </c>
    </row>
    <row r="3526" spans="1:33" x14ac:dyDescent="0.3">
      <c r="A3526" t="str">
        <f t="shared" si="111"/>
        <v/>
      </c>
      <c r="C3526" t="str">
        <f t="shared" si="110"/>
        <v/>
      </c>
      <c r="D3526" s="33"/>
      <c r="E3526" s="33"/>
      <c r="F3526" s="33"/>
      <c r="G3526" s="33"/>
      <c r="H3526" s="33"/>
      <c r="I3526" s="33"/>
      <c r="J3526" s="33"/>
      <c r="K3526" s="33"/>
      <c r="L3526" s="33"/>
      <c r="M3526" s="33"/>
      <c r="N3526" s="33"/>
      <c r="O3526" s="33"/>
      <c r="P3526" s="33"/>
      <c r="Q3526" s="33"/>
      <c r="R3526" s="33"/>
      <c r="S3526" s="33"/>
      <c r="T3526" s="33"/>
      <c r="V3526" t="str">
        <f>IFERROR(VLOOKUP($D3526,MediaPartner[],2,FALSE),"")</f>
        <v/>
      </c>
      <c r="W3526" t="str">
        <f>IFERROR(VLOOKUP($E3526,Site[],2,FALSE),"")</f>
        <v/>
      </c>
      <c r="X3526" t="str">
        <f>IFERROR(VLOOKUP($F3526,FundingSource[],2,FALSE),"")</f>
        <v/>
      </c>
      <c r="Y3526" t="str">
        <f>IFERROR(VLOOKUP($G3526,Objective[],2,FALSE),"")</f>
        <v/>
      </c>
      <c r="Z3526" t="str">
        <f>IFERROR(VLOOKUP($H3526,AdType[],2,FALSE),"")</f>
        <v/>
      </c>
      <c r="AA3526" t="str">
        <f>IFERROR(VLOOKUP($I3526,AdSize[],2,FALSE),"")</f>
        <v/>
      </c>
      <c r="AB3526" t="str">
        <f>IFERROR(VLOOKUP($J3526,TargetingTactic[],2,FALSE),"")</f>
        <v/>
      </c>
      <c r="AC3526" t="str">
        <f>IFERROR(VLOOKUP($K3526,Audience[],2,FALSE),"")</f>
        <v/>
      </c>
      <c r="AD3526" t="str">
        <f>IFERROR(VLOOKUP($L3526,Country[],2,FALSE),"")</f>
        <v/>
      </c>
      <c r="AE3526" t="str">
        <f>IFERROR(VLOOKUP($M3526,Language[],2,FALSE),"")</f>
        <v/>
      </c>
      <c r="AF3526" t="str">
        <f>IFERROR(VLOOKUP($N3526,BuyType[],2,FALSE),"")</f>
        <v/>
      </c>
      <c r="AG3526" t="str">
        <f>IFERROR(VLOOKUP($S3526,StoreBU[],2,FALSE),"")</f>
        <v/>
      </c>
    </row>
    <row r="3527" spans="1:33" x14ac:dyDescent="0.3">
      <c r="A3527" t="str">
        <f t="shared" si="111"/>
        <v/>
      </c>
      <c r="C3527" t="str">
        <f t="shared" si="110"/>
        <v/>
      </c>
      <c r="D3527" s="33"/>
      <c r="E3527" s="33"/>
      <c r="F3527" s="33"/>
      <c r="G3527" s="33"/>
      <c r="H3527" s="33"/>
      <c r="I3527" s="33"/>
      <c r="J3527" s="33"/>
      <c r="K3527" s="33"/>
      <c r="L3527" s="33"/>
      <c r="M3527" s="33"/>
      <c r="N3527" s="33"/>
      <c r="O3527" s="33"/>
      <c r="P3527" s="33"/>
      <c r="Q3527" s="33"/>
      <c r="R3527" s="33"/>
      <c r="S3527" s="33"/>
      <c r="T3527" s="33"/>
      <c r="V3527" t="str">
        <f>IFERROR(VLOOKUP($D3527,MediaPartner[],2,FALSE),"")</f>
        <v/>
      </c>
      <c r="W3527" t="str">
        <f>IFERROR(VLOOKUP($E3527,Site[],2,FALSE),"")</f>
        <v/>
      </c>
      <c r="X3527" t="str">
        <f>IFERROR(VLOOKUP($F3527,FundingSource[],2,FALSE),"")</f>
        <v/>
      </c>
      <c r="Y3527" t="str">
        <f>IFERROR(VLOOKUP($G3527,Objective[],2,FALSE),"")</f>
        <v/>
      </c>
      <c r="Z3527" t="str">
        <f>IFERROR(VLOOKUP($H3527,AdType[],2,FALSE),"")</f>
        <v/>
      </c>
      <c r="AA3527" t="str">
        <f>IFERROR(VLOOKUP($I3527,AdSize[],2,FALSE),"")</f>
        <v/>
      </c>
      <c r="AB3527" t="str">
        <f>IFERROR(VLOOKUP($J3527,TargetingTactic[],2,FALSE),"")</f>
        <v/>
      </c>
      <c r="AC3527" t="str">
        <f>IFERROR(VLOOKUP($K3527,Audience[],2,FALSE),"")</f>
        <v/>
      </c>
      <c r="AD3527" t="str">
        <f>IFERROR(VLOOKUP($L3527,Country[],2,FALSE),"")</f>
        <v/>
      </c>
      <c r="AE3527" t="str">
        <f>IFERROR(VLOOKUP($M3527,Language[],2,FALSE),"")</f>
        <v/>
      </c>
      <c r="AF3527" t="str">
        <f>IFERROR(VLOOKUP($N3527,BuyType[],2,FALSE),"")</f>
        <v/>
      </c>
      <c r="AG3527" t="str">
        <f>IFERROR(VLOOKUP($S3527,StoreBU[],2,FALSE),"")</f>
        <v/>
      </c>
    </row>
    <row r="3528" spans="1:33" x14ac:dyDescent="0.3">
      <c r="A3528" t="str">
        <f t="shared" si="111"/>
        <v/>
      </c>
      <c r="C3528" t="str">
        <f t="shared" si="110"/>
        <v/>
      </c>
      <c r="D3528" s="33"/>
      <c r="E3528" s="33"/>
      <c r="F3528" s="33"/>
      <c r="G3528" s="33"/>
      <c r="H3528" s="33"/>
      <c r="I3528" s="33"/>
      <c r="J3528" s="33"/>
      <c r="K3528" s="33"/>
      <c r="L3528" s="33"/>
      <c r="M3528" s="33"/>
      <c r="N3528" s="33"/>
      <c r="O3528" s="33"/>
      <c r="P3528" s="33"/>
      <c r="Q3528" s="33"/>
      <c r="R3528" s="33"/>
      <c r="S3528" s="33"/>
      <c r="T3528" s="33"/>
      <c r="V3528" t="str">
        <f>IFERROR(VLOOKUP($D3528,MediaPartner[],2,FALSE),"")</f>
        <v/>
      </c>
      <c r="W3528" t="str">
        <f>IFERROR(VLOOKUP($E3528,Site[],2,FALSE),"")</f>
        <v/>
      </c>
      <c r="X3528" t="str">
        <f>IFERROR(VLOOKUP($F3528,FundingSource[],2,FALSE),"")</f>
        <v/>
      </c>
      <c r="Y3528" t="str">
        <f>IFERROR(VLOOKUP($G3528,Objective[],2,FALSE),"")</f>
        <v/>
      </c>
      <c r="Z3528" t="str">
        <f>IFERROR(VLOOKUP($H3528,AdType[],2,FALSE),"")</f>
        <v/>
      </c>
      <c r="AA3528" t="str">
        <f>IFERROR(VLOOKUP($I3528,AdSize[],2,FALSE),"")</f>
        <v/>
      </c>
      <c r="AB3528" t="str">
        <f>IFERROR(VLOOKUP($J3528,TargetingTactic[],2,FALSE),"")</f>
        <v/>
      </c>
      <c r="AC3528" t="str">
        <f>IFERROR(VLOOKUP($K3528,Audience[],2,FALSE),"")</f>
        <v/>
      </c>
      <c r="AD3528" t="str">
        <f>IFERROR(VLOOKUP($L3528,Country[],2,FALSE),"")</f>
        <v/>
      </c>
      <c r="AE3528" t="str">
        <f>IFERROR(VLOOKUP($M3528,Language[],2,FALSE),"")</f>
        <v/>
      </c>
      <c r="AF3528" t="str">
        <f>IFERROR(VLOOKUP($N3528,BuyType[],2,FALSE),"")</f>
        <v/>
      </c>
      <c r="AG3528" t="str">
        <f>IFERROR(VLOOKUP($S3528,StoreBU[],2,FALSE),"")</f>
        <v/>
      </c>
    </row>
    <row r="3529" spans="1:33" x14ac:dyDescent="0.3">
      <c r="A3529" t="str">
        <f t="shared" si="111"/>
        <v/>
      </c>
      <c r="C3529" t="str">
        <f t="shared" si="110"/>
        <v/>
      </c>
      <c r="D3529" s="33"/>
      <c r="E3529" s="33"/>
      <c r="F3529" s="33"/>
      <c r="G3529" s="33"/>
      <c r="H3529" s="33"/>
      <c r="I3529" s="33"/>
      <c r="J3529" s="33"/>
      <c r="K3529" s="33"/>
      <c r="L3529" s="33"/>
      <c r="M3529" s="33"/>
      <c r="N3529" s="33"/>
      <c r="O3529" s="33"/>
      <c r="P3529" s="33"/>
      <c r="Q3529" s="33"/>
      <c r="R3529" s="33"/>
      <c r="S3529" s="33"/>
      <c r="T3529" s="33"/>
      <c r="V3529" t="str">
        <f>IFERROR(VLOOKUP($D3529,MediaPartner[],2,FALSE),"")</f>
        <v/>
      </c>
      <c r="W3529" t="str">
        <f>IFERROR(VLOOKUP($E3529,Site[],2,FALSE),"")</f>
        <v/>
      </c>
      <c r="X3529" t="str">
        <f>IFERROR(VLOOKUP($F3529,FundingSource[],2,FALSE),"")</f>
        <v/>
      </c>
      <c r="Y3529" t="str">
        <f>IFERROR(VLOOKUP($G3529,Objective[],2,FALSE),"")</f>
        <v/>
      </c>
      <c r="Z3529" t="str">
        <f>IFERROR(VLOOKUP($H3529,AdType[],2,FALSE),"")</f>
        <v/>
      </c>
      <c r="AA3529" t="str">
        <f>IFERROR(VLOOKUP($I3529,AdSize[],2,FALSE),"")</f>
        <v/>
      </c>
      <c r="AB3529" t="str">
        <f>IFERROR(VLOOKUP($J3529,TargetingTactic[],2,FALSE),"")</f>
        <v/>
      </c>
      <c r="AC3529" t="str">
        <f>IFERROR(VLOOKUP($K3529,Audience[],2,FALSE),"")</f>
        <v/>
      </c>
      <c r="AD3529" t="str">
        <f>IFERROR(VLOOKUP($L3529,Country[],2,FALSE),"")</f>
        <v/>
      </c>
      <c r="AE3529" t="str">
        <f>IFERROR(VLOOKUP($M3529,Language[],2,FALSE),"")</f>
        <v/>
      </c>
      <c r="AF3529" t="str">
        <f>IFERROR(VLOOKUP($N3529,BuyType[],2,FALSE),"")</f>
        <v/>
      </c>
      <c r="AG3529" t="str">
        <f>IFERROR(VLOOKUP($S3529,StoreBU[],2,FALSE),"")</f>
        <v/>
      </c>
    </row>
    <row r="3530" spans="1:33" x14ac:dyDescent="0.3">
      <c r="A3530" t="str">
        <f t="shared" si="111"/>
        <v/>
      </c>
      <c r="C3530" t="str">
        <f t="shared" si="110"/>
        <v/>
      </c>
      <c r="D3530" s="33"/>
      <c r="E3530" s="33"/>
      <c r="F3530" s="33"/>
      <c r="G3530" s="33"/>
      <c r="H3530" s="33"/>
      <c r="I3530" s="33"/>
      <c r="J3530" s="33"/>
      <c r="K3530" s="33"/>
      <c r="L3530" s="33"/>
      <c r="M3530" s="33"/>
      <c r="N3530" s="33"/>
      <c r="O3530" s="33"/>
      <c r="P3530" s="33"/>
      <c r="Q3530" s="33"/>
      <c r="R3530" s="33"/>
      <c r="S3530" s="33"/>
      <c r="T3530" s="33"/>
      <c r="V3530" t="str">
        <f>IFERROR(VLOOKUP($D3530,MediaPartner[],2,FALSE),"")</f>
        <v/>
      </c>
      <c r="W3530" t="str">
        <f>IFERROR(VLOOKUP($E3530,Site[],2,FALSE),"")</f>
        <v/>
      </c>
      <c r="X3530" t="str">
        <f>IFERROR(VLOOKUP($F3530,FundingSource[],2,FALSE),"")</f>
        <v/>
      </c>
      <c r="Y3530" t="str">
        <f>IFERROR(VLOOKUP($G3530,Objective[],2,FALSE),"")</f>
        <v/>
      </c>
      <c r="Z3530" t="str">
        <f>IFERROR(VLOOKUP($H3530,AdType[],2,FALSE),"")</f>
        <v/>
      </c>
      <c r="AA3530" t="str">
        <f>IFERROR(VLOOKUP($I3530,AdSize[],2,FALSE),"")</f>
        <v/>
      </c>
      <c r="AB3530" t="str">
        <f>IFERROR(VLOOKUP($J3530,TargetingTactic[],2,FALSE),"")</f>
        <v/>
      </c>
      <c r="AC3530" t="str">
        <f>IFERROR(VLOOKUP($K3530,Audience[],2,FALSE),"")</f>
        <v/>
      </c>
      <c r="AD3530" t="str">
        <f>IFERROR(VLOOKUP($L3530,Country[],2,FALSE),"")</f>
        <v/>
      </c>
      <c r="AE3530" t="str">
        <f>IFERROR(VLOOKUP($M3530,Language[],2,FALSE),"")</f>
        <v/>
      </c>
      <c r="AF3530" t="str">
        <f>IFERROR(VLOOKUP($N3530,BuyType[],2,FALSE),"")</f>
        <v/>
      </c>
      <c r="AG3530" t="str">
        <f>IFERROR(VLOOKUP($S3530,StoreBU[],2,FALSE),"")</f>
        <v/>
      </c>
    </row>
    <row r="3531" spans="1:33" x14ac:dyDescent="0.3">
      <c r="A3531" t="str">
        <f t="shared" si="111"/>
        <v/>
      </c>
      <c r="C3531" t="str">
        <f t="shared" si="110"/>
        <v/>
      </c>
      <c r="D3531" s="33"/>
      <c r="E3531" s="33"/>
      <c r="F3531" s="33"/>
      <c r="G3531" s="33"/>
      <c r="H3531" s="33"/>
      <c r="I3531" s="33"/>
      <c r="J3531" s="33"/>
      <c r="K3531" s="33"/>
      <c r="L3531" s="33"/>
      <c r="M3531" s="33"/>
      <c r="N3531" s="33"/>
      <c r="O3531" s="33"/>
      <c r="P3531" s="33"/>
      <c r="Q3531" s="33"/>
      <c r="R3531" s="33"/>
      <c r="S3531" s="33"/>
      <c r="T3531" s="33"/>
      <c r="V3531" t="str">
        <f>IFERROR(VLOOKUP($D3531,MediaPartner[],2,FALSE),"")</f>
        <v/>
      </c>
      <c r="W3531" t="str">
        <f>IFERROR(VLOOKUP($E3531,Site[],2,FALSE),"")</f>
        <v/>
      </c>
      <c r="X3531" t="str">
        <f>IFERROR(VLOOKUP($F3531,FundingSource[],2,FALSE),"")</f>
        <v/>
      </c>
      <c r="Y3531" t="str">
        <f>IFERROR(VLOOKUP($G3531,Objective[],2,FALSE),"")</f>
        <v/>
      </c>
      <c r="Z3531" t="str">
        <f>IFERROR(VLOOKUP($H3531,AdType[],2,FALSE),"")</f>
        <v/>
      </c>
      <c r="AA3531" t="str">
        <f>IFERROR(VLOOKUP($I3531,AdSize[],2,FALSE),"")</f>
        <v/>
      </c>
      <c r="AB3531" t="str">
        <f>IFERROR(VLOOKUP($J3531,TargetingTactic[],2,FALSE),"")</f>
        <v/>
      </c>
      <c r="AC3531" t="str">
        <f>IFERROR(VLOOKUP($K3531,Audience[],2,FALSE),"")</f>
        <v/>
      </c>
      <c r="AD3531" t="str">
        <f>IFERROR(VLOOKUP($L3531,Country[],2,FALSE),"")</f>
        <v/>
      </c>
      <c r="AE3531" t="str">
        <f>IFERROR(VLOOKUP($M3531,Language[],2,FALSE),"")</f>
        <v/>
      </c>
      <c r="AF3531" t="str">
        <f>IFERROR(VLOOKUP($N3531,BuyType[],2,FALSE),"")</f>
        <v/>
      </c>
      <c r="AG3531" t="str">
        <f>IFERROR(VLOOKUP($S3531,StoreBU[],2,FALSE),"")</f>
        <v/>
      </c>
    </row>
    <row r="3532" spans="1:33" x14ac:dyDescent="0.3">
      <c r="A3532" t="str">
        <f t="shared" si="111"/>
        <v/>
      </c>
      <c r="C3532" t="str">
        <f t="shared" si="110"/>
        <v/>
      </c>
      <c r="D3532" s="33"/>
      <c r="E3532" s="33"/>
      <c r="F3532" s="33"/>
      <c r="G3532" s="33"/>
      <c r="H3532" s="33"/>
      <c r="I3532" s="33"/>
      <c r="J3532" s="33"/>
      <c r="K3532" s="33"/>
      <c r="L3532" s="33"/>
      <c r="M3532" s="33"/>
      <c r="N3532" s="33"/>
      <c r="O3532" s="33"/>
      <c r="P3532" s="33"/>
      <c r="Q3532" s="33"/>
      <c r="R3532" s="33"/>
      <c r="S3532" s="33"/>
      <c r="T3532" s="33"/>
      <c r="V3532" t="str">
        <f>IFERROR(VLOOKUP($D3532,MediaPartner[],2,FALSE),"")</f>
        <v/>
      </c>
      <c r="W3532" t="str">
        <f>IFERROR(VLOOKUP($E3532,Site[],2,FALSE),"")</f>
        <v/>
      </c>
      <c r="X3532" t="str">
        <f>IFERROR(VLOOKUP($F3532,FundingSource[],2,FALSE),"")</f>
        <v/>
      </c>
      <c r="Y3532" t="str">
        <f>IFERROR(VLOOKUP($G3532,Objective[],2,FALSE),"")</f>
        <v/>
      </c>
      <c r="Z3532" t="str">
        <f>IFERROR(VLOOKUP($H3532,AdType[],2,FALSE),"")</f>
        <v/>
      </c>
      <c r="AA3532" t="str">
        <f>IFERROR(VLOOKUP($I3532,AdSize[],2,FALSE),"")</f>
        <v/>
      </c>
      <c r="AB3532" t="str">
        <f>IFERROR(VLOOKUP($J3532,TargetingTactic[],2,FALSE),"")</f>
        <v/>
      </c>
      <c r="AC3532" t="str">
        <f>IFERROR(VLOOKUP($K3532,Audience[],2,FALSE),"")</f>
        <v/>
      </c>
      <c r="AD3532" t="str">
        <f>IFERROR(VLOOKUP($L3532,Country[],2,FALSE),"")</f>
        <v/>
      </c>
      <c r="AE3532" t="str">
        <f>IFERROR(VLOOKUP($M3532,Language[],2,FALSE),"")</f>
        <v/>
      </c>
      <c r="AF3532" t="str">
        <f>IFERROR(VLOOKUP($N3532,BuyType[],2,FALSE),"")</f>
        <v/>
      </c>
      <c r="AG3532" t="str">
        <f>IFERROR(VLOOKUP($S3532,StoreBU[],2,FALSE),"")</f>
        <v/>
      </c>
    </row>
    <row r="3533" spans="1:33" x14ac:dyDescent="0.3">
      <c r="A3533" t="str">
        <f t="shared" si="111"/>
        <v/>
      </c>
      <c r="C3533" t="str">
        <f t="shared" si="110"/>
        <v/>
      </c>
      <c r="D3533" s="33"/>
      <c r="E3533" s="33"/>
      <c r="F3533" s="33"/>
      <c r="G3533" s="33"/>
      <c r="H3533" s="33"/>
      <c r="I3533" s="33"/>
      <c r="J3533" s="33"/>
      <c r="K3533" s="33"/>
      <c r="L3533" s="33"/>
      <c r="M3533" s="33"/>
      <c r="N3533" s="33"/>
      <c r="O3533" s="33"/>
      <c r="P3533" s="33"/>
      <c r="Q3533" s="33"/>
      <c r="R3533" s="33"/>
      <c r="S3533" s="33"/>
      <c r="T3533" s="33"/>
      <c r="V3533" t="str">
        <f>IFERROR(VLOOKUP($D3533,MediaPartner[],2,FALSE),"")</f>
        <v/>
      </c>
      <c r="W3533" t="str">
        <f>IFERROR(VLOOKUP($E3533,Site[],2,FALSE),"")</f>
        <v/>
      </c>
      <c r="X3533" t="str">
        <f>IFERROR(VLOOKUP($F3533,FundingSource[],2,FALSE),"")</f>
        <v/>
      </c>
      <c r="Y3533" t="str">
        <f>IFERROR(VLOOKUP($G3533,Objective[],2,FALSE),"")</f>
        <v/>
      </c>
      <c r="Z3533" t="str">
        <f>IFERROR(VLOOKUP($H3533,AdType[],2,FALSE),"")</f>
        <v/>
      </c>
      <c r="AA3533" t="str">
        <f>IFERROR(VLOOKUP($I3533,AdSize[],2,FALSE),"")</f>
        <v/>
      </c>
      <c r="AB3533" t="str">
        <f>IFERROR(VLOOKUP($J3533,TargetingTactic[],2,FALSE),"")</f>
        <v/>
      </c>
      <c r="AC3533" t="str">
        <f>IFERROR(VLOOKUP($K3533,Audience[],2,FALSE),"")</f>
        <v/>
      </c>
      <c r="AD3533" t="str">
        <f>IFERROR(VLOOKUP($L3533,Country[],2,FALSE),"")</f>
        <v/>
      </c>
      <c r="AE3533" t="str">
        <f>IFERROR(VLOOKUP($M3533,Language[],2,FALSE),"")</f>
        <v/>
      </c>
      <c r="AF3533" t="str">
        <f>IFERROR(VLOOKUP($N3533,BuyType[],2,FALSE),"")</f>
        <v/>
      </c>
      <c r="AG3533" t="str">
        <f>IFERROR(VLOOKUP($S3533,StoreBU[],2,FALSE),"")</f>
        <v/>
      </c>
    </row>
    <row r="3534" spans="1:33" x14ac:dyDescent="0.3">
      <c r="A3534" t="str">
        <f t="shared" si="111"/>
        <v/>
      </c>
      <c r="C3534" t="str">
        <f t="shared" si="110"/>
        <v/>
      </c>
      <c r="D3534" s="33"/>
      <c r="E3534" s="33"/>
      <c r="F3534" s="33"/>
      <c r="G3534" s="33"/>
      <c r="H3534" s="33"/>
      <c r="I3534" s="33"/>
      <c r="J3534" s="33"/>
      <c r="K3534" s="33"/>
      <c r="L3534" s="33"/>
      <c r="M3534" s="33"/>
      <c r="N3534" s="33"/>
      <c r="O3534" s="33"/>
      <c r="P3534" s="33"/>
      <c r="Q3534" s="33"/>
      <c r="R3534" s="33"/>
      <c r="S3534" s="33"/>
      <c r="T3534" s="33"/>
      <c r="V3534" t="str">
        <f>IFERROR(VLOOKUP($D3534,MediaPartner[],2,FALSE),"")</f>
        <v/>
      </c>
      <c r="W3534" t="str">
        <f>IFERROR(VLOOKUP($E3534,Site[],2,FALSE),"")</f>
        <v/>
      </c>
      <c r="X3534" t="str">
        <f>IFERROR(VLOOKUP($F3534,FundingSource[],2,FALSE),"")</f>
        <v/>
      </c>
      <c r="Y3534" t="str">
        <f>IFERROR(VLOOKUP($G3534,Objective[],2,FALSE),"")</f>
        <v/>
      </c>
      <c r="Z3534" t="str">
        <f>IFERROR(VLOOKUP($H3534,AdType[],2,FALSE),"")</f>
        <v/>
      </c>
      <c r="AA3534" t="str">
        <f>IFERROR(VLOOKUP($I3534,AdSize[],2,FALSE),"")</f>
        <v/>
      </c>
      <c r="AB3534" t="str">
        <f>IFERROR(VLOOKUP($J3534,TargetingTactic[],2,FALSE),"")</f>
        <v/>
      </c>
      <c r="AC3534" t="str">
        <f>IFERROR(VLOOKUP($K3534,Audience[],2,FALSE),"")</f>
        <v/>
      </c>
      <c r="AD3534" t="str">
        <f>IFERROR(VLOOKUP($L3534,Country[],2,FALSE),"")</f>
        <v/>
      </c>
      <c r="AE3534" t="str">
        <f>IFERROR(VLOOKUP($M3534,Language[],2,FALSE),"")</f>
        <v/>
      </c>
      <c r="AF3534" t="str">
        <f>IFERROR(VLOOKUP($N3534,BuyType[],2,FALSE),"")</f>
        <v/>
      </c>
      <c r="AG3534" t="str">
        <f>IFERROR(VLOOKUP($S3534,StoreBU[],2,FALSE),"")</f>
        <v/>
      </c>
    </row>
    <row r="3535" spans="1:33" x14ac:dyDescent="0.3">
      <c r="A3535" t="str">
        <f t="shared" si="111"/>
        <v/>
      </c>
      <c r="C3535" t="str">
        <f t="shared" si="110"/>
        <v/>
      </c>
      <c r="D3535" s="33"/>
      <c r="E3535" s="33"/>
      <c r="F3535" s="33"/>
      <c r="G3535" s="33"/>
      <c r="H3535" s="33"/>
      <c r="I3535" s="33"/>
      <c r="J3535" s="33"/>
      <c r="K3535" s="33"/>
      <c r="L3535" s="33"/>
      <c r="M3535" s="33"/>
      <c r="N3535" s="33"/>
      <c r="O3535" s="33"/>
      <c r="P3535" s="33"/>
      <c r="Q3535" s="33"/>
      <c r="R3535" s="33"/>
      <c r="S3535" s="33"/>
      <c r="T3535" s="33"/>
      <c r="V3535" t="str">
        <f>IFERROR(VLOOKUP($D3535,MediaPartner[],2,FALSE),"")</f>
        <v/>
      </c>
      <c r="W3535" t="str">
        <f>IFERROR(VLOOKUP($E3535,Site[],2,FALSE),"")</f>
        <v/>
      </c>
      <c r="X3535" t="str">
        <f>IFERROR(VLOOKUP($F3535,FundingSource[],2,FALSE),"")</f>
        <v/>
      </c>
      <c r="Y3535" t="str">
        <f>IFERROR(VLOOKUP($G3535,Objective[],2,FALSE),"")</f>
        <v/>
      </c>
      <c r="Z3535" t="str">
        <f>IFERROR(VLOOKUP($H3535,AdType[],2,FALSE),"")</f>
        <v/>
      </c>
      <c r="AA3535" t="str">
        <f>IFERROR(VLOOKUP($I3535,AdSize[],2,FALSE),"")</f>
        <v/>
      </c>
      <c r="AB3535" t="str">
        <f>IFERROR(VLOOKUP($J3535,TargetingTactic[],2,FALSE),"")</f>
        <v/>
      </c>
      <c r="AC3535" t="str">
        <f>IFERROR(VLOOKUP($K3535,Audience[],2,FALSE),"")</f>
        <v/>
      </c>
      <c r="AD3535" t="str">
        <f>IFERROR(VLOOKUP($L3535,Country[],2,FALSE),"")</f>
        <v/>
      </c>
      <c r="AE3535" t="str">
        <f>IFERROR(VLOOKUP($M3535,Language[],2,FALSE),"")</f>
        <v/>
      </c>
      <c r="AF3535" t="str">
        <f>IFERROR(VLOOKUP($N3535,BuyType[],2,FALSE),"")</f>
        <v/>
      </c>
      <c r="AG3535" t="str">
        <f>IFERROR(VLOOKUP($S3535,StoreBU[],2,FALSE),"")</f>
        <v/>
      </c>
    </row>
    <row r="3536" spans="1:33" x14ac:dyDescent="0.3">
      <c r="A3536" t="str">
        <f t="shared" si="111"/>
        <v/>
      </c>
      <c r="C3536" t="str">
        <f t="shared" si="110"/>
        <v/>
      </c>
      <c r="D3536" s="33"/>
      <c r="E3536" s="33"/>
      <c r="F3536" s="33"/>
      <c r="G3536" s="33"/>
      <c r="H3536" s="33"/>
      <c r="I3536" s="33"/>
      <c r="J3536" s="33"/>
      <c r="K3536" s="33"/>
      <c r="L3536" s="33"/>
      <c r="M3536" s="33"/>
      <c r="N3536" s="33"/>
      <c r="O3536" s="33"/>
      <c r="P3536" s="33"/>
      <c r="Q3536" s="33"/>
      <c r="R3536" s="33"/>
      <c r="S3536" s="33"/>
      <c r="T3536" s="33"/>
      <c r="V3536" t="str">
        <f>IFERROR(VLOOKUP($D3536,MediaPartner[],2,FALSE),"")</f>
        <v/>
      </c>
      <c r="W3536" t="str">
        <f>IFERROR(VLOOKUP($E3536,Site[],2,FALSE),"")</f>
        <v/>
      </c>
      <c r="X3536" t="str">
        <f>IFERROR(VLOOKUP($F3536,FundingSource[],2,FALSE),"")</f>
        <v/>
      </c>
      <c r="Y3536" t="str">
        <f>IFERROR(VLOOKUP($G3536,Objective[],2,FALSE),"")</f>
        <v/>
      </c>
      <c r="Z3536" t="str">
        <f>IFERROR(VLOOKUP($H3536,AdType[],2,FALSE),"")</f>
        <v/>
      </c>
      <c r="AA3536" t="str">
        <f>IFERROR(VLOOKUP($I3536,AdSize[],2,FALSE),"")</f>
        <v/>
      </c>
      <c r="AB3536" t="str">
        <f>IFERROR(VLOOKUP($J3536,TargetingTactic[],2,FALSE),"")</f>
        <v/>
      </c>
      <c r="AC3536" t="str">
        <f>IFERROR(VLOOKUP($K3536,Audience[],2,FALSE),"")</f>
        <v/>
      </c>
      <c r="AD3536" t="str">
        <f>IFERROR(VLOOKUP($L3536,Country[],2,FALSE),"")</f>
        <v/>
      </c>
      <c r="AE3536" t="str">
        <f>IFERROR(VLOOKUP($M3536,Language[],2,FALSE),"")</f>
        <v/>
      </c>
      <c r="AF3536" t="str">
        <f>IFERROR(VLOOKUP($N3536,BuyType[],2,FALSE),"")</f>
        <v/>
      </c>
      <c r="AG3536" t="str">
        <f>IFERROR(VLOOKUP($S3536,StoreBU[],2,FALSE),"")</f>
        <v/>
      </c>
    </row>
    <row r="3537" spans="1:33" x14ac:dyDescent="0.3">
      <c r="A3537" t="str">
        <f t="shared" si="111"/>
        <v/>
      </c>
      <c r="C3537" t="str">
        <f t="shared" si="110"/>
        <v/>
      </c>
      <c r="D3537" s="33"/>
      <c r="E3537" s="33"/>
      <c r="F3537" s="33"/>
      <c r="G3537" s="33"/>
      <c r="H3537" s="33"/>
      <c r="I3537" s="33"/>
      <c r="J3537" s="33"/>
      <c r="K3537" s="33"/>
      <c r="L3537" s="33"/>
      <c r="M3537" s="33"/>
      <c r="N3537" s="33"/>
      <c r="O3537" s="33"/>
      <c r="P3537" s="33"/>
      <c r="Q3537" s="33"/>
      <c r="R3537" s="33"/>
      <c r="S3537" s="33"/>
      <c r="T3537" s="33"/>
      <c r="V3537" t="str">
        <f>IFERROR(VLOOKUP($D3537,MediaPartner[],2,FALSE),"")</f>
        <v/>
      </c>
      <c r="W3537" t="str">
        <f>IFERROR(VLOOKUP($E3537,Site[],2,FALSE),"")</f>
        <v/>
      </c>
      <c r="X3537" t="str">
        <f>IFERROR(VLOOKUP($F3537,FundingSource[],2,FALSE),"")</f>
        <v/>
      </c>
      <c r="Y3537" t="str">
        <f>IFERROR(VLOOKUP($G3537,Objective[],2,FALSE),"")</f>
        <v/>
      </c>
      <c r="Z3537" t="str">
        <f>IFERROR(VLOOKUP($H3537,AdType[],2,FALSE),"")</f>
        <v/>
      </c>
      <c r="AA3537" t="str">
        <f>IFERROR(VLOOKUP($I3537,AdSize[],2,FALSE),"")</f>
        <v/>
      </c>
      <c r="AB3537" t="str">
        <f>IFERROR(VLOOKUP($J3537,TargetingTactic[],2,FALSE),"")</f>
        <v/>
      </c>
      <c r="AC3537" t="str">
        <f>IFERROR(VLOOKUP($K3537,Audience[],2,FALSE),"")</f>
        <v/>
      </c>
      <c r="AD3537" t="str">
        <f>IFERROR(VLOOKUP($L3537,Country[],2,FALSE),"")</f>
        <v/>
      </c>
      <c r="AE3537" t="str">
        <f>IFERROR(VLOOKUP($M3537,Language[],2,FALSE),"")</f>
        <v/>
      </c>
      <c r="AF3537" t="str">
        <f>IFERROR(VLOOKUP($N3537,BuyType[],2,FALSE),"")</f>
        <v/>
      </c>
      <c r="AG3537" t="str">
        <f>IFERROR(VLOOKUP($S3537,StoreBU[],2,FALSE),"")</f>
        <v/>
      </c>
    </row>
    <row r="3538" spans="1:33" x14ac:dyDescent="0.3">
      <c r="A3538" t="str">
        <f t="shared" si="111"/>
        <v/>
      </c>
      <c r="C3538" t="str">
        <f t="shared" si="110"/>
        <v/>
      </c>
      <c r="D3538" s="33"/>
      <c r="E3538" s="33"/>
      <c r="F3538" s="33"/>
      <c r="G3538" s="33"/>
      <c r="H3538" s="33"/>
      <c r="I3538" s="33"/>
      <c r="J3538" s="33"/>
      <c r="K3538" s="33"/>
      <c r="L3538" s="33"/>
      <c r="M3538" s="33"/>
      <c r="N3538" s="33"/>
      <c r="O3538" s="33"/>
      <c r="P3538" s="33"/>
      <c r="Q3538" s="33"/>
      <c r="R3538" s="33"/>
      <c r="S3538" s="33"/>
      <c r="T3538" s="33"/>
      <c r="V3538" t="str">
        <f>IFERROR(VLOOKUP($D3538,MediaPartner[],2,FALSE),"")</f>
        <v/>
      </c>
      <c r="W3538" t="str">
        <f>IFERROR(VLOOKUP($E3538,Site[],2,FALSE),"")</f>
        <v/>
      </c>
      <c r="X3538" t="str">
        <f>IFERROR(VLOOKUP($F3538,FundingSource[],2,FALSE),"")</f>
        <v/>
      </c>
      <c r="Y3538" t="str">
        <f>IFERROR(VLOOKUP($G3538,Objective[],2,FALSE),"")</f>
        <v/>
      </c>
      <c r="Z3538" t="str">
        <f>IFERROR(VLOOKUP($H3538,AdType[],2,FALSE),"")</f>
        <v/>
      </c>
      <c r="AA3538" t="str">
        <f>IFERROR(VLOOKUP($I3538,AdSize[],2,FALSE),"")</f>
        <v/>
      </c>
      <c r="AB3538" t="str">
        <f>IFERROR(VLOOKUP($J3538,TargetingTactic[],2,FALSE),"")</f>
        <v/>
      </c>
      <c r="AC3538" t="str">
        <f>IFERROR(VLOOKUP($K3538,Audience[],2,FALSE),"")</f>
        <v/>
      </c>
      <c r="AD3538" t="str">
        <f>IFERROR(VLOOKUP($L3538,Country[],2,FALSE),"")</f>
        <v/>
      </c>
      <c r="AE3538" t="str">
        <f>IFERROR(VLOOKUP($M3538,Language[],2,FALSE),"")</f>
        <v/>
      </c>
      <c r="AF3538" t="str">
        <f>IFERROR(VLOOKUP($N3538,BuyType[],2,FALSE),"")</f>
        <v/>
      </c>
      <c r="AG3538" t="str">
        <f>IFERROR(VLOOKUP($S3538,StoreBU[],2,FALSE),"")</f>
        <v/>
      </c>
    </row>
    <row r="3539" spans="1:33" x14ac:dyDescent="0.3">
      <c r="A3539" t="str">
        <f t="shared" si="111"/>
        <v/>
      </c>
      <c r="C3539" t="str">
        <f t="shared" si="110"/>
        <v/>
      </c>
      <c r="D3539" s="33"/>
      <c r="E3539" s="33"/>
      <c r="F3539" s="33"/>
      <c r="G3539" s="33"/>
      <c r="H3539" s="33"/>
      <c r="I3539" s="33"/>
      <c r="J3539" s="33"/>
      <c r="K3539" s="33"/>
      <c r="L3539" s="33"/>
      <c r="M3539" s="33"/>
      <c r="N3539" s="33"/>
      <c r="O3539" s="33"/>
      <c r="P3539" s="33"/>
      <c r="Q3539" s="33"/>
      <c r="R3539" s="33"/>
      <c r="S3539" s="33"/>
      <c r="T3539" s="33"/>
      <c r="V3539" t="str">
        <f>IFERROR(VLOOKUP($D3539,MediaPartner[],2,FALSE),"")</f>
        <v/>
      </c>
      <c r="W3539" t="str">
        <f>IFERROR(VLOOKUP($E3539,Site[],2,FALSE),"")</f>
        <v/>
      </c>
      <c r="X3539" t="str">
        <f>IFERROR(VLOOKUP($F3539,FundingSource[],2,FALSE),"")</f>
        <v/>
      </c>
      <c r="Y3539" t="str">
        <f>IFERROR(VLOOKUP($G3539,Objective[],2,FALSE),"")</f>
        <v/>
      </c>
      <c r="Z3539" t="str">
        <f>IFERROR(VLOOKUP($H3539,AdType[],2,FALSE),"")</f>
        <v/>
      </c>
      <c r="AA3539" t="str">
        <f>IFERROR(VLOOKUP($I3539,AdSize[],2,FALSE),"")</f>
        <v/>
      </c>
      <c r="AB3539" t="str">
        <f>IFERROR(VLOOKUP($J3539,TargetingTactic[],2,FALSE),"")</f>
        <v/>
      </c>
      <c r="AC3539" t="str">
        <f>IFERROR(VLOOKUP($K3539,Audience[],2,FALSE),"")</f>
        <v/>
      </c>
      <c r="AD3539" t="str">
        <f>IFERROR(VLOOKUP($L3539,Country[],2,FALSE),"")</f>
        <v/>
      </c>
      <c r="AE3539" t="str">
        <f>IFERROR(VLOOKUP($M3539,Language[],2,FALSE),"")</f>
        <v/>
      </c>
      <c r="AF3539" t="str">
        <f>IFERROR(VLOOKUP($N3539,BuyType[],2,FALSE),"")</f>
        <v/>
      </c>
      <c r="AG3539" t="str">
        <f>IFERROR(VLOOKUP($S3539,StoreBU[],2,FALSE),"")</f>
        <v/>
      </c>
    </row>
    <row r="3540" spans="1:33" x14ac:dyDescent="0.3">
      <c r="A3540" t="str">
        <f t="shared" si="111"/>
        <v/>
      </c>
      <c r="C3540" t="str">
        <f t="shared" si="110"/>
        <v/>
      </c>
      <c r="D3540" s="33"/>
      <c r="E3540" s="33"/>
      <c r="F3540" s="33"/>
      <c r="G3540" s="33"/>
      <c r="H3540" s="33"/>
      <c r="I3540" s="33"/>
      <c r="J3540" s="33"/>
      <c r="K3540" s="33"/>
      <c r="L3540" s="33"/>
      <c r="M3540" s="33"/>
      <c r="N3540" s="33"/>
      <c r="O3540" s="33"/>
      <c r="P3540" s="33"/>
      <c r="Q3540" s="33"/>
      <c r="R3540" s="33"/>
      <c r="S3540" s="33"/>
      <c r="T3540" s="33"/>
      <c r="V3540" t="str">
        <f>IFERROR(VLOOKUP($D3540,MediaPartner[],2,FALSE),"")</f>
        <v/>
      </c>
      <c r="W3540" t="str">
        <f>IFERROR(VLOOKUP($E3540,Site[],2,FALSE),"")</f>
        <v/>
      </c>
      <c r="X3540" t="str">
        <f>IFERROR(VLOOKUP($F3540,FundingSource[],2,FALSE),"")</f>
        <v/>
      </c>
      <c r="Y3540" t="str">
        <f>IFERROR(VLOOKUP($G3540,Objective[],2,FALSE),"")</f>
        <v/>
      </c>
      <c r="Z3540" t="str">
        <f>IFERROR(VLOOKUP($H3540,AdType[],2,FALSE),"")</f>
        <v/>
      </c>
      <c r="AA3540" t="str">
        <f>IFERROR(VLOOKUP($I3540,AdSize[],2,FALSE),"")</f>
        <v/>
      </c>
      <c r="AB3540" t="str">
        <f>IFERROR(VLOOKUP($J3540,TargetingTactic[],2,FALSE),"")</f>
        <v/>
      </c>
      <c r="AC3540" t="str">
        <f>IFERROR(VLOOKUP($K3540,Audience[],2,FALSE),"")</f>
        <v/>
      </c>
      <c r="AD3540" t="str">
        <f>IFERROR(VLOOKUP($L3540,Country[],2,FALSE),"")</f>
        <v/>
      </c>
      <c r="AE3540" t="str">
        <f>IFERROR(VLOOKUP($M3540,Language[],2,FALSE),"")</f>
        <v/>
      </c>
      <c r="AF3540" t="str">
        <f>IFERROR(VLOOKUP($N3540,BuyType[],2,FALSE),"")</f>
        <v/>
      </c>
      <c r="AG3540" t="str">
        <f>IFERROR(VLOOKUP($S3540,StoreBU[],2,FALSE),"")</f>
        <v/>
      </c>
    </row>
    <row r="3541" spans="1:33" x14ac:dyDescent="0.3">
      <c r="A3541" t="str">
        <f t="shared" si="111"/>
        <v/>
      </c>
      <c r="C3541" t="str">
        <f t="shared" si="110"/>
        <v/>
      </c>
      <c r="D3541" s="33"/>
      <c r="E3541" s="33"/>
      <c r="F3541" s="33"/>
      <c r="G3541" s="33"/>
      <c r="H3541" s="33"/>
      <c r="I3541" s="33"/>
      <c r="J3541" s="33"/>
      <c r="K3541" s="33"/>
      <c r="L3541" s="33"/>
      <c r="M3541" s="33"/>
      <c r="N3541" s="33"/>
      <c r="O3541" s="33"/>
      <c r="P3541" s="33"/>
      <c r="Q3541" s="33"/>
      <c r="R3541" s="33"/>
      <c r="S3541" s="33"/>
      <c r="T3541" s="33"/>
      <c r="V3541" t="str">
        <f>IFERROR(VLOOKUP($D3541,MediaPartner[],2,FALSE),"")</f>
        <v/>
      </c>
      <c r="W3541" t="str">
        <f>IFERROR(VLOOKUP($E3541,Site[],2,FALSE),"")</f>
        <v/>
      </c>
      <c r="X3541" t="str">
        <f>IFERROR(VLOOKUP($F3541,FundingSource[],2,FALSE),"")</f>
        <v/>
      </c>
      <c r="Y3541" t="str">
        <f>IFERROR(VLOOKUP($G3541,Objective[],2,FALSE),"")</f>
        <v/>
      </c>
      <c r="Z3541" t="str">
        <f>IFERROR(VLOOKUP($H3541,AdType[],2,FALSE),"")</f>
        <v/>
      </c>
      <c r="AA3541" t="str">
        <f>IFERROR(VLOOKUP($I3541,AdSize[],2,FALSE),"")</f>
        <v/>
      </c>
      <c r="AB3541" t="str">
        <f>IFERROR(VLOOKUP($J3541,TargetingTactic[],2,FALSE),"")</f>
        <v/>
      </c>
      <c r="AC3541" t="str">
        <f>IFERROR(VLOOKUP($K3541,Audience[],2,FALSE),"")</f>
        <v/>
      </c>
      <c r="AD3541" t="str">
        <f>IFERROR(VLOOKUP($L3541,Country[],2,FALSE),"")</f>
        <v/>
      </c>
      <c r="AE3541" t="str">
        <f>IFERROR(VLOOKUP($M3541,Language[],2,FALSE),"")</f>
        <v/>
      </c>
      <c r="AF3541" t="str">
        <f>IFERROR(VLOOKUP($N3541,BuyType[],2,FALSE),"")</f>
        <v/>
      </c>
      <c r="AG3541" t="str">
        <f>IFERROR(VLOOKUP($S3541,StoreBU[],2,FALSE),"")</f>
        <v/>
      </c>
    </row>
    <row r="3542" spans="1:33" x14ac:dyDescent="0.3">
      <c r="A3542" t="str">
        <f t="shared" si="111"/>
        <v/>
      </c>
      <c r="C3542" t="str">
        <f t="shared" si="110"/>
        <v/>
      </c>
      <c r="D3542" s="33"/>
      <c r="E3542" s="33"/>
      <c r="F3542" s="33"/>
      <c r="G3542" s="33"/>
      <c r="H3542" s="33"/>
      <c r="I3542" s="33"/>
      <c r="J3542" s="33"/>
      <c r="K3542" s="33"/>
      <c r="L3542" s="33"/>
      <c r="M3542" s="33"/>
      <c r="N3542" s="33"/>
      <c r="O3542" s="33"/>
      <c r="P3542" s="33"/>
      <c r="Q3542" s="33"/>
      <c r="R3542" s="33"/>
      <c r="S3542" s="33"/>
      <c r="T3542" s="33"/>
      <c r="V3542" t="str">
        <f>IFERROR(VLOOKUP($D3542,MediaPartner[],2,FALSE),"")</f>
        <v/>
      </c>
      <c r="W3542" t="str">
        <f>IFERROR(VLOOKUP($E3542,Site[],2,FALSE),"")</f>
        <v/>
      </c>
      <c r="X3542" t="str">
        <f>IFERROR(VLOOKUP($F3542,FundingSource[],2,FALSE),"")</f>
        <v/>
      </c>
      <c r="Y3542" t="str">
        <f>IFERROR(VLOOKUP($G3542,Objective[],2,FALSE),"")</f>
        <v/>
      </c>
      <c r="Z3542" t="str">
        <f>IFERROR(VLOOKUP($H3542,AdType[],2,FALSE),"")</f>
        <v/>
      </c>
      <c r="AA3542" t="str">
        <f>IFERROR(VLOOKUP($I3542,AdSize[],2,FALSE),"")</f>
        <v/>
      </c>
      <c r="AB3542" t="str">
        <f>IFERROR(VLOOKUP($J3542,TargetingTactic[],2,FALSE),"")</f>
        <v/>
      </c>
      <c r="AC3542" t="str">
        <f>IFERROR(VLOOKUP($K3542,Audience[],2,FALSE),"")</f>
        <v/>
      </c>
      <c r="AD3542" t="str">
        <f>IFERROR(VLOOKUP($L3542,Country[],2,FALSE),"")</f>
        <v/>
      </c>
      <c r="AE3542" t="str">
        <f>IFERROR(VLOOKUP($M3542,Language[],2,FALSE),"")</f>
        <v/>
      </c>
      <c r="AF3542" t="str">
        <f>IFERROR(VLOOKUP($N3542,BuyType[],2,FALSE),"")</f>
        <v/>
      </c>
      <c r="AG3542" t="str">
        <f>IFERROR(VLOOKUP($S3542,StoreBU[],2,FALSE),"")</f>
        <v/>
      </c>
    </row>
    <row r="3543" spans="1:33" x14ac:dyDescent="0.3">
      <c r="A3543" t="str">
        <f t="shared" si="111"/>
        <v/>
      </c>
      <c r="C3543" t="str">
        <f t="shared" si="110"/>
        <v/>
      </c>
      <c r="D3543" s="33"/>
      <c r="E3543" s="33"/>
      <c r="F3543" s="33"/>
      <c r="G3543" s="33"/>
      <c r="H3543" s="33"/>
      <c r="I3543" s="33"/>
      <c r="J3543" s="33"/>
      <c r="K3543" s="33"/>
      <c r="L3543" s="33"/>
      <c r="M3543" s="33"/>
      <c r="N3543" s="33"/>
      <c r="O3543" s="33"/>
      <c r="P3543" s="33"/>
      <c r="Q3543" s="33"/>
      <c r="R3543" s="33"/>
      <c r="S3543" s="33"/>
      <c r="T3543" s="33"/>
      <c r="V3543" t="str">
        <f>IFERROR(VLOOKUP($D3543,MediaPartner[],2,FALSE),"")</f>
        <v/>
      </c>
      <c r="W3543" t="str">
        <f>IFERROR(VLOOKUP($E3543,Site[],2,FALSE),"")</f>
        <v/>
      </c>
      <c r="X3543" t="str">
        <f>IFERROR(VLOOKUP($F3543,FundingSource[],2,FALSE),"")</f>
        <v/>
      </c>
      <c r="Y3543" t="str">
        <f>IFERROR(VLOOKUP($G3543,Objective[],2,FALSE),"")</f>
        <v/>
      </c>
      <c r="Z3543" t="str">
        <f>IFERROR(VLOOKUP($H3543,AdType[],2,FALSE),"")</f>
        <v/>
      </c>
      <c r="AA3543" t="str">
        <f>IFERROR(VLOOKUP($I3543,AdSize[],2,FALSE),"")</f>
        <v/>
      </c>
      <c r="AB3543" t="str">
        <f>IFERROR(VLOOKUP($J3543,TargetingTactic[],2,FALSE),"")</f>
        <v/>
      </c>
      <c r="AC3543" t="str">
        <f>IFERROR(VLOOKUP($K3543,Audience[],2,FALSE),"")</f>
        <v/>
      </c>
      <c r="AD3543" t="str">
        <f>IFERROR(VLOOKUP($L3543,Country[],2,FALSE),"")</f>
        <v/>
      </c>
      <c r="AE3543" t="str">
        <f>IFERROR(VLOOKUP($M3543,Language[],2,FALSE),"")</f>
        <v/>
      </c>
      <c r="AF3543" t="str">
        <f>IFERROR(VLOOKUP($N3543,BuyType[],2,FALSE),"")</f>
        <v/>
      </c>
      <c r="AG3543" t="str">
        <f>IFERROR(VLOOKUP($S3543,StoreBU[],2,FALSE),"")</f>
        <v/>
      </c>
    </row>
    <row r="3544" spans="1:33" x14ac:dyDescent="0.3">
      <c r="A3544" t="str">
        <f t="shared" si="111"/>
        <v/>
      </c>
      <c r="C3544" t="str">
        <f t="shared" si="110"/>
        <v/>
      </c>
      <c r="D3544" s="33"/>
      <c r="E3544" s="33"/>
      <c r="F3544" s="33"/>
      <c r="G3544" s="33"/>
      <c r="H3544" s="33"/>
      <c r="I3544" s="33"/>
      <c r="J3544" s="33"/>
      <c r="K3544" s="33"/>
      <c r="L3544" s="33"/>
      <c r="M3544" s="33"/>
      <c r="N3544" s="33"/>
      <c r="O3544" s="33"/>
      <c r="P3544" s="33"/>
      <c r="Q3544" s="33"/>
      <c r="R3544" s="33"/>
      <c r="S3544" s="33"/>
      <c r="T3544" s="33"/>
      <c r="V3544" t="str">
        <f>IFERROR(VLOOKUP($D3544,MediaPartner[],2,FALSE),"")</f>
        <v/>
      </c>
      <c r="W3544" t="str">
        <f>IFERROR(VLOOKUP($E3544,Site[],2,FALSE),"")</f>
        <v/>
      </c>
      <c r="X3544" t="str">
        <f>IFERROR(VLOOKUP($F3544,FundingSource[],2,FALSE),"")</f>
        <v/>
      </c>
      <c r="Y3544" t="str">
        <f>IFERROR(VLOOKUP($G3544,Objective[],2,FALSE),"")</f>
        <v/>
      </c>
      <c r="Z3544" t="str">
        <f>IFERROR(VLOOKUP($H3544,AdType[],2,FALSE),"")</f>
        <v/>
      </c>
      <c r="AA3544" t="str">
        <f>IFERROR(VLOOKUP($I3544,AdSize[],2,FALSE),"")</f>
        <v/>
      </c>
      <c r="AB3544" t="str">
        <f>IFERROR(VLOOKUP($J3544,TargetingTactic[],2,FALSE),"")</f>
        <v/>
      </c>
      <c r="AC3544" t="str">
        <f>IFERROR(VLOOKUP($K3544,Audience[],2,FALSE),"")</f>
        <v/>
      </c>
      <c r="AD3544" t="str">
        <f>IFERROR(VLOOKUP($L3544,Country[],2,FALSE),"")</f>
        <v/>
      </c>
      <c r="AE3544" t="str">
        <f>IFERROR(VLOOKUP($M3544,Language[],2,FALSE),"")</f>
        <v/>
      </c>
      <c r="AF3544" t="str">
        <f>IFERROR(VLOOKUP($N3544,BuyType[],2,FALSE),"")</f>
        <v/>
      </c>
      <c r="AG3544" t="str">
        <f>IFERROR(VLOOKUP($S3544,StoreBU[],2,FALSE),"")</f>
        <v/>
      </c>
    </row>
    <row r="3545" spans="1:33" x14ac:dyDescent="0.3">
      <c r="A3545" t="str">
        <f t="shared" si="111"/>
        <v/>
      </c>
      <c r="C3545" t="str">
        <f t="shared" si="110"/>
        <v/>
      </c>
      <c r="D3545" s="33"/>
      <c r="E3545" s="33"/>
      <c r="F3545" s="33"/>
      <c r="G3545" s="33"/>
      <c r="H3545" s="33"/>
      <c r="I3545" s="33"/>
      <c r="J3545" s="33"/>
      <c r="K3545" s="33"/>
      <c r="L3545" s="33"/>
      <c r="M3545" s="33"/>
      <c r="N3545" s="33"/>
      <c r="O3545" s="33"/>
      <c r="P3545" s="33"/>
      <c r="Q3545" s="33"/>
      <c r="R3545" s="33"/>
      <c r="S3545" s="33"/>
      <c r="T3545" s="33"/>
      <c r="V3545" t="str">
        <f>IFERROR(VLOOKUP($D3545,MediaPartner[],2,FALSE),"")</f>
        <v/>
      </c>
      <c r="W3545" t="str">
        <f>IFERROR(VLOOKUP($E3545,Site[],2,FALSE),"")</f>
        <v/>
      </c>
      <c r="X3545" t="str">
        <f>IFERROR(VLOOKUP($F3545,FundingSource[],2,FALSE),"")</f>
        <v/>
      </c>
      <c r="Y3545" t="str">
        <f>IFERROR(VLOOKUP($G3545,Objective[],2,FALSE),"")</f>
        <v/>
      </c>
      <c r="Z3545" t="str">
        <f>IFERROR(VLOOKUP($H3545,AdType[],2,FALSE),"")</f>
        <v/>
      </c>
      <c r="AA3545" t="str">
        <f>IFERROR(VLOOKUP($I3545,AdSize[],2,FALSE),"")</f>
        <v/>
      </c>
      <c r="AB3545" t="str">
        <f>IFERROR(VLOOKUP($J3545,TargetingTactic[],2,FALSE),"")</f>
        <v/>
      </c>
      <c r="AC3545" t="str">
        <f>IFERROR(VLOOKUP($K3545,Audience[],2,FALSE),"")</f>
        <v/>
      </c>
      <c r="AD3545" t="str">
        <f>IFERROR(VLOOKUP($L3545,Country[],2,FALSE),"")</f>
        <v/>
      </c>
      <c r="AE3545" t="str">
        <f>IFERROR(VLOOKUP($M3545,Language[],2,FALSE),"")</f>
        <v/>
      </c>
      <c r="AF3545" t="str">
        <f>IFERROR(VLOOKUP($N3545,BuyType[],2,FALSE),"")</f>
        <v/>
      </c>
      <c r="AG3545" t="str">
        <f>IFERROR(VLOOKUP($S3545,StoreBU[],2,FALSE),"")</f>
        <v/>
      </c>
    </row>
    <row r="3546" spans="1:33" x14ac:dyDescent="0.3">
      <c r="A3546" t="str">
        <f t="shared" si="111"/>
        <v/>
      </c>
      <c r="C3546" t="str">
        <f t="shared" si="110"/>
        <v/>
      </c>
      <c r="D3546" s="33"/>
      <c r="E3546" s="33"/>
      <c r="F3546" s="33"/>
      <c r="G3546" s="33"/>
      <c r="H3546" s="33"/>
      <c r="I3546" s="33"/>
      <c r="J3546" s="33"/>
      <c r="K3546" s="33"/>
      <c r="L3546" s="33"/>
      <c r="M3546" s="33"/>
      <c r="N3546" s="33"/>
      <c r="O3546" s="33"/>
      <c r="P3546" s="33"/>
      <c r="Q3546" s="33"/>
      <c r="R3546" s="33"/>
      <c r="S3546" s="33"/>
      <c r="T3546" s="33"/>
      <c r="V3546" t="str">
        <f>IFERROR(VLOOKUP($D3546,MediaPartner[],2,FALSE),"")</f>
        <v/>
      </c>
      <c r="W3546" t="str">
        <f>IFERROR(VLOOKUP($E3546,Site[],2,FALSE),"")</f>
        <v/>
      </c>
      <c r="X3546" t="str">
        <f>IFERROR(VLOOKUP($F3546,FundingSource[],2,FALSE),"")</f>
        <v/>
      </c>
      <c r="Y3546" t="str">
        <f>IFERROR(VLOOKUP($G3546,Objective[],2,FALSE),"")</f>
        <v/>
      </c>
      <c r="Z3546" t="str">
        <f>IFERROR(VLOOKUP($H3546,AdType[],2,FALSE),"")</f>
        <v/>
      </c>
      <c r="AA3546" t="str">
        <f>IFERROR(VLOOKUP($I3546,AdSize[],2,FALSE),"")</f>
        <v/>
      </c>
      <c r="AB3546" t="str">
        <f>IFERROR(VLOOKUP($J3546,TargetingTactic[],2,FALSE),"")</f>
        <v/>
      </c>
      <c r="AC3546" t="str">
        <f>IFERROR(VLOOKUP($K3546,Audience[],2,FALSE),"")</f>
        <v/>
      </c>
      <c r="AD3546" t="str">
        <f>IFERROR(VLOOKUP($L3546,Country[],2,FALSE),"")</f>
        <v/>
      </c>
      <c r="AE3546" t="str">
        <f>IFERROR(VLOOKUP($M3546,Language[],2,FALSE),"")</f>
        <v/>
      </c>
      <c r="AF3546" t="str">
        <f>IFERROR(VLOOKUP($N3546,BuyType[],2,FALSE),"")</f>
        <v/>
      </c>
      <c r="AG3546" t="str">
        <f>IFERROR(VLOOKUP($S3546,StoreBU[],2,FALSE),"")</f>
        <v/>
      </c>
    </row>
    <row r="3547" spans="1:33" x14ac:dyDescent="0.3">
      <c r="A3547" t="str">
        <f t="shared" si="111"/>
        <v/>
      </c>
      <c r="C3547" t="str">
        <f t="shared" si="110"/>
        <v/>
      </c>
      <c r="D3547" s="33"/>
      <c r="E3547" s="33"/>
      <c r="F3547" s="33"/>
      <c r="G3547" s="33"/>
      <c r="H3547" s="33"/>
      <c r="I3547" s="33"/>
      <c r="J3547" s="33"/>
      <c r="K3547" s="33"/>
      <c r="L3547" s="33"/>
      <c r="M3547" s="33"/>
      <c r="N3547" s="33"/>
      <c r="O3547" s="33"/>
      <c r="P3547" s="33"/>
      <c r="Q3547" s="33"/>
      <c r="R3547" s="33"/>
      <c r="S3547" s="33"/>
      <c r="T3547" s="33"/>
      <c r="V3547" t="str">
        <f>IFERROR(VLOOKUP($D3547,MediaPartner[],2,FALSE),"")</f>
        <v/>
      </c>
      <c r="W3547" t="str">
        <f>IFERROR(VLOOKUP($E3547,Site[],2,FALSE),"")</f>
        <v/>
      </c>
      <c r="X3547" t="str">
        <f>IFERROR(VLOOKUP($F3547,FundingSource[],2,FALSE),"")</f>
        <v/>
      </c>
      <c r="Y3547" t="str">
        <f>IFERROR(VLOOKUP($G3547,Objective[],2,FALSE),"")</f>
        <v/>
      </c>
      <c r="Z3547" t="str">
        <f>IFERROR(VLOOKUP($H3547,AdType[],2,FALSE),"")</f>
        <v/>
      </c>
      <c r="AA3547" t="str">
        <f>IFERROR(VLOOKUP($I3547,AdSize[],2,FALSE),"")</f>
        <v/>
      </c>
      <c r="AB3547" t="str">
        <f>IFERROR(VLOOKUP($J3547,TargetingTactic[],2,FALSE),"")</f>
        <v/>
      </c>
      <c r="AC3547" t="str">
        <f>IFERROR(VLOOKUP($K3547,Audience[],2,FALSE),"")</f>
        <v/>
      </c>
      <c r="AD3547" t="str">
        <f>IFERROR(VLOOKUP($L3547,Country[],2,FALSE),"")</f>
        <v/>
      </c>
      <c r="AE3547" t="str">
        <f>IFERROR(VLOOKUP($M3547,Language[],2,FALSE),"")</f>
        <v/>
      </c>
      <c r="AF3547" t="str">
        <f>IFERROR(VLOOKUP($N3547,BuyType[],2,FALSE),"")</f>
        <v/>
      </c>
      <c r="AG3547" t="str">
        <f>IFERROR(VLOOKUP($S3547,StoreBU[],2,FALSE),"")</f>
        <v/>
      </c>
    </row>
    <row r="3548" spans="1:33" x14ac:dyDescent="0.3">
      <c r="A3548" t="str">
        <f t="shared" si="111"/>
        <v/>
      </c>
      <c r="C3548" t="str">
        <f t="shared" si="110"/>
        <v/>
      </c>
      <c r="D3548" s="33"/>
      <c r="E3548" s="33"/>
      <c r="F3548" s="33"/>
      <c r="G3548" s="33"/>
      <c r="H3548" s="33"/>
      <c r="I3548" s="33"/>
      <c r="J3548" s="33"/>
      <c r="K3548" s="33"/>
      <c r="L3548" s="33"/>
      <c r="M3548" s="33"/>
      <c r="N3548" s="33"/>
      <c r="O3548" s="33"/>
      <c r="P3548" s="33"/>
      <c r="Q3548" s="33"/>
      <c r="R3548" s="33"/>
      <c r="S3548" s="33"/>
      <c r="T3548" s="33"/>
      <c r="V3548" t="str">
        <f>IFERROR(VLOOKUP($D3548,MediaPartner[],2,FALSE),"")</f>
        <v/>
      </c>
      <c r="W3548" t="str">
        <f>IFERROR(VLOOKUP($E3548,Site[],2,FALSE),"")</f>
        <v/>
      </c>
      <c r="X3548" t="str">
        <f>IFERROR(VLOOKUP($F3548,FundingSource[],2,FALSE),"")</f>
        <v/>
      </c>
      <c r="Y3548" t="str">
        <f>IFERROR(VLOOKUP($G3548,Objective[],2,FALSE),"")</f>
        <v/>
      </c>
      <c r="Z3548" t="str">
        <f>IFERROR(VLOOKUP($H3548,AdType[],2,FALSE),"")</f>
        <v/>
      </c>
      <c r="AA3548" t="str">
        <f>IFERROR(VLOOKUP($I3548,AdSize[],2,FALSE),"")</f>
        <v/>
      </c>
      <c r="AB3548" t="str">
        <f>IFERROR(VLOOKUP($J3548,TargetingTactic[],2,FALSE),"")</f>
        <v/>
      </c>
      <c r="AC3548" t="str">
        <f>IFERROR(VLOOKUP($K3548,Audience[],2,FALSE),"")</f>
        <v/>
      </c>
      <c r="AD3548" t="str">
        <f>IFERROR(VLOOKUP($L3548,Country[],2,FALSE),"")</f>
        <v/>
      </c>
      <c r="AE3548" t="str">
        <f>IFERROR(VLOOKUP($M3548,Language[],2,FALSE),"")</f>
        <v/>
      </c>
      <c r="AF3548" t="str">
        <f>IFERROR(VLOOKUP($N3548,BuyType[],2,FALSE),"")</f>
        <v/>
      </c>
      <c r="AG3548" t="str">
        <f>IFERROR(VLOOKUP($S3548,StoreBU[],2,FALSE),"")</f>
        <v/>
      </c>
    </row>
    <row r="3549" spans="1:33" x14ac:dyDescent="0.3">
      <c r="A3549" t="str">
        <f t="shared" si="111"/>
        <v/>
      </c>
      <c r="C3549" t="str">
        <f t="shared" si="110"/>
        <v/>
      </c>
      <c r="D3549" s="33"/>
      <c r="E3549" s="33"/>
      <c r="F3549" s="33"/>
      <c r="G3549" s="33"/>
      <c r="H3549" s="33"/>
      <c r="I3549" s="33"/>
      <c r="J3549" s="33"/>
      <c r="K3549" s="33"/>
      <c r="L3549" s="33"/>
      <c r="M3549" s="33"/>
      <c r="N3549" s="33"/>
      <c r="O3549" s="33"/>
      <c r="P3549" s="33"/>
      <c r="Q3549" s="33"/>
      <c r="R3549" s="33"/>
      <c r="S3549" s="33"/>
      <c r="T3549" s="33"/>
      <c r="V3549" t="str">
        <f>IFERROR(VLOOKUP($D3549,MediaPartner[],2,FALSE),"")</f>
        <v/>
      </c>
      <c r="W3549" t="str">
        <f>IFERROR(VLOOKUP($E3549,Site[],2,FALSE),"")</f>
        <v/>
      </c>
      <c r="X3549" t="str">
        <f>IFERROR(VLOOKUP($F3549,FundingSource[],2,FALSE),"")</f>
        <v/>
      </c>
      <c r="Y3549" t="str">
        <f>IFERROR(VLOOKUP($G3549,Objective[],2,FALSE),"")</f>
        <v/>
      </c>
      <c r="Z3549" t="str">
        <f>IFERROR(VLOOKUP($H3549,AdType[],2,FALSE),"")</f>
        <v/>
      </c>
      <c r="AA3549" t="str">
        <f>IFERROR(VLOOKUP($I3549,AdSize[],2,FALSE),"")</f>
        <v/>
      </c>
      <c r="AB3549" t="str">
        <f>IFERROR(VLOOKUP($J3549,TargetingTactic[],2,FALSE),"")</f>
        <v/>
      </c>
      <c r="AC3549" t="str">
        <f>IFERROR(VLOOKUP($K3549,Audience[],2,FALSE),"")</f>
        <v/>
      </c>
      <c r="AD3549" t="str">
        <f>IFERROR(VLOOKUP($L3549,Country[],2,FALSE),"")</f>
        <v/>
      </c>
      <c r="AE3549" t="str">
        <f>IFERROR(VLOOKUP($M3549,Language[],2,FALSE),"")</f>
        <v/>
      </c>
      <c r="AF3549" t="str">
        <f>IFERROR(VLOOKUP($N3549,BuyType[],2,FALSE),"")</f>
        <v/>
      </c>
      <c r="AG3549" t="str">
        <f>IFERROR(VLOOKUP($S3549,StoreBU[],2,FALSE),"")</f>
        <v/>
      </c>
    </row>
    <row r="3550" spans="1:33" x14ac:dyDescent="0.3">
      <c r="A3550" t="str">
        <f t="shared" si="111"/>
        <v/>
      </c>
      <c r="C3550" t="str">
        <f t="shared" si="110"/>
        <v/>
      </c>
      <c r="D3550" s="33"/>
      <c r="E3550" s="33"/>
      <c r="F3550" s="33"/>
      <c r="G3550" s="33"/>
      <c r="H3550" s="33"/>
      <c r="I3550" s="33"/>
      <c r="J3550" s="33"/>
      <c r="K3550" s="33"/>
      <c r="L3550" s="33"/>
      <c r="M3550" s="33"/>
      <c r="N3550" s="33"/>
      <c r="O3550" s="33"/>
      <c r="P3550" s="33"/>
      <c r="Q3550" s="33"/>
      <c r="R3550" s="33"/>
      <c r="S3550" s="33"/>
      <c r="T3550" s="33"/>
      <c r="V3550" t="str">
        <f>IFERROR(VLOOKUP($D3550,MediaPartner[],2,FALSE),"")</f>
        <v/>
      </c>
      <c r="W3550" t="str">
        <f>IFERROR(VLOOKUP($E3550,Site[],2,FALSE),"")</f>
        <v/>
      </c>
      <c r="X3550" t="str">
        <f>IFERROR(VLOOKUP($F3550,FundingSource[],2,FALSE),"")</f>
        <v/>
      </c>
      <c r="Y3550" t="str">
        <f>IFERROR(VLOOKUP($G3550,Objective[],2,FALSE),"")</f>
        <v/>
      </c>
      <c r="Z3550" t="str">
        <f>IFERROR(VLOOKUP($H3550,AdType[],2,FALSE),"")</f>
        <v/>
      </c>
      <c r="AA3550" t="str">
        <f>IFERROR(VLOOKUP($I3550,AdSize[],2,FALSE),"")</f>
        <v/>
      </c>
      <c r="AB3550" t="str">
        <f>IFERROR(VLOOKUP($J3550,TargetingTactic[],2,FALSE),"")</f>
        <v/>
      </c>
      <c r="AC3550" t="str">
        <f>IFERROR(VLOOKUP($K3550,Audience[],2,FALSE),"")</f>
        <v/>
      </c>
      <c r="AD3550" t="str">
        <f>IFERROR(VLOOKUP($L3550,Country[],2,FALSE),"")</f>
        <v/>
      </c>
      <c r="AE3550" t="str">
        <f>IFERROR(VLOOKUP($M3550,Language[],2,FALSE),"")</f>
        <v/>
      </c>
      <c r="AF3550" t="str">
        <f>IFERROR(VLOOKUP($N3550,BuyType[],2,FALSE),"")</f>
        <v/>
      </c>
      <c r="AG3550" t="str">
        <f>IFERROR(VLOOKUP($S3550,StoreBU[],2,FALSE),"")</f>
        <v/>
      </c>
    </row>
    <row r="3551" spans="1:33" x14ac:dyDescent="0.3">
      <c r="A3551" t="str">
        <f t="shared" si="111"/>
        <v/>
      </c>
      <c r="C3551" t="str">
        <f t="shared" si="110"/>
        <v/>
      </c>
      <c r="D3551" s="33"/>
      <c r="E3551" s="33"/>
      <c r="F3551" s="33"/>
      <c r="G3551" s="33"/>
      <c r="H3551" s="33"/>
      <c r="I3551" s="33"/>
      <c r="J3551" s="33"/>
      <c r="K3551" s="33"/>
      <c r="L3551" s="33"/>
      <c r="M3551" s="33"/>
      <c r="N3551" s="33"/>
      <c r="O3551" s="33"/>
      <c r="P3551" s="33"/>
      <c r="Q3551" s="33"/>
      <c r="R3551" s="33"/>
      <c r="S3551" s="33"/>
      <c r="T3551" s="33"/>
      <c r="V3551" t="str">
        <f>IFERROR(VLOOKUP($D3551,MediaPartner[],2,FALSE),"")</f>
        <v/>
      </c>
      <c r="W3551" t="str">
        <f>IFERROR(VLOOKUP($E3551,Site[],2,FALSE),"")</f>
        <v/>
      </c>
      <c r="X3551" t="str">
        <f>IFERROR(VLOOKUP($F3551,FundingSource[],2,FALSE),"")</f>
        <v/>
      </c>
      <c r="Y3551" t="str">
        <f>IFERROR(VLOOKUP($G3551,Objective[],2,FALSE),"")</f>
        <v/>
      </c>
      <c r="Z3551" t="str">
        <f>IFERROR(VLOOKUP($H3551,AdType[],2,FALSE),"")</f>
        <v/>
      </c>
      <c r="AA3551" t="str">
        <f>IFERROR(VLOOKUP($I3551,AdSize[],2,FALSE),"")</f>
        <v/>
      </c>
      <c r="AB3551" t="str">
        <f>IFERROR(VLOOKUP($J3551,TargetingTactic[],2,FALSE),"")</f>
        <v/>
      </c>
      <c r="AC3551" t="str">
        <f>IFERROR(VLOOKUP($K3551,Audience[],2,FALSE),"")</f>
        <v/>
      </c>
      <c r="AD3551" t="str">
        <f>IFERROR(VLOOKUP($L3551,Country[],2,FALSE),"")</f>
        <v/>
      </c>
      <c r="AE3551" t="str">
        <f>IFERROR(VLOOKUP($M3551,Language[],2,FALSE),"")</f>
        <v/>
      </c>
      <c r="AF3551" t="str">
        <f>IFERROR(VLOOKUP($N3551,BuyType[],2,FALSE),"")</f>
        <v/>
      </c>
      <c r="AG3551" t="str">
        <f>IFERROR(VLOOKUP($S3551,StoreBU[],2,FALSE),"")</f>
        <v/>
      </c>
    </row>
    <row r="3552" spans="1:33" x14ac:dyDescent="0.3">
      <c r="A3552" t="str">
        <f t="shared" si="111"/>
        <v/>
      </c>
      <c r="C3552" t="str">
        <f t="shared" si="110"/>
        <v/>
      </c>
      <c r="D3552" s="33"/>
      <c r="E3552" s="33"/>
      <c r="F3552" s="33"/>
      <c r="G3552" s="33"/>
      <c r="H3552" s="33"/>
      <c r="I3552" s="33"/>
      <c r="J3552" s="33"/>
      <c r="K3552" s="33"/>
      <c r="L3552" s="33"/>
      <c r="M3552" s="33"/>
      <c r="N3552" s="33"/>
      <c r="O3552" s="33"/>
      <c r="P3552" s="33"/>
      <c r="Q3552" s="33"/>
      <c r="R3552" s="33"/>
      <c r="S3552" s="33"/>
      <c r="T3552" s="33"/>
      <c r="V3552" t="str">
        <f>IFERROR(VLOOKUP($D3552,MediaPartner[],2,FALSE),"")</f>
        <v/>
      </c>
      <c r="W3552" t="str">
        <f>IFERROR(VLOOKUP($E3552,Site[],2,FALSE),"")</f>
        <v/>
      </c>
      <c r="X3552" t="str">
        <f>IFERROR(VLOOKUP($F3552,FundingSource[],2,FALSE),"")</f>
        <v/>
      </c>
      <c r="Y3552" t="str">
        <f>IFERROR(VLOOKUP($G3552,Objective[],2,FALSE),"")</f>
        <v/>
      </c>
      <c r="Z3552" t="str">
        <f>IFERROR(VLOOKUP($H3552,AdType[],2,FALSE),"")</f>
        <v/>
      </c>
      <c r="AA3552" t="str">
        <f>IFERROR(VLOOKUP($I3552,AdSize[],2,FALSE),"")</f>
        <v/>
      </c>
      <c r="AB3552" t="str">
        <f>IFERROR(VLOOKUP($J3552,TargetingTactic[],2,FALSE),"")</f>
        <v/>
      </c>
      <c r="AC3552" t="str">
        <f>IFERROR(VLOOKUP($K3552,Audience[],2,FALSE),"")</f>
        <v/>
      </c>
      <c r="AD3552" t="str">
        <f>IFERROR(VLOOKUP($L3552,Country[],2,FALSE),"")</f>
        <v/>
      </c>
      <c r="AE3552" t="str">
        <f>IFERROR(VLOOKUP($M3552,Language[],2,FALSE),"")</f>
        <v/>
      </c>
      <c r="AF3552" t="str">
        <f>IFERROR(VLOOKUP($N3552,BuyType[],2,FALSE),"")</f>
        <v/>
      </c>
      <c r="AG3552" t="str">
        <f>IFERROR(VLOOKUP($S3552,StoreBU[],2,FALSE),"")</f>
        <v/>
      </c>
    </row>
    <row r="3553" spans="1:33" x14ac:dyDescent="0.3">
      <c r="A3553" t="str">
        <f t="shared" si="111"/>
        <v/>
      </c>
      <c r="C3553" t="str">
        <f t="shared" si="110"/>
        <v/>
      </c>
      <c r="D3553" s="33"/>
      <c r="E3553" s="33"/>
      <c r="F3553" s="33"/>
      <c r="G3553" s="33"/>
      <c r="H3553" s="33"/>
      <c r="I3553" s="33"/>
      <c r="J3553" s="33"/>
      <c r="K3553" s="33"/>
      <c r="L3553" s="33"/>
      <c r="M3553" s="33"/>
      <c r="N3553" s="33"/>
      <c r="O3553" s="33"/>
      <c r="P3553" s="33"/>
      <c r="Q3553" s="33"/>
      <c r="R3553" s="33"/>
      <c r="S3553" s="33"/>
      <c r="T3553" s="33"/>
      <c r="V3553" t="str">
        <f>IFERROR(VLOOKUP($D3553,MediaPartner[],2,FALSE),"")</f>
        <v/>
      </c>
      <c r="W3553" t="str">
        <f>IFERROR(VLOOKUP($E3553,Site[],2,FALSE),"")</f>
        <v/>
      </c>
      <c r="X3553" t="str">
        <f>IFERROR(VLOOKUP($F3553,FundingSource[],2,FALSE),"")</f>
        <v/>
      </c>
      <c r="Y3553" t="str">
        <f>IFERROR(VLOOKUP($G3553,Objective[],2,FALSE),"")</f>
        <v/>
      </c>
      <c r="Z3553" t="str">
        <f>IFERROR(VLOOKUP($H3553,AdType[],2,FALSE),"")</f>
        <v/>
      </c>
      <c r="AA3553" t="str">
        <f>IFERROR(VLOOKUP($I3553,AdSize[],2,FALSE),"")</f>
        <v/>
      </c>
      <c r="AB3553" t="str">
        <f>IFERROR(VLOOKUP($J3553,TargetingTactic[],2,FALSE),"")</f>
        <v/>
      </c>
      <c r="AC3553" t="str">
        <f>IFERROR(VLOOKUP($K3553,Audience[],2,FALSE),"")</f>
        <v/>
      </c>
      <c r="AD3553" t="str">
        <f>IFERROR(VLOOKUP($L3553,Country[],2,FALSE),"")</f>
        <v/>
      </c>
      <c r="AE3553" t="str">
        <f>IFERROR(VLOOKUP($M3553,Language[],2,FALSE),"")</f>
        <v/>
      </c>
      <c r="AF3553" t="str">
        <f>IFERROR(VLOOKUP($N3553,BuyType[],2,FALSE),"")</f>
        <v/>
      </c>
      <c r="AG3553" t="str">
        <f>IFERROR(VLOOKUP($S3553,StoreBU[],2,FALSE),"")</f>
        <v/>
      </c>
    </row>
    <row r="3554" spans="1:33" x14ac:dyDescent="0.3">
      <c r="A3554" t="str">
        <f t="shared" si="111"/>
        <v/>
      </c>
      <c r="C3554" t="str">
        <f t="shared" si="110"/>
        <v/>
      </c>
      <c r="D3554" s="33"/>
      <c r="E3554" s="33"/>
      <c r="F3554" s="33"/>
      <c r="G3554" s="33"/>
      <c r="H3554" s="33"/>
      <c r="I3554" s="33"/>
      <c r="J3554" s="33"/>
      <c r="K3554" s="33"/>
      <c r="L3554" s="33"/>
      <c r="M3554" s="33"/>
      <c r="N3554" s="33"/>
      <c r="O3554" s="33"/>
      <c r="P3554" s="33"/>
      <c r="Q3554" s="33"/>
      <c r="R3554" s="33"/>
      <c r="S3554" s="33"/>
      <c r="T3554" s="33"/>
      <c r="V3554" t="str">
        <f>IFERROR(VLOOKUP($D3554,MediaPartner[],2,FALSE),"")</f>
        <v/>
      </c>
      <c r="W3554" t="str">
        <f>IFERROR(VLOOKUP($E3554,Site[],2,FALSE),"")</f>
        <v/>
      </c>
      <c r="X3554" t="str">
        <f>IFERROR(VLOOKUP($F3554,FundingSource[],2,FALSE),"")</f>
        <v/>
      </c>
      <c r="Y3554" t="str">
        <f>IFERROR(VLOOKUP($G3554,Objective[],2,FALSE),"")</f>
        <v/>
      </c>
      <c r="Z3554" t="str">
        <f>IFERROR(VLOOKUP($H3554,AdType[],2,FALSE),"")</f>
        <v/>
      </c>
      <c r="AA3554" t="str">
        <f>IFERROR(VLOOKUP($I3554,AdSize[],2,FALSE),"")</f>
        <v/>
      </c>
      <c r="AB3554" t="str">
        <f>IFERROR(VLOOKUP($J3554,TargetingTactic[],2,FALSE),"")</f>
        <v/>
      </c>
      <c r="AC3554" t="str">
        <f>IFERROR(VLOOKUP($K3554,Audience[],2,FALSE),"")</f>
        <v/>
      </c>
      <c r="AD3554" t="str">
        <f>IFERROR(VLOOKUP($L3554,Country[],2,FALSE),"")</f>
        <v/>
      </c>
      <c r="AE3554" t="str">
        <f>IFERROR(VLOOKUP($M3554,Language[],2,FALSE),"")</f>
        <v/>
      </c>
      <c r="AF3554" t="str">
        <f>IFERROR(VLOOKUP($N3554,BuyType[],2,FALSE),"")</f>
        <v/>
      </c>
      <c r="AG3554" t="str">
        <f>IFERROR(VLOOKUP($S3554,StoreBU[],2,FALSE),"")</f>
        <v/>
      </c>
    </row>
    <row r="3555" spans="1:33" x14ac:dyDescent="0.3">
      <c r="A3555" t="str">
        <f t="shared" si="111"/>
        <v/>
      </c>
      <c r="C3555" t="str">
        <f t="shared" si="110"/>
        <v/>
      </c>
      <c r="D3555" s="33"/>
      <c r="E3555" s="33"/>
      <c r="F3555" s="33"/>
      <c r="G3555" s="33"/>
      <c r="H3555" s="33"/>
      <c r="I3555" s="33"/>
      <c r="J3555" s="33"/>
      <c r="K3555" s="33"/>
      <c r="L3555" s="33"/>
      <c r="M3555" s="33"/>
      <c r="N3555" s="33"/>
      <c r="O3555" s="33"/>
      <c r="P3555" s="33"/>
      <c r="Q3555" s="33"/>
      <c r="R3555" s="33"/>
      <c r="S3555" s="33"/>
      <c r="T3555" s="33"/>
      <c r="V3555" t="str">
        <f>IFERROR(VLOOKUP($D3555,MediaPartner[],2,FALSE),"")</f>
        <v/>
      </c>
      <c r="W3555" t="str">
        <f>IFERROR(VLOOKUP($E3555,Site[],2,FALSE),"")</f>
        <v/>
      </c>
      <c r="X3555" t="str">
        <f>IFERROR(VLOOKUP($F3555,FundingSource[],2,FALSE),"")</f>
        <v/>
      </c>
      <c r="Y3555" t="str">
        <f>IFERROR(VLOOKUP($G3555,Objective[],2,FALSE),"")</f>
        <v/>
      </c>
      <c r="Z3555" t="str">
        <f>IFERROR(VLOOKUP($H3555,AdType[],2,FALSE),"")</f>
        <v/>
      </c>
      <c r="AA3555" t="str">
        <f>IFERROR(VLOOKUP($I3555,AdSize[],2,FALSE),"")</f>
        <v/>
      </c>
      <c r="AB3555" t="str">
        <f>IFERROR(VLOOKUP($J3555,TargetingTactic[],2,FALSE),"")</f>
        <v/>
      </c>
      <c r="AC3555" t="str">
        <f>IFERROR(VLOOKUP($K3555,Audience[],2,FALSE),"")</f>
        <v/>
      </c>
      <c r="AD3555" t="str">
        <f>IFERROR(VLOOKUP($L3555,Country[],2,FALSE),"")</f>
        <v/>
      </c>
      <c r="AE3555" t="str">
        <f>IFERROR(VLOOKUP($M3555,Language[],2,FALSE),"")</f>
        <v/>
      </c>
      <c r="AF3555" t="str">
        <f>IFERROR(VLOOKUP($N3555,BuyType[],2,FALSE),"")</f>
        <v/>
      </c>
      <c r="AG3555" t="str">
        <f>IFERROR(VLOOKUP($S3555,StoreBU[],2,FALSE),"")</f>
        <v/>
      </c>
    </row>
    <row r="3556" spans="1:33" x14ac:dyDescent="0.3">
      <c r="A3556" t="str">
        <f t="shared" si="111"/>
        <v/>
      </c>
      <c r="C3556" t="str">
        <f t="shared" si="110"/>
        <v/>
      </c>
      <c r="D3556" s="33"/>
      <c r="E3556" s="33"/>
      <c r="F3556" s="33"/>
      <c r="G3556" s="33"/>
      <c r="H3556" s="33"/>
      <c r="I3556" s="33"/>
      <c r="J3556" s="33"/>
      <c r="K3556" s="33"/>
      <c r="L3556" s="33"/>
      <c r="M3556" s="33"/>
      <c r="N3556" s="33"/>
      <c r="O3556" s="33"/>
      <c r="P3556" s="33"/>
      <c r="Q3556" s="33"/>
      <c r="R3556" s="33"/>
      <c r="S3556" s="33"/>
      <c r="T3556" s="33"/>
      <c r="V3556" t="str">
        <f>IFERROR(VLOOKUP($D3556,MediaPartner[],2,FALSE),"")</f>
        <v/>
      </c>
      <c r="W3556" t="str">
        <f>IFERROR(VLOOKUP($E3556,Site[],2,FALSE),"")</f>
        <v/>
      </c>
      <c r="X3556" t="str">
        <f>IFERROR(VLOOKUP($F3556,FundingSource[],2,FALSE),"")</f>
        <v/>
      </c>
      <c r="Y3556" t="str">
        <f>IFERROR(VLOOKUP($G3556,Objective[],2,FALSE),"")</f>
        <v/>
      </c>
      <c r="Z3556" t="str">
        <f>IFERROR(VLOOKUP($H3556,AdType[],2,FALSE),"")</f>
        <v/>
      </c>
      <c r="AA3556" t="str">
        <f>IFERROR(VLOOKUP($I3556,AdSize[],2,FALSE),"")</f>
        <v/>
      </c>
      <c r="AB3556" t="str">
        <f>IFERROR(VLOOKUP($J3556,TargetingTactic[],2,FALSE),"")</f>
        <v/>
      </c>
      <c r="AC3556" t="str">
        <f>IFERROR(VLOOKUP($K3556,Audience[],2,FALSE),"")</f>
        <v/>
      </c>
      <c r="AD3556" t="str">
        <f>IFERROR(VLOOKUP($L3556,Country[],2,FALSE),"")</f>
        <v/>
      </c>
      <c r="AE3556" t="str">
        <f>IFERROR(VLOOKUP($M3556,Language[],2,FALSE),"")</f>
        <v/>
      </c>
      <c r="AF3556" t="str">
        <f>IFERROR(VLOOKUP($N3556,BuyType[],2,FALSE),"")</f>
        <v/>
      </c>
      <c r="AG3556" t="str">
        <f>IFERROR(VLOOKUP($S3556,StoreBU[],2,FALSE),"")</f>
        <v/>
      </c>
    </row>
    <row r="3557" spans="1:33" x14ac:dyDescent="0.3">
      <c r="A3557" t="str">
        <f t="shared" si="111"/>
        <v/>
      </c>
      <c r="C3557" t="str">
        <f t="shared" si="110"/>
        <v/>
      </c>
      <c r="D3557" s="33"/>
      <c r="E3557" s="33"/>
      <c r="F3557" s="33"/>
      <c r="G3557" s="33"/>
      <c r="H3557" s="33"/>
      <c r="I3557" s="33"/>
      <c r="J3557" s="33"/>
      <c r="K3557" s="33"/>
      <c r="L3557" s="33"/>
      <c r="M3557" s="33"/>
      <c r="N3557" s="33"/>
      <c r="O3557" s="33"/>
      <c r="P3557" s="33"/>
      <c r="Q3557" s="33"/>
      <c r="R3557" s="33"/>
      <c r="S3557" s="33"/>
      <c r="T3557" s="33"/>
      <c r="V3557" t="str">
        <f>IFERROR(VLOOKUP($D3557,MediaPartner[],2,FALSE),"")</f>
        <v/>
      </c>
      <c r="W3557" t="str">
        <f>IFERROR(VLOOKUP($E3557,Site[],2,FALSE),"")</f>
        <v/>
      </c>
      <c r="X3557" t="str">
        <f>IFERROR(VLOOKUP($F3557,FundingSource[],2,FALSE),"")</f>
        <v/>
      </c>
      <c r="Y3557" t="str">
        <f>IFERROR(VLOOKUP($G3557,Objective[],2,FALSE),"")</f>
        <v/>
      </c>
      <c r="Z3557" t="str">
        <f>IFERROR(VLOOKUP($H3557,AdType[],2,FALSE),"")</f>
        <v/>
      </c>
      <c r="AA3557" t="str">
        <f>IFERROR(VLOOKUP($I3557,AdSize[],2,FALSE),"")</f>
        <v/>
      </c>
      <c r="AB3557" t="str">
        <f>IFERROR(VLOOKUP($J3557,TargetingTactic[],2,FALSE),"")</f>
        <v/>
      </c>
      <c r="AC3557" t="str">
        <f>IFERROR(VLOOKUP($K3557,Audience[],2,FALSE),"")</f>
        <v/>
      </c>
      <c r="AD3557" t="str">
        <f>IFERROR(VLOOKUP($L3557,Country[],2,FALSE),"")</f>
        <v/>
      </c>
      <c r="AE3557" t="str">
        <f>IFERROR(VLOOKUP($M3557,Language[],2,FALSE),"")</f>
        <v/>
      </c>
      <c r="AF3557" t="str">
        <f>IFERROR(VLOOKUP($N3557,BuyType[],2,FALSE),"")</f>
        <v/>
      </c>
      <c r="AG3557" t="str">
        <f>IFERROR(VLOOKUP($S3557,StoreBU[],2,FALSE),"")</f>
        <v/>
      </c>
    </row>
    <row r="3558" spans="1:33" x14ac:dyDescent="0.3">
      <c r="A3558" t="str">
        <f t="shared" si="111"/>
        <v/>
      </c>
      <c r="C3558" t="str">
        <f t="shared" si="110"/>
        <v/>
      </c>
      <c r="D3558" s="33"/>
      <c r="E3558" s="33"/>
      <c r="F3558" s="33"/>
      <c r="G3558" s="33"/>
      <c r="H3558" s="33"/>
      <c r="I3558" s="33"/>
      <c r="J3558" s="33"/>
      <c r="K3558" s="33"/>
      <c r="L3558" s="33"/>
      <c r="M3558" s="33"/>
      <c r="N3558" s="33"/>
      <c r="O3558" s="33"/>
      <c r="P3558" s="33"/>
      <c r="Q3558" s="33"/>
      <c r="R3558" s="33"/>
      <c r="S3558" s="33"/>
      <c r="T3558" s="33"/>
      <c r="V3558" t="str">
        <f>IFERROR(VLOOKUP($D3558,MediaPartner[],2,FALSE),"")</f>
        <v/>
      </c>
      <c r="W3558" t="str">
        <f>IFERROR(VLOOKUP($E3558,Site[],2,FALSE),"")</f>
        <v/>
      </c>
      <c r="X3558" t="str">
        <f>IFERROR(VLOOKUP($F3558,FundingSource[],2,FALSE),"")</f>
        <v/>
      </c>
      <c r="Y3558" t="str">
        <f>IFERROR(VLOOKUP($G3558,Objective[],2,FALSE),"")</f>
        <v/>
      </c>
      <c r="Z3558" t="str">
        <f>IFERROR(VLOOKUP($H3558,AdType[],2,FALSE),"")</f>
        <v/>
      </c>
      <c r="AA3558" t="str">
        <f>IFERROR(VLOOKUP($I3558,AdSize[],2,FALSE),"")</f>
        <v/>
      </c>
      <c r="AB3558" t="str">
        <f>IFERROR(VLOOKUP($J3558,TargetingTactic[],2,FALSE),"")</f>
        <v/>
      </c>
      <c r="AC3558" t="str">
        <f>IFERROR(VLOOKUP($K3558,Audience[],2,FALSE),"")</f>
        <v/>
      </c>
      <c r="AD3558" t="str">
        <f>IFERROR(VLOOKUP($L3558,Country[],2,FALSE),"")</f>
        <v/>
      </c>
      <c r="AE3558" t="str">
        <f>IFERROR(VLOOKUP($M3558,Language[],2,FALSE),"")</f>
        <v/>
      </c>
      <c r="AF3558" t="str">
        <f>IFERROR(VLOOKUP($N3558,BuyType[],2,FALSE),"")</f>
        <v/>
      </c>
      <c r="AG3558" t="str">
        <f>IFERROR(VLOOKUP($S3558,StoreBU[],2,FALSE),"")</f>
        <v/>
      </c>
    </row>
    <row r="3559" spans="1:33" x14ac:dyDescent="0.3">
      <c r="A3559" t="str">
        <f t="shared" si="111"/>
        <v/>
      </c>
      <c r="C3559" t="str">
        <f t="shared" si="110"/>
        <v/>
      </c>
      <c r="D3559" s="33"/>
      <c r="E3559" s="33"/>
      <c r="F3559" s="33"/>
      <c r="G3559" s="33"/>
      <c r="H3559" s="33"/>
      <c r="I3559" s="33"/>
      <c r="J3559" s="33"/>
      <c r="K3559" s="33"/>
      <c r="L3559" s="33"/>
      <c r="M3559" s="33"/>
      <c r="N3559" s="33"/>
      <c r="O3559" s="33"/>
      <c r="P3559" s="33"/>
      <c r="Q3559" s="33"/>
      <c r="R3559" s="33"/>
      <c r="S3559" s="33"/>
      <c r="T3559" s="33"/>
      <c r="V3559" t="str">
        <f>IFERROR(VLOOKUP($D3559,MediaPartner[],2,FALSE),"")</f>
        <v/>
      </c>
      <c r="W3559" t="str">
        <f>IFERROR(VLOOKUP($E3559,Site[],2,FALSE),"")</f>
        <v/>
      </c>
      <c r="X3559" t="str">
        <f>IFERROR(VLOOKUP($F3559,FundingSource[],2,FALSE),"")</f>
        <v/>
      </c>
      <c r="Y3559" t="str">
        <f>IFERROR(VLOOKUP($G3559,Objective[],2,FALSE),"")</f>
        <v/>
      </c>
      <c r="Z3559" t="str">
        <f>IFERROR(VLOOKUP($H3559,AdType[],2,FALSE),"")</f>
        <v/>
      </c>
      <c r="AA3559" t="str">
        <f>IFERROR(VLOOKUP($I3559,AdSize[],2,FALSE),"")</f>
        <v/>
      </c>
      <c r="AB3559" t="str">
        <f>IFERROR(VLOOKUP($J3559,TargetingTactic[],2,FALSE),"")</f>
        <v/>
      </c>
      <c r="AC3559" t="str">
        <f>IFERROR(VLOOKUP($K3559,Audience[],2,FALSE),"")</f>
        <v/>
      </c>
      <c r="AD3559" t="str">
        <f>IFERROR(VLOOKUP($L3559,Country[],2,FALSE),"")</f>
        <v/>
      </c>
      <c r="AE3559" t="str">
        <f>IFERROR(VLOOKUP($M3559,Language[],2,FALSE),"")</f>
        <v/>
      </c>
      <c r="AF3559" t="str">
        <f>IFERROR(VLOOKUP($N3559,BuyType[],2,FALSE),"")</f>
        <v/>
      </c>
      <c r="AG3559" t="str">
        <f>IFERROR(VLOOKUP($S3559,StoreBU[],2,FALSE),"")</f>
        <v/>
      </c>
    </row>
    <row r="3560" spans="1:33" x14ac:dyDescent="0.3">
      <c r="A3560" t="str">
        <f t="shared" si="111"/>
        <v/>
      </c>
      <c r="C3560" t="str">
        <f t="shared" si="110"/>
        <v/>
      </c>
      <c r="D3560" s="33"/>
      <c r="E3560" s="33"/>
      <c r="F3560" s="33"/>
      <c r="G3560" s="33"/>
      <c r="H3560" s="33"/>
      <c r="I3560" s="33"/>
      <c r="J3560" s="33"/>
      <c r="K3560" s="33"/>
      <c r="L3560" s="33"/>
      <c r="M3560" s="33"/>
      <c r="N3560" s="33"/>
      <c r="O3560" s="33"/>
      <c r="P3560" s="33"/>
      <c r="Q3560" s="33"/>
      <c r="R3560" s="33"/>
      <c r="S3560" s="33"/>
      <c r="T3560" s="33"/>
      <c r="V3560" t="str">
        <f>IFERROR(VLOOKUP($D3560,MediaPartner[],2,FALSE),"")</f>
        <v/>
      </c>
      <c r="W3560" t="str">
        <f>IFERROR(VLOOKUP($E3560,Site[],2,FALSE),"")</f>
        <v/>
      </c>
      <c r="X3560" t="str">
        <f>IFERROR(VLOOKUP($F3560,FundingSource[],2,FALSE),"")</f>
        <v/>
      </c>
      <c r="Y3560" t="str">
        <f>IFERROR(VLOOKUP($G3560,Objective[],2,FALSE),"")</f>
        <v/>
      </c>
      <c r="Z3560" t="str">
        <f>IFERROR(VLOOKUP($H3560,AdType[],2,FALSE),"")</f>
        <v/>
      </c>
      <c r="AA3560" t="str">
        <f>IFERROR(VLOOKUP($I3560,AdSize[],2,FALSE),"")</f>
        <v/>
      </c>
      <c r="AB3560" t="str">
        <f>IFERROR(VLOOKUP($J3560,TargetingTactic[],2,FALSE),"")</f>
        <v/>
      </c>
      <c r="AC3560" t="str">
        <f>IFERROR(VLOOKUP($K3560,Audience[],2,FALSE),"")</f>
        <v/>
      </c>
      <c r="AD3560" t="str">
        <f>IFERROR(VLOOKUP($L3560,Country[],2,FALSE),"")</f>
        <v/>
      </c>
      <c r="AE3560" t="str">
        <f>IFERROR(VLOOKUP($M3560,Language[],2,FALSE),"")</f>
        <v/>
      </c>
      <c r="AF3560" t="str">
        <f>IFERROR(VLOOKUP($N3560,BuyType[],2,FALSE),"")</f>
        <v/>
      </c>
      <c r="AG3560" t="str">
        <f>IFERROR(VLOOKUP($S3560,StoreBU[],2,FALSE),"")</f>
        <v/>
      </c>
    </row>
    <row r="3561" spans="1:33" x14ac:dyDescent="0.3">
      <c r="A3561" t="str">
        <f t="shared" si="111"/>
        <v/>
      </c>
      <c r="C3561" t="str">
        <f t="shared" si="110"/>
        <v/>
      </c>
      <c r="D3561" s="33"/>
      <c r="E3561" s="33"/>
      <c r="F3561" s="33"/>
      <c r="G3561" s="33"/>
      <c r="H3561" s="33"/>
      <c r="I3561" s="33"/>
      <c r="J3561" s="33"/>
      <c r="K3561" s="33"/>
      <c r="L3561" s="33"/>
      <c r="M3561" s="33"/>
      <c r="N3561" s="33"/>
      <c r="O3561" s="33"/>
      <c r="P3561" s="33"/>
      <c r="Q3561" s="33"/>
      <c r="R3561" s="33"/>
      <c r="S3561" s="33"/>
      <c r="T3561" s="33"/>
      <c r="V3561" t="str">
        <f>IFERROR(VLOOKUP($D3561,MediaPartner[],2,FALSE),"")</f>
        <v/>
      </c>
      <c r="W3561" t="str">
        <f>IFERROR(VLOOKUP($E3561,Site[],2,FALSE),"")</f>
        <v/>
      </c>
      <c r="X3561" t="str">
        <f>IFERROR(VLOOKUP($F3561,FundingSource[],2,FALSE),"")</f>
        <v/>
      </c>
      <c r="Y3561" t="str">
        <f>IFERROR(VLOOKUP($G3561,Objective[],2,FALSE),"")</f>
        <v/>
      </c>
      <c r="Z3561" t="str">
        <f>IFERROR(VLOOKUP($H3561,AdType[],2,FALSE),"")</f>
        <v/>
      </c>
      <c r="AA3561" t="str">
        <f>IFERROR(VLOOKUP($I3561,AdSize[],2,FALSE),"")</f>
        <v/>
      </c>
      <c r="AB3561" t="str">
        <f>IFERROR(VLOOKUP($J3561,TargetingTactic[],2,FALSE),"")</f>
        <v/>
      </c>
      <c r="AC3561" t="str">
        <f>IFERROR(VLOOKUP($K3561,Audience[],2,FALSE),"")</f>
        <v/>
      </c>
      <c r="AD3561" t="str">
        <f>IFERROR(VLOOKUP($L3561,Country[],2,FALSE),"")</f>
        <v/>
      </c>
      <c r="AE3561" t="str">
        <f>IFERROR(VLOOKUP($M3561,Language[],2,FALSE),"")</f>
        <v/>
      </c>
      <c r="AF3561" t="str">
        <f>IFERROR(VLOOKUP($N3561,BuyType[],2,FALSE),"")</f>
        <v/>
      </c>
      <c r="AG3561" t="str">
        <f>IFERROR(VLOOKUP($S3561,StoreBU[],2,FALSE),"")</f>
        <v/>
      </c>
    </row>
    <row r="3562" spans="1:33" x14ac:dyDescent="0.3">
      <c r="A3562" t="str">
        <f t="shared" si="111"/>
        <v/>
      </c>
      <c r="C3562" t="str">
        <f t="shared" si="110"/>
        <v/>
      </c>
      <c r="D3562" s="33"/>
      <c r="E3562" s="33"/>
      <c r="F3562" s="33"/>
      <c r="G3562" s="33"/>
      <c r="H3562" s="33"/>
      <c r="I3562" s="33"/>
      <c r="J3562" s="33"/>
      <c r="K3562" s="33"/>
      <c r="L3562" s="33"/>
      <c r="M3562" s="33"/>
      <c r="N3562" s="33"/>
      <c r="O3562" s="33"/>
      <c r="P3562" s="33"/>
      <c r="Q3562" s="33"/>
      <c r="R3562" s="33"/>
      <c r="S3562" s="33"/>
      <c r="T3562" s="33"/>
      <c r="V3562" t="str">
        <f>IFERROR(VLOOKUP($D3562,MediaPartner[],2,FALSE),"")</f>
        <v/>
      </c>
      <c r="W3562" t="str">
        <f>IFERROR(VLOOKUP($E3562,Site[],2,FALSE),"")</f>
        <v/>
      </c>
      <c r="X3562" t="str">
        <f>IFERROR(VLOOKUP($F3562,FundingSource[],2,FALSE),"")</f>
        <v/>
      </c>
      <c r="Y3562" t="str">
        <f>IFERROR(VLOOKUP($G3562,Objective[],2,FALSE),"")</f>
        <v/>
      </c>
      <c r="Z3562" t="str">
        <f>IFERROR(VLOOKUP($H3562,AdType[],2,FALSE),"")</f>
        <v/>
      </c>
      <c r="AA3562" t="str">
        <f>IFERROR(VLOOKUP($I3562,AdSize[],2,FALSE),"")</f>
        <v/>
      </c>
      <c r="AB3562" t="str">
        <f>IFERROR(VLOOKUP($J3562,TargetingTactic[],2,FALSE),"")</f>
        <v/>
      </c>
      <c r="AC3562" t="str">
        <f>IFERROR(VLOOKUP($K3562,Audience[],2,FALSE),"")</f>
        <v/>
      </c>
      <c r="AD3562" t="str">
        <f>IFERROR(VLOOKUP($L3562,Country[],2,FALSE),"")</f>
        <v/>
      </c>
      <c r="AE3562" t="str">
        <f>IFERROR(VLOOKUP($M3562,Language[],2,FALSE),"")</f>
        <v/>
      </c>
      <c r="AF3562" t="str">
        <f>IFERROR(VLOOKUP($N3562,BuyType[],2,FALSE),"")</f>
        <v/>
      </c>
      <c r="AG3562" t="str">
        <f>IFERROR(VLOOKUP($S3562,StoreBU[],2,FALSE),"")</f>
        <v/>
      </c>
    </row>
    <row r="3563" spans="1:33" x14ac:dyDescent="0.3">
      <c r="A3563" t="str">
        <f t="shared" si="111"/>
        <v/>
      </c>
      <c r="C3563" t="str">
        <f t="shared" si="110"/>
        <v/>
      </c>
      <c r="D3563" s="33"/>
      <c r="E3563" s="33"/>
      <c r="F3563" s="33"/>
      <c r="G3563" s="33"/>
      <c r="H3563" s="33"/>
      <c r="I3563" s="33"/>
      <c r="J3563" s="33"/>
      <c r="K3563" s="33"/>
      <c r="L3563" s="33"/>
      <c r="M3563" s="33"/>
      <c r="N3563" s="33"/>
      <c r="O3563" s="33"/>
      <c r="P3563" s="33"/>
      <c r="Q3563" s="33"/>
      <c r="R3563" s="33"/>
      <c r="S3563" s="33"/>
      <c r="T3563" s="33"/>
      <c r="V3563" t="str">
        <f>IFERROR(VLOOKUP($D3563,MediaPartner[],2,FALSE),"")</f>
        <v/>
      </c>
      <c r="W3563" t="str">
        <f>IFERROR(VLOOKUP($E3563,Site[],2,FALSE),"")</f>
        <v/>
      </c>
      <c r="X3563" t="str">
        <f>IFERROR(VLOOKUP($F3563,FundingSource[],2,FALSE),"")</f>
        <v/>
      </c>
      <c r="Y3563" t="str">
        <f>IFERROR(VLOOKUP($G3563,Objective[],2,FALSE),"")</f>
        <v/>
      </c>
      <c r="Z3563" t="str">
        <f>IFERROR(VLOOKUP($H3563,AdType[],2,FALSE),"")</f>
        <v/>
      </c>
      <c r="AA3563" t="str">
        <f>IFERROR(VLOOKUP($I3563,AdSize[],2,FALSE),"")</f>
        <v/>
      </c>
      <c r="AB3563" t="str">
        <f>IFERROR(VLOOKUP($J3563,TargetingTactic[],2,FALSE),"")</f>
        <v/>
      </c>
      <c r="AC3563" t="str">
        <f>IFERROR(VLOOKUP($K3563,Audience[],2,FALSE),"")</f>
        <v/>
      </c>
      <c r="AD3563" t="str">
        <f>IFERROR(VLOOKUP($L3563,Country[],2,FALSE),"")</f>
        <v/>
      </c>
      <c r="AE3563" t="str">
        <f>IFERROR(VLOOKUP($M3563,Language[],2,FALSE),"")</f>
        <v/>
      </c>
      <c r="AF3563" t="str">
        <f>IFERROR(VLOOKUP($N3563,BuyType[],2,FALSE),"")</f>
        <v/>
      </c>
      <c r="AG3563" t="str">
        <f>IFERROR(VLOOKUP($S3563,StoreBU[],2,FALSE),"")</f>
        <v/>
      </c>
    </row>
    <row r="3564" spans="1:33" x14ac:dyDescent="0.3">
      <c r="A3564" t="str">
        <f t="shared" si="111"/>
        <v/>
      </c>
      <c r="C3564" t="str">
        <f t="shared" si="110"/>
        <v/>
      </c>
      <c r="D3564" s="33"/>
      <c r="E3564" s="33"/>
      <c r="F3564" s="33"/>
      <c r="G3564" s="33"/>
      <c r="H3564" s="33"/>
      <c r="I3564" s="33"/>
      <c r="J3564" s="33"/>
      <c r="K3564" s="33"/>
      <c r="L3564" s="33"/>
      <c r="M3564" s="33"/>
      <c r="N3564" s="33"/>
      <c r="O3564" s="33"/>
      <c r="P3564" s="33"/>
      <c r="Q3564" s="33"/>
      <c r="R3564" s="33"/>
      <c r="S3564" s="33"/>
      <c r="T3564" s="33"/>
      <c r="V3564" t="str">
        <f>IFERROR(VLOOKUP($D3564,MediaPartner[],2,FALSE),"")</f>
        <v/>
      </c>
      <c r="W3564" t="str">
        <f>IFERROR(VLOOKUP($E3564,Site[],2,FALSE),"")</f>
        <v/>
      </c>
      <c r="X3564" t="str">
        <f>IFERROR(VLOOKUP($F3564,FundingSource[],2,FALSE),"")</f>
        <v/>
      </c>
      <c r="Y3564" t="str">
        <f>IFERROR(VLOOKUP($G3564,Objective[],2,FALSE),"")</f>
        <v/>
      </c>
      <c r="Z3564" t="str">
        <f>IFERROR(VLOOKUP($H3564,AdType[],2,FALSE),"")</f>
        <v/>
      </c>
      <c r="AA3564" t="str">
        <f>IFERROR(VLOOKUP($I3564,AdSize[],2,FALSE),"")</f>
        <v/>
      </c>
      <c r="AB3564" t="str">
        <f>IFERROR(VLOOKUP($J3564,TargetingTactic[],2,FALSE),"")</f>
        <v/>
      </c>
      <c r="AC3564" t="str">
        <f>IFERROR(VLOOKUP($K3564,Audience[],2,FALSE),"")</f>
        <v/>
      </c>
      <c r="AD3564" t="str">
        <f>IFERROR(VLOOKUP($L3564,Country[],2,FALSE),"")</f>
        <v/>
      </c>
      <c r="AE3564" t="str">
        <f>IFERROR(VLOOKUP($M3564,Language[],2,FALSE),"")</f>
        <v/>
      </c>
      <c r="AF3564" t="str">
        <f>IFERROR(VLOOKUP($N3564,BuyType[],2,FALSE),"")</f>
        <v/>
      </c>
      <c r="AG3564" t="str">
        <f>IFERROR(VLOOKUP($S3564,StoreBU[],2,FALSE),"")</f>
        <v/>
      </c>
    </row>
    <row r="3565" spans="1:33" x14ac:dyDescent="0.3">
      <c r="A3565" t="str">
        <f t="shared" si="111"/>
        <v/>
      </c>
      <c r="C3565" t="str">
        <f t="shared" si="110"/>
        <v/>
      </c>
      <c r="D3565" s="33"/>
      <c r="E3565" s="33"/>
      <c r="F3565" s="33"/>
      <c r="G3565" s="33"/>
      <c r="H3565" s="33"/>
      <c r="I3565" s="33"/>
      <c r="J3565" s="33"/>
      <c r="K3565" s="33"/>
      <c r="L3565" s="33"/>
      <c r="M3565" s="33"/>
      <c r="N3565" s="33"/>
      <c r="O3565" s="33"/>
      <c r="P3565" s="33"/>
      <c r="Q3565" s="33"/>
      <c r="R3565" s="33"/>
      <c r="S3565" s="33"/>
      <c r="T3565" s="33"/>
      <c r="V3565" t="str">
        <f>IFERROR(VLOOKUP($D3565,MediaPartner[],2,FALSE),"")</f>
        <v/>
      </c>
      <c r="W3565" t="str">
        <f>IFERROR(VLOOKUP($E3565,Site[],2,FALSE),"")</f>
        <v/>
      </c>
      <c r="X3565" t="str">
        <f>IFERROR(VLOOKUP($F3565,FundingSource[],2,FALSE),"")</f>
        <v/>
      </c>
      <c r="Y3565" t="str">
        <f>IFERROR(VLOOKUP($G3565,Objective[],2,FALSE),"")</f>
        <v/>
      </c>
      <c r="Z3565" t="str">
        <f>IFERROR(VLOOKUP($H3565,AdType[],2,FALSE),"")</f>
        <v/>
      </c>
      <c r="AA3565" t="str">
        <f>IFERROR(VLOOKUP($I3565,AdSize[],2,FALSE),"")</f>
        <v/>
      </c>
      <c r="AB3565" t="str">
        <f>IFERROR(VLOOKUP($J3565,TargetingTactic[],2,FALSE),"")</f>
        <v/>
      </c>
      <c r="AC3565" t="str">
        <f>IFERROR(VLOOKUP($K3565,Audience[],2,FALSE),"")</f>
        <v/>
      </c>
      <c r="AD3565" t="str">
        <f>IFERROR(VLOOKUP($L3565,Country[],2,FALSE),"")</f>
        <v/>
      </c>
      <c r="AE3565" t="str">
        <f>IFERROR(VLOOKUP($M3565,Language[],2,FALSE),"")</f>
        <v/>
      </c>
      <c r="AF3565" t="str">
        <f>IFERROR(VLOOKUP($N3565,BuyType[],2,FALSE),"")</f>
        <v/>
      </c>
      <c r="AG3565" t="str">
        <f>IFERROR(VLOOKUP($S3565,StoreBU[],2,FALSE),"")</f>
        <v/>
      </c>
    </row>
    <row r="3566" spans="1:33" x14ac:dyDescent="0.3">
      <c r="A3566" t="str">
        <f t="shared" si="111"/>
        <v/>
      </c>
      <c r="C3566" t="str">
        <f t="shared" si="110"/>
        <v/>
      </c>
      <c r="D3566" s="33"/>
      <c r="E3566" s="33"/>
      <c r="F3566" s="33"/>
      <c r="G3566" s="33"/>
      <c r="H3566" s="33"/>
      <c r="I3566" s="33"/>
      <c r="J3566" s="33"/>
      <c r="K3566" s="33"/>
      <c r="L3566" s="33"/>
      <c r="M3566" s="33"/>
      <c r="N3566" s="33"/>
      <c r="O3566" s="33"/>
      <c r="P3566" s="33"/>
      <c r="Q3566" s="33"/>
      <c r="R3566" s="33"/>
      <c r="S3566" s="33"/>
      <c r="T3566" s="33"/>
      <c r="V3566" t="str">
        <f>IFERROR(VLOOKUP($D3566,MediaPartner[],2,FALSE),"")</f>
        <v/>
      </c>
      <c r="W3566" t="str">
        <f>IFERROR(VLOOKUP($E3566,Site[],2,FALSE),"")</f>
        <v/>
      </c>
      <c r="X3566" t="str">
        <f>IFERROR(VLOOKUP($F3566,FundingSource[],2,FALSE),"")</f>
        <v/>
      </c>
      <c r="Y3566" t="str">
        <f>IFERROR(VLOOKUP($G3566,Objective[],2,FALSE),"")</f>
        <v/>
      </c>
      <c r="Z3566" t="str">
        <f>IFERROR(VLOOKUP($H3566,AdType[],2,FALSE),"")</f>
        <v/>
      </c>
      <c r="AA3566" t="str">
        <f>IFERROR(VLOOKUP($I3566,AdSize[],2,FALSE),"")</f>
        <v/>
      </c>
      <c r="AB3566" t="str">
        <f>IFERROR(VLOOKUP($J3566,TargetingTactic[],2,FALSE),"")</f>
        <v/>
      </c>
      <c r="AC3566" t="str">
        <f>IFERROR(VLOOKUP($K3566,Audience[],2,FALSE),"")</f>
        <v/>
      </c>
      <c r="AD3566" t="str">
        <f>IFERROR(VLOOKUP($L3566,Country[],2,FALSE),"")</f>
        <v/>
      </c>
      <c r="AE3566" t="str">
        <f>IFERROR(VLOOKUP($M3566,Language[],2,FALSE),"")</f>
        <v/>
      </c>
      <c r="AF3566" t="str">
        <f>IFERROR(VLOOKUP($N3566,BuyType[],2,FALSE),"")</f>
        <v/>
      </c>
      <c r="AG3566" t="str">
        <f>IFERROR(VLOOKUP($S3566,StoreBU[],2,FALSE),"")</f>
        <v/>
      </c>
    </row>
    <row r="3567" spans="1:33" x14ac:dyDescent="0.3">
      <c r="A3567" t="str">
        <f t="shared" si="111"/>
        <v/>
      </c>
      <c r="C3567" t="str">
        <f t="shared" si="110"/>
        <v/>
      </c>
      <c r="D3567" s="33"/>
      <c r="E3567" s="33"/>
      <c r="F3567" s="33"/>
      <c r="G3567" s="33"/>
      <c r="H3567" s="33"/>
      <c r="I3567" s="33"/>
      <c r="J3567" s="33"/>
      <c r="K3567" s="33"/>
      <c r="L3567" s="33"/>
      <c r="M3567" s="33"/>
      <c r="N3567" s="33"/>
      <c r="O3567" s="33"/>
      <c r="P3567" s="33"/>
      <c r="Q3567" s="33"/>
      <c r="R3567" s="33"/>
      <c r="S3567" s="33"/>
      <c r="T3567" s="33"/>
      <c r="V3567" t="str">
        <f>IFERROR(VLOOKUP($D3567,MediaPartner[],2,FALSE),"")</f>
        <v/>
      </c>
      <c r="W3567" t="str">
        <f>IFERROR(VLOOKUP($E3567,Site[],2,FALSE),"")</f>
        <v/>
      </c>
      <c r="X3567" t="str">
        <f>IFERROR(VLOOKUP($F3567,FundingSource[],2,FALSE),"")</f>
        <v/>
      </c>
      <c r="Y3567" t="str">
        <f>IFERROR(VLOOKUP($G3567,Objective[],2,FALSE),"")</f>
        <v/>
      </c>
      <c r="Z3567" t="str">
        <f>IFERROR(VLOOKUP($H3567,AdType[],2,FALSE),"")</f>
        <v/>
      </c>
      <c r="AA3567" t="str">
        <f>IFERROR(VLOOKUP($I3567,AdSize[],2,FALSE),"")</f>
        <v/>
      </c>
      <c r="AB3567" t="str">
        <f>IFERROR(VLOOKUP($J3567,TargetingTactic[],2,FALSE),"")</f>
        <v/>
      </c>
      <c r="AC3567" t="str">
        <f>IFERROR(VLOOKUP($K3567,Audience[],2,FALSE),"")</f>
        <v/>
      </c>
      <c r="AD3567" t="str">
        <f>IFERROR(VLOOKUP($L3567,Country[],2,FALSE),"")</f>
        <v/>
      </c>
      <c r="AE3567" t="str">
        <f>IFERROR(VLOOKUP($M3567,Language[],2,FALSE),"")</f>
        <v/>
      </c>
      <c r="AF3567" t="str">
        <f>IFERROR(VLOOKUP($N3567,BuyType[],2,FALSE),"")</f>
        <v/>
      </c>
      <c r="AG3567" t="str">
        <f>IFERROR(VLOOKUP($S3567,StoreBU[],2,FALSE),"")</f>
        <v/>
      </c>
    </row>
    <row r="3568" spans="1:33" x14ac:dyDescent="0.3">
      <c r="A3568" t="str">
        <f t="shared" si="111"/>
        <v/>
      </c>
      <c r="C3568" t="str">
        <f t="shared" si="110"/>
        <v/>
      </c>
      <c r="D3568" s="33"/>
      <c r="E3568" s="33"/>
      <c r="F3568" s="33"/>
      <c r="G3568" s="33"/>
      <c r="H3568" s="33"/>
      <c r="I3568" s="33"/>
      <c r="J3568" s="33"/>
      <c r="K3568" s="33"/>
      <c r="L3568" s="33"/>
      <c r="M3568" s="33"/>
      <c r="N3568" s="33"/>
      <c r="O3568" s="33"/>
      <c r="P3568" s="33"/>
      <c r="Q3568" s="33"/>
      <c r="R3568" s="33"/>
      <c r="S3568" s="33"/>
      <c r="T3568" s="33"/>
      <c r="V3568" t="str">
        <f>IFERROR(VLOOKUP($D3568,MediaPartner[],2,FALSE),"")</f>
        <v/>
      </c>
      <c r="W3568" t="str">
        <f>IFERROR(VLOOKUP($E3568,Site[],2,FALSE),"")</f>
        <v/>
      </c>
      <c r="X3568" t="str">
        <f>IFERROR(VLOOKUP($F3568,FundingSource[],2,FALSE),"")</f>
        <v/>
      </c>
      <c r="Y3568" t="str">
        <f>IFERROR(VLOOKUP($G3568,Objective[],2,FALSE),"")</f>
        <v/>
      </c>
      <c r="Z3568" t="str">
        <f>IFERROR(VLOOKUP($H3568,AdType[],2,FALSE),"")</f>
        <v/>
      </c>
      <c r="AA3568" t="str">
        <f>IFERROR(VLOOKUP($I3568,AdSize[],2,FALSE),"")</f>
        <v/>
      </c>
      <c r="AB3568" t="str">
        <f>IFERROR(VLOOKUP($J3568,TargetingTactic[],2,FALSE),"")</f>
        <v/>
      </c>
      <c r="AC3568" t="str">
        <f>IFERROR(VLOOKUP($K3568,Audience[],2,FALSE),"")</f>
        <v/>
      </c>
      <c r="AD3568" t="str">
        <f>IFERROR(VLOOKUP($L3568,Country[],2,FALSE),"")</f>
        <v/>
      </c>
      <c r="AE3568" t="str">
        <f>IFERROR(VLOOKUP($M3568,Language[],2,FALSE),"")</f>
        <v/>
      </c>
      <c r="AF3568" t="str">
        <f>IFERROR(VLOOKUP($N3568,BuyType[],2,FALSE),"")</f>
        <v/>
      </c>
      <c r="AG3568" t="str">
        <f>IFERROR(VLOOKUP($S3568,StoreBU[],2,FALSE),"")</f>
        <v/>
      </c>
    </row>
    <row r="3569" spans="1:33" x14ac:dyDescent="0.3">
      <c r="A3569" t="str">
        <f t="shared" si="111"/>
        <v/>
      </c>
      <c r="C3569" t="str">
        <f t="shared" si="110"/>
        <v/>
      </c>
      <c r="D3569" s="33"/>
      <c r="E3569" s="33"/>
      <c r="F3569" s="33"/>
      <c r="G3569" s="33"/>
      <c r="H3569" s="33"/>
      <c r="I3569" s="33"/>
      <c r="J3569" s="33"/>
      <c r="K3569" s="33"/>
      <c r="L3569" s="33"/>
      <c r="M3569" s="33"/>
      <c r="N3569" s="33"/>
      <c r="O3569" s="33"/>
      <c r="P3569" s="33"/>
      <c r="Q3569" s="33"/>
      <c r="R3569" s="33"/>
      <c r="S3569" s="33"/>
      <c r="T3569" s="33"/>
      <c r="V3569" t="str">
        <f>IFERROR(VLOOKUP($D3569,MediaPartner[],2,FALSE),"")</f>
        <v/>
      </c>
      <c r="W3569" t="str">
        <f>IFERROR(VLOOKUP($E3569,Site[],2,FALSE),"")</f>
        <v/>
      </c>
      <c r="X3569" t="str">
        <f>IFERROR(VLOOKUP($F3569,FundingSource[],2,FALSE),"")</f>
        <v/>
      </c>
      <c r="Y3569" t="str">
        <f>IFERROR(VLOOKUP($G3569,Objective[],2,FALSE),"")</f>
        <v/>
      </c>
      <c r="Z3569" t="str">
        <f>IFERROR(VLOOKUP($H3569,AdType[],2,FALSE),"")</f>
        <v/>
      </c>
      <c r="AA3569" t="str">
        <f>IFERROR(VLOOKUP($I3569,AdSize[],2,FALSE),"")</f>
        <v/>
      </c>
      <c r="AB3569" t="str">
        <f>IFERROR(VLOOKUP($J3569,TargetingTactic[],2,FALSE),"")</f>
        <v/>
      </c>
      <c r="AC3569" t="str">
        <f>IFERROR(VLOOKUP($K3569,Audience[],2,FALSE),"")</f>
        <v/>
      </c>
      <c r="AD3569" t="str">
        <f>IFERROR(VLOOKUP($L3569,Country[],2,FALSE),"")</f>
        <v/>
      </c>
      <c r="AE3569" t="str">
        <f>IFERROR(VLOOKUP($M3569,Language[],2,FALSE),"")</f>
        <v/>
      </c>
      <c r="AF3569" t="str">
        <f>IFERROR(VLOOKUP($N3569,BuyType[],2,FALSE),"")</f>
        <v/>
      </c>
      <c r="AG3569" t="str">
        <f>IFERROR(VLOOKUP($S3569,StoreBU[],2,FALSE),"")</f>
        <v/>
      </c>
    </row>
    <row r="3570" spans="1:33" x14ac:dyDescent="0.3">
      <c r="A3570" t="str">
        <f t="shared" si="111"/>
        <v/>
      </c>
      <c r="C3570" t="str">
        <f t="shared" si="110"/>
        <v/>
      </c>
      <c r="D3570" s="33"/>
      <c r="E3570" s="33"/>
      <c r="F3570" s="33"/>
      <c r="G3570" s="33"/>
      <c r="H3570" s="33"/>
      <c r="I3570" s="33"/>
      <c r="J3570" s="33"/>
      <c r="K3570" s="33"/>
      <c r="L3570" s="33"/>
      <c r="M3570" s="33"/>
      <c r="N3570" s="33"/>
      <c r="O3570" s="33"/>
      <c r="P3570" s="33"/>
      <c r="Q3570" s="33"/>
      <c r="R3570" s="33"/>
      <c r="S3570" s="33"/>
      <c r="T3570" s="33"/>
      <c r="V3570" t="str">
        <f>IFERROR(VLOOKUP($D3570,MediaPartner[],2,FALSE),"")</f>
        <v/>
      </c>
      <c r="W3570" t="str">
        <f>IFERROR(VLOOKUP($E3570,Site[],2,FALSE),"")</f>
        <v/>
      </c>
      <c r="X3570" t="str">
        <f>IFERROR(VLOOKUP($F3570,FundingSource[],2,FALSE),"")</f>
        <v/>
      </c>
      <c r="Y3570" t="str">
        <f>IFERROR(VLOOKUP($G3570,Objective[],2,FALSE),"")</f>
        <v/>
      </c>
      <c r="Z3570" t="str">
        <f>IFERROR(VLOOKUP($H3570,AdType[],2,FALSE),"")</f>
        <v/>
      </c>
      <c r="AA3570" t="str">
        <f>IFERROR(VLOOKUP($I3570,AdSize[],2,FALSE),"")</f>
        <v/>
      </c>
      <c r="AB3570" t="str">
        <f>IFERROR(VLOOKUP($J3570,TargetingTactic[],2,FALSE),"")</f>
        <v/>
      </c>
      <c r="AC3570" t="str">
        <f>IFERROR(VLOOKUP($K3570,Audience[],2,FALSE),"")</f>
        <v/>
      </c>
      <c r="AD3570" t="str">
        <f>IFERROR(VLOOKUP($L3570,Country[],2,FALSE),"")</f>
        <v/>
      </c>
      <c r="AE3570" t="str">
        <f>IFERROR(VLOOKUP($M3570,Language[],2,FALSE),"")</f>
        <v/>
      </c>
      <c r="AF3570" t="str">
        <f>IFERROR(VLOOKUP($N3570,BuyType[],2,FALSE),"")</f>
        <v/>
      </c>
      <c r="AG3570" t="str">
        <f>IFERROR(VLOOKUP($S3570,StoreBU[],2,FALSE),"")</f>
        <v/>
      </c>
    </row>
    <row r="3571" spans="1:33" x14ac:dyDescent="0.3">
      <c r="A3571" t="str">
        <f t="shared" si="111"/>
        <v/>
      </c>
      <c r="C3571" t="str">
        <f t="shared" si="110"/>
        <v/>
      </c>
      <c r="D3571" s="33"/>
      <c r="E3571" s="33"/>
      <c r="F3571" s="33"/>
      <c r="G3571" s="33"/>
      <c r="H3571" s="33"/>
      <c r="I3571" s="33"/>
      <c r="J3571" s="33"/>
      <c r="K3571" s="33"/>
      <c r="L3571" s="33"/>
      <c r="M3571" s="33"/>
      <c r="N3571" s="33"/>
      <c r="O3571" s="33"/>
      <c r="P3571" s="33"/>
      <c r="Q3571" s="33"/>
      <c r="R3571" s="33"/>
      <c r="S3571" s="33"/>
      <c r="T3571" s="33"/>
      <c r="V3571" t="str">
        <f>IFERROR(VLOOKUP($D3571,MediaPartner[],2,FALSE),"")</f>
        <v/>
      </c>
      <c r="W3571" t="str">
        <f>IFERROR(VLOOKUP($E3571,Site[],2,FALSE),"")</f>
        <v/>
      </c>
      <c r="X3571" t="str">
        <f>IFERROR(VLOOKUP($F3571,FundingSource[],2,FALSE),"")</f>
        <v/>
      </c>
      <c r="Y3571" t="str">
        <f>IFERROR(VLOOKUP($G3571,Objective[],2,FALSE),"")</f>
        <v/>
      </c>
      <c r="Z3571" t="str">
        <f>IFERROR(VLOOKUP($H3571,AdType[],2,FALSE),"")</f>
        <v/>
      </c>
      <c r="AA3571" t="str">
        <f>IFERROR(VLOOKUP($I3571,AdSize[],2,FALSE),"")</f>
        <v/>
      </c>
      <c r="AB3571" t="str">
        <f>IFERROR(VLOOKUP($J3571,TargetingTactic[],2,FALSE),"")</f>
        <v/>
      </c>
      <c r="AC3571" t="str">
        <f>IFERROR(VLOOKUP($K3571,Audience[],2,FALSE),"")</f>
        <v/>
      </c>
      <c r="AD3571" t="str">
        <f>IFERROR(VLOOKUP($L3571,Country[],2,FALSE),"")</f>
        <v/>
      </c>
      <c r="AE3571" t="str">
        <f>IFERROR(VLOOKUP($M3571,Language[],2,FALSE),"")</f>
        <v/>
      </c>
      <c r="AF3571" t="str">
        <f>IFERROR(VLOOKUP($N3571,BuyType[],2,FALSE),"")</f>
        <v/>
      </c>
      <c r="AG3571" t="str">
        <f>IFERROR(VLOOKUP($S3571,StoreBU[],2,FALSE),"")</f>
        <v/>
      </c>
    </row>
    <row r="3572" spans="1:33" x14ac:dyDescent="0.3">
      <c r="A3572" t="str">
        <f t="shared" si="111"/>
        <v/>
      </c>
      <c r="C3572" t="str">
        <f t="shared" si="110"/>
        <v/>
      </c>
      <c r="D3572" s="33"/>
      <c r="E3572" s="33"/>
      <c r="F3572" s="33"/>
      <c r="G3572" s="33"/>
      <c r="H3572" s="33"/>
      <c r="I3572" s="33"/>
      <c r="J3572" s="33"/>
      <c r="K3572" s="33"/>
      <c r="L3572" s="33"/>
      <c r="M3572" s="33"/>
      <c r="N3572" s="33"/>
      <c r="O3572" s="33"/>
      <c r="P3572" s="33"/>
      <c r="Q3572" s="33"/>
      <c r="R3572" s="33"/>
      <c r="S3572" s="33"/>
      <c r="T3572" s="33"/>
      <c r="V3572" t="str">
        <f>IFERROR(VLOOKUP($D3572,MediaPartner[],2,FALSE),"")</f>
        <v/>
      </c>
      <c r="W3572" t="str">
        <f>IFERROR(VLOOKUP($E3572,Site[],2,FALSE),"")</f>
        <v/>
      </c>
      <c r="X3572" t="str">
        <f>IFERROR(VLOOKUP($F3572,FundingSource[],2,FALSE),"")</f>
        <v/>
      </c>
      <c r="Y3572" t="str">
        <f>IFERROR(VLOOKUP($G3572,Objective[],2,FALSE),"")</f>
        <v/>
      </c>
      <c r="Z3572" t="str">
        <f>IFERROR(VLOOKUP($H3572,AdType[],2,FALSE),"")</f>
        <v/>
      </c>
      <c r="AA3572" t="str">
        <f>IFERROR(VLOOKUP($I3572,AdSize[],2,FALSE),"")</f>
        <v/>
      </c>
      <c r="AB3572" t="str">
        <f>IFERROR(VLOOKUP($J3572,TargetingTactic[],2,FALSE),"")</f>
        <v/>
      </c>
      <c r="AC3572" t="str">
        <f>IFERROR(VLOOKUP($K3572,Audience[],2,FALSE),"")</f>
        <v/>
      </c>
      <c r="AD3572" t="str">
        <f>IFERROR(VLOOKUP($L3572,Country[],2,FALSE),"")</f>
        <v/>
      </c>
      <c r="AE3572" t="str">
        <f>IFERROR(VLOOKUP($M3572,Language[],2,FALSE),"")</f>
        <v/>
      </c>
      <c r="AF3572" t="str">
        <f>IFERROR(VLOOKUP($N3572,BuyType[],2,FALSE),"")</f>
        <v/>
      </c>
      <c r="AG3572" t="str">
        <f>IFERROR(VLOOKUP($S3572,StoreBU[],2,FALSE),"")</f>
        <v/>
      </c>
    </row>
    <row r="3573" spans="1:33" x14ac:dyDescent="0.3">
      <c r="A3573" t="str">
        <f t="shared" si="111"/>
        <v/>
      </c>
      <c r="C3573" t="str">
        <f t="shared" si="110"/>
        <v/>
      </c>
      <c r="D3573" s="33"/>
      <c r="E3573" s="33"/>
      <c r="F3573" s="33"/>
      <c r="G3573" s="33"/>
      <c r="H3573" s="33"/>
      <c r="I3573" s="33"/>
      <c r="J3573" s="33"/>
      <c r="K3573" s="33"/>
      <c r="L3573" s="33"/>
      <c r="M3573" s="33"/>
      <c r="N3573" s="33"/>
      <c r="O3573" s="33"/>
      <c r="P3573" s="33"/>
      <c r="Q3573" s="33"/>
      <c r="R3573" s="33"/>
      <c r="S3573" s="33"/>
      <c r="T3573" s="33"/>
      <c r="V3573" t="str">
        <f>IFERROR(VLOOKUP($D3573,MediaPartner[],2,FALSE),"")</f>
        <v/>
      </c>
      <c r="W3573" t="str">
        <f>IFERROR(VLOOKUP($E3573,Site[],2,FALSE),"")</f>
        <v/>
      </c>
      <c r="X3573" t="str">
        <f>IFERROR(VLOOKUP($F3573,FundingSource[],2,FALSE),"")</f>
        <v/>
      </c>
      <c r="Y3573" t="str">
        <f>IFERROR(VLOOKUP($G3573,Objective[],2,FALSE),"")</f>
        <v/>
      </c>
      <c r="Z3573" t="str">
        <f>IFERROR(VLOOKUP($H3573,AdType[],2,FALSE),"")</f>
        <v/>
      </c>
      <c r="AA3573" t="str">
        <f>IFERROR(VLOOKUP($I3573,AdSize[],2,FALSE),"")</f>
        <v/>
      </c>
      <c r="AB3573" t="str">
        <f>IFERROR(VLOOKUP($J3573,TargetingTactic[],2,FALSE),"")</f>
        <v/>
      </c>
      <c r="AC3573" t="str">
        <f>IFERROR(VLOOKUP($K3573,Audience[],2,FALSE),"")</f>
        <v/>
      </c>
      <c r="AD3573" t="str">
        <f>IFERROR(VLOOKUP($L3573,Country[],2,FALSE),"")</f>
        <v/>
      </c>
      <c r="AE3573" t="str">
        <f>IFERROR(VLOOKUP($M3573,Language[],2,FALSE),"")</f>
        <v/>
      </c>
      <c r="AF3573" t="str">
        <f>IFERROR(VLOOKUP($N3573,BuyType[],2,FALSE),"")</f>
        <v/>
      </c>
      <c r="AG3573" t="str">
        <f>IFERROR(VLOOKUP($S3573,StoreBU[],2,FALSE),"")</f>
        <v/>
      </c>
    </row>
    <row r="3574" spans="1:33" x14ac:dyDescent="0.3">
      <c r="A3574" t="str">
        <f t="shared" si="111"/>
        <v/>
      </c>
      <c r="C3574" t="str">
        <f t="shared" si="110"/>
        <v/>
      </c>
      <c r="D3574" s="33"/>
      <c r="E3574" s="33"/>
      <c r="F3574" s="33"/>
      <c r="G3574" s="33"/>
      <c r="H3574" s="33"/>
      <c r="I3574" s="33"/>
      <c r="J3574" s="33"/>
      <c r="K3574" s="33"/>
      <c r="L3574" s="33"/>
      <c r="M3574" s="33"/>
      <c r="N3574" s="33"/>
      <c r="O3574" s="33"/>
      <c r="P3574" s="33"/>
      <c r="Q3574" s="33"/>
      <c r="R3574" s="33"/>
      <c r="S3574" s="33"/>
      <c r="T3574" s="33"/>
      <c r="V3574" t="str">
        <f>IFERROR(VLOOKUP($D3574,MediaPartner[],2,FALSE),"")</f>
        <v/>
      </c>
      <c r="W3574" t="str">
        <f>IFERROR(VLOOKUP($E3574,Site[],2,FALSE),"")</f>
        <v/>
      </c>
      <c r="X3574" t="str">
        <f>IFERROR(VLOOKUP($F3574,FundingSource[],2,FALSE),"")</f>
        <v/>
      </c>
      <c r="Y3574" t="str">
        <f>IFERROR(VLOOKUP($G3574,Objective[],2,FALSE),"")</f>
        <v/>
      </c>
      <c r="Z3574" t="str">
        <f>IFERROR(VLOOKUP($H3574,AdType[],2,FALSE),"")</f>
        <v/>
      </c>
      <c r="AA3574" t="str">
        <f>IFERROR(VLOOKUP($I3574,AdSize[],2,FALSE),"")</f>
        <v/>
      </c>
      <c r="AB3574" t="str">
        <f>IFERROR(VLOOKUP($J3574,TargetingTactic[],2,FALSE),"")</f>
        <v/>
      </c>
      <c r="AC3574" t="str">
        <f>IFERROR(VLOOKUP($K3574,Audience[],2,FALSE),"")</f>
        <v/>
      </c>
      <c r="AD3574" t="str">
        <f>IFERROR(VLOOKUP($L3574,Country[],2,FALSE),"")</f>
        <v/>
      </c>
      <c r="AE3574" t="str">
        <f>IFERROR(VLOOKUP($M3574,Language[],2,FALSE),"")</f>
        <v/>
      </c>
      <c r="AF3574" t="str">
        <f>IFERROR(VLOOKUP($N3574,BuyType[],2,FALSE),"")</f>
        <v/>
      </c>
      <c r="AG3574" t="str">
        <f>IFERROR(VLOOKUP($S3574,StoreBU[],2,FALSE),"")</f>
        <v/>
      </c>
    </row>
    <row r="3575" spans="1:33" x14ac:dyDescent="0.3">
      <c r="A3575" t="str">
        <f t="shared" si="111"/>
        <v/>
      </c>
      <c r="C3575" t="str">
        <f t="shared" si="110"/>
        <v/>
      </c>
      <c r="D3575" s="33"/>
      <c r="E3575" s="33"/>
      <c r="F3575" s="33"/>
      <c r="G3575" s="33"/>
      <c r="H3575" s="33"/>
      <c r="I3575" s="33"/>
      <c r="J3575" s="33"/>
      <c r="K3575" s="33"/>
      <c r="L3575" s="33"/>
      <c r="M3575" s="33"/>
      <c r="N3575" s="33"/>
      <c r="O3575" s="33"/>
      <c r="P3575" s="33"/>
      <c r="Q3575" s="33"/>
      <c r="R3575" s="33"/>
      <c r="S3575" s="33"/>
      <c r="T3575" s="33"/>
      <c r="V3575" t="str">
        <f>IFERROR(VLOOKUP($D3575,MediaPartner[],2,FALSE),"")</f>
        <v/>
      </c>
      <c r="W3575" t="str">
        <f>IFERROR(VLOOKUP($E3575,Site[],2,FALSE),"")</f>
        <v/>
      </c>
      <c r="X3575" t="str">
        <f>IFERROR(VLOOKUP($F3575,FundingSource[],2,FALSE),"")</f>
        <v/>
      </c>
      <c r="Y3575" t="str">
        <f>IFERROR(VLOOKUP($G3575,Objective[],2,FALSE),"")</f>
        <v/>
      </c>
      <c r="Z3575" t="str">
        <f>IFERROR(VLOOKUP($H3575,AdType[],2,FALSE),"")</f>
        <v/>
      </c>
      <c r="AA3575" t="str">
        <f>IFERROR(VLOOKUP($I3575,AdSize[],2,FALSE),"")</f>
        <v/>
      </c>
      <c r="AB3575" t="str">
        <f>IFERROR(VLOOKUP($J3575,TargetingTactic[],2,FALSE),"")</f>
        <v/>
      </c>
      <c r="AC3575" t="str">
        <f>IFERROR(VLOOKUP($K3575,Audience[],2,FALSE),"")</f>
        <v/>
      </c>
      <c r="AD3575" t="str">
        <f>IFERROR(VLOOKUP($L3575,Country[],2,FALSE),"")</f>
        <v/>
      </c>
      <c r="AE3575" t="str">
        <f>IFERROR(VLOOKUP($M3575,Language[],2,FALSE),"")</f>
        <v/>
      </c>
      <c r="AF3575" t="str">
        <f>IFERROR(VLOOKUP($N3575,BuyType[],2,FALSE),"")</f>
        <v/>
      </c>
      <c r="AG3575" t="str">
        <f>IFERROR(VLOOKUP($S3575,StoreBU[],2,FALSE),"")</f>
        <v/>
      </c>
    </row>
    <row r="3576" spans="1:33" x14ac:dyDescent="0.3">
      <c r="A3576" t="str">
        <f t="shared" si="111"/>
        <v/>
      </c>
      <c r="C3576" t="str">
        <f t="shared" si="110"/>
        <v/>
      </c>
      <c r="D3576" s="33"/>
      <c r="E3576" s="33"/>
      <c r="F3576" s="33"/>
      <c r="G3576" s="33"/>
      <c r="H3576" s="33"/>
      <c r="I3576" s="33"/>
      <c r="J3576" s="33"/>
      <c r="K3576" s="33"/>
      <c r="L3576" s="33"/>
      <c r="M3576" s="33"/>
      <c r="N3576" s="33"/>
      <c r="O3576" s="33"/>
      <c r="P3576" s="33"/>
      <c r="Q3576" s="33"/>
      <c r="R3576" s="33"/>
      <c r="S3576" s="33"/>
      <c r="T3576" s="33"/>
      <c r="V3576" t="str">
        <f>IFERROR(VLOOKUP($D3576,MediaPartner[],2,FALSE),"")</f>
        <v/>
      </c>
      <c r="W3576" t="str">
        <f>IFERROR(VLOOKUP($E3576,Site[],2,FALSE),"")</f>
        <v/>
      </c>
      <c r="X3576" t="str">
        <f>IFERROR(VLOOKUP($F3576,FundingSource[],2,FALSE),"")</f>
        <v/>
      </c>
      <c r="Y3576" t="str">
        <f>IFERROR(VLOOKUP($G3576,Objective[],2,FALSE),"")</f>
        <v/>
      </c>
      <c r="Z3576" t="str">
        <f>IFERROR(VLOOKUP($H3576,AdType[],2,FALSE),"")</f>
        <v/>
      </c>
      <c r="AA3576" t="str">
        <f>IFERROR(VLOOKUP($I3576,AdSize[],2,FALSE),"")</f>
        <v/>
      </c>
      <c r="AB3576" t="str">
        <f>IFERROR(VLOOKUP($J3576,TargetingTactic[],2,FALSE),"")</f>
        <v/>
      </c>
      <c r="AC3576" t="str">
        <f>IFERROR(VLOOKUP($K3576,Audience[],2,FALSE),"")</f>
        <v/>
      </c>
      <c r="AD3576" t="str">
        <f>IFERROR(VLOOKUP($L3576,Country[],2,FALSE),"")</f>
        <v/>
      </c>
      <c r="AE3576" t="str">
        <f>IFERROR(VLOOKUP($M3576,Language[],2,FALSE),"")</f>
        <v/>
      </c>
      <c r="AF3576" t="str">
        <f>IFERROR(VLOOKUP($N3576,BuyType[],2,FALSE),"")</f>
        <v/>
      </c>
      <c r="AG3576" t="str">
        <f>IFERROR(VLOOKUP($S3576,StoreBU[],2,FALSE),"")</f>
        <v/>
      </c>
    </row>
    <row r="3577" spans="1:33" x14ac:dyDescent="0.3">
      <c r="A3577" t="str">
        <f t="shared" si="111"/>
        <v/>
      </c>
      <c r="C3577" t="str">
        <f t="shared" si="110"/>
        <v/>
      </c>
      <c r="D3577" s="33"/>
      <c r="E3577" s="33"/>
      <c r="F3577" s="33"/>
      <c r="G3577" s="33"/>
      <c r="H3577" s="33"/>
      <c r="I3577" s="33"/>
      <c r="J3577" s="33"/>
      <c r="K3577" s="33"/>
      <c r="L3577" s="33"/>
      <c r="M3577" s="33"/>
      <c r="N3577" s="33"/>
      <c r="O3577" s="33"/>
      <c r="P3577" s="33"/>
      <c r="Q3577" s="33"/>
      <c r="R3577" s="33"/>
      <c r="S3577" s="33"/>
      <c r="T3577" s="33"/>
      <c r="V3577" t="str">
        <f>IFERROR(VLOOKUP($D3577,MediaPartner[],2,FALSE),"")</f>
        <v/>
      </c>
      <c r="W3577" t="str">
        <f>IFERROR(VLOOKUP($E3577,Site[],2,FALSE),"")</f>
        <v/>
      </c>
      <c r="X3577" t="str">
        <f>IFERROR(VLOOKUP($F3577,FundingSource[],2,FALSE),"")</f>
        <v/>
      </c>
      <c r="Y3577" t="str">
        <f>IFERROR(VLOOKUP($G3577,Objective[],2,FALSE),"")</f>
        <v/>
      </c>
      <c r="Z3577" t="str">
        <f>IFERROR(VLOOKUP($H3577,AdType[],2,FALSE),"")</f>
        <v/>
      </c>
      <c r="AA3577" t="str">
        <f>IFERROR(VLOOKUP($I3577,AdSize[],2,FALSE),"")</f>
        <v/>
      </c>
      <c r="AB3577" t="str">
        <f>IFERROR(VLOOKUP($J3577,TargetingTactic[],2,FALSE),"")</f>
        <v/>
      </c>
      <c r="AC3577" t="str">
        <f>IFERROR(VLOOKUP($K3577,Audience[],2,FALSE),"")</f>
        <v/>
      </c>
      <c r="AD3577" t="str">
        <f>IFERROR(VLOOKUP($L3577,Country[],2,FALSE),"")</f>
        <v/>
      </c>
      <c r="AE3577" t="str">
        <f>IFERROR(VLOOKUP($M3577,Language[],2,FALSE),"")</f>
        <v/>
      </c>
      <c r="AF3577" t="str">
        <f>IFERROR(VLOOKUP($N3577,BuyType[],2,FALSE),"")</f>
        <v/>
      </c>
      <c r="AG3577" t="str">
        <f>IFERROR(VLOOKUP($S3577,StoreBU[],2,FALSE),"")</f>
        <v/>
      </c>
    </row>
    <row r="3578" spans="1:33" x14ac:dyDescent="0.3">
      <c r="A3578" t="str">
        <f t="shared" si="111"/>
        <v/>
      </c>
      <c r="C3578" t="str">
        <f t="shared" si="110"/>
        <v/>
      </c>
      <c r="D3578" s="33"/>
      <c r="E3578" s="33"/>
      <c r="F3578" s="33"/>
      <c r="G3578" s="33"/>
      <c r="H3578" s="33"/>
      <c r="I3578" s="33"/>
      <c r="J3578" s="33"/>
      <c r="K3578" s="33"/>
      <c r="L3578" s="33"/>
      <c r="M3578" s="33"/>
      <c r="N3578" s="33"/>
      <c r="O3578" s="33"/>
      <c r="P3578" s="33"/>
      <c r="Q3578" s="33"/>
      <c r="R3578" s="33"/>
      <c r="S3578" s="33"/>
      <c r="T3578" s="33"/>
      <c r="V3578" t="str">
        <f>IFERROR(VLOOKUP($D3578,MediaPartner[],2,FALSE),"")</f>
        <v/>
      </c>
      <c r="W3578" t="str">
        <f>IFERROR(VLOOKUP($E3578,Site[],2,FALSE),"")</f>
        <v/>
      </c>
      <c r="X3578" t="str">
        <f>IFERROR(VLOOKUP($F3578,FundingSource[],2,FALSE),"")</f>
        <v/>
      </c>
      <c r="Y3578" t="str">
        <f>IFERROR(VLOOKUP($G3578,Objective[],2,FALSE),"")</f>
        <v/>
      </c>
      <c r="Z3578" t="str">
        <f>IFERROR(VLOOKUP($H3578,AdType[],2,FALSE),"")</f>
        <v/>
      </c>
      <c r="AA3578" t="str">
        <f>IFERROR(VLOOKUP($I3578,AdSize[],2,FALSE),"")</f>
        <v/>
      </c>
      <c r="AB3578" t="str">
        <f>IFERROR(VLOOKUP($J3578,TargetingTactic[],2,FALSE),"")</f>
        <v/>
      </c>
      <c r="AC3578" t="str">
        <f>IFERROR(VLOOKUP($K3578,Audience[],2,FALSE),"")</f>
        <v/>
      </c>
      <c r="AD3578" t="str">
        <f>IFERROR(VLOOKUP($L3578,Country[],2,FALSE),"")</f>
        <v/>
      </c>
      <c r="AE3578" t="str">
        <f>IFERROR(VLOOKUP($M3578,Language[],2,FALSE),"")</f>
        <v/>
      </c>
      <c r="AF3578" t="str">
        <f>IFERROR(VLOOKUP($N3578,BuyType[],2,FALSE),"")</f>
        <v/>
      </c>
      <c r="AG3578" t="str">
        <f>IFERROR(VLOOKUP($S3578,StoreBU[],2,FALSE),"")</f>
        <v/>
      </c>
    </row>
    <row r="3579" spans="1:33" x14ac:dyDescent="0.3">
      <c r="A3579" t="str">
        <f t="shared" si="111"/>
        <v/>
      </c>
      <c r="C3579" t="str">
        <f t="shared" si="110"/>
        <v/>
      </c>
      <c r="D3579" s="33"/>
      <c r="E3579" s="33"/>
      <c r="F3579" s="33"/>
      <c r="G3579" s="33"/>
      <c r="H3579" s="33"/>
      <c r="I3579" s="33"/>
      <c r="J3579" s="33"/>
      <c r="K3579" s="33"/>
      <c r="L3579" s="33"/>
      <c r="M3579" s="33"/>
      <c r="N3579" s="33"/>
      <c r="O3579" s="33"/>
      <c r="P3579" s="33"/>
      <c r="Q3579" s="33"/>
      <c r="R3579" s="33"/>
      <c r="S3579" s="33"/>
      <c r="T3579" s="33"/>
      <c r="V3579" t="str">
        <f>IFERROR(VLOOKUP($D3579,MediaPartner[],2,FALSE),"")</f>
        <v/>
      </c>
      <c r="W3579" t="str">
        <f>IFERROR(VLOOKUP($E3579,Site[],2,FALSE),"")</f>
        <v/>
      </c>
      <c r="X3579" t="str">
        <f>IFERROR(VLOOKUP($F3579,FundingSource[],2,FALSE),"")</f>
        <v/>
      </c>
      <c r="Y3579" t="str">
        <f>IFERROR(VLOOKUP($G3579,Objective[],2,FALSE),"")</f>
        <v/>
      </c>
      <c r="Z3579" t="str">
        <f>IFERROR(VLOOKUP($H3579,AdType[],2,FALSE),"")</f>
        <v/>
      </c>
      <c r="AA3579" t="str">
        <f>IFERROR(VLOOKUP($I3579,AdSize[],2,FALSE),"")</f>
        <v/>
      </c>
      <c r="AB3579" t="str">
        <f>IFERROR(VLOOKUP($J3579,TargetingTactic[],2,FALSE),"")</f>
        <v/>
      </c>
      <c r="AC3579" t="str">
        <f>IFERROR(VLOOKUP($K3579,Audience[],2,FALSE),"")</f>
        <v/>
      </c>
      <c r="AD3579" t="str">
        <f>IFERROR(VLOOKUP($L3579,Country[],2,FALSE),"")</f>
        <v/>
      </c>
      <c r="AE3579" t="str">
        <f>IFERROR(VLOOKUP($M3579,Language[],2,FALSE),"")</f>
        <v/>
      </c>
      <c r="AF3579" t="str">
        <f>IFERROR(VLOOKUP($N3579,BuyType[],2,FALSE),"")</f>
        <v/>
      </c>
      <c r="AG3579" t="str">
        <f>IFERROR(VLOOKUP($S3579,StoreBU[],2,FALSE),"")</f>
        <v/>
      </c>
    </row>
    <row r="3580" spans="1:33" x14ac:dyDescent="0.3">
      <c r="A3580" t="str">
        <f t="shared" si="111"/>
        <v/>
      </c>
      <c r="C3580" t="str">
        <f t="shared" si="110"/>
        <v/>
      </c>
      <c r="D3580" s="33"/>
      <c r="E3580" s="33"/>
      <c r="F3580" s="33"/>
      <c r="G3580" s="33"/>
      <c r="H3580" s="33"/>
      <c r="I3580" s="33"/>
      <c r="J3580" s="33"/>
      <c r="K3580" s="33"/>
      <c r="L3580" s="33"/>
      <c r="M3580" s="33"/>
      <c r="N3580" s="33"/>
      <c r="O3580" s="33"/>
      <c r="P3580" s="33"/>
      <c r="Q3580" s="33"/>
      <c r="R3580" s="33"/>
      <c r="S3580" s="33"/>
      <c r="T3580" s="33"/>
      <c r="V3580" t="str">
        <f>IFERROR(VLOOKUP($D3580,MediaPartner[],2,FALSE),"")</f>
        <v/>
      </c>
      <c r="W3580" t="str">
        <f>IFERROR(VLOOKUP($E3580,Site[],2,FALSE),"")</f>
        <v/>
      </c>
      <c r="X3580" t="str">
        <f>IFERROR(VLOOKUP($F3580,FundingSource[],2,FALSE),"")</f>
        <v/>
      </c>
      <c r="Y3580" t="str">
        <f>IFERROR(VLOOKUP($G3580,Objective[],2,FALSE),"")</f>
        <v/>
      </c>
      <c r="Z3580" t="str">
        <f>IFERROR(VLOOKUP($H3580,AdType[],2,FALSE),"")</f>
        <v/>
      </c>
      <c r="AA3580" t="str">
        <f>IFERROR(VLOOKUP($I3580,AdSize[],2,FALSE),"")</f>
        <v/>
      </c>
      <c r="AB3580" t="str">
        <f>IFERROR(VLOOKUP($J3580,TargetingTactic[],2,FALSE),"")</f>
        <v/>
      </c>
      <c r="AC3580" t="str">
        <f>IFERROR(VLOOKUP($K3580,Audience[],2,FALSE),"")</f>
        <v/>
      </c>
      <c r="AD3580" t="str">
        <f>IFERROR(VLOOKUP($L3580,Country[],2,FALSE),"")</f>
        <v/>
      </c>
      <c r="AE3580" t="str">
        <f>IFERROR(VLOOKUP($M3580,Language[],2,FALSE),"")</f>
        <v/>
      </c>
      <c r="AF3580" t="str">
        <f>IFERROR(VLOOKUP($N3580,BuyType[],2,FALSE),"")</f>
        <v/>
      </c>
      <c r="AG3580" t="str">
        <f>IFERROR(VLOOKUP($S3580,StoreBU[],2,FALSE),"")</f>
        <v/>
      </c>
    </row>
    <row r="3581" spans="1:33" x14ac:dyDescent="0.3">
      <c r="A3581" t="str">
        <f t="shared" si="111"/>
        <v/>
      </c>
      <c r="C3581" t="str">
        <f t="shared" si="110"/>
        <v/>
      </c>
      <c r="D3581" s="33"/>
      <c r="E3581" s="33"/>
      <c r="F3581" s="33"/>
      <c r="G3581" s="33"/>
      <c r="H3581" s="33"/>
      <c r="I3581" s="33"/>
      <c r="J3581" s="33"/>
      <c r="K3581" s="33"/>
      <c r="L3581" s="33"/>
      <c r="M3581" s="33"/>
      <c r="N3581" s="33"/>
      <c r="O3581" s="33"/>
      <c r="P3581" s="33"/>
      <c r="Q3581" s="33"/>
      <c r="R3581" s="33"/>
      <c r="S3581" s="33"/>
      <c r="T3581" s="33"/>
      <c r="V3581" t="str">
        <f>IFERROR(VLOOKUP($D3581,MediaPartner[],2,FALSE),"")</f>
        <v/>
      </c>
      <c r="W3581" t="str">
        <f>IFERROR(VLOOKUP($E3581,Site[],2,FALSE),"")</f>
        <v/>
      </c>
      <c r="X3581" t="str">
        <f>IFERROR(VLOOKUP($F3581,FundingSource[],2,FALSE),"")</f>
        <v/>
      </c>
      <c r="Y3581" t="str">
        <f>IFERROR(VLOOKUP($G3581,Objective[],2,FALSE),"")</f>
        <v/>
      </c>
      <c r="Z3581" t="str">
        <f>IFERROR(VLOOKUP($H3581,AdType[],2,FALSE),"")</f>
        <v/>
      </c>
      <c r="AA3581" t="str">
        <f>IFERROR(VLOOKUP($I3581,AdSize[],2,FALSE),"")</f>
        <v/>
      </c>
      <c r="AB3581" t="str">
        <f>IFERROR(VLOOKUP($J3581,TargetingTactic[],2,FALSE),"")</f>
        <v/>
      </c>
      <c r="AC3581" t="str">
        <f>IFERROR(VLOOKUP($K3581,Audience[],2,FALSE),"")</f>
        <v/>
      </c>
      <c r="AD3581" t="str">
        <f>IFERROR(VLOOKUP($L3581,Country[],2,FALSE),"")</f>
        <v/>
      </c>
      <c r="AE3581" t="str">
        <f>IFERROR(VLOOKUP($M3581,Language[],2,FALSE),"")</f>
        <v/>
      </c>
      <c r="AF3581" t="str">
        <f>IFERROR(VLOOKUP($N3581,BuyType[],2,FALSE),"")</f>
        <v/>
      </c>
      <c r="AG3581" t="str">
        <f>IFERROR(VLOOKUP($S3581,StoreBU[],2,FALSE),"")</f>
        <v/>
      </c>
    </row>
    <row r="3582" spans="1:33" x14ac:dyDescent="0.3">
      <c r="A3582" t="str">
        <f t="shared" si="111"/>
        <v/>
      </c>
      <c r="C3582" t="str">
        <f t="shared" si="110"/>
        <v/>
      </c>
      <c r="D3582" s="33"/>
      <c r="E3582" s="33"/>
      <c r="F3582" s="33"/>
      <c r="G3582" s="33"/>
      <c r="H3582" s="33"/>
      <c r="I3582" s="33"/>
      <c r="J3582" s="33"/>
      <c r="K3582" s="33"/>
      <c r="L3582" s="33"/>
      <c r="M3582" s="33"/>
      <c r="N3582" s="33"/>
      <c r="O3582" s="33"/>
      <c r="P3582" s="33"/>
      <c r="Q3582" s="33"/>
      <c r="R3582" s="33"/>
      <c r="S3582" s="33"/>
      <c r="T3582" s="33"/>
      <c r="V3582" t="str">
        <f>IFERROR(VLOOKUP($D3582,MediaPartner[],2,FALSE),"")</f>
        <v/>
      </c>
      <c r="W3582" t="str">
        <f>IFERROR(VLOOKUP($E3582,Site[],2,FALSE),"")</f>
        <v/>
      </c>
      <c r="X3582" t="str">
        <f>IFERROR(VLOOKUP($F3582,FundingSource[],2,FALSE),"")</f>
        <v/>
      </c>
      <c r="Y3582" t="str">
        <f>IFERROR(VLOOKUP($G3582,Objective[],2,FALSE),"")</f>
        <v/>
      </c>
      <c r="Z3582" t="str">
        <f>IFERROR(VLOOKUP($H3582,AdType[],2,FALSE),"")</f>
        <v/>
      </c>
      <c r="AA3582" t="str">
        <f>IFERROR(VLOOKUP($I3582,AdSize[],2,FALSE),"")</f>
        <v/>
      </c>
      <c r="AB3582" t="str">
        <f>IFERROR(VLOOKUP($J3582,TargetingTactic[],2,FALSE),"")</f>
        <v/>
      </c>
      <c r="AC3582" t="str">
        <f>IFERROR(VLOOKUP($K3582,Audience[],2,FALSE),"")</f>
        <v/>
      </c>
      <c r="AD3582" t="str">
        <f>IFERROR(VLOOKUP($L3582,Country[],2,FALSE),"")</f>
        <v/>
      </c>
      <c r="AE3582" t="str">
        <f>IFERROR(VLOOKUP($M3582,Language[],2,FALSE),"")</f>
        <v/>
      </c>
      <c r="AF3582" t="str">
        <f>IFERROR(VLOOKUP($N3582,BuyType[],2,FALSE),"")</f>
        <v/>
      </c>
      <c r="AG3582" t="str">
        <f>IFERROR(VLOOKUP($S3582,StoreBU[],2,FALSE),"")</f>
        <v/>
      </c>
    </row>
    <row r="3583" spans="1:33" x14ac:dyDescent="0.3">
      <c r="A3583" t="str">
        <f t="shared" si="111"/>
        <v/>
      </c>
      <c r="C3583" t="str">
        <f t="shared" si="110"/>
        <v/>
      </c>
      <c r="D3583" s="33"/>
      <c r="E3583" s="33"/>
      <c r="F3583" s="33"/>
      <c r="G3583" s="33"/>
      <c r="H3583" s="33"/>
      <c r="I3583" s="33"/>
      <c r="J3583" s="33"/>
      <c r="K3583" s="33"/>
      <c r="L3583" s="33"/>
      <c r="M3583" s="33"/>
      <c r="N3583" s="33"/>
      <c r="O3583" s="33"/>
      <c r="P3583" s="33"/>
      <c r="Q3583" s="33"/>
      <c r="R3583" s="33"/>
      <c r="S3583" s="33"/>
      <c r="T3583" s="33"/>
      <c r="V3583" t="str">
        <f>IFERROR(VLOOKUP($D3583,MediaPartner[],2,FALSE),"")</f>
        <v/>
      </c>
      <c r="W3583" t="str">
        <f>IFERROR(VLOOKUP($E3583,Site[],2,FALSE),"")</f>
        <v/>
      </c>
      <c r="X3583" t="str">
        <f>IFERROR(VLOOKUP($F3583,FundingSource[],2,FALSE),"")</f>
        <v/>
      </c>
      <c r="Y3583" t="str">
        <f>IFERROR(VLOOKUP($G3583,Objective[],2,FALSE),"")</f>
        <v/>
      </c>
      <c r="Z3583" t="str">
        <f>IFERROR(VLOOKUP($H3583,AdType[],2,FALSE),"")</f>
        <v/>
      </c>
      <c r="AA3583" t="str">
        <f>IFERROR(VLOOKUP($I3583,AdSize[],2,FALSE),"")</f>
        <v/>
      </c>
      <c r="AB3583" t="str">
        <f>IFERROR(VLOOKUP($J3583,TargetingTactic[],2,FALSE),"")</f>
        <v/>
      </c>
      <c r="AC3583" t="str">
        <f>IFERROR(VLOOKUP($K3583,Audience[],2,FALSE),"")</f>
        <v/>
      </c>
      <c r="AD3583" t="str">
        <f>IFERROR(VLOOKUP($L3583,Country[],2,FALSE),"")</f>
        <v/>
      </c>
      <c r="AE3583" t="str">
        <f>IFERROR(VLOOKUP($M3583,Language[],2,FALSE),"")</f>
        <v/>
      </c>
      <c r="AF3583" t="str">
        <f>IFERROR(VLOOKUP($N3583,BuyType[],2,FALSE),"")</f>
        <v/>
      </c>
      <c r="AG3583" t="str">
        <f>IFERROR(VLOOKUP($S3583,StoreBU[],2,FALSE),"")</f>
        <v/>
      </c>
    </row>
    <row r="3584" spans="1:33" x14ac:dyDescent="0.3">
      <c r="A3584" t="str">
        <f t="shared" si="111"/>
        <v/>
      </c>
      <c r="C3584" t="str">
        <f t="shared" si="110"/>
        <v/>
      </c>
      <c r="D3584" s="33"/>
      <c r="E3584" s="33"/>
      <c r="F3584" s="33"/>
      <c r="G3584" s="33"/>
      <c r="H3584" s="33"/>
      <c r="I3584" s="33"/>
      <c r="J3584" s="33"/>
      <c r="K3584" s="33"/>
      <c r="L3584" s="33"/>
      <c r="M3584" s="33"/>
      <c r="N3584" s="33"/>
      <c r="O3584" s="33"/>
      <c r="P3584" s="33"/>
      <c r="Q3584" s="33"/>
      <c r="R3584" s="33"/>
      <c r="S3584" s="33"/>
      <c r="T3584" s="33"/>
      <c r="V3584" t="str">
        <f>IFERROR(VLOOKUP($D3584,MediaPartner[],2,FALSE),"")</f>
        <v/>
      </c>
      <c r="W3584" t="str">
        <f>IFERROR(VLOOKUP($E3584,Site[],2,FALSE),"")</f>
        <v/>
      </c>
      <c r="X3584" t="str">
        <f>IFERROR(VLOOKUP($F3584,FundingSource[],2,FALSE),"")</f>
        <v/>
      </c>
      <c r="Y3584" t="str">
        <f>IFERROR(VLOOKUP($G3584,Objective[],2,FALSE),"")</f>
        <v/>
      </c>
      <c r="Z3584" t="str">
        <f>IFERROR(VLOOKUP($H3584,AdType[],2,FALSE),"")</f>
        <v/>
      </c>
      <c r="AA3584" t="str">
        <f>IFERROR(VLOOKUP($I3584,AdSize[],2,FALSE),"")</f>
        <v/>
      </c>
      <c r="AB3584" t="str">
        <f>IFERROR(VLOOKUP($J3584,TargetingTactic[],2,FALSE),"")</f>
        <v/>
      </c>
      <c r="AC3584" t="str">
        <f>IFERROR(VLOOKUP($K3584,Audience[],2,FALSE),"")</f>
        <v/>
      </c>
      <c r="AD3584" t="str">
        <f>IFERROR(VLOOKUP($L3584,Country[],2,FALSE),"")</f>
        <v/>
      </c>
      <c r="AE3584" t="str">
        <f>IFERROR(VLOOKUP($M3584,Language[],2,FALSE),"")</f>
        <v/>
      </c>
      <c r="AF3584" t="str">
        <f>IFERROR(VLOOKUP($N3584,BuyType[],2,FALSE),"")</f>
        <v/>
      </c>
      <c r="AG3584" t="str">
        <f>IFERROR(VLOOKUP($S3584,StoreBU[],2,FALSE),"")</f>
        <v/>
      </c>
    </row>
    <row r="3585" spans="1:33" x14ac:dyDescent="0.3">
      <c r="A3585" t="str">
        <f t="shared" si="111"/>
        <v/>
      </c>
      <c r="C3585" t="str">
        <f t="shared" si="110"/>
        <v/>
      </c>
      <c r="D3585" s="33"/>
      <c r="E3585" s="33"/>
      <c r="F3585" s="33"/>
      <c r="G3585" s="33"/>
      <c r="H3585" s="33"/>
      <c r="I3585" s="33"/>
      <c r="J3585" s="33"/>
      <c r="K3585" s="33"/>
      <c r="L3585" s="33"/>
      <c r="M3585" s="33"/>
      <c r="N3585" s="33"/>
      <c r="O3585" s="33"/>
      <c r="P3585" s="33"/>
      <c r="Q3585" s="33"/>
      <c r="R3585" s="33"/>
      <c r="S3585" s="33"/>
      <c r="T3585" s="33"/>
      <c r="V3585" t="str">
        <f>IFERROR(VLOOKUP($D3585,MediaPartner[],2,FALSE),"")</f>
        <v/>
      </c>
      <c r="W3585" t="str">
        <f>IFERROR(VLOOKUP($E3585,Site[],2,FALSE),"")</f>
        <v/>
      </c>
      <c r="X3585" t="str">
        <f>IFERROR(VLOOKUP($F3585,FundingSource[],2,FALSE),"")</f>
        <v/>
      </c>
      <c r="Y3585" t="str">
        <f>IFERROR(VLOOKUP($G3585,Objective[],2,FALSE),"")</f>
        <v/>
      </c>
      <c r="Z3585" t="str">
        <f>IFERROR(VLOOKUP($H3585,AdType[],2,FALSE),"")</f>
        <v/>
      </c>
      <c r="AA3585" t="str">
        <f>IFERROR(VLOOKUP($I3585,AdSize[],2,FALSE),"")</f>
        <v/>
      </c>
      <c r="AB3585" t="str">
        <f>IFERROR(VLOOKUP($J3585,TargetingTactic[],2,FALSE),"")</f>
        <v/>
      </c>
      <c r="AC3585" t="str">
        <f>IFERROR(VLOOKUP($K3585,Audience[],2,FALSE),"")</f>
        <v/>
      </c>
      <c r="AD3585" t="str">
        <f>IFERROR(VLOOKUP($L3585,Country[],2,FALSE),"")</f>
        <v/>
      </c>
      <c r="AE3585" t="str">
        <f>IFERROR(VLOOKUP($M3585,Language[],2,FALSE),"")</f>
        <v/>
      </c>
      <c r="AF3585" t="str">
        <f>IFERROR(VLOOKUP($N3585,BuyType[],2,FALSE),"")</f>
        <v/>
      </c>
      <c r="AG3585" t="str">
        <f>IFERROR(VLOOKUP($S3585,StoreBU[],2,FALSE),"")</f>
        <v/>
      </c>
    </row>
    <row r="3586" spans="1:33" x14ac:dyDescent="0.3">
      <c r="A3586" t="str">
        <f t="shared" si="111"/>
        <v/>
      </c>
      <c r="C3586" t="str">
        <f t="shared" si="110"/>
        <v/>
      </c>
      <c r="D3586" s="33"/>
      <c r="E3586" s="33"/>
      <c r="F3586" s="33"/>
      <c r="G3586" s="33"/>
      <c r="H3586" s="33"/>
      <c r="I3586" s="33"/>
      <c r="J3586" s="33"/>
      <c r="K3586" s="33"/>
      <c r="L3586" s="33"/>
      <c r="M3586" s="33"/>
      <c r="N3586" s="33"/>
      <c r="O3586" s="33"/>
      <c r="P3586" s="33"/>
      <c r="Q3586" s="33"/>
      <c r="R3586" s="33"/>
      <c r="S3586" s="33"/>
      <c r="T3586" s="33"/>
      <c r="V3586" t="str">
        <f>IFERROR(VLOOKUP($D3586,MediaPartner[],2,FALSE),"")</f>
        <v/>
      </c>
      <c r="W3586" t="str">
        <f>IFERROR(VLOOKUP($E3586,Site[],2,FALSE),"")</f>
        <v/>
      </c>
      <c r="X3586" t="str">
        <f>IFERROR(VLOOKUP($F3586,FundingSource[],2,FALSE),"")</f>
        <v/>
      </c>
      <c r="Y3586" t="str">
        <f>IFERROR(VLOOKUP($G3586,Objective[],2,FALSE),"")</f>
        <v/>
      </c>
      <c r="Z3586" t="str">
        <f>IFERROR(VLOOKUP($H3586,AdType[],2,FALSE),"")</f>
        <v/>
      </c>
      <c r="AA3586" t="str">
        <f>IFERROR(VLOOKUP($I3586,AdSize[],2,FALSE),"")</f>
        <v/>
      </c>
      <c r="AB3586" t="str">
        <f>IFERROR(VLOOKUP($J3586,TargetingTactic[],2,FALSE),"")</f>
        <v/>
      </c>
      <c r="AC3586" t="str">
        <f>IFERROR(VLOOKUP($K3586,Audience[],2,FALSE),"")</f>
        <v/>
      </c>
      <c r="AD3586" t="str">
        <f>IFERROR(VLOOKUP($L3586,Country[],2,FALSE),"")</f>
        <v/>
      </c>
      <c r="AE3586" t="str">
        <f>IFERROR(VLOOKUP($M3586,Language[],2,FALSE),"")</f>
        <v/>
      </c>
      <c r="AF3586" t="str">
        <f>IFERROR(VLOOKUP($N3586,BuyType[],2,FALSE),"")</f>
        <v/>
      </c>
      <c r="AG3586" t="str">
        <f>IFERROR(VLOOKUP($S3586,StoreBU[],2,FALSE),"")</f>
        <v/>
      </c>
    </row>
    <row r="3587" spans="1:33" x14ac:dyDescent="0.3">
      <c r="A3587" t="str">
        <f t="shared" si="111"/>
        <v/>
      </c>
      <c r="C3587" t="str">
        <f t="shared" ref="C3587:C3650" si="112">IF(LEN(A3587)=0,"",LEN(A3587))</f>
        <v/>
      </c>
      <c r="D3587" s="33"/>
      <c r="E3587" s="33"/>
      <c r="F3587" s="33"/>
      <c r="G3587" s="33"/>
      <c r="H3587" s="33"/>
      <c r="I3587" s="33"/>
      <c r="J3587" s="33"/>
      <c r="K3587" s="33"/>
      <c r="L3587" s="33"/>
      <c r="M3587" s="33"/>
      <c r="N3587" s="33"/>
      <c r="O3587" s="33"/>
      <c r="P3587" s="33"/>
      <c r="Q3587" s="33"/>
      <c r="R3587" s="33"/>
      <c r="S3587" s="33"/>
      <c r="T3587" s="33"/>
      <c r="V3587" t="str">
        <f>IFERROR(VLOOKUP($D3587,MediaPartner[],2,FALSE),"")</f>
        <v/>
      </c>
      <c r="W3587" t="str">
        <f>IFERROR(VLOOKUP($E3587,Site[],2,FALSE),"")</f>
        <v/>
      </c>
      <c r="X3587" t="str">
        <f>IFERROR(VLOOKUP($F3587,FundingSource[],2,FALSE),"")</f>
        <v/>
      </c>
      <c r="Y3587" t="str">
        <f>IFERROR(VLOOKUP($G3587,Objective[],2,FALSE),"")</f>
        <v/>
      </c>
      <c r="Z3587" t="str">
        <f>IFERROR(VLOOKUP($H3587,AdType[],2,FALSE),"")</f>
        <v/>
      </c>
      <c r="AA3587" t="str">
        <f>IFERROR(VLOOKUP($I3587,AdSize[],2,FALSE),"")</f>
        <v/>
      </c>
      <c r="AB3587" t="str">
        <f>IFERROR(VLOOKUP($J3587,TargetingTactic[],2,FALSE),"")</f>
        <v/>
      </c>
      <c r="AC3587" t="str">
        <f>IFERROR(VLOOKUP($K3587,Audience[],2,FALSE),"")</f>
        <v/>
      </c>
      <c r="AD3587" t="str">
        <f>IFERROR(VLOOKUP($L3587,Country[],2,FALSE),"")</f>
        <v/>
      </c>
      <c r="AE3587" t="str">
        <f>IFERROR(VLOOKUP($M3587,Language[],2,FALSE),"")</f>
        <v/>
      </c>
      <c r="AF3587" t="str">
        <f>IFERROR(VLOOKUP($N3587,BuyType[],2,FALSE),"")</f>
        <v/>
      </c>
      <c r="AG3587" t="str">
        <f>IFERROR(VLOOKUP($S3587,StoreBU[],2,FALSE),"")</f>
        <v/>
      </c>
    </row>
    <row r="3588" spans="1:33" x14ac:dyDescent="0.3">
      <c r="A3588" t="str">
        <f t="shared" ref="A3588:A3651" si="113">IF(COUNTBLANK(D3588:T3588)=17,"",
SUBSTITUTE(
_xlfn.TEXTJOIN("_",TRUE,
(_xlfn.TEXTJOIN("_",FALSE,$V3588,$W3588,$X3588,$Y3588,$Z3588,$AA3588,$AB3588,$AC3588,$AD3588,$AE3588,$AF3588,$O3588)),
(_xlfn.TEXTJOIN("_",TRUE,$P3588,$Q3588,$R3588,$AG3588,$T3588))),
" ","-"))</f>
        <v/>
      </c>
      <c r="C3588" t="str">
        <f t="shared" si="112"/>
        <v/>
      </c>
      <c r="D3588" s="33"/>
      <c r="E3588" s="33"/>
      <c r="F3588" s="33"/>
      <c r="G3588" s="33"/>
      <c r="H3588" s="33"/>
      <c r="I3588" s="33"/>
      <c r="J3588" s="33"/>
      <c r="K3588" s="33"/>
      <c r="L3588" s="33"/>
      <c r="M3588" s="33"/>
      <c r="N3588" s="33"/>
      <c r="O3588" s="33"/>
      <c r="P3588" s="33"/>
      <c r="Q3588" s="33"/>
      <c r="R3588" s="33"/>
      <c r="S3588" s="33"/>
      <c r="T3588" s="33"/>
      <c r="V3588" t="str">
        <f>IFERROR(VLOOKUP($D3588,MediaPartner[],2,FALSE),"")</f>
        <v/>
      </c>
      <c r="W3588" t="str">
        <f>IFERROR(VLOOKUP($E3588,Site[],2,FALSE),"")</f>
        <v/>
      </c>
      <c r="X3588" t="str">
        <f>IFERROR(VLOOKUP($F3588,FundingSource[],2,FALSE),"")</f>
        <v/>
      </c>
      <c r="Y3588" t="str">
        <f>IFERROR(VLOOKUP($G3588,Objective[],2,FALSE),"")</f>
        <v/>
      </c>
      <c r="Z3588" t="str">
        <f>IFERROR(VLOOKUP($H3588,AdType[],2,FALSE),"")</f>
        <v/>
      </c>
      <c r="AA3588" t="str">
        <f>IFERROR(VLOOKUP($I3588,AdSize[],2,FALSE),"")</f>
        <v/>
      </c>
      <c r="AB3588" t="str">
        <f>IFERROR(VLOOKUP($J3588,TargetingTactic[],2,FALSE),"")</f>
        <v/>
      </c>
      <c r="AC3588" t="str">
        <f>IFERROR(VLOOKUP($K3588,Audience[],2,FALSE),"")</f>
        <v/>
      </c>
      <c r="AD3588" t="str">
        <f>IFERROR(VLOOKUP($L3588,Country[],2,FALSE),"")</f>
        <v/>
      </c>
      <c r="AE3588" t="str">
        <f>IFERROR(VLOOKUP($M3588,Language[],2,FALSE),"")</f>
        <v/>
      </c>
      <c r="AF3588" t="str">
        <f>IFERROR(VLOOKUP($N3588,BuyType[],2,FALSE),"")</f>
        <v/>
      </c>
      <c r="AG3588" t="str">
        <f>IFERROR(VLOOKUP($S3588,StoreBU[],2,FALSE),"")</f>
        <v/>
      </c>
    </row>
    <row r="3589" spans="1:33" x14ac:dyDescent="0.3">
      <c r="A3589" t="str">
        <f t="shared" si="113"/>
        <v/>
      </c>
      <c r="C3589" t="str">
        <f t="shared" si="112"/>
        <v/>
      </c>
      <c r="D3589" s="33"/>
      <c r="E3589" s="33"/>
      <c r="F3589" s="33"/>
      <c r="G3589" s="33"/>
      <c r="H3589" s="33"/>
      <c r="I3589" s="33"/>
      <c r="J3589" s="33"/>
      <c r="K3589" s="33"/>
      <c r="L3589" s="33"/>
      <c r="M3589" s="33"/>
      <c r="N3589" s="33"/>
      <c r="O3589" s="33"/>
      <c r="P3589" s="33"/>
      <c r="Q3589" s="33"/>
      <c r="R3589" s="33"/>
      <c r="S3589" s="33"/>
      <c r="T3589" s="33"/>
      <c r="V3589" t="str">
        <f>IFERROR(VLOOKUP($D3589,MediaPartner[],2,FALSE),"")</f>
        <v/>
      </c>
      <c r="W3589" t="str">
        <f>IFERROR(VLOOKUP($E3589,Site[],2,FALSE),"")</f>
        <v/>
      </c>
      <c r="X3589" t="str">
        <f>IFERROR(VLOOKUP($F3589,FundingSource[],2,FALSE),"")</f>
        <v/>
      </c>
      <c r="Y3589" t="str">
        <f>IFERROR(VLOOKUP($G3589,Objective[],2,FALSE),"")</f>
        <v/>
      </c>
      <c r="Z3589" t="str">
        <f>IFERROR(VLOOKUP($H3589,AdType[],2,FALSE),"")</f>
        <v/>
      </c>
      <c r="AA3589" t="str">
        <f>IFERROR(VLOOKUP($I3589,AdSize[],2,FALSE),"")</f>
        <v/>
      </c>
      <c r="AB3589" t="str">
        <f>IFERROR(VLOOKUP($J3589,TargetingTactic[],2,FALSE),"")</f>
        <v/>
      </c>
      <c r="AC3589" t="str">
        <f>IFERROR(VLOOKUP($K3589,Audience[],2,FALSE),"")</f>
        <v/>
      </c>
      <c r="AD3589" t="str">
        <f>IFERROR(VLOOKUP($L3589,Country[],2,FALSE),"")</f>
        <v/>
      </c>
      <c r="AE3589" t="str">
        <f>IFERROR(VLOOKUP($M3589,Language[],2,FALSE),"")</f>
        <v/>
      </c>
      <c r="AF3589" t="str">
        <f>IFERROR(VLOOKUP($N3589,BuyType[],2,FALSE),"")</f>
        <v/>
      </c>
      <c r="AG3589" t="str">
        <f>IFERROR(VLOOKUP($S3589,StoreBU[],2,FALSE),"")</f>
        <v/>
      </c>
    </row>
    <row r="3590" spans="1:33" x14ac:dyDescent="0.3">
      <c r="A3590" t="str">
        <f t="shared" si="113"/>
        <v/>
      </c>
      <c r="C3590" t="str">
        <f t="shared" si="112"/>
        <v/>
      </c>
      <c r="D3590" s="33"/>
      <c r="E3590" s="33"/>
      <c r="F3590" s="33"/>
      <c r="G3590" s="33"/>
      <c r="H3590" s="33"/>
      <c r="I3590" s="33"/>
      <c r="J3590" s="33"/>
      <c r="K3590" s="33"/>
      <c r="L3590" s="33"/>
      <c r="M3590" s="33"/>
      <c r="N3590" s="33"/>
      <c r="O3590" s="33"/>
      <c r="P3590" s="33"/>
      <c r="Q3590" s="33"/>
      <c r="R3590" s="33"/>
      <c r="S3590" s="33"/>
      <c r="T3590" s="33"/>
      <c r="V3590" t="str">
        <f>IFERROR(VLOOKUP($D3590,MediaPartner[],2,FALSE),"")</f>
        <v/>
      </c>
      <c r="W3590" t="str">
        <f>IFERROR(VLOOKUP($E3590,Site[],2,FALSE),"")</f>
        <v/>
      </c>
      <c r="X3590" t="str">
        <f>IFERROR(VLOOKUP($F3590,FundingSource[],2,FALSE),"")</f>
        <v/>
      </c>
      <c r="Y3590" t="str">
        <f>IFERROR(VLOOKUP($G3590,Objective[],2,FALSE),"")</f>
        <v/>
      </c>
      <c r="Z3590" t="str">
        <f>IFERROR(VLOOKUP($H3590,AdType[],2,FALSE),"")</f>
        <v/>
      </c>
      <c r="AA3590" t="str">
        <f>IFERROR(VLOOKUP($I3590,AdSize[],2,FALSE),"")</f>
        <v/>
      </c>
      <c r="AB3590" t="str">
        <f>IFERROR(VLOOKUP($J3590,TargetingTactic[],2,FALSE),"")</f>
        <v/>
      </c>
      <c r="AC3590" t="str">
        <f>IFERROR(VLOOKUP($K3590,Audience[],2,FALSE),"")</f>
        <v/>
      </c>
      <c r="AD3590" t="str">
        <f>IFERROR(VLOOKUP($L3590,Country[],2,FALSE),"")</f>
        <v/>
      </c>
      <c r="AE3590" t="str">
        <f>IFERROR(VLOOKUP($M3590,Language[],2,FALSE),"")</f>
        <v/>
      </c>
      <c r="AF3590" t="str">
        <f>IFERROR(VLOOKUP($N3590,BuyType[],2,FALSE),"")</f>
        <v/>
      </c>
      <c r="AG3590" t="str">
        <f>IFERROR(VLOOKUP($S3590,StoreBU[],2,FALSE),"")</f>
        <v/>
      </c>
    </row>
    <row r="3591" spans="1:33" x14ac:dyDescent="0.3">
      <c r="A3591" t="str">
        <f t="shared" si="113"/>
        <v/>
      </c>
      <c r="C3591" t="str">
        <f t="shared" si="112"/>
        <v/>
      </c>
      <c r="D3591" s="33"/>
      <c r="E3591" s="33"/>
      <c r="F3591" s="33"/>
      <c r="G3591" s="33"/>
      <c r="H3591" s="33"/>
      <c r="I3591" s="33"/>
      <c r="J3591" s="33"/>
      <c r="K3591" s="33"/>
      <c r="L3591" s="33"/>
      <c r="M3591" s="33"/>
      <c r="N3591" s="33"/>
      <c r="O3591" s="33"/>
      <c r="P3591" s="33"/>
      <c r="Q3591" s="33"/>
      <c r="R3591" s="33"/>
      <c r="S3591" s="33"/>
      <c r="T3591" s="33"/>
      <c r="V3591" t="str">
        <f>IFERROR(VLOOKUP($D3591,MediaPartner[],2,FALSE),"")</f>
        <v/>
      </c>
      <c r="W3591" t="str">
        <f>IFERROR(VLOOKUP($E3591,Site[],2,FALSE),"")</f>
        <v/>
      </c>
      <c r="X3591" t="str">
        <f>IFERROR(VLOOKUP($F3591,FundingSource[],2,FALSE),"")</f>
        <v/>
      </c>
      <c r="Y3591" t="str">
        <f>IFERROR(VLOOKUP($G3591,Objective[],2,FALSE),"")</f>
        <v/>
      </c>
      <c r="Z3591" t="str">
        <f>IFERROR(VLOOKUP($H3591,AdType[],2,FALSE),"")</f>
        <v/>
      </c>
      <c r="AA3591" t="str">
        <f>IFERROR(VLOOKUP($I3591,AdSize[],2,FALSE),"")</f>
        <v/>
      </c>
      <c r="AB3591" t="str">
        <f>IFERROR(VLOOKUP($J3591,TargetingTactic[],2,FALSE),"")</f>
        <v/>
      </c>
      <c r="AC3591" t="str">
        <f>IFERROR(VLOOKUP($K3591,Audience[],2,FALSE),"")</f>
        <v/>
      </c>
      <c r="AD3591" t="str">
        <f>IFERROR(VLOOKUP($L3591,Country[],2,FALSE),"")</f>
        <v/>
      </c>
      <c r="AE3591" t="str">
        <f>IFERROR(VLOOKUP($M3591,Language[],2,FALSE),"")</f>
        <v/>
      </c>
      <c r="AF3591" t="str">
        <f>IFERROR(VLOOKUP($N3591,BuyType[],2,FALSE),"")</f>
        <v/>
      </c>
      <c r="AG3591" t="str">
        <f>IFERROR(VLOOKUP($S3591,StoreBU[],2,FALSE),"")</f>
        <v/>
      </c>
    </row>
    <row r="3592" spans="1:33" x14ac:dyDescent="0.3">
      <c r="A3592" t="str">
        <f t="shared" si="113"/>
        <v/>
      </c>
      <c r="C3592" t="str">
        <f t="shared" si="112"/>
        <v/>
      </c>
      <c r="D3592" s="33"/>
      <c r="E3592" s="33"/>
      <c r="F3592" s="33"/>
      <c r="G3592" s="33"/>
      <c r="H3592" s="33"/>
      <c r="I3592" s="33"/>
      <c r="J3592" s="33"/>
      <c r="K3592" s="33"/>
      <c r="L3592" s="33"/>
      <c r="M3592" s="33"/>
      <c r="N3592" s="33"/>
      <c r="O3592" s="33"/>
      <c r="P3592" s="33"/>
      <c r="Q3592" s="33"/>
      <c r="R3592" s="33"/>
      <c r="S3592" s="33"/>
      <c r="T3592" s="33"/>
      <c r="V3592" t="str">
        <f>IFERROR(VLOOKUP($D3592,MediaPartner[],2,FALSE),"")</f>
        <v/>
      </c>
      <c r="W3592" t="str">
        <f>IFERROR(VLOOKUP($E3592,Site[],2,FALSE),"")</f>
        <v/>
      </c>
      <c r="X3592" t="str">
        <f>IFERROR(VLOOKUP($F3592,FundingSource[],2,FALSE),"")</f>
        <v/>
      </c>
      <c r="Y3592" t="str">
        <f>IFERROR(VLOOKUP($G3592,Objective[],2,FALSE),"")</f>
        <v/>
      </c>
      <c r="Z3592" t="str">
        <f>IFERROR(VLOOKUP($H3592,AdType[],2,FALSE),"")</f>
        <v/>
      </c>
      <c r="AA3592" t="str">
        <f>IFERROR(VLOOKUP($I3592,AdSize[],2,FALSE),"")</f>
        <v/>
      </c>
      <c r="AB3592" t="str">
        <f>IFERROR(VLOOKUP($J3592,TargetingTactic[],2,FALSE),"")</f>
        <v/>
      </c>
      <c r="AC3592" t="str">
        <f>IFERROR(VLOOKUP($K3592,Audience[],2,FALSE),"")</f>
        <v/>
      </c>
      <c r="AD3592" t="str">
        <f>IFERROR(VLOOKUP($L3592,Country[],2,FALSE),"")</f>
        <v/>
      </c>
      <c r="AE3592" t="str">
        <f>IFERROR(VLOOKUP($M3592,Language[],2,FALSE),"")</f>
        <v/>
      </c>
      <c r="AF3592" t="str">
        <f>IFERROR(VLOOKUP($N3592,BuyType[],2,FALSE),"")</f>
        <v/>
      </c>
      <c r="AG3592" t="str">
        <f>IFERROR(VLOOKUP($S3592,StoreBU[],2,FALSE),"")</f>
        <v/>
      </c>
    </row>
    <row r="3593" spans="1:33" x14ac:dyDescent="0.3">
      <c r="A3593" t="str">
        <f t="shared" si="113"/>
        <v/>
      </c>
      <c r="C3593" t="str">
        <f t="shared" si="112"/>
        <v/>
      </c>
      <c r="D3593" s="33"/>
      <c r="E3593" s="33"/>
      <c r="F3593" s="33"/>
      <c r="G3593" s="33"/>
      <c r="H3593" s="33"/>
      <c r="I3593" s="33"/>
      <c r="J3593" s="33"/>
      <c r="K3593" s="33"/>
      <c r="L3593" s="33"/>
      <c r="M3593" s="33"/>
      <c r="N3593" s="33"/>
      <c r="O3593" s="33"/>
      <c r="P3593" s="33"/>
      <c r="Q3593" s="33"/>
      <c r="R3593" s="33"/>
      <c r="S3593" s="33"/>
      <c r="T3593" s="33"/>
      <c r="V3593" t="str">
        <f>IFERROR(VLOOKUP($D3593,MediaPartner[],2,FALSE),"")</f>
        <v/>
      </c>
      <c r="W3593" t="str">
        <f>IFERROR(VLOOKUP($E3593,Site[],2,FALSE),"")</f>
        <v/>
      </c>
      <c r="X3593" t="str">
        <f>IFERROR(VLOOKUP($F3593,FundingSource[],2,FALSE),"")</f>
        <v/>
      </c>
      <c r="Y3593" t="str">
        <f>IFERROR(VLOOKUP($G3593,Objective[],2,FALSE),"")</f>
        <v/>
      </c>
      <c r="Z3593" t="str">
        <f>IFERROR(VLOOKUP($H3593,AdType[],2,FALSE),"")</f>
        <v/>
      </c>
      <c r="AA3593" t="str">
        <f>IFERROR(VLOOKUP($I3593,AdSize[],2,FALSE),"")</f>
        <v/>
      </c>
      <c r="AB3593" t="str">
        <f>IFERROR(VLOOKUP($J3593,TargetingTactic[],2,FALSE),"")</f>
        <v/>
      </c>
      <c r="AC3593" t="str">
        <f>IFERROR(VLOOKUP($K3593,Audience[],2,FALSE),"")</f>
        <v/>
      </c>
      <c r="AD3593" t="str">
        <f>IFERROR(VLOOKUP($L3593,Country[],2,FALSE),"")</f>
        <v/>
      </c>
      <c r="AE3593" t="str">
        <f>IFERROR(VLOOKUP($M3593,Language[],2,FALSE),"")</f>
        <v/>
      </c>
      <c r="AF3593" t="str">
        <f>IFERROR(VLOOKUP($N3593,BuyType[],2,FALSE),"")</f>
        <v/>
      </c>
      <c r="AG3593" t="str">
        <f>IFERROR(VLOOKUP($S3593,StoreBU[],2,FALSE),"")</f>
        <v/>
      </c>
    </row>
    <row r="3594" spans="1:33" x14ac:dyDescent="0.3">
      <c r="A3594" t="str">
        <f t="shared" si="113"/>
        <v/>
      </c>
      <c r="C3594" t="str">
        <f t="shared" si="112"/>
        <v/>
      </c>
      <c r="D3594" s="33"/>
      <c r="E3594" s="33"/>
      <c r="F3594" s="33"/>
      <c r="G3594" s="33"/>
      <c r="H3594" s="33"/>
      <c r="I3594" s="33"/>
      <c r="J3594" s="33"/>
      <c r="K3594" s="33"/>
      <c r="L3594" s="33"/>
      <c r="M3594" s="33"/>
      <c r="N3594" s="33"/>
      <c r="O3594" s="33"/>
      <c r="P3594" s="33"/>
      <c r="Q3594" s="33"/>
      <c r="R3594" s="33"/>
      <c r="S3594" s="33"/>
      <c r="T3594" s="33"/>
      <c r="V3594" t="str">
        <f>IFERROR(VLOOKUP($D3594,MediaPartner[],2,FALSE),"")</f>
        <v/>
      </c>
      <c r="W3594" t="str">
        <f>IFERROR(VLOOKUP($E3594,Site[],2,FALSE),"")</f>
        <v/>
      </c>
      <c r="X3594" t="str">
        <f>IFERROR(VLOOKUP($F3594,FundingSource[],2,FALSE),"")</f>
        <v/>
      </c>
      <c r="Y3594" t="str">
        <f>IFERROR(VLOOKUP($G3594,Objective[],2,FALSE),"")</f>
        <v/>
      </c>
      <c r="Z3594" t="str">
        <f>IFERROR(VLOOKUP($H3594,AdType[],2,FALSE),"")</f>
        <v/>
      </c>
      <c r="AA3594" t="str">
        <f>IFERROR(VLOOKUP($I3594,AdSize[],2,FALSE),"")</f>
        <v/>
      </c>
      <c r="AB3594" t="str">
        <f>IFERROR(VLOOKUP($J3594,TargetingTactic[],2,FALSE),"")</f>
        <v/>
      </c>
      <c r="AC3594" t="str">
        <f>IFERROR(VLOOKUP($K3594,Audience[],2,FALSE),"")</f>
        <v/>
      </c>
      <c r="AD3594" t="str">
        <f>IFERROR(VLOOKUP($L3594,Country[],2,FALSE),"")</f>
        <v/>
      </c>
      <c r="AE3594" t="str">
        <f>IFERROR(VLOOKUP($M3594,Language[],2,FALSE),"")</f>
        <v/>
      </c>
      <c r="AF3594" t="str">
        <f>IFERROR(VLOOKUP($N3594,BuyType[],2,FALSE),"")</f>
        <v/>
      </c>
      <c r="AG3594" t="str">
        <f>IFERROR(VLOOKUP($S3594,StoreBU[],2,FALSE),"")</f>
        <v/>
      </c>
    </row>
    <row r="3595" spans="1:33" x14ac:dyDescent="0.3">
      <c r="A3595" t="str">
        <f t="shared" si="113"/>
        <v/>
      </c>
      <c r="C3595" t="str">
        <f t="shared" si="112"/>
        <v/>
      </c>
      <c r="D3595" s="33"/>
      <c r="E3595" s="33"/>
      <c r="F3595" s="33"/>
      <c r="G3595" s="33"/>
      <c r="H3595" s="33"/>
      <c r="I3595" s="33"/>
      <c r="J3595" s="33"/>
      <c r="K3595" s="33"/>
      <c r="L3595" s="33"/>
      <c r="M3595" s="33"/>
      <c r="N3595" s="33"/>
      <c r="O3595" s="33"/>
      <c r="P3595" s="33"/>
      <c r="Q3595" s="33"/>
      <c r="R3595" s="33"/>
      <c r="S3595" s="33"/>
      <c r="T3595" s="33"/>
      <c r="V3595" t="str">
        <f>IFERROR(VLOOKUP($D3595,MediaPartner[],2,FALSE),"")</f>
        <v/>
      </c>
      <c r="W3595" t="str">
        <f>IFERROR(VLOOKUP($E3595,Site[],2,FALSE),"")</f>
        <v/>
      </c>
      <c r="X3595" t="str">
        <f>IFERROR(VLOOKUP($F3595,FundingSource[],2,FALSE),"")</f>
        <v/>
      </c>
      <c r="Y3595" t="str">
        <f>IFERROR(VLOOKUP($G3595,Objective[],2,FALSE),"")</f>
        <v/>
      </c>
      <c r="Z3595" t="str">
        <f>IFERROR(VLOOKUP($H3595,AdType[],2,FALSE),"")</f>
        <v/>
      </c>
      <c r="AA3595" t="str">
        <f>IFERROR(VLOOKUP($I3595,AdSize[],2,FALSE),"")</f>
        <v/>
      </c>
      <c r="AB3595" t="str">
        <f>IFERROR(VLOOKUP($J3595,TargetingTactic[],2,FALSE),"")</f>
        <v/>
      </c>
      <c r="AC3595" t="str">
        <f>IFERROR(VLOOKUP($K3595,Audience[],2,FALSE),"")</f>
        <v/>
      </c>
      <c r="AD3595" t="str">
        <f>IFERROR(VLOOKUP($L3595,Country[],2,FALSE),"")</f>
        <v/>
      </c>
      <c r="AE3595" t="str">
        <f>IFERROR(VLOOKUP($M3595,Language[],2,FALSE),"")</f>
        <v/>
      </c>
      <c r="AF3595" t="str">
        <f>IFERROR(VLOOKUP($N3595,BuyType[],2,FALSE),"")</f>
        <v/>
      </c>
      <c r="AG3595" t="str">
        <f>IFERROR(VLOOKUP($S3595,StoreBU[],2,FALSE),"")</f>
        <v/>
      </c>
    </row>
    <row r="3596" spans="1:33" x14ac:dyDescent="0.3">
      <c r="A3596" t="str">
        <f t="shared" si="113"/>
        <v/>
      </c>
      <c r="C3596" t="str">
        <f t="shared" si="112"/>
        <v/>
      </c>
      <c r="D3596" s="33"/>
      <c r="E3596" s="33"/>
      <c r="F3596" s="33"/>
      <c r="G3596" s="33"/>
      <c r="H3596" s="33"/>
      <c r="I3596" s="33"/>
      <c r="J3596" s="33"/>
      <c r="K3596" s="33"/>
      <c r="L3596" s="33"/>
      <c r="M3596" s="33"/>
      <c r="N3596" s="33"/>
      <c r="O3596" s="33"/>
      <c r="P3596" s="33"/>
      <c r="Q3596" s="33"/>
      <c r="R3596" s="33"/>
      <c r="S3596" s="33"/>
      <c r="T3596" s="33"/>
      <c r="V3596" t="str">
        <f>IFERROR(VLOOKUP($D3596,MediaPartner[],2,FALSE),"")</f>
        <v/>
      </c>
      <c r="W3596" t="str">
        <f>IFERROR(VLOOKUP($E3596,Site[],2,FALSE),"")</f>
        <v/>
      </c>
      <c r="X3596" t="str">
        <f>IFERROR(VLOOKUP($F3596,FundingSource[],2,FALSE),"")</f>
        <v/>
      </c>
      <c r="Y3596" t="str">
        <f>IFERROR(VLOOKUP($G3596,Objective[],2,FALSE),"")</f>
        <v/>
      </c>
      <c r="Z3596" t="str">
        <f>IFERROR(VLOOKUP($H3596,AdType[],2,FALSE),"")</f>
        <v/>
      </c>
      <c r="AA3596" t="str">
        <f>IFERROR(VLOOKUP($I3596,AdSize[],2,FALSE),"")</f>
        <v/>
      </c>
      <c r="AB3596" t="str">
        <f>IFERROR(VLOOKUP($J3596,TargetingTactic[],2,FALSE),"")</f>
        <v/>
      </c>
      <c r="AC3596" t="str">
        <f>IFERROR(VLOOKUP($K3596,Audience[],2,FALSE),"")</f>
        <v/>
      </c>
      <c r="AD3596" t="str">
        <f>IFERROR(VLOOKUP($L3596,Country[],2,FALSE),"")</f>
        <v/>
      </c>
      <c r="AE3596" t="str">
        <f>IFERROR(VLOOKUP($M3596,Language[],2,FALSE),"")</f>
        <v/>
      </c>
      <c r="AF3596" t="str">
        <f>IFERROR(VLOOKUP($N3596,BuyType[],2,FALSE),"")</f>
        <v/>
      </c>
      <c r="AG3596" t="str">
        <f>IFERROR(VLOOKUP($S3596,StoreBU[],2,FALSE),"")</f>
        <v/>
      </c>
    </row>
    <row r="3597" spans="1:33" x14ac:dyDescent="0.3">
      <c r="A3597" t="str">
        <f t="shared" si="113"/>
        <v/>
      </c>
      <c r="C3597" t="str">
        <f t="shared" si="112"/>
        <v/>
      </c>
      <c r="D3597" s="33"/>
      <c r="E3597" s="33"/>
      <c r="F3597" s="33"/>
      <c r="G3597" s="33"/>
      <c r="H3597" s="33"/>
      <c r="I3597" s="33"/>
      <c r="J3597" s="33"/>
      <c r="K3597" s="33"/>
      <c r="L3597" s="33"/>
      <c r="M3597" s="33"/>
      <c r="N3597" s="33"/>
      <c r="O3597" s="33"/>
      <c r="P3597" s="33"/>
      <c r="Q3597" s="33"/>
      <c r="R3597" s="33"/>
      <c r="S3597" s="33"/>
      <c r="T3597" s="33"/>
      <c r="V3597" t="str">
        <f>IFERROR(VLOOKUP($D3597,MediaPartner[],2,FALSE),"")</f>
        <v/>
      </c>
      <c r="W3597" t="str">
        <f>IFERROR(VLOOKUP($E3597,Site[],2,FALSE),"")</f>
        <v/>
      </c>
      <c r="X3597" t="str">
        <f>IFERROR(VLOOKUP($F3597,FundingSource[],2,FALSE),"")</f>
        <v/>
      </c>
      <c r="Y3597" t="str">
        <f>IFERROR(VLOOKUP($G3597,Objective[],2,FALSE),"")</f>
        <v/>
      </c>
      <c r="Z3597" t="str">
        <f>IFERROR(VLOOKUP($H3597,AdType[],2,FALSE),"")</f>
        <v/>
      </c>
      <c r="AA3597" t="str">
        <f>IFERROR(VLOOKUP($I3597,AdSize[],2,FALSE),"")</f>
        <v/>
      </c>
      <c r="AB3597" t="str">
        <f>IFERROR(VLOOKUP($J3597,TargetingTactic[],2,FALSE),"")</f>
        <v/>
      </c>
      <c r="AC3597" t="str">
        <f>IFERROR(VLOOKUP($K3597,Audience[],2,FALSE),"")</f>
        <v/>
      </c>
      <c r="AD3597" t="str">
        <f>IFERROR(VLOOKUP($L3597,Country[],2,FALSE),"")</f>
        <v/>
      </c>
      <c r="AE3597" t="str">
        <f>IFERROR(VLOOKUP($M3597,Language[],2,FALSE),"")</f>
        <v/>
      </c>
      <c r="AF3597" t="str">
        <f>IFERROR(VLOOKUP($N3597,BuyType[],2,FALSE),"")</f>
        <v/>
      </c>
      <c r="AG3597" t="str">
        <f>IFERROR(VLOOKUP($S3597,StoreBU[],2,FALSE),"")</f>
        <v/>
      </c>
    </row>
    <row r="3598" spans="1:33" x14ac:dyDescent="0.3">
      <c r="A3598" t="str">
        <f t="shared" si="113"/>
        <v/>
      </c>
      <c r="C3598" t="str">
        <f t="shared" si="112"/>
        <v/>
      </c>
      <c r="D3598" s="33"/>
      <c r="E3598" s="33"/>
      <c r="F3598" s="33"/>
      <c r="G3598" s="33"/>
      <c r="H3598" s="33"/>
      <c r="I3598" s="33"/>
      <c r="J3598" s="33"/>
      <c r="K3598" s="33"/>
      <c r="L3598" s="33"/>
      <c r="M3598" s="33"/>
      <c r="N3598" s="33"/>
      <c r="O3598" s="33"/>
      <c r="P3598" s="33"/>
      <c r="Q3598" s="33"/>
      <c r="R3598" s="33"/>
      <c r="S3598" s="33"/>
      <c r="T3598" s="33"/>
      <c r="V3598" t="str">
        <f>IFERROR(VLOOKUP($D3598,MediaPartner[],2,FALSE),"")</f>
        <v/>
      </c>
      <c r="W3598" t="str">
        <f>IFERROR(VLOOKUP($E3598,Site[],2,FALSE),"")</f>
        <v/>
      </c>
      <c r="X3598" t="str">
        <f>IFERROR(VLOOKUP($F3598,FundingSource[],2,FALSE),"")</f>
        <v/>
      </c>
      <c r="Y3598" t="str">
        <f>IFERROR(VLOOKUP($G3598,Objective[],2,FALSE),"")</f>
        <v/>
      </c>
      <c r="Z3598" t="str">
        <f>IFERROR(VLOOKUP($H3598,AdType[],2,FALSE),"")</f>
        <v/>
      </c>
      <c r="AA3598" t="str">
        <f>IFERROR(VLOOKUP($I3598,AdSize[],2,FALSE),"")</f>
        <v/>
      </c>
      <c r="AB3598" t="str">
        <f>IFERROR(VLOOKUP($J3598,TargetingTactic[],2,FALSE),"")</f>
        <v/>
      </c>
      <c r="AC3598" t="str">
        <f>IFERROR(VLOOKUP($K3598,Audience[],2,FALSE),"")</f>
        <v/>
      </c>
      <c r="AD3598" t="str">
        <f>IFERROR(VLOOKUP($L3598,Country[],2,FALSE),"")</f>
        <v/>
      </c>
      <c r="AE3598" t="str">
        <f>IFERROR(VLOOKUP($M3598,Language[],2,FALSE),"")</f>
        <v/>
      </c>
      <c r="AF3598" t="str">
        <f>IFERROR(VLOOKUP($N3598,BuyType[],2,FALSE),"")</f>
        <v/>
      </c>
      <c r="AG3598" t="str">
        <f>IFERROR(VLOOKUP($S3598,StoreBU[],2,FALSE),"")</f>
        <v/>
      </c>
    </row>
    <row r="3599" spans="1:33" x14ac:dyDescent="0.3">
      <c r="A3599" t="str">
        <f t="shared" si="113"/>
        <v/>
      </c>
      <c r="C3599" t="str">
        <f t="shared" si="112"/>
        <v/>
      </c>
      <c r="D3599" s="33"/>
      <c r="E3599" s="33"/>
      <c r="F3599" s="33"/>
      <c r="G3599" s="33"/>
      <c r="H3599" s="33"/>
      <c r="I3599" s="33"/>
      <c r="J3599" s="33"/>
      <c r="K3599" s="33"/>
      <c r="L3599" s="33"/>
      <c r="M3599" s="33"/>
      <c r="N3599" s="33"/>
      <c r="O3599" s="33"/>
      <c r="P3599" s="33"/>
      <c r="Q3599" s="33"/>
      <c r="R3599" s="33"/>
      <c r="S3599" s="33"/>
      <c r="T3599" s="33"/>
      <c r="V3599" t="str">
        <f>IFERROR(VLOOKUP($D3599,MediaPartner[],2,FALSE),"")</f>
        <v/>
      </c>
      <c r="W3599" t="str">
        <f>IFERROR(VLOOKUP($E3599,Site[],2,FALSE),"")</f>
        <v/>
      </c>
      <c r="X3599" t="str">
        <f>IFERROR(VLOOKUP($F3599,FundingSource[],2,FALSE),"")</f>
        <v/>
      </c>
      <c r="Y3599" t="str">
        <f>IFERROR(VLOOKUP($G3599,Objective[],2,FALSE),"")</f>
        <v/>
      </c>
      <c r="Z3599" t="str">
        <f>IFERROR(VLOOKUP($H3599,AdType[],2,FALSE),"")</f>
        <v/>
      </c>
      <c r="AA3599" t="str">
        <f>IFERROR(VLOOKUP($I3599,AdSize[],2,FALSE),"")</f>
        <v/>
      </c>
      <c r="AB3599" t="str">
        <f>IFERROR(VLOOKUP($J3599,TargetingTactic[],2,FALSE),"")</f>
        <v/>
      </c>
      <c r="AC3599" t="str">
        <f>IFERROR(VLOOKUP($K3599,Audience[],2,FALSE),"")</f>
        <v/>
      </c>
      <c r="AD3599" t="str">
        <f>IFERROR(VLOOKUP($L3599,Country[],2,FALSE),"")</f>
        <v/>
      </c>
      <c r="AE3599" t="str">
        <f>IFERROR(VLOOKUP($M3599,Language[],2,FALSE),"")</f>
        <v/>
      </c>
      <c r="AF3599" t="str">
        <f>IFERROR(VLOOKUP($N3599,BuyType[],2,FALSE),"")</f>
        <v/>
      </c>
      <c r="AG3599" t="str">
        <f>IFERROR(VLOOKUP($S3599,StoreBU[],2,FALSE),"")</f>
        <v/>
      </c>
    </row>
    <row r="3600" spans="1:33" x14ac:dyDescent="0.3">
      <c r="A3600" t="str">
        <f t="shared" si="113"/>
        <v/>
      </c>
      <c r="C3600" t="str">
        <f t="shared" si="112"/>
        <v/>
      </c>
      <c r="D3600" s="33"/>
      <c r="E3600" s="33"/>
      <c r="F3600" s="33"/>
      <c r="G3600" s="33"/>
      <c r="H3600" s="33"/>
      <c r="I3600" s="33"/>
      <c r="J3600" s="33"/>
      <c r="K3600" s="33"/>
      <c r="L3600" s="33"/>
      <c r="M3600" s="33"/>
      <c r="N3600" s="33"/>
      <c r="O3600" s="33"/>
      <c r="P3600" s="33"/>
      <c r="Q3600" s="33"/>
      <c r="R3600" s="33"/>
      <c r="S3600" s="33"/>
      <c r="T3600" s="33"/>
      <c r="V3600" t="str">
        <f>IFERROR(VLOOKUP($D3600,MediaPartner[],2,FALSE),"")</f>
        <v/>
      </c>
      <c r="W3600" t="str">
        <f>IFERROR(VLOOKUP($E3600,Site[],2,FALSE),"")</f>
        <v/>
      </c>
      <c r="X3600" t="str">
        <f>IFERROR(VLOOKUP($F3600,FundingSource[],2,FALSE),"")</f>
        <v/>
      </c>
      <c r="Y3600" t="str">
        <f>IFERROR(VLOOKUP($G3600,Objective[],2,FALSE),"")</f>
        <v/>
      </c>
      <c r="Z3600" t="str">
        <f>IFERROR(VLOOKUP($H3600,AdType[],2,FALSE),"")</f>
        <v/>
      </c>
      <c r="AA3600" t="str">
        <f>IFERROR(VLOOKUP($I3600,AdSize[],2,FALSE),"")</f>
        <v/>
      </c>
      <c r="AB3600" t="str">
        <f>IFERROR(VLOOKUP($J3600,TargetingTactic[],2,FALSE),"")</f>
        <v/>
      </c>
      <c r="AC3600" t="str">
        <f>IFERROR(VLOOKUP($K3600,Audience[],2,FALSE),"")</f>
        <v/>
      </c>
      <c r="AD3600" t="str">
        <f>IFERROR(VLOOKUP($L3600,Country[],2,FALSE),"")</f>
        <v/>
      </c>
      <c r="AE3600" t="str">
        <f>IFERROR(VLOOKUP($M3600,Language[],2,FALSE),"")</f>
        <v/>
      </c>
      <c r="AF3600" t="str">
        <f>IFERROR(VLOOKUP($N3600,BuyType[],2,FALSE),"")</f>
        <v/>
      </c>
      <c r="AG3600" t="str">
        <f>IFERROR(VLOOKUP($S3600,StoreBU[],2,FALSE),"")</f>
        <v/>
      </c>
    </row>
    <row r="3601" spans="1:33" x14ac:dyDescent="0.3">
      <c r="A3601" t="str">
        <f t="shared" si="113"/>
        <v/>
      </c>
      <c r="C3601" t="str">
        <f t="shared" si="112"/>
        <v/>
      </c>
      <c r="D3601" s="33"/>
      <c r="E3601" s="33"/>
      <c r="F3601" s="33"/>
      <c r="G3601" s="33"/>
      <c r="H3601" s="33"/>
      <c r="I3601" s="33"/>
      <c r="J3601" s="33"/>
      <c r="K3601" s="33"/>
      <c r="L3601" s="33"/>
      <c r="M3601" s="33"/>
      <c r="N3601" s="33"/>
      <c r="O3601" s="33"/>
      <c r="P3601" s="33"/>
      <c r="Q3601" s="33"/>
      <c r="R3601" s="33"/>
      <c r="S3601" s="33"/>
      <c r="T3601" s="33"/>
      <c r="V3601" t="str">
        <f>IFERROR(VLOOKUP($D3601,MediaPartner[],2,FALSE),"")</f>
        <v/>
      </c>
      <c r="W3601" t="str">
        <f>IFERROR(VLOOKUP($E3601,Site[],2,FALSE),"")</f>
        <v/>
      </c>
      <c r="X3601" t="str">
        <f>IFERROR(VLOOKUP($F3601,FundingSource[],2,FALSE),"")</f>
        <v/>
      </c>
      <c r="Y3601" t="str">
        <f>IFERROR(VLOOKUP($G3601,Objective[],2,FALSE),"")</f>
        <v/>
      </c>
      <c r="Z3601" t="str">
        <f>IFERROR(VLOOKUP($H3601,AdType[],2,FALSE),"")</f>
        <v/>
      </c>
      <c r="AA3601" t="str">
        <f>IFERROR(VLOOKUP($I3601,AdSize[],2,FALSE),"")</f>
        <v/>
      </c>
      <c r="AB3601" t="str">
        <f>IFERROR(VLOOKUP($J3601,TargetingTactic[],2,FALSE),"")</f>
        <v/>
      </c>
      <c r="AC3601" t="str">
        <f>IFERROR(VLOOKUP($K3601,Audience[],2,FALSE),"")</f>
        <v/>
      </c>
      <c r="AD3601" t="str">
        <f>IFERROR(VLOOKUP($L3601,Country[],2,FALSE),"")</f>
        <v/>
      </c>
      <c r="AE3601" t="str">
        <f>IFERROR(VLOOKUP($M3601,Language[],2,FALSE),"")</f>
        <v/>
      </c>
      <c r="AF3601" t="str">
        <f>IFERROR(VLOOKUP($N3601,BuyType[],2,FALSE),"")</f>
        <v/>
      </c>
      <c r="AG3601" t="str">
        <f>IFERROR(VLOOKUP($S3601,StoreBU[],2,FALSE),"")</f>
        <v/>
      </c>
    </row>
    <row r="3602" spans="1:33" x14ac:dyDescent="0.3">
      <c r="A3602" t="str">
        <f t="shared" si="113"/>
        <v/>
      </c>
      <c r="C3602" t="str">
        <f t="shared" si="112"/>
        <v/>
      </c>
      <c r="D3602" s="33"/>
      <c r="E3602" s="33"/>
      <c r="F3602" s="33"/>
      <c r="G3602" s="33"/>
      <c r="H3602" s="33"/>
      <c r="I3602" s="33"/>
      <c r="J3602" s="33"/>
      <c r="K3602" s="33"/>
      <c r="L3602" s="33"/>
      <c r="M3602" s="33"/>
      <c r="N3602" s="33"/>
      <c r="O3602" s="33"/>
      <c r="P3602" s="33"/>
      <c r="Q3602" s="33"/>
      <c r="R3602" s="33"/>
      <c r="S3602" s="33"/>
      <c r="T3602" s="33"/>
      <c r="V3602" t="str">
        <f>IFERROR(VLOOKUP($D3602,MediaPartner[],2,FALSE),"")</f>
        <v/>
      </c>
      <c r="W3602" t="str">
        <f>IFERROR(VLOOKUP($E3602,Site[],2,FALSE),"")</f>
        <v/>
      </c>
      <c r="X3602" t="str">
        <f>IFERROR(VLOOKUP($F3602,FundingSource[],2,FALSE),"")</f>
        <v/>
      </c>
      <c r="Y3602" t="str">
        <f>IFERROR(VLOOKUP($G3602,Objective[],2,FALSE),"")</f>
        <v/>
      </c>
      <c r="Z3602" t="str">
        <f>IFERROR(VLOOKUP($H3602,AdType[],2,FALSE),"")</f>
        <v/>
      </c>
      <c r="AA3602" t="str">
        <f>IFERROR(VLOOKUP($I3602,AdSize[],2,FALSE),"")</f>
        <v/>
      </c>
      <c r="AB3602" t="str">
        <f>IFERROR(VLOOKUP($J3602,TargetingTactic[],2,FALSE),"")</f>
        <v/>
      </c>
      <c r="AC3602" t="str">
        <f>IFERROR(VLOOKUP($K3602,Audience[],2,FALSE),"")</f>
        <v/>
      </c>
      <c r="AD3602" t="str">
        <f>IFERROR(VLOOKUP($L3602,Country[],2,FALSE),"")</f>
        <v/>
      </c>
      <c r="AE3602" t="str">
        <f>IFERROR(VLOOKUP($M3602,Language[],2,FALSE),"")</f>
        <v/>
      </c>
      <c r="AF3602" t="str">
        <f>IFERROR(VLOOKUP($N3602,BuyType[],2,FALSE),"")</f>
        <v/>
      </c>
      <c r="AG3602" t="str">
        <f>IFERROR(VLOOKUP($S3602,StoreBU[],2,FALSE),"")</f>
        <v/>
      </c>
    </row>
    <row r="3603" spans="1:33" x14ac:dyDescent="0.3">
      <c r="A3603" t="str">
        <f t="shared" si="113"/>
        <v/>
      </c>
      <c r="C3603" t="str">
        <f t="shared" si="112"/>
        <v/>
      </c>
      <c r="D3603" s="33"/>
      <c r="E3603" s="33"/>
      <c r="F3603" s="33"/>
      <c r="G3603" s="33"/>
      <c r="H3603" s="33"/>
      <c r="I3603" s="33"/>
      <c r="J3603" s="33"/>
      <c r="K3603" s="33"/>
      <c r="L3603" s="33"/>
      <c r="M3603" s="33"/>
      <c r="N3603" s="33"/>
      <c r="O3603" s="33"/>
      <c r="P3603" s="33"/>
      <c r="Q3603" s="33"/>
      <c r="R3603" s="33"/>
      <c r="S3603" s="33"/>
      <c r="T3603" s="33"/>
      <c r="V3603" t="str">
        <f>IFERROR(VLOOKUP($D3603,MediaPartner[],2,FALSE),"")</f>
        <v/>
      </c>
      <c r="W3603" t="str">
        <f>IFERROR(VLOOKUP($E3603,Site[],2,FALSE),"")</f>
        <v/>
      </c>
      <c r="X3603" t="str">
        <f>IFERROR(VLOOKUP($F3603,FundingSource[],2,FALSE),"")</f>
        <v/>
      </c>
      <c r="Y3603" t="str">
        <f>IFERROR(VLOOKUP($G3603,Objective[],2,FALSE),"")</f>
        <v/>
      </c>
      <c r="Z3603" t="str">
        <f>IFERROR(VLOOKUP($H3603,AdType[],2,FALSE),"")</f>
        <v/>
      </c>
      <c r="AA3603" t="str">
        <f>IFERROR(VLOOKUP($I3603,AdSize[],2,FALSE),"")</f>
        <v/>
      </c>
      <c r="AB3603" t="str">
        <f>IFERROR(VLOOKUP($J3603,TargetingTactic[],2,FALSE),"")</f>
        <v/>
      </c>
      <c r="AC3603" t="str">
        <f>IFERROR(VLOOKUP($K3603,Audience[],2,FALSE),"")</f>
        <v/>
      </c>
      <c r="AD3603" t="str">
        <f>IFERROR(VLOOKUP($L3603,Country[],2,FALSE),"")</f>
        <v/>
      </c>
      <c r="AE3603" t="str">
        <f>IFERROR(VLOOKUP($M3603,Language[],2,FALSE),"")</f>
        <v/>
      </c>
      <c r="AF3603" t="str">
        <f>IFERROR(VLOOKUP($N3603,BuyType[],2,FALSE),"")</f>
        <v/>
      </c>
      <c r="AG3603" t="str">
        <f>IFERROR(VLOOKUP($S3603,StoreBU[],2,FALSE),"")</f>
        <v/>
      </c>
    </row>
    <row r="3604" spans="1:33" x14ac:dyDescent="0.3">
      <c r="A3604" t="str">
        <f t="shared" si="113"/>
        <v/>
      </c>
      <c r="C3604" t="str">
        <f t="shared" si="112"/>
        <v/>
      </c>
      <c r="D3604" s="33"/>
      <c r="E3604" s="33"/>
      <c r="F3604" s="33"/>
      <c r="G3604" s="33"/>
      <c r="H3604" s="33"/>
      <c r="I3604" s="33"/>
      <c r="J3604" s="33"/>
      <c r="K3604" s="33"/>
      <c r="L3604" s="33"/>
      <c r="M3604" s="33"/>
      <c r="N3604" s="33"/>
      <c r="O3604" s="33"/>
      <c r="P3604" s="33"/>
      <c r="Q3604" s="33"/>
      <c r="R3604" s="33"/>
      <c r="S3604" s="33"/>
      <c r="T3604" s="33"/>
      <c r="V3604" t="str">
        <f>IFERROR(VLOOKUP($D3604,MediaPartner[],2,FALSE),"")</f>
        <v/>
      </c>
      <c r="W3604" t="str">
        <f>IFERROR(VLOOKUP($E3604,Site[],2,FALSE),"")</f>
        <v/>
      </c>
      <c r="X3604" t="str">
        <f>IFERROR(VLOOKUP($F3604,FundingSource[],2,FALSE),"")</f>
        <v/>
      </c>
      <c r="Y3604" t="str">
        <f>IFERROR(VLOOKUP($G3604,Objective[],2,FALSE),"")</f>
        <v/>
      </c>
      <c r="Z3604" t="str">
        <f>IFERROR(VLOOKUP($H3604,AdType[],2,FALSE),"")</f>
        <v/>
      </c>
      <c r="AA3604" t="str">
        <f>IFERROR(VLOOKUP($I3604,AdSize[],2,FALSE),"")</f>
        <v/>
      </c>
      <c r="AB3604" t="str">
        <f>IFERROR(VLOOKUP($J3604,TargetingTactic[],2,FALSE),"")</f>
        <v/>
      </c>
      <c r="AC3604" t="str">
        <f>IFERROR(VLOOKUP($K3604,Audience[],2,FALSE),"")</f>
        <v/>
      </c>
      <c r="AD3604" t="str">
        <f>IFERROR(VLOOKUP($L3604,Country[],2,FALSE),"")</f>
        <v/>
      </c>
      <c r="AE3604" t="str">
        <f>IFERROR(VLOOKUP($M3604,Language[],2,FALSE),"")</f>
        <v/>
      </c>
      <c r="AF3604" t="str">
        <f>IFERROR(VLOOKUP($N3604,BuyType[],2,FALSE),"")</f>
        <v/>
      </c>
      <c r="AG3604" t="str">
        <f>IFERROR(VLOOKUP($S3604,StoreBU[],2,FALSE),"")</f>
        <v/>
      </c>
    </row>
    <row r="3605" spans="1:33" x14ac:dyDescent="0.3">
      <c r="A3605" t="str">
        <f t="shared" si="113"/>
        <v/>
      </c>
      <c r="C3605" t="str">
        <f t="shared" si="112"/>
        <v/>
      </c>
      <c r="D3605" s="33"/>
      <c r="E3605" s="33"/>
      <c r="F3605" s="33"/>
      <c r="G3605" s="33"/>
      <c r="H3605" s="33"/>
      <c r="I3605" s="33"/>
      <c r="J3605" s="33"/>
      <c r="K3605" s="33"/>
      <c r="L3605" s="33"/>
      <c r="M3605" s="33"/>
      <c r="N3605" s="33"/>
      <c r="O3605" s="33"/>
      <c r="P3605" s="33"/>
      <c r="Q3605" s="33"/>
      <c r="R3605" s="33"/>
      <c r="S3605" s="33"/>
      <c r="T3605" s="33"/>
      <c r="V3605" t="str">
        <f>IFERROR(VLOOKUP($D3605,MediaPartner[],2,FALSE),"")</f>
        <v/>
      </c>
      <c r="W3605" t="str">
        <f>IFERROR(VLOOKUP($E3605,Site[],2,FALSE),"")</f>
        <v/>
      </c>
      <c r="X3605" t="str">
        <f>IFERROR(VLOOKUP($F3605,FundingSource[],2,FALSE),"")</f>
        <v/>
      </c>
      <c r="Y3605" t="str">
        <f>IFERROR(VLOOKUP($G3605,Objective[],2,FALSE),"")</f>
        <v/>
      </c>
      <c r="Z3605" t="str">
        <f>IFERROR(VLOOKUP($H3605,AdType[],2,FALSE),"")</f>
        <v/>
      </c>
      <c r="AA3605" t="str">
        <f>IFERROR(VLOOKUP($I3605,AdSize[],2,FALSE),"")</f>
        <v/>
      </c>
      <c r="AB3605" t="str">
        <f>IFERROR(VLOOKUP($J3605,TargetingTactic[],2,FALSE),"")</f>
        <v/>
      </c>
      <c r="AC3605" t="str">
        <f>IFERROR(VLOOKUP($K3605,Audience[],2,FALSE),"")</f>
        <v/>
      </c>
      <c r="AD3605" t="str">
        <f>IFERROR(VLOOKUP($L3605,Country[],2,FALSE),"")</f>
        <v/>
      </c>
      <c r="AE3605" t="str">
        <f>IFERROR(VLOOKUP($M3605,Language[],2,FALSE),"")</f>
        <v/>
      </c>
      <c r="AF3605" t="str">
        <f>IFERROR(VLOOKUP($N3605,BuyType[],2,FALSE),"")</f>
        <v/>
      </c>
      <c r="AG3605" t="str">
        <f>IFERROR(VLOOKUP($S3605,StoreBU[],2,FALSE),"")</f>
        <v/>
      </c>
    </row>
    <row r="3606" spans="1:33" x14ac:dyDescent="0.3">
      <c r="A3606" t="str">
        <f t="shared" si="113"/>
        <v/>
      </c>
      <c r="C3606" t="str">
        <f t="shared" si="112"/>
        <v/>
      </c>
      <c r="D3606" s="33"/>
      <c r="E3606" s="33"/>
      <c r="F3606" s="33"/>
      <c r="G3606" s="33"/>
      <c r="H3606" s="33"/>
      <c r="I3606" s="33"/>
      <c r="J3606" s="33"/>
      <c r="K3606" s="33"/>
      <c r="L3606" s="33"/>
      <c r="M3606" s="33"/>
      <c r="N3606" s="33"/>
      <c r="O3606" s="33"/>
      <c r="P3606" s="33"/>
      <c r="Q3606" s="33"/>
      <c r="R3606" s="33"/>
      <c r="S3606" s="33"/>
      <c r="T3606" s="33"/>
      <c r="V3606" t="str">
        <f>IFERROR(VLOOKUP($D3606,MediaPartner[],2,FALSE),"")</f>
        <v/>
      </c>
      <c r="W3606" t="str">
        <f>IFERROR(VLOOKUP($E3606,Site[],2,FALSE),"")</f>
        <v/>
      </c>
      <c r="X3606" t="str">
        <f>IFERROR(VLOOKUP($F3606,FundingSource[],2,FALSE),"")</f>
        <v/>
      </c>
      <c r="Y3606" t="str">
        <f>IFERROR(VLOOKUP($G3606,Objective[],2,FALSE),"")</f>
        <v/>
      </c>
      <c r="Z3606" t="str">
        <f>IFERROR(VLOOKUP($H3606,AdType[],2,FALSE),"")</f>
        <v/>
      </c>
      <c r="AA3606" t="str">
        <f>IFERROR(VLOOKUP($I3606,AdSize[],2,FALSE),"")</f>
        <v/>
      </c>
      <c r="AB3606" t="str">
        <f>IFERROR(VLOOKUP($J3606,TargetingTactic[],2,FALSE),"")</f>
        <v/>
      </c>
      <c r="AC3606" t="str">
        <f>IFERROR(VLOOKUP($K3606,Audience[],2,FALSE),"")</f>
        <v/>
      </c>
      <c r="AD3606" t="str">
        <f>IFERROR(VLOOKUP($L3606,Country[],2,FALSE),"")</f>
        <v/>
      </c>
      <c r="AE3606" t="str">
        <f>IFERROR(VLOOKUP($M3606,Language[],2,FALSE),"")</f>
        <v/>
      </c>
      <c r="AF3606" t="str">
        <f>IFERROR(VLOOKUP($N3606,BuyType[],2,FALSE),"")</f>
        <v/>
      </c>
      <c r="AG3606" t="str">
        <f>IFERROR(VLOOKUP($S3606,StoreBU[],2,FALSE),"")</f>
        <v/>
      </c>
    </row>
    <row r="3607" spans="1:33" x14ac:dyDescent="0.3">
      <c r="A3607" t="str">
        <f t="shared" si="113"/>
        <v/>
      </c>
      <c r="C3607" t="str">
        <f t="shared" si="112"/>
        <v/>
      </c>
      <c r="D3607" s="33"/>
      <c r="E3607" s="33"/>
      <c r="F3607" s="33"/>
      <c r="G3607" s="33"/>
      <c r="H3607" s="33"/>
      <c r="I3607" s="33"/>
      <c r="J3607" s="33"/>
      <c r="K3607" s="33"/>
      <c r="L3607" s="33"/>
      <c r="M3607" s="33"/>
      <c r="N3607" s="33"/>
      <c r="O3607" s="33"/>
      <c r="P3607" s="33"/>
      <c r="Q3607" s="33"/>
      <c r="R3607" s="33"/>
      <c r="S3607" s="33"/>
      <c r="T3607" s="33"/>
      <c r="V3607" t="str">
        <f>IFERROR(VLOOKUP($D3607,MediaPartner[],2,FALSE),"")</f>
        <v/>
      </c>
      <c r="W3607" t="str">
        <f>IFERROR(VLOOKUP($E3607,Site[],2,FALSE),"")</f>
        <v/>
      </c>
      <c r="X3607" t="str">
        <f>IFERROR(VLOOKUP($F3607,FundingSource[],2,FALSE),"")</f>
        <v/>
      </c>
      <c r="Y3607" t="str">
        <f>IFERROR(VLOOKUP($G3607,Objective[],2,FALSE),"")</f>
        <v/>
      </c>
      <c r="Z3607" t="str">
        <f>IFERROR(VLOOKUP($H3607,AdType[],2,FALSE),"")</f>
        <v/>
      </c>
      <c r="AA3607" t="str">
        <f>IFERROR(VLOOKUP($I3607,AdSize[],2,FALSE),"")</f>
        <v/>
      </c>
      <c r="AB3607" t="str">
        <f>IFERROR(VLOOKUP($J3607,TargetingTactic[],2,FALSE),"")</f>
        <v/>
      </c>
      <c r="AC3607" t="str">
        <f>IFERROR(VLOOKUP($K3607,Audience[],2,FALSE),"")</f>
        <v/>
      </c>
      <c r="AD3607" t="str">
        <f>IFERROR(VLOOKUP($L3607,Country[],2,FALSE),"")</f>
        <v/>
      </c>
      <c r="AE3607" t="str">
        <f>IFERROR(VLOOKUP($M3607,Language[],2,FALSE),"")</f>
        <v/>
      </c>
      <c r="AF3607" t="str">
        <f>IFERROR(VLOOKUP($N3607,BuyType[],2,FALSE),"")</f>
        <v/>
      </c>
      <c r="AG3607" t="str">
        <f>IFERROR(VLOOKUP($S3607,StoreBU[],2,FALSE),"")</f>
        <v/>
      </c>
    </row>
    <row r="3608" spans="1:33" x14ac:dyDescent="0.3">
      <c r="A3608" t="str">
        <f t="shared" si="113"/>
        <v/>
      </c>
      <c r="C3608" t="str">
        <f t="shared" si="112"/>
        <v/>
      </c>
      <c r="D3608" s="33"/>
      <c r="E3608" s="33"/>
      <c r="F3608" s="33"/>
      <c r="G3608" s="33"/>
      <c r="H3608" s="33"/>
      <c r="I3608" s="33"/>
      <c r="J3608" s="33"/>
      <c r="K3608" s="33"/>
      <c r="L3608" s="33"/>
      <c r="M3608" s="33"/>
      <c r="N3608" s="33"/>
      <c r="O3608" s="33"/>
      <c r="P3608" s="33"/>
      <c r="Q3608" s="33"/>
      <c r="R3608" s="33"/>
      <c r="S3608" s="33"/>
      <c r="T3608" s="33"/>
      <c r="V3608" t="str">
        <f>IFERROR(VLOOKUP($D3608,MediaPartner[],2,FALSE),"")</f>
        <v/>
      </c>
      <c r="W3608" t="str">
        <f>IFERROR(VLOOKUP($E3608,Site[],2,FALSE),"")</f>
        <v/>
      </c>
      <c r="X3608" t="str">
        <f>IFERROR(VLOOKUP($F3608,FundingSource[],2,FALSE),"")</f>
        <v/>
      </c>
      <c r="Y3608" t="str">
        <f>IFERROR(VLOOKUP($G3608,Objective[],2,FALSE),"")</f>
        <v/>
      </c>
      <c r="Z3608" t="str">
        <f>IFERROR(VLOOKUP($H3608,AdType[],2,FALSE),"")</f>
        <v/>
      </c>
      <c r="AA3608" t="str">
        <f>IFERROR(VLOOKUP($I3608,AdSize[],2,FALSE),"")</f>
        <v/>
      </c>
      <c r="AB3608" t="str">
        <f>IFERROR(VLOOKUP($J3608,TargetingTactic[],2,FALSE),"")</f>
        <v/>
      </c>
      <c r="AC3608" t="str">
        <f>IFERROR(VLOOKUP($K3608,Audience[],2,FALSE),"")</f>
        <v/>
      </c>
      <c r="AD3608" t="str">
        <f>IFERROR(VLOOKUP($L3608,Country[],2,FALSE),"")</f>
        <v/>
      </c>
      <c r="AE3608" t="str">
        <f>IFERROR(VLOOKUP($M3608,Language[],2,FALSE),"")</f>
        <v/>
      </c>
      <c r="AF3608" t="str">
        <f>IFERROR(VLOOKUP($N3608,BuyType[],2,FALSE),"")</f>
        <v/>
      </c>
      <c r="AG3608" t="str">
        <f>IFERROR(VLOOKUP($S3608,StoreBU[],2,FALSE),"")</f>
        <v/>
      </c>
    </row>
    <row r="3609" spans="1:33" x14ac:dyDescent="0.3">
      <c r="A3609" t="str">
        <f t="shared" si="113"/>
        <v/>
      </c>
      <c r="C3609" t="str">
        <f t="shared" si="112"/>
        <v/>
      </c>
      <c r="D3609" s="33"/>
      <c r="E3609" s="33"/>
      <c r="F3609" s="33"/>
      <c r="G3609" s="33"/>
      <c r="H3609" s="33"/>
      <c r="I3609" s="33"/>
      <c r="J3609" s="33"/>
      <c r="K3609" s="33"/>
      <c r="L3609" s="33"/>
      <c r="M3609" s="33"/>
      <c r="N3609" s="33"/>
      <c r="O3609" s="33"/>
      <c r="P3609" s="33"/>
      <c r="Q3609" s="33"/>
      <c r="R3609" s="33"/>
      <c r="S3609" s="33"/>
      <c r="T3609" s="33"/>
      <c r="V3609" t="str">
        <f>IFERROR(VLOOKUP($D3609,MediaPartner[],2,FALSE),"")</f>
        <v/>
      </c>
      <c r="W3609" t="str">
        <f>IFERROR(VLOOKUP($E3609,Site[],2,FALSE),"")</f>
        <v/>
      </c>
      <c r="X3609" t="str">
        <f>IFERROR(VLOOKUP($F3609,FundingSource[],2,FALSE),"")</f>
        <v/>
      </c>
      <c r="Y3609" t="str">
        <f>IFERROR(VLOOKUP($G3609,Objective[],2,FALSE),"")</f>
        <v/>
      </c>
      <c r="Z3609" t="str">
        <f>IFERROR(VLOOKUP($H3609,AdType[],2,FALSE),"")</f>
        <v/>
      </c>
      <c r="AA3609" t="str">
        <f>IFERROR(VLOOKUP($I3609,AdSize[],2,FALSE),"")</f>
        <v/>
      </c>
      <c r="AB3609" t="str">
        <f>IFERROR(VLOOKUP($J3609,TargetingTactic[],2,FALSE),"")</f>
        <v/>
      </c>
      <c r="AC3609" t="str">
        <f>IFERROR(VLOOKUP($K3609,Audience[],2,FALSE),"")</f>
        <v/>
      </c>
      <c r="AD3609" t="str">
        <f>IFERROR(VLOOKUP($L3609,Country[],2,FALSE),"")</f>
        <v/>
      </c>
      <c r="AE3609" t="str">
        <f>IFERROR(VLOOKUP($M3609,Language[],2,FALSE),"")</f>
        <v/>
      </c>
      <c r="AF3609" t="str">
        <f>IFERROR(VLOOKUP($N3609,BuyType[],2,FALSE),"")</f>
        <v/>
      </c>
      <c r="AG3609" t="str">
        <f>IFERROR(VLOOKUP($S3609,StoreBU[],2,FALSE),"")</f>
        <v/>
      </c>
    </row>
    <row r="3610" spans="1:33" x14ac:dyDescent="0.3">
      <c r="A3610" t="str">
        <f t="shared" si="113"/>
        <v/>
      </c>
      <c r="C3610" t="str">
        <f t="shared" si="112"/>
        <v/>
      </c>
      <c r="D3610" s="33"/>
      <c r="E3610" s="33"/>
      <c r="F3610" s="33"/>
      <c r="G3610" s="33"/>
      <c r="H3610" s="33"/>
      <c r="I3610" s="33"/>
      <c r="J3610" s="33"/>
      <c r="K3610" s="33"/>
      <c r="L3610" s="33"/>
      <c r="M3610" s="33"/>
      <c r="N3610" s="33"/>
      <c r="O3610" s="33"/>
      <c r="P3610" s="33"/>
      <c r="Q3610" s="33"/>
      <c r="R3610" s="33"/>
      <c r="S3610" s="33"/>
      <c r="T3610" s="33"/>
      <c r="V3610" t="str">
        <f>IFERROR(VLOOKUP($D3610,MediaPartner[],2,FALSE),"")</f>
        <v/>
      </c>
      <c r="W3610" t="str">
        <f>IFERROR(VLOOKUP($E3610,Site[],2,FALSE),"")</f>
        <v/>
      </c>
      <c r="X3610" t="str">
        <f>IFERROR(VLOOKUP($F3610,FundingSource[],2,FALSE),"")</f>
        <v/>
      </c>
      <c r="Y3610" t="str">
        <f>IFERROR(VLOOKUP($G3610,Objective[],2,FALSE),"")</f>
        <v/>
      </c>
      <c r="Z3610" t="str">
        <f>IFERROR(VLOOKUP($H3610,AdType[],2,FALSE),"")</f>
        <v/>
      </c>
      <c r="AA3610" t="str">
        <f>IFERROR(VLOOKUP($I3610,AdSize[],2,FALSE),"")</f>
        <v/>
      </c>
      <c r="AB3610" t="str">
        <f>IFERROR(VLOOKUP($J3610,TargetingTactic[],2,FALSE),"")</f>
        <v/>
      </c>
      <c r="AC3610" t="str">
        <f>IFERROR(VLOOKUP($K3610,Audience[],2,FALSE),"")</f>
        <v/>
      </c>
      <c r="AD3610" t="str">
        <f>IFERROR(VLOOKUP($L3610,Country[],2,FALSE),"")</f>
        <v/>
      </c>
      <c r="AE3610" t="str">
        <f>IFERROR(VLOOKUP($M3610,Language[],2,FALSE),"")</f>
        <v/>
      </c>
      <c r="AF3610" t="str">
        <f>IFERROR(VLOOKUP($N3610,BuyType[],2,FALSE),"")</f>
        <v/>
      </c>
      <c r="AG3610" t="str">
        <f>IFERROR(VLOOKUP($S3610,StoreBU[],2,FALSE),"")</f>
        <v/>
      </c>
    </row>
    <row r="3611" spans="1:33" x14ac:dyDescent="0.3">
      <c r="A3611" t="str">
        <f t="shared" si="113"/>
        <v/>
      </c>
      <c r="C3611" t="str">
        <f t="shared" si="112"/>
        <v/>
      </c>
      <c r="D3611" s="33"/>
      <c r="E3611" s="33"/>
      <c r="F3611" s="33"/>
      <c r="G3611" s="33"/>
      <c r="H3611" s="33"/>
      <c r="I3611" s="33"/>
      <c r="J3611" s="33"/>
      <c r="K3611" s="33"/>
      <c r="L3611" s="33"/>
      <c r="M3611" s="33"/>
      <c r="N3611" s="33"/>
      <c r="O3611" s="33"/>
      <c r="P3611" s="33"/>
      <c r="Q3611" s="33"/>
      <c r="R3611" s="33"/>
      <c r="S3611" s="33"/>
      <c r="T3611" s="33"/>
      <c r="V3611" t="str">
        <f>IFERROR(VLOOKUP($D3611,MediaPartner[],2,FALSE),"")</f>
        <v/>
      </c>
      <c r="W3611" t="str">
        <f>IFERROR(VLOOKUP($E3611,Site[],2,FALSE),"")</f>
        <v/>
      </c>
      <c r="X3611" t="str">
        <f>IFERROR(VLOOKUP($F3611,FundingSource[],2,FALSE),"")</f>
        <v/>
      </c>
      <c r="Y3611" t="str">
        <f>IFERROR(VLOOKUP($G3611,Objective[],2,FALSE),"")</f>
        <v/>
      </c>
      <c r="Z3611" t="str">
        <f>IFERROR(VLOOKUP($H3611,AdType[],2,FALSE),"")</f>
        <v/>
      </c>
      <c r="AA3611" t="str">
        <f>IFERROR(VLOOKUP($I3611,AdSize[],2,FALSE),"")</f>
        <v/>
      </c>
      <c r="AB3611" t="str">
        <f>IFERROR(VLOOKUP($J3611,TargetingTactic[],2,FALSE),"")</f>
        <v/>
      </c>
      <c r="AC3611" t="str">
        <f>IFERROR(VLOOKUP($K3611,Audience[],2,FALSE),"")</f>
        <v/>
      </c>
      <c r="AD3611" t="str">
        <f>IFERROR(VLOOKUP($L3611,Country[],2,FALSE),"")</f>
        <v/>
      </c>
      <c r="AE3611" t="str">
        <f>IFERROR(VLOOKUP($M3611,Language[],2,FALSE),"")</f>
        <v/>
      </c>
      <c r="AF3611" t="str">
        <f>IFERROR(VLOOKUP($N3611,BuyType[],2,FALSE),"")</f>
        <v/>
      </c>
      <c r="AG3611" t="str">
        <f>IFERROR(VLOOKUP($S3611,StoreBU[],2,FALSE),"")</f>
        <v/>
      </c>
    </row>
    <row r="3612" spans="1:33" x14ac:dyDescent="0.3">
      <c r="A3612" t="str">
        <f t="shared" si="113"/>
        <v/>
      </c>
      <c r="C3612" t="str">
        <f t="shared" si="112"/>
        <v/>
      </c>
      <c r="D3612" s="33"/>
      <c r="E3612" s="33"/>
      <c r="F3612" s="33"/>
      <c r="G3612" s="33"/>
      <c r="H3612" s="33"/>
      <c r="I3612" s="33"/>
      <c r="J3612" s="33"/>
      <c r="K3612" s="33"/>
      <c r="L3612" s="33"/>
      <c r="M3612" s="33"/>
      <c r="N3612" s="33"/>
      <c r="O3612" s="33"/>
      <c r="P3612" s="33"/>
      <c r="Q3612" s="33"/>
      <c r="R3612" s="33"/>
      <c r="S3612" s="33"/>
      <c r="T3612" s="33"/>
      <c r="V3612" t="str">
        <f>IFERROR(VLOOKUP($D3612,MediaPartner[],2,FALSE),"")</f>
        <v/>
      </c>
      <c r="W3612" t="str">
        <f>IFERROR(VLOOKUP($E3612,Site[],2,FALSE),"")</f>
        <v/>
      </c>
      <c r="X3612" t="str">
        <f>IFERROR(VLOOKUP($F3612,FundingSource[],2,FALSE),"")</f>
        <v/>
      </c>
      <c r="Y3612" t="str">
        <f>IFERROR(VLOOKUP($G3612,Objective[],2,FALSE),"")</f>
        <v/>
      </c>
      <c r="Z3612" t="str">
        <f>IFERROR(VLOOKUP($H3612,AdType[],2,FALSE),"")</f>
        <v/>
      </c>
      <c r="AA3612" t="str">
        <f>IFERROR(VLOOKUP($I3612,AdSize[],2,FALSE),"")</f>
        <v/>
      </c>
      <c r="AB3612" t="str">
        <f>IFERROR(VLOOKUP($J3612,TargetingTactic[],2,FALSE),"")</f>
        <v/>
      </c>
      <c r="AC3612" t="str">
        <f>IFERROR(VLOOKUP($K3612,Audience[],2,FALSE),"")</f>
        <v/>
      </c>
      <c r="AD3612" t="str">
        <f>IFERROR(VLOOKUP($L3612,Country[],2,FALSE),"")</f>
        <v/>
      </c>
      <c r="AE3612" t="str">
        <f>IFERROR(VLOOKUP($M3612,Language[],2,FALSE),"")</f>
        <v/>
      </c>
      <c r="AF3612" t="str">
        <f>IFERROR(VLOOKUP($N3612,BuyType[],2,FALSE),"")</f>
        <v/>
      </c>
      <c r="AG3612" t="str">
        <f>IFERROR(VLOOKUP($S3612,StoreBU[],2,FALSE),"")</f>
        <v/>
      </c>
    </row>
    <row r="3613" spans="1:33" x14ac:dyDescent="0.3">
      <c r="A3613" t="str">
        <f t="shared" si="113"/>
        <v/>
      </c>
      <c r="C3613" t="str">
        <f t="shared" si="112"/>
        <v/>
      </c>
      <c r="D3613" s="33"/>
      <c r="E3613" s="33"/>
      <c r="F3613" s="33"/>
      <c r="G3613" s="33"/>
      <c r="H3613" s="33"/>
      <c r="I3613" s="33"/>
      <c r="J3613" s="33"/>
      <c r="K3613" s="33"/>
      <c r="L3613" s="33"/>
      <c r="M3613" s="33"/>
      <c r="N3613" s="33"/>
      <c r="O3613" s="33"/>
      <c r="P3613" s="33"/>
      <c r="Q3613" s="33"/>
      <c r="R3613" s="33"/>
      <c r="S3613" s="33"/>
      <c r="T3613" s="33"/>
      <c r="V3613" t="str">
        <f>IFERROR(VLOOKUP($D3613,MediaPartner[],2,FALSE),"")</f>
        <v/>
      </c>
      <c r="W3613" t="str">
        <f>IFERROR(VLOOKUP($E3613,Site[],2,FALSE),"")</f>
        <v/>
      </c>
      <c r="X3613" t="str">
        <f>IFERROR(VLOOKUP($F3613,FundingSource[],2,FALSE),"")</f>
        <v/>
      </c>
      <c r="Y3613" t="str">
        <f>IFERROR(VLOOKUP($G3613,Objective[],2,FALSE),"")</f>
        <v/>
      </c>
      <c r="Z3613" t="str">
        <f>IFERROR(VLOOKUP($H3613,AdType[],2,FALSE),"")</f>
        <v/>
      </c>
      <c r="AA3613" t="str">
        <f>IFERROR(VLOOKUP($I3613,AdSize[],2,FALSE),"")</f>
        <v/>
      </c>
      <c r="AB3613" t="str">
        <f>IFERROR(VLOOKUP($J3613,TargetingTactic[],2,FALSE),"")</f>
        <v/>
      </c>
      <c r="AC3613" t="str">
        <f>IFERROR(VLOOKUP($K3613,Audience[],2,FALSE),"")</f>
        <v/>
      </c>
      <c r="AD3613" t="str">
        <f>IFERROR(VLOOKUP($L3613,Country[],2,FALSE),"")</f>
        <v/>
      </c>
      <c r="AE3613" t="str">
        <f>IFERROR(VLOOKUP($M3613,Language[],2,FALSE),"")</f>
        <v/>
      </c>
      <c r="AF3613" t="str">
        <f>IFERROR(VLOOKUP($N3613,BuyType[],2,FALSE),"")</f>
        <v/>
      </c>
      <c r="AG3613" t="str">
        <f>IFERROR(VLOOKUP($S3613,StoreBU[],2,FALSE),"")</f>
        <v/>
      </c>
    </row>
    <row r="3614" spans="1:33" x14ac:dyDescent="0.3">
      <c r="A3614" t="str">
        <f t="shared" si="113"/>
        <v/>
      </c>
      <c r="C3614" t="str">
        <f t="shared" si="112"/>
        <v/>
      </c>
      <c r="D3614" s="33"/>
      <c r="E3614" s="33"/>
      <c r="F3614" s="33"/>
      <c r="G3614" s="33"/>
      <c r="H3614" s="33"/>
      <c r="I3614" s="33"/>
      <c r="J3614" s="33"/>
      <c r="K3614" s="33"/>
      <c r="L3614" s="33"/>
      <c r="M3614" s="33"/>
      <c r="N3614" s="33"/>
      <c r="O3614" s="33"/>
      <c r="P3614" s="33"/>
      <c r="Q3614" s="33"/>
      <c r="R3614" s="33"/>
      <c r="S3614" s="33"/>
      <c r="T3614" s="33"/>
      <c r="V3614" t="str">
        <f>IFERROR(VLOOKUP($D3614,MediaPartner[],2,FALSE),"")</f>
        <v/>
      </c>
      <c r="W3614" t="str">
        <f>IFERROR(VLOOKUP($E3614,Site[],2,FALSE),"")</f>
        <v/>
      </c>
      <c r="X3614" t="str">
        <f>IFERROR(VLOOKUP($F3614,FundingSource[],2,FALSE),"")</f>
        <v/>
      </c>
      <c r="Y3614" t="str">
        <f>IFERROR(VLOOKUP($G3614,Objective[],2,FALSE),"")</f>
        <v/>
      </c>
      <c r="Z3614" t="str">
        <f>IFERROR(VLOOKUP($H3614,AdType[],2,FALSE),"")</f>
        <v/>
      </c>
      <c r="AA3614" t="str">
        <f>IFERROR(VLOOKUP($I3614,AdSize[],2,FALSE),"")</f>
        <v/>
      </c>
      <c r="AB3614" t="str">
        <f>IFERROR(VLOOKUP($J3614,TargetingTactic[],2,FALSE),"")</f>
        <v/>
      </c>
      <c r="AC3614" t="str">
        <f>IFERROR(VLOOKUP($K3614,Audience[],2,FALSE),"")</f>
        <v/>
      </c>
      <c r="AD3614" t="str">
        <f>IFERROR(VLOOKUP($L3614,Country[],2,FALSE),"")</f>
        <v/>
      </c>
      <c r="AE3614" t="str">
        <f>IFERROR(VLOOKUP($M3614,Language[],2,FALSE),"")</f>
        <v/>
      </c>
      <c r="AF3614" t="str">
        <f>IFERROR(VLOOKUP($N3614,BuyType[],2,FALSE),"")</f>
        <v/>
      </c>
      <c r="AG3614" t="str">
        <f>IFERROR(VLOOKUP($S3614,StoreBU[],2,FALSE),"")</f>
        <v/>
      </c>
    </row>
    <row r="3615" spans="1:33" x14ac:dyDescent="0.3">
      <c r="A3615" t="str">
        <f t="shared" si="113"/>
        <v/>
      </c>
      <c r="C3615" t="str">
        <f t="shared" si="112"/>
        <v/>
      </c>
      <c r="D3615" s="33"/>
      <c r="E3615" s="33"/>
      <c r="F3615" s="33"/>
      <c r="G3615" s="33"/>
      <c r="H3615" s="33"/>
      <c r="I3615" s="33"/>
      <c r="J3615" s="33"/>
      <c r="K3615" s="33"/>
      <c r="L3615" s="33"/>
      <c r="M3615" s="33"/>
      <c r="N3615" s="33"/>
      <c r="O3615" s="33"/>
      <c r="P3615" s="33"/>
      <c r="Q3615" s="33"/>
      <c r="R3615" s="33"/>
      <c r="S3615" s="33"/>
      <c r="T3615" s="33"/>
      <c r="V3615" t="str">
        <f>IFERROR(VLOOKUP($D3615,MediaPartner[],2,FALSE),"")</f>
        <v/>
      </c>
      <c r="W3615" t="str">
        <f>IFERROR(VLOOKUP($E3615,Site[],2,FALSE),"")</f>
        <v/>
      </c>
      <c r="X3615" t="str">
        <f>IFERROR(VLOOKUP($F3615,FundingSource[],2,FALSE),"")</f>
        <v/>
      </c>
      <c r="Y3615" t="str">
        <f>IFERROR(VLOOKUP($G3615,Objective[],2,FALSE),"")</f>
        <v/>
      </c>
      <c r="Z3615" t="str">
        <f>IFERROR(VLOOKUP($H3615,AdType[],2,FALSE),"")</f>
        <v/>
      </c>
      <c r="AA3615" t="str">
        <f>IFERROR(VLOOKUP($I3615,AdSize[],2,FALSE),"")</f>
        <v/>
      </c>
      <c r="AB3615" t="str">
        <f>IFERROR(VLOOKUP($J3615,TargetingTactic[],2,FALSE),"")</f>
        <v/>
      </c>
      <c r="AC3615" t="str">
        <f>IFERROR(VLOOKUP($K3615,Audience[],2,FALSE),"")</f>
        <v/>
      </c>
      <c r="AD3615" t="str">
        <f>IFERROR(VLOOKUP($L3615,Country[],2,FALSE),"")</f>
        <v/>
      </c>
      <c r="AE3615" t="str">
        <f>IFERROR(VLOOKUP($M3615,Language[],2,FALSE),"")</f>
        <v/>
      </c>
      <c r="AF3615" t="str">
        <f>IFERROR(VLOOKUP($N3615,BuyType[],2,FALSE),"")</f>
        <v/>
      </c>
      <c r="AG3615" t="str">
        <f>IFERROR(VLOOKUP($S3615,StoreBU[],2,FALSE),"")</f>
        <v/>
      </c>
    </row>
    <row r="3616" spans="1:33" x14ac:dyDescent="0.3">
      <c r="A3616" t="str">
        <f t="shared" si="113"/>
        <v/>
      </c>
      <c r="C3616" t="str">
        <f t="shared" si="112"/>
        <v/>
      </c>
      <c r="D3616" s="33"/>
      <c r="E3616" s="33"/>
      <c r="F3616" s="33"/>
      <c r="G3616" s="33"/>
      <c r="H3616" s="33"/>
      <c r="I3616" s="33"/>
      <c r="J3616" s="33"/>
      <c r="K3616" s="33"/>
      <c r="L3616" s="33"/>
      <c r="M3616" s="33"/>
      <c r="N3616" s="33"/>
      <c r="O3616" s="33"/>
      <c r="P3616" s="33"/>
      <c r="Q3616" s="33"/>
      <c r="R3616" s="33"/>
      <c r="S3616" s="33"/>
      <c r="T3616" s="33"/>
      <c r="V3616" t="str">
        <f>IFERROR(VLOOKUP($D3616,MediaPartner[],2,FALSE),"")</f>
        <v/>
      </c>
      <c r="W3616" t="str">
        <f>IFERROR(VLOOKUP($E3616,Site[],2,FALSE),"")</f>
        <v/>
      </c>
      <c r="X3616" t="str">
        <f>IFERROR(VLOOKUP($F3616,FundingSource[],2,FALSE),"")</f>
        <v/>
      </c>
      <c r="Y3616" t="str">
        <f>IFERROR(VLOOKUP($G3616,Objective[],2,FALSE),"")</f>
        <v/>
      </c>
      <c r="Z3616" t="str">
        <f>IFERROR(VLOOKUP($H3616,AdType[],2,FALSE),"")</f>
        <v/>
      </c>
      <c r="AA3616" t="str">
        <f>IFERROR(VLOOKUP($I3616,AdSize[],2,FALSE),"")</f>
        <v/>
      </c>
      <c r="AB3616" t="str">
        <f>IFERROR(VLOOKUP($J3616,TargetingTactic[],2,FALSE),"")</f>
        <v/>
      </c>
      <c r="AC3616" t="str">
        <f>IFERROR(VLOOKUP($K3616,Audience[],2,FALSE),"")</f>
        <v/>
      </c>
      <c r="AD3616" t="str">
        <f>IFERROR(VLOOKUP($L3616,Country[],2,FALSE),"")</f>
        <v/>
      </c>
      <c r="AE3616" t="str">
        <f>IFERROR(VLOOKUP($M3616,Language[],2,FALSE),"")</f>
        <v/>
      </c>
      <c r="AF3616" t="str">
        <f>IFERROR(VLOOKUP($N3616,BuyType[],2,FALSE),"")</f>
        <v/>
      </c>
      <c r="AG3616" t="str">
        <f>IFERROR(VLOOKUP($S3616,StoreBU[],2,FALSE),"")</f>
        <v/>
      </c>
    </row>
    <row r="3617" spans="1:33" x14ac:dyDescent="0.3">
      <c r="A3617" t="str">
        <f t="shared" si="113"/>
        <v/>
      </c>
      <c r="C3617" t="str">
        <f t="shared" si="112"/>
        <v/>
      </c>
      <c r="D3617" s="33"/>
      <c r="E3617" s="33"/>
      <c r="F3617" s="33"/>
      <c r="G3617" s="33"/>
      <c r="H3617" s="33"/>
      <c r="I3617" s="33"/>
      <c r="J3617" s="33"/>
      <c r="K3617" s="33"/>
      <c r="L3617" s="33"/>
      <c r="M3617" s="33"/>
      <c r="N3617" s="33"/>
      <c r="O3617" s="33"/>
      <c r="P3617" s="33"/>
      <c r="Q3617" s="33"/>
      <c r="R3617" s="33"/>
      <c r="S3617" s="33"/>
      <c r="T3617" s="33"/>
      <c r="V3617" t="str">
        <f>IFERROR(VLOOKUP($D3617,MediaPartner[],2,FALSE),"")</f>
        <v/>
      </c>
      <c r="W3617" t="str">
        <f>IFERROR(VLOOKUP($E3617,Site[],2,FALSE),"")</f>
        <v/>
      </c>
      <c r="X3617" t="str">
        <f>IFERROR(VLOOKUP($F3617,FundingSource[],2,FALSE),"")</f>
        <v/>
      </c>
      <c r="Y3617" t="str">
        <f>IFERROR(VLOOKUP($G3617,Objective[],2,FALSE),"")</f>
        <v/>
      </c>
      <c r="Z3617" t="str">
        <f>IFERROR(VLOOKUP($H3617,AdType[],2,FALSE),"")</f>
        <v/>
      </c>
      <c r="AA3617" t="str">
        <f>IFERROR(VLOOKUP($I3617,AdSize[],2,FALSE),"")</f>
        <v/>
      </c>
      <c r="AB3617" t="str">
        <f>IFERROR(VLOOKUP($J3617,TargetingTactic[],2,FALSE),"")</f>
        <v/>
      </c>
      <c r="AC3617" t="str">
        <f>IFERROR(VLOOKUP($K3617,Audience[],2,FALSE),"")</f>
        <v/>
      </c>
      <c r="AD3617" t="str">
        <f>IFERROR(VLOOKUP($L3617,Country[],2,FALSE),"")</f>
        <v/>
      </c>
      <c r="AE3617" t="str">
        <f>IFERROR(VLOOKUP($M3617,Language[],2,FALSE),"")</f>
        <v/>
      </c>
      <c r="AF3617" t="str">
        <f>IFERROR(VLOOKUP($N3617,BuyType[],2,FALSE),"")</f>
        <v/>
      </c>
      <c r="AG3617" t="str">
        <f>IFERROR(VLOOKUP($S3617,StoreBU[],2,FALSE),"")</f>
        <v/>
      </c>
    </row>
    <row r="3618" spans="1:33" x14ac:dyDescent="0.3">
      <c r="A3618" t="str">
        <f t="shared" si="113"/>
        <v/>
      </c>
      <c r="C3618" t="str">
        <f t="shared" si="112"/>
        <v/>
      </c>
      <c r="D3618" s="33"/>
      <c r="E3618" s="33"/>
      <c r="F3618" s="33"/>
      <c r="G3618" s="33"/>
      <c r="H3618" s="33"/>
      <c r="I3618" s="33"/>
      <c r="J3618" s="33"/>
      <c r="K3618" s="33"/>
      <c r="L3618" s="33"/>
      <c r="M3618" s="33"/>
      <c r="N3618" s="33"/>
      <c r="O3618" s="33"/>
      <c r="P3618" s="33"/>
      <c r="Q3618" s="33"/>
      <c r="R3618" s="33"/>
      <c r="S3618" s="33"/>
      <c r="T3618" s="33"/>
      <c r="V3618" t="str">
        <f>IFERROR(VLOOKUP($D3618,MediaPartner[],2,FALSE),"")</f>
        <v/>
      </c>
      <c r="W3618" t="str">
        <f>IFERROR(VLOOKUP($E3618,Site[],2,FALSE),"")</f>
        <v/>
      </c>
      <c r="X3618" t="str">
        <f>IFERROR(VLOOKUP($F3618,FundingSource[],2,FALSE),"")</f>
        <v/>
      </c>
      <c r="Y3618" t="str">
        <f>IFERROR(VLOOKUP($G3618,Objective[],2,FALSE),"")</f>
        <v/>
      </c>
      <c r="Z3618" t="str">
        <f>IFERROR(VLOOKUP($H3618,AdType[],2,FALSE),"")</f>
        <v/>
      </c>
      <c r="AA3618" t="str">
        <f>IFERROR(VLOOKUP($I3618,AdSize[],2,FALSE),"")</f>
        <v/>
      </c>
      <c r="AB3618" t="str">
        <f>IFERROR(VLOOKUP($J3618,TargetingTactic[],2,FALSE),"")</f>
        <v/>
      </c>
      <c r="AC3618" t="str">
        <f>IFERROR(VLOOKUP($K3618,Audience[],2,FALSE),"")</f>
        <v/>
      </c>
      <c r="AD3618" t="str">
        <f>IFERROR(VLOOKUP($L3618,Country[],2,FALSE),"")</f>
        <v/>
      </c>
      <c r="AE3618" t="str">
        <f>IFERROR(VLOOKUP($M3618,Language[],2,FALSE),"")</f>
        <v/>
      </c>
      <c r="AF3618" t="str">
        <f>IFERROR(VLOOKUP($N3618,BuyType[],2,FALSE),"")</f>
        <v/>
      </c>
      <c r="AG3618" t="str">
        <f>IFERROR(VLOOKUP($S3618,StoreBU[],2,FALSE),"")</f>
        <v/>
      </c>
    </row>
    <row r="3619" spans="1:33" x14ac:dyDescent="0.3">
      <c r="A3619" t="str">
        <f t="shared" si="113"/>
        <v/>
      </c>
      <c r="C3619" t="str">
        <f t="shared" si="112"/>
        <v/>
      </c>
      <c r="D3619" s="33"/>
      <c r="E3619" s="33"/>
      <c r="F3619" s="33"/>
      <c r="G3619" s="33"/>
      <c r="H3619" s="33"/>
      <c r="I3619" s="33"/>
      <c r="J3619" s="33"/>
      <c r="K3619" s="33"/>
      <c r="L3619" s="33"/>
      <c r="M3619" s="33"/>
      <c r="N3619" s="33"/>
      <c r="O3619" s="33"/>
      <c r="P3619" s="33"/>
      <c r="Q3619" s="33"/>
      <c r="R3619" s="33"/>
      <c r="S3619" s="33"/>
      <c r="T3619" s="33"/>
      <c r="V3619" t="str">
        <f>IFERROR(VLOOKUP($D3619,MediaPartner[],2,FALSE),"")</f>
        <v/>
      </c>
      <c r="W3619" t="str">
        <f>IFERROR(VLOOKUP($E3619,Site[],2,FALSE),"")</f>
        <v/>
      </c>
      <c r="X3619" t="str">
        <f>IFERROR(VLOOKUP($F3619,FundingSource[],2,FALSE),"")</f>
        <v/>
      </c>
      <c r="Y3619" t="str">
        <f>IFERROR(VLOOKUP($G3619,Objective[],2,FALSE),"")</f>
        <v/>
      </c>
      <c r="Z3619" t="str">
        <f>IFERROR(VLOOKUP($H3619,AdType[],2,FALSE),"")</f>
        <v/>
      </c>
      <c r="AA3619" t="str">
        <f>IFERROR(VLOOKUP($I3619,AdSize[],2,FALSE),"")</f>
        <v/>
      </c>
      <c r="AB3619" t="str">
        <f>IFERROR(VLOOKUP($J3619,TargetingTactic[],2,FALSE),"")</f>
        <v/>
      </c>
      <c r="AC3619" t="str">
        <f>IFERROR(VLOOKUP($K3619,Audience[],2,FALSE),"")</f>
        <v/>
      </c>
      <c r="AD3619" t="str">
        <f>IFERROR(VLOOKUP($L3619,Country[],2,FALSE),"")</f>
        <v/>
      </c>
      <c r="AE3619" t="str">
        <f>IFERROR(VLOOKUP($M3619,Language[],2,FALSE),"")</f>
        <v/>
      </c>
      <c r="AF3619" t="str">
        <f>IFERROR(VLOOKUP($N3619,BuyType[],2,FALSE),"")</f>
        <v/>
      </c>
      <c r="AG3619" t="str">
        <f>IFERROR(VLOOKUP($S3619,StoreBU[],2,FALSE),"")</f>
        <v/>
      </c>
    </row>
    <row r="3620" spans="1:33" x14ac:dyDescent="0.3">
      <c r="A3620" t="str">
        <f t="shared" si="113"/>
        <v/>
      </c>
      <c r="C3620" t="str">
        <f t="shared" si="112"/>
        <v/>
      </c>
      <c r="D3620" s="33"/>
      <c r="E3620" s="33"/>
      <c r="F3620" s="33"/>
      <c r="G3620" s="33"/>
      <c r="H3620" s="33"/>
      <c r="I3620" s="33"/>
      <c r="J3620" s="33"/>
      <c r="K3620" s="33"/>
      <c r="L3620" s="33"/>
      <c r="M3620" s="33"/>
      <c r="N3620" s="33"/>
      <c r="O3620" s="33"/>
      <c r="P3620" s="33"/>
      <c r="Q3620" s="33"/>
      <c r="R3620" s="33"/>
      <c r="S3620" s="33"/>
      <c r="T3620" s="33"/>
      <c r="V3620" t="str">
        <f>IFERROR(VLOOKUP($D3620,MediaPartner[],2,FALSE),"")</f>
        <v/>
      </c>
      <c r="W3620" t="str">
        <f>IFERROR(VLOOKUP($E3620,Site[],2,FALSE),"")</f>
        <v/>
      </c>
      <c r="X3620" t="str">
        <f>IFERROR(VLOOKUP($F3620,FundingSource[],2,FALSE),"")</f>
        <v/>
      </c>
      <c r="Y3620" t="str">
        <f>IFERROR(VLOOKUP($G3620,Objective[],2,FALSE),"")</f>
        <v/>
      </c>
      <c r="Z3620" t="str">
        <f>IFERROR(VLOOKUP($H3620,AdType[],2,FALSE),"")</f>
        <v/>
      </c>
      <c r="AA3620" t="str">
        <f>IFERROR(VLOOKUP($I3620,AdSize[],2,FALSE),"")</f>
        <v/>
      </c>
      <c r="AB3620" t="str">
        <f>IFERROR(VLOOKUP($J3620,TargetingTactic[],2,FALSE),"")</f>
        <v/>
      </c>
      <c r="AC3620" t="str">
        <f>IFERROR(VLOOKUP($K3620,Audience[],2,FALSE),"")</f>
        <v/>
      </c>
      <c r="AD3620" t="str">
        <f>IFERROR(VLOOKUP($L3620,Country[],2,FALSE),"")</f>
        <v/>
      </c>
      <c r="AE3620" t="str">
        <f>IFERROR(VLOOKUP($M3620,Language[],2,FALSE),"")</f>
        <v/>
      </c>
      <c r="AF3620" t="str">
        <f>IFERROR(VLOOKUP($N3620,BuyType[],2,FALSE),"")</f>
        <v/>
      </c>
      <c r="AG3620" t="str">
        <f>IFERROR(VLOOKUP($S3620,StoreBU[],2,FALSE),"")</f>
        <v/>
      </c>
    </row>
    <row r="3621" spans="1:33" x14ac:dyDescent="0.3">
      <c r="A3621" t="str">
        <f t="shared" si="113"/>
        <v/>
      </c>
      <c r="C3621" t="str">
        <f t="shared" si="112"/>
        <v/>
      </c>
      <c r="D3621" s="33"/>
      <c r="E3621" s="33"/>
      <c r="F3621" s="33"/>
      <c r="G3621" s="33"/>
      <c r="H3621" s="33"/>
      <c r="I3621" s="33"/>
      <c r="J3621" s="33"/>
      <c r="K3621" s="33"/>
      <c r="L3621" s="33"/>
      <c r="M3621" s="33"/>
      <c r="N3621" s="33"/>
      <c r="O3621" s="33"/>
      <c r="P3621" s="33"/>
      <c r="Q3621" s="33"/>
      <c r="R3621" s="33"/>
      <c r="S3621" s="33"/>
      <c r="T3621" s="33"/>
      <c r="V3621" t="str">
        <f>IFERROR(VLOOKUP($D3621,MediaPartner[],2,FALSE),"")</f>
        <v/>
      </c>
      <c r="W3621" t="str">
        <f>IFERROR(VLOOKUP($E3621,Site[],2,FALSE),"")</f>
        <v/>
      </c>
      <c r="X3621" t="str">
        <f>IFERROR(VLOOKUP($F3621,FundingSource[],2,FALSE),"")</f>
        <v/>
      </c>
      <c r="Y3621" t="str">
        <f>IFERROR(VLOOKUP($G3621,Objective[],2,FALSE),"")</f>
        <v/>
      </c>
      <c r="Z3621" t="str">
        <f>IFERROR(VLOOKUP($H3621,AdType[],2,FALSE),"")</f>
        <v/>
      </c>
      <c r="AA3621" t="str">
        <f>IFERROR(VLOOKUP($I3621,AdSize[],2,FALSE),"")</f>
        <v/>
      </c>
      <c r="AB3621" t="str">
        <f>IFERROR(VLOOKUP($J3621,TargetingTactic[],2,FALSE),"")</f>
        <v/>
      </c>
      <c r="AC3621" t="str">
        <f>IFERROR(VLOOKUP($K3621,Audience[],2,FALSE),"")</f>
        <v/>
      </c>
      <c r="AD3621" t="str">
        <f>IFERROR(VLOOKUP($L3621,Country[],2,FALSE),"")</f>
        <v/>
      </c>
      <c r="AE3621" t="str">
        <f>IFERROR(VLOOKUP($M3621,Language[],2,FALSE),"")</f>
        <v/>
      </c>
      <c r="AF3621" t="str">
        <f>IFERROR(VLOOKUP($N3621,BuyType[],2,FALSE),"")</f>
        <v/>
      </c>
      <c r="AG3621" t="str">
        <f>IFERROR(VLOOKUP($S3621,StoreBU[],2,FALSE),"")</f>
        <v/>
      </c>
    </row>
    <row r="3622" spans="1:33" x14ac:dyDescent="0.3">
      <c r="A3622" t="str">
        <f t="shared" si="113"/>
        <v/>
      </c>
      <c r="C3622" t="str">
        <f t="shared" si="112"/>
        <v/>
      </c>
      <c r="D3622" s="33"/>
      <c r="E3622" s="33"/>
      <c r="F3622" s="33"/>
      <c r="G3622" s="33"/>
      <c r="H3622" s="33"/>
      <c r="I3622" s="33"/>
      <c r="J3622" s="33"/>
      <c r="K3622" s="33"/>
      <c r="L3622" s="33"/>
      <c r="M3622" s="33"/>
      <c r="N3622" s="33"/>
      <c r="O3622" s="33"/>
      <c r="P3622" s="33"/>
      <c r="Q3622" s="33"/>
      <c r="R3622" s="33"/>
      <c r="S3622" s="33"/>
      <c r="T3622" s="33"/>
      <c r="V3622" t="str">
        <f>IFERROR(VLOOKUP($D3622,MediaPartner[],2,FALSE),"")</f>
        <v/>
      </c>
      <c r="W3622" t="str">
        <f>IFERROR(VLOOKUP($E3622,Site[],2,FALSE),"")</f>
        <v/>
      </c>
      <c r="X3622" t="str">
        <f>IFERROR(VLOOKUP($F3622,FundingSource[],2,FALSE),"")</f>
        <v/>
      </c>
      <c r="Y3622" t="str">
        <f>IFERROR(VLOOKUP($G3622,Objective[],2,FALSE),"")</f>
        <v/>
      </c>
      <c r="Z3622" t="str">
        <f>IFERROR(VLOOKUP($H3622,AdType[],2,FALSE),"")</f>
        <v/>
      </c>
      <c r="AA3622" t="str">
        <f>IFERROR(VLOOKUP($I3622,AdSize[],2,FALSE),"")</f>
        <v/>
      </c>
      <c r="AB3622" t="str">
        <f>IFERROR(VLOOKUP($J3622,TargetingTactic[],2,FALSE),"")</f>
        <v/>
      </c>
      <c r="AC3622" t="str">
        <f>IFERROR(VLOOKUP($K3622,Audience[],2,FALSE),"")</f>
        <v/>
      </c>
      <c r="AD3622" t="str">
        <f>IFERROR(VLOOKUP($L3622,Country[],2,FALSE),"")</f>
        <v/>
      </c>
      <c r="AE3622" t="str">
        <f>IFERROR(VLOOKUP($M3622,Language[],2,FALSE),"")</f>
        <v/>
      </c>
      <c r="AF3622" t="str">
        <f>IFERROR(VLOOKUP($N3622,BuyType[],2,FALSE),"")</f>
        <v/>
      </c>
      <c r="AG3622" t="str">
        <f>IFERROR(VLOOKUP($S3622,StoreBU[],2,FALSE),"")</f>
        <v/>
      </c>
    </row>
    <row r="3623" spans="1:33" x14ac:dyDescent="0.3">
      <c r="A3623" t="str">
        <f t="shared" si="113"/>
        <v/>
      </c>
      <c r="C3623" t="str">
        <f t="shared" si="112"/>
        <v/>
      </c>
      <c r="D3623" s="33"/>
      <c r="E3623" s="33"/>
      <c r="F3623" s="33"/>
      <c r="G3623" s="33"/>
      <c r="H3623" s="33"/>
      <c r="I3623" s="33"/>
      <c r="J3623" s="33"/>
      <c r="K3623" s="33"/>
      <c r="L3623" s="33"/>
      <c r="M3623" s="33"/>
      <c r="N3623" s="33"/>
      <c r="O3623" s="33"/>
      <c r="P3623" s="33"/>
      <c r="Q3623" s="33"/>
      <c r="R3623" s="33"/>
      <c r="S3623" s="33"/>
      <c r="T3623" s="33"/>
      <c r="V3623" t="str">
        <f>IFERROR(VLOOKUP($D3623,MediaPartner[],2,FALSE),"")</f>
        <v/>
      </c>
      <c r="W3623" t="str">
        <f>IFERROR(VLOOKUP($E3623,Site[],2,FALSE),"")</f>
        <v/>
      </c>
      <c r="X3623" t="str">
        <f>IFERROR(VLOOKUP($F3623,FundingSource[],2,FALSE),"")</f>
        <v/>
      </c>
      <c r="Y3623" t="str">
        <f>IFERROR(VLOOKUP($G3623,Objective[],2,FALSE),"")</f>
        <v/>
      </c>
      <c r="Z3623" t="str">
        <f>IFERROR(VLOOKUP($H3623,AdType[],2,FALSE),"")</f>
        <v/>
      </c>
      <c r="AA3623" t="str">
        <f>IFERROR(VLOOKUP($I3623,AdSize[],2,FALSE),"")</f>
        <v/>
      </c>
      <c r="AB3623" t="str">
        <f>IFERROR(VLOOKUP($J3623,TargetingTactic[],2,FALSE),"")</f>
        <v/>
      </c>
      <c r="AC3623" t="str">
        <f>IFERROR(VLOOKUP($K3623,Audience[],2,FALSE),"")</f>
        <v/>
      </c>
      <c r="AD3623" t="str">
        <f>IFERROR(VLOOKUP($L3623,Country[],2,FALSE),"")</f>
        <v/>
      </c>
      <c r="AE3623" t="str">
        <f>IFERROR(VLOOKUP($M3623,Language[],2,FALSE),"")</f>
        <v/>
      </c>
      <c r="AF3623" t="str">
        <f>IFERROR(VLOOKUP($N3623,BuyType[],2,FALSE),"")</f>
        <v/>
      </c>
      <c r="AG3623" t="str">
        <f>IFERROR(VLOOKUP($S3623,StoreBU[],2,FALSE),"")</f>
        <v/>
      </c>
    </row>
    <row r="3624" spans="1:33" x14ac:dyDescent="0.3">
      <c r="A3624" t="str">
        <f t="shared" si="113"/>
        <v/>
      </c>
      <c r="C3624" t="str">
        <f t="shared" si="112"/>
        <v/>
      </c>
      <c r="D3624" s="33"/>
      <c r="E3624" s="33"/>
      <c r="F3624" s="33"/>
      <c r="G3624" s="33"/>
      <c r="H3624" s="33"/>
      <c r="I3624" s="33"/>
      <c r="J3624" s="33"/>
      <c r="K3624" s="33"/>
      <c r="L3624" s="33"/>
      <c r="M3624" s="33"/>
      <c r="N3624" s="33"/>
      <c r="O3624" s="33"/>
      <c r="P3624" s="33"/>
      <c r="Q3624" s="33"/>
      <c r="R3624" s="33"/>
      <c r="S3624" s="33"/>
      <c r="T3624" s="33"/>
      <c r="V3624" t="str">
        <f>IFERROR(VLOOKUP($D3624,MediaPartner[],2,FALSE),"")</f>
        <v/>
      </c>
      <c r="W3624" t="str">
        <f>IFERROR(VLOOKUP($E3624,Site[],2,FALSE),"")</f>
        <v/>
      </c>
      <c r="X3624" t="str">
        <f>IFERROR(VLOOKUP($F3624,FundingSource[],2,FALSE),"")</f>
        <v/>
      </c>
      <c r="Y3624" t="str">
        <f>IFERROR(VLOOKUP($G3624,Objective[],2,FALSE),"")</f>
        <v/>
      </c>
      <c r="Z3624" t="str">
        <f>IFERROR(VLOOKUP($H3624,AdType[],2,FALSE),"")</f>
        <v/>
      </c>
      <c r="AA3624" t="str">
        <f>IFERROR(VLOOKUP($I3624,AdSize[],2,FALSE),"")</f>
        <v/>
      </c>
      <c r="AB3624" t="str">
        <f>IFERROR(VLOOKUP($J3624,TargetingTactic[],2,FALSE),"")</f>
        <v/>
      </c>
      <c r="AC3624" t="str">
        <f>IFERROR(VLOOKUP($K3624,Audience[],2,FALSE),"")</f>
        <v/>
      </c>
      <c r="AD3624" t="str">
        <f>IFERROR(VLOOKUP($L3624,Country[],2,FALSE),"")</f>
        <v/>
      </c>
      <c r="AE3624" t="str">
        <f>IFERROR(VLOOKUP($M3624,Language[],2,FALSE),"")</f>
        <v/>
      </c>
      <c r="AF3624" t="str">
        <f>IFERROR(VLOOKUP($N3624,BuyType[],2,FALSE),"")</f>
        <v/>
      </c>
      <c r="AG3624" t="str">
        <f>IFERROR(VLOOKUP($S3624,StoreBU[],2,FALSE),"")</f>
        <v/>
      </c>
    </row>
    <row r="3625" spans="1:33" x14ac:dyDescent="0.3">
      <c r="A3625" t="str">
        <f t="shared" si="113"/>
        <v/>
      </c>
      <c r="C3625" t="str">
        <f t="shared" si="112"/>
        <v/>
      </c>
      <c r="D3625" s="33"/>
      <c r="E3625" s="33"/>
      <c r="F3625" s="33"/>
      <c r="G3625" s="33"/>
      <c r="H3625" s="33"/>
      <c r="I3625" s="33"/>
      <c r="J3625" s="33"/>
      <c r="K3625" s="33"/>
      <c r="L3625" s="33"/>
      <c r="M3625" s="33"/>
      <c r="N3625" s="33"/>
      <c r="O3625" s="33"/>
      <c r="P3625" s="33"/>
      <c r="Q3625" s="33"/>
      <c r="R3625" s="33"/>
      <c r="S3625" s="33"/>
      <c r="T3625" s="33"/>
      <c r="V3625" t="str">
        <f>IFERROR(VLOOKUP($D3625,MediaPartner[],2,FALSE),"")</f>
        <v/>
      </c>
      <c r="W3625" t="str">
        <f>IFERROR(VLOOKUP($E3625,Site[],2,FALSE),"")</f>
        <v/>
      </c>
      <c r="X3625" t="str">
        <f>IFERROR(VLOOKUP($F3625,FundingSource[],2,FALSE),"")</f>
        <v/>
      </c>
      <c r="Y3625" t="str">
        <f>IFERROR(VLOOKUP($G3625,Objective[],2,FALSE),"")</f>
        <v/>
      </c>
      <c r="Z3625" t="str">
        <f>IFERROR(VLOOKUP($H3625,AdType[],2,FALSE),"")</f>
        <v/>
      </c>
      <c r="AA3625" t="str">
        <f>IFERROR(VLOOKUP($I3625,AdSize[],2,FALSE),"")</f>
        <v/>
      </c>
      <c r="AB3625" t="str">
        <f>IFERROR(VLOOKUP($J3625,TargetingTactic[],2,FALSE),"")</f>
        <v/>
      </c>
      <c r="AC3625" t="str">
        <f>IFERROR(VLOOKUP($K3625,Audience[],2,FALSE),"")</f>
        <v/>
      </c>
      <c r="AD3625" t="str">
        <f>IFERROR(VLOOKUP($L3625,Country[],2,FALSE),"")</f>
        <v/>
      </c>
      <c r="AE3625" t="str">
        <f>IFERROR(VLOOKUP($M3625,Language[],2,FALSE),"")</f>
        <v/>
      </c>
      <c r="AF3625" t="str">
        <f>IFERROR(VLOOKUP($N3625,BuyType[],2,FALSE),"")</f>
        <v/>
      </c>
      <c r="AG3625" t="str">
        <f>IFERROR(VLOOKUP($S3625,StoreBU[],2,FALSE),"")</f>
        <v/>
      </c>
    </row>
    <row r="3626" spans="1:33" x14ac:dyDescent="0.3">
      <c r="A3626" t="str">
        <f t="shared" si="113"/>
        <v/>
      </c>
      <c r="C3626" t="str">
        <f t="shared" si="112"/>
        <v/>
      </c>
      <c r="D3626" s="33"/>
      <c r="E3626" s="33"/>
      <c r="F3626" s="33"/>
      <c r="G3626" s="33"/>
      <c r="H3626" s="33"/>
      <c r="I3626" s="33"/>
      <c r="J3626" s="33"/>
      <c r="K3626" s="33"/>
      <c r="L3626" s="33"/>
      <c r="M3626" s="33"/>
      <c r="N3626" s="33"/>
      <c r="O3626" s="33"/>
      <c r="P3626" s="33"/>
      <c r="Q3626" s="33"/>
      <c r="R3626" s="33"/>
      <c r="S3626" s="33"/>
      <c r="T3626" s="33"/>
      <c r="V3626" t="str">
        <f>IFERROR(VLOOKUP($D3626,MediaPartner[],2,FALSE),"")</f>
        <v/>
      </c>
      <c r="W3626" t="str">
        <f>IFERROR(VLOOKUP($E3626,Site[],2,FALSE),"")</f>
        <v/>
      </c>
      <c r="X3626" t="str">
        <f>IFERROR(VLOOKUP($F3626,FundingSource[],2,FALSE),"")</f>
        <v/>
      </c>
      <c r="Y3626" t="str">
        <f>IFERROR(VLOOKUP($G3626,Objective[],2,FALSE),"")</f>
        <v/>
      </c>
      <c r="Z3626" t="str">
        <f>IFERROR(VLOOKUP($H3626,AdType[],2,FALSE),"")</f>
        <v/>
      </c>
      <c r="AA3626" t="str">
        <f>IFERROR(VLOOKUP($I3626,AdSize[],2,FALSE),"")</f>
        <v/>
      </c>
      <c r="AB3626" t="str">
        <f>IFERROR(VLOOKUP($J3626,TargetingTactic[],2,FALSE),"")</f>
        <v/>
      </c>
      <c r="AC3626" t="str">
        <f>IFERROR(VLOOKUP($K3626,Audience[],2,FALSE),"")</f>
        <v/>
      </c>
      <c r="AD3626" t="str">
        <f>IFERROR(VLOOKUP($L3626,Country[],2,FALSE),"")</f>
        <v/>
      </c>
      <c r="AE3626" t="str">
        <f>IFERROR(VLOOKUP($M3626,Language[],2,FALSE),"")</f>
        <v/>
      </c>
      <c r="AF3626" t="str">
        <f>IFERROR(VLOOKUP($N3626,BuyType[],2,FALSE),"")</f>
        <v/>
      </c>
      <c r="AG3626" t="str">
        <f>IFERROR(VLOOKUP($S3626,StoreBU[],2,FALSE),"")</f>
        <v/>
      </c>
    </row>
    <row r="3627" spans="1:33" x14ac:dyDescent="0.3">
      <c r="A3627" t="str">
        <f t="shared" si="113"/>
        <v/>
      </c>
      <c r="C3627" t="str">
        <f t="shared" si="112"/>
        <v/>
      </c>
      <c r="D3627" s="33"/>
      <c r="E3627" s="33"/>
      <c r="F3627" s="33"/>
      <c r="G3627" s="33"/>
      <c r="H3627" s="33"/>
      <c r="I3627" s="33"/>
      <c r="J3627" s="33"/>
      <c r="K3627" s="33"/>
      <c r="L3627" s="33"/>
      <c r="M3627" s="33"/>
      <c r="N3627" s="33"/>
      <c r="O3627" s="33"/>
      <c r="P3627" s="33"/>
      <c r="Q3627" s="33"/>
      <c r="R3627" s="33"/>
      <c r="S3627" s="33"/>
      <c r="T3627" s="33"/>
      <c r="V3627" t="str">
        <f>IFERROR(VLOOKUP($D3627,MediaPartner[],2,FALSE),"")</f>
        <v/>
      </c>
      <c r="W3627" t="str">
        <f>IFERROR(VLOOKUP($E3627,Site[],2,FALSE),"")</f>
        <v/>
      </c>
      <c r="X3627" t="str">
        <f>IFERROR(VLOOKUP($F3627,FundingSource[],2,FALSE),"")</f>
        <v/>
      </c>
      <c r="Y3627" t="str">
        <f>IFERROR(VLOOKUP($G3627,Objective[],2,FALSE),"")</f>
        <v/>
      </c>
      <c r="Z3627" t="str">
        <f>IFERROR(VLOOKUP($H3627,AdType[],2,FALSE),"")</f>
        <v/>
      </c>
      <c r="AA3627" t="str">
        <f>IFERROR(VLOOKUP($I3627,AdSize[],2,FALSE),"")</f>
        <v/>
      </c>
      <c r="AB3627" t="str">
        <f>IFERROR(VLOOKUP($J3627,TargetingTactic[],2,FALSE),"")</f>
        <v/>
      </c>
      <c r="AC3627" t="str">
        <f>IFERROR(VLOOKUP($K3627,Audience[],2,FALSE),"")</f>
        <v/>
      </c>
      <c r="AD3627" t="str">
        <f>IFERROR(VLOOKUP($L3627,Country[],2,FALSE),"")</f>
        <v/>
      </c>
      <c r="AE3627" t="str">
        <f>IFERROR(VLOOKUP($M3627,Language[],2,FALSE),"")</f>
        <v/>
      </c>
      <c r="AF3627" t="str">
        <f>IFERROR(VLOOKUP($N3627,BuyType[],2,FALSE),"")</f>
        <v/>
      </c>
      <c r="AG3627" t="str">
        <f>IFERROR(VLOOKUP($S3627,StoreBU[],2,FALSE),"")</f>
        <v/>
      </c>
    </row>
    <row r="3628" spans="1:33" x14ac:dyDescent="0.3">
      <c r="A3628" t="str">
        <f t="shared" si="113"/>
        <v/>
      </c>
      <c r="C3628" t="str">
        <f t="shared" si="112"/>
        <v/>
      </c>
      <c r="D3628" s="33"/>
      <c r="E3628" s="33"/>
      <c r="F3628" s="33"/>
      <c r="G3628" s="33"/>
      <c r="H3628" s="33"/>
      <c r="I3628" s="33"/>
      <c r="J3628" s="33"/>
      <c r="K3628" s="33"/>
      <c r="L3628" s="33"/>
      <c r="M3628" s="33"/>
      <c r="N3628" s="33"/>
      <c r="O3628" s="33"/>
      <c r="P3628" s="33"/>
      <c r="Q3628" s="33"/>
      <c r="R3628" s="33"/>
      <c r="S3628" s="33"/>
      <c r="T3628" s="33"/>
      <c r="V3628" t="str">
        <f>IFERROR(VLOOKUP($D3628,MediaPartner[],2,FALSE),"")</f>
        <v/>
      </c>
      <c r="W3628" t="str">
        <f>IFERROR(VLOOKUP($E3628,Site[],2,FALSE),"")</f>
        <v/>
      </c>
      <c r="X3628" t="str">
        <f>IFERROR(VLOOKUP($F3628,FundingSource[],2,FALSE),"")</f>
        <v/>
      </c>
      <c r="Y3628" t="str">
        <f>IFERROR(VLOOKUP($G3628,Objective[],2,FALSE),"")</f>
        <v/>
      </c>
      <c r="Z3628" t="str">
        <f>IFERROR(VLOOKUP($H3628,AdType[],2,FALSE),"")</f>
        <v/>
      </c>
      <c r="AA3628" t="str">
        <f>IFERROR(VLOOKUP($I3628,AdSize[],2,FALSE),"")</f>
        <v/>
      </c>
      <c r="AB3628" t="str">
        <f>IFERROR(VLOOKUP($J3628,TargetingTactic[],2,FALSE),"")</f>
        <v/>
      </c>
      <c r="AC3628" t="str">
        <f>IFERROR(VLOOKUP($K3628,Audience[],2,FALSE),"")</f>
        <v/>
      </c>
      <c r="AD3628" t="str">
        <f>IFERROR(VLOOKUP($L3628,Country[],2,FALSE),"")</f>
        <v/>
      </c>
      <c r="AE3628" t="str">
        <f>IFERROR(VLOOKUP($M3628,Language[],2,FALSE),"")</f>
        <v/>
      </c>
      <c r="AF3628" t="str">
        <f>IFERROR(VLOOKUP($N3628,BuyType[],2,FALSE),"")</f>
        <v/>
      </c>
      <c r="AG3628" t="str">
        <f>IFERROR(VLOOKUP($S3628,StoreBU[],2,FALSE),"")</f>
        <v/>
      </c>
    </row>
    <row r="3629" spans="1:33" x14ac:dyDescent="0.3">
      <c r="A3629" t="str">
        <f t="shared" si="113"/>
        <v/>
      </c>
      <c r="C3629" t="str">
        <f t="shared" si="112"/>
        <v/>
      </c>
      <c r="D3629" s="33"/>
      <c r="E3629" s="33"/>
      <c r="F3629" s="33"/>
      <c r="G3629" s="33"/>
      <c r="H3629" s="33"/>
      <c r="I3629" s="33"/>
      <c r="J3629" s="33"/>
      <c r="K3629" s="33"/>
      <c r="L3629" s="33"/>
      <c r="M3629" s="33"/>
      <c r="N3629" s="33"/>
      <c r="O3629" s="33"/>
      <c r="P3629" s="33"/>
      <c r="Q3629" s="33"/>
      <c r="R3629" s="33"/>
      <c r="S3629" s="33"/>
      <c r="T3629" s="33"/>
      <c r="V3629" t="str">
        <f>IFERROR(VLOOKUP($D3629,MediaPartner[],2,FALSE),"")</f>
        <v/>
      </c>
      <c r="W3629" t="str">
        <f>IFERROR(VLOOKUP($E3629,Site[],2,FALSE),"")</f>
        <v/>
      </c>
      <c r="X3629" t="str">
        <f>IFERROR(VLOOKUP($F3629,FundingSource[],2,FALSE),"")</f>
        <v/>
      </c>
      <c r="Y3629" t="str">
        <f>IFERROR(VLOOKUP($G3629,Objective[],2,FALSE),"")</f>
        <v/>
      </c>
      <c r="Z3629" t="str">
        <f>IFERROR(VLOOKUP($H3629,AdType[],2,FALSE),"")</f>
        <v/>
      </c>
      <c r="AA3629" t="str">
        <f>IFERROR(VLOOKUP($I3629,AdSize[],2,FALSE),"")</f>
        <v/>
      </c>
      <c r="AB3629" t="str">
        <f>IFERROR(VLOOKUP($J3629,TargetingTactic[],2,FALSE),"")</f>
        <v/>
      </c>
      <c r="AC3629" t="str">
        <f>IFERROR(VLOOKUP($K3629,Audience[],2,FALSE),"")</f>
        <v/>
      </c>
      <c r="AD3629" t="str">
        <f>IFERROR(VLOOKUP($L3629,Country[],2,FALSE),"")</f>
        <v/>
      </c>
      <c r="AE3629" t="str">
        <f>IFERROR(VLOOKUP($M3629,Language[],2,FALSE),"")</f>
        <v/>
      </c>
      <c r="AF3629" t="str">
        <f>IFERROR(VLOOKUP($N3629,BuyType[],2,FALSE),"")</f>
        <v/>
      </c>
      <c r="AG3629" t="str">
        <f>IFERROR(VLOOKUP($S3629,StoreBU[],2,FALSE),"")</f>
        <v/>
      </c>
    </row>
    <row r="3630" spans="1:33" x14ac:dyDescent="0.3">
      <c r="A3630" t="str">
        <f t="shared" si="113"/>
        <v/>
      </c>
      <c r="C3630" t="str">
        <f t="shared" si="112"/>
        <v/>
      </c>
      <c r="D3630" s="33"/>
      <c r="E3630" s="33"/>
      <c r="F3630" s="33"/>
      <c r="G3630" s="33"/>
      <c r="H3630" s="33"/>
      <c r="I3630" s="33"/>
      <c r="J3630" s="33"/>
      <c r="K3630" s="33"/>
      <c r="L3630" s="33"/>
      <c r="M3630" s="33"/>
      <c r="N3630" s="33"/>
      <c r="O3630" s="33"/>
      <c r="P3630" s="33"/>
      <c r="Q3630" s="33"/>
      <c r="R3630" s="33"/>
      <c r="S3630" s="33"/>
      <c r="T3630" s="33"/>
      <c r="V3630" t="str">
        <f>IFERROR(VLOOKUP($D3630,MediaPartner[],2,FALSE),"")</f>
        <v/>
      </c>
      <c r="W3630" t="str">
        <f>IFERROR(VLOOKUP($E3630,Site[],2,FALSE),"")</f>
        <v/>
      </c>
      <c r="X3630" t="str">
        <f>IFERROR(VLOOKUP($F3630,FundingSource[],2,FALSE),"")</f>
        <v/>
      </c>
      <c r="Y3630" t="str">
        <f>IFERROR(VLOOKUP($G3630,Objective[],2,FALSE),"")</f>
        <v/>
      </c>
      <c r="Z3630" t="str">
        <f>IFERROR(VLOOKUP($H3630,AdType[],2,FALSE),"")</f>
        <v/>
      </c>
      <c r="AA3630" t="str">
        <f>IFERROR(VLOOKUP($I3630,AdSize[],2,FALSE),"")</f>
        <v/>
      </c>
      <c r="AB3630" t="str">
        <f>IFERROR(VLOOKUP($J3630,TargetingTactic[],2,FALSE),"")</f>
        <v/>
      </c>
      <c r="AC3630" t="str">
        <f>IFERROR(VLOOKUP($K3630,Audience[],2,FALSE),"")</f>
        <v/>
      </c>
      <c r="AD3630" t="str">
        <f>IFERROR(VLOOKUP($L3630,Country[],2,FALSE),"")</f>
        <v/>
      </c>
      <c r="AE3630" t="str">
        <f>IFERROR(VLOOKUP($M3630,Language[],2,FALSE),"")</f>
        <v/>
      </c>
      <c r="AF3630" t="str">
        <f>IFERROR(VLOOKUP($N3630,BuyType[],2,FALSE),"")</f>
        <v/>
      </c>
      <c r="AG3630" t="str">
        <f>IFERROR(VLOOKUP($S3630,StoreBU[],2,FALSE),"")</f>
        <v/>
      </c>
    </row>
    <row r="3631" spans="1:33" x14ac:dyDescent="0.3">
      <c r="A3631" t="str">
        <f t="shared" si="113"/>
        <v/>
      </c>
      <c r="C3631" t="str">
        <f t="shared" si="112"/>
        <v/>
      </c>
      <c r="D3631" s="33"/>
      <c r="E3631" s="33"/>
      <c r="F3631" s="33"/>
      <c r="G3631" s="33"/>
      <c r="H3631" s="33"/>
      <c r="I3631" s="33"/>
      <c r="J3631" s="33"/>
      <c r="K3631" s="33"/>
      <c r="L3631" s="33"/>
      <c r="M3631" s="33"/>
      <c r="N3631" s="33"/>
      <c r="O3631" s="33"/>
      <c r="P3631" s="33"/>
      <c r="Q3631" s="33"/>
      <c r="R3631" s="33"/>
      <c r="S3631" s="33"/>
      <c r="T3631" s="33"/>
      <c r="V3631" t="str">
        <f>IFERROR(VLOOKUP($D3631,MediaPartner[],2,FALSE),"")</f>
        <v/>
      </c>
      <c r="W3631" t="str">
        <f>IFERROR(VLOOKUP($E3631,Site[],2,FALSE),"")</f>
        <v/>
      </c>
      <c r="X3631" t="str">
        <f>IFERROR(VLOOKUP($F3631,FundingSource[],2,FALSE),"")</f>
        <v/>
      </c>
      <c r="Y3631" t="str">
        <f>IFERROR(VLOOKUP($G3631,Objective[],2,FALSE),"")</f>
        <v/>
      </c>
      <c r="Z3631" t="str">
        <f>IFERROR(VLOOKUP($H3631,AdType[],2,FALSE),"")</f>
        <v/>
      </c>
      <c r="AA3631" t="str">
        <f>IFERROR(VLOOKUP($I3631,AdSize[],2,FALSE),"")</f>
        <v/>
      </c>
      <c r="AB3631" t="str">
        <f>IFERROR(VLOOKUP($J3631,TargetingTactic[],2,FALSE),"")</f>
        <v/>
      </c>
      <c r="AC3631" t="str">
        <f>IFERROR(VLOOKUP($K3631,Audience[],2,FALSE),"")</f>
        <v/>
      </c>
      <c r="AD3631" t="str">
        <f>IFERROR(VLOOKUP($L3631,Country[],2,FALSE),"")</f>
        <v/>
      </c>
      <c r="AE3631" t="str">
        <f>IFERROR(VLOOKUP($M3631,Language[],2,FALSE),"")</f>
        <v/>
      </c>
      <c r="AF3631" t="str">
        <f>IFERROR(VLOOKUP($N3631,BuyType[],2,FALSE),"")</f>
        <v/>
      </c>
      <c r="AG3631" t="str">
        <f>IFERROR(VLOOKUP($S3631,StoreBU[],2,FALSE),"")</f>
        <v/>
      </c>
    </row>
    <row r="3632" spans="1:33" x14ac:dyDescent="0.3">
      <c r="A3632" t="str">
        <f t="shared" si="113"/>
        <v/>
      </c>
      <c r="C3632" t="str">
        <f t="shared" si="112"/>
        <v/>
      </c>
      <c r="D3632" s="33"/>
      <c r="E3632" s="33"/>
      <c r="F3632" s="33"/>
      <c r="G3632" s="33"/>
      <c r="H3632" s="33"/>
      <c r="I3632" s="33"/>
      <c r="J3632" s="33"/>
      <c r="K3632" s="33"/>
      <c r="L3632" s="33"/>
      <c r="M3632" s="33"/>
      <c r="N3632" s="33"/>
      <c r="O3632" s="33"/>
      <c r="P3632" s="33"/>
      <c r="Q3632" s="33"/>
      <c r="R3632" s="33"/>
      <c r="S3632" s="33"/>
      <c r="T3632" s="33"/>
      <c r="V3632" t="str">
        <f>IFERROR(VLOOKUP($D3632,MediaPartner[],2,FALSE),"")</f>
        <v/>
      </c>
      <c r="W3632" t="str">
        <f>IFERROR(VLOOKUP($E3632,Site[],2,FALSE),"")</f>
        <v/>
      </c>
      <c r="X3632" t="str">
        <f>IFERROR(VLOOKUP($F3632,FundingSource[],2,FALSE),"")</f>
        <v/>
      </c>
      <c r="Y3632" t="str">
        <f>IFERROR(VLOOKUP($G3632,Objective[],2,FALSE),"")</f>
        <v/>
      </c>
      <c r="Z3632" t="str">
        <f>IFERROR(VLOOKUP($H3632,AdType[],2,FALSE),"")</f>
        <v/>
      </c>
      <c r="AA3632" t="str">
        <f>IFERROR(VLOOKUP($I3632,AdSize[],2,FALSE),"")</f>
        <v/>
      </c>
      <c r="AB3632" t="str">
        <f>IFERROR(VLOOKUP($J3632,TargetingTactic[],2,FALSE),"")</f>
        <v/>
      </c>
      <c r="AC3632" t="str">
        <f>IFERROR(VLOOKUP($K3632,Audience[],2,FALSE),"")</f>
        <v/>
      </c>
      <c r="AD3632" t="str">
        <f>IFERROR(VLOOKUP($L3632,Country[],2,FALSE),"")</f>
        <v/>
      </c>
      <c r="AE3632" t="str">
        <f>IFERROR(VLOOKUP($M3632,Language[],2,FALSE),"")</f>
        <v/>
      </c>
      <c r="AF3632" t="str">
        <f>IFERROR(VLOOKUP($N3632,BuyType[],2,FALSE),"")</f>
        <v/>
      </c>
      <c r="AG3632" t="str">
        <f>IFERROR(VLOOKUP($S3632,StoreBU[],2,FALSE),"")</f>
        <v/>
      </c>
    </row>
    <row r="3633" spans="1:33" x14ac:dyDescent="0.3">
      <c r="A3633" t="str">
        <f t="shared" si="113"/>
        <v/>
      </c>
      <c r="C3633" t="str">
        <f t="shared" si="112"/>
        <v/>
      </c>
      <c r="D3633" s="33"/>
      <c r="E3633" s="33"/>
      <c r="F3633" s="33"/>
      <c r="G3633" s="33"/>
      <c r="H3633" s="33"/>
      <c r="I3633" s="33"/>
      <c r="J3633" s="33"/>
      <c r="K3633" s="33"/>
      <c r="L3633" s="33"/>
      <c r="M3633" s="33"/>
      <c r="N3633" s="33"/>
      <c r="O3633" s="33"/>
      <c r="P3633" s="33"/>
      <c r="Q3633" s="33"/>
      <c r="R3633" s="33"/>
      <c r="S3633" s="33"/>
      <c r="T3633" s="33"/>
      <c r="V3633" t="str">
        <f>IFERROR(VLOOKUP($D3633,MediaPartner[],2,FALSE),"")</f>
        <v/>
      </c>
      <c r="W3633" t="str">
        <f>IFERROR(VLOOKUP($E3633,Site[],2,FALSE),"")</f>
        <v/>
      </c>
      <c r="X3633" t="str">
        <f>IFERROR(VLOOKUP($F3633,FundingSource[],2,FALSE),"")</f>
        <v/>
      </c>
      <c r="Y3633" t="str">
        <f>IFERROR(VLOOKUP($G3633,Objective[],2,FALSE),"")</f>
        <v/>
      </c>
      <c r="Z3633" t="str">
        <f>IFERROR(VLOOKUP($H3633,AdType[],2,FALSE),"")</f>
        <v/>
      </c>
      <c r="AA3633" t="str">
        <f>IFERROR(VLOOKUP($I3633,AdSize[],2,FALSE),"")</f>
        <v/>
      </c>
      <c r="AB3633" t="str">
        <f>IFERROR(VLOOKUP($J3633,TargetingTactic[],2,FALSE),"")</f>
        <v/>
      </c>
      <c r="AC3633" t="str">
        <f>IFERROR(VLOOKUP($K3633,Audience[],2,FALSE),"")</f>
        <v/>
      </c>
      <c r="AD3633" t="str">
        <f>IFERROR(VLOOKUP($L3633,Country[],2,FALSE),"")</f>
        <v/>
      </c>
      <c r="AE3633" t="str">
        <f>IFERROR(VLOOKUP($M3633,Language[],2,FALSE),"")</f>
        <v/>
      </c>
      <c r="AF3633" t="str">
        <f>IFERROR(VLOOKUP($N3633,BuyType[],2,FALSE),"")</f>
        <v/>
      </c>
      <c r="AG3633" t="str">
        <f>IFERROR(VLOOKUP($S3633,StoreBU[],2,FALSE),"")</f>
        <v/>
      </c>
    </row>
    <row r="3634" spans="1:33" x14ac:dyDescent="0.3">
      <c r="A3634" t="str">
        <f t="shared" si="113"/>
        <v/>
      </c>
      <c r="C3634" t="str">
        <f t="shared" si="112"/>
        <v/>
      </c>
      <c r="D3634" s="33"/>
      <c r="E3634" s="33"/>
      <c r="F3634" s="33"/>
      <c r="G3634" s="33"/>
      <c r="H3634" s="33"/>
      <c r="I3634" s="33"/>
      <c r="J3634" s="33"/>
      <c r="K3634" s="33"/>
      <c r="L3634" s="33"/>
      <c r="M3634" s="33"/>
      <c r="N3634" s="33"/>
      <c r="O3634" s="33"/>
      <c r="P3634" s="33"/>
      <c r="Q3634" s="33"/>
      <c r="R3634" s="33"/>
      <c r="S3634" s="33"/>
      <c r="T3634" s="33"/>
      <c r="V3634" t="str">
        <f>IFERROR(VLOOKUP($D3634,MediaPartner[],2,FALSE),"")</f>
        <v/>
      </c>
      <c r="W3634" t="str">
        <f>IFERROR(VLOOKUP($E3634,Site[],2,FALSE),"")</f>
        <v/>
      </c>
      <c r="X3634" t="str">
        <f>IFERROR(VLOOKUP($F3634,FundingSource[],2,FALSE),"")</f>
        <v/>
      </c>
      <c r="Y3634" t="str">
        <f>IFERROR(VLOOKUP($G3634,Objective[],2,FALSE),"")</f>
        <v/>
      </c>
      <c r="Z3634" t="str">
        <f>IFERROR(VLOOKUP($H3634,AdType[],2,FALSE),"")</f>
        <v/>
      </c>
      <c r="AA3634" t="str">
        <f>IFERROR(VLOOKUP($I3634,AdSize[],2,FALSE),"")</f>
        <v/>
      </c>
      <c r="AB3634" t="str">
        <f>IFERROR(VLOOKUP($J3634,TargetingTactic[],2,FALSE),"")</f>
        <v/>
      </c>
      <c r="AC3634" t="str">
        <f>IFERROR(VLOOKUP($K3634,Audience[],2,FALSE),"")</f>
        <v/>
      </c>
      <c r="AD3634" t="str">
        <f>IFERROR(VLOOKUP($L3634,Country[],2,FALSE),"")</f>
        <v/>
      </c>
      <c r="AE3634" t="str">
        <f>IFERROR(VLOOKUP($M3634,Language[],2,FALSE),"")</f>
        <v/>
      </c>
      <c r="AF3634" t="str">
        <f>IFERROR(VLOOKUP($N3634,BuyType[],2,FALSE),"")</f>
        <v/>
      </c>
      <c r="AG3634" t="str">
        <f>IFERROR(VLOOKUP($S3634,StoreBU[],2,FALSE),"")</f>
        <v/>
      </c>
    </row>
    <row r="3635" spans="1:33" x14ac:dyDescent="0.3">
      <c r="A3635" t="str">
        <f t="shared" si="113"/>
        <v/>
      </c>
      <c r="C3635" t="str">
        <f t="shared" si="112"/>
        <v/>
      </c>
      <c r="D3635" s="33"/>
      <c r="E3635" s="33"/>
      <c r="F3635" s="33"/>
      <c r="G3635" s="33"/>
      <c r="H3635" s="33"/>
      <c r="I3635" s="33"/>
      <c r="J3635" s="33"/>
      <c r="K3635" s="33"/>
      <c r="L3635" s="33"/>
      <c r="M3635" s="33"/>
      <c r="N3635" s="33"/>
      <c r="O3635" s="33"/>
      <c r="P3635" s="33"/>
      <c r="Q3635" s="33"/>
      <c r="R3635" s="33"/>
      <c r="S3635" s="33"/>
      <c r="T3635" s="33"/>
      <c r="V3635" t="str">
        <f>IFERROR(VLOOKUP($D3635,MediaPartner[],2,FALSE),"")</f>
        <v/>
      </c>
      <c r="W3635" t="str">
        <f>IFERROR(VLOOKUP($E3635,Site[],2,FALSE),"")</f>
        <v/>
      </c>
      <c r="X3635" t="str">
        <f>IFERROR(VLOOKUP($F3635,FundingSource[],2,FALSE),"")</f>
        <v/>
      </c>
      <c r="Y3635" t="str">
        <f>IFERROR(VLOOKUP($G3635,Objective[],2,FALSE),"")</f>
        <v/>
      </c>
      <c r="Z3635" t="str">
        <f>IFERROR(VLOOKUP($H3635,AdType[],2,FALSE),"")</f>
        <v/>
      </c>
      <c r="AA3635" t="str">
        <f>IFERROR(VLOOKUP($I3635,AdSize[],2,FALSE),"")</f>
        <v/>
      </c>
      <c r="AB3635" t="str">
        <f>IFERROR(VLOOKUP($J3635,TargetingTactic[],2,FALSE),"")</f>
        <v/>
      </c>
      <c r="AC3635" t="str">
        <f>IFERROR(VLOOKUP($K3635,Audience[],2,FALSE),"")</f>
        <v/>
      </c>
      <c r="AD3635" t="str">
        <f>IFERROR(VLOOKUP($L3635,Country[],2,FALSE),"")</f>
        <v/>
      </c>
      <c r="AE3635" t="str">
        <f>IFERROR(VLOOKUP($M3635,Language[],2,FALSE),"")</f>
        <v/>
      </c>
      <c r="AF3635" t="str">
        <f>IFERROR(VLOOKUP($N3635,BuyType[],2,FALSE),"")</f>
        <v/>
      </c>
      <c r="AG3635" t="str">
        <f>IFERROR(VLOOKUP($S3635,StoreBU[],2,FALSE),"")</f>
        <v/>
      </c>
    </row>
    <row r="3636" spans="1:33" x14ac:dyDescent="0.3">
      <c r="A3636" t="str">
        <f t="shared" si="113"/>
        <v/>
      </c>
      <c r="C3636" t="str">
        <f t="shared" si="112"/>
        <v/>
      </c>
      <c r="D3636" s="33"/>
      <c r="E3636" s="33"/>
      <c r="F3636" s="33"/>
      <c r="G3636" s="33"/>
      <c r="H3636" s="33"/>
      <c r="I3636" s="33"/>
      <c r="J3636" s="33"/>
      <c r="K3636" s="33"/>
      <c r="L3636" s="33"/>
      <c r="M3636" s="33"/>
      <c r="N3636" s="33"/>
      <c r="O3636" s="33"/>
      <c r="P3636" s="33"/>
      <c r="Q3636" s="33"/>
      <c r="R3636" s="33"/>
      <c r="S3636" s="33"/>
      <c r="T3636" s="33"/>
      <c r="V3636" t="str">
        <f>IFERROR(VLOOKUP($D3636,MediaPartner[],2,FALSE),"")</f>
        <v/>
      </c>
      <c r="W3636" t="str">
        <f>IFERROR(VLOOKUP($E3636,Site[],2,FALSE),"")</f>
        <v/>
      </c>
      <c r="X3636" t="str">
        <f>IFERROR(VLOOKUP($F3636,FundingSource[],2,FALSE),"")</f>
        <v/>
      </c>
      <c r="Y3636" t="str">
        <f>IFERROR(VLOOKUP($G3636,Objective[],2,FALSE),"")</f>
        <v/>
      </c>
      <c r="Z3636" t="str">
        <f>IFERROR(VLOOKUP($H3636,AdType[],2,FALSE),"")</f>
        <v/>
      </c>
      <c r="AA3636" t="str">
        <f>IFERROR(VLOOKUP($I3636,AdSize[],2,FALSE),"")</f>
        <v/>
      </c>
      <c r="AB3636" t="str">
        <f>IFERROR(VLOOKUP($J3636,TargetingTactic[],2,FALSE),"")</f>
        <v/>
      </c>
      <c r="AC3636" t="str">
        <f>IFERROR(VLOOKUP($K3636,Audience[],2,FALSE),"")</f>
        <v/>
      </c>
      <c r="AD3636" t="str">
        <f>IFERROR(VLOOKUP($L3636,Country[],2,FALSE),"")</f>
        <v/>
      </c>
      <c r="AE3636" t="str">
        <f>IFERROR(VLOOKUP($M3636,Language[],2,FALSE),"")</f>
        <v/>
      </c>
      <c r="AF3636" t="str">
        <f>IFERROR(VLOOKUP($N3636,BuyType[],2,FALSE),"")</f>
        <v/>
      </c>
      <c r="AG3636" t="str">
        <f>IFERROR(VLOOKUP($S3636,StoreBU[],2,FALSE),"")</f>
        <v/>
      </c>
    </row>
    <row r="3637" spans="1:33" x14ac:dyDescent="0.3">
      <c r="A3637" t="str">
        <f t="shared" si="113"/>
        <v/>
      </c>
      <c r="C3637" t="str">
        <f t="shared" si="112"/>
        <v/>
      </c>
      <c r="D3637" s="33"/>
      <c r="E3637" s="33"/>
      <c r="F3637" s="33"/>
      <c r="G3637" s="33"/>
      <c r="H3637" s="33"/>
      <c r="I3637" s="33"/>
      <c r="J3637" s="33"/>
      <c r="K3637" s="33"/>
      <c r="L3637" s="33"/>
      <c r="M3637" s="33"/>
      <c r="N3637" s="33"/>
      <c r="O3637" s="33"/>
      <c r="P3637" s="33"/>
      <c r="Q3637" s="33"/>
      <c r="R3637" s="33"/>
      <c r="S3637" s="33"/>
      <c r="T3637" s="33"/>
      <c r="V3637" t="str">
        <f>IFERROR(VLOOKUP($D3637,MediaPartner[],2,FALSE),"")</f>
        <v/>
      </c>
      <c r="W3637" t="str">
        <f>IFERROR(VLOOKUP($E3637,Site[],2,FALSE),"")</f>
        <v/>
      </c>
      <c r="X3637" t="str">
        <f>IFERROR(VLOOKUP($F3637,FundingSource[],2,FALSE),"")</f>
        <v/>
      </c>
      <c r="Y3637" t="str">
        <f>IFERROR(VLOOKUP($G3637,Objective[],2,FALSE),"")</f>
        <v/>
      </c>
      <c r="Z3637" t="str">
        <f>IFERROR(VLOOKUP($H3637,AdType[],2,FALSE),"")</f>
        <v/>
      </c>
      <c r="AA3637" t="str">
        <f>IFERROR(VLOOKUP($I3637,AdSize[],2,FALSE),"")</f>
        <v/>
      </c>
      <c r="AB3637" t="str">
        <f>IFERROR(VLOOKUP($J3637,TargetingTactic[],2,FALSE),"")</f>
        <v/>
      </c>
      <c r="AC3637" t="str">
        <f>IFERROR(VLOOKUP($K3637,Audience[],2,FALSE),"")</f>
        <v/>
      </c>
      <c r="AD3637" t="str">
        <f>IFERROR(VLOOKUP($L3637,Country[],2,FALSE),"")</f>
        <v/>
      </c>
      <c r="AE3637" t="str">
        <f>IFERROR(VLOOKUP($M3637,Language[],2,FALSE),"")</f>
        <v/>
      </c>
      <c r="AF3637" t="str">
        <f>IFERROR(VLOOKUP($N3637,BuyType[],2,FALSE),"")</f>
        <v/>
      </c>
      <c r="AG3637" t="str">
        <f>IFERROR(VLOOKUP($S3637,StoreBU[],2,FALSE),"")</f>
        <v/>
      </c>
    </row>
    <row r="3638" spans="1:33" x14ac:dyDescent="0.3">
      <c r="A3638" t="str">
        <f t="shared" si="113"/>
        <v/>
      </c>
      <c r="C3638" t="str">
        <f t="shared" si="112"/>
        <v/>
      </c>
      <c r="D3638" s="33"/>
      <c r="E3638" s="33"/>
      <c r="F3638" s="33"/>
      <c r="G3638" s="33"/>
      <c r="H3638" s="33"/>
      <c r="I3638" s="33"/>
      <c r="J3638" s="33"/>
      <c r="K3638" s="33"/>
      <c r="L3638" s="33"/>
      <c r="M3638" s="33"/>
      <c r="N3638" s="33"/>
      <c r="O3638" s="33"/>
      <c r="P3638" s="33"/>
      <c r="Q3638" s="33"/>
      <c r="R3638" s="33"/>
      <c r="S3638" s="33"/>
      <c r="T3638" s="33"/>
      <c r="V3638" t="str">
        <f>IFERROR(VLOOKUP($D3638,MediaPartner[],2,FALSE),"")</f>
        <v/>
      </c>
      <c r="W3638" t="str">
        <f>IFERROR(VLOOKUP($E3638,Site[],2,FALSE),"")</f>
        <v/>
      </c>
      <c r="X3638" t="str">
        <f>IFERROR(VLOOKUP($F3638,FundingSource[],2,FALSE),"")</f>
        <v/>
      </c>
      <c r="Y3638" t="str">
        <f>IFERROR(VLOOKUP($G3638,Objective[],2,FALSE),"")</f>
        <v/>
      </c>
      <c r="Z3638" t="str">
        <f>IFERROR(VLOOKUP($H3638,AdType[],2,FALSE),"")</f>
        <v/>
      </c>
      <c r="AA3638" t="str">
        <f>IFERROR(VLOOKUP($I3638,AdSize[],2,FALSE),"")</f>
        <v/>
      </c>
      <c r="AB3638" t="str">
        <f>IFERROR(VLOOKUP($J3638,TargetingTactic[],2,FALSE),"")</f>
        <v/>
      </c>
      <c r="AC3638" t="str">
        <f>IFERROR(VLOOKUP($K3638,Audience[],2,FALSE),"")</f>
        <v/>
      </c>
      <c r="AD3638" t="str">
        <f>IFERROR(VLOOKUP($L3638,Country[],2,FALSE),"")</f>
        <v/>
      </c>
      <c r="AE3638" t="str">
        <f>IFERROR(VLOOKUP($M3638,Language[],2,FALSE),"")</f>
        <v/>
      </c>
      <c r="AF3638" t="str">
        <f>IFERROR(VLOOKUP($N3638,BuyType[],2,FALSE),"")</f>
        <v/>
      </c>
      <c r="AG3638" t="str">
        <f>IFERROR(VLOOKUP($S3638,StoreBU[],2,FALSE),"")</f>
        <v/>
      </c>
    </row>
    <row r="3639" spans="1:33" x14ac:dyDescent="0.3">
      <c r="A3639" t="str">
        <f t="shared" si="113"/>
        <v/>
      </c>
      <c r="C3639" t="str">
        <f t="shared" si="112"/>
        <v/>
      </c>
      <c r="D3639" s="33"/>
      <c r="E3639" s="33"/>
      <c r="F3639" s="33"/>
      <c r="G3639" s="33"/>
      <c r="H3639" s="33"/>
      <c r="I3639" s="33"/>
      <c r="J3639" s="33"/>
      <c r="K3639" s="33"/>
      <c r="L3639" s="33"/>
      <c r="M3639" s="33"/>
      <c r="N3639" s="33"/>
      <c r="O3639" s="33"/>
      <c r="P3639" s="33"/>
      <c r="Q3639" s="33"/>
      <c r="R3639" s="33"/>
      <c r="S3639" s="33"/>
      <c r="T3639" s="33"/>
      <c r="V3639" t="str">
        <f>IFERROR(VLOOKUP($D3639,MediaPartner[],2,FALSE),"")</f>
        <v/>
      </c>
      <c r="W3639" t="str">
        <f>IFERROR(VLOOKUP($E3639,Site[],2,FALSE),"")</f>
        <v/>
      </c>
      <c r="X3639" t="str">
        <f>IFERROR(VLOOKUP($F3639,FundingSource[],2,FALSE),"")</f>
        <v/>
      </c>
      <c r="Y3639" t="str">
        <f>IFERROR(VLOOKUP($G3639,Objective[],2,FALSE),"")</f>
        <v/>
      </c>
      <c r="Z3639" t="str">
        <f>IFERROR(VLOOKUP($H3639,AdType[],2,FALSE),"")</f>
        <v/>
      </c>
      <c r="AA3639" t="str">
        <f>IFERROR(VLOOKUP($I3639,AdSize[],2,FALSE),"")</f>
        <v/>
      </c>
      <c r="AB3639" t="str">
        <f>IFERROR(VLOOKUP($J3639,TargetingTactic[],2,FALSE),"")</f>
        <v/>
      </c>
      <c r="AC3639" t="str">
        <f>IFERROR(VLOOKUP($K3639,Audience[],2,FALSE),"")</f>
        <v/>
      </c>
      <c r="AD3639" t="str">
        <f>IFERROR(VLOOKUP($L3639,Country[],2,FALSE),"")</f>
        <v/>
      </c>
      <c r="AE3639" t="str">
        <f>IFERROR(VLOOKUP($M3639,Language[],2,FALSE),"")</f>
        <v/>
      </c>
      <c r="AF3639" t="str">
        <f>IFERROR(VLOOKUP($N3639,BuyType[],2,FALSE),"")</f>
        <v/>
      </c>
      <c r="AG3639" t="str">
        <f>IFERROR(VLOOKUP($S3639,StoreBU[],2,FALSE),"")</f>
        <v/>
      </c>
    </row>
    <row r="3640" spans="1:33" x14ac:dyDescent="0.3">
      <c r="A3640" t="str">
        <f t="shared" si="113"/>
        <v/>
      </c>
      <c r="C3640" t="str">
        <f t="shared" si="112"/>
        <v/>
      </c>
      <c r="D3640" s="33"/>
      <c r="E3640" s="33"/>
      <c r="F3640" s="33"/>
      <c r="G3640" s="33"/>
      <c r="H3640" s="33"/>
      <c r="I3640" s="33"/>
      <c r="J3640" s="33"/>
      <c r="K3640" s="33"/>
      <c r="L3640" s="33"/>
      <c r="M3640" s="33"/>
      <c r="N3640" s="33"/>
      <c r="O3640" s="33"/>
      <c r="P3640" s="33"/>
      <c r="Q3640" s="33"/>
      <c r="R3640" s="33"/>
      <c r="S3640" s="33"/>
      <c r="T3640" s="33"/>
      <c r="V3640" t="str">
        <f>IFERROR(VLOOKUP($D3640,MediaPartner[],2,FALSE),"")</f>
        <v/>
      </c>
      <c r="W3640" t="str">
        <f>IFERROR(VLOOKUP($E3640,Site[],2,FALSE),"")</f>
        <v/>
      </c>
      <c r="X3640" t="str">
        <f>IFERROR(VLOOKUP($F3640,FundingSource[],2,FALSE),"")</f>
        <v/>
      </c>
      <c r="Y3640" t="str">
        <f>IFERROR(VLOOKUP($G3640,Objective[],2,FALSE),"")</f>
        <v/>
      </c>
      <c r="Z3640" t="str">
        <f>IFERROR(VLOOKUP($H3640,AdType[],2,FALSE),"")</f>
        <v/>
      </c>
      <c r="AA3640" t="str">
        <f>IFERROR(VLOOKUP($I3640,AdSize[],2,FALSE),"")</f>
        <v/>
      </c>
      <c r="AB3640" t="str">
        <f>IFERROR(VLOOKUP($J3640,TargetingTactic[],2,FALSE),"")</f>
        <v/>
      </c>
      <c r="AC3640" t="str">
        <f>IFERROR(VLOOKUP($K3640,Audience[],2,FALSE),"")</f>
        <v/>
      </c>
      <c r="AD3640" t="str">
        <f>IFERROR(VLOOKUP($L3640,Country[],2,FALSE),"")</f>
        <v/>
      </c>
      <c r="AE3640" t="str">
        <f>IFERROR(VLOOKUP($M3640,Language[],2,FALSE),"")</f>
        <v/>
      </c>
      <c r="AF3640" t="str">
        <f>IFERROR(VLOOKUP($N3640,BuyType[],2,FALSE),"")</f>
        <v/>
      </c>
      <c r="AG3640" t="str">
        <f>IFERROR(VLOOKUP($S3640,StoreBU[],2,FALSE),"")</f>
        <v/>
      </c>
    </row>
    <row r="3641" spans="1:33" x14ac:dyDescent="0.3">
      <c r="A3641" t="str">
        <f t="shared" si="113"/>
        <v/>
      </c>
      <c r="C3641" t="str">
        <f t="shared" si="112"/>
        <v/>
      </c>
      <c r="D3641" s="33"/>
      <c r="E3641" s="33"/>
      <c r="F3641" s="33"/>
      <c r="G3641" s="33"/>
      <c r="H3641" s="33"/>
      <c r="I3641" s="33"/>
      <c r="J3641" s="33"/>
      <c r="K3641" s="33"/>
      <c r="L3641" s="33"/>
      <c r="M3641" s="33"/>
      <c r="N3641" s="33"/>
      <c r="O3641" s="33"/>
      <c r="P3641" s="33"/>
      <c r="Q3641" s="33"/>
      <c r="R3641" s="33"/>
      <c r="S3641" s="33"/>
      <c r="T3641" s="33"/>
      <c r="V3641" t="str">
        <f>IFERROR(VLOOKUP($D3641,MediaPartner[],2,FALSE),"")</f>
        <v/>
      </c>
      <c r="W3641" t="str">
        <f>IFERROR(VLOOKUP($E3641,Site[],2,FALSE),"")</f>
        <v/>
      </c>
      <c r="X3641" t="str">
        <f>IFERROR(VLOOKUP($F3641,FundingSource[],2,FALSE),"")</f>
        <v/>
      </c>
      <c r="Y3641" t="str">
        <f>IFERROR(VLOOKUP($G3641,Objective[],2,FALSE),"")</f>
        <v/>
      </c>
      <c r="Z3641" t="str">
        <f>IFERROR(VLOOKUP($H3641,AdType[],2,FALSE),"")</f>
        <v/>
      </c>
      <c r="AA3641" t="str">
        <f>IFERROR(VLOOKUP($I3641,AdSize[],2,FALSE),"")</f>
        <v/>
      </c>
      <c r="AB3641" t="str">
        <f>IFERROR(VLOOKUP($J3641,TargetingTactic[],2,FALSE),"")</f>
        <v/>
      </c>
      <c r="AC3641" t="str">
        <f>IFERROR(VLOOKUP($K3641,Audience[],2,FALSE),"")</f>
        <v/>
      </c>
      <c r="AD3641" t="str">
        <f>IFERROR(VLOOKUP($L3641,Country[],2,FALSE),"")</f>
        <v/>
      </c>
      <c r="AE3641" t="str">
        <f>IFERROR(VLOOKUP($M3641,Language[],2,FALSE),"")</f>
        <v/>
      </c>
      <c r="AF3641" t="str">
        <f>IFERROR(VLOOKUP($N3641,BuyType[],2,FALSE),"")</f>
        <v/>
      </c>
      <c r="AG3641" t="str">
        <f>IFERROR(VLOOKUP($S3641,StoreBU[],2,FALSE),"")</f>
        <v/>
      </c>
    </row>
    <row r="3642" spans="1:33" x14ac:dyDescent="0.3">
      <c r="A3642" t="str">
        <f t="shared" si="113"/>
        <v/>
      </c>
      <c r="C3642" t="str">
        <f t="shared" si="112"/>
        <v/>
      </c>
      <c r="D3642" s="33"/>
      <c r="E3642" s="33"/>
      <c r="F3642" s="33"/>
      <c r="G3642" s="33"/>
      <c r="H3642" s="33"/>
      <c r="I3642" s="33"/>
      <c r="J3642" s="33"/>
      <c r="K3642" s="33"/>
      <c r="L3642" s="33"/>
      <c r="M3642" s="33"/>
      <c r="N3642" s="33"/>
      <c r="O3642" s="33"/>
      <c r="P3642" s="33"/>
      <c r="Q3642" s="33"/>
      <c r="R3642" s="33"/>
      <c r="S3642" s="33"/>
      <c r="T3642" s="33"/>
      <c r="V3642" t="str">
        <f>IFERROR(VLOOKUP($D3642,MediaPartner[],2,FALSE),"")</f>
        <v/>
      </c>
      <c r="W3642" t="str">
        <f>IFERROR(VLOOKUP($E3642,Site[],2,FALSE),"")</f>
        <v/>
      </c>
      <c r="X3642" t="str">
        <f>IFERROR(VLOOKUP($F3642,FundingSource[],2,FALSE),"")</f>
        <v/>
      </c>
      <c r="Y3642" t="str">
        <f>IFERROR(VLOOKUP($G3642,Objective[],2,FALSE),"")</f>
        <v/>
      </c>
      <c r="Z3642" t="str">
        <f>IFERROR(VLOOKUP($H3642,AdType[],2,FALSE),"")</f>
        <v/>
      </c>
      <c r="AA3642" t="str">
        <f>IFERROR(VLOOKUP($I3642,AdSize[],2,FALSE),"")</f>
        <v/>
      </c>
      <c r="AB3642" t="str">
        <f>IFERROR(VLOOKUP($J3642,TargetingTactic[],2,FALSE),"")</f>
        <v/>
      </c>
      <c r="AC3642" t="str">
        <f>IFERROR(VLOOKUP($K3642,Audience[],2,FALSE),"")</f>
        <v/>
      </c>
      <c r="AD3642" t="str">
        <f>IFERROR(VLOOKUP($L3642,Country[],2,FALSE),"")</f>
        <v/>
      </c>
      <c r="AE3642" t="str">
        <f>IFERROR(VLOOKUP($M3642,Language[],2,FALSE),"")</f>
        <v/>
      </c>
      <c r="AF3642" t="str">
        <f>IFERROR(VLOOKUP($N3642,BuyType[],2,FALSE),"")</f>
        <v/>
      </c>
      <c r="AG3642" t="str">
        <f>IFERROR(VLOOKUP($S3642,StoreBU[],2,FALSE),"")</f>
        <v/>
      </c>
    </row>
    <row r="3643" spans="1:33" x14ac:dyDescent="0.3">
      <c r="A3643" t="str">
        <f t="shared" si="113"/>
        <v/>
      </c>
      <c r="C3643" t="str">
        <f t="shared" si="112"/>
        <v/>
      </c>
      <c r="D3643" s="33"/>
      <c r="E3643" s="33"/>
      <c r="F3643" s="33"/>
      <c r="G3643" s="33"/>
      <c r="H3643" s="33"/>
      <c r="I3643" s="33"/>
      <c r="J3643" s="33"/>
      <c r="K3643" s="33"/>
      <c r="L3643" s="33"/>
      <c r="M3643" s="33"/>
      <c r="N3643" s="33"/>
      <c r="O3643" s="33"/>
      <c r="P3643" s="33"/>
      <c r="Q3643" s="33"/>
      <c r="R3643" s="33"/>
      <c r="S3643" s="33"/>
      <c r="T3643" s="33"/>
      <c r="V3643" t="str">
        <f>IFERROR(VLOOKUP($D3643,MediaPartner[],2,FALSE),"")</f>
        <v/>
      </c>
      <c r="W3643" t="str">
        <f>IFERROR(VLOOKUP($E3643,Site[],2,FALSE),"")</f>
        <v/>
      </c>
      <c r="X3643" t="str">
        <f>IFERROR(VLOOKUP($F3643,FundingSource[],2,FALSE),"")</f>
        <v/>
      </c>
      <c r="Y3643" t="str">
        <f>IFERROR(VLOOKUP($G3643,Objective[],2,FALSE),"")</f>
        <v/>
      </c>
      <c r="Z3643" t="str">
        <f>IFERROR(VLOOKUP($H3643,AdType[],2,FALSE),"")</f>
        <v/>
      </c>
      <c r="AA3643" t="str">
        <f>IFERROR(VLOOKUP($I3643,AdSize[],2,FALSE),"")</f>
        <v/>
      </c>
      <c r="AB3643" t="str">
        <f>IFERROR(VLOOKUP($J3643,TargetingTactic[],2,FALSE),"")</f>
        <v/>
      </c>
      <c r="AC3643" t="str">
        <f>IFERROR(VLOOKUP($K3643,Audience[],2,FALSE),"")</f>
        <v/>
      </c>
      <c r="AD3643" t="str">
        <f>IFERROR(VLOOKUP($L3643,Country[],2,FALSE),"")</f>
        <v/>
      </c>
      <c r="AE3643" t="str">
        <f>IFERROR(VLOOKUP($M3643,Language[],2,FALSE),"")</f>
        <v/>
      </c>
      <c r="AF3643" t="str">
        <f>IFERROR(VLOOKUP($N3643,BuyType[],2,FALSE),"")</f>
        <v/>
      </c>
      <c r="AG3643" t="str">
        <f>IFERROR(VLOOKUP($S3643,StoreBU[],2,FALSE),"")</f>
        <v/>
      </c>
    </row>
    <row r="3644" spans="1:33" x14ac:dyDescent="0.3">
      <c r="A3644" t="str">
        <f t="shared" si="113"/>
        <v/>
      </c>
      <c r="C3644" t="str">
        <f t="shared" si="112"/>
        <v/>
      </c>
      <c r="D3644" s="33"/>
      <c r="E3644" s="33"/>
      <c r="F3644" s="33"/>
      <c r="G3644" s="33"/>
      <c r="H3644" s="33"/>
      <c r="I3644" s="33"/>
      <c r="J3644" s="33"/>
      <c r="K3644" s="33"/>
      <c r="L3644" s="33"/>
      <c r="M3644" s="33"/>
      <c r="N3644" s="33"/>
      <c r="O3644" s="33"/>
      <c r="P3644" s="33"/>
      <c r="Q3644" s="33"/>
      <c r="R3644" s="33"/>
      <c r="S3644" s="33"/>
      <c r="T3644" s="33"/>
      <c r="V3644" t="str">
        <f>IFERROR(VLOOKUP($D3644,MediaPartner[],2,FALSE),"")</f>
        <v/>
      </c>
      <c r="W3644" t="str">
        <f>IFERROR(VLOOKUP($E3644,Site[],2,FALSE),"")</f>
        <v/>
      </c>
      <c r="X3644" t="str">
        <f>IFERROR(VLOOKUP($F3644,FundingSource[],2,FALSE),"")</f>
        <v/>
      </c>
      <c r="Y3644" t="str">
        <f>IFERROR(VLOOKUP($G3644,Objective[],2,FALSE),"")</f>
        <v/>
      </c>
      <c r="Z3644" t="str">
        <f>IFERROR(VLOOKUP($H3644,AdType[],2,FALSE),"")</f>
        <v/>
      </c>
      <c r="AA3644" t="str">
        <f>IFERROR(VLOOKUP($I3644,AdSize[],2,FALSE),"")</f>
        <v/>
      </c>
      <c r="AB3644" t="str">
        <f>IFERROR(VLOOKUP($J3644,TargetingTactic[],2,FALSE),"")</f>
        <v/>
      </c>
      <c r="AC3644" t="str">
        <f>IFERROR(VLOOKUP($K3644,Audience[],2,FALSE),"")</f>
        <v/>
      </c>
      <c r="AD3644" t="str">
        <f>IFERROR(VLOOKUP($L3644,Country[],2,FALSE),"")</f>
        <v/>
      </c>
      <c r="AE3644" t="str">
        <f>IFERROR(VLOOKUP($M3644,Language[],2,FALSE),"")</f>
        <v/>
      </c>
      <c r="AF3644" t="str">
        <f>IFERROR(VLOOKUP($N3644,BuyType[],2,FALSE),"")</f>
        <v/>
      </c>
      <c r="AG3644" t="str">
        <f>IFERROR(VLOOKUP($S3644,StoreBU[],2,FALSE),"")</f>
        <v/>
      </c>
    </row>
    <row r="3645" spans="1:33" x14ac:dyDescent="0.3">
      <c r="A3645" t="str">
        <f t="shared" si="113"/>
        <v/>
      </c>
      <c r="C3645" t="str">
        <f t="shared" si="112"/>
        <v/>
      </c>
      <c r="D3645" s="33"/>
      <c r="E3645" s="33"/>
      <c r="F3645" s="33"/>
      <c r="G3645" s="33"/>
      <c r="H3645" s="33"/>
      <c r="I3645" s="33"/>
      <c r="J3645" s="33"/>
      <c r="K3645" s="33"/>
      <c r="L3645" s="33"/>
      <c r="M3645" s="33"/>
      <c r="N3645" s="33"/>
      <c r="O3645" s="33"/>
      <c r="P3645" s="33"/>
      <c r="Q3645" s="33"/>
      <c r="R3645" s="33"/>
      <c r="S3645" s="33"/>
      <c r="T3645" s="33"/>
      <c r="V3645" t="str">
        <f>IFERROR(VLOOKUP($D3645,MediaPartner[],2,FALSE),"")</f>
        <v/>
      </c>
      <c r="W3645" t="str">
        <f>IFERROR(VLOOKUP($E3645,Site[],2,FALSE),"")</f>
        <v/>
      </c>
      <c r="X3645" t="str">
        <f>IFERROR(VLOOKUP($F3645,FundingSource[],2,FALSE),"")</f>
        <v/>
      </c>
      <c r="Y3645" t="str">
        <f>IFERROR(VLOOKUP($G3645,Objective[],2,FALSE),"")</f>
        <v/>
      </c>
      <c r="Z3645" t="str">
        <f>IFERROR(VLOOKUP($H3645,AdType[],2,FALSE),"")</f>
        <v/>
      </c>
      <c r="AA3645" t="str">
        <f>IFERROR(VLOOKUP($I3645,AdSize[],2,FALSE),"")</f>
        <v/>
      </c>
      <c r="AB3645" t="str">
        <f>IFERROR(VLOOKUP($J3645,TargetingTactic[],2,FALSE),"")</f>
        <v/>
      </c>
      <c r="AC3645" t="str">
        <f>IFERROR(VLOOKUP($K3645,Audience[],2,FALSE),"")</f>
        <v/>
      </c>
      <c r="AD3645" t="str">
        <f>IFERROR(VLOOKUP($L3645,Country[],2,FALSE),"")</f>
        <v/>
      </c>
      <c r="AE3645" t="str">
        <f>IFERROR(VLOOKUP($M3645,Language[],2,FALSE),"")</f>
        <v/>
      </c>
      <c r="AF3645" t="str">
        <f>IFERROR(VLOOKUP($N3645,BuyType[],2,FALSE),"")</f>
        <v/>
      </c>
      <c r="AG3645" t="str">
        <f>IFERROR(VLOOKUP($S3645,StoreBU[],2,FALSE),"")</f>
        <v/>
      </c>
    </row>
    <row r="3646" spans="1:33" x14ac:dyDescent="0.3">
      <c r="A3646" t="str">
        <f t="shared" si="113"/>
        <v/>
      </c>
      <c r="C3646" t="str">
        <f t="shared" si="112"/>
        <v/>
      </c>
      <c r="D3646" s="33"/>
      <c r="E3646" s="33"/>
      <c r="F3646" s="33"/>
      <c r="G3646" s="33"/>
      <c r="H3646" s="33"/>
      <c r="I3646" s="33"/>
      <c r="J3646" s="33"/>
      <c r="K3646" s="33"/>
      <c r="L3646" s="33"/>
      <c r="M3646" s="33"/>
      <c r="N3646" s="33"/>
      <c r="O3646" s="33"/>
      <c r="P3646" s="33"/>
      <c r="Q3646" s="33"/>
      <c r="R3646" s="33"/>
      <c r="S3646" s="33"/>
      <c r="T3646" s="33"/>
      <c r="V3646" t="str">
        <f>IFERROR(VLOOKUP($D3646,MediaPartner[],2,FALSE),"")</f>
        <v/>
      </c>
      <c r="W3646" t="str">
        <f>IFERROR(VLOOKUP($E3646,Site[],2,FALSE),"")</f>
        <v/>
      </c>
      <c r="X3646" t="str">
        <f>IFERROR(VLOOKUP($F3646,FundingSource[],2,FALSE),"")</f>
        <v/>
      </c>
      <c r="Y3646" t="str">
        <f>IFERROR(VLOOKUP($G3646,Objective[],2,FALSE),"")</f>
        <v/>
      </c>
      <c r="Z3646" t="str">
        <f>IFERROR(VLOOKUP($H3646,AdType[],2,FALSE),"")</f>
        <v/>
      </c>
      <c r="AA3646" t="str">
        <f>IFERROR(VLOOKUP($I3646,AdSize[],2,FALSE),"")</f>
        <v/>
      </c>
      <c r="AB3646" t="str">
        <f>IFERROR(VLOOKUP($J3646,TargetingTactic[],2,FALSE),"")</f>
        <v/>
      </c>
      <c r="AC3646" t="str">
        <f>IFERROR(VLOOKUP($K3646,Audience[],2,FALSE),"")</f>
        <v/>
      </c>
      <c r="AD3646" t="str">
        <f>IFERROR(VLOOKUP($L3646,Country[],2,FALSE),"")</f>
        <v/>
      </c>
      <c r="AE3646" t="str">
        <f>IFERROR(VLOOKUP($M3646,Language[],2,FALSE),"")</f>
        <v/>
      </c>
      <c r="AF3646" t="str">
        <f>IFERROR(VLOOKUP($N3646,BuyType[],2,FALSE),"")</f>
        <v/>
      </c>
      <c r="AG3646" t="str">
        <f>IFERROR(VLOOKUP($S3646,StoreBU[],2,FALSE),"")</f>
        <v/>
      </c>
    </row>
    <row r="3647" spans="1:33" x14ac:dyDescent="0.3">
      <c r="A3647" t="str">
        <f t="shared" si="113"/>
        <v/>
      </c>
      <c r="C3647" t="str">
        <f t="shared" si="112"/>
        <v/>
      </c>
      <c r="D3647" s="33"/>
      <c r="E3647" s="33"/>
      <c r="F3647" s="33"/>
      <c r="G3647" s="33"/>
      <c r="H3647" s="33"/>
      <c r="I3647" s="33"/>
      <c r="J3647" s="33"/>
      <c r="K3647" s="33"/>
      <c r="L3647" s="33"/>
      <c r="M3647" s="33"/>
      <c r="N3647" s="33"/>
      <c r="O3647" s="33"/>
      <c r="P3647" s="33"/>
      <c r="Q3647" s="33"/>
      <c r="R3647" s="33"/>
      <c r="S3647" s="33"/>
      <c r="T3647" s="33"/>
      <c r="V3647" t="str">
        <f>IFERROR(VLOOKUP($D3647,MediaPartner[],2,FALSE),"")</f>
        <v/>
      </c>
      <c r="W3647" t="str">
        <f>IFERROR(VLOOKUP($E3647,Site[],2,FALSE),"")</f>
        <v/>
      </c>
      <c r="X3647" t="str">
        <f>IFERROR(VLOOKUP($F3647,FundingSource[],2,FALSE),"")</f>
        <v/>
      </c>
      <c r="Y3647" t="str">
        <f>IFERROR(VLOOKUP($G3647,Objective[],2,FALSE),"")</f>
        <v/>
      </c>
      <c r="Z3647" t="str">
        <f>IFERROR(VLOOKUP($H3647,AdType[],2,FALSE),"")</f>
        <v/>
      </c>
      <c r="AA3647" t="str">
        <f>IFERROR(VLOOKUP($I3647,AdSize[],2,FALSE),"")</f>
        <v/>
      </c>
      <c r="AB3647" t="str">
        <f>IFERROR(VLOOKUP($J3647,TargetingTactic[],2,FALSE),"")</f>
        <v/>
      </c>
      <c r="AC3647" t="str">
        <f>IFERROR(VLOOKUP($K3647,Audience[],2,FALSE),"")</f>
        <v/>
      </c>
      <c r="AD3647" t="str">
        <f>IFERROR(VLOOKUP($L3647,Country[],2,FALSE),"")</f>
        <v/>
      </c>
      <c r="AE3647" t="str">
        <f>IFERROR(VLOOKUP($M3647,Language[],2,FALSE),"")</f>
        <v/>
      </c>
      <c r="AF3647" t="str">
        <f>IFERROR(VLOOKUP($N3647,BuyType[],2,FALSE),"")</f>
        <v/>
      </c>
      <c r="AG3647" t="str">
        <f>IFERROR(VLOOKUP($S3647,StoreBU[],2,FALSE),"")</f>
        <v/>
      </c>
    </row>
    <row r="3648" spans="1:33" x14ac:dyDescent="0.3">
      <c r="A3648" t="str">
        <f t="shared" si="113"/>
        <v/>
      </c>
      <c r="C3648" t="str">
        <f t="shared" si="112"/>
        <v/>
      </c>
      <c r="D3648" s="33"/>
      <c r="E3648" s="33"/>
      <c r="F3648" s="33"/>
      <c r="G3648" s="33"/>
      <c r="H3648" s="33"/>
      <c r="I3648" s="33"/>
      <c r="J3648" s="33"/>
      <c r="K3648" s="33"/>
      <c r="L3648" s="33"/>
      <c r="M3648" s="33"/>
      <c r="N3648" s="33"/>
      <c r="O3648" s="33"/>
      <c r="P3648" s="33"/>
      <c r="Q3648" s="33"/>
      <c r="R3648" s="33"/>
      <c r="S3648" s="33"/>
      <c r="T3648" s="33"/>
      <c r="V3648" t="str">
        <f>IFERROR(VLOOKUP($D3648,MediaPartner[],2,FALSE),"")</f>
        <v/>
      </c>
      <c r="W3648" t="str">
        <f>IFERROR(VLOOKUP($E3648,Site[],2,FALSE),"")</f>
        <v/>
      </c>
      <c r="X3648" t="str">
        <f>IFERROR(VLOOKUP($F3648,FundingSource[],2,FALSE),"")</f>
        <v/>
      </c>
      <c r="Y3648" t="str">
        <f>IFERROR(VLOOKUP($G3648,Objective[],2,FALSE),"")</f>
        <v/>
      </c>
      <c r="Z3648" t="str">
        <f>IFERROR(VLOOKUP($H3648,AdType[],2,FALSE),"")</f>
        <v/>
      </c>
      <c r="AA3648" t="str">
        <f>IFERROR(VLOOKUP($I3648,AdSize[],2,FALSE),"")</f>
        <v/>
      </c>
      <c r="AB3648" t="str">
        <f>IFERROR(VLOOKUP($J3648,TargetingTactic[],2,FALSE),"")</f>
        <v/>
      </c>
      <c r="AC3648" t="str">
        <f>IFERROR(VLOOKUP($K3648,Audience[],2,FALSE),"")</f>
        <v/>
      </c>
      <c r="AD3648" t="str">
        <f>IFERROR(VLOOKUP($L3648,Country[],2,FALSE),"")</f>
        <v/>
      </c>
      <c r="AE3648" t="str">
        <f>IFERROR(VLOOKUP($M3648,Language[],2,FALSE),"")</f>
        <v/>
      </c>
      <c r="AF3648" t="str">
        <f>IFERROR(VLOOKUP($N3648,BuyType[],2,FALSE),"")</f>
        <v/>
      </c>
      <c r="AG3648" t="str">
        <f>IFERROR(VLOOKUP($S3648,StoreBU[],2,FALSE),"")</f>
        <v/>
      </c>
    </row>
    <row r="3649" spans="1:33" x14ac:dyDescent="0.3">
      <c r="A3649" t="str">
        <f t="shared" si="113"/>
        <v/>
      </c>
      <c r="C3649" t="str">
        <f t="shared" si="112"/>
        <v/>
      </c>
      <c r="D3649" s="33"/>
      <c r="E3649" s="33"/>
      <c r="F3649" s="33"/>
      <c r="G3649" s="33"/>
      <c r="H3649" s="33"/>
      <c r="I3649" s="33"/>
      <c r="J3649" s="33"/>
      <c r="K3649" s="33"/>
      <c r="L3649" s="33"/>
      <c r="M3649" s="33"/>
      <c r="N3649" s="33"/>
      <c r="O3649" s="33"/>
      <c r="P3649" s="33"/>
      <c r="Q3649" s="33"/>
      <c r="R3649" s="33"/>
      <c r="S3649" s="33"/>
      <c r="T3649" s="33"/>
      <c r="V3649" t="str">
        <f>IFERROR(VLOOKUP($D3649,MediaPartner[],2,FALSE),"")</f>
        <v/>
      </c>
      <c r="W3649" t="str">
        <f>IFERROR(VLOOKUP($E3649,Site[],2,FALSE),"")</f>
        <v/>
      </c>
      <c r="X3649" t="str">
        <f>IFERROR(VLOOKUP($F3649,FundingSource[],2,FALSE),"")</f>
        <v/>
      </c>
      <c r="Y3649" t="str">
        <f>IFERROR(VLOOKUP($G3649,Objective[],2,FALSE),"")</f>
        <v/>
      </c>
      <c r="Z3649" t="str">
        <f>IFERROR(VLOOKUP($H3649,AdType[],2,FALSE),"")</f>
        <v/>
      </c>
      <c r="AA3649" t="str">
        <f>IFERROR(VLOOKUP($I3649,AdSize[],2,FALSE),"")</f>
        <v/>
      </c>
      <c r="AB3649" t="str">
        <f>IFERROR(VLOOKUP($J3649,TargetingTactic[],2,FALSE),"")</f>
        <v/>
      </c>
      <c r="AC3649" t="str">
        <f>IFERROR(VLOOKUP($K3649,Audience[],2,FALSE),"")</f>
        <v/>
      </c>
      <c r="AD3649" t="str">
        <f>IFERROR(VLOOKUP($L3649,Country[],2,FALSE),"")</f>
        <v/>
      </c>
      <c r="AE3649" t="str">
        <f>IFERROR(VLOOKUP($M3649,Language[],2,FALSE),"")</f>
        <v/>
      </c>
      <c r="AF3649" t="str">
        <f>IFERROR(VLOOKUP($N3649,BuyType[],2,FALSE),"")</f>
        <v/>
      </c>
      <c r="AG3649" t="str">
        <f>IFERROR(VLOOKUP($S3649,StoreBU[],2,FALSE),"")</f>
        <v/>
      </c>
    </row>
    <row r="3650" spans="1:33" x14ac:dyDescent="0.3">
      <c r="A3650" t="str">
        <f t="shared" si="113"/>
        <v/>
      </c>
      <c r="C3650" t="str">
        <f t="shared" si="112"/>
        <v/>
      </c>
      <c r="D3650" s="33"/>
      <c r="E3650" s="33"/>
      <c r="F3650" s="33"/>
      <c r="G3650" s="33"/>
      <c r="H3650" s="33"/>
      <c r="I3650" s="33"/>
      <c r="J3650" s="33"/>
      <c r="K3650" s="33"/>
      <c r="L3650" s="33"/>
      <c r="M3650" s="33"/>
      <c r="N3650" s="33"/>
      <c r="O3650" s="33"/>
      <c r="P3650" s="33"/>
      <c r="Q3650" s="33"/>
      <c r="R3650" s="33"/>
      <c r="S3650" s="33"/>
      <c r="T3650" s="33"/>
      <c r="V3650" t="str">
        <f>IFERROR(VLOOKUP($D3650,MediaPartner[],2,FALSE),"")</f>
        <v/>
      </c>
      <c r="W3650" t="str">
        <f>IFERROR(VLOOKUP($E3650,Site[],2,FALSE),"")</f>
        <v/>
      </c>
      <c r="X3650" t="str">
        <f>IFERROR(VLOOKUP($F3650,FundingSource[],2,FALSE),"")</f>
        <v/>
      </c>
      <c r="Y3650" t="str">
        <f>IFERROR(VLOOKUP($G3650,Objective[],2,FALSE),"")</f>
        <v/>
      </c>
      <c r="Z3650" t="str">
        <f>IFERROR(VLOOKUP($H3650,AdType[],2,FALSE),"")</f>
        <v/>
      </c>
      <c r="AA3650" t="str">
        <f>IFERROR(VLOOKUP($I3650,AdSize[],2,FALSE),"")</f>
        <v/>
      </c>
      <c r="AB3650" t="str">
        <f>IFERROR(VLOOKUP($J3650,TargetingTactic[],2,FALSE),"")</f>
        <v/>
      </c>
      <c r="AC3650" t="str">
        <f>IFERROR(VLOOKUP($K3650,Audience[],2,FALSE),"")</f>
        <v/>
      </c>
      <c r="AD3650" t="str">
        <f>IFERROR(VLOOKUP($L3650,Country[],2,FALSE),"")</f>
        <v/>
      </c>
      <c r="AE3650" t="str">
        <f>IFERROR(VLOOKUP($M3650,Language[],2,FALSE),"")</f>
        <v/>
      </c>
      <c r="AF3650" t="str">
        <f>IFERROR(VLOOKUP($N3650,BuyType[],2,FALSE),"")</f>
        <v/>
      </c>
      <c r="AG3650" t="str">
        <f>IFERROR(VLOOKUP($S3650,StoreBU[],2,FALSE),"")</f>
        <v/>
      </c>
    </row>
    <row r="3651" spans="1:33" x14ac:dyDescent="0.3">
      <c r="A3651" t="str">
        <f t="shared" si="113"/>
        <v/>
      </c>
      <c r="C3651" t="str">
        <f t="shared" ref="C3651:C3714" si="114">IF(LEN(A3651)=0,"",LEN(A3651))</f>
        <v/>
      </c>
      <c r="D3651" s="33"/>
      <c r="E3651" s="33"/>
      <c r="F3651" s="33"/>
      <c r="G3651" s="33"/>
      <c r="H3651" s="33"/>
      <c r="I3651" s="33"/>
      <c r="J3651" s="33"/>
      <c r="K3651" s="33"/>
      <c r="L3651" s="33"/>
      <c r="M3651" s="33"/>
      <c r="N3651" s="33"/>
      <c r="O3651" s="33"/>
      <c r="P3651" s="33"/>
      <c r="Q3651" s="33"/>
      <c r="R3651" s="33"/>
      <c r="S3651" s="33"/>
      <c r="T3651" s="33"/>
      <c r="V3651" t="str">
        <f>IFERROR(VLOOKUP($D3651,MediaPartner[],2,FALSE),"")</f>
        <v/>
      </c>
      <c r="W3651" t="str">
        <f>IFERROR(VLOOKUP($E3651,Site[],2,FALSE),"")</f>
        <v/>
      </c>
      <c r="X3651" t="str">
        <f>IFERROR(VLOOKUP($F3651,FundingSource[],2,FALSE),"")</f>
        <v/>
      </c>
      <c r="Y3651" t="str">
        <f>IFERROR(VLOOKUP($G3651,Objective[],2,FALSE),"")</f>
        <v/>
      </c>
      <c r="Z3651" t="str">
        <f>IFERROR(VLOOKUP($H3651,AdType[],2,FALSE),"")</f>
        <v/>
      </c>
      <c r="AA3651" t="str">
        <f>IFERROR(VLOOKUP($I3651,AdSize[],2,FALSE),"")</f>
        <v/>
      </c>
      <c r="AB3651" t="str">
        <f>IFERROR(VLOOKUP($J3651,TargetingTactic[],2,FALSE),"")</f>
        <v/>
      </c>
      <c r="AC3651" t="str">
        <f>IFERROR(VLOOKUP($K3651,Audience[],2,FALSE),"")</f>
        <v/>
      </c>
      <c r="AD3651" t="str">
        <f>IFERROR(VLOOKUP($L3651,Country[],2,FALSE),"")</f>
        <v/>
      </c>
      <c r="AE3651" t="str">
        <f>IFERROR(VLOOKUP($M3651,Language[],2,FALSE),"")</f>
        <v/>
      </c>
      <c r="AF3651" t="str">
        <f>IFERROR(VLOOKUP($N3651,BuyType[],2,FALSE),"")</f>
        <v/>
      </c>
      <c r="AG3651" t="str">
        <f>IFERROR(VLOOKUP($S3651,StoreBU[],2,FALSE),"")</f>
        <v/>
      </c>
    </row>
    <row r="3652" spans="1:33" x14ac:dyDescent="0.3">
      <c r="A3652" t="str">
        <f t="shared" ref="A3652:A3715" si="115">IF(COUNTBLANK(D3652:T3652)=17,"",
SUBSTITUTE(
_xlfn.TEXTJOIN("_",TRUE,
(_xlfn.TEXTJOIN("_",FALSE,$V3652,$W3652,$X3652,$Y3652,$Z3652,$AA3652,$AB3652,$AC3652,$AD3652,$AE3652,$AF3652,$O3652)),
(_xlfn.TEXTJOIN("_",TRUE,$P3652,$Q3652,$R3652,$AG3652,$T3652))),
" ","-"))</f>
        <v/>
      </c>
      <c r="C3652" t="str">
        <f t="shared" si="114"/>
        <v/>
      </c>
      <c r="D3652" s="33"/>
      <c r="E3652" s="33"/>
      <c r="F3652" s="33"/>
      <c r="G3652" s="33"/>
      <c r="H3652" s="33"/>
      <c r="I3652" s="33"/>
      <c r="J3652" s="33"/>
      <c r="K3652" s="33"/>
      <c r="L3652" s="33"/>
      <c r="M3652" s="33"/>
      <c r="N3652" s="33"/>
      <c r="O3652" s="33"/>
      <c r="P3652" s="33"/>
      <c r="Q3652" s="33"/>
      <c r="R3652" s="33"/>
      <c r="S3652" s="33"/>
      <c r="T3652" s="33"/>
      <c r="V3652" t="str">
        <f>IFERROR(VLOOKUP($D3652,MediaPartner[],2,FALSE),"")</f>
        <v/>
      </c>
      <c r="W3652" t="str">
        <f>IFERROR(VLOOKUP($E3652,Site[],2,FALSE),"")</f>
        <v/>
      </c>
      <c r="X3652" t="str">
        <f>IFERROR(VLOOKUP($F3652,FundingSource[],2,FALSE),"")</f>
        <v/>
      </c>
      <c r="Y3652" t="str">
        <f>IFERROR(VLOOKUP($G3652,Objective[],2,FALSE),"")</f>
        <v/>
      </c>
      <c r="Z3652" t="str">
        <f>IFERROR(VLOOKUP($H3652,AdType[],2,FALSE),"")</f>
        <v/>
      </c>
      <c r="AA3652" t="str">
        <f>IFERROR(VLOOKUP($I3652,AdSize[],2,FALSE),"")</f>
        <v/>
      </c>
      <c r="AB3652" t="str">
        <f>IFERROR(VLOOKUP($J3652,TargetingTactic[],2,FALSE),"")</f>
        <v/>
      </c>
      <c r="AC3652" t="str">
        <f>IFERROR(VLOOKUP($K3652,Audience[],2,FALSE),"")</f>
        <v/>
      </c>
      <c r="AD3652" t="str">
        <f>IFERROR(VLOOKUP($L3652,Country[],2,FALSE),"")</f>
        <v/>
      </c>
      <c r="AE3652" t="str">
        <f>IFERROR(VLOOKUP($M3652,Language[],2,FALSE),"")</f>
        <v/>
      </c>
      <c r="AF3652" t="str">
        <f>IFERROR(VLOOKUP($N3652,BuyType[],2,FALSE),"")</f>
        <v/>
      </c>
      <c r="AG3652" t="str">
        <f>IFERROR(VLOOKUP($S3652,StoreBU[],2,FALSE),"")</f>
        <v/>
      </c>
    </row>
    <row r="3653" spans="1:33" x14ac:dyDescent="0.3">
      <c r="A3653" t="str">
        <f t="shared" si="115"/>
        <v/>
      </c>
      <c r="C3653" t="str">
        <f t="shared" si="114"/>
        <v/>
      </c>
      <c r="D3653" s="33"/>
      <c r="E3653" s="33"/>
      <c r="F3653" s="33"/>
      <c r="G3653" s="33"/>
      <c r="H3653" s="33"/>
      <c r="I3653" s="33"/>
      <c r="J3653" s="33"/>
      <c r="K3653" s="33"/>
      <c r="L3653" s="33"/>
      <c r="M3653" s="33"/>
      <c r="N3653" s="33"/>
      <c r="O3653" s="33"/>
      <c r="P3653" s="33"/>
      <c r="Q3653" s="33"/>
      <c r="R3653" s="33"/>
      <c r="S3653" s="33"/>
      <c r="T3653" s="33"/>
      <c r="V3653" t="str">
        <f>IFERROR(VLOOKUP($D3653,MediaPartner[],2,FALSE),"")</f>
        <v/>
      </c>
      <c r="W3653" t="str">
        <f>IFERROR(VLOOKUP($E3653,Site[],2,FALSE),"")</f>
        <v/>
      </c>
      <c r="X3653" t="str">
        <f>IFERROR(VLOOKUP($F3653,FundingSource[],2,FALSE),"")</f>
        <v/>
      </c>
      <c r="Y3653" t="str">
        <f>IFERROR(VLOOKUP($G3653,Objective[],2,FALSE),"")</f>
        <v/>
      </c>
      <c r="Z3653" t="str">
        <f>IFERROR(VLOOKUP($H3653,AdType[],2,FALSE),"")</f>
        <v/>
      </c>
      <c r="AA3653" t="str">
        <f>IFERROR(VLOOKUP($I3653,AdSize[],2,FALSE),"")</f>
        <v/>
      </c>
      <c r="AB3653" t="str">
        <f>IFERROR(VLOOKUP($J3653,TargetingTactic[],2,FALSE),"")</f>
        <v/>
      </c>
      <c r="AC3653" t="str">
        <f>IFERROR(VLOOKUP($K3653,Audience[],2,FALSE),"")</f>
        <v/>
      </c>
      <c r="AD3653" t="str">
        <f>IFERROR(VLOOKUP($L3653,Country[],2,FALSE),"")</f>
        <v/>
      </c>
      <c r="AE3653" t="str">
        <f>IFERROR(VLOOKUP($M3653,Language[],2,FALSE),"")</f>
        <v/>
      </c>
      <c r="AF3653" t="str">
        <f>IFERROR(VLOOKUP($N3653,BuyType[],2,FALSE),"")</f>
        <v/>
      </c>
      <c r="AG3653" t="str">
        <f>IFERROR(VLOOKUP($S3653,StoreBU[],2,FALSE),"")</f>
        <v/>
      </c>
    </row>
    <row r="3654" spans="1:33" x14ac:dyDescent="0.3">
      <c r="A3654" t="str">
        <f t="shared" si="115"/>
        <v/>
      </c>
      <c r="C3654" t="str">
        <f t="shared" si="114"/>
        <v/>
      </c>
      <c r="D3654" s="33"/>
      <c r="E3654" s="33"/>
      <c r="F3654" s="33"/>
      <c r="G3654" s="33"/>
      <c r="H3654" s="33"/>
      <c r="I3654" s="33"/>
      <c r="J3654" s="33"/>
      <c r="K3654" s="33"/>
      <c r="L3654" s="33"/>
      <c r="M3654" s="33"/>
      <c r="N3654" s="33"/>
      <c r="O3654" s="33"/>
      <c r="P3654" s="33"/>
      <c r="Q3654" s="33"/>
      <c r="R3654" s="33"/>
      <c r="S3654" s="33"/>
      <c r="T3654" s="33"/>
      <c r="V3654" t="str">
        <f>IFERROR(VLOOKUP($D3654,MediaPartner[],2,FALSE),"")</f>
        <v/>
      </c>
      <c r="W3654" t="str">
        <f>IFERROR(VLOOKUP($E3654,Site[],2,FALSE),"")</f>
        <v/>
      </c>
      <c r="X3654" t="str">
        <f>IFERROR(VLOOKUP($F3654,FundingSource[],2,FALSE),"")</f>
        <v/>
      </c>
      <c r="Y3654" t="str">
        <f>IFERROR(VLOOKUP($G3654,Objective[],2,FALSE),"")</f>
        <v/>
      </c>
      <c r="Z3654" t="str">
        <f>IFERROR(VLOOKUP($H3654,AdType[],2,FALSE),"")</f>
        <v/>
      </c>
      <c r="AA3654" t="str">
        <f>IFERROR(VLOOKUP($I3654,AdSize[],2,FALSE),"")</f>
        <v/>
      </c>
      <c r="AB3654" t="str">
        <f>IFERROR(VLOOKUP($J3654,TargetingTactic[],2,FALSE),"")</f>
        <v/>
      </c>
      <c r="AC3654" t="str">
        <f>IFERROR(VLOOKUP($K3654,Audience[],2,FALSE),"")</f>
        <v/>
      </c>
      <c r="AD3654" t="str">
        <f>IFERROR(VLOOKUP($L3654,Country[],2,FALSE),"")</f>
        <v/>
      </c>
      <c r="AE3654" t="str">
        <f>IFERROR(VLOOKUP($M3654,Language[],2,FALSE),"")</f>
        <v/>
      </c>
      <c r="AF3654" t="str">
        <f>IFERROR(VLOOKUP($N3654,BuyType[],2,FALSE),"")</f>
        <v/>
      </c>
      <c r="AG3654" t="str">
        <f>IFERROR(VLOOKUP($S3654,StoreBU[],2,FALSE),"")</f>
        <v/>
      </c>
    </row>
    <row r="3655" spans="1:33" x14ac:dyDescent="0.3">
      <c r="A3655" t="str">
        <f t="shared" si="115"/>
        <v/>
      </c>
      <c r="C3655" t="str">
        <f t="shared" si="114"/>
        <v/>
      </c>
      <c r="D3655" s="33"/>
      <c r="E3655" s="33"/>
      <c r="F3655" s="33"/>
      <c r="G3655" s="33"/>
      <c r="H3655" s="33"/>
      <c r="I3655" s="33"/>
      <c r="J3655" s="33"/>
      <c r="K3655" s="33"/>
      <c r="L3655" s="33"/>
      <c r="M3655" s="33"/>
      <c r="N3655" s="33"/>
      <c r="O3655" s="33"/>
      <c r="P3655" s="33"/>
      <c r="Q3655" s="33"/>
      <c r="R3655" s="33"/>
      <c r="S3655" s="33"/>
      <c r="T3655" s="33"/>
      <c r="V3655" t="str">
        <f>IFERROR(VLOOKUP($D3655,MediaPartner[],2,FALSE),"")</f>
        <v/>
      </c>
      <c r="W3655" t="str">
        <f>IFERROR(VLOOKUP($E3655,Site[],2,FALSE),"")</f>
        <v/>
      </c>
      <c r="X3655" t="str">
        <f>IFERROR(VLOOKUP($F3655,FundingSource[],2,FALSE),"")</f>
        <v/>
      </c>
      <c r="Y3655" t="str">
        <f>IFERROR(VLOOKUP($G3655,Objective[],2,FALSE),"")</f>
        <v/>
      </c>
      <c r="Z3655" t="str">
        <f>IFERROR(VLOOKUP($H3655,AdType[],2,FALSE),"")</f>
        <v/>
      </c>
      <c r="AA3655" t="str">
        <f>IFERROR(VLOOKUP($I3655,AdSize[],2,FALSE),"")</f>
        <v/>
      </c>
      <c r="AB3655" t="str">
        <f>IFERROR(VLOOKUP($J3655,TargetingTactic[],2,FALSE),"")</f>
        <v/>
      </c>
      <c r="AC3655" t="str">
        <f>IFERROR(VLOOKUP($K3655,Audience[],2,FALSE),"")</f>
        <v/>
      </c>
      <c r="AD3655" t="str">
        <f>IFERROR(VLOOKUP($L3655,Country[],2,FALSE),"")</f>
        <v/>
      </c>
      <c r="AE3655" t="str">
        <f>IFERROR(VLOOKUP($M3655,Language[],2,FALSE),"")</f>
        <v/>
      </c>
      <c r="AF3655" t="str">
        <f>IFERROR(VLOOKUP($N3655,BuyType[],2,FALSE),"")</f>
        <v/>
      </c>
      <c r="AG3655" t="str">
        <f>IFERROR(VLOOKUP($S3655,StoreBU[],2,FALSE),"")</f>
        <v/>
      </c>
    </row>
    <row r="3656" spans="1:33" x14ac:dyDescent="0.3">
      <c r="A3656" t="str">
        <f t="shared" si="115"/>
        <v/>
      </c>
      <c r="C3656" t="str">
        <f t="shared" si="114"/>
        <v/>
      </c>
      <c r="D3656" s="33"/>
      <c r="E3656" s="33"/>
      <c r="F3656" s="33"/>
      <c r="G3656" s="33"/>
      <c r="H3656" s="33"/>
      <c r="I3656" s="33"/>
      <c r="J3656" s="33"/>
      <c r="K3656" s="33"/>
      <c r="L3656" s="33"/>
      <c r="M3656" s="33"/>
      <c r="N3656" s="33"/>
      <c r="O3656" s="33"/>
      <c r="P3656" s="33"/>
      <c r="Q3656" s="33"/>
      <c r="R3656" s="33"/>
      <c r="S3656" s="33"/>
      <c r="T3656" s="33"/>
      <c r="V3656" t="str">
        <f>IFERROR(VLOOKUP($D3656,MediaPartner[],2,FALSE),"")</f>
        <v/>
      </c>
      <c r="W3656" t="str">
        <f>IFERROR(VLOOKUP($E3656,Site[],2,FALSE),"")</f>
        <v/>
      </c>
      <c r="X3656" t="str">
        <f>IFERROR(VLOOKUP($F3656,FundingSource[],2,FALSE),"")</f>
        <v/>
      </c>
      <c r="Y3656" t="str">
        <f>IFERROR(VLOOKUP($G3656,Objective[],2,FALSE),"")</f>
        <v/>
      </c>
      <c r="Z3656" t="str">
        <f>IFERROR(VLOOKUP($H3656,AdType[],2,FALSE),"")</f>
        <v/>
      </c>
      <c r="AA3656" t="str">
        <f>IFERROR(VLOOKUP($I3656,AdSize[],2,FALSE),"")</f>
        <v/>
      </c>
      <c r="AB3656" t="str">
        <f>IFERROR(VLOOKUP($J3656,TargetingTactic[],2,FALSE),"")</f>
        <v/>
      </c>
      <c r="AC3656" t="str">
        <f>IFERROR(VLOOKUP($K3656,Audience[],2,FALSE),"")</f>
        <v/>
      </c>
      <c r="AD3656" t="str">
        <f>IFERROR(VLOOKUP($L3656,Country[],2,FALSE),"")</f>
        <v/>
      </c>
      <c r="AE3656" t="str">
        <f>IFERROR(VLOOKUP($M3656,Language[],2,FALSE),"")</f>
        <v/>
      </c>
      <c r="AF3656" t="str">
        <f>IFERROR(VLOOKUP($N3656,BuyType[],2,FALSE),"")</f>
        <v/>
      </c>
      <c r="AG3656" t="str">
        <f>IFERROR(VLOOKUP($S3656,StoreBU[],2,FALSE),"")</f>
        <v/>
      </c>
    </row>
    <row r="3657" spans="1:33" x14ac:dyDescent="0.3">
      <c r="A3657" t="str">
        <f t="shared" si="115"/>
        <v/>
      </c>
      <c r="C3657" t="str">
        <f t="shared" si="114"/>
        <v/>
      </c>
      <c r="D3657" s="33"/>
      <c r="E3657" s="33"/>
      <c r="F3657" s="33"/>
      <c r="G3657" s="33"/>
      <c r="H3657" s="33"/>
      <c r="I3657" s="33"/>
      <c r="J3657" s="33"/>
      <c r="K3657" s="33"/>
      <c r="L3657" s="33"/>
      <c r="M3657" s="33"/>
      <c r="N3657" s="33"/>
      <c r="O3657" s="33"/>
      <c r="P3657" s="33"/>
      <c r="Q3657" s="33"/>
      <c r="R3657" s="33"/>
      <c r="S3657" s="33"/>
      <c r="T3657" s="33"/>
      <c r="V3657" t="str">
        <f>IFERROR(VLOOKUP($D3657,MediaPartner[],2,FALSE),"")</f>
        <v/>
      </c>
      <c r="W3657" t="str">
        <f>IFERROR(VLOOKUP($E3657,Site[],2,FALSE),"")</f>
        <v/>
      </c>
      <c r="X3657" t="str">
        <f>IFERROR(VLOOKUP($F3657,FundingSource[],2,FALSE),"")</f>
        <v/>
      </c>
      <c r="Y3657" t="str">
        <f>IFERROR(VLOOKUP($G3657,Objective[],2,FALSE),"")</f>
        <v/>
      </c>
      <c r="Z3657" t="str">
        <f>IFERROR(VLOOKUP($H3657,AdType[],2,FALSE),"")</f>
        <v/>
      </c>
      <c r="AA3657" t="str">
        <f>IFERROR(VLOOKUP($I3657,AdSize[],2,FALSE),"")</f>
        <v/>
      </c>
      <c r="AB3657" t="str">
        <f>IFERROR(VLOOKUP($J3657,TargetingTactic[],2,FALSE),"")</f>
        <v/>
      </c>
      <c r="AC3657" t="str">
        <f>IFERROR(VLOOKUP($K3657,Audience[],2,FALSE),"")</f>
        <v/>
      </c>
      <c r="AD3657" t="str">
        <f>IFERROR(VLOOKUP($L3657,Country[],2,FALSE),"")</f>
        <v/>
      </c>
      <c r="AE3657" t="str">
        <f>IFERROR(VLOOKUP($M3657,Language[],2,FALSE),"")</f>
        <v/>
      </c>
      <c r="AF3657" t="str">
        <f>IFERROR(VLOOKUP($N3657,BuyType[],2,FALSE),"")</f>
        <v/>
      </c>
      <c r="AG3657" t="str">
        <f>IFERROR(VLOOKUP($S3657,StoreBU[],2,FALSE),"")</f>
        <v/>
      </c>
    </row>
    <row r="3658" spans="1:33" x14ac:dyDescent="0.3">
      <c r="A3658" t="str">
        <f t="shared" si="115"/>
        <v/>
      </c>
      <c r="C3658" t="str">
        <f t="shared" si="114"/>
        <v/>
      </c>
      <c r="D3658" s="33"/>
      <c r="E3658" s="33"/>
      <c r="F3658" s="33"/>
      <c r="G3658" s="33"/>
      <c r="H3658" s="33"/>
      <c r="I3658" s="33"/>
      <c r="J3658" s="33"/>
      <c r="K3658" s="33"/>
      <c r="L3658" s="33"/>
      <c r="M3658" s="33"/>
      <c r="N3658" s="33"/>
      <c r="O3658" s="33"/>
      <c r="P3658" s="33"/>
      <c r="Q3658" s="33"/>
      <c r="R3658" s="33"/>
      <c r="S3658" s="33"/>
      <c r="T3658" s="33"/>
      <c r="V3658" t="str">
        <f>IFERROR(VLOOKUP($D3658,MediaPartner[],2,FALSE),"")</f>
        <v/>
      </c>
      <c r="W3658" t="str">
        <f>IFERROR(VLOOKUP($E3658,Site[],2,FALSE),"")</f>
        <v/>
      </c>
      <c r="X3658" t="str">
        <f>IFERROR(VLOOKUP($F3658,FundingSource[],2,FALSE),"")</f>
        <v/>
      </c>
      <c r="Y3658" t="str">
        <f>IFERROR(VLOOKUP($G3658,Objective[],2,FALSE),"")</f>
        <v/>
      </c>
      <c r="Z3658" t="str">
        <f>IFERROR(VLOOKUP($H3658,AdType[],2,FALSE),"")</f>
        <v/>
      </c>
      <c r="AA3658" t="str">
        <f>IFERROR(VLOOKUP($I3658,AdSize[],2,FALSE),"")</f>
        <v/>
      </c>
      <c r="AB3658" t="str">
        <f>IFERROR(VLOOKUP($J3658,TargetingTactic[],2,FALSE),"")</f>
        <v/>
      </c>
      <c r="AC3658" t="str">
        <f>IFERROR(VLOOKUP($K3658,Audience[],2,FALSE),"")</f>
        <v/>
      </c>
      <c r="AD3658" t="str">
        <f>IFERROR(VLOOKUP($L3658,Country[],2,FALSE),"")</f>
        <v/>
      </c>
      <c r="AE3658" t="str">
        <f>IFERROR(VLOOKUP($M3658,Language[],2,FALSE),"")</f>
        <v/>
      </c>
      <c r="AF3658" t="str">
        <f>IFERROR(VLOOKUP($N3658,BuyType[],2,FALSE),"")</f>
        <v/>
      </c>
      <c r="AG3658" t="str">
        <f>IFERROR(VLOOKUP($S3658,StoreBU[],2,FALSE),"")</f>
        <v/>
      </c>
    </row>
    <row r="3659" spans="1:33" x14ac:dyDescent="0.3">
      <c r="A3659" t="str">
        <f t="shared" si="115"/>
        <v/>
      </c>
      <c r="C3659" t="str">
        <f t="shared" si="114"/>
        <v/>
      </c>
      <c r="D3659" s="33"/>
      <c r="E3659" s="33"/>
      <c r="F3659" s="33"/>
      <c r="G3659" s="33"/>
      <c r="H3659" s="33"/>
      <c r="I3659" s="33"/>
      <c r="J3659" s="33"/>
      <c r="K3659" s="33"/>
      <c r="L3659" s="33"/>
      <c r="M3659" s="33"/>
      <c r="N3659" s="33"/>
      <c r="O3659" s="33"/>
      <c r="P3659" s="33"/>
      <c r="Q3659" s="33"/>
      <c r="R3659" s="33"/>
      <c r="S3659" s="33"/>
      <c r="T3659" s="33"/>
      <c r="V3659" t="str">
        <f>IFERROR(VLOOKUP($D3659,MediaPartner[],2,FALSE),"")</f>
        <v/>
      </c>
      <c r="W3659" t="str">
        <f>IFERROR(VLOOKUP($E3659,Site[],2,FALSE),"")</f>
        <v/>
      </c>
      <c r="X3659" t="str">
        <f>IFERROR(VLOOKUP($F3659,FundingSource[],2,FALSE),"")</f>
        <v/>
      </c>
      <c r="Y3659" t="str">
        <f>IFERROR(VLOOKUP($G3659,Objective[],2,FALSE),"")</f>
        <v/>
      </c>
      <c r="Z3659" t="str">
        <f>IFERROR(VLOOKUP($H3659,AdType[],2,FALSE),"")</f>
        <v/>
      </c>
      <c r="AA3659" t="str">
        <f>IFERROR(VLOOKUP($I3659,AdSize[],2,FALSE),"")</f>
        <v/>
      </c>
      <c r="AB3659" t="str">
        <f>IFERROR(VLOOKUP($J3659,TargetingTactic[],2,FALSE),"")</f>
        <v/>
      </c>
      <c r="AC3659" t="str">
        <f>IFERROR(VLOOKUP($K3659,Audience[],2,FALSE),"")</f>
        <v/>
      </c>
      <c r="AD3659" t="str">
        <f>IFERROR(VLOOKUP($L3659,Country[],2,FALSE),"")</f>
        <v/>
      </c>
      <c r="AE3659" t="str">
        <f>IFERROR(VLOOKUP($M3659,Language[],2,FALSE),"")</f>
        <v/>
      </c>
      <c r="AF3659" t="str">
        <f>IFERROR(VLOOKUP($N3659,BuyType[],2,FALSE),"")</f>
        <v/>
      </c>
      <c r="AG3659" t="str">
        <f>IFERROR(VLOOKUP($S3659,StoreBU[],2,FALSE),"")</f>
        <v/>
      </c>
    </row>
    <row r="3660" spans="1:33" x14ac:dyDescent="0.3">
      <c r="A3660" t="str">
        <f t="shared" si="115"/>
        <v/>
      </c>
      <c r="C3660" t="str">
        <f t="shared" si="114"/>
        <v/>
      </c>
      <c r="D3660" s="33"/>
      <c r="E3660" s="33"/>
      <c r="F3660" s="33"/>
      <c r="G3660" s="33"/>
      <c r="H3660" s="33"/>
      <c r="I3660" s="33"/>
      <c r="J3660" s="33"/>
      <c r="K3660" s="33"/>
      <c r="L3660" s="33"/>
      <c r="M3660" s="33"/>
      <c r="N3660" s="33"/>
      <c r="O3660" s="33"/>
      <c r="P3660" s="33"/>
      <c r="Q3660" s="33"/>
      <c r="R3660" s="33"/>
      <c r="S3660" s="33"/>
      <c r="T3660" s="33"/>
      <c r="V3660" t="str">
        <f>IFERROR(VLOOKUP($D3660,MediaPartner[],2,FALSE),"")</f>
        <v/>
      </c>
      <c r="W3660" t="str">
        <f>IFERROR(VLOOKUP($E3660,Site[],2,FALSE),"")</f>
        <v/>
      </c>
      <c r="X3660" t="str">
        <f>IFERROR(VLOOKUP($F3660,FundingSource[],2,FALSE),"")</f>
        <v/>
      </c>
      <c r="Y3660" t="str">
        <f>IFERROR(VLOOKUP($G3660,Objective[],2,FALSE),"")</f>
        <v/>
      </c>
      <c r="Z3660" t="str">
        <f>IFERROR(VLOOKUP($H3660,AdType[],2,FALSE),"")</f>
        <v/>
      </c>
      <c r="AA3660" t="str">
        <f>IFERROR(VLOOKUP($I3660,AdSize[],2,FALSE),"")</f>
        <v/>
      </c>
      <c r="AB3660" t="str">
        <f>IFERROR(VLOOKUP($J3660,TargetingTactic[],2,FALSE),"")</f>
        <v/>
      </c>
      <c r="AC3660" t="str">
        <f>IFERROR(VLOOKUP($K3660,Audience[],2,FALSE),"")</f>
        <v/>
      </c>
      <c r="AD3660" t="str">
        <f>IFERROR(VLOOKUP($L3660,Country[],2,FALSE),"")</f>
        <v/>
      </c>
      <c r="AE3660" t="str">
        <f>IFERROR(VLOOKUP($M3660,Language[],2,FALSE),"")</f>
        <v/>
      </c>
      <c r="AF3660" t="str">
        <f>IFERROR(VLOOKUP($N3660,BuyType[],2,FALSE),"")</f>
        <v/>
      </c>
      <c r="AG3660" t="str">
        <f>IFERROR(VLOOKUP($S3660,StoreBU[],2,FALSE),"")</f>
        <v/>
      </c>
    </row>
    <row r="3661" spans="1:33" x14ac:dyDescent="0.3">
      <c r="A3661" t="str">
        <f t="shared" si="115"/>
        <v/>
      </c>
      <c r="C3661" t="str">
        <f t="shared" si="114"/>
        <v/>
      </c>
      <c r="D3661" s="33"/>
      <c r="E3661" s="33"/>
      <c r="F3661" s="33"/>
      <c r="G3661" s="33"/>
      <c r="H3661" s="33"/>
      <c r="I3661" s="33"/>
      <c r="J3661" s="33"/>
      <c r="K3661" s="33"/>
      <c r="L3661" s="33"/>
      <c r="M3661" s="33"/>
      <c r="N3661" s="33"/>
      <c r="O3661" s="33"/>
      <c r="P3661" s="33"/>
      <c r="Q3661" s="33"/>
      <c r="R3661" s="33"/>
      <c r="S3661" s="33"/>
      <c r="T3661" s="33"/>
      <c r="V3661" t="str">
        <f>IFERROR(VLOOKUP($D3661,MediaPartner[],2,FALSE),"")</f>
        <v/>
      </c>
      <c r="W3661" t="str">
        <f>IFERROR(VLOOKUP($E3661,Site[],2,FALSE),"")</f>
        <v/>
      </c>
      <c r="X3661" t="str">
        <f>IFERROR(VLOOKUP($F3661,FundingSource[],2,FALSE),"")</f>
        <v/>
      </c>
      <c r="Y3661" t="str">
        <f>IFERROR(VLOOKUP($G3661,Objective[],2,FALSE),"")</f>
        <v/>
      </c>
      <c r="Z3661" t="str">
        <f>IFERROR(VLOOKUP($H3661,AdType[],2,FALSE),"")</f>
        <v/>
      </c>
      <c r="AA3661" t="str">
        <f>IFERROR(VLOOKUP($I3661,AdSize[],2,FALSE),"")</f>
        <v/>
      </c>
      <c r="AB3661" t="str">
        <f>IFERROR(VLOOKUP($J3661,TargetingTactic[],2,FALSE),"")</f>
        <v/>
      </c>
      <c r="AC3661" t="str">
        <f>IFERROR(VLOOKUP($K3661,Audience[],2,FALSE),"")</f>
        <v/>
      </c>
      <c r="AD3661" t="str">
        <f>IFERROR(VLOOKUP($L3661,Country[],2,FALSE),"")</f>
        <v/>
      </c>
      <c r="AE3661" t="str">
        <f>IFERROR(VLOOKUP($M3661,Language[],2,FALSE),"")</f>
        <v/>
      </c>
      <c r="AF3661" t="str">
        <f>IFERROR(VLOOKUP($N3661,BuyType[],2,FALSE),"")</f>
        <v/>
      </c>
      <c r="AG3661" t="str">
        <f>IFERROR(VLOOKUP($S3661,StoreBU[],2,FALSE),"")</f>
        <v/>
      </c>
    </row>
    <row r="3662" spans="1:33" x14ac:dyDescent="0.3">
      <c r="A3662" t="str">
        <f t="shared" si="115"/>
        <v/>
      </c>
      <c r="C3662" t="str">
        <f t="shared" si="114"/>
        <v/>
      </c>
      <c r="D3662" s="33"/>
      <c r="E3662" s="33"/>
      <c r="F3662" s="33"/>
      <c r="G3662" s="33"/>
      <c r="H3662" s="33"/>
      <c r="I3662" s="33"/>
      <c r="J3662" s="33"/>
      <c r="K3662" s="33"/>
      <c r="L3662" s="33"/>
      <c r="M3662" s="33"/>
      <c r="N3662" s="33"/>
      <c r="O3662" s="33"/>
      <c r="P3662" s="33"/>
      <c r="Q3662" s="33"/>
      <c r="R3662" s="33"/>
      <c r="S3662" s="33"/>
      <c r="T3662" s="33"/>
      <c r="V3662" t="str">
        <f>IFERROR(VLOOKUP($D3662,MediaPartner[],2,FALSE),"")</f>
        <v/>
      </c>
      <c r="W3662" t="str">
        <f>IFERROR(VLOOKUP($E3662,Site[],2,FALSE),"")</f>
        <v/>
      </c>
      <c r="X3662" t="str">
        <f>IFERROR(VLOOKUP($F3662,FundingSource[],2,FALSE),"")</f>
        <v/>
      </c>
      <c r="Y3662" t="str">
        <f>IFERROR(VLOOKUP($G3662,Objective[],2,FALSE),"")</f>
        <v/>
      </c>
      <c r="Z3662" t="str">
        <f>IFERROR(VLOOKUP($H3662,AdType[],2,FALSE),"")</f>
        <v/>
      </c>
      <c r="AA3662" t="str">
        <f>IFERROR(VLOOKUP($I3662,AdSize[],2,FALSE),"")</f>
        <v/>
      </c>
      <c r="AB3662" t="str">
        <f>IFERROR(VLOOKUP($J3662,TargetingTactic[],2,FALSE),"")</f>
        <v/>
      </c>
      <c r="AC3662" t="str">
        <f>IFERROR(VLOOKUP($K3662,Audience[],2,FALSE),"")</f>
        <v/>
      </c>
      <c r="AD3662" t="str">
        <f>IFERROR(VLOOKUP($L3662,Country[],2,FALSE),"")</f>
        <v/>
      </c>
      <c r="AE3662" t="str">
        <f>IFERROR(VLOOKUP($M3662,Language[],2,FALSE),"")</f>
        <v/>
      </c>
      <c r="AF3662" t="str">
        <f>IFERROR(VLOOKUP($N3662,BuyType[],2,FALSE),"")</f>
        <v/>
      </c>
      <c r="AG3662" t="str">
        <f>IFERROR(VLOOKUP($S3662,StoreBU[],2,FALSE),"")</f>
        <v/>
      </c>
    </row>
    <row r="3663" spans="1:33" x14ac:dyDescent="0.3">
      <c r="A3663" t="str">
        <f t="shared" si="115"/>
        <v/>
      </c>
      <c r="C3663" t="str">
        <f t="shared" si="114"/>
        <v/>
      </c>
      <c r="D3663" s="33"/>
      <c r="E3663" s="33"/>
      <c r="F3663" s="33"/>
      <c r="G3663" s="33"/>
      <c r="H3663" s="33"/>
      <c r="I3663" s="33"/>
      <c r="J3663" s="33"/>
      <c r="K3663" s="33"/>
      <c r="L3663" s="33"/>
      <c r="M3663" s="33"/>
      <c r="N3663" s="33"/>
      <c r="O3663" s="33"/>
      <c r="P3663" s="33"/>
      <c r="Q3663" s="33"/>
      <c r="R3663" s="33"/>
      <c r="S3663" s="33"/>
      <c r="T3663" s="33"/>
      <c r="V3663" t="str">
        <f>IFERROR(VLOOKUP($D3663,MediaPartner[],2,FALSE),"")</f>
        <v/>
      </c>
      <c r="W3663" t="str">
        <f>IFERROR(VLOOKUP($E3663,Site[],2,FALSE),"")</f>
        <v/>
      </c>
      <c r="X3663" t="str">
        <f>IFERROR(VLOOKUP($F3663,FundingSource[],2,FALSE),"")</f>
        <v/>
      </c>
      <c r="Y3663" t="str">
        <f>IFERROR(VLOOKUP($G3663,Objective[],2,FALSE),"")</f>
        <v/>
      </c>
      <c r="Z3663" t="str">
        <f>IFERROR(VLOOKUP($H3663,AdType[],2,FALSE),"")</f>
        <v/>
      </c>
      <c r="AA3663" t="str">
        <f>IFERROR(VLOOKUP($I3663,AdSize[],2,FALSE),"")</f>
        <v/>
      </c>
      <c r="AB3663" t="str">
        <f>IFERROR(VLOOKUP($J3663,TargetingTactic[],2,FALSE),"")</f>
        <v/>
      </c>
      <c r="AC3663" t="str">
        <f>IFERROR(VLOOKUP($K3663,Audience[],2,FALSE),"")</f>
        <v/>
      </c>
      <c r="AD3663" t="str">
        <f>IFERROR(VLOOKUP($L3663,Country[],2,FALSE),"")</f>
        <v/>
      </c>
      <c r="AE3663" t="str">
        <f>IFERROR(VLOOKUP($M3663,Language[],2,FALSE),"")</f>
        <v/>
      </c>
      <c r="AF3663" t="str">
        <f>IFERROR(VLOOKUP($N3663,BuyType[],2,FALSE),"")</f>
        <v/>
      </c>
      <c r="AG3663" t="str">
        <f>IFERROR(VLOOKUP($S3663,StoreBU[],2,FALSE),"")</f>
        <v/>
      </c>
    </row>
    <row r="3664" spans="1:33" x14ac:dyDescent="0.3">
      <c r="A3664" t="str">
        <f t="shared" si="115"/>
        <v/>
      </c>
      <c r="C3664" t="str">
        <f t="shared" si="114"/>
        <v/>
      </c>
      <c r="D3664" s="33"/>
      <c r="E3664" s="33"/>
      <c r="F3664" s="33"/>
      <c r="G3664" s="33"/>
      <c r="H3664" s="33"/>
      <c r="I3664" s="33"/>
      <c r="J3664" s="33"/>
      <c r="K3664" s="33"/>
      <c r="L3664" s="33"/>
      <c r="M3664" s="33"/>
      <c r="N3664" s="33"/>
      <c r="O3664" s="33"/>
      <c r="P3664" s="33"/>
      <c r="Q3664" s="33"/>
      <c r="R3664" s="33"/>
      <c r="S3664" s="33"/>
      <c r="T3664" s="33"/>
      <c r="V3664" t="str">
        <f>IFERROR(VLOOKUP($D3664,MediaPartner[],2,FALSE),"")</f>
        <v/>
      </c>
      <c r="W3664" t="str">
        <f>IFERROR(VLOOKUP($E3664,Site[],2,FALSE),"")</f>
        <v/>
      </c>
      <c r="X3664" t="str">
        <f>IFERROR(VLOOKUP($F3664,FundingSource[],2,FALSE),"")</f>
        <v/>
      </c>
      <c r="Y3664" t="str">
        <f>IFERROR(VLOOKUP($G3664,Objective[],2,FALSE),"")</f>
        <v/>
      </c>
      <c r="Z3664" t="str">
        <f>IFERROR(VLOOKUP($H3664,AdType[],2,FALSE),"")</f>
        <v/>
      </c>
      <c r="AA3664" t="str">
        <f>IFERROR(VLOOKUP($I3664,AdSize[],2,FALSE),"")</f>
        <v/>
      </c>
      <c r="AB3664" t="str">
        <f>IFERROR(VLOOKUP($J3664,TargetingTactic[],2,FALSE),"")</f>
        <v/>
      </c>
      <c r="AC3664" t="str">
        <f>IFERROR(VLOOKUP($K3664,Audience[],2,FALSE),"")</f>
        <v/>
      </c>
      <c r="AD3664" t="str">
        <f>IFERROR(VLOOKUP($L3664,Country[],2,FALSE),"")</f>
        <v/>
      </c>
      <c r="AE3664" t="str">
        <f>IFERROR(VLOOKUP($M3664,Language[],2,FALSE),"")</f>
        <v/>
      </c>
      <c r="AF3664" t="str">
        <f>IFERROR(VLOOKUP($N3664,BuyType[],2,FALSE),"")</f>
        <v/>
      </c>
      <c r="AG3664" t="str">
        <f>IFERROR(VLOOKUP($S3664,StoreBU[],2,FALSE),"")</f>
        <v/>
      </c>
    </row>
    <row r="3665" spans="1:33" x14ac:dyDescent="0.3">
      <c r="A3665" t="str">
        <f t="shared" si="115"/>
        <v/>
      </c>
      <c r="C3665" t="str">
        <f t="shared" si="114"/>
        <v/>
      </c>
      <c r="D3665" s="33"/>
      <c r="E3665" s="33"/>
      <c r="F3665" s="33"/>
      <c r="G3665" s="33"/>
      <c r="H3665" s="33"/>
      <c r="I3665" s="33"/>
      <c r="J3665" s="33"/>
      <c r="K3665" s="33"/>
      <c r="L3665" s="33"/>
      <c r="M3665" s="33"/>
      <c r="N3665" s="33"/>
      <c r="O3665" s="33"/>
      <c r="P3665" s="33"/>
      <c r="Q3665" s="33"/>
      <c r="R3665" s="33"/>
      <c r="S3665" s="33"/>
      <c r="T3665" s="33"/>
      <c r="V3665" t="str">
        <f>IFERROR(VLOOKUP($D3665,MediaPartner[],2,FALSE),"")</f>
        <v/>
      </c>
      <c r="W3665" t="str">
        <f>IFERROR(VLOOKUP($E3665,Site[],2,FALSE),"")</f>
        <v/>
      </c>
      <c r="X3665" t="str">
        <f>IFERROR(VLOOKUP($F3665,FundingSource[],2,FALSE),"")</f>
        <v/>
      </c>
      <c r="Y3665" t="str">
        <f>IFERROR(VLOOKUP($G3665,Objective[],2,FALSE),"")</f>
        <v/>
      </c>
      <c r="Z3665" t="str">
        <f>IFERROR(VLOOKUP($H3665,AdType[],2,FALSE),"")</f>
        <v/>
      </c>
      <c r="AA3665" t="str">
        <f>IFERROR(VLOOKUP($I3665,AdSize[],2,FALSE),"")</f>
        <v/>
      </c>
      <c r="AB3665" t="str">
        <f>IFERROR(VLOOKUP($J3665,TargetingTactic[],2,FALSE),"")</f>
        <v/>
      </c>
      <c r="AC3665" t="str">
        <f>IFERROR(VLOOKUP($K3665,Audience[],2,FALSE),"")</f>
        <v/>
      </c>
      <c r="AD3665" t="str">
        <f>IFERROR(VLOOKUP($L3665,Country[],2,FALSE),"")</f>
        <v/>
      </c>
      <c r="AE3665" t="str">
        <f>IFERROR(VLOOKUP($M3665,Language[],2,FALSE),"")</f>
        <v/>
      </c>
      <c r="AF3665" t="str">
        <f>IFERROR(VLOOKUP($N3665,BuyType[],2,FALSE),"")</f>
        <v/>
      </c>
      <c r="AG3665" t="str">
        <f>IFERROR(VLOOKUP($S3665,StoreBU[],2,FALSE),"")</f>
        <v/>
      </c>
    </row>
    <row r="3666" spans="1:33" x14ac:dyDescent="0.3">
      <c r="A3666" t="str">
        <f t="shared" si="115"/>
        <v/>
      </c>
      <c r="C3666" t="str">
        <f t="shared" si="114"/>
        <v/>
      </c>
      <c r="D3666" s="33"/>
      <c r="E3666" s="33"/>
      <c r="F3666" s="33"/>
      <c r="G3666" s="33"/>
      <c r="H3666" s="33"/>
      <c r="I3666" s="33"/>
      <c r="J3666" s="33"/>
      <c r="K3666" s="33"/>
      <c r="L3666" s="33"/>
      <c r="M3666" s="33"/>
      <c r="N3666" s="33"/>
      <c r="O3666" s="33"/>
      <c r="P3666" s="33"/>
      <c r="Q3666" s="33"/>
      <c r="R3666" s="33"/>
      <c r="S3666" s="33"/>
      <c r="T3666" s="33"/>
      <c r="V3666" t="str">
        <f>IFERROR(VLOOKUP($D3666,MediaPartner[],2,FALSE),"")</f>
        <v/>
      </c>
      <c r="W3666" t="str">
        <f>IFERROR(VLOOKUP($E3666,Site[],2,FALSE),"")</f>
        <v/>
      </c>
      <c r="X3666" t="str">
        <f>IFERROR(VLOOKUP($F3666,FundingSource[],2,FALSE),"")</f>
        <v/>
      </c>
      <c r="Y3666" t="str">
        <f>IFERROR(VLOOKUP($G3666,Objective[],2,FALSE),"")</f>
        <v/>
      </c>
      <c r="Z3666" t="str">
        <f>IFERROR(VLOOKUP($H3666,AdType[],2,FALSE),"")</f>
        <v/>
      </c>
      <c r="AA3666" t="str">
        <f>IFERROR(VLOOKUP($I3666,AdSize[],2,FALSE),"")</f>
        <v/>
      </c>
      <c r="AB3666" t="str">
        <f>IFERROR(VLOOKUP($J3666,TargetingTactic[],2,FALSE),"")</f>
        <v/>
      </c>
      <c r="AC3666" t="str">
        <f>IFERROR(VLOOKUP($K3666,Audience[],2,FALSE),"")</f>
        <v/>
      </c>
      <c r="AD3666" t="str">
        <f>IFERROR(VLOOKUP($L3666,Country[],2,FALSE),"")</f>
        <v/>
      </c>
      <c r="AE3666" t="str">
        <f>IFERROR(VLOOKUP($M3666,Language[],2,FALSE),"")</f>
        <v/>
      </c>
      <c r="AF3666" t="str">
        <f>IFERROR(VLOOKUP($N3666,BuyType[],2,FALSE),"")</f>
        <v/>
      </c>
      <c r="AG3666" t="str">
        <f>IFERROR(VLOOKUP($S3666,StoreBU[],2,FALSE),"")</f>
        <v/>
      </c>
    </row>
    <row r="3667" spans="1:33" x14ac:dyDescent="0.3">
      <c r="A3667" t="str">
        <f t="shared" si="115"/>
        <v/>
      </c>
      <c r="C3667" t="str">
        <f t="shared" si="114"/>
        <v/>
      </c>
      <c r="D3667" s="33"/>
      <c r="E3667" s="33"/>
      <c r="F3667" s="33"/>
      <c r="G3667" s="33"/>
      <c r="H3667" s="33"/>
      <c r="I3667" s="33"/>
      <c r="J3667" s="33"/>
      <c r="K3667" s="33"/>
      <c r="L3667" s="33"/>
      <c r="M3667" s="33"/>
      <c r="N3667" s="33"/>
      <c r="O3667" s="33"/>
      <c r="P3667" s="33"/>
      <c r="Q3667" s="33"/>
      <c r="R3667" s="33"/>
      <c r="S3667" s="33"/>
      <c r="T3667" s="33"/>
      <c r="V3667" t="str">
        <f>IFERROR(VLOOKUP($D3667,MediaPartner[],2,FALSE),"")</f>
        <v/>
      </c>
      <c r="W3667" t="str">
        <f>IFERROR(VLOOKUP($E3667,Site[],2,FALSE),"")</f>
        <v/>
      </c>
      <c r="X3667" t="str">
        <f>IFERROR(VLOOKUP($F3667,FundingSource[],2,FALSE),"")</f>
        <v/>
      </c>
      <c r="Y3667" t="str">
        <f>IFERROR(VLOOKUP($G3667,Objective[],2,FALSE),"")</f>
        <v/>
      </c>
      <c r="Z3667" t="str">
        <f>IFERROR(VLOOKUP($H3667,AdType[],2,FALSE),"")</f>
        <v/>
      </c>
      <c r="AA3667" t="str">
        <f>IFERROR(VLOOKUP($I3667,AdSize[],2,FALSE),"")</f>
        <v/>
      </c>
      <c r="AB3667" t="str">
        <f>IFERROR(VLOOKUP($J3667,TargetingTactic[],2,FALSE),"")</f>
        <v/>
      </c>
      <c r="AC3667" t="str">
        <f>IFERROR(VLOOKUP($K3667,Audience[],2,FALSE),"")</f>
        <v/>
      </c>
      <c r="AD3667" t="str">
        <f>IFERROR(VLOOKUP($L3667,Country[],2,FALSE),"")</f>
        <v/>
      </c>
      <c r="AE3667" t="str">
        <f>IFERROR(VLOOKUP($M3667,Language[],2,FALSE),"")</f>
        <v/>
      </c>
      <c r="AF3667" t="str">
        <f>IFERROR(VLOOKUP($N3667,BuyType[],2,FALSE),"")</f>
        <v/>
      </c>
      <c r="AG3667" t="str">
        <f>IFERROR(VLOOKUP($S3667,StoreBU[],2,FALSE),"")</f>
        <v/>
      </c>
    </row>
    <row r="3668" spans="1:33" x14ac:dyDescent="0.3">
      <c r="A3668" t="str">
        <f t="shared" si="115"/>
        <v/>
      </c>
      <c r="C3668" t="str">
        <f t="shared" si="114"/>
        <v/>
      </c>
      <c r="D3668" s="33"/>
      <c r="E3668" s="33"/>
      <c r="F3668" s="33"/>
      <c r="G3668" s="33"/>
      <c r="H3668" s="33"/>
      <c r="I3668" s="33"/>
      <c r="J3668" s="33"/>
      <c r="K3668" s="33"/>
      <c r="L3668" s="33"/>
      <c r="M3668" s="33"/>
      <c r="N3668" s="33"/>
      <c r="O3668" s="33"/>
      <c r="P3668" s="33"/>
      <c r="Q3668" s="33"/>
      <c r="R3668" s="33"/>
      <c r="S3668" s="33"/>
      <c r="T3668" s="33"/>
      <c r="V3668" t="str">
        <f>IFERROR(VLOOKUP($D3668,MediaPartner[],2,FALSE),"")</f>
        <v/>
      </c>
      <c r="W3668" t="str">
        <f>IFERROR(VLOOKUP($E3668,Site[],2,FALSE),"")</f>
        <v/>
      </c>
      <c r="X3668" t="str">
        <f>IFERROR(VLOOKUP($F3668,FundingSource[],2,FALSE),"")</f>
        <v/>
      </c>
      <c r="Y3668" t="str">
        <f>IFERROR(VLOOKUP($G3668,Objective[],2,FALSE),"")</f>
        <v/>
      </c>
      <c r="Z3668" t="str">
        <f>IFERROR(VLOOKUP($H3668,AdType[],2,FALSE),"")</f>
        <v/>
      </c>
      <c r="AA3668" t="str">
        <f>IFERROR(VLOOKUP($I3668,AdSize[],2,FALSE),"")</f>
        <v/>
      </c>
      <c r="AB3668" t="str">
        <f>IFERROR(VLOOKUP($J3668,TargetingTactic[],2,FALSE),"")</f>
        <v/>
      </c>
      <c r="AC3668" t="str">
        <f>IFERROR(VLOOKUP($K3668,Audience[],2,FALSE),"")</f>
        <v/>
      </c>
      <c r="AD3668" t="str">
        <f>IFERROR(VLOOKUP($L3668,Country[],2,FALSE),"")</f>
        <v/>
      </c>
      <c r="AE3668" t="str">
        <f>IFERROR(VLOOKUP($M3668,Language[],2,FALSE),"")</f>
        <v/>
      </c>
      <c r="AF3668" t="str">
        <f>IFERROR(VLOOKUP($N3668,BuyType[],2,FALSE),"")</f>
        <v/>
      </c>
      <c r="AG3668" t="str">
        <f>IFERROR(VLOOKUP($S3668,StoreBU[],2,FALSE),"")</f>
        <v/>
      </c>
    </row>
    <row r="3669" spans="1:33" x14ac:dyDescent="0.3">
      <c r="A3669" t="str">
        <f t="shared" si="115"/>
        <v/>
      </c>
      <c r="C3669" t="str">
        <f t="shared" si="114"/>
        <v/>
      </c>
      <c r="D3669" s="33"/>
      <c r="E3669" s="33"/>
      <c r="F3669" s="33"/>
      <c r="G3669" s="33"/>
      <c r="H3669" s="33"/>
      <c r="I3669" s="33"/>
      <c r="J3669" s="33"/>
      <c r="K3669" s="33"/>
      <c r="L3669" s="33"/>
      <c r="M3669" s="33"/>
      <c r="N3669" s="33"/>
      <c r="O3669" s="33"/>
      <c r="P3669" s="33"/>
      <c r="Q3669" s="33"/>
      <c r="R3669" s="33"/>
      <c r="S3669" s="33"/>
      <c r="T3669" s="33"/>
      <c r="V3669" t="str">
        <f>IFERROR(VLOOKUP($D3669,MediaPartner[],2,FALSE),"")</f>
        <v/>
      </c>
      <c r="W3669" t="str">
        <f>IFERROR(VLOOKUP($E3669,Site[],2,FALSE),"")</f>
        <v/>
      </c>
      <c r="X3669" t="str">
        <f>IFERROR(VLOOKUP($F3669,FundingSource[],2,FALSE),"")</f>
        <v/>
      </c>
      <c r="Y3669" t="str">
        <f>IFERROR(VLOOKUP($G3669,Objective[],2,FALSE),"")</f>
        <v/>
      </c>
      <c r="Z3669" t="str">
        <f>IFERROR(VLOOKUP($H3669,AdType[],2,FALSE),"")</f>
        <v/>
      </c>
      <c r="AA3669" t="str">
        <f>IFERROR(VLOOKUP($I3669,AdSize[],2,FALSE),"")</f>
        <v/>
      </c>
      <c r="AB3669" t="str">
        <f>IFERROR(VLOOKUP($J3669,TargetingTactic[],2,FALSE),"")</f>
        <v/>
      </c>
      <c r="AC3669" t="str">
        <f>IFERROR(VLOOKUP($K3669,Audience[],2,FALSE),"")</f>
        <v/>
      </c>
      <c r="AD3669" t="str">
        <f>IFERROR(VLOOKUP($L3669,Country[],2,FALSE),"")</f>
        <v/>
      </c>
      <c r="AE3669" t="str">
        <f>IFERROR(VLOOKUP($M3669,Language[],2,FALSE),"")</f>
        <v/>
      </c>
      <c r="AF3669" t="str">
        <f>IFERROR(VLOOKUP($N3669,BuyType[],2,FALSE),"")</f>
        <v/>
      </c>
      <c r="AG3669" t="str">
        <f>IFERROR(VLOOKUP($S3669,StoreBU[],2,FALSE),"")</f>
        <v/>
      </c>
    </row>
    <row r="3670" spans="1:33" x14ac:dyDescent="0.3">
      <c r="A3670" t="str">
        <f t="shared" si="115"/>
        <v/>
      </c>
      <c r="C3670" t="str">
        <f t="shared" si="114"/>
        <v/>
      </c>
      <c r="D3670" s="33"/>
      <c r="E3670" s="33"/>
      <c r="F3670" s="33"/>
      <c r="G3670" s="33"/>
      <c r="H3670" s="33"/>
      <c r="I3670" s="33"/>
      <c r="J3670" s="33"/>
      <c r="K3670" s="33"/>
      <c r="L3670" s="33"/>
      <c r="M3670" s="33"/>
      <c r="N3670" s="33"/>
      <c r="O3670" s="33"/>
      <c r="P3670" s="33"/>
      <c r="Q3670" s="33"/>
      <c r="R3670" s="33"/>
      <c r="S3670" s="33"/>
      <c r="T3670" s="33"/>
      <c r="V3670" t="str">
        <f>IFERROR(VLOOKUP($D3670,MediaPartner[],2,FALSE),"")</f>
        <v/>
      </c>
      <c r="W3670" t="str">
        <f>IFERROR(VLOOKUP($E3670,Site[],2,FALSE),"")</f>
        <v/>
      </c>
      <c r="X3670" t="str">
        <f>IFERROR(VLOOKUP($F3670,FundingSource[],2,FALSE),"")</f>
        <v/>
      </c>
      <c r="Y3670" t="str">
        <f>IFERROR(VLOOKUP($G3670,Objective[],2,FALSE),"")</f>
        <v/>
      </c>
      <c r="Z3670" t="str">
        <f>IFERROR(VLOOKUP($H3670,AdType[],2,FALSE),"")</f>
        <v/>
      </c>
      <c r="AA3670" t="str">
        <f>IFERROR(VLOOKUP($I3670,AdSize[],2,FALSE),"")</f>
        <v/>
      </c>
      <c r="AB3670" t="str">
        <f>IFERROR(VLOOKUP($J3670,TargetingTactic[],2,FALSE),"")</f>
        <v/>
      </c>
      <c r="AC3670" t="str">
        <f>IFERROR(VLOOKUP($K3670,Audience[],2,FALSE),"")</f>
        <v/>
      </c>
      <c r="AD3670" t="str">
        <f>IFERROR(VLOOKUP($L3670,Country[],2,FALSE),"")</f>
        <v/>
      </c>
      <c r="AE3670" t="str">
        <f>IFERROR(VLOOKUP($M3670,Language[],2,FALSE),"")</f>
        <v/>
      </c>
      <c r="AF3670" t="str">
        <f>IFERROR(VLOOKUP($N3670,BuyType[],2,FALSE),"")</f>
        <v/>
      </c>
      <c r="AG3670" t="str">
        <f>IFERROR(VLOOKUP($S3670,StoreBU[],2,FALSE),"")</f>
        <v/>
      </c>
    </row>
    <row r="3671" spans="1:33" x14ac:dyDescent="0.3">
      <c r="A3671" t="str">
        <f t="shared" si="115"/>
        <v/>
      </c>
      <c r="C3671" t="str">
        <f t="shared" si="114"/>
        <v/>
      </c>
      <c r="D3671" s="33"/>
      <c r="E3671" s="33"/>
      <c r="F3671" s="33"/>
      <c r="G3671" s="33"/>
      <c r="H3671" s="33"/>
      <c r="I3671" s="33"/>
      <c r="J3671" s="33"/>
      <c r="K3671" s="33"/>
      <c r="L3671" s="33"/>
      <c r="M3671" s="33"/>
      <c r="N3671" s="33"/>
      <c r="O3671" s="33"/>
      <c r="P3671" s="33"/>
      <c r="Q3671" s="33"/>
      <c r="R3671" s="33"/>
      <c r="S3671" s="33"/>
      <c r="T3671" s="33"/>
      <c r="V3671" t="str">
        <f>IFERROR(VLOOKUP($D3671,MediaPartner[],2,FALSE),"")</f>
        <v/>
      </c>
      <c r="W3671" t="str">
        <f>IFERROR(VLOOKUP($E3671,Site[],2,FALSE),"")</f>
        <v/>
      </c>
      <c r="X3671" t="str">
        <f>IFERROR(VLOOKUP($F3671,FundingSource[],2,FALSE),"")</f>
        <v/>
      </c>
      <c r="Y3671" t="str">
        <f>IFERROR(VLOOKUP($G3671,Objective[],2,FALSE),"")</f>
        <v/>
      </c>
      <c r="Z3671" t="str">
        <f>IFERROR(VLOOKUP($H3671,AdType[],2,FALSE),"")</f>
        <v/>
      </c>
      <c r="AA3671" t="str">
        <f>IFERROR(VLOOKUP($I3671,AdSize[],2,FALSE),"")</f>
        <v/>
      </c>
      <c r="AB3671" t="str">
        <f>IFERROR(VLOOKUP($J3671,TargetingTactic[],2,FALSE),"")</f>
        <v/>
      </c>
      <c r="AC3671" t="str">
        <f>IFERROR(VLOOKUP($K3671,Audience[],2,FALSE),"")</f>
        <v/>
      </c>
      <c r="AD3671" t="str">
        <f>IFERROR(VLOOKUP($L3671,Country[],2,FALSE),"")</f>
        <v/>
      </c>
      <c r="AE3671" t="str">
        <f>IFERROR(VLOOKUP($M3671,Language[],2,FALSE),"")</f>
        <v/>
      </c>
      <c r="AF3671" t="str">
        <f>IFERROR(VLOOKUP($N3671,BuyType[],2,FALSE),"")</f>
        <v/>
      </c>
      <c r="AG3671" t="str">
        <f>IFERROR(VLOOKUP($S3671,StoreBU[],2,FALSE),"")</f>
        <v/>
      </c>
    </row>
    <row r="3672" spans="1:33" x14ac:dyDescent="0.3">
      <c r="A3672" t="str">
        <f t="shared" si="115"/>
        <v/>
      </c>
      <c r="C3672" t="str">
        <f t="shared" si="114"/>
        <v/>
      </c>
      <c r="D3672" s="33"/>
      <c r="E3672" s="33"/>
      <c r="F3672" s="33"/>
      <c r="G3672" s="33"/>
      <c r="H3672" s="33"/>
      <c r="I3672" s="33"/>
      <c r="J3672" s="33"/>
      <c r="K3672" s="33"/>
      <c r="L3672" s="33"/>
      <c r="M3672" s="33"/>
      <c r="N3672" s="33"/>
      <c r="O3672" s="33"/>
      <c r="P3672" s="33"/>
      <c r="Q3672" s="33"/>
      <c r="R3672" s="33"/>
      <c r="S3672" s="33"/>
      <c r="T3672" s="33"/>
      <c r="V3672" t="str">
        <f>IFERROR(VLOOKUP($D3672,MediaPartner[],2,FALSE),"")</f>
        <v/>
      </c>
      <c r="W3672" t="str">
        <f>IFERROR(VLOOKUP($E3672,Site[],2,FALSE),"")</f>
        <v/>
      </c>
      <c r="X3672" t="str">
        <f>IFERROR(VLOOKUP($F3672,FundingSource[],2,FALSE),"")</f>
        <v/>
      </c>
      <c r="Y3672" t="str">
        <f>IFERROR(VLOOKUP($G3672,Objective[],2,FALSE),"")</f>
        <v/>
      </c>
      <c r="Z3672" t="str">
        <f>IFERROR(VLOOKUP($H3672,AdType[],2,FALSE),"")</f>
        <v/>
      </c>
      <c r="AA3672" t="str">
        <f>IFERROR(VLOOKUP($I3672,AdSize[],2,FALSE),"")</f>
        <v/>
      </c>
      <c r="AB3672" t="str">
        <f>IFERROR(VLOOKUP($J3672,TargetingTactic[],2,FALSE),"")</f>
        <v/>
      </c>
      <c r="AC3672" t="str">
        <f>IFERROR(VLOOKUP($K3672,Audience[],2,FALSE),"")</f>
        <v/>
      </c>
      <c r="AD3672" t="str">
        <f>IFERROR(VLOOKUP($L3672,Country[],2,FALSE),"")</f>
        <v/>
      </c>
      <c r="AE3672" t="str">
        <f>IFERROR(VLOOKUP($M3672,Language[],2,FALSE),"")</f>
        <v/>
      </c>
      <c r="AF3672" t="str">
        <f>IFERROR(VLOOKUP($N3672,BuyType[],2,FALSE),"")</f>
        <v/>
      </c>
      <c r="AG3672" t="str">
        <f>IFERROR(VLOOKUP($S3672,StoreBU[],2,FALSE),"")</f>
        <v/>
      </c>
    </row>
    <row r="3673" spans="1:33" x14ac:dyDescent="0.3">
      <c r="A3673" t="str">
        <f t="shared" si="115"/>
        <v/>
      </c>
      <c r="C3673" t="str">
        <f t="shared" si="114"/>
        <v/>
      </c>
      <c r="D3673" s="33"/>
      <c r="E3673" s="33"/>
      <c r="F3673" s="33"/>
      <c r="G3673" s="33"/>
      <c r="H3673" s="33"/>
      <c r="I3673" s="33"/>
      <c r="J3673" s="33"/>
      <c r="K3673" s="33"/>
      <c r="L3673" s="33"/>
      <c r="M3673" s="33"/>
      <c r="N3673" s="33"/>
      <c r="O3673" s="33"/>
      <c r="P3673" s="33"/>
      <c r="Q3673" s="33"/>
      <c r="R3673" s="33"/>
      <c r="S3673" s="33"/>
      <c r="T3673" s="33"/>
      <c r="V3673" t="str">
        <f>IFERROR(VLOOKUP($D3673,MediaPartner[],2,FALSE),"")</f>
        <v/>
      </c>
      <c r="W3673" t="str">
        <f>IFERROR(VLOOKUP($E3673,Site[],2,FALSE),"")</f>
        <v/>
      </c>
      <c r="X3673" t="str">
        <f>IFERROR(VLOOKUP($F3673,FundingSource[],2,FALSE),"")</f>
        <v/>
      </c>
      <c r="Y3673" t="str">
        <f>IFERROR(VLOOKUP($G3673,Objective[],2,FALSE),"")</f>
        <v/>
      </c>
      <c r="Z3673" t="str">
        <f>IFERROR(VLOOKUP($H3673,AdType[],2,FALSE),"")</f>
        <v/>
      </c>
      <c r="AA3673" t="str">
        <f>IFERROR(VLOOKUP($I3673,AdSize[],2,FALSE),"")</f>
        <v/>
      </c>
      <c r="AB3673" t="str">
        <f>IFERROR(VLOOKUP($J3673,TargetingTactic[],2,FALSE),"")</f>
        <v/>
      </c>
      <c r="AC3673" t="str">
        <f>IFERROR(VLOOKUP($K3673,Audience[],2,FALSE),"")</f>
        <v/>
      </c>
      <c r="AD3673" t="str">
        <f>IFERROR(VLOOKUP($L3673,Country[],2,FALSE),"")</f>
        <v/>
      </c>
      <c r="AE3673" t="str">
        <f>IFERROR(VLOOKUP($M3673,Language[],2,FALSE),"")</f>
        <v/>
      </c>
      <c r="AF3673" t="str">
        <f>IFERROR(VLOOKUP($N3673,BuyType[],2,FALSE),"")</f>
        <v/>
      </c>
      <c r="AG3673" t="str">
        <f>IFERROR(VLOOKUP($S3673,StoreBU[],2,FALSE),"")</f>
        <v/>
      </c>
    </row>
    <row r="3674" spans="1:33" x14ac:dyDescent="0.3">
      <c r="A3674" t="str">
        <f t="shared" si="115"/>
        <v/>
      </c>
      <c r="C3674" t="str">
        <f t="shared" si="114"/>
        <v/>
      </c>
      <c r="D3674" s="33"/>
      <c r="E3674" s="33"/>
      <c r="F3674" s="33"/>
      <c r="G3674" s="33"/>
      <c r="H3674" s="33"/>
      <c r="I3674" s="33"/>
      <c r="J3674" s="33"/>
      <c r="K3674" s="33"/>
      <c r="L3674" s="33"/>
      <c r="M3674" s="33"/>
      <c r="N3674" s="33"/>
      <c r="O3674" s="33"/>
      <c r="P3674" s="33"/>
      <c r="Q3674" s="33"/>
      <c r="R3674" s="33"/>
      <c r="S3674" s="33"/>
      <c r="T3674" s="33"/>
      <c r="V3674" t="str">
        <f>IFERROR(VLOOKUP($D3674,MediaPartner[],2,FALSE),"")</f>
        <v/>
      </c>
      <c r="W3674" t="str">
        <f>IFERROR(VLOOKUP($E3674,Site[],2,FALSE),"")</f>
        <v/>
      </c>
      <c r="X3674" t="str">
        <f>IFERROR(VLOOKUP($F3674,FundingSource[],2,FALSE),"")</f>
        <v/>
      </c>
      <c r="Y3674" t="str">
        <f>IFERROR(VLOOKUP($G3674,Objective[],2,FALSE),"")</f>
        <v/>
      </c>
      <c r="Z3674" t="str">
        <f>IFERROR(VLOOKUP($H3674,AdType[],2,FALSE),"")</f>
        <v/>
      </c>
      <c r="AA3674" t="str">
        <f>IFERROR(VLOOKUP($I3674,AdSize[],2,FALSE),"")</f>
        <v/>
      </c>
      <c r="AB3674" t="str">
        <f>IFERROR(VLOOKUP($J3674,TargetingTactic[],2,FALSE),"")</f>
        <v/>
      </c>
      <c r="AC3674" t="str">
        <f>IFERROR(VLOOKUP($K3674,Audience[],2,FALSE),"")</f>
        <v/>
      </c>
      <c r="AD3674" t="str">
        <f>IFERROR(VLOOKUP($L3674,Country[],2,FALSE),"")</f>
        <v/>
      </c>
      <c r="AE3674" t="str">
        <f>IFERROR(VLOOKUP($M3674,Language[],2,FALSE),"")</f>
        <v/>
      </c>
      <c r="AF3674" t="str">
        <f>IFERROR(VLOOKUP($N3674,BuyType[],2,FALSE),"")</f>
        <v/>
      </c>
      <c r="AG3674" t="str">
        <f>IFERROR(VLOOKUP($S3674,StoreBU[],2,FALSE),"")</f>
        <v/>
      </c>
    </row>
    <row r="3675" spans="1:33" x14ac:dyDescent="0.3">
      <c r="A3675" t="str">
        <f t="shared" si="115"/>
        <v/>
      </c>
      <c r="C3675" t="str">
        <f t="shared" si="114"/>
        <v/>
      </c>
      <c r="D3675" s="33"/>
      <c r="E3675" s="33"/>
      <c r="F3675" s="33"/>
      <c r="G3675" s="33"/>
      <c r="H3675" s="33"/>
      <c r="I3675" s="33"/>
      <c r="J3675" s="33"/>
      <c r="K3675" s="33"/>
      <c r="L3675" s="33"/>
      <c r="M3675" s="33"/>
      <c r="N3675" s="33"/>
      <c r="O3675" s="33"/>
      <c r="P3675" s="33"/>
      <c r="Q3675" s="33"/>
      <c r="R3675" s="33"/>
      <c r="S3675" s="33"/>
      <c r="T3675" s="33"/>
      <c r="V3675" t="str">
        <f>IFERROR(VLOOKUP($D3675,MediaPartner[],2,FALSE),"")</f>
        <v/>
      </c>
      <c r="W3675" t="str">
        <f>IFERROR(VLOOKUP($E3675,Site[],2,FALSE),"")</f>
        <v/>
      </c>
      <c r="X3675" t="str">
        <f>IFERROR(VLOOKUP($F3675,FundingSource[],2,FALSE),"")</f>
        <v/>
      </c>
      <c r="Y3675" t="str">
        <f>IFERROR(VLOOKUP($G3675,Objective[],2,FALSE),"")</f>
        <v/>
      </c>
      <c r="Z3675" t="str">
        <f>IFERROR(VLOOKUP($H3675,AdType[],2,FALSE),"")</f>
        <v/>
      </c>
      <c r="AA3675" t="str">
        <f>IFERROR(VLOOKUP($I3675,AdSize[],2,FALSE),"")</f>
        <v/>
      </c>
      <c r="AB3675" t="str">
        <f>IFERROR(VLOOKUP($J3675,TargetingTactic[],2,FALSE),"")</f>
        <v/>
      </c>
      <c r="AC3675" t="str">
        <f>IFERROR(VLOOKUP($K3675,Audience[],2,FALSE),"")</f>
        <v/>
      </c>
      <c r="AD3675" t="str">
        <f>IFERROR(VLOOKUP($L3675,Country[],2,FALSE),"")</f>
        <v/>
      </c>
      <c r="AE3675" t="str">
        <f>IFERROR(VLOOKUP($M3675,Language[],2,FALSE),"")</f>
        <v/>
      </c>
      <c r="AF3675" t="str">
        <f>IFERROR(VLOOKUP($N3675,BuyType[],2,FALSE),"")</f>
        <v/>
      </c>
      <c r="AG3675" t="str">
        <f>IFERROR(VLOOKUP($S3675,StoreBU[],2,FALSE),"")</f>
        <v/>
      </c>
    </row>
    <row r="3676" spans="1:33" x14ac:dyDescent="0.3">
      <c r="A3676" t="str">
        <f t="shared" si="115"/>
        <v/>
      </c>
      <c r="C3676" t="str">
        <f t="shared" si="114"/>
        <v/>
      </c>
      <c r="D3676" s="33"/>
      <c r="E3676" s="33"/>
      <c r="F3676" s="33"/>
      <c r="G3676" s="33"/>
      <c r="H3676" s="33"/>
      <c r="I3676" s="33"/>
      <c r="J3676" s="33"/>
      <c r="K3676" s="33"/>
      <c r="L3676" s="33"/>
      <c r="M3676" s="33"/>
      <c r="N3676" s="33"/>
      <c r="O3676" s="33"/>
      <c r="P3676" s="33"/>
      <c r="Q3676" s="33"/>
      <c r="R3676" s="33"/>
      <c r="S3676" s="33"/>
      <c r="T3676" s="33"/>
      <c r="V3676" t="str">
        <f>IFERROR(VLOOKUP($D3676,MediaPartner[],2,FALSE),"")</f>
        <v/>
      </c>
      <c r="W3676" t="str">
        <f>IFERROR(VLOOKUP($E3676,Site[],2,FALSE),"")</f>
        <v/>
      </c>
      <c r="X3676" t="str">
        <f>IFERROR(VLOOKUP($F3676,FundingSource[],2,FALSE),"")</f>
        <v/>
      </c>
      <c r="Y3676" t="str">
        <f>IFERROR(VLOOKUP($G3676,Objective[],2,FALSE),"")</f>
        <v/>
      </c>
      <c r="Z3676" t="str">
        <f>IFERROR(VLOOKUP($H3676,AdType[],2,FALSE),"")</f>
        <v/>
      </c>
      <c r="AA3676" t="str">
        <f>IFERROR(VLOOKUP($I3676,AdSize[],2,FALSE),"")</f>
        <v/>
      </c>
      <c r="AB3676" t="str">
        <f>IFERROR(VLOOKUP($J3676,TargetingTactic[],2,FALSE),"")</f>
        <v/>
      </c>
      <c r="AC3676" t="str">
        <f>IFERROR(VLOOKUP($K3676,Audience[],2,FALSE),"")</f>
        <v/>
      </c>
      <c r="AD3676" t="str">
        <f>IFERROR(VLOOKUP($L3676,Country[],2,FALSE),"")</f>
        <v/>
      </c>
      <c r="AE3676" t="str">
        <f>IFERROR(VLOOKUP($M3676,Language[],2,FALSE),"")</f>
        <v/>
      </c>
      <c r="AF3676" t="str">
        <f>IFERROR(VLOOKUP($N3676,BuyType[],2,FALSE),"")</f>
        <v/>
      </c>
      <c r="AG3676" t="str">
        <f>IFERROR(VLOOKUP($S3676,StoreBU[],2,FALSE),"")</f>
        <v/>
      </c>
    </row>
    <row r="3677" spans="1:33" x14ac:dyDescent="0.3">
      <c r="A3677" t="str">
        <f t="shared" si="115"/>
        <v/>
      </c>
      <c r="C3677" t="str">
        <f t="shared" si="114"/>
        <v/>
      </c>
      <c r="D3677" s="33"/>
      <c r="E3677" s="33"/>
      <c r="F3677" s="33"/>
      <c r="G3677" s="33"/>
      <c r="H3677" s="33"/>
      <c r="I3677" s="33"/>
      <c r="J3677" s="33"/>
      <c r="K3677" s="33"/>
      <c r="L3677" s="33"/>
      <c r="M3677" s="33"/>
      <c r="N3677" s="33"/>
      <c r="O3677" s="33"/>
      <c r="P3677" s="33"/>
      <c r="Q3677" s="33"/>
      <c r="R3677" s="33"/>
      <c r="S3677" s="33"/>
      <c r="T3677" s="33"/>
      <c r="V3677" t="str">
        <f>IFERROR(VLOOKUP($D3677,MediaPartner[],2,FALSE),"")</f>
        <v/>
      </c>
      <c r="W3677" t="str">
        <f>IFERROR(VLOOKUP($E3677,Site[],2,FALSE),"")</f>
        <v/>
      </c>
      <c r="X3677" t="str">
        <f>IFERROR(VLOOKUP($F3677,FundingSource[],2,FALSE),"")</f>
        <v/>
      </c>
      <c r="Y3677" t="str">
        <f>IFERROR(VLOOKUP($G3677,Objective[],2,FALSE),"")</f>
        <v/>
      </c>
      <c r="Z3677" t="str">
        <f>IFERROR(VLOOKUP($H3677,AdType[],2,FALSE),"")</f>
        <v/>
      </c>
      <c r="AA3677" t="str">
        <f>IFERROR(VLOOKUP($I3677,AdSize[],2,FALSE),"")</f>
        <v/>
      </c>
      <c r="AB3677" t="str">
        <f>IFERROR(VLOOKUP($J3677,TargetingTactic[],2,FALSE),"")</f>
        <v/>
      </c>
      <c r="AC3677" t="str">
        <f>IFERROR(VLOOKUP($K3677,Audience[],2,FALSE),"")</f>
        <v/>
      </c>
      <c r="AD3677" t="str">
        <f>IFERROR(VLOOKUP($L3677,Country[],2,FALSE),"")</f>
        <v/>
      </c>
      <c r="AE3677" t="str">
        <f>IFERROR(VLOOKUP($M3677,Language[],2,FALSE),"")</f>
        <v/>
      </c>
      <c r="AF3677" t="str">
        <f>IFERROR(VLOOKUP($N3677,BuyType[],2,FALSE),"")</f>
        <v/>
      </c>
      <c r="AG3677" t="str">
        <f>IFERROR(VLOOKUP($S3677,StoreBU[],2,FALSE),"")</f>
        <v/>
      </c>
    </row>
    <row r="3678" spans="1:33" x14ac:dyDescent="0.3">
      <c r="A3678" t="str">
        <f t="shared" si="115"/>
        <v/>
      </c>
      <c r="C3678" t="str">
        <f t="shared" si="114"/>
        <v/>
      </c>
      <c r="D3678" s="33"/>
      <c r="E3678" s="33"/>
      <c r="F3678" s="33"/>
      <c r="G3678" s="33"/>
      <c r="H3678" s="33"/>
      <c r="I3678" s="33"/>
      <c r="J3678" s="33"/>
      <c r="K3678" s="33"/>
      <c r="L3678" s="33"/>
      <c r="M3678" s="33"/>
      <c r="N3678" s="33"/>
      <c r="O3678" s="33"/>
      <c r="P3678" s="33"/>
      <c r="Q3678" s="33"/>
      <c r="R3678" s="33"/>
      <c r="S3678" s="33"/>
      <c r="T3678" s="33"/>
      <c r="V3678" t="str">
        <f>IFERROR(VLOOKUP($D3678,MediaPartner[],2,FALSE),"")</f>
        <v/>
      </c>
      <c r="W3678" t="str">
        <f>IFERROR(VLOOKUP($E3678,Site[],2,FALSE),"")</f>
        <v/>
      </c>
      <c r="X3678" t="str">
        <f>IFERROR(VLOOKUP($F3678,FundingSource[],2,FALSE),"")</f>
        <v/>
      </c>
      <c r="Y3678" t="str">
        <f>IFERROR(VLOOKUP($G3678,Objective[],2,FALSE),"")</f>
        <v/>
      </c>
      <c r="Z3678" t="str">
        <f>IFERROR(VLOOKUP($H3678,AdType[],2,FALSE),"")</f>
        <v/>
      </c>
      <c r="AA3678" t="str">
        <f>IFERROR(VLOOKUP($I3678,AdSize[],2,FALSE),"")</f>
        <v/>
      </c>
      <c r="AB3678" t="str">
        <f>IFERROR(VLOOKUP($J3678,TargetingTactic[],2,FALSE),"")</f>
        <v/>
      </c>
      <c r="AC3678" t="str">
        <f>IFERROR(VLOOKUP($K3678,Audience[],2,FALSE),"")</f>
        <v/>
      </c>
      <c r="AD3678" t="str">
        <f>IFERROR(VLOOKUP($L3678,Country[],2,FALSE),"")</f>
        <v/>
      </c>
      <c r="AE3678" t="str">
        <f>IFERROR(VLOOKUP($M3678,Language[],2,FALSE),"")</f>
        <v/>
      </c>
      <c r="AF3678" t="str">
        <f>IFERROR(VLOOKUP($N3678,BuyType[],2,FALSE),"")</f>
        <v/>
      </c>
      <c r="AG3678" t="str">
        <f>IFERROR(VLOOKUP($S3678,StoreBU[],2,FALSE),"")</f>
        <v/>
      </c>
    </row>
    <row r="3679" spans="1:33" x14ac:dyDescent="0.3">
      <c r="A3679" t="str">
        <f t="shared" si="115"/>
        <v/>
      </c>
      <c r="C3679" t="str">
        <f t="shared" si="114"/>
        <v/>
      </c>
      <c r="D3679" s="33"/>
      <c r="E3679" s="33"/>
      <c r="F3679" s="33"/>
      <c r="G3679" s="33"/>
      <c r="H3679" s="33"/>
      <c r="I3679" s="33"/>
      <c r="J3679" s="33"/>
      <c r="K3679" s="33"/>
      <c r="L3679" s="33"/>
      <c r="M3679" s="33"/>
      <c r="N3679" s="33"/>
      <c r="O3679" s="33"/>
      <c r="P3679" s="33"/>
      <c r="Q3679" s="33"/>
      <c r="R3679" s="33"/>
      <c r="S3679" s="33"/>
      <c r="T3679" s="33"/>
      <c r="V3679" t="str">
        <f>IFERROR(VLOOKUP($D3679,MediaPartner[],2,FALSE),"")</f>
        <v/>
      </c>
      <c r="W3679" t="str">
        <f>IFERROR(VLOOKUP($E3679,Site[],2,FALSE),"")</f>
        <v/>
      </c>
      <c r="X3679" t="str">
        <f>IFERROR(VLOOKUP($F3679,FundingSource[],2,FALSE),"")</f>
        <v/>
      </c>
      <c r="Y3679" t="str">
        <f>IFERROR(VLOOKUP($G3679,Objective[],2,FALSE),"")</f>
        <v/>
      </c>
      <c r="Z3679" t="str">
        <f>IFERROR(VLOOKUP($H3679,AdType[],2,FALSE),"")</f>
        <v/>
      </c>
      <c r="AA3679" t="str">
        <f>IFERROR(VLOOKUP($I3679,AdSize[],2,FALSE),"")</f>
        <v/>
      </c>
      <c r="AB3679" t="str">
        <f>IFERROR(VLOOKUP($J3679,TargetingTactic[],2,FALSE),"")</f>
        <v/>
      </c>
      <c r="AC3679" t="str">
        <f>IFERROR(VLOOKUP($K3679,Audience[],2,FALSE),"")</f>
        <v/>
      </c>
      <c r="AD3679" t="str">
        <f>IFERROR(VLOOKUP($L3679,Country[],2,FALSE),"")</f>
        <v/>
      </c>
      <c r="AE3679" t="str">
        <f>IFERROR(VLOOKUP($M3679,Language[],2,FALSE),"")</f>
        <v/>
      </c>
      <c r="AF3679" t="str">
        <f>IFERROR(VLOOKUP($N3679,BuyType[],2,FALSE),"")</f>
        <v/>
      </c>
      <c r="AG3679" t="str">
        <f>IFERROR(VLOOKUP($S3679,StoreBU[],2,FALSE),"")</f>
        <v/>
      </c>
    </row>
    <row r="3680" spans="1:33" x14ac:dyDescent="0.3">
      <c r="A3680" t="str">
        <f t="shared" si="115"/>
        <v/>
      </c>
      <c r="C3680" t="str">
        <f t="shared" si="114"/>
        <v/>
      </c>
      <c r="D3680" s="33"/>
      <c r="E3680" s="33"/>
      <c r="F3680" s="33"/>
      <c r="G3680" s="33"/>
      <c r="H3680" s="33"/>
      <c r="I3680" s="33"/>
      <c r="J3680" s="33"/>
      <c r="K3680" s="33"/>
      <c r="L3680" s="33"/>
      <c r="M3680" s="33"/>
      <c r="N3680" s="33"/>
      <c r="O3680" s="33"/>
      <c r="P3680" s="33"/>
      <c r="Q3680" s="33"/>
      <c r="R3680" s="33"/>
      <c r="S3680" s="33"/>
      <c r="T3680" s="33"/>
      <c r="V3680" t="str">
        <f>IFERROR(VLOOKUP($D3680,MediaPartner[],2,FALSE),"")</f>
        <v/>
      </c>
      <c r="W3680" t="str">
        <f>IFERROR(VLOOKUP($E3680,Site[],2,FALSE),"")</f>
        <v/>
      </c>
      <c r="X3680" t="str">
        <f>IFERROR(VLOOKUP($F3680,FundingSource[],2,FALSE),"")</f>
        <v/>
      </c>
      <c r="Y3680" t="str">
        <f>IFERROR(VLOOKUP($G3680,Objective[],2,FALSE),"")</f>
        <v/>
      </c>
      <c r="Z3680" t="str">
        <f>IFERROR(VLOOKUP($H3680,AdType[],2,FALSE),"")</f>
        <v/>
      </c>
      <c r="AA3680" t="str">
        <f>IFERROR(VLOOKUP($I3680,AdSize[],2,FALSE),"")</f>
        <v/>
      </c>
      <c r="AB3680" t="str">
        <f>IFERROR(VLOOKUP($J3680,TargetingTactic[],2,FALSE),"")</f>
        <v/>
      </c>
      <c r="AC3680" t="str">
        <f>IFERROR(VLOOKUP($K3680,Audience[],2,FALSE),"")</f>
        <v/>
      </c>
      <c r="AD3680" t="str">
        <f>IFERROR(VLOOKUP($L3680,Country[],2,FALSE),"")</f>
        <v/>
      </c>
      <c r="AE3680" t="str">
        <f>IFERROR(VLOOKUP($M3680,Language[],2,FALSE),"")</f>
        <v/>
      </c>
      <c r="AF3680" t="str">
        <f>IFERROR(VLOOKUP($N3680,BuyType[],2,FALSE),"")</f>
        <v/>
      </c>
      <c r="AG3680" t="str">
        <f>IFERROR(VLOOKUP($S3680,StoreBU[],2,FALSE),"")</f>
        <v/>
      </c>
    </row>
    <row r="3681" spans="1:33" x14ac:dyDescent="0.3">
      <c r="A3681" t="str">
        <f t="shared" si="115"/>
        <v/>
      </c>
      <c r="C3681" t="str">
        <f t="shared" si="114"/>
        <v/>
      </c>
      <c r="D3681" s="33"/>
      <c r="E3681" s="33"/>
      <c r="F3681" s="33"/>
      <c r="G3681" s="33"/>
      <c r="H3681" s="33"/>
      <c r="I3681" s="33"/>
      <c r="J3681" s="33"/>
      <c r="K3681" s="33"/>
      <c r="L3681" s="33"/>
      <c r="M3681" s="33"/>
      <c r="N3681" s="33"/>
      <c r="O3681" s="33"/>
      <c r="P3681" s="33"/>
      <c r="Q3681" s="33"/>
      <c r="R3681" s="33"/>
      <c r="S3681" s="33"/>
      <c r="T3681" s="33"/>
      <c r="V3681" t="str">
        <f>IFERROR(VLOOKUP($D3681,MediaPartner[],2,FALSE),"")</f>
        <v/>
      </c>
      <c r="W3681" t="str">
        <f>IFERROR(VLOOKUP($E3681,Site[],2,FALSE),"")</f>
        <v/>
      </c>
      <c r="X3681" t="str">
        <f>IFERROR(VLOOKUP($F3681,FundingSource[],2,FALSE),"")</f>
        <v/>
      </c>
      <c r="Y3681" t="str">
        <f>IFERROR(VLOOKUP($G3681,Objective[],2,FALSE),"")</f>
        <v/>
      </c>
      <c r="Z3681" t="str">
        <f>IFERROR(VLOOKUP($H3681,AdType[],2,FALSE),"")</f>
        <v/>
      </c>
      <c r="AA3681" t="str">
        <f>IFERROR(VLOOKUP($I3681,AdSize[],2,FALSE),"")</f>
        <v/>
      </c>
      <c r="AB3681" t="str">
        <f>IFERROR(VLOOKUP($J3681,TargetingTactic[],2,FALSE),"")</f>
        <v/>
      </c>
      <c r="AC3681" t="str">
        <f>IFERROR(VLOOKUP($K3681,Audience[],2,FALSE),"")</f>
        <v/>
      </c>
      <c r="AD3681" t="str">
        <f>IFERROR(VLOOKUP($L3681,Country[],2,FALSE),"")</f>
        <v/>
      </c>
      <c r="AE3681" t="str">
        <f>IFERROR(VLOOKUP($M3681,Language[],2,FALSE),"")</f>
        <v/>
      </c>
      <c r="AF3681" t="str">
        <f>IFERROR(VLOOKUP($N3681,BuyType[],2,FALSE),"")</f>
        <v/>
      </c>
      <c r="AG3681" t="str">
        <f>IFERROR(VLOOKUP($S3681,StoreBU[],2,FALSE),"")</f>
        <v/>
      </c>
    </row>
    <row r="3682" spans="1:33" x14ac:dyDescent="0.3">
      <c r="A3682" t="str">
        <f t="shared" si="115"/>
        <v/>
      </c>
      <c r="C3682" t="str">
        <f t="shared" si="114"/>
        <v/>
      </c>
      <c r="D3682" s="33"/>
      <c r="E3682" s="33"/>
      <c r="F3682" s="33"/>
      <c r="G3682" s="33"/>
      <c r="H3682" s="33"/>
      <c r="I3682" s="33"/>
      <c r="J3682" s="33"/>
      <c r="K3682" s="33"/>
      <c r="L3682" s="33"/>
      <c r="M3682" s="33"/>
      <c r="N3682" s="33"/>
      <c r="O3682" s="33"/>
      <c r="P3682" s="33"/>
      <c r="Q3682" s="33"/>
      <c r="R3682" s="33"/>
      <c r="S3682" s="33"/>
      <c r="T3682" s="33"/>
      <c r="V3682" t="str">
        <f>IFERROR(VLOOKUP($D3682,MediaPartner[],2,FALSE),"")</f>
        <v/>
      </c>
      <c r="W3682" t="str">
        <f>IFERROR(VLOOKUP($E3682,Site[],2,FALSE),"")</f>
        <v/>
      </c>
      <c r="X3682" t="str">
        <f>IFERROR(VLOOKUP($F3682,FundingSource[],2,FALSE),"")</f>
        <v/>
      </c>
      <c r="Y3682" t="str">
        <f>IFERROR(VLOOKUP($G3682,Objective[],2,FALSE),"")</f>
        <v/>
      </c>
      <c r="Z3682" t="str">
        <f>IFERROR(VLOOKUP($H3682,AdType[],2,FALSE),"")</f>
        <v/>
      </c>
      <c r="AA3682" t="str">
        <f>IFERROR(VLOOKUP($I3682,AdSize[],2,FALSE),"")</f>
        <v/>
      </c>
      <c r="AB3682" t="str">
        <f>IFERROR(VLOOKUP($J3682,TargetingTactic[],2,FALSE),"")</f>
        <v/>
      </c>
      <c r="AC3682" t="str">
        <f>IFERROR(VLOOKUP($K3682,Audience[],2,FALSE),"")</f>
        <v/>
      </c>
      <c r="AD3682" t="str">
        <f>IFERROR(VLOOKUP($L3682,Country[],2,FALSE),"")</f>
        <v/>
      </c>
      <c r="AE3682" t="str">
        <f>IFERROR(VLOOKUP($M3682,Language[],2,FALSE),"")</f>
        <v/>
      </c>
      <c r="AF3682" t="str">
        <f>IFERROR(VLOOKUP($N3682,BuyType[],2,FALSE),"")</f>
        <v/>
      </c>
      <c r="AG3682" t="str">
        <f>IFERROR(VLOOKUP($S3682,StoreBU[],2,FALSE),"")</f>
        <v/>
      </c>
    </row>
    <row r="3683" spans="1:33" x14ac:dyDescent="0.3">
      <c r="A3683" t="str">
        <f t="shared" si="115"/>
        <v/>
      </c>
      <c r="C3683" t="str">
        <f t="shared" si="114"/>
        <v/>
      </c>
      <c r="D3683" s="33"/>
      <c r="E3683" s="33"/>
      <c r="F3683" s="33"/>
      <c r="G3683" s="33"/>
      <c r="H3683" s="33"/>
      <c r="I3683" s="33"/>
      <c r="J3683" s="33"/>
      <c r="K3683" s="33"/>
      <c r="L3683" s="33"/>
      <c r="M3683" s="33"/>
      <c r="N3683" s="33"/>
      <c r="O3683" s="33"/>
      <c r="P3683" s="33"/>
      <c r="Q3683" s="33"/>
      <c r="R3683" s="33"/>
      <c r="S3683" s="33"/>
      <c r="T3683" s="33"/>
      <c r="V3683" t="str">
        <f>IFERROR(VLOOKUP($D3683,MediaPartner[],2,FALSE),"")</f>
        <v/>
      </c>
      <c r="W3683" t="str">
        <f>IFERROR(VLOOKUP($E3683,Site[],2,FALSE),"")</f>
        <v/>
      </c>
      <c r="X3683" t="str">
        <f>IFERROR(VLOOKUP($F3683,FundingSource[],2,FALSE),"")</f>
        <v/>
      </c>
      <c r="Y3683" t="str">
        <f>IFERROR(VLOOKUP($G3683,Objective[],2,FALSE),"")</f>
        <v/>
      </c>
      <c r="Z3683" t="str">
        <f>IFERROR(VLOOKUP($H3683,AdType[],2,FALSE),"")</f>
        <v/>
      </c>
      <c r="AA3683" t="str">
        <f>IFERROR(VLOOKUP($I3683,AdSize[],2,FALSE),"")</f>
        <v/>
      </c>
      <c r="AB3683" t="str">
        <f>IFERROR(VLOOKUP($J3683,TargetingTactic[],2,FALSE),"")</f>
        <v/>
      </c>
      <c r="AC3683" t="str">
        <f>IFERROR(VLOOKUP($K3683,Audience[],2,FALSE),"")</f>
        <v/>
      </c>
      <c r="AD3683" t="str">
        <f>IFERROR(VLOOKUP($L3683,Country[],2,FALSE),"")</f>
        <v/>
      </c>
      <c r="AE3683" t="str">
        <f>IFERROR(VLOOKUP($M3683,Language[],2,FALSE),"")</f>
        <v/>
      </c>
      <c r="AF3683" t="str">
        <f>IFERROR(VLOOKUP($N3683,BuyType[],2,FALSE),"")</f>
        <v/>
      </c>
      <c r="AG3683" t="str">
        <f>IFERROR(VLOOKUP($S3683,StoreBU[],2,FALSE),"")</f>
        <v/>
      </c>
    </row>
    <row r="3684" spans="1:33" x14ac:dyDescent="0.3">
      <c r="A3684" t="str">
        <f t="shared" si="115"/>
        <v/>
      </c>
      <c r="C3684" t="str">
        <f t="shared" si="114"/>
        <v/>
      </c>
      <c r="D3684" s="33"/>
      <c r="E3684" s="33"/>
      <c r="F3684" s="33"/>
      <c r="G3684" s="33"/>
      <c r="H3684" s="33"/>
      <c r="I3684" s="33"/>
      <c r="J3684" s="33"/>
      <c r="K3684" s="33"/>
      <c r="L3684" s="33"/>
      <c r="M3684" s="33"/>
      <c r="N3684" s="33"/>
      <c r="O3684" s="33"/>
      <c r="P3684" s="33"/>
      <c r="Q3684" s="33"/>
      <c r="R3684" s="33"/>
      <c r="S3684" s="33"/>
      <c r="T3684" s="33"/>
      <c r="V3684" t="str">
        <f>IFERROR(VLOOKUP($D3684,MediaPartner[],2,FALSE),"")</f>
        <v/>
      </c>
      <c r="W3684" t="str">
        <f>IFERROR(VLOOKUP($E3684,Site[],2,FALSE),"")</f>
        <v/>
      </c>
      <c r="X3684" t="str">
        <f>IFERROR(VLOOKUP($F3684,FundingSource[],2,FALSE),"")</f>
        <v/>
      </c>
      <c r="Y3684" t="str">
        <f>IFERROR(VLOOKUP($G3684,Objective[],2,FALSE),"")</f>
        <v/>
      </c>
      <c r="Z3684" t="str">
        <f>IFERROR(VLOOKUP($H3684,AdType[],2,FALSE),"")</f>
        <v/>
      </c>
      <c r="AA3684" t="str">
        <f>IFERROR(VLOOKUP($I3684,AdSize[],2,FALSE),"")</f>
        <v/>
      </c>
      <c r="AB3684" t="str">
        <f>IFERROR(VLOOKUP($J3684,TargetingTactic[],2,FALSE),"")</f>
        <v/>
      </c>
      <c r="AC3684" t="str">
        <f>IFERROR(VLOOKUP($K3684,Audience[],2,FALSE),"")</f>
        <v/>
      </c>
      <c r="AD3684" t="str">
        <f>IFERROR(VLOOKUP($L3684,Country[],2,FALSE),"")</f>
        <v/>
      </c>
      <c r="AE3684" t="str">
        <f>IFERROR(VLOOKUP($M3684,Language[],2,FALSE),"")</f>
        <v/>
      </c>
      <c r="AF3684" t="str">
        <f>IFERROR(VLOOKUP($N3684,BuyType[],2,FALSE),"")</f>
        <v/>
      </c>
      <c r="AG3684" t="str">
        <f>IFERROR(VLOOKUP($S3684,StoreBU[],2,FALSE),"")</f>
        <v/>
      </c>
    </row>
    <row r="3685" spans="1:33" x14ac:dyDescent="0.3">
      <c r="A3685" t="str">
        <f t="shared" si="115"/>
        <v/>
      </c>
      <c r="C3685" t="str">
        <f t="shared" si="114"/>
        <v/>
      </c>
      <c r="D3685" s="33"/>
      <c r="E3685" s="33"/>
      <c r="F3685" s="33"/>
      <c r="G3685" s="33"/>
      <c r="H3685" s="33"/>
      <c r="I3685" s="33"/>
      <c r="J3685" s="33"/>
      <c r="K3685" s="33"/>
      <c r="L3685" s="33"/>
      <c r="M3685" s="33"/>
      <c r="N3685" s="33"/>
      <c r="O3685" s="33"/>
      <c r="P3685" s="33"/>
      <c r="Q3685" s="33"/>
      <c r="R3685" s="33"/>
      <c r="S3685" s="33"/>
      <c r="T3685" s="33"/>
      <c r="V3685" t="str">
        <f>IFERROR(VLOOKUP($D3685,MediaPartner[],2,FALSE),"")</f>
        <v/>
      </c>
      <c r="W3685" t="str">
        <f>IFERROR(VLOOKUP($E3685,Site[],2,FALSE),"")</f>
        <v/>
      </c>
      <c r="X3685" t="str">
        <f>IFERROR(VLOOKUP($F3685,FundingSource[],2,FALSE),"")</f>
        <v/>
      </c>
      <c r="Y3685" t="str">
        <f>IFERROR(VLOOKUP($G3685,Objective[],2,FALSE),"")</f>
        <v/>
      </c>
      <c r="Z3685" t="str">
        <f>IFERROR(VLOOKUP($H3685,AdType[],2,FALSE),"")</f>
        <v/>
      </c>
      <c r="AA3685" t="str">
        <f>IFERROR(VLOOKUP($I3685,AdSize[],2,FALSE),"")</f>
        <v/>
      </c>
      <c r="AB3685" t="str">
        <f>IFERROR(VLOOKUP($J3685,TargetingTactic[],2,FALSE),"")</f>
        <v/>
      </c>
      <c r="AC3685" t="str">
        <f>IFERROR(VLOOKUP($K3685,Audience[],2,FALSE),"")</f>
        <v/>
      </c>
      <c r="AD3685" t="str">
        <f>IFERROR(VLOOKUP($L3685,Country[],2,FALSE),"")</f>
        <v/>
      </c>
      <c r="AE3685" t="str">
        <f>IFERROR(VLOOKUP($M3685,Language[],2,FALSE),"")</f>
        <v/>
      </c>
      <c r="AF3685" t="str">
        <f>IFERROR(VLOOKUP($N3685,BuyType[],2,FALSE),"")</f>
        <v/>
      </c>
      <c r="AG3685" t="str">
        <f>IFERROR(VLOOKUP($S3685,StoreBU[],2,FALSE),"")</f>
        <v/>
      </c>
    </row>
    <row r="3686" spans="1:33" x14ac:dyDescent="0.3">
      <c r="A3686" t="str">
        <f t="shared" si="115"/>
        <v/>
      </c>
      <c r="C3686" t="str">
        <f t="shared" si="114"/>
        <v/>
      </c>
      <c r="D3686" s="33"/>
      <c r="E3686" s="33"/>
      <c r="F3686" s="33"/>
      <c r="G3686" s="33"/>
      <c r="H3686" s="33"/>
      <c r="I3686" s="33"/>
      <c r="J3686" s="33"/>
      <c r="K3686" s="33"/>
      <c r="L3686" s="33"/>
      <c r="M3686" s="33"/>
      <c r="N3686" s="33"/>
      <c r="O3686" s="33"/>
      <c r="P3686" s="33"/>
      <c r="Q3686" s="33"/>
      <c r="R3686" s="33"/>
      <c r="S3686" s="33"/>
      <c r="T3686" s="33"/>
      <c r="V3686" t="str">
        <f>IFERROR(VLOOKUP($D3686,MediaPartner[],2,FALSE),"")</f>
        <v/>
      </c>
      <c r="W3686" t="str">
        <f>IFERROR(VLOOKUP($E3686,Site[],2,FALSE),"")</f>
        <v/>
      </c>
      <c r="X3686" t="str">
        <f>IFERROR(VLOOKUP($F3686,FundingSource[],2,FALSE),"")</f>
        <v/>
      </c>
      <c r="Y3686" t="str">
        <f>IFERROR(VLOOKUP($G3686,Objective[],2,FALSE),"")</f>
        <v/>
      </c>
      <c r="Z3686" t="str">
        <f>IFERROR(VLOOKUP($H3686,AdType[],2,FALSE),"")</f>
        <v/>
      </c>
      <c r="AA3686" t="str">
        <f>IFERROR(VLOOKUP($I3686,AdSize[],2,FALSE),"")</f>
        <v/>
      </c>
      <c r="AB3686" t="str">
        <f>IFERROR(VLOOKUP($J3686,TargetingTactic[],2,FALSE),"")</f>
        <v/>
      </c>
      <c r="AC3686" t="str">
        <f>IFERROR(VLOOKUP($K3686,Audience[],2,FALSE),"")</f>
        <v/>
      </c>
      <c r="AD3686" t="str">
        <f>IFERROR(VLOOKUP($L3686,Country[],2,FALSE),"")</f>
        <v/>
      </c>
      <c r="AE3686" t="str">
        <f>IFERROR(VLOOKUP($M3686,Language[],2,FALSE),"")</f>
        <v/>
      </c>
      <c r="AF3686" t="str">
        <f>IFERROR(VLOOKUP($N3686,BuyType[],2,FALSE),"")</f>
        <v/>
      </c>
      <c r="AG3686" t="str">
        <f>IFERROR(VLOOKUP($S3686,StoreBU[],2,FALSE),"")</f>
        <v/>
      </c>
    </row>
    <row r="3687" spans="1:33" x14ac:dyDescent="0.3">
      <c r="A3687" t="str">
        <f t="shared" si="115"/>
        <v/>
      </c>
      <c r="C3687" t="str">
        <f t="shared" si="114"/>
        <v/>
      </c>
      <c r="D3687" s="33"/>
      <c r="E3687" s="33"/>
      <c r="F3687" s="33"/>
      <c r="G3687" s="33"/>
      <c r="H3687" s="33"/>
      <c r="I3687" s="33"/>
      <c r="J3687" s="33"/>
      <c r="K3687" s="33"/>
      <c r="L3687" s="33"/>
      <c r="M3687" s="33"/>
      <c r="N3687" s="33"/>
      <c r="O3687" s="33"/>
      <c r="P3687" s="33"/>
      <c r="Q3687" s="33"/>
      <c r="R3687" s="33"/>
      <c r="S3687" s="33"/>
      <c r="T3687" s="33"/>
      <c r="V3687" t="str">
        <f>IFERROR(VLOOKUP($D3687,MediaPartner[],2,FALSE),"")</f>
        <v/>
      </c>
      <c r="W3687" t="str">
        <f>IFERROR(VLOOKUP($E3687,Site[],2,FALSE),"")</f>
        <v/>
      </c>
      <c r="X3687" t="str">
        <f>IFERROR(VLOOKUP($F3687,FundingSource[],2,FALSE),"")</f>
        <v/>
      </c>
      <c r="Y3687" t="str">
        <f>IFERROR(VLOOKUP($G3687,Objective[],2,FALSE),"")</f>
        <v/>
      </c>
      <c r="Z3687" t="str">
        <f>IFERROR(VLOOKUP($H3687,AdType[],2,FALSE),"")</f>
        <v/>
      </c>
      <c r="AA3687" t="str">
        <f>IFERROR(VLOOKUP($I3687,AdSize[],2,FALSE),"")</f>
        <v/>
      </c>
      <c r="AB3687" t="str">
        <f>IFERROR(VLOOKUP($J3687,TargetingTactic[],2,FALSE),"")</f>
        <v/>
      </c>
      <c r="AC3687" t="str">
        <f>IFERROR(VLOOKUP($K3687,Audience[],2,FALSE),"")</f>
        <v/>
      </c>
      <c r="AD3687" t="str">
        <f>IFERROR(VLOOKUP($L3687,Country[],2,FALSE),"")</f>
        <v/>
      </c>
      <c r="AE3687" t="str">
        <f>IFERROR(VLOOKUP($M3687,Language[],2,FALSE),"")</f>
        <v/>
      </c>
      <c r="AF3687" t="str">
        <f>IFERROR(VLOOKUP($N3687,BuyType[],2,FALSE),"")</f>
        <v/>
      </c>
      <c r="AG3687" t="str">
        <f>IFERROR(VLOOKUP($S3687,StoreBU[],2,FALSE),"")</f>
        <v/>
      </c>
    </row>
    <row r="3688" spans="1:33" x14ac:dyDescent="0.3">
      <c r="A3688" t="str">
        <f t="shared" si="115"/>
        <v/>
      </c>
      <c r="C3688" t="str">
        <f t="shared" si="114"/>
        <v/>
      </c>
      <c r="D3688" s="33"/>
      <c r="E3688" s="33"/>
      <c r="F3688" s="33"/>
      <c r="G3688" s="33"/>
      <c r="H3688" s="33"/>
      <c r="I3688" s="33"/>
      <c r="J3688" s="33"/>
      <c r="K3688" s="33"/>
      <c r="L3688" s="33"/>
      <c r="M3688" s="33"/>
      <c r="N3688" s="33"/>
      <c r="O3688" s="33"/>
      <c r="P3688" s="33"/>
      <c r="Q3688" s="33"/>
      <c r="R3688" s="33"/>
      <c r="S3688" s="33"/>
      <c r="T3688" s="33"/>
      <c r="V3688" t="str">
        <f>IFERROR(VLOOKUP($D3688,MediaPartner[],2,FALSE),"")</f>
        <v/>
      </c>
      <c r="W3688" t="str">
        <f>IFERROR(VLOOKUP($E3688,Site[],2,FALSE),"")</f>
        <v/>
      </c>
      <c r="X3688" t="str">
        <f>IFERROR(VLOOKUP($F3688,FundingSource[],2,FALSE),"")</f>
        <v/>
      </c>
      <c r="Y3688" t="str">
        <f>IFERROR(VLOOKUP($G3688,Objective[],2,FALSE),"")</f>
        <v/>
      </c>
      <c r="Z3688" t="str">
        <f>IFERROR(VLOOKUP($H3688,AdType[],2,FALSE),"")</f>
        <v/>
      </c>
      <c r="AA3688" t="str">
        <f>IFERROR(VLOOKUP($I3688,AdSize[],2,FALSE),"")</f>
        <v/>
      </c>
      <c r="AB3688" t="str">
        <f>IFERROR(VLOOKUP($J3688,TargetingTactic[],2,FALSE),"")</f>
        <v/>
      </c>
      <c r="AC3688" t="str">
        <f>IFERROR(VLOOKUP($K3688,Audience[],2,FALSE),"")</f>
        <v/>
      </c>
      <c r="AD3688" t="str">
        <f>IFERROR(VLOOKUP($L3688,Country[],2,FALSE),"")</f>
        <v/>
      </c>
      <c r="AE3688" t="str">
        <f>IFERROR(VLOOKUP($M3688,Language[],2,FALSE),"")</f>
        <v/>
      </c>
      <c r="AF3688" t="str">
        <f>IFERROR(VLOOKUP($N3688,BuyType[],2,FALSE),"")</f>
        <v/>
      </c>
      <c r="AG3688" t="str">
        <f>IFERROR(VLOOKUP($S3688,StoreBU[],2,FALSE),"")</f>
        <v/>
      </c>
    </row>
    <row r="3689" spans="1:33" x14ac:dyDescent="0.3">
      <c r="A3689" t="str">
        <f t="shared" si="115"/>
        <v/>
      </c>
      <c r="C3689" t="str">
        <f t="shared" si="114"/>
        <v/>
      </c>
      <c r="D3689" s="33"/>
      <c r="E3689" s="33"/>
      <c r="F3689" s="33"/>
      <c r="G3689" s="33"/>
      <c r="H3689" s="33"/>
      <c r="I3689" s="33"/>
      <c r="J3689" s="33"/>
      <c r="K3689" s="33"/>
      <c r="L3689" s="33"/>
      <c r="M3689" s="33"/>
      <c r="N3689" s="33"/>
      <c r="O3689" s="33"/>
      <c r="P3689" s="33"/>
      <c r="Q3689" s="33"/>
      <c r="R3689" s="33"/>
      <c r="S3689" s="33"/>
      <c r="T3689" s="33"/>
      <c r="V3689" t="str">
        <f>IFERROR(VLOOKUP($D3689,MediaPartner[],2,FALSE),"")</f>
        <v/>
      </c>
      <c r="W3689" t="str">
        <f>IFERROR(VLOOKUP($E3689,Site[],2,FALSE),"")</f>
        <v/>
      </c>
      <c r="X3689" t="str">
        <f>IFERROR(VLOOKUP($F3689,FundingSource[],2,FALSE),"")</f>
        <v/>
      </c>
      <c r="Y3689" t="str">
        <f>IFERROR(VLOOKUP($G3689,Objective[],2,FALSE),"")</f>
        <v/>
      </c>
      <c r="Z3689" t="str">
        <f>IFERROR(VLOOKUP($H3689,AdType[],2,FALSE),"")</f>
        <v/>
      </c>
      <c r="AA3689" t="str">
        <f>IFERROR(VLOOKUP($I3689,AdSize[],2,FALSE),"")</f>
        <v/>
      </c>
      <c r="AB3689" t="str">
        <f>IFERROR(VLOOKUP($J3689,TargetingTactic[],2,FALSE),"")</f>
        <v/>
      </c>
      <c r="AC3689" t="str">
        <f>IFERROR(VLOOKUP($K3689,Audience[],2,FALSE),"")</f>
        <v/>
      </c>
      <c r="AD3689" t="str">
        <f>IFERROR(VLOOKUP($L3689,Country[],2,FALSE),"")</f>
        <v/>
      </c>
      <c r="AE3689" t="str">
        <f>IFERROR(VLOOKUP($M3689,Language[],2,FALSE),"")</f>
        <v/>
      </c>
      <c r="AF3689" t="str">
        <f>IFERROR(VLOOKUP($N3689,BuyType[],2,FALSE),"")</f>
        <v/>
      </c>
      <c r="AG3689" t="str">
        <f>IFERROR(VLOOKUP($S3689,StoreBU[],2,FALSE),"")</f>
        <v/>
      </c>
    </row>
    <row r="3690" spans="1:33" x14ac:dyDescent="0.3">
      <c r="A3690" t="str">
        <f t="shared" si="115"/>
        <v/>
      </c>
      <c r="C3690" t="str">
        <f t="shared" si="114"/>
        <v/>
      </c>
      <c r="D3690" s="33"/>
      <c r="E3690" s="33"/>
      <c r="F3690" s="33"/>
      <c r="G3690" s="33"/>
      <c r="H3690" s="33"/>
      <c r="I3690" s="33"/>
      <c r="J3690" s="33"/>
      <c r="K3690" s="33"/>
      <c r="L3690" s="33"/>
      <c r="M3690" s="33"/>
      <c r="N3690" s="33"/>
      <c r="O3690" s="33"/>
      <c r="P3690" s="33"/>
      <c r="Q3690" s="33"/>
      <c r="R3690" s="33"/>
      <c r="S3690" s="33"/>
      <c r="T3690" s="33"/>
      <c r="V3690" t="str">
        <f>IFERROR(VLOOKUP($D3690,MediaPartner[],2,FALSE),"")</f>
        <v/>
      </c>
      <c r="W3690" t="str">
        <f>IFERROR(VLOOKUP($E3690,Site[],2,FALSE),"")</f>
        <v/>
      </c>
      <c r="X3690" t="str">
        <f>IFERROR(VLOOKUP($F3690,FundingSource[],2,FALSE),"")</f>
        <v/>
      </c>
      <c r="Y3690" t="str">
        <f>IFERROR(VLOOKUP($G3690,Objective[],2,FALSE),"")</f>
        <v/>
      </c>
      <c r="Z3690" t="str">
        <f>IFERROR(VLOOKUP($H3690,AdType[],2,FALSE),"")</f>
        <v/>
      </c>
      <c r="AA3690" t="str">
        <f>IFERROR(VLOOKUP($I3690,AdSize[],2,FALSE),"")</f>
        <v/>
      </c>
      <c r="AB3690" t="str">
        <f>IFERROR(VLOOKUP($J3690,TargetingTactic[],2,FALSE),"")</f>
        <v/>
      </c>
      <c r="AC3690" t="str">
        <f>IFERROR(VLOOKUP($K3690,Audience[],2,FALSE),"")</f>
        <v/>
      </c>
      <c r="AD3690" t="str">
        <f>IFERROR(VLOOKUP($L3690,Country[],2,FALSE),"")</f>
        <v/>
      </c>
      <c r="AE3690" t="str">
        <f>IFERROR(VLOOKUP($M3690,Language[],2,FALSE),"")</f>
        <v/>
      </c>
      <c r="AF3690" t="str">
        <f>IFERROR(VLOOKUP($N3690,BuyType[],2,FALSE),"")</f>
        <v/>
      </c>
      <c r="AG3690" t="str">
        <f>IFERROR(VLOOKUP($S3690,StoreBU[],2,FALSE),"")</f>
        <v/>
      </c>
    </row>
    <row r="3691" spans="1:33" x14ac:dyDescent="0.3">
      <c r="A3691" t="str">
        <f t="shared" si="115"/>
        <v/>
      </c>
      <c r="C3691" t="str">
        <f t="shared" si="114"/>
        <v/>
      </c>
      <c r="D3691" s="33"/>
      <c r="E3691" s="33"/>
      <c r="F3691" s="33"/>
      <c r="G3691" s="33"/>
      <c r="H3691" s="33"/>
      <c r="I3691" s="33"/>
      <c r="J3691" s="33"/>
      <c r="K3691" s="33"/>
      <c r="L3691" s="33"/>
      <c r="M3691" s="33"/>
      <c r="N3691" s="33"/>
      <c r="O3691" s="33"/>
      <c r="P3691" s="33"/>
      <c r="Q3691" s="33"/>
      <c r="R3691" s="33"/>
      <c r="S3691" s="33"/>
      <c r="T3691" s="33"/>
      <c r="V3691" t="str">
        <f>IFERROR(VLOOKUP($D3691,MediaPartner[],2,FALSE),"")</f>
        <v/>
      </c>
      <c r="W3691" t="str">
        <f>IFERROR(VLOOKUP($E3691,Site[],2,FALSE),"")</f>
        <v/>
      </c>
      <c r="X3691" t="str">
        <f>IFERROR(VLOOKUP($F3691,FundingSource[],2,FALSE),"")</f>
        <v/>
      </c>
      <c r="Y3691" t="str">
        <f>IFERROR(VLOOKUP($G3691,Objective[],2,FALSE),"")</f>
        <v/>
      </c>
      <c r="Z3691" t="str">
        <f>IFERROR(VLOOKUP($H3691,AdType[],2,FALSE),"")</f>
        <v/>
      </c>
      <c r="AA3691" t="str">
        <f>IFERROR(VLOOKUP($I3691,AdSize[],2,FALSE),"")</f>
        <v/>
      </c>
      <c r="AB3691" t="str">
        <f>IFERROR(VLOOKUP($J3691,TargetingTactic[],2,FALSE),"")</f>
        <v/>
      </c>
      <c r="AC3691" t="str">
        <f>IFERROR(VLOOKUP($K3691,Audience[],2,FALSE),"")</f>
        <v/>
      </c>
      <c r="AD3691" t="str">
        <f>IFERROR(VLOOKUP($L3691,Country[],2,FALSE),"")</f>
        <v/>
      </c>
      <c r="AE3691" t="str">
        <f>IFERROR(VLOOKUP($M3691,Language[],2,FALSE),"")</f>
        <v/>
      </c>
      <c r="AF3691" t="str">
        <f>IFERROR(VLOOKUP($N3691,BuyType[],2,FALSE),"")</f>
        <v/>
      </c>
      <c r="AG3691" t="str">
        <f>IFERROR(VLOOKUP($S3691,StoreBU[],2,FALSE),"")</f>
        <v/>
      </c>
    </row>
    <row r="3692" spans="1:33" x14ac:dyDescent="0.3">
      <c r="A3692" t="str">
        <f t="shared" si="115"/>
        <v/>
      </c>
      <c r="C3692" t="str">
        <f t="shared" si="114"/>
        <v/>
      </c>
      <c r="D3692" s="33"/>
      <c r="E3692" s="33"/>
      <c r="F3692" s="33"/>
      <c r="G3692" s="33"/>
      <c r="H3692" s="33"/>
      <c r="I3692" s="33"/>
      <c r="J3692" s="33"/>
      <c r="K3692" s="33"/>
      <c r="L3692" s="33"/>
      <c r="M3692" s="33"/>
      <c r="N3692" s="33"/>
      <c r="O3692" s="33"/>
      <c r="P3692" s="33"/>
      <c r="Q3692" s="33"/>
      <c r="R3692" s="33"/>
      <c r="S3692" s="33"/>
      <c r="T3692" s="33"/>
      <c r="V3692" t="str">
        <f>IFERROR(VLOOKUP($D3692,MediaPartner[],2,FALSE),"")</f>
        <v/>
      </c>
      <c r="W3692" t="str">
        <f>IFERROR(VLOOKUP($E3692,Site[],2,FALSE),"")</f>
        <v/>
      </c>
      <c r="X3692" t="str">
        <f>IFERROR(VLOOKUP($F3692,FundingSource[],2,FALSE),"")</f>
        <v/>
      </c>
      <c r="Y3692" t="str">
        <f>IFERROR(VLOOKUP($G3692,Objective[],2,FALSE),"")</f>
        <v/>
      </c>
      <c r="Z3692" t="str">
        <f>IFERROR(VLOOKUP($H3692,AdType[],2,FALSE),"")</f>
        <v/>
      </c>
      <c r="AA3692" t="str">
        <f>IFERROR(VLOOKUP($I3692,AdSize[],2,FALSE),"")</f>
        <v/>
      </c>
      <c r="AB3692" t="str">
        <f>IFERROR(VLOOKUP($J3692,TargetingTactic[],2,FALSE),"")</f>
        <v/>
      </c>
      <c r="AC3692" t="str">
        <f>IFERROR(VLOOKUP($K3692,Audience[],2,FALSE),"")</f>
        <v/>
      </c>
      <c r="AD3692" t="str">
        <f>IFERROR(VLOOKUP($L3692,Country[],2,FALSE),"")</f>
        <v/>
      </c>
      <c r="AE3692" t="str">
        <f>IFERROR(VLOOKUP($M3692,Language[],2,FALSE),"")</f>
        <v/>
      </c>
      <c r="AF3692" t="str">
        <f>IFERROR(VLOOKUP($N3692,BuyType[],2,FALSE),"")</f>
        <v/>
      </c>
      <c r="AG3692" t="str">
        <f>IFERROR(VLOOKUP($S3692,StoreBU[],2,FALSE),"")</f>
        <v/>
      </c>
    </row>
    <row r="3693" spans="1:33" x14ac:dyDescent="0.3">
      <c r="A3693" t="str">
        <f t="shared" si="115"/>
        <v/>
      </c>
      <c r="C3693" t="str">
        <f t="shared" si="114"/>
        <v/>
      </c>
      <c r="D3693" s="33"/>
      <c r="E3693" s="33"/>
      <c r="F3693" s="33"/>
      <c r="G3693" s="33"/>
      <c r="H3693" s="33"/>
      <c r="I3693" s="33"/>
      <c r="J3693" s="33"/>
      <c r="K3693" s="33"/>
      <c r="L3693" s="33"/>
      <c r="M3693" s="33"/>
      <c r="N3693" s="33"/>
      <c r="O3693" s="33"/>
      <c r="P3693" s="33"/>
      <c r="Q3693" s="33"/>
      <c r="R3693" s="33"/>
      <c r="S3693" s="33"/>
      <c r="T3693" s="33"/>
      <c r="V3693" t="str">
        <f>IFERROR(VLOOKUP($D3693,MediaPartner[],2,FALSE),"")</f>
        <v/>
      </c>
      <c r="W3693" t="str">
        <f>IFERROR(VLOOKUP($E3693,Site[],2,FALSE),"")</f>
        <v/>
      </c>
      <c r="X3693" t="str">
        <f>IFERROR(VLOOKUP($F3693,FundingSource[],2,FALSE),"")</f>
        <v/>
      </c>
      <c r="Y3693" t="str">
        <f>IFERROR(VLOOKUP($G3693,Objective[],2,FALSE),"")</f>
        <v/>
      </c>
      <c r="Z3693" t="str">
        <f>IFERROR(VLOOKUP($H3693,AdType[],2,FALSE),"")</f>
        <v/>
      </c>
      <c r="AA3693" t="str">
        <f>IFERROR(VLOOKUP($I3693,AdSize[],2,FALSE),"")</f>
        <v/>
      </c>
      <c r="AB3693" t="str">
        <f>IFERROR(VLOOKUP($J3693,TargetingTactic[],2,FALSE),"")</f>
        <v/>
      </c>
      <c r="AC3693" t="str">
        <f>IFERROR(VLOOKUP($K3693,Audience[],2,FALSE),"")</f>
        <v/>
      </c>
      <c r="AD3693" t="str">
        <f>IFERROR(VLOOKUP($L3693,Country[],2,FALSE),"")</f>
        <v/>
      </c>
      <c r="AE3693" t="str">
        <f>IFERROR(VLOOKUP($M3693,Language[],2,FALSE),"")</f>
        <v/>
      </c>
      <c r="AF3693" t="str">
        <f>IFERROR(VLOOKUP($N3693,BuyType[],2,FALSE),"")</f>
        <v/>
      </c>
      <c r="AG3693" t="str">
        <f>IFERROR(VLOOKUP($S3693,StoreBU[],2,FALSE),"")</f>
        <v/>
      </c>
    </row>
    <row r="3694" spans="1:33" x14ac:dyDescent="0.3">
      <c r="A3694" t="str">
        <f t="shared" si="115"/>
        <v/>
      </c>
      <c r="C3694" t="str">
        <f t="shared" si="114"/>
        <v/>
      </c>
      <c r="D3694" s="33"/>
      <c r="E3694" s="33"/>
      <c r="F3694" s="33"/>
      <c r="G3694" s="33"/>
      <c r="H3694" s="33"/>
      <c r="I3694" s="33"/>
      <c r="J3694" s="33"/>
      <c r="K3694" s="33"/>
      <c r="L3694" s="33"/>
      <c r="M3694" s="33"/>
      <c r="N3694" s="33"/>
      <c r="O3694" s="33"/>
      <c r="P3694" s="33"/>
      <c r="Q3694" s="33"/>
      <c r="R3694" s="33"/>
      <c r="S3694" s="33"/>
      <c r="T3694" s="33"/>
      <c r="V3694" t="str">
        <f>IFERROR(VLOOKUP($D3694,MediaPartner[],2,FALSE),"")</f>
        <v/>
      </c>
      <c r="W3694" t="str">
        <f>IFERROR(VLOOKUP($E3694,Site[],2,FALSE),"")</f>
        <v/>
      </c>
      <c r="X3694" t="str">
        <f>IFERROR(VLOOKUP($F3694,FundingSource[],2,FALSE),"")</f>
        <v/>
      </c>
      <c r="Y3694" t="str">
        <f>IFERROR(VLOOKUP($G3694,Objective[],2,FALSE),"")</f>
        <v/>
      </c>
      <c r="Z3694" t="str">
        <f>IFERROR(VLOOKUP($H3694,AdType[],2,FALSE),"")</f>
        <v/>
      </c>
      <c r="AA3694" t="str">
        <f>IFERROR(VLOOKUP($I3694,AdSize[],2,FALSE),"")</f>
        <v/>
      </c>
      <c r="AB3694" t="str">
        <f>IFERROR(VLOOKUP($J3694,TargetingTactic[],2,FALSE),"")</f>
        <v/>
      </c>
      <c r="AC3694" t="str">
        <f>IFERROR(VLOOKUP($K3694,Audience[],2,FALSE),"")</f>
        <v/>
      </c>
      <c r="AD3694" t="str">
        <f>IFERROR(VLOOKUP($L3694,Country[],2,FALSE),"")</f>
        <v/>
      </c>
      <c r="AE3694" t="str">
        <f>IFERROR(VLOOKUP($M3694,Language[],2,FALSE),"")</f>
        <v/>
      </c>
      <c r="AF3694" t="str">
        <f>IFERROR(VLOOKUP($N3694,BuyType[],2,FALSE),"")</f>
        <v/>
      </c>
      <c r="AG3694" t="str">
        <f>IFERROR(VLOOKUP($S3694,StoreBU[],2,FALSE),"")</f>
        <v/>
      </c>
    </row>
    <row r="3695" spans="1:33" x14ac:dyDescent="0.3">
      <c r="A3695" t="str">
        <f t="shared" si="115"/>
        <v/>
      </c>
      <c r="C3695" t="str">
        <f t="shared" si="114"/>
        <v/>
      </c>
      <c r="D3695" s="33"/>
      <c r="E3695" s="33"/>
      <c r="F3695" s="33"/>
      <c r="G3695" s="33"/>
      <c r="H3695" s="33"/>
      <c r="I3695" s="33"/>
      <c r="J3695" s="33"/>
      <c r="K3695" s="33"/>
      <c r="L3695" s="33"/>
      <c r="M3695" s="33"/>
      <c r="N3695" s="33"/>
      <c r="O3695" s="33"/>
      <c r="P3695" s="33"/>
      <c r="Q3695" s="33"/>
      <c r="R3695" s="33"/>
      <c r="S3695" s="33"/>
      <c r="T3695" s="33"/>
      <c r="V3695" t="str">
        <f>IFERROR(VLOOKUP($D3695,MediaPartner[],2,FALSE),"")</f>
        <v/>
      </c>
      <c r="W3695" t="str">
        <f>IFERROR(VLOOKUP($E3695,Site[],2,FALSE),"")</f>
        <v/>
      </c>
      <c r="X3695" t="str">
        <f>IFERROR(VLOOKUP($F3695,FundingSource[],2,FALSE),"")</f>
        <v/>
      </c>
      <c r="Y3695" t="str">
        <f>IFERROR(VLOOKUP($G3695,Objective[],2,FALSE),"")</f>
        <v/>
      </c>
      <c r="Z3695" t="str">
        <f>IFERROR(VLOOKUP($H3695,AdType[],2,FALSE),"")</f>
        <v/>
      </c>
      <c r="AA3695" t="str">
        <f>IFERROR(VLOOKUP($I3695,AdSize[],2,FALSE),"")</f>
        <v/>
      </c>
      <c r="AB3695" t="str">
        <f>IFERROR(VLOOKUP($J3695,TargetingTactic[],2,FALSE),"")</f>
        <v/>
      </c>
      <c r="AC3695" t="str">
        <f>IFERROR(VLOOKUP($K3695,Audience[],2,FALSE),"")</f>
        <v/>
      </c>
      <c r="AD3695" t="str">
        <f>IFERROR(VLOOKUP($L3695,Country[],2,FALSE),"")</f>
        <v/>
      </c>
      <c r="AE3695" t="str">
        <f>IFERROR(VLOOKUP($M3695,Language[],2,FALSE),"")</f>
        <v/>
      </c>
      <c r="AF3695" t="str">
        <f>IFERROR(VLOOKUP($N3695,BuyType[],2,FALSE),"")</f>
        <v/>
      </c>
      <c r="AG3695" t="str">
        <f>IFERROR(VLOOKUP($S3695,StoreBU[],2,FALSE),"")</f>
        <v/>
      </c>
    </row>
    <row r="3696" spans="1:33" x14ac:dyDescent="0.3">
      <c r="A3696" t="str">
        <f t="shared" si="115"/>
        <v/>
      </c>
      <c r="C3696" t="str">
        <f t="shared" si="114"/>
        <v/>
      </c>
      <c r="D3696" s="33"/>
      <c r="E3696" s="33"/>
      <c r="F3696" s="33"/>
      <c r="G3696" s="33"/>
      <c r="H3696" s="33"/>
      <c r="I3696" s="33"/>
      <c r="J3696" s="33"/>
      <c r="K3696" s="33"/>
      <c r="L3696" s="33"/>
      <c r="M3696" s="33"/>
      <c r="N3696" s="33"/>
      <c r="O3696" s="33"/>
      <c r="P3696" s="33"/>
      <c r="Q3696" s="33"/>
      <c r="R3696" s="33"/>
      <c r="S3696" s="33"/>
      <c r="T3696" s="33"/>
      <c r="V3696" t="str">
        <f>IFERROR(VLOOKUP($D3696,MediaPartner[],2,FALSE),"")</f>
        <v/>
      </c>
      <c r="W3696" t="str">
        <f>IFERROR(VLOOKUP($E3696,Site[],2,FALSE),"")</f>
        <v/>
      </c>
      <c r="X3696" t="str">
        <f>IFERROR(VLOOKUP($F3696,FundingSource[],2,FALSE),"")</f>
        <v/>
      </c>
      <c r="Y3696" t="str">
        <f>IFERROR(VLOOKUP($G3696,Objective[],2,FALSE),"")</f>
        <v/>
      </c>
      <c r="Z3696" t="str">
        <f>IFERROR(VLOOKUP($H3696,AdType[],2,FALSE),"")</f>
        <v/>
      </c>
      <c r="AA3696" t="str">
        <f>IFERROR(VLOOKUP($I3696,AdSize[],2,FALSE),"")</f>
        <v/>
      </c>
      <c r="AB3696" t="str">
        <f>IFERROR(VLOOKUP($J3696,TargetingTactic[],2,FALSE),"")</f>
        <v/>
      </c>
      <c r="AC3696" t="str">
        <f>IFERROR(VLOOKUP($K3696,Audience[],2,FALSE),"")</f>
        <v/>
      </c>
      <c r="AD3696" t="str">
        <f>IFERROR(VLOOKUP($L3696,Country[],2,FALSE),"")</f>
        <v/>
      </c>
      <c r="AE3696" t="str">
        <f>IFERROR(VLOOKUP($M3696,Language[],2,FALSE),"")</f>
        <v/>
      </c>
      <c r="AF3696" t="str">
        <f>IFERROR(VLOOKUP($N3696,BuyType[],2,FALSE),"")</f>
        <v/>
      </c>
      <c r="AG3696" t="str">
        <f>IFERROR(VLOOKUP($S3696,StoreBU[],2,FALSE),"")</f>
        <v/>
      </c>
    </row>
    <row r="3697" spans="1:33" x14ac:dyDescent="0.3">
      <c r="A3697" t="str">
        <f t="shared" si="115"/>
        <v/>
      </c>
      <c r="C3697" t="str">
        <f t="shared" si="114"/>
        <v/>
      </c>
      <c r="D3697" s="33"/>
      <c r="E3697" s="33"/>
      <c r="F3697" s="33"/>
      <c r="G3697" s="33"/>
      <c r="H3697" s="33"/>
      <c r="I3697" s="33"/>
      <c r="J3697" s="33"/>
      <c r="K3697" s="33"/>
      <c r="L3697" s="33"/>
      <c r="M3697" s="33"/>
      <c r="N3697" s="33"/>
      <c r="O3697" s="33"/>
      <c r="P3697" s="33"/>
      <c r="Q3697" s="33"/>
      <c r="R3697" s="33"/>
      <c r="S3697" s="33"/>
      <c r="T3697" s="33"/>
      <c r="V3697" t="str">
        <f>IFERROR(VLOOKUP($D3697,MediaPartner[],2,FALSE),"")</f>
        <v/>
      </c>
      <c r="W3697" t="str">
        <f>IFERROR(VLOOKUP($E3697,Site[],2,FALSE),"")</f>
        <v/>
      </c>
      <c r="X3697" t="str">
        <f>IFERROR(VLOOKUP($F3697,FundingSource[],2,FALSE),"")</f>
        <v/>
      </c>
      <c r="Y3697" t="str">
        <f>IFERROR(VLOOKUP($G3697,Objective[],2,FALSE),"")</f>
        <v/>
      </c>
      <c r="Z3697" t="str">
        <f>IFERROR(VLOOKUP($H3697,AdType[],2,FALSE),"")</f>
        <v/>
      </c>
      <c r="AA3697" t="str">
        <f>IFERROR(VLOOKUP($I3697,AdSize[],2,FALSE),"")</f>
        <v/>
      </c>
      <c r="AB3697" t="str">
        <f>IFERROR(VLOOKUP($J3697,TargetingTactic[],2,FALSE),"")</f>
        <v/>
      </c>
      <c r="AC3697" t="str">
        <f>IFERROR(VLOOKUP($K3697,Audience[],2,FALSE),"")</f>
        <v/>
      </c>
      <c r="AD3697" t="str">
        <f>IFERROR(VLOOKUP($L3697,Country[],2,FALSE),"")</f>
        <v/>
      </c>
      <c r="AE3697" t="str">
        <f>IFERROR(VLOOKUP($M3697,Language[],2,FALSE),"")</f>
        <v/>
      </c>
      <c r="AF3697" t="str">
        <f>IFERROR(VLOOKUP($N3697,BuyType[],2,FALSE),"")</f>
        <v/>
      </c>
      <c r="AG3697" t="str">
        <f>IFERROR(VLOOKUP($S3697,StoreBU[],2,FALSE),"")</f>
        <v/>
      </c>
    </row>
    <row r="3698" spans="1:33" x14ac:dyDescent="0.3">
      <c r="A3698" t="str">
        <f t="shared" si="115"/>
        <v/>
      </c>
      <c r="C3698" t="str">
        <f t="shared" si="114"/>
        <v/>
      </c>
      <c r="D3698" s="33"/>
      <c r="E3698" s="33"/>
      <c r="F3698" s="33"/>
      <c r="G3698" s="33"/>
      <c r="H3698" s="33"/>
      <c r="I3698" s="33"/>
      <c r="J3698" s="33"/>
      <c r="K3698" s="33"/>
      <c r="L3698" s="33"/>
      <c r="M3698" s="33"/>
      <c r="N3698" s="33"/>
      <c r="O3698" s="33"/>
      <c r="P3698" s="33"/>
      <c r="Q3698" s="33"/>
      <c r="R3698" s="33"/>
      <c r="S3698" s="33"/>
      <c r="T3698" s="33"/>
      <c r="V3698" t="str">
        <f>IFERROR(VLOOKUP($D3698,MediaPartner[],2,FALSE),"")</f>
        <v/>
      </c>
      <c r="W3698" t="str">
        <f>IFERROR(VLOOKUP($E3698,Site[],2,FALSE),"")</f>
        <v/>
      </c>
      <c r="X3698" t="str">
        <f>IFERROR(VLOOKUP($F3698,FundingSource[],2,FALSE),"")</f>
        <v/>
      </c>
      <c r="Y3698" t="str">
        <f>IFERROR(VLOOKUP($G3698,Objective[],2,FALSE),"")</f>
        <v/>
      </c>
      <c r="Z3698" t="str">
        <f>IFERROR(VLOOKUP($H3698,AdType[],2,FALSE),"")</f>
        <v/>
      </c>
      <c r="AA3698" t="str">
        <f>IFERROR(VLOOKUP($I3698,AdSize[],2,FALSE),"")</f>
        <v/>
      </c>
      <c r="AB3698" t="str">
        <f>IFERROR(VLOOKUP($J3698,TargetingTactic[],2,FALSE),"")</f>
        <v/>
      </c>
      <c r="AC3698" t="str">
        <f>IFERROR(VLOOKUP($K3698,Audience[],2,FALSE),"")</f>
        <v/>
      </c>
      <c r="AD3698" t="str">
        <f>IFERROR(VLOOKUP($L3698,Country[],2,FALSE),"")</f>
        <v/>
      </c>
      <c r="AE3698" t="str">
        <f>IFERROR(VLOOKUP($M3698,Language[],2,FALSE),"")</f>
        <v/>
      </c>
      <c r="AF3698" t="str">
        <f>IFERROR(VLOOKUP($N3698,BuyType[],2,FALSE),"")</f>
        <v/>
      </c>
      <c r="AG3698" t="str">
        <f>IFERROR(VLOOKUP($S3698,StoreBU[],2,FALSE),"")</f>
        <v/>
      </c>
    </row>
    <row r="3699" spans="1:33" x14ac:dyDescent="0.3">
      <c r="A3699" t="str">
        <f t="shared" si="115"/>
        <v/>
      </c>
      <c r="C3699" t="str">
        <f t="shared" si="114"/>
        <v/>
      </c>
      <c r="D3699" s="33"/>
      <c r="E3699" s="33"/>
      <c r="F3699" s="33"/>
      <c r="G3699" s="33"/>
      <c r="H3699" s="33"/>
      <c r="I3699" s="33"/>
      <c r="J3699" s="33"/>
      <c r="K3699" s="33"/>
      <c r="L3699" s="33"/>
      <c r="M3699" s="33"/>
      <c r="N3699" s="33"/>
      <c r="O3699" s="33"/>
      <c r="P3699" s="33"/>
      <c r="Q3699" s="33"/>
      <c r="R3699" s="33"/>
      <c r="S3699" s="33"/>
      <c r="T3699" s="33"/>
      <c r="V3699" t="str">
        <f>IFERROR(VLOOKUP($D3699,MediaPartner[],2,FALSE),"")</f>
        <v/>
      </c>
      <c r="W3699" t="str">
        <f>IFERROR(VLOOKUP($E3699,Site[],2,FALSE),"")</f>
        <v/>
      </c>
      <c r="X3699" t="str">
        <f>IFERROR(VLOOKUP($F3699,FundingSource[],2,FALSE),"")</f>
        <v/>
      </c>
      <c r="Y3699" t="str">
        <f>IFERROR(VLOOKUP($G3699,Objective[],2,FALSE),"")</f>
        <v/>
      </c>
      <c r="Z3699" t="str">
        <f>IFERROR(VLOOKUP($H3699,AdType[],2,FALSE),"")</f>
        <v/>
      </c>
      <c r="AA3699" t="str">
        <f>IFERROR(VLOOKUP($I3699,AdSize[],2,FALSE),"")</f>
        <v/>
      </c>
      <c r="AB3699" t="str">
        <f>IFERROR(VLOOKUP($J3699,TargetingTactic[],2,FALSE),"")</f>
        <v/>
      </c>
      <c r="AC3699" t="str">
        <f>IFERROR(VLOOKUP($K3699,Audience[],2,FALSE),"")</f>
        <v/>
      </c>
      <c r="AD3699" t="str">
        <f>IFERROR(VLOOKUP($L3699,Country[],2,FALSE),"")</f>
        <v/>
      </c>
      <c r="AE3699" t="str">
        <f>IFERROR(VLOOKUP($M3699,Language[],2,FALSE),"")</f>
        <v/>
      </c>
      <c r="AF3699" t="str">
        <f>IFERROR(VLOOKUP($N3699,BuyType[],2,FALSE),"")</f>
        <v/>
      </c>
      <c r="AG3699" t="str">
        <f>IFERROR(VLOOKUP($S3699,StoreBU[],2,FALSE),"")</f>
        <v/>
      </c>
    </row>
    <row r="3700" spans="1:33" x14ac:dyDescent="0.3">
      <c r="A3700" t="str">
        <f t="shared" si="115"/>
        <v/>
      </c>
      <c r="C3700" t="str">
        <f t="shared" si="114"/>
        <v/>
      </c>
      <c r="D3700" s="33"/>
      <c r="E3700" s="33"/>
      <c r="F3700" s="33"/>
      <c r="G3700" s="33"/>
      <c r="H3700" s="33"/>
      <c r="I3700" s="33"/>
      <c r="J3700" s="33"/>
      <c r="K3700" s="33"/>
      <c r="L3700" s="33"/>
      <c r="M3700" s="33"/>
      <c r="N3700" s="33"/>
      <c r="O3700" s="33"/>
      <c r="P3700" s="33"/>
      <c r="Q3700" s="33"/>
      <c r="R3700" s="33"/>
      <c r="S3700" s="33"/>
      <c r="T3700" s="33"/>
      <c r="V3700" t="str">
        <f>IFERROR(VLOOKUP($D3700,MediaPartner[],2,FALSE),"")</f>
        <v/>
      </c>
      <c r="W3700" t="str">
        <f>IFERROR(VLOOKUP($E3700,Site[],2,FALSE),"")</f>
        <v/>
      </c>
      <c r="X3700" t="str">
        <f>IFERROR(VLOOKUP($F3700,FundingSource[],2,FALSE),"")</f>
        <v/>
      </c>
      <c r="Y3700" t="str">
        <f>IFERROR(VLOOKUP($G3700,Objective[],2,FALSE),"")</f>
        <v/>
      </c>
      <c r="Z3700" t="str">
        <f>IFERROR(VLOOKUP($H3700,AdType[],2,FALSE),"")</f>
        <v/>
      </c>
      <c r="AA3700" t="str">
        <f>IFERROR(VLOOKUP($I3700,AdSize[],2,FALSE),"")</f>
        <v/>
      </c>
      <c r="AB3700" t="str">
        <f>IFERROR(VLOOKUP($J3700,TargetingTactic[],2,FALSE),"")</f>
        <v/>
      </c>
      <c r="AC3700" t="str">
        <f>IFERROR(VLOOKUP($K3700,Audience[],2,FALSE),"")</f>
        <v/>
      </c>
      <c r="AD3700" t="str">
        <f>IFERROR(VLOOKUP($L3700,Country[],2,FALSE),"")</f>
        <v/>
      </c>
      <c r="AE3700" t="str">
        <f>IFERROR(VLOOKUP($M3700,Language[],2,FALSE),"")</f>
        <v/>
      </c>
      <c r="AF3700" t="str">
        <f>IFERROR(VLOOKUP($N3700,BuyType[],2,FALSE),"")</f>
        <v/>
      </c>
      <c r="AG3700" t="str">
        <f>IFERROR(VLOOKUP($S3700,StoreBU[],2,FALSE),"")</f>
        <v/>
      </c>
    </row>
    <row r="3701" spans="1:33" x14ac:dyDescent="0.3">
      <c r="A3701" t="str">
        <f t="shared" si="115"/>
        <v/>
      </c>
      <c r="C3701" t="str">
        <f t="shared" si="114"/>
        <v/>
      </c>
      <c r="D3701" s="33"/>
      <c r="E3701" s="33"/>
      <c r="F3701" s="33"/>
      <c r="G3701" s="33"/>
      <c r="H3701" s="33"/>
      <c r="I3701" s="33"/>
      <c r="J3701" s="33"/>
      <c r="K3701" s="33"/>
      <c r="L3701" s="33"/>
      <c r="M3701" s="33"/>
      <c r="N3701" s="33"/>
      <c r="O3701" s="33"/>
      <c r="P3701" s="33"/>
      <c r="Q3701" s="33"/>
      <c r="R3701" s="33"/>
      <c r="S3701" s="33"/>
      <c r="T3701" s="33"/>
      <c r="V3701" t="str">
        <f>IFERROR(VLOOKUP($D3701,MediaPartner[],2,FALSE),"")</f>
        <v/>
      </c>
      <c r="W3701" t="str">
        <f>IFERROR(VLOOKUP($E3701,Site[],2,FALSE),"")</f>
        <v/>
      </c>
      <c r="X3701" t="str">
        <f>IFERROR(VLOOKUP($F3701,FundingSource[],2,FALSE),"")</f>
        <v/>
      </c>
      <c r="Y3701" t="str">
        <f>IFERROR(VLOOKUP($G3701,Objective[],2,FALSE),"")</f>
        <v/>
      </c>
      <c r="Z3701" t="str">
        <f>IFERROR(VLOOKUP($H3701,AdType[],2,FALSE),"")</f>
        <v/>
      </c>
      <c r="AA3701" t="str">
        <f>IFERROR(VLOOKUP($I3701,AdSize[],2,FALSE),"")</f>
        <v/>
      </c>
      <c r="AB3701" t="str">
        <f>IFERROR(VLOOKUP($J3701,TargetingTactic[],2,FALSE),"")</f>
        <v/>
      </c>
      <c r="AC3701" t="str">
        <f>IFERROR(VLOOKUP($K3701,Audience[],2,FALSE),"")</f>
        <v/>
      </c>
      <c r="AD3701" t="str">
        <f>IFERROR(VLOOKUP($L3701,Country[],2,FALSE),"")</f>
        <v/>
      </c>
      <c r="AE3701" t="str">
        <f>IFERROR(VLOOKUP($M3701,Language[],2,FALSE),"")</f>
        <v/>
      </c>
      <c r="AF3701" t="str">
        <f>IFERROR(VLOOKUP($N3701,BuyType[],2,FALSE),"")</f>
        <v/>
      </c>
      <c r="AG3701" t="str">
        <f>IFERROR(VLOOKUP($S3701,StoreBU[],2,FALSE),"")</f>
        <v/>
      </c>
    </row>
    <row r="3702" spans="1:33" x14ac:dyDescent="0.3">
      <c r="A3702" t="str">
        <f t="shared" si="115"/>
        <v/>
      </c>
      <c r="C3702" t="str">
        <f t="shared" si="114"/>
        <v/>
      </c>
      <c r="D3702" s="33"/>
      <c r="E3702" s="33"/>
      <c r="F3702" s="33"/>
      <c r="G3702" s="33"/>
      <c r="H3702" s="33"/>
      <c r="I3702" s="33"/>
      <c r="J3702" s="33"/>
      <c r="K3702" s="33"/>
      <c r="L3702" s="33"/>
      <c r="M3702" s="33"/>
      <c r="N3702" s="33"/>
      <c r="O3702" s="33"/>
      <c r="P3702" s="33"/>
      <c r="Q3702" s="33"/>
      <c r="R3702" s="33"/>
      <c r="S3702" s="33"/>
      <c r="T3702" s="33"/>
      <c r="V3702" t="str">
        <f>IFERROR(VLOOKUP($D3702,MediaPartner[],2,FALSE),"")</f>
        <v/>
      </c>
      <c r="W3702" t="str">
        <f>IFERROR(VLOOKUP($E3702,Site[],2,FALSE),"")</f>
        <v/>
      </c>
      <c r="X3702" t="str">
        <f>IFERROR(VLOOKUP($F3702,FundingSource[],2,FALSE),"")</f>
        <v/>
      </c>
      <c r="Y3702" t="str">
        <f>IFERROR(VLOOKUP($G3702,Objective[],2,FALSE),"")</f>
        <v/>
      </c>
      <c r="Z3702" t="str">
        <f>IFERROR(VLOOKUP($H3702,AdType[],2,FALSE),"")</f>
        <v/>
      </c>
      <c r="AA3702" t="str">
        <f>IFERROR(VLOOKUP($I3702,AdSize[],2,FALSE),"")</f>
        <v/>
      </c>
      <c r="AB3702" t="str">
        <f>IFERROR(VLOOKUP($J3702,TargetingTactic[],2,FALSE),"")</f>
        <v/>
      </c>
      <c r="AC3702" t="str">
        <f>IFERROR(VLOOKUP($K3702,Audience[],2,FALSE),"")</f>
        <v/>
      </c>
      <c r="AD3702" t="str">
        <f>IFERROR(VLOOKUP($L3702,Country[],2,FALSE),"")</f>
        <v/>
      </c>
      <c r="AE3702" t="str">
        <f>IFERROR(VLOOKUP($M3702,Language[],2,FALSE),"")</f>
        <v/>
      </c>
      <c r="AF3702" t="str">
        <f>IFERROR(VLOOKUP($N3702,BuyType[],2,FALSE),"")</f>
        <v/>
      </c>
      <c r="AG3702" t="str">
        <f>IFERROR(VLOOKUP($S3702,StoreBU[],2,FALSE),"")</f>
        <v/>
      </c>
    </row>
    <row r="3703" spans="1:33" x14ac:dyDescent="0.3">
      <c r="A3703" t="str">
        <f t="shared" si="115"/>
        <v/>
      </c>
      <c r="C3703" t="str">
        <f t="shared" si="114"/>
        <v/>
      </c>
      <c r="D3703" s="33"/>
      <c r="E3703" s="33"/>
      <c r="F3703" s="33"/>
      <c r="G3703" s="33"/>
      <c r="H3703" s="33"/>
      <c r="I3703" s="33"/>
      <c r="J3703" s="33"/>
      <c r="K3703" s="33"/>
      <c r="L3703" s="33"/>
      <c r="M3703" s="33"/>
      <c r="N3703" s="33"/>
      <c r="O3703" s="33"/>
      <c r="P3703" s="33"/>
      <c r="Q3703" s="33"/>
      <c r="R3703" s="33"/>
      <c r="S3703" s="33"/>
      <c r="T3703" s="33"/>
      <c r="V3703" t="str">
        <f>IFERROR(VLOOKUP($D3703,MediaPartner[],2,FALSE),"")</f>
        <v/>
      </c>
      <c r="W3703" t="str">
        <f>IFERROR(VLOOKUP($E3703,Site[],2,FALSE),"")</f>
        <v/>
      </c>
      <c r="X3703" t="str">
        <f>IFERROR(VLOOKUP($F3703,FundingSource[],2,FALSE),"")</f>
        <v/>
      </c>
      <c r="Y3703" t="str">
        <f>IFERROR(VLOOKUP($G3703,Objective[],2,FALSE),"")</f>
        <v/>
      </c>
      <c r="Z3703" t="str">
        <f>IFERROR(VLOOKUP($H3703,AdType[],2,FALSE),"")</f>
        <v/>
      </c>
      <c r="AA3703" t="str">
        <f>IFERROR(VLOOKUP($I3703,AdSize[],2,FALSE),"")</f>
        <v/>
      </c>
      <c r="AB3703" t="str">
        <f>IFERROR(VLOOKUP($J3703,TargetingTactic[],2,FALSE),"")</f>
        <v/>
      </c>
      <c r="AC3703" t="str">
        <f>IFERROR(VLOOKUP($K3703,Audience[],2,FALSE),"")</f>
        <v/>
      </c>
      <c r="AD3703" t="str">
        <f>IFERROR(VLOOKUP($L3703,Country[],2,FALSE),"")</f>
        <v/>
      </c>
      <c r="AE3703" t="str">
        <f>IFERROR(VLOOKUP($M3703,Language[],2,FALSE),"")</f>
        <v/>
      </c>
      <c r="AF3703" t="str">
        <f>IFERROR(VLOOKUP($N3703,BuyType[],2,FALSE),"")</f>
        <v/>
      </c>
      <c r="AG3703" t="str">
        <f>IFERROR(VLOOKUP($S3703,StoreBU[],2,FALSE),"")</f>
        <v/>
      </c>
    </row>
    <row r="3704" spans="1:33" x14ac:dyDescent="0.3">
      <c r="A3704" t="str">
        <f t="shared" si="115"/>
        <v/>
      </c>
      <c r="C3704" t="str">
        <f t="shared" si="114"/>
        <v/>
      </c>
      <c r="D3704" s="33"/>
      <c r="E3704" s="33"/>
      <c r="F3704" s="33"/>
      <c r="G3704" s="33"/>
      <c r="H3704" s="33"/>
      <c r="I3704" s="33"/>
      <c r="J3704" s="33"/>
      <c r="K3704" s="33"/>
      <c r="L3704" s="33"/>
      <c r="M3704" s="33"/>
      <c r="N3704" s="33"/>
      <c r="O3704" s="33"/>
      <c r="P3704" s="33"/>
      <c r="Q3704" s="33"/>
      <c r="R3704" s="33"/>
      <c r="S3704" s="33"/>
      <c r="T3704" s="33"/>
      <c r="V3704" t="str">
        <f>IFERROR(VLOOKUP($D3704,MediaPartner[],2,FALSE),"")</f>
        <v/>
      </c>
      <c r="W3704" t="str">
        <f>IFERROR(VLOOKUP($E3704,Site[],2,FALSE),"")</f>
        <v/>
      </c>
      <c r="X3704" t="str">
        <f>IFERROR(VLOOKUP($F3704,FundingSource[],2,FALSE),"")</f>
        <v/>
      </c>
      <c r="Y3704" t="str">
        <f>IFERROR(VLOOKUP($G3704,Objective[],2,FALSE),"")</f>
        <v/>
      </c>
      <c r="Z3704" t="str">
        <f>IFERROR(VLOOKUP($H3704,AdType[],2,FALSE),"")</f>
        <v/>
      </c>
      <c r="AA3704" t="str">
        <f>IFERROR(VLOOKUP($I3704,AdSize[],2,FALSE),"")</f>
        <v/>
      </c>
      <c r="AB3704" t="str">
        <f>IFERROR(VLOOKUP($J3704,TargetingTactic[],2,FALSE),"")</f>
        <v/>
      </c>
      <c r="AC3704" t="str">
        <f>IFERROR(VLOOKUP($K3704,Audience[],2,FALSE),"")</f>
        <v/>
      </c>
      <c r="AD3704" t="str">
        <f>IFERROR(VLOOKUP($L3704,Country[],2,FALSE),"")</f>
        <v/>
      </c>
      <c r="AE3704" t="str">
        <f>IFERROR(VLOOKUP($M3704,Language[],2,FALSE),"")</f>
        <v/>
      </c>
      <c r="AF3704" t="str">
        <f>IFERROR(VLOOKUP($N3704,BuyType[],2,FALSE),"")</f>
        <v/>
      </c>
      <c r="AG3704" t="str">
        <f>IFERROR(VLOOKUP($S3704,StoreBU[],2,FALSE),"")</f>
        <v/>
      </c>
    </row>
    <row r="3705" spans="1:33" x14ac:dyDescent="0.3">
      <c r="A3705" t="str">
        <f t="shared" si="115"/>
        <v/>
      </c>
      <c r="C3705" t="str">
        <f t="shared" si="114"/>
        <v/>
      </c>
      <c r="D3705" s="33"/>
      <c r="E3705" s="33"/>
      <c r="F3705" s="33"/>
      <c r="G3705" s="33"/>
      <c r="H3705" s="33"/>
      <c r="I3705" s="33"/>
      <c r="J3705" s="33"/>
      <c r="K3705" s="33"/>
      <c r="L3705" s="33"/>
      <c r="M3705" s="33"/>
      <c r="N3705" s="33"/>
      <c r="O3705" s="33"/>
      <c r="P3705" s="33"/>
      <c r="Q3705" s="33"/>
      <c r="R3705" s="33"/>
      <c r="S3705" s="33"/>
      <c r="T3705" s="33"/>
      <c r="V3705" t="str">
        <f>IFERROR(VLOOKUP($D3705,MediaPartner[],2,FALSE),"")</f>
        <v/>
      </c>
      <c r="W3705" t="str">
        <f>IFERROR(VLOOKUP($E3705,Site[],2,FALSE),"")</f>
        <v/>
      </c>
      <c r="X3705" t="str">
        <f>IFERROR(VLOOKUP($F3705,FundingSource[],2,FALSE),"")</f>
        <v/>
      </c>
      <c r="Y3705" t="str">
        <f>IFERROR(VLOOKUP($G3705,Objective[],2,FALSE),"")</f>
        <v/>
      </c>
      <c r="Z3705" t="str">
        <f>IFERROR(VLOOKUP($H3705,AdType[],2,FALSE),"")</f>
        <v/>
      </c>
      <c r="AA3705" t="str">
        <f>IFERROR(VLOOKUP($I3705,AdSize[],2,FALSE),"")</f>
        <v/>
      </c>
      <c r="AB3705" t="str">
        <f>IFERROR(VLOOKUP($J3705,TargetingTactic[],2,FALSE),"")</f>
        <v/>
      </c>
      <c r="AC3705" t="str">
        <f>IFERROR(VLOOKUP($K3705,Audience[],2,FALSE),"")</f>
        <v/>
      </c>
      <c r="AD3705" t="str">
        <f>IFERROR(VLOOKUP($L3705,Country[],2,FALSE),"")</f>
        <v/>
      </c>
      <c r="AE3705" t="str">
        <f>IFERROR(VLOOKUP($M3705,Language[],2,FALSE),"")</f>
        <v/>
      </c>
      <c r="AF3705" t="str">
        <f>IFERROR(VLOOKUP($N3705,BuyType[],2,FALSE),"")</f>
        <v/>
      </c>
      <c r="AG3705" t="str">
        <f>IFERROR(VLOOKUP($S3705,StoreBU[],2,FALSE),"")</f>
        <v/>
      </c>
    </row>
    <row r="3706" spans="1:33" x14ac:dyDescent="0.3">
      <c r="A3706" t="str">
        <f t="shared" si="115"/>
        <v/>
      </c>
      <c r="C3706" t="str">
        <f t="shared" si="114"/>
        <v/>
      </c>
      <c r="D3706" s="33"/>
      <c r="E3706" s="33"/>
      <c r="F3706" s="33"/>
      <c r="G3706" s="33"/>
      <c r="H3706" s="33"/>
      <c r="I3706" s="33"/>
      <c r="J3706" s="33"/>
      <c r="K3706" s="33"/>
      <c r="L3706" s="33"/>
      <c r="M3706" s="33"/>
      <c r="N3706" s="33"/>
      <c r="O3706" s="33"/>
      <c r="P3706" s="33"/>
      <c r="Q3706" s="33"/>
      <c r="R3706" s="33"/>
      <c r="S3706" s="33"/>
      <c r="T3706" s="33"/>
      <c r="V3706" t="str">
        <f>IFERROR(VLOOKUP($D3706,MediaPartner[],2,FALSE),"")</f>
        <v/>
      </c>
      <c r="W3706" t="str">
        <f>IFERROR(VLOOKUP($E3706,Site[],2,FALSE),"")</f>
        <v/>
      </c>
      <c r="X3706" t="str">
        <f>IFERROR(VLOOKUP($F3706,FundingSource[],2,FALSE),"")</f>
        <v/>
      </c>
      <c r="Y3706" t="str">
        <f>IFERROR(VLOOKUP($G3706,Objective[],2,FALSE),"")</f>
        <v/>
      </c>
      <c r="Z3706" t="str">
        <f>IFERROR(VLOOKUP($H3706,AdType[],2,FALSE),"")</f>
        <v/>
      </c>
      <c r="AA3706" t="str">
        <f>IFERROR(VLOOKUP($I3706,AdSize[],2,FALSE),"")</f>
        <v/>
      </c>
      <c r="AB3706" t="str">
        <f>IFERROR(VLOOKUP($J3706,TargetingTactic[],2,FALSE),"")</f>
        <v/>
      </c>
      <c r="AC3706" t="str">
        <f>IFERROR(VLOOKUP($K3706,Audience[],2,FALSE),"")</f>
        <v/>
      </c>
      <c r="AD3706" t="str">
        <f>IFERROR(VLOOKUP($L3706,Country[],2,FALSE),"")</f>
        <v/>
      </c>
      <c r="AE3706" t="str">
        <f>IFERROR(VLOOKUP($M3706,Language[],2,FALSE),"")</f>
        <v/>
      </c>
      <c r="AF3706" t="str">
        <f>IFERROR(VLOOKUP($N3706,BuyType[],2,FALSE),"")</f>
        <v/>
      </c>
      <c r="AG3706" t="str">
        <f>IFERROR(VLOOKUP($S3706,StoreBU[],2,FALSE),"")</f>
        <v/>
      </c>
    </row>
    <row r="3707" spans="1:33" x14ac:dyDescent="0.3">
      <c r="A3707" t="str">
        <f t="shared" si="115"/>
        <v/>
      </c>
      <c r="C3707" t="str">
        <f t="shared" si="114"/>
        <v/>
      </c>
      <c r="D3707" s="33"/>
      <c r="E3707" s="33"/>
      <c r="F3707" s="33"/>
      <c r="G3707" s="33"/>
      <c r="H3707" s="33"/>
      <c r="I3707" s="33"/>
      <c r="J3707" s="33"/>
      <c r="K3707" s="33"/>
      <c r="L3707" s="33"/>
      <c r="M3707" s="33"/>
      <c r="N3707" s="33"/>
      <c r="O3707" s="33"/>
      <c r="P3707" s="33"/>
      <c r="Q3707" s="33"/>
      <c r="R3707" s="33"/>
      <c r="S3707" s="33"/>
      <c r="T3707" s="33"/>
      <c r="V3707" t="str">
        <f>IFERROR(VLOOKUP($D3707,MediaPartner[],2,FALSE),"")</f>
        <v/>
      </c>
      <c r="W3707" t="str">
        <f>IFERROR(VLOOKUP($E3707,Site[],2,FALSE),"")</f>
        <v/>
      </c>
      <c r="X3707" t="str">
        <f>IFERROR(VLOOKUP($F3707,FundingSource[],2,FALSE),"")</f>
        <v/>
      </c>
      <c r="Y3707" t="str">
        <f>IFERROR(VLOOKUP($G3707,Objective[],2,FALSE),"")</f>
        <v/>
      </c>
      <c r="Z3707" t="str">
        <f>IFERROR(VLOOKUP($H3707,AdType[],2,FALSE),"")</f>
        <v/>
      </c>
      <c r="AA3707" t="str">
        <f>IFERROR(VLOOKUP($I3707,AdSize[],2,FALSE),"")</f>
        <v/>
      </c>
      <c r="AB3707" t="str">
        <f>IFERROR(VLOOKUP($J3707,TargetingTactic[],2,FALSE),"")</f>
        <v/>
      </c>
      <c r="AC3707" t="str">
        <f>IFERROR(VLOOKUP($K3707,Audience[],2,FALSE),"")</f>
        <v/>
      </c>
      <c r="AD3707" t="str">
        <f>IFERROR(VLOOKUP($L3707,Country[],2,FALSE),"")</f>
        <v/>
      </c>
      <c r="AE3707" t="str">
        <f>IFERROR(VLOOKUP($M3707,Language[],2,FALSE),"")</f>
        <v/>
      </c>
      <c r="AF3707" t="str">
        <f>IFERROR(VLOOKUP($N3707,BuyType[],2,FALSE),"")</f>
        <v/>
      </c>
      <c r="AG3707" t="str">
        <f>IFERROR(VLOOKUP($S3707,StoreBU[],2,FALSE),"")</f>
        <v/>
      </c>
    </row>
    <row r="3708" spans="1:33" x14ac:dyDescent="0.3">
      <c r="A3708" t="str">
        <f t="shared" si="115"/>
        <v/>
      </c>
      <c r="C3708" t="str">
        <f t="shared" si="114"/>
        <v/>
      </c>
      <c r="D3708" s="33"/>
      <c r="E3708" s="33"/>
      <c r="F3708" s="33"/>
      <c r="G3708" s="33"/>
      <c r="H3708" s="33"/>
      <c r="I3708" s="33"/>
      <c r="J3708" s="33"/>
      <c r="K3708" s="33"/>
      <c r="L3708" s="33"/>
      <c r="M3708" s="33"/>
      <c r="N3708" s="33"/>
      <c r="O3708" s="33"/>
      <c r="P3708" s="33"/>
      <c r="Q3708" s="33"/>
      <c r="R3708" s="33"/>
      <c r="S3708" s="33"/>
      <c r="T3708" s="33"/>
      <c r="V3708" t="str">
        <f>IFERROR(VLOOKUP($D3708,MediaPartner[],2,FALSE),"")</f>
        <v/>
      </c>
      <c r="W3708" t="str">
        <f>IFERROR(VLOOKUP($E3708,Site[],2,FALSE),"")</f>
        <v/>
      </c>
      <c r="X3708" t="str">
        <f>IFERROR(VLOOKUP($F3708,FundingSource[],2,FALSE),"")</f>
        <v/>
      </c>
      <c r="Y3708" t="str">
        <f>IFERROR(VLOOKUP($G3708,Objective[],2,FALSE),"")</f>
        <v/>
      </c>
      <c r="Z3708" t="str">
        <f>IFERROR(VLOOKUP($H3708,AdType[],2,FALSE),"")</f>
        <v/>
      </c>
      <c r="AA3708" t="str">
        <f>IFERROR(VLOOKUP($I3708,AdSize[],2,FALSE),"")</f>
        <v/>
      </c>
      <c r="AB3708" t="str">
        <f>IFERROR(VLOOKUP($J3708,TargetingTactic[],2,FALSE),"")</f>
        <v/>
      </c>
      <c r="AC3708" t="str">
        <f>IFERROR(VLOOKUP($K3708,Audience[],2,FALSE),"")</f>
        <v/>
      </c>
      <c r="AD3708" t="str">
        <f>IFERROR(VLOOKUP($L3708,Country[],2,FALSE),"")</f>
        <v/>
      </c>
      <c r="AE3708" t="str">
        <f>IFERROR(VLOOKUP($M3708,Language[],2,FALSE),"")</f>
        <v/>
      </c>
      <c r="AF3708" t="str">
        <f>IFERROR(VLOOKUP($N3708,BuyType[],2,FALSE),"")</f>
        <v/>
      </c>
      <c r="AG3708" t="str">
        <f>IFERROR(VLOOKUP($S3708,StoreBU[],2,FALSE),"")</f>
        <v/>
      </c>
    </row>
    <row r="3709" spans="1:33" x14ac:dyDescent="0.3">
      <c r="A3709" t="str">
        <f t="shared" si="115"/>
        <v/>
      </c>
      <c r="C3709" t="str">
        <f t="shared" si="114"/>
        <v/>
      </c>
      <c r="D3709" s="33"/>
      <c r="E3709" s="33"/>
      <c r="F3709" s="33"/>
      <c r="G3709" s="33"/>
      <c r="H3709" s="33"/>
      <c r="I3709" s="33"/>
      <c r="J3709" s="33"/>
      <c r="K3709" s="33"/>
      <c r="L3709" s="33"/>
      <c r="M3709" s="33"/>
      <c r="N3709" s="33"/>
      <c r="O3709" s="33"/>
      <c r="P3709" s="33"/>
      <c r="Q3709" s="33"/>
      <c r="R3709" s="33"/>
      <c r="S3709" s="33"/>
      <c r="T3709" s="33"/>
      <c r="V3709" t="str">
        <f>IFERROR(VLOOKUP($D3709,MediaPartner[],2,FALSE),"")</f>
        <v/>
      </c>
      <c r="W3709" t="str">
        <f>IFERROR(VLOOKUP($E3709,Site[],2,FALSE),"")</f>
        <v/>
      </c>
      <c r="X3709" t="str">
        <f>IFERROR(VLOOKUP($F3709,FundingSource[],2,FALSE),"")</f>
        <v/>
      </c>
      <c r="Y3709" t="str">
        <f>IFERROR(VLOOKUP($G3709,Objective[],2,FALSE),"")</f>
        <v/>
      </c>
      <c r="Z3709" t="str">
        <f>IFERROR(VLOOKUP($H3709,AdType[],2,FALSE),"")</f>
        <v/>
      </c>
      <c r="AA3709" t="str">
        <f>IFERROR(VLOOKUP($I3709,AdSize[],2,FALSE),"")</f>
        <v/>
      </c>
      <c r="AB3709" t="str">
        <f>IFERROR(VLOOKUP($J3709,TargetingTactic[],2,FALSE),"")</f>
        <v/>
      </c>
      <c r="AC3709" t="str">
        <f>IFERROR(VLOOKUP($K3709,Audience[],2,FALSE),"")</f>
        <v/>
      </c>
      <c r="AD3709" t="str">
        <f>IFERROR(VLOOKUP($L3709,Country[],2,FALSE),"")</f>
        <v/>
      </c>
      <c r="AE3709" t="str">
        <f>IFERROR(VLOOKUP($M3709,Language[],2,FALSE),"")</f>
        <v/>
      </c>
      <c r="AF3709" t="str">
        <f>IFERROR(VLOOKUP($N3709,BuyType[],2,FALSE),"")</f>
        <v/>
      </c>
      <c r="AG3709" t="str">
        <f>IFERROR(VLOOKUP($S3709,StoreBU[],2,FALSE),"")</f>
        <v/>
      </c>
    </row>
    <row r="3710" spans="1:33" x14ac:dyDescent="0.3">
      <c r="A3710" t="str">
        <f t="shared" si="115"/>
        <v/>
      </c>
      <c r="C3710" t="str">
        <f t="shared" si="114"/>
        <v/>
      </c>
      <c r="D3710" s="33"/>
      <c r="E3710" s="33"/>
      <c r="F3710" s="33"/>
      <c r="G3710" s="33"/>
      <c r="H3710" s="33"/>
      <c r="I3710" s="33"/>
      <c r="J3710" s="33"/>
      <c r="K3710" s="33"/>
      <c r="L3710" s="33"/>
      <c r="M3710" s="33"/>
      <c r="N3710" s="33"/>
      <c r="O3710" s="33"/>
      <c r="P3710" s="33"/>
      <c r="Q3710" s="33"/>
      <c r="R3710" s="33"/>
      <c r="S3710" s="33"/>
      <c r="T3710" s="33"/>
      <c r="V3710" t="str">
        <f>IFERROR(VLOOKUP($D3710,MediaPartner[],2,FALSE),"")</f>
        <v/>
      </c>
      <c r="W3710" t="str">
        <f>IFERROR(VLOOKUP($E3710,Site[],2,FALSE),"")</f>
        <v/>
      </c>
      <c r="X3710" t="str">
        <f>IFERROR(VLOOKUP($F3710,FundingSource[],2,FALSE),"")</f>
        <v/>
      </c>
      <c r="Y3710" t="str">
        <f>IFERROR(VLOOKUP($G3710,Objective[],2,FALSE),"")</f>
        <v/>
      </c>
      <c r="Z3710" t="str">
        <f>IFERROR(VLOOKUP($H3710,AdType[],2,FALSE),"")</f>
        <v/>
      </c>
      <c r="AA3710" t="str">
        <f>IFERROR(VLOOKUP($I3710,AdSize[],2,FALSE),"")</f>
        <v/>
      </c>
      <c r="AB3710" t="str">
        <f>IFERROR(VLOOKUP($J3710,TargetingTactic[],2,FALSE),"")</f>
        <v/>
      </c>
      <c r="AC3710" t="str">
        <f>IFERROR(VLOOKUP($K3710,Audience[],2,FALSE),"")</f>
        <v/>
      </c>
      <c r="AD3710" t="str">
        <f>IFERROR(VLOOKUP($L3710,Country[],2,FALSE),"")</f>
        <v/>
      </c>
      <c r="AE3710" t="str">
        <f>IFERROR(VLOOKUP($M3710,Language[],2,FALSE),"")</f>
        <v/>
      </c>
      <c r="AF3710" t="str">
        <f>IFERROR(VLOOKUP($N3710,BuyType[],2,FALSE),"")</f>
        <v/>
      </c>
      <c r="AG3710" t="str">
        <f>IFERROR(VLOOKUP($S3710,StoreBU[],2,FALSE),"")</f>
        <v/>
      </c>
    </row>
    <row r="3711" spans="1:33" x14ac:dyDescent="0.3">
      <c r="A3711" t="str">
        <f t="shared" si="115"/>
        <v/>
      </c>
      <c r="C3711" t="str">
        <f t="shared" si="114"/>
        <v/>
      </c>
      <c r="D3711" s="33"/>
      <c r="E3711" s="33"/>
      <c r="F3711" s="33"/>
      <c r="G3711" s="33"/>
      <c r="H3711" s="33"/>
      <c r="I3711" s="33"/>
      <c r="J3711" s="33"/>
      <c r="K3711" s="33"/>
      <c r="L3711" s="33"/>
      <c r="M3711" s="33"/>
      <c r="N3711" s="33"/>
      <c r="O3711" s="33"/>
      <c r="P3711" s="33"/>
      <c r="Q3711" s="33"/>
      <c r="R3711" s="33"/>
      <c r="S3711" s="33"/>
      <c r="T3711" s="33"/>
      <c r="V3711" t="str">
        <f>IFERROR(VLOOKUP($D3711,MediaPartner[],2,FALSE),"")</f>
        <v/>
      </c>
      <c r="W3711" t="str">
        <f>IFERROR(VLOOKUP($E3711,Site[],2,FALSE),"")</f>
        <v/>
      </c>
      <c r="X3711" t="str">
        <f>IFERROR(VLOOKUP($F3711,FundingSource[],2,FALSE),"")</f>
        <v/>
      </c>
      <c r="Y3711" t="str">
        <f>IFERROR(VLOOKUP($G3711,Objective[],2,FALSE),"")</f>
        <v/>
      </c>
      <c r="Z3711" t="str">
        <f>IFERROR(VLOOKUP($H3711,AdType[],2,FALSE),"")</f>
        <v/>
      </c>
      <c r="AA3711" t="str">
        <f>IFERROR(VLOOKUP($I3711,AdSize[],2,FALSE),"")</f>
        <v/>
      </c>
      <c r="AB3711" t="str">
        <f>IFERROR(VLOOKUP($J3711,TargetingTactic[],2,FALSE),"")</f>
        <v/>
      </c>
      <c r="AC3711" t="str">
        <f>IFERROR(VLOOKUP($K3711,Audience[],2,FALSE),"")</f>
        <v/>
      </c>
      <c r="AD3711" t="str">
        <f>IFERROR(VLOOKUP($L3711,Country[],2,FALSE),"")</f>
        <v/>
      </c>
      <c r="AE3711" t="str">
        <f>IFERROR(VLOOKUP($M3711,Language[],2,FALSE),"")</f>
        <v/>
      </c>
      <c r="AF3711" t="str">
        <f>IFERROR(VLOOKUP($N3711,BuyType[],2,FALSE),"")</f>
        <v/>
      </c>
      <c r="AG3711" t="str">
        <f>IFERROR(VLOOKUP($S3711,StoreBU[],2,FALSE),"")</f>
        <v/>
      </c>
    </row>
    <row r="3712" spans="1:33" x14ac:dyDescent="0.3">
      <c r="A3712" t="str">
        <f t="shared" si="115"/>
        <v/>
      </c>
      <c r="C3712" t="str">
        <f t="shared" si="114"/>
        <v/>
      </c>
      <c r="D3712" s="33"/>
      <c r="E3712" s="33"/>
      <c r="F3712" s="33"/>
      <c r="G3712" s="33"/>
      <c r="H3712" s="33"/>
      <c r="I3712" s="33"/>
      <c r="J3712" s="33"/>
      <c r="K3712" s="33"/>
      <c r="L3712" s="33"/>
      <c r="M3712" s="33"/>
      <c r="N3712" s="33"/>
      <c r="O3712" s="33"/>
      <c r="P3712" s="33"/>
      <c r="Q3712" s="33"/>
      <c r="R3712" s="33"/>
      <c r="S3712" s="33"/>
      <c r="T3712" s="33"/>
      <c r="V3712" t="str">
        <f>IFERROR(VLOOKUP($D3712,MediaPartner[],2,FALSE),"")</f>
        <v/>
      </c>
      <c r="W3712" t="str">
        <f>IFERROR(VLOOKUP($E3712,Site[],2,FALSE),"")</f>
        <v/>
      </c>
      <c r="X3712" t="str">
        <f>IFERROR(VLOOKUP($F3712,FundingSource[],2,FALSE),"")</f>
        <v/>
      </c>
      <c r="Y3712" t="str">
        <f>IFERROR(VLOOKUP($G3712,Objective[],2,FALSE),"")</f>
        <v/>
      </c>
      <c r="Z3712" t="str">
        <f>IFERROR(VLOOKUP($H3712,AdType[],2,FALSE),"")</f>
        <v/>
      </c>
      <c r="AA3712" t="str">
        <f>IFERROR(VLOOKUP($I3712,AdSize[],2,FALSE),"")</f>
        <v/>
      </c>
      <c r="AB3712" t="str">
        <f>IFERROR(VLOOKUP($J3712,TargetingTactic[],2,FALSE),"")</f>
        <v/>
      </c>
      <c r="AC3712" t="str">
        <f>IFERROR(VLOOKUP($K3712,Audience[],2,FALSE),"")</f>
        <v/>
      </c>
      <c r="AD3712" t="str">
        <f>IFERROR(VLOOKUP($L3712,Country[],2,FALSE),"")</f>
        <v/>
      </c>
      <c r="AE3712" t="str">
        <f>IFERROR(VLOOKUP($M3712,Language[],2,FALSE),"")</f>
        <v/>
      </c>
      <c r="AF3712" t="str">
        <f>IFERROR(VLOOKUP($N3712,BuyType[],2,FALSE),"")</f>
        <v/>
      </c>
      <c r="AG3712" t="str">
        <f>IFERROR(VLOOKUP($S3712,StoreBU[],2,FALSE),"")</f>
        <v/>
      </c>
    </row>
    <row r="3713" spans="1:33" x14ac:dyDescent="0.3">
      <c r="A3713" t="str">
        <f t="shared" si="115"/>
        <v/>
      </c>
      <c r="C3713" t="str">
        <f t="shared" si="114"/>
        <v/>
      </c>
      <c r="D3713" s="33"/>
      <c r="E3713" s="33"/>
      <c r="F3713" s="33"/>
      <c r="G3713" s="33"/>
      <c r="H3713" s="33"/>
      <c r="I3713" s="33"/>
      <c r="J3713" s="33"/>
      <c r="K3713" s="33"/>
      <c r="L3713" s="33"/>
      <c r="M3713" s="33"/>
      <c r="N3713" s="33"/>
      <c r="O3713" s="33"/>
      <c r="P3713" s="33"/>
      <c r="Q3713" s="33"/>
      <c r="R3713" s="33"/>
      <c r="S3713" s="33"/>
      <c r="T3713" s="33"/>
      <c r="V3713" t="str">
        <f>IFERROR(VLOOKUP($D3713,MediaPartner[],2,FALSE),"")</f>
        <v/>
      </c>
      <c r="W3713" t="str">
        <f>IFERROR(VLOOKUP($E3713,Site[],2,FALSE),"")</f>
        <v/>
      </c>
      <c r="X3713" t="str">
        <f>IFERROR(VLOOKUP($F3713,FundingSource[],2,FALSE),"")</f>
        <v/>
      </c>
      <c r="Y3713" t="str">
        <f>IFERROR(VLOOKUP($G3713,Objective[],2,FALSE),"")</f>
        <v/>
      </c>
      <c r="Z3713" t="str">
        <f>IFERROR(VLOOKUP($H3713,AdType[],2,FALSE),"")</f>
        <v/>
      </c>
      <c r="AA3713" t="str">
        <f>IFERROR(VLOOKUP($I3713,AdSize[],2,FALSE),"")</f>
        <v/>
      </c>
      <c r="AB3713" t="str">
        <f>IFERROR(VLOOKUP($J3713,TargetingTactic[],2,FALSE),"")</f>
        <v/>
      </c>
      <c r="AC3713" t="str">
        <f>IFERROR(VLOOKUP($K3713,Audience[],2,FALSE),"")</f>
        <v/>
      </c>
      <c r="AD3713" t="str">
        <f>IFERROR(VLOOKUP($L3713,Country[],2,FALSE),"")</f>
        <v/>
      </c>
      <c r="AE3713" t="str">
        <f>IFERROR(VLOOKUP($M3713,Language[],2,FALSE),"")</f>
        <v/>
      </c>
      <c r="AF3713" t="str">
        <f>IFERROR(VLOOKUP($N3713,BuyType[],2,FALSE),"")</f>
        <v/>
      </c>
      <c r="AG3713" t="str">
        <f>IFERROR(VLOOKUP($S3713,StoreBU[],2,FALSE),"")</f>
        <v/>
      </c>
    </row>
    <row r="3714" spans="1:33" x14ac:dyDescent="0.3">
      <c r="A3714" t="str">
        <f t="shared" si="115"/>
        <v/>
      </c>
      <c r="C3714" t="str">
        <f t="shared" si="114"/>
        <v/>
      </c>
      <c r="D3714" s="33"/>
      <c r="E3714" s="33"/>
      <c r="F3714" s="33"/>
      <c r="G3714" s="33"/>
      <c r="H3714" s="33"/>
      <c r="I3714" s="33"/>
      <c r="J3714" s="33"/>
      <c r="K3714" s="33"/>
      <c r="L3714" s="33"/>
      <c r="M3714" s="33"/>
      <c r="N3714" s="33"/>
      <c r="O3714" s="33"/>
      <c r="P3714" s="33"/>
      <c r="Q3714" s="33"/>
      <c r="R3714" s="33"/>
      <c r="S3714" s="33"/>
      <c r="T3714" s="33"/>
      <c r="V3714" t="str">
        <f>IFERROR(VLOOKUP($D3714,MediaPartner[],2,FALSE),"")</f>
        <v/>
      </c>
      <c r="W3714" t="str">
        <f>IFERROR(VLOOKUP($E3714,Site[],2,FALSE),"")</f>
        <v/>
      </c>
      <c r="X3714" t="str">
        <f>IFERROR(VLOOKUP($F3714,FundingSource[],2,FALSE),"")</f>
        <v/>
      </c>
      <c r="Y3714" t="str">
        <f>IFERROR(VLOOKUP($G3714,Objective[],2,FALSE),"")</f>
        <v/>
      </c>
      <c r="Z3714" t="str">
        <f>IFERROR(VLOOKUP($H3714,AdType[],2,FALSE),"")</f>
        <v/>
      </c>
      <c r="AA3714" t="str">
        <f>IFERROR(VLOOKUP($I3714,AdSize[],2,FALSE),"")</f>
        <v/>
      </c>
      <c r="AB3714" t="str">
        <f>IFERROR(VLOOKUP($J3714,TargetingTactic[],2,FALSE),"")</f>
        <v/>
      </c>
      <c r="AC3714" t="str">
        <f>IFERROR(VLOOKUP($K3714,Audience[],2,FALSE),"")</f>
        <v/>
      </c>
      <c r="AD3714" t="str">
        <f>IFERROR(VLOOKUP($L3714,Country[],2,FALSE),"")</f>
        <v/>
      </c>
      <c r="AE3714" t="str">
        <f>IFERROR(VLOOKUP($M3714,Language[],2,FALSE),"")</f>
        <v/>
      </c>
      <c r="AF3714" t="str">
        <f>IFERROR(VLOOKUP($N3714,BuyType[],2,FALSE),"")</f>
        <v/>
      </c>
      <c r="AG3714" t="str">
        <f>IFERROR(VLOOKUP($S3714,StoreBU[],2,FALSE),"")</f>
        <v/>
      </c>
    </row>
    <row r="3715" spans="1:33" x14ac:dyDescent="0.3">
      <c r="A3715" t="str">
        <f t="shared" si="115"/>
        <v/>
      </c>
      <c r="C3715" t="str">
        <f t="shared" ref="C3715:C3778" si="116">IF(LEN(A3715)=0,"",LEN(A3715))</f>
        <v/>
      </c>
      <c r="D3715" s="33"/>
      <c r="E3715" s="33"/>
      <c r="F3715" s="33"/>
      <c r="G3715" s="33"/>
      <c r="H3715" s="33"/>
      <c r="I3715" s="33"/>
      <c r="J3715" s="33"/>
      <c r="K3715" s="33"/>
      <c r="L3715" s="33"/>
      <c r="M3715" s="33"/>
      <c r="N3715" s="33"/>
      <c r="O3715" s="33"/>
      <c r="P3715" s="33"/>
      <c r="Q3715" s="33"/>
      <c r="R3715" s="33"/>
      <c r="S3715" s="33"/>
      <c r="T3715" s="33"/>
      <c r="V3715" t="str">
        <f>IFERROR(VLOOKUP($D3715,MediaPartner[],2,FALSE),"")</f>
        <v/>
      </c>
      <c r="W3715" t="str">
        <f>IFERROR(VLOOKUP($E3715,Site[],2,FALSE),"")</f>
        <v/>
      </c>
      <c r="X3715" t="str">
        <f>IFERROR(VLOOKUP($F3715,FundingSource[],2,FALSE),"")</f>
        <v/>
      </c>
      <c r="Y3715" t="str">
        <f>IFERROR(VLOOKUP($G3715,Objective[],2,FALSE),"")</f>
        <v/>
      </c>
      <c r="Z3715" t="str">
        <f>IFERROR(VLOOKUP($H3715,AdType[],2,FALSE),"")</f>
        <v/>
      </c>
      <c r="AA3715" t="str">
        <f>IFERROR(VLOOKUP($I3715,AdSize[],2,FALSE),"")</f>
        <v/>
      </c>
      <c r="AB3715" t="str">
        <f>IFERROR(VLOOKUP($J3715,TargetingTactic[],2,FALSE),"")</f>
        <v/>
      </c>
      <c r="AC3715" t="str">
        <f>IFERROR(VLOOKUP($K3715,Audience[],2,FALSE),"")</f>
        <v/>
      </c>
      <c r="AD3715" t="str">
        <f>IFERROR(VLOOKUP($L3715,Country[],2,FALSE),"")</f>
        <v/>
      </c>
      <c r="AE3715" t="str">
        <f>IFERROR(VLOOKUP($M3715,Language[],2,FALSE),"")</f>
        <v/>
      </c>
      <c r="AF3715" t="str">
        <f>IFERROR(VLOOKUP($N3715,BuyType[],2,FALSE),"")</f>
        <v/>
      </c>
      <c r="AG3715" t="str">
        <f>IFERROR(VLOOKUP($S3715,StoreBU[],2,FALSE),"")</f>
        <v/>
      </c>
    </row>
    <row r="3716" spans="1:33" x14ac:dyDescent="0.3">
      <c r="A3716" t="str">
        <f t="shared" ref="A3716:A3779" si="117">IF(COUNTBLANK(D3716:T3716)=17,"",
SUBSTITUTE(
_xlfn.TEXTJOIN("_",TRUE,
(_xlfn.TEXTJOIN("_",FALSE,$V3716,$W3716,$X3716,$Y3716,$Z3716,$AA3716,$AB3716,$AC3716,$AD3716,$AE3716,$AF3716,$O3716)),
(_xlfn.TEXTJOIN("_",TRUE,$P3716,$Q3716,$R3716,$AG3716,$T3716))),
" ","-"))</f>
        <v/>
      </c>
      <c r="C3716" t="str">
        <f t="shared" si="116"/>
        <v/>
      </c>
      <c r="D3716" s="33"/>
      <c r="E3716" s="33"/>
      <c r="F3716" s="33"/>
      <c r="G3716" s="33"/>
      <c r="H3716" s="33"/>
      <c r="I3716" s="33"/>
      <c r="J3716" s="33"/>
      <c r="K3716" s="33"/>
      <c r="L3716" s="33"/>
      <c r="M3716" s="33"/>
      <c r="N3716" s="33"/>
      <c r="O3716" s="33"/>
      <c r="P3716" s="33"/>
      <c r="Q3716" s="33"/>
      <c r="R3716" s="33"/>
      <c r="S3716" s="33"/>
      <c r="T3716" s="33"/>
      <c r="V3716" t="str">
        <f>IFERROR(VLOOKUP($D3716,MediaPartner[],2,FALSE),"")</f>
        <v/>
      </c>
      <c r="W3716" t="str">
        <f>IFERROR(VLOOKUP($E3716,Site[],2,FALSE),"")</f>
        <v/>
      </c>
      <c r="X3716" t="str">
        <f>IFERROR(VLOOKUP($F3716,FundingSource[],2,FALSE),"")</f>
        <v/>
      </c>
      <c r="Y3716" t="str">
        <f>IFERROR(VLOOKUP($G3716,Objective[],2,FALSE),"")</f>
        <v/>
      </c>
      <c r="Z3716" t="str">
        <f>IFERROR(VLOOKUP($H3716,AdType[],2,FALSE),"")</f>
        <v/>
      </c>
      <c r="AA3716" t="str">
        <f>IFERROR(VLOOKUP($I3716,AdSize[],2,FALSE),"")</f>
        <v/>
      </c>
      <c r="AB3716" t="str">
        <f>IFERROR(VLOOKUP($J3716,TargetingTactic[],2,FALSE),"")</f>
        <v/>
      </c>
      <c r="AC3716" t="str">
        <f>IFERROR(VLOOKUP($K3716,Audience[],2,FALSE),"")</f>
        <v/>
      </c>
      <c r="AD3716" t="str">
        <f>IFERROR(VLOOKUP($L3716,Country[],2,FALSE),"")</f>
        <v/>
      </c>
      <c r="AE3716" t="str">
        <f>IFERROR(VLOOKUP($M3716,Language[],2,FALSE),"")</f>
        <v/>
      </c>
      <c r="AF3716" t="str">
        <f>IFERROR(VLOOKUP($N3716,BuyType[],2,FALSE),"")</f>
        <v/>
      </c>
      <c r="AG3716" t="str">
        <f>IFERROR(VLOOKUP($S3716,StoreBU[],2,FALSE),"")</f>
        <v/>
      </c>
    </row>
    <row r="3717" spans="1:33" x14ac:dyDescent="0.3">
      <c r="A3717" t="str">
        <f t="shared" si="117"/>
        <v/>
      </c>
      <c r="C3717" t="str">
        <f t="shared" si="116"/>
        <v/>
      </c>
      <c r="D3717" s="33"/>
      <c r="E3717" s="33"/>
      <c r="F3717" s="33"/>
      <c r="G3717" s="33"/>
      <c r="H3717" s="33"/>
      <c r="I3717" s="33"/>
      <c r="J3717" s="33"/>
      <c r="K3717" s="33"/>
      <c r="L3717" s="33"/>
      <c r="M3717" s="33"/>
      <c r="N3717" s="33"/>
      <c r="O3717" s="33"/>
      <c r="P3717" s="33"/>
      <c r="Q3717" s="33"/>
      <c r="R3717" s="33"/>
      <c r="S3717" s="33"/>
      <c r="T3717" s="33"/>
      <c r="V3717" t="str">
        <f>IFERROR(VLOOKUP($D3717,MediaPartner[],2,FALSE),"")</f>
        <v/>
      </c>
      <c r="W3717" t="str">
        <f>IFERROR(VLOOKUP($E3717,Site[],2,FALSE),"")</f>
        <v/>
      </c>
      <c r="X3717" t="str">
        <f>IFERROR(VLOOKUP($F3717,FundingSource[],2,FALSE),"")</f>
        <v/>
      </c>
      <c r="Y3717" t="str">
        <f>IFERROR(VLOOKUP($G3717,Objective[],2,FALSE),"")</f>
        <v/>
      </c>
      <c r="Z3717" t="str">
        <f>IFERROR(VLOOKUP($H3717,AdType[],2,FALSE),"")</f>
        <v/>
      </c>
      <c r="AA3717" t="str">
        <f>IFERROR(VLOOKUP($I3717,AdSize[],2,FALSE),"")</f>
        <v/>
      </c>
      <c r="AB3717" t="str">
        <f>IFERROR(VLOOKUP($J3717,TargetingTactic[],2,FALSE),"")</f>
        <v/>
      </c>
      <c r="AC3717" t="str">
        <f>IFERROR(VLOOKUP($K3717,Audience[],2,FALSE),"")</f>
        <v/>
      </c>
      <c r="AD3717" t="str">
        <f>IFERROR(VLOOKUP($L3717,Country[],2,FALSE),"")</f>
        <v/>
      </c>
      <c r="AE3717" t="str">
        <f>IFERROR(VLOOKUP($M3717,Language[],2,FALSE),"")</f>
        <v/>
      </c>
      <c r="AF3717" t="str">
        <f>IFERROR(VLOOKUP($N3717,BuyType[],2,FALSE),"")</f>
        <v/>
      </c>
      <c r="AG3717" t="str">
        <f>IFERROR(VLOOKUP($S3717,StoreBU[],2,FALSE),"")</f>
        <v/>
      </c>
    </row>
    <row r="3718" spans="1:33" x14ac:dyDescent="0.3">
      <c r="A3718" t="str">
        <f t="shared" si="117"/>
        <v/>
      </c>
      <c r="C3718" t="str">
        <f t="shared" si="116"/>
        <v/>
      </c>
      <c r="D3718" s="33"/>
      <c r="E3718" s="33"/>
      <c r="F3718" s="33"/>
      <c r="G3718" s="33"/>
      <c r="H3718" s="33"/>
      <c r="I3718" s="33"/>
      <c r="J3718" s="33"/>
      <c r="K3718" s="33"/>
      <c r="L3718" s="33"/>
      <c r="M3718" s="33"/>
      <c r="N3718" s="33"/>
      <c r="O3718" s="33"/>
      <c r="P3718" s="33"/>
      <c r="Q3718" s="33"/>
      <c r="R3718" s="33"/>
      <c r="S3718" s="33"/>
      <c r="T3718" s="33"/>
      <c r="V3718" t="str">
        <f>IFERROR(VLOOKUP($D3718,MediaPartner[],2,FALSE),"")</f>
        <v/>
      </c>
      <c r="W3718" t="str">
        <f>IFERROR(VLOOKUP($E3718,Site[],2,FALSE),"")</f>
        <v/>
      </c>
      <c r="X3718" t="str">
        <f>IFERROR(VLOOKUP($F3718,FundingSource[],2,FALSE),"")</f>
        <v/>
      </c>
      <c r="Y3718" t="str">
        <f>IFERROR(VLOOKUP($G3718,Objective[],2,FALSE),"")</f>
        <v/>
      </c>
      <c r="Z3718" t="str">
        <f>IFERROR(VLOOKUP($H3718,AdType[],2,FALSE),"")</f>
        <v/>
      </c>
      <c r="AA3718" t="str">
        <f>IFERROR(VLOOKUP($I3718,AdSize[],2,FALSE),"")</f>
        <v/>
      </c>
      <c r="AB3718" t="str">
        <f>IFERROR(VLOOKUP($J3718,TargetingTactic[],2,FALSE),"")</f>
        <v/>
      </c>
      <c r="AC3718" t="str">
        <f>IFERROR(VLOOKUP($K3718,Audience[],2,FALSE),"")</f>
        <v/>
      </c>
      <c r="AD3718" t="str">
        <f>IFERROR(VLOOKUP($L3718,Country[],2,FALSE),"")</f>
        <v/>
      </c>
      <c r="AE3718" t="str">
        <f>IFERROR(VLOOKUP($M3718,Language[],2,FALSE),"")</f>
        <v/>
      </c>
      <c r="AF3718" t="str">
        <f>IFERROR(VLOOKUP($N3718,BuyType[],2,FALSE),"")</f>
        <v/>
      </c>
      <c r="AG3718" t="str">
        <f>IFERROR(VLOOKUP($S3718,StoreBU[],2,FALSE),"")</f>
        <v/>
      </c>
    </row>
    <row r="3719" spans="1:33" x14ac:dyDescent="0.3">
      <c r="A3719" t="str">
        <f t="shared" si="117"/>
        <v/>
      </c>
      <c r="C3719" t="str">
        <f t="shared" si="116"/>
        <v/>
      </c>
      <c r="D3719" s="33"/>
      <c r="E3719" s="33"/>
      <c r="F3719" s="33"/>
      <c r="G3719" s="33"/>
      <c r="H3719" s="33"/>
      <c r="I3719" s="33"/>
      <c r="J3719" s="33"/>
      <c r="K3719" s="33"/>
      <c r="L3719" s="33"/>
      <c r="M3719" s="33"/>
      <c r="N3719" s="33"/>
      <c r="O3719" s="33"/>
      <c r="P3719" s="33"/>
      <c r="Q3719" s="33"/>
      <c r="R3719" s="33"/>
      <c r="S3719" s="33"/>
      <c r="T3719" s="33"/>
      <c r="V3719" t="str">
        <f>IFERROR(VLOOKUP($D3719,MediaPartner[],2,FALSE),"")</f>
        <v/>
      </c>
      <c r="W3719" t="str">
        <f>IFERROR(VLOOKUP($E3719,Site[],2,FALSE),"")</f>
        <v/>
      </c>
      <c r="X3719" t="str">
        <f>IFERROR(VLOOKUP($F3719,FundingSource[],2,FALSE),"")</f>
        <v/>
      </c>
      <c r="Y3719" t="str">
        <f>IFERROR(VLOOKUP($G3719,Objective[],2,FALSE),"")</f>
        <v/>
      </c>
      <c r="Z3719" t="str">
        <f>IFERROR(VLOOKUP($H3719,AdType[],2,FALSE),"")</f>
        <v/>
      </c>
      <c r="AA3719" t="str">
        <f>IFERROR(VLOOKUP($I3719,AdSize[],2,FALSE),"")</f>
        <v/>
      </c>
      <c r="AB3719" t="str">
        <f>IFERROR(VLOOKUP($J3719,TargetingTactic[],2,FALSE),"")</f>
        <v/>
      </c>
      <c r="AC3719" t="str">
        <f>IFERROR(VLOOKUP($K3719,Audience[],2,FALSE),"")</f>
        <v/>
      </c>
      <c r="AD3719" t="str">
        <f>IFERROR(VLOOKUP($L3719,Country[],2,FALSE),"")</f>
        <v/>
      </c>
      <c r="AE3719" t="str">
        <f>IFERROR(VLOOKUP($M3719,Language[],2,FALSE),"")</f>
        <v/>
      </c>
      <c r="AF3719" t="str">
        <f>IFERROR(VLOOKUP($N3719,BuyType[],2,FALSE),"")</f>
        <v/>
      </c>
      <c r="AG3719" t="str">
        <f>IFERROR(VLOOKUP($S3719,StoreBU[],2,FALSE),"")</f>
        <v/>
      </c>
    </row>
    <row r="3720" spans="1:33" x14ac:dyDescent="0.3">
      <c r="A3720" t="str">
        <f t="shared" si="117"/>
        <v/>
      </c>
      <c r="C3720" t="str">
        <f t="shared" si="116"/>
        <v/>
      </c>
      <c r="D3720" s="33"/>
      <c r="E3720" s="33"/>
      <c r="F3720" s="33"/>
      <c r="G3720" s="33"/>
      <c r="H3720" s="33"/>
      <c r="I3720" s="33"/>
      <c r="J3720" s="33"/>
      <c r="K3720" s="33"/>
      <c r="L3720" s="33"/>
      <c r="M3720" s="33"/>
      <c r="N3720" s="33"/>
      <c r="O3720" s="33"/>
      <c r="P3720" s="33"/>
      <c r="Q3720" s="33"/>
      <c r="R3720" s="33"/>
      <c r="S3720" s="33"/>
      <c r="T3720" s="33"/>
      <c r="V3720" t="str">
        <f>IFERROR(VLOOKUP($D3720,MediaPartner[],2,FALSE),"")</f>
        <v/>
      </c>
      <c r="W3720" t="str">
        <f>IFERROR(VLOOKUP($E3720,Site[],2,FALSE),"")</f>
        <v/>
      </c>
      <c r="X3720" t="str">
        <f>IFERROR(VLOOKUP($F3720,FundingSource[],2,FALSE),"")</f>
        <v/>
      </c>
      <c r="Y3720" t="str">
        <f>IFERROR(VLOOKUP($G3720,Objective[],2,FALSE),"")</f>
        <v/>
      </c>
      <c r="Z3720" t="str">
        <f>IFERROR(VLOOKUP($H3720,AdType[],2,FALSE),"")</f>
        <v/>
      </c>
      <c r="AA3720" t="str">
        <f>IFERROR(VLOOKUP($I3720,AdSize[],2,FALSE),"")</f>
        <v/>
      </c>
      <c r="AB3720" t="str">
        <f>IFERROR(VLOOKUP($J3720,TargetingTactic[],2,FALSE),"")</f>
        <v/>
      </c>
      <c r="AC3720" t="str">
        <f>IFERROR(VLOOKUP($K3720,Audience[],2,FALSE),"")</f>
        <v/>
      </c>
      <c r="AD3720" t="str">
        <f>IFERROR(VLOOKUP($L3720,Country[],2,FALSE),"")</f>
        <v/>
      </c>
      <c r="AE3720" t="str">
        <f>IFERROR(VLOOKUP($M3720,Language[],2,FALSE),"")</f>
        <v/>
      </c>
      <c r="AF3720" t="str">
        <f>IFERROR(VLOOKUP($N3720,BuyType[],2,FALSE),"")</f>
        <v/>
      </c>
      <c r="AG3720" t="str">
        <f>IFERROR(VLOOKUP($S3720,StoreBU[],2,FALSE),"")</f>
        <v/>
      </c>
    </row>
    <row r="3721" spans="1:33" x14ac:dyDescent="0.3">
      <c r="A3721" t="str">
        <f t="shared" si="117"/>
        <v/>
      </c>
      <c r="C3721" t="str">
        <f t="shared" si="116"/>
        <v/>
      </c>
      <c r="D3721" s="33"/>
      <c r="E3721" s="33"/>
      <c r="F3721" s="33"/>
      <c r="G3721" s="33"/>
      <c r="H3721" s="33"/>
      <c r="I3721" s="33"/>
      <c r="J3721" s="33"/>
      <c r="K3721" s="33"/>
      <c r="L3721" s="33"/>
      <c r="M3721" s="33"/>
      <c r="N3721" s="33"/>
      <c r="O3721" s="33"/>
      <c r="P3721" s="33"/>
      <c r="Q3721" s="33"/>
      <c r="R3721" s="33"/>
      <c r="S3721" s="33"/>
      <c r="T3721" s="33"/>
      <c r="V3721" t="str">
        <f>IFERROR(VLOOKUP($D3721,MediaPartner[],2,FALSE),"")</f>
        <v/>
      </c>
      <c r="W3721" t="str">
        <f>IFERROR(VLOOKUP($E3721,Site[],2,FALSE),"")</f>
        <v/>
      </c>
      <c r="X3721" t="str">
        <f>IFERROR(VLOOKUP($F3721,FundingSource[],2,FALSE),"")</f>
        <v/>
      </c>
      <c r="Y3721" t="str">
        <f>IFERROR(VLOOKUP($G3721,Objective[],2,FALSE),"")</f>
        <v/>
      </c>
      <c r="Z3721" t="str">
        <f>IFERROR(VLOOKUP($H3721,AdType[],2,FALSE),"")</f>
        <v/>
      </c>
      <c r="AA3721" t="str">
        <f>IFERROR(VLOOKUP($I3721,AdSize[],2,FALSE),"")</f>
        <v/>
      </c>
      <c r="AB3721" t="str">
        <f>IFERROR(VLOOKUP($J3721,TargetingTactic[],2,FALSE),"")</f>
        <v/>
      </c>
      <c r="AC3721" t="str">
        <f>IFERROR(VLOOKUP($K3721,Audience[],2,FALSE),"")</f>
        <v/>
      </c>
      <c r="AD3721" t="str">
        <f>IFERROR(VLOOKUP($L3721,Country[],2,FALSE),"")</f>
        <v/>
      </c>
      <c r="AE3721" t="str">
        <f>IFERROR(VLOOKUP($M3721,Language[],2,FALSE),"")</f>
        <v/>
      </c>
      <c r="AF3721" t="str">
        <f>IFERROR(VLOOKUP($N3721,BuyType[],2,FALSE),"")</f>
        <v/>
      </c>
      <c r="AG3721" t="str">
        <f>IFERROR(VLOOKUP($S3721,StoreBU[],2,FALSE),"")</f>
        <v/>
      </c>
    </row>
    <row r="3722" spans="1:33" x14ac:dyDescent="0.3">
      <c r="A3722" t="str">
        <f t="shared" si="117"/>
        <v/>
      </c>
      <c r="C3722" t="str">
        <f t="shared" si="116"/>
        <v/>
      </c>
      <c r="D3722" s="33"/>
      <c r="E3722" s="33"/>
      <c r="F3722" s="33"/>
      <c r="G3722" s="33"/>
      <c r="H3722" s="33"/>
      <c r="I3722" s="33"/>
      <c r="J3722" s="33"/>
      <c r="K3722" s="33"/>
      <c r="L3722" s="33"/>
      <c r="M3722" s="33"/>
      <c r="N3722" s="33"/>
      <c r="O3722" s="33"/>
      <c r="P3722" s="33"/>
      <c r="Q3722" s="33"/>
      <c r="R3722" s="33"/>
      <c r="S3722" s="33"/>
      <c r="T3722" s="33"/>
      <c r="V3722" t="str">
        <f>IFERROR(VLOOKUP($D3722,MediaPartner[],2,FALSE),"")</f>
        <v/>
      </c>
      <c r="W3722" t="str">
        <f>IFERROR(VLOOKUP($E3722,Site[],2,FALSE),"")</f>
        <v/>
      </c>
      <c r="X3722" t="str">
        <f>IFERROR(VLOOKUP($F3722,FundingSource[],2,FALSE),"")</f>
        <v/>
      </c>
      <c r="Y3722" t="str">
        <f>IFERROR(VLOOKUP($G3722,Objective[],2,FALSE),"")</f>
        <v/>
      </c>
      <c r="Z3722" t="str">
        <f>IFERROR(VLOOKUP($H3722,AdType[],2,FALSE),"")</f>
        <v/>
      </c>
      <c r="AA3722" t="str">
        <f>IFERROR(VLOOKUP($I3722,AdSize[],2,FALSE),"")</f>
        <v/>
      </c>
      <c r="AB3722" t="str">
        <f>IFERROR(VLOOKUP($J3722,TargetingTactic[],2,FALSE),"")</f>
        <v/>
      </c>
      <c r="AC3722" t="str">
        <f>IFERROR(VLOOKUP($K3722,Audience[],2,FALSE),"")</f>
        <v/>
      </c>
      <c r="AD3722" t="str">
        <f>IFERROR(VLOOKUP($L3722,Country[],2,FALSE),"")</f>
        <v/>
      </c>
      <c r="AE3722" t="str">
        <f>IFERROR(VLOOKUP($M3722,Language[],2,FALSE),"")</f>
        <v/>
      </c>
      <c r="AF3722" t="str">
        <f>IFERROR(VLOOKUP($N3722,BuyType[],2,FALSE),"")</f>
        <v/>
      </c>
      <c r="AG3722" t="str">
        <f>IFERROR(VLOOKUP($S3722,StoreBU[],2,FALSE),"")</f>
        <v/>
      </c>
    </row>
    <row r="3723" spans="1:33" x14ac:dyDescent="0.3">
      <c r="A3723" t="str">
        <f t="shared" si="117"/>
        <v/>
      </c>
      <c r="C3723" t="str">
        <f t="shared" si="116"/>
        <v/>
      </c>
      <c r="D3723" s="33"/>
      <c r="E3723" s="33"/>
      <c r="F3723" s="33"/>
      <c r="G3723" s="33"/>
      <c r="H3723" s="33"/>
      <c r="I3723" s="33"/>
      <c r="J3723" s="33"/>
      <c r="K3723" s="33"/>
      <c r="L3723" s="33"/>
      <c r="M3723" s="33"/>
      <c r="N3723" s="33"/>
      <c r="O3723" s="33"/>
      <c r="P3723" s="33"/>
      <c r="Q3723" s="33"/>
      <c r="R3723" s="33"/>
      <c r="S3723" s="33"/>
      <c r="T3723" s="33"/>
      <c r="V3723" t="str">
        <f>IFERROR(VLOOKUP($D3723,MediaPartner[],2,FALSE),"")</f>
        <v/>
      </c>
      <c r="W3723" t="str">
        <f>IFERROR(VLOOKUP($E3723,Site[],2,FALSE),"")</f>
        <v/>
      </c>
      <c r="X3723" t="str">
        <f>IFERROR(VLOOKUP($F3723,FundingSource[],2,FALSE),"")</f>
        <v/>
      </c>
      <c r="Y3723" t="str">
        <f>IFERROR(VLOOKUP($G3723,Objective[],2,FALSE),"")</f>
        <v/>
      </c>
      <c r="Z3723" t="str">
        <f>IFERROR(VLOOKUP($H3723,AdType[],2,FALSE),"")</f>
        <v/>
      </c>
      <c r="AA3723" t="str">
        <f>IFERROR(VLOOKUP($I3723,AdSize[],2,FALSE),"")</f>
        <v/>
      </c>
      <c r="AB3723" t="str">
        <f>IFERROR(VLOOKUP($J3723,TargetingTactic[],2,FALSE),"")</f>
        <v/>
      </c>
      <c r="AC3723" t="str">
        <f>IFERROR(VLOOKUP($K3723,Audience[],2,FALSE),"")</f>
        <v/>
      </c>
      <c r="AD3723" t="str">
        <f>IFERROR(VLOOKUP($L3723,Country[],2,FALSE),"")</f>
        <v/>
      </c>
      <c r="AE3723" t="str">
        <f>IFERROR(VLOOKUP($M3723,Language[],2,FALSE),"")</f>
        <v/>
      </c>
      <c r="AF3723" t="str">
        <f>IFERROR(VLOOKUP($N3723,BuyType[],2,FALSE),"")</f>
        <v/>
      </c>
      <c r="AG3723" t="str">
        <f>IFERROR(VLOOKUP($S3723,StoreBU[],2,FALSE),"")</f>
        <v/>
      </c>
    </row>
    <row r="3724" spans="1:33" x14ac:dyDescent="0.3">
      <c r="A3724" t="str">
        <f t="shared" si="117"/>
        <v/>
      </c>
      <c r="C3724" t="str">
        <f t="shared" si="116"/>
        <v/>
      </c>
      <c r="D3724" s="33"/>
      <c r="E3724" s="33"/>
      <c r="F3724" s="33"/>
      <c r="G3724" s="33"/>
      <c r="H3724" s="33"/>
      <c r="I3724" s="33"/>
      <c r="J3724" s="33"/>
      <c r="K3724" s="33"/>
      <c r="L3724" s="33"/>
      <c r="M3724" s="33"/>
      <c r="N3724" s="33"/>
      <c r="O3724" s="33"/>
      <c r="P3724" s="33"/>
      <c r="Q3724" s="33"/>
      <c r="R3724" s="33"/>
      <c r="S3724" s="33"/>
      <c r="T3724" s="33"/>
      <c r="V3724" t="str">
        <f>IFERROR(VLOOKUP($D3724,MediaPartner[],2,FALSE),"")</f>
        <v/>
      </c>
      <c r="W3724" t="str">
        <f>IFERROR(VLOOKUP($E3724,Site[],2,FALSE),"")</f>
        <v/>
      </c>
      <c r="X3724" t="str">
        <f>IFERROR(VLOOKUP($F3724,FundingSource[],2,FALSE),"")</f>
        <v/>
      </c>
      <c r="Y3724" t="str">
        <f>IFERROR(VLOOKUP($G3724,Objective[],2,FALSE),"")</f>
        <v/>
      </c>
      <c r="Z3724" t="str">
        <f>IFERROR(VLOOKUP($H3724,AdType[],2,FALSE),"")</f>
        <v/>
      </c>
      <c r="AA3724" t="str">
        <f>IFERROR(VLOOKUP($I3724,AdSize[],2,FALSE),"")</f>
        <v/>
      </c>
      <c r="AB3724" t="str">
        <f>IFERROR(VLOOKUP($J3724,TargetingTactic[],2,FALSE),"")</f>
        <v/>
      </c>
      <c r="AC3724" t="str">
        <f>IFERROR(VLOOKUP($K3724,Audience[],2,FALSE),"")</f>
        <v/>
      </c>
      <c r="AD3724" t="str">
        <f>IFERROR(VLOOKUP($L3724,Country[],2,FALSE),"")</f>
        <v/>
      </c>
      <c r="AE3724" t="str">
        <f>IFERROR(VLOOKUP($M3724,Language[],2,FALSE),"")</f>
        <v/>
      </c>
      <c r="AF3724" t="str">
        <f>IFERROR(VLOOKUP($N3724,BuyType[],2,FALSE),"")</f>
        <v/>
      </c>
      <c r="AG3724" t="str">
        <f>IFERROR(VLOOKUP($S3724,StoreBU[],2,FALSE),"")</f>
        <v/>
      </c>
    </row>
    <row r="3725" spans="1:33" x14ac:dyDescent="0.3">
      <c r="A3725" t="str">
        <f t="shared" si="117"/>
        <v/>
      </c>
      <c r="C3725" t="str">
        <f t="shared" si="116"/>
        <v/>
      </c>
      <c r="D3725" s="33"/>
      <c r="E3725" s="33"/>
      <c r="F3725" s="33"/>
      <c r="G3725" s="33"/>
      <c r="H3725" s="33"/>
      <c r="I3725" s="33"/>
      <c r="J3725" s="33"/>
      <c r="K3725" s="33"/>
      <c r="L3725" s="33"/>
      <c r="M3725" s="33"/>
      <c r="N3725" s="33"/>
      <c r="O3725" s="33"/>
      <c r="P3725" s="33"/>
      <c r="Q3725" s="33"/>
      <c r="R3725" s="33"/>
      <c r="S3725" s="33"/>
      <c r="T3725" s="33"/>
      <c r="V3725" t="str">
        <f>IFERROR(VLOOKUP($D3725,MediaPartner[],2,FALSE),"")</f>
        <v/>
      </c>
      <c r="W3725" t="str">
        <f>IFERROR(VLOOKUP($E3725,Site[],2,FALSE),"")</f>
        <v/>
      </c>
      <c r="X3725" t="str">
        <f>IFERROR(VLOOKUP($F3725,FundingSource[],2,FALSE),"")</f>
        <v/>
      </c>
      <c r="Y3725" t="str">
        <f>IFERROR(VLOOKUP($G3725,Objective[],2,FALSE),"")</f>
        <v/>
      </c>
      <c r="Z3725" t="str">
        <f>IFERROR(VLOOKUP($H3725,AdType[],2,FALSE),"")</f>
        <v/>
      </c>
      <c r="AA3725" t="str">
        <f>IFERROR(VLOOKUP($I3725,AdSize[],2,FALSE),"")</f>
        <v/>
      </c>
      <c r="AB3725" t="str">
        <f>IFERROR(VLOOKUP($J3725,TargetingTactic[],2,FALSE),"")</f>
        <v/>
      </c>
      <c r="AC3725" t="str">
        <f>IFERROR(VLOOKUP($K3725,Audience[],2,FALSE),"")</f>
        <v/>
      </c>
      <c r="AD3725" t="str">
        <f>IFERROR(VLOOKUP($L3725,Country[],2,FALSE),"")</f>
        <v/>
      </c>
      <c r="AE3725" t="str">
        <f>IFERROR(VLOOKUP($M3725,Language[],2,FALSE),"")</f>
        <v/>
      </c>
      <c r="AF3725" t="str">
        <f>IFERROR(VLOOKUP($N3725,BuyType[],2,FALSE),"")</f>
        <v/>
      </c>
      <c r="AG3725" t="str">
        <f>IFERROR(VLOOKUP($S3725,StoreBU[],2,FALSE),"")</f>
        <v/>
      </c>
    </row>
    <row r="3726" spans="1:33" x14ac:dyDescent="0.3">
      <c r="A3726" t="str">
        <f t="shared" si="117"/>
        <v/>
      </c>
      <c r="C3726" t="str">
        <f t="shared" si="116"/>
        <v/>
      </c>
      <c r="D3726" s="33"/>
      <c r="E3726" s="33"/>
      <c r="F3726" s="33"/>
      <c r="G3726" s="33"/>
      <c r="H3726" s="33"/>
      <c r="I3726" s="33"/>
      <c r="J3726" s="33"/>
      <c r="K3726" s="33"/>
      <c r="L3726" s="33"/>
      <c r="M3726" s="33"/>
      <c r="N3726" s="33"/>
      <c r="O3726" s="33"/>
      <c r="P3726" s="33"/>
      <c r="Q3726" s="33"/>
      <c r="R3726" s="33"/>
      <c r="S3726" s="33"/>
      <c r="T3726" s="33"/>
      <c r="V3726" t="str">
        <f>IFERROR(VLOOKUP($D3726,MediaPartner[],2,FALSE),"")</f>
        <v/>
      </c>
      <c r="W3726" t="str">
        <f>IFERROR(VLOOKUP($E3726,Site[],2,FALSE),"")</f>
        <v/>
      </c>
      <c r="X3726" t="str">
        <f>IFERROR(VLOOKUP($F3726,FundingSource[],2,FALSE),"")</f>
        <v/>
      </c>
      <c r="Y3726" t="str">
        <f>IFERROR(VLOOKUP($G3726,Objective[],2,FALSE),"")</f>
        <v/>
      </c>
      <c r="Z3726" t="str">
        <f>IFERROR(VLOOKUP($H3726,AdType[],2,FALSE),"")</f>
        <v/>
      </c>
      <c r="AA3726" t="str">
        <f>IFERROR(VLOOKUP($I3726,AdSize[],2,FALSE),"")</f>
        <v/>
      </c>
      <c r="AB3726" t="str">
        <f>IFERROR(VLOOKUP($J3726,TargetingTactic[],2,FALSE),"")</f>
        <v/>
      </c>
      <c r="AC3726" t="str">
        <f>IFERROR(VLOOKUP($K3726,Audience[],2,FALSE),"")</f>
        <v/>
      </c>
      <c r="AD3726" t="str">
        <f>IFERROR(VLOOKUP($L3726,Country[],2,FALSE),"")</f>
        <v/>
      </c>
      <c r="AE3726" t="str">
        <f>IFERROR(VLOOKUP($M3726,Language[],2,FALSE),"")</f>
        <v/>
      </c>
      <c r="AF3726" t="str">
        <f>IFERROR(VLOOKUP($N3726,BuyType[],2,FALSE),"")</f>
        <v/>
      </c>
      <c r="AG3726" t="str">
        <f>IFERROR(VLOOKUP($S3726,StoreBU[],2,FALSE),"")</f>
        <v/>
      </c>
    </row>
    <row r="3727" spans="1:33" x14ac:dyDescent="0.3">
      <c r="A3727" t="str">
        <f t="shared" si="117"/>
        <v/>
      </c>
      <c r="C3727" t="str">
        <f t="shared" si="116"/>
        <v/>
      </c>
      <c r="D3727" s="33"/>
      <c r="E3727" s="33"/>
      <c r="F3727" s="33"/>
      <c r="G3727" s="33"/>
      <c r="H3727" s="33"/>
      <c r="I3727" s="33"/>
      <c r="J3727" s="33"/>
      <c r="K3727" s="33"/>
      <c r="L3727" s="33"/>
      <c r="M3727" s="33"/>
      <c r="N3727" s="33"/>
      <c r="O3727" s="33"/>
      <c r="P3727" s="33"/>
      <c r="Q3727" s="33"/>
      <c r="R3727" s="33"/>
      <c r="S3727" s="33"/>
      <c r="T3727" s="33"/>
      <c r="V3727" t="str">
        <f>IFERROR(VLOOKUP($D3727,MediaPartner[],2,FALSE),"")</f>
        <v/>
      </c>
      <c r="W3727" t="str">
        <f>IFERROR(VLOOKUP($E3727,Site[],2,FALSE),"")</f>
        <v/>
      </c>
      <c r="X3727" t="str">
        <f>IFERROR(VLOOKUP($F3727,FundingSource[],2,FALSE),"")</f>
        <v/>
      </c>
      <c r="Y3727" t="str">
        <f>IFERROR(VLOOKUP($G3727,Objective[],2,FALSE),"")</f>
        <v/>
      </c>
      <c r="Z3727" t="str">
        <f>IFERROR(VLOOKUP($H3727,AdType[],2,FALSE),"")</f>
        <v/>
      </c>
      <c r="AA3727" t="str">
        <f>IFERROR(VLOOKUP($I3727,AdSize[],2,FALSE),"")</f>
        <v/>
      </c>
      <c r="AB3727" t="str">
        <f>IFERROR(VLOOKUP($J3727,TargetingTactic[],2,FALSE),"")</f>
        <v/>
      </c>
      <c r="AC3727" t="str">
        <f>IFERROR(VLOOKUP($K3727,Audience[],2,FALSE),"")</f>
        <v/>
      </c>
      <c r="AD3727" t="str">
        <f>IFERROR(VLOOKUP($L3727,Country[],2,FALSE),"")</f>
        <v/>
      </c>
      <c r="AE3727" t="str">
        <f>IFERROR(VLOOKUP($M3727,Language[],2,FALSE),"")</f>
        <v/>
      </c>
      <c r="AF3727" t="str">
        <f>IFERROR(VLOOKUP($N3727,BuyType[],2,FALSE),"")</f>
        <v/>
      </c>
      <c r="AG3727" t="str">
        <f>IFERROR(VLOOKUP($S3727,StoreBU[],2,FALSE),"")</f>
        <v/>
      </c>
    </row>
    <row r="3728" spans="1:33" x14ac:dyDescent="0.3">
      <c r="A3728" t="str">
        <f t="shared" si="117"/>
        <v/>
      </c>
      <c r="C3728" t="str">
        <f t="shared" si="116"/>
        <v/>
      </c>
      <c r="D3728" s="33"/>
      <c r="E3728" s="33"/>
      <c r="F3728" s="33"/>
      <c r="G3728" s="33"/>
      <c r="H3728" s="33"/>
      <c r="I3728" s="33"/>
      <c r="J3728" s="33"/>
      <c r="K3728" s="33"/>
      <c r="L3728" s="33"/>
      <c r="M3728" s="33"/>
      <c r="N3728" s="33"/>
      <c r="O3728" s="33"/>
      <c r="P3728" s="33"/>
      <c r="Q3728" s="33"/>
      <c r="R3728" s="33"/>
      <c r="S3728" s="33"/>
      <c r="T3728" s="33"/>
      <c r="V3728" t="str">
        <f>IFERROR(VLOOKUP($D3728,MediaPartner[],2,FALSE),"")</f>
        <v/>
      </c>
      <c r="W3728" t="str">
        <f>IFERROR(VLOOKUP($E3728,Site[],2,FALSE),"")</f>
        <v/>
      </c>
      <c r="X3728" t="str">
        <f>IFERROR(VLOOKUP($F3728,FundingSource[],2,FALSE),"")</f>
        <v/>
      </c>
      <c r="Y3728" t="str">
        <f>IFERROR(VLOOKUP($G3728,Objective[],2,FALSE),"")</f>
        <v/>
      </c>
      <c r="Z3728" t="str">
        <f>IFERROR(VLOOKUP($H3728,AdType[],2,FALSE),"")</f>
        <v/>
      </c>
      <c r="AA3728" t="str">
        <f>IFERROR(VLOOKUP($I3728,AdSize[],2,FALSE),"")</f>
        <v/>
      </c>
      <c r="AB3728" t="str">
        <f>IFERROR(VLOOKUP($J3728,TargetingTactic[],2,FALSE),"")</f>
        <v/>
      </c>
      <c r="AC3728" t="str">
        <f>IFERROR(VLOOKUP($K3728,Audience[],2,FALSE),"")</f>
        <v/>
      </c>
      <c r="AD3728" t="str">
        <f>IFERROR(VLOOKUP($L3728,Country[],2,FALSE),"")</f>
        <v/>
      </c>
      <c r="AE3728" t="str">
        <f>IFERROR(VLOOKUP($M3728,Language[],2,FALSE),"")</f>
        <v/>
      </c>
      <c r="AF3728" t="str">
        <f>IFERROR(VLOOKUP($N3728,BuyType[],2,FALSE),"")</f>
        <v/>
      </c>
      <c r="AG3728" t="str">
        <f>IFERROR(VLOOKUP($S3728,StoreBU[],2,FALSE),"")</f>
        <v/>
      </c>
    </row>
    <row r="3729" spans="1:33" x14ac:dyDescent="0.3">
      <c r="A3729" t="str">
        <f t="shared" si="117"/>
        <v/>
      </c>
      <c r="C3729" t="str">
        <f t="shared" si="116"/>
        <v/>
      </c>
      <c r="D3729" s="33"/>
      <c r="E3729" s="33"/>
      <c r="F3729" s="33"/>
      <c r="G3729" s="33"/>
      <c r="H3729" s="33"/>
      <c r="I3729" s="33"/>
      <c r="J3729" s="33"/>
      <c r="K3729" s="33"/>
      <c r="L3729" s="33"/>
      <c r="M3729" s="33"/>
      <c r="N3729" s="33"/>
      <c r="O3729" s="33"/>
      <c r="P3729" s="33"/>
      <c r="Q3729" s="33"/>
      <c r="R3729" s="33"/>
      <c r="S3729" s="33"/>
      <c r="T3729" s="33"/>
      <c r="V3729" t="str">
        <f>IFERROR(VLOOKUP($D3729,MediaPartner[],2,FALSE),"")</f>
        <v/>
      </c>
      <c r="W3729" t="str">
        <f>IFERROR(VLOOKUP($E3729,Site[],2,FALSE),"")</f>
        <v/>
      </c>
      <c r="X3729" t="str">
        <f>IFERROR(VLOOKUP($F3729,FundingSource[],2,FALSE),"")</f>
        <v/>
      </c>
      <c r="Y3729" t="str">
        <f>IFERROR(VLOOKUP($G3729,Objective[],2,FALSE),"")</f>
        <v/>
      </c>
      <c r="Z3729" t="str">
        <f>IFERROR(VLOOKUP($H3729,AdType[],2,FALSE),"")</f>
        <v/>
      </c>
      <c r="AA3729" t="str">
        <f>IFERROR(VLOOKUP($I3729,AdSize[],2,FALSE),"")</f>
        <v/>
      </c>
      <c r="AB3729" t="str">
        <f>IFERROR(VLOOKUP($J3729,TargetingTactic[],2,FALSE),"")</f>
        <v/>
      </c>
      <c r="AC3729" t="str">
        <f>IFERROR(VLOOKUP($K3729,Audience[],2,FALSE),"")</f>
        <v/>
      </c>
      <c r="AD3729" t="str">
        <f>IFERROR(VLOOKUP($L3729,Country[],2,FALSE),"")</f>
        <v/>
      </c>
      <c r="AE3729" t="str">
        <f>IFERROR(VLOOKUP($M3729,Language[],2,FALSE),"")</f>
        <v/>
      </c>
      <c r="AF3729" t="str">
        <f>IFERROR(VLOOKUP($N3729,BuyType[],2,FALSE),"")</f>
        <v/>
      </c>
      <c r="AG3729" t="str">
        <f>IFERROR(VLOOKUP($S3729,StoreBU[],2,FALSE),"")</f>
        <v/>
      </c>
    </row>
    <row r="3730" spans="1:33" x14ac:dyDescent="0.3">
      <c r="A3730" t="str">
        <f t="shared" si="117"/>
        <v/>
      </c>
      <c r="C3730" t="str">
        <f t="shared" si="116"/>
        <v/>
      </c>
      <c r="D3730" s="33"/>
      <c r="E3730" s="33"/>
      <c r="F3730" s="33"/>
      <c r="G3730" s="33"/>
      <c r="H3730" s="33"/>
      <c r="I3730" s="33"/>
      <c r="J3730" s="33"/>
      <c r="K3730" s="33"/>
      <c r="L3730" s="33"/>
      <c r="M3730" s="33"/>
      <c r="N3730" s="33"/>
      <c r="O3730" s="33"/>
      <c r="P3730" s="33"/>
      <c r="Q3730" s="33"/>
      <c r="R3730" s="33"/>
      <c r="S3730" s="33"/>
      <c r="T3730" s="33"/>
      <c r="V3730" t="str">
        <f>IFERROR(VLOOKUP($D3730,MediaPartner[],2,FALSE),"")</f>
        <v/>
      </c>
      <c r="W3730" t="str">
        <f>IFERROR(VLOOKUP($E3730,Site[],2,FALSE),"")</f>
        <v/>
      </c>
      <c r="X3730" t="str">
        <f>IFERROR(VLOOKUP($F3730,FundingSource[],2,FALSE),"")</f>
        <v/>
      </c>
      <c r="Y3730" t="str">
        <f>IFERROR(VLOOKUP($G3730,Objective[],2,FALSE),"")</f>
        <v/>
      </c>
      <c r="Z3730" t="str">
        <f>IFERROR(VLOOKUP($H3730,AdType[],2,FALSE),"")</f>
        <v/>
      </c>
      <c r="AA3730" t="str">
        <f>IFERROR(VLOOKUP($I3730,AdSize[],2,FALSE),"")</f>
        <v/>
      </c>
      <c r="AB3730" t="str">
        <f>IFERROR(VLOOKUP($J3730,TargetingTactic[],2,FALSE),"")</f>
        <v/>
      </c>
      <c r="AC3730" t="str">
        <f>IFERROR(VLOOKUP($K3730,Audience[],2,FALSE),"")</f>
        <v/>
      </c>
      <c r="AD3730" t="str">
        <f>IFERROR(VLOOKUP($L3730,Country[],2,FALSE),"")</f>
        <v/>
      </c>
      <c r="AE3730" t="str">
        <f>IFERROR(VLOOKUP($M3730,Language[],2,FALSE),"")</f>
        <v/>
      </c>
      <c r="AF3730" t="str">
        <f>IFERROR(VLOOKUP($N3730,BuyType[],2,FALSE),"")</f>
        <v/>
      </c>
      <c r="AG3730" t="str">
        <f>IFERROR(VLOOKUP($S3730,StoreBU[],2,FALSE),"")</f>
        <v/>
      </c>
    </row>
    <row r="3731" spans="1:33" x14ac:dyDescent="0.3">
      <c r="A3731" t="str">
        <f t="shared" si="117"/>
        <v/>
      </c>
      <c r="C3731" t="str">
        <f t="shared" si="116"/>
        <v/>
      </c>
      <c r="D3731" s="33"/>
      <c r="E3731" s="33"/>
      <c r="F3731" s="33"/>
      <c r="G3731" s="33"/>
      <c r="H3731" s="33"/>
      <c r="I3731" s="33"/>
      <c r="J3731" s="33"/>
      <c r="K3731" s="33"/>
      <c r="L3731" s="33"/>
      <c r="M3731" s="33"/>
      <c r="N3731" s="33"/>
      <c r="O3731" s="33"/>
      <c r="P3731" s="33"/>
      <c r="Q3731" s="33"/>
      <c r="R3731" s="33"/>
      <c r="S3731" s="33"/>
      <c r="T3731" s="33"/>
      <c r="V3731" t="str">
        <f>IFERROR(VLOOKUP($D3731,MediaPartner[],2,FALSE),"")</f>
        <v/>
      </c>
      <c r="W3731" t="str">
        <f>IFERROR(VLOOKUP($E3731,Site[],2,FALSE),"")</f>
        <v/>
      </c>
      <c r="X3731" t="str">
        <f>IFERROR(VLOOKUP($F3731,FundingSource[],2,FALSE),"")</f>
        <v/>
      </c>
      <c r="Y3731" t="str">
        <f>IFERROR(VLOOKUP($G3731,Objective[],2,FALSE),"")</f>
        <v/>
      </c>
      <c r="Z3731" t="str">
        <f>IFERROR(VLOOKUP($H3731,AdType[],2,FALSE),"")</f>
        <v/>
      </c>
      <c r="AA3731" t="str">
        <f>IFERROR(VLOOKUP($I3731,AdSize[],2,FALSE),"")</f>
        <v/>
      </c>
      <c r="AB3731" t="str">
        <f>IFERROR(VLOOKUP($J3731,TargetingTactic[],2,FALSE),"")</f>
        <v/>
      </c>
      <c r="AC3731" t="str">
        <f>IFERROR(VLOOKUP($K3731,Audience[],2,FALSE),"")</f>
        <v/>
      </c>
      <c r="AD3731" t="str">
        <f>IFERROR(VLOOKUP($L3731,Country[],2,FALSE),"")</f>
        <v/>
      </c>
      <c r="AE3731" t="str">
        <f>IFERROR(VLOOKUP($M3731,Language[],2,FALSE),"")</f>
        <v/>
      </c>
      <c r="AF3731" t="str">
        <f>IFERROR(VLOOKUP($N3731,BuyType[],2,FALSE),"")</f>
        <v/>
      </c>
      <c r="AG3731" t="str">
        <f>IFERROR(VLOOKUP($S3731,StoreBU[],2,FALSE),"")</f>
        <v/>
      </c>
    </row>
    <row r="3732" spans="1:33" x14ac:dyDescent="0.3">
      <c r="A3732" t="str">
        <f t="shared" si="117"/>
        <v/>
      </c>
      <c r="C3732" t="str">
        <f t="shared" si="116"/>
        <v/>
      </c>
      <c r="D3732" s="33"/>
      <c r="E3732" s="33"/>
      <c r="F3732" s="33"/>
      <c r="G3732" s="33"/>
      <c r="H3732" s="33"/>
      <c r="I3732" s="33"/>
      <c r="J3732" s="33"/>
      <c r="K3732" s="33"/>
      <c r="L3732" s="33"/>
      <c r="M3732" s="33"/>
      <c r="N3732" s="33"/>
      <c r="O3732" s="33"/>
      <c r="P3732" s="33"/>
      <c r="Q3732" s="33"/>
      <c r="R3732" s="33"/>
      <c r="S3732" s="33"/>
      <c r="T3732" s="33"/>
      <c r="V3732" t="str">
        <f>IFERROR(VLOOKUP($D3732,MediaPartner[],2,FALSE),"")</f>
        <v/>
      </c>
      <c r="W3732" t="str">
        <f>IFERROR(VLOOKUP($E3732,Site[],2,FALSE),"")</f>
        <v/>
      </c>
      <c r="X3732" t="str">
        <f>IFERROR(VLOOKUP($F3732,FundingSource[],2,FALSE),"")</f>
        <v/>
      </c>
      <c r="Y3732" t="str">
        <f>IFERROR(VLOOKUP($G3732,Objective[],2,FALSE),"")</f>
        <v/>
      </c>
      <c r="Z3732" t="str">
        <f>IFERROR(VLOOKUP($H3732,AdType[],2,FALSE),"")</f>
        <v/>
      </c>
      <c r="AA3732" t="str">
        <f>IFERROR(VLOOKUP($I3732,AdSize[],2,FALSE),"")</f>
        <v/>
      </c>
      <c r="AB3732" t="str">
        <f>IFERROR(VLOOKUP($J3732,TargetingTactic[],2,FALSE),"")</f>
        <v/>
      </c>
      <c r="AC3732" t="str">
        <f>IFERROR(VLOOKUP($K3732,Audience[],2,FALSE),"")</f>
        <v/>
      </c>
      <c r="AD3732" t="str">
        <f>IFERROR(VLOOKUP($L3732,Country[],2,FALSE),"")</f>
        <v/>
      </c>
      <c r="AE3732" t="str">
        <f>IFERROR(VLOOKUP($M3732,Language[],2,FALSE),"")</f>
        <v/>
      </c>
      <c r="AF3732" t="str">
        <f>IFERROR(VLOOKUP($N3732,BuyType[],2,FALSE),"")</f>
        <v/>
      </c>
      <c r="AG3732" t="str">
        <f>IFERROR(VLOOKUP($S3732,StoreBU[],2,FALSE),"")</f>
        <v/>
      </c>
    </row>
    <row r="3733" spans="1:33" x14ac:dyDescent="0.3">
      <c r="A3733" t="str">
        <f t="shared" si="117"/>
        <v/>
      </c>
      <c r="C3733" t="str">
        <f t="shared" si="116"/>
        <v/>
      </c>
      <c r="D3733" s="33"/>
      <c r="E3733" s="33"/>
      <c r="F3733" s="33"/>
      <c r="G3733" s="33"/>
      <c r="H3733" s="33"/>
      <c r="I3733" s="33"/>
      <c r="J3733" s="33"/>
      <c r="K3733" s="33"/>
      <c r="L3733" s="33"/>
      <c r="M3733" s="33"/>
      <c r="N3733" s="33"/>
      <c r="O3733" s="33"/>
      <c r="P3733" s="33"/>
      <c r="Q3733" s="33"/>
      <c r="R3733" s="33"/>
      <c r="S3733" s="33"/>
      <c r="T3733" s="33"/>
      <c r="V3733" t="str">
        <f>IFERROR(VLOOKUP($D3733,MediaPartner[],2,FALSE),"")</f>
        <v/>
      </c>
      <c r="W3733" t="str">
        <f>IFERROR(VLOOKUP($E3733,Site[],2,FALSE),"")</f>
        <v/>
      </c>
      <c r="X3733" t="str">
        <f>IFERROR(VLOOKUP($F3733,FundingSource[],2,FALSE),"")</f>
        <v/>
      </c>
      <c r="Y3733" t="str">
        <f>IFERROR(VLOOKUP($G3733,Objective[],2,FALSE),"")</f>
        <v/>
      </c>
      <c r="Z3733" t="str">
        <f>IFERROR(VLOOKUP($H3733,AdType[],2,FALSE),"")</f>
        <v/>
      </c>
      <c r="AA3733" t="str">
        <f>IFERROR(VLOOKUP($I3733,AdSize[],2,FALSE),"")</f>
        <v/>
      </c>
      <c r="AB3733" t="str">
        <f>IFERROR(VLOOKUP($J3733,TargetingTactic[],2,FALSE),"")</f>
        <v/>
      </c>
      <c r="AC3733" t="str">
        <f>IFERROR(VLOOKUP($K3733,Audience[],2,FALSE),"")</f>
        <v/>
      </c>
      <c r="AD3733" t="str">
        <f>IFERROR(VLOOKUP($L3733,Country[],2,FALSE),"")</f>
        <v/>
      </c>
      <c r="AE3733" t="str">
        <f>IFERROR(VLOOKUP($M3733,Language[],2,FALSE),"")</f>
        <v/>
      </c>
      <c r="AF3733" t="str">
        <f>IFERROR(VLOOKUP($N3733,BuyType[],2,FALSE),"")</f>
        <v/>
      </c>
      <c r="AG3733" t="str">
        <f>IFERROR(VLOOKUP($S3733,StoreBU[],2,FALSE),"")</f>
        <v/>
      </c>
    </row>
    <row r="3734" spans="1:33" x14ac:dyDescent="0.3">
      <c r="A3734" t="str">
        <f t="shared" si="117"/>
        <v/>
      </c>
      <c r="C3734" t="str">
        <f t="shared" si="116"/>
        <v/>
      </c>
      <c r="D3734" s="33"/>
      <c r="E3734" s="33"/>
      <c r="F3734" s="33"/>
      <c r="G3734" s="33"/>
      <c r="H3734" s="33"/>
      <c r="I3734" s="33"/>
      <c r="J3734" s="33"/>
      <c r="K3734" s="33"/>
      <c r="L3734" s="33"/>
      <c r="M3734" s="33"/>
      <c r="N3734" s="33"/>
      <c r="O3734" s="33"/>
      <c r="P3734" s="33"/>
      <c r="Q3734" s="33"/>
      <c r="R3734" s="33"/>
      <c r="S3734" s="33"/>
      <c r="T3734" s="33"/>
      <c r="V3734" t="str">
        <f>IFERROR(VLOOKUP($D3734,MediaPartner[],2,FALSE),"")</f>
        <v/>
      </c>
      <c r="W3734" t="str">
        <f>IFERROR(VLOOKUP($E3734,Site[],2,FALSE),"")</f>
        <v/>
      </c>
      <c r="X3734" t="str">
        <f>IFERROR(VLOOKUP($F3734,FundingSource[],2,FALSE),"")</f>
        <v/>
      </c>
      <c r="Y3734" t="str">
        <f>IFERROR(VLOOKUP($G3734,Objective[],2,FALSE),"")</f>
        <v/>
      </c>
      <c r="Z3734" t="str">
        <f>IFERROR(VLOOKUP($H3734,AdType[],2,FALSE),"")</f>
        <v/>
      </c>
      <c r="AA3734" t="str">
        <f>IFERROR(VLOOKUP($I3734,AdSize[],2,FALSE),"")</f>
        <v/>
      </c>
      <c r="AB3734" t="str">
        <f>IFERROR(VLOOKUP($J3734,TargetingTactic[],2,FALSE),"")</f>
        <v/>
      </c>
      <c r="AC3734" t="str">
        <f>IFERROR(VLOOKUP($K3734,Audience[],2,FALSE),"")</f>
        <v/>
      </c>
      <c r="AD3734" t="str">
        <f>IFERROR(VLOOKUP($L3734,Country[],2,FALSE),"")</f>
        <v/>
      </c>
      <c r="AE3734" t="str">
        <f>IFERROR(VLOOKUP($M3734,Language[],2,FALSE),"")</f>
        <v/>
      </c>
      <c r="AF3734" t="str">
        <f>IFERROR(VLOOKUP($N3734,BuyType[],2,FALSE),"")</f>
        <v/>
      </c>
      <c r="AG3734" t="str">
        <f>IFERROR(VLOOKUP($S3734,StoreBU[],2,FALSE),"")</f>
        <v/>
      </c>
    </row>
    <row r="3735" spans="1:33" x14ac:dyDescent="0.3">
      <c r="A3735" t="str">
        <f t="shared" si="117"/>
        <v/>
      </c>
      <c r="C3735" t="str">
        <f t="shared" si="116"/>
        <v/>
      </c>
      <c r="D3735" s="33"/>
      <c r="E3735" s="33"/>
      <c r="F3735" s="33"/>
      <c r="G3735" s="33"/>
      <c r="H3735" s="33"/>
      <c r="I3735" s="33"/>
      <c r="J3735" s="33"/>
      <c r="K3735" s="33"/>
      <c r="L3735" s="33"/>
      <c r="M3735" s="33"/>
      <c r="N3735" s="33"/>
      <c r="O3735" s="33"/>
      <c r="P3735" s="33"/>
      <c r="Q3735" s="33"/>
      <c r="R3735" s="33"/>
      <c r="S3735" s="33"/>
      <c r="T3735" s="33"/>
      <c r="V3735" t="str">
        <f>IFERROR(VLOOKUP($D3735,MediaPartner[],2,FALSE),"")</f>
        <v/>
      </c>
      <c r="W3735" t="str">
        <f>IFERROR(VLOOKUP($E3735,Site[],2,FALSE),"")</f>
        <v/>
      </c>
      <c r="X3735" t="str">
        <f>IFERROR(VLOOKUP($F3735,FundingSource[],2,FALSE),"")</f>
        <v/>
      </c>
      <c r="Y3735" t="str">
        <f>IFERROR(VLOOKUP($G3735,Objective[],2,FALSE),"")</f>
        <v/>
      </c>
      <c r="Z3735" t="str">
        <f>IFERROR(VLOOKUP($H3735,AdType[],2,FALSE),"")</f>
        <v/>
      </c>
      <c r="AA3735" t="str">
        <f>IFERROR(VLOOKUP($I3735,AdSize[],2,FALSE),"")</f>
        <v/>
      </c>
      <c r="AB3735" t="str">
        <f>IFERROR(VLOOKUP($J3735,TargetingTactic[],2,FALSE),"")</f>
        <v/>
      </c>
      <c r="AC3735" t="str">
        <f>IFERROR(VLOOKUP($K3735,Audience[],2,FALSE),"")</f>
        <v/>
      </c>
      <c r="AD3735" t="str">
        <f>IFERROR(VLOOKUP($L3735,Country[],2,FALSE),"")</f>
        <v/>
      </c>
      <c r="AE3735" t="str">
        <f>IFERROR(VLOOKUP($M3735,Language[],2,FALSE),"")</f>
        <v/>
      </c>
      <c r="AF3735" t="str">
        <f>IFERROR(VLOOKUP($N3735,BuyType[],2,FALSE),"")</f>
        <v/>
      </c>
      <c r="AG3735" t="str">
        <f>IFERROR(VLOOKUP($S3735,StoreBU[],2,FALSE),"")</f>
        <v/>
      </c>
    </row>
    <row r="3736" spans="1:33" x14ac:dyDescent="0.3">
      <c r="A3736" t="str">
        <f t="shared" si="117"/>
        <v/>
      </c>
      <c r="C3736" t="str">
        <f t="shared" si="116"/>
        <v/>
      </c>
      <c r="D3736" s="33"/>
      <c r="E3736" s="33"/>
      <c r="F3736" s="33"/>
      <c r="G3736" s="33"/>
      <c r="H3736" s="33"/>
      <c r="I3736" s="33"/>
      <c r="J3736" s="33"/>
      <c r="K3736" s="33"/>
      <c r="L3736" s="33"/>
      <c r="M3736" s="33"/>
      <c r="N3736" s="33"/>
      <c r="O3736" s="33"/>
      <c r="P3736" s="33"/>
      <c r="Q3736" s="33"/>
      <c r="R3736" s="33"/>
      <c r="S3736" s="33"/>
      <c r="T3736" s="33"/>
      <c r="V3736" t="str">
        <f>IFERROR(VLOOKUP($D3736,MediaPartner[],2,FALSE),"")</f>
        <v/>
      </c>
      <c r="W3736" t="str">
        <f>IFERROR(VLOOKUP($E3736,Site[],2,FALSE),"")</f>
        <v/>
      </c>
      <c r="X3736" t="str">
        <f>IFERROR(VLOOKUP($F3736,FundingSource[],2,FALSE),"")</f>
        <v/>
      </c>
      <c r="Y3736" t="str">
        <f>IFERROR(VLOOKUP($G3736,Objective[],2,FALSE),"")</f>
        <v/>
      </c>
      <c r="Z3736" t="str">
        <f>IFERROR(VLOOKUP($H3736,AdType[],2,FALSE),"")</f>
        <v/>
      </c>
      <c r="AA3736" t="str">
        <f>IFERROR(VLOOKUP($I3736,AdSize[],2,FALSE),"")</f>
        <v/>
      </c>
      <c r="AB3736" t="str">
        <f>IFERROR(VLOOKUP($J3736,TargetingTactic[],2,FALSE),"")</f>
        <v/>
      </c>
      <c r="AC3736" t="str">
        <f>IFERROR(VLOOKUP($K3736,Audience[],2,FALSE),"")</f>
        <v/>
      </c>
      <c r="AD3736" t="str">
        <f>IFERROR(VLOOKUP($L3736,Country[],2,FALSE),"")</f>
        <v/>
      </c>
      <c r="AE3736" t="str">
        <f>IFERROR(VLOOKUP($M3736,Language[],2,FALSE),"")</f>
        <v/>
      </c>
      <c r="AF3736" t="str">
        <f>IFERROR(VLOOKUP($N3736,BuyType[],2,FALSE),"")</f>
        <v/>
      </c>
      <c r="AG3736" t="str">
        <f>IFERROR(VLOOKUP($S3736,StoreBU[],2,FALSE),"")</f>
        <v/>
      </c>
    </row>
    <row r="3737" spans="1:33" x14ac:dyDescent="0.3">
      <c r="A3737" t="str">
        <f t="shared" si="117"/>
        <v/>
      </c>
      <c r="C3737" t="str">
        <f t="shared" si="116"/>
        <v/>
      </c>
      <c r="D3737" s="33"/>
      <c r="E3737" s="33"/>
      <c r="F3737" s="33"/>
      <c r="G3737" s="33"/>
      <c r="H3737" s="33"/>
      <c r="I3737" s="33"/>
      <c r="J3737" s="33"/>
      <c r="K3737" s="33"/>
      <c r="L3737" s="33"/>
      <c r="M3737" s="33"/>
      <c r="N3737" s="33"/>
      <c r="O3737" s="33"/>
      <c r="P3737" s="33"/>
      <c r="Q3737" s="33"/>
      <c r="R3737" s="33"/>
      <c r="S3737" s="33"/>
      <c r="T3737" s="33"/>
      <c r="V3737" t="str">
        <f>IFERROR(VLOOKUP($D3737,MediaPartner[],2,FALSE),"")</f>
        <v/>
      </c>
      <c r="W3737" t="str">
        <f>IFERROR(VLOOKUP($E3737,Site[],2,FALSE),"")</f>
        <v/>
      </c>
      <c r="X3737" t="str">
        <f>IFERROR(VLOOKUP($F3737,FundingSource[],2,FALSE),"")</f>
        <v/>
      </c>
      <c r="Y3737" t="str">
        <f>IFERROR(VLOOKUP($G3737,Objective[],2,FALSE),"")</f>
        <v/>
      </c>
      <c r="Z3737" t="str">
        <f>IFERROR(VLOOKUP($H3737,AdType[],2,FALSE),"")</f>
        <v/>
      </c>
      <c r="AA3737" t="str">
        <f>IFERROR(VLOOKUP($I3737,AdSize[],2,FALSE),"")</f>
        <v/>
      </c>
      <c r="AB3737" t="str">
        <f>IFERROR(VLOOKUP($J3737,TargetingTactic[],2,FALSE),"")</f>
        <v/>
      </c>
      <c r="AC3737" t="str">
        <f>IFERROR(VLOOKUP($K3737,Audience[],2,FALSE),"")</f>
        <v/>
      </c>
      <c r="AD3737" t="str">
        <f>IFERROR(VLOOKUP($L3737,Country[],2,FALSE),"")</f>
        <v/>
      </c>
      <c r="AE3737" t="str">
        <f>IFERROR(VLOOKUP($M3737,Language[],2,FALSE),"")</f>
        <v/>
      </c>
      <c r="AF3737" t="str">
        <f>IFERROR(VLOOKUP($N3737,BuyType[],2,FALSE),"")</f>
        <v/>
      </c>
      <c r="AG3737" t="str">
        <f>IFERROR(VLOOKUP($S3737,StoreBU[],2,FALSE),"")</f>
        <v/>
      </c>
    </row>
    <row r="3738" spans="1:33" x14ac:dyDescent="0.3">
      <c r="A3738" t="str">
        <f t="shared" si="117"/>
        <v/>
      </c>
      <c r="C3738" t="str">
        <f t="shared" si="116"/>
        <v/>
      </c>
      <c r="D3738" s="33"/>
      <c r="E3738" s="33"/>
      <c r="F3738" s="33"/>
      <c r="G3738" s="33"/>
      <c r="H3738" s="33"/>
      <c r="I3738" s="33"/>
      <c r="J3738" s="33"/>
      <c r="K3738" s="33"/>
      <c r="L3738" s="33"/>
      <c r="M3738" s="33"/>
      <c r="N3738" s="33"/>
      <c r="O3738" s="33"/>
      <c r="P3738" s="33"/>
      <c r="Q3738" s="33"/>
      <c r="R3738" s="33"/>
      <c r="S3738" s="33"/>
      <c r="T3738" s="33"/>
      <c r="V3738" t="str">
        <f>IFERROR(VLOOKUP($D3738,MediaPartner[],2,FALSE),"")</f>
        <v/>
      </c>
      <c r="W3738" t="str">
        <f>IFERROR(VLOOKUP($E3738,Site[],2,FALSE),"")</f>
        <v/>
      </c>
      <c r="X3738" t="str">
        <f>IFERROR(VLOOKUP($F3738,FundingSource[],2,FALSE),"")</f>
        <v/>
      </c>
      <c r="Y3738" t="str">
        <f>IFERROR(VLOOKUP($G3738,Objective[],2,FALSE),"")</f>
        <v/>
      </c>
      <c r="Z3738" t="str">
        <f>IFERROR(VLOOKUP($H3738,AdType[],2,FALSE),"")</f>
        <v/>
      </c>
      <c r="AA3738" t="str">
        <f>IFERROR(VLOOKUP($I3738,AdSize[],2,FALSE),"")</f>
        <v/>
      </c>
      <c r="AB3738" t="str">
        <f>IFERROR(VLOOKUP($J3738,TargetingTactic[],2,FALSE),"")</f>
        <v/>
      </c>
      <c r="AC3738" t="str">
        <f>IFERROR(VLOOKUP($K3738,Audience[],2,FALSE),"")</f>
        <v/>
      </c>
      <c r="AD3738" t="str">
        <f>IFERROR(VLOOKUP($L3738,Country[],2,FALSE),"")</f>
        <v/>
      </c>
      <c r="AE3738" t="str">
        <f>IFERROR(VLOOKUP($M3738,Language[],2,FALSE),"")</f>
        <v/>
      </c>
      <c r="AF3738" t="str">
        <f>IFERROR(VLOOKUP($N3738,BuyType[],2,FALSE),"")</f>
        <v/>
      </c>
      <c r="AG3738" t="str">
        <f>IFERROR(VLOOKUP($S3738,StoreBU[],2,FALSE),"")</f>
        <v/>
      </c>
    </row>
    <row r="3739" spans="1:33" x14ac:dyDescent="0.3">
      <c r="A3739" t="str">
        <f t="shared" si="117"/>
        <v/>
      </c>
      <c r="C3739" t="str">
        <f t="shared" si="116"/>
        <v/>
      </c>
      <c r="D3739" s="33"/>
      <c r="E3739" s="33"/>
      <c r="F3739" s="33"/>
      <c r="G3739" s="33"/>
      <c r="H3739" s="33"/>
      <c r="I3739" s="33"/>
      <c r="J3739" s="33"/>
      <c r="K3739" s="33"/>
      <c r="L3739" s="33"/>
      <c r="M3739" s="33"/>
      <c r="N3739" s="33"/>
      <c r="O3739" s="33"/>
      <c r="P3739" s="33"/>
      <c r="Q3739" s="33"/>
      <c r="R3739" s="33"/>
      <c r="S3739" s="33"/>
      <c r="T3739" s="33"/>
      <c r="V3739" t="str">
        <f>IFERROR(VLOOKUP($D3739,MediaPartner[],2,FALSE),"")</f>
        <v/>
      </c>
      <c r="W3739" t="str">
        <f>IFERROR(VLOOKUP($E3739,Site[],2,FALSE),"")</f>
        <v/>
      </c>
      <c r="X3739" t="str">
        <f>IFERROR(VLOOKUP($F3739,FundingSource[],2,FALSE),"")</f>
        <v/>
      </c>
      <c r="Y3739" t="str">
        <f>IFERROR(VLOOKUP($G3739,Objective[],2,FALSE),"")</f>
        <v/>
      </c>
      <c r="Z3739" t="str">
        <f>IFERROR(VLOOKUP($H3739,AdType[],2,FALSE),"")</f>
        <v/>
      </c>
      <c r="AA3739" t="str">
        <f>IFERROR(VLOOKUP($I3739,AdSize[],2,FALSE),"")</f>
        <v/>
      </c>
      <c r="AB3739" t="str">
        <f>IFERROR(VLOOKUP($J3739,TargetingTactic[],2,FALSE),"")</f>
        <v/>
      </c>
      <c r="AC3739" t="str">
        <f>IFERROR(VLOOKUP($K3739,Audience[],2,FALSE),"")</f>
        <v/>
      </c>
      <c r="AD3739" t="str">
        <f>IFERROR(VLOOKUP($L3739,Country[],2,FALSE),"")</f>
        <v/>
      </c>
      <c r="AE3739" t="str">
        <f>IFERROR(VLOOKUP($M3739,Language[],2,FALSE),"")</f>
        <v/>
      </c>
      <c r="AF3739" t="str">
        <f>IFERROR(VLOOKUP($N3739,BuyType[],2,FALSE),"")</f>
        <v/>
      </c>
      <c r="AG3739" t="str">
        <f>IFERROR(VLOOKUP($S3739,StoreBU[],2,FALSE),"")</f>
        <v/>
      </c>
    </row>
    <row r="3740" spans="1:33" x14ac:dyDescent="0.3">
      <c r="A3740" t="str">
        <f t="shared" si="117"/>
        <v/>
      </c>
      <c r="C3740" t="str">
        <f t="shared" si="116"/>
        <v/>
      </c>
      <c r="D3740" s="33"/>
      <c r="E3740" s="33"/>
      <c r="F3740" s="33"/>
      <c r="G3740" s="33"/>
      <c r="H3740" s="33"/>
      <c r="I3740" s="33"/>
      <c r="J3740" s="33"/>
      <c r="K3740" s="33"/>
      <c r="L3740" s="33"/>
      <c r="M3740" s="33"/>
      <c r="N3740" s="33"/>
      <c r="O3740" s="33"/>
      <c r="P3740" s="33"/>
      <c r="Q3740" s="33"/>
      <c r="R3740" s="33"/>
      <c r="S3740" s="33"/>
      <c r="T3740" s="33"/>
      <c r="V3740" t="str">
        <f>IFERROR(VLOOKUP($D3740,MediaPartner[],2,FALSE),"")</f>
        <v/>
      </c>
      <c r="W3740" t="str">
        <f>IFERROR(VLOOKUP($E3740,Site[],2,FALSE),"")</f>
        <v/>
      </c>
      <c r="X3740" t="str">
        <f>IFERROR(VLOOKUP($F3740,FundingSource[],2,FALSE),"")</f>
        <v/>
      </c>
      <c r="Y3740" t="str">
        <f>IFERROR(VLOOKUP($G3740,Objective[],2,FALSE),"")</f>
        <v/>
      </c>
      <c r="Z3740" t="str">
        <f>IFERROR(VLOOKUP($H3740,AdType[],2,FALSE),"")</f>
        <v/>
      </c>
      <c r="AA3740" t="str">
        <f>IFERROR(VLOOKUP($I3740,AdSize[],2,FALSE),"")</f>
        <v/>
      </c>
      <c r="AB3740" t="str">
        <f>IFERROR(VLOOKUP($J3740,TargetingTactic[],2,FALSE),"")</f>
        <v/>
      </c>
      <c r="AC3740" t="str">
        <f>IFERROR(VLOOKUP($K3740,Audience[],2,FALSE),"")</f>
        <v/>
      </c>
      <c r="AD3740" t="str">
        <f>IFERROR(VLOOKUP($L3740,Country[],2,FALSE),"")</f>
        <v/>
      </c>
      <c r="AE3740" t="str">
        <f>IFERROR(VLOOKUP($M3740,Language[],2,FALSE),"")</f>
        <v/>
      </c>
      <c r="AF3740" t="str">
        <f>IFERROR(VLOOKUP($N3740,BuyType[],2,FALSE),"")</f>
        <v/>
      </c>
      <c r="AG3740" t="str">
        <f>IFERROR(VLOOKUP($S3740,StoreBU[],2,FALSE),"")</f>
        <v/>
      </c>
    </row>
    <row r="3741" spans="1:33" x14ac:dyDescent="0.3">
      <c r="A3741" t="str">
        <f t="shared" si="117"/>
        <v/>
      </c>
      <c r="C3741" t="str">
        <f t="shared" si="116"/>
        <v/>
      </c>
      <c r="D3741" s="33"/>
      <c r="E3741" s="33"/>
      <c r="F3741" s="33"/>
      <c r="G3741" s="33"/>
      <c r="H3741" s="33"/>
      <c r="I3741" s="33"/>
      <c r="J3741" s="33"/>
      <c r="K3741" s="33"/>
      <c r="L3741" s="33"/>
      <c r="M3741" s="33"/>
      <c r="N3741" s="33"/>
      <c r="O3741" s="33"/>
      <c r="P3741" s="33"/>
      <c r="Q3741" s="33"/>
      <c r="R3741" s="33"/>
      <c r="S3741" s="33"/>
      <c r="T3741" s="33"/>
      <c r="V3741" t="str">
        <f>IFERROR(VLOOKUP($D3741,MediaPartner[],2,FALSE),"")</f>
        <v/>
      </c>
      <c r="W3741" t="str">
        <f>IFERROR(VLOOKUP($E3741,Site[],2,FALSE),"")</f>
        <v/>
      </c>
      <c r="X3741" t="str">
        <f>IFERROR(VLOOKUP($F3741,FundingSource[],2,FALSE),"")</f>
        <v/>
      </c>
      <c r="Y3741" t="str">
        <f>IFERROR(VLOOKUP($G3741,Objective[],2,FALSE),"")</f>
        <v/>
      </c>
      <c r="Z3741" t="str">
        <f>IFERROR(VLOOKUP($H3741,AdType[],2,FALSE),"")</f>
        <v/>
      </c>
      <c r="AA3741" t="str">
        <f>IFERROR(VLOOKUP($I3741,AdSize[],2,FALSE),"")</f>
        <v/>
      </c>
      <c r="AB3741" t="str">
        <f>IFERROR(VLOOKUP($J3741,TargetingTactic[],2,FALSE),"")</f>
        <v/>
      </c>
      <c r="AC3741" t="str">
        <f>IFERROR(VLOOKUP($K3741,Audience[],2,FALSE),"")</f>
        <v/>
      </c>
      <c r="AD3741" t="str">
        <f>IFERROR(VLOOKUP($L3741,Country[],2,FALSE),"")</f>
        <v/>
      </c>
      <c r="AE3741" t="str">
        <f>IFERROR(VLOOKUP($M3741,Language[],2,FALSE),"")</f>
        <v/>
      </c>
      <c r="AF3741" t="str">
        <f>IFERROR(VLOOKUP($N3741,BuyType[],2,FALSE),"")</f>
        <v/>
      </c>
      <c r="AG3741" t="str">
        <f>IFERROR(VLOOKUP($S3741,StoreBU[],2,FALSE),"")</f>
        <v/>
      </c>
    </row>
    <row r="3742" spans="1:33" x14ac:dyDescent="0.3">
      <c r="A3742" t="str">
        <f t="shared" si="117"/>
        <v/>
      </c>
      <c r="C3742" t="str">
        <f t="shared" si="116"/>
        <v/>
      </c>
      <c r="D3742" s="33"/>
      <c r="E3742" s="33"/>
      <c r="F3742" s="33"/>
      <c r="G3742" s="33"/>
      <c r="H3742" s="33"/>
      <c r="I3742" s="33"/>
      <c r="J3742" s="33"/>
      <c r="K3742" s="33"/>
      <c r="L3742" s="33"/>
      <c r="M3742" s="33"/>
      <c r="N3742" s="33"/>
      <c r="O3742" s="33"/>
      <c r="P3742" s="33"/>
      <c r="Q3742" s="33"/>
      <c r="R3742" s="33"/>
      <c r="S3742" s="33"/>
      <c r="T3742" s="33"/>
      <c r="V3742" t="str">
        <f>IFERROR(VLOOKUP($D3742,MediaPartner[],2,FALSE),"")</f>
        <v/>
      </c>
      <c r="W3742" t="str">
        <f>IFERROR(VLOOKUP($E3742,Site[],2,FALSE),"")</f>
        <v/>
      </c>
      <c r="X3742" t="str">
        <f>IFERROR(VLOOKUP($F3742,FundingSource[],2,FALSE),"")</f>
        <v/>
      </c>
      <c r="Y3742" t="str">
        <f>IFERROR(VLOOKUP($G3742,Objective[],2,FALSE),"")</f>
        <v/>
      </c>
      <c r="Z3742" t="str">
        <f>IFERROR(VLOOKUP($H3742,AdType[],2,FALSE),"")</f>
        <v/>
      </c>
      <c r="AA3742" t="str">
        <f>IFERROR(VLOOKUP($I3742,AdSize[],2,FALSE),"")</f>
        <v/>
      </c>
      <c r="AB3742" t="str">
        <f>IFERROR(VLOOKUP($J3742,TargetingTactic[],2,FALSE),"")</f>
        <v/>
      </c>
      <c r="AC3742" t="str">
        <f>IFERROR(VLOOKUP($K3742,Audience[],2,FALSE),"")</f>
        <v/>
      </c>
      <c r="AD3742" t="str">
        <f>IFERROR(VLOOKUP($L3742,Country[],2,FALSE),"")</f>
        <v/>
      </c>
      <c r="AE3742" t="str">
        <f>IFERROR(VLOOKUP($M3742,Language[],2,FALSE),"")</f>
        <v/>
      </c>
      <c r="AF3742" t="str">
        <f>IFERROR(VLOOKUP($N3742,BuyType[],2,FALSE),"")</f>
        <v/>
      </c>
      <c r="AG3742" t="str">
        <f>IFERROR(VLOOKUP($S3742,StoreBU[],2,FALSE),"")</f>
        <v/>
      </c>
    </row>
    <row r="3743" spans="1:33" x14ac:dyDescent="0.3">
      <c r="A3743" t="str">
        <f t="shared" si="117"/>
        <v/>
      </c>
      <c r="C3743" t="str">
        <f t="shared" si="116"/>
        <v/>
      </c>
      <c r="D3743" s="33"/>
      <c r="E3743" s="33"/>
      <c r="F3743" s="33"/>
      <c r="G3743" s="33"/>
      <c r="H3743" s="33"/>
      <c r="I3743" s="33"/>
      <c r="J3743" s="33"/>
      <c r="K3743" s="33"/>
      <c r="L3743" s="33"/>
      <c r="M3743" s="33"/>
      <c r="N3743" s="33"/>
      <c r="O3743" s="33"/>
      <c r="P3743" s="33"/>
      <c r="Q3743" s="33"/>
      <c r="R3743" s="33"/>
      <c r="S3743" s="33"/>
      <c r="T3743" s="33"/>
      <c r="V3743" t="str">
        <f>IFERROR(VLOOKUP($D3743,MediaPartner[],2,FALSE),"")</f>
        <v/>
      </c>
      <c r="W3743" t="str">
        <f>IFERROR(VLOOKUP($E3743,Site[],2,FALSE),"")</f>
        <v/>
      </c>
      <c r="X3743" t="str">
        <f>IFERROR(VLOOKUP($F3743,FundingSource[],2,FALSE),"")</f>
        <v/>
      </c>
      <c r="Y3743" t="str">
        <f>IFERROR(VLOOKUP($G3743,Objective[],2,FALSE),"")</f>
        <v/>
      </c>
      <c r="Z3743" t="str">
        <f>IFERROR(VLOOKUP($H3743,AdType[],2,FALSE),"")</f>
        <v/>
      </c>
      <c r="AA3743" t="str">
        <f>IFERROR(VLOOKUP($I3743,AdSize[],2,FALSE),"")</f>
        <v/>
      </c>
      <c r="AB3743" t="str">
        <f>IFERROR(VLOOKUP($J3743,TargetingTactic[],2,FALSE),"")</f>
        <v/>
      </c>
      <c r="AC3743" t="str">
        <f>IFERROR(VLOOKUP($K3743,Audience[],2,FALSE),"")</f>
        <v/>
      </c>
      <c r="AD3743" t="str">
        <f>IFERROR(VLOOKUP($L3743,Country[],2,FALSE),"")</f>
        <v/>
      </c>
      <c r="AE3743" t="str">
        <f>IFERROR(VLOOKUP($M3743,Language[],2,FALSE),"")</f>
        <v/>
      </c>
      <c r="AF3743" t="str">
        <f>IFERROR(VLOOKUP($N3743,BuyType[],2,FALSE),"")</f>
        <v/>
      </c>
      <c r="AG3743" t="str">
        <f>IFERROR(VLOOKUP($S3743,StoreBU[],2,FALSE),"")</f>
        <v/>
      </c>
    </row>
    <row r="3744" spans="1:33" x14ac:dyDescent="0.3">
      <c r="A3744" t="str">
        <f t="shared" si="117"/>
        <v/>
      </c>
      <c r="C3744" t="str">
        <f t="shared" si="116"/>
        <v/>
      </c>
      <c r="D3744" s="33"/>
      <c r="E3744" s="33"/>
      <c r="F3744" s="33"/>
      <c r="G3744" s="33"/>
      <c r="H3744" s="33"/>
      <c r="I3744" s="33"/>
      <c r="J3744" s="33"/>
      <c r="K3744" s="33"/>
      <c r="L3744" s="33"/>
      <c r="M3744" s="33"/>
      <c r="N3744" s="33"/>
      <c r="O3744" s="33"/>
      <c r="P3744" s="33"/>
      <c r="Q3744" s="33"/>
      <c r="R3744" s="33"/>
      <c r="S3744" s="33"/>
      <c r="T3744" s="33"/>
      <c r="V3744" t="str">
        <f>IFERROR(VLOOKUP($D3744,MediaPartner[],2,FALSE),"")</f>
        <v/>
      </c>
      <c r="W3744" t="str">
        <f>IFERROR(VLOOKUP($E3744,Site[],2,FALSE),"")</f>
        <v/>
      </c>
      <c r="X3744" t="str">
        <f>IFERROR(VLOOKUP($F3744,FundingSource[],2,FALSE),"")</f>
        <v/>
      </c>
      <c r="Y3744" t="str">
        <f>IFERROR(VLOOKUP($G3744,Objective[],2,FALSE),"")</f>
        <v/>
      </c>
      <c r="Z3744" t="str">
        <f>IFERROR(VLOOKUP($H3744,AdType[],2,FALSE),"")</f>
        <v/>
      </c>
      <c r="AA3744" t="str">
        <f>IFERROR(VLOOKUP($I3744,AdSize[],2,FALSE),"")</f>
        <v/>
      </c>
      <c r="AB3744" t="str">
        <f>IFERROR(VLOOKUP($J3744,TargetingTactic[],2,FALSE),"")</f>
        <v/>
      </c>
      <c r="AC3744" t="str">
        <f>IFERROR(VLOOKUP($K3744,Audience[],2,FALSE),"")</f>
        <v/>
      </c>
      <c r="AD3744" t="str">
        <f>IFERROR(VLOOKUP($L3744,Country[],2,FALSE),"")</f>
        <v/>
      </c>
      <c r="AE3744" t="str">
        <f>IFERROR(VLOOKUP($M3744,Language[],2,FALSE),"")</f>
        <v/>
      </c>
      <c r="AF3744" t="str">
        <f>IFERROR(VLOOKUP($N3744,BuyType[],2,FALSE),"")</f>
        <v/>
      </c>
      <c r="AG3744" t="str">
        <f>IFERROR(VLOOKUP($S3744,StoreBU[],2,FALSE),"")</f>
        <v/>
      </c>
    </row>
    <row r="3745" spans="1:33" x14ac:dyDescent="0.3">
      <c r="A3745" t="str">
        <f t="shared" si="117"/>
        <v/>
      </c>
      <c r="C3745" t="str">
        <f t="shared" si="116"/>
        <v/>
      </c>
      <c r="D3745" s="33"/>
      <c r="E3745" s="33"/>
      <c r="F3745" s="33"/>
      <c r="G3745" s="33"/>
      <c r="H3745" s="33"/>
      <c r="I3745" s="33"/>
      <c r="J3745" s="33"/>
      <c r="K3745" s="33"/>
      <c r="L3745" s="33"/>
      <c r="M3745" s="33"/>
      <c r="N3745" s="33"/>
      <c r="O3745" s="33"/>
      <c r="P3745" s="33"/>
      <c r="Q3745" s="33"/>
      <c r="R3745" s="33"/>
      <c r="S3745" s="33"/>
      <c r="T3745" s="33"/>
      <c r="V3745" t="str">
        <f>IFERROR(VLOOKUP($D3745,MediaPartner[],2,FALSE),"")</f>
        <v/>
      </c>
      <c r="W3745" t="str">
        <f>IFERROR(VLOOKUP($E3745,Site[],2,FALSE),"")</f>
        <v/>
      </c>
      <c r="X3745" t="str">
        <f>IFERROR(VLOOKUP($F3745,FundingSource[],2,FALSE),"")</f>
        <v/>
      </c>
      <c r="Y3745" t="str">
        <f>IFERROR(VLOOKUP($G3745,Objective[],2,FALSE),"")</f>
        <v/>
      </c>
      <c r="Z3745" t="str">
        <f>IFERROR(VLOOKUP($H3745,AdType[],2,FALSE),"")</f>
        <v/>
      </c>
      <c r="AA3745" t="str">
        <f>IFERROR(VLOOKUP($I3745,AdSize[],2,FALSE),"")</f>
        <v/>
      </c>
      <c r="AB3745" t="str">
        <f>IFERROR(VLOOKUP($J3745,TargetingTactic[],2,FALSE),"")</f>
        <v/>
      </c>
      <c r="AC3745" t="str">
        <f>IFERROR(VLOOKUP($K3745,Audience[],2,FALSE),"")</f>
        <v/>
      </c>
      <c r="AD3745" t="str">
        <f>IFERROR(VLOOKUP($L3745,Country[],2,FALSE),"")</f>
        <v/>
      </c>
      <c r="AE3745" t="str">
        <f>IFERROR(VLOOKUP($M3745,Language[],2,FALSE),"")</f>
        <v/>
      </c>
      <c r="AF3745" t="str">
        <f>IFERROR(VLOOKUP($N3745,BuyType[],2,FALSE),"")</f>
        <v/>
      </c>
      <c r="AG3745" t="str">
        <f>IFERROR(VLOOKUP($S3745,StoreBU[],2,FALSE),"")</f>
        <v/>
      </c>
    </row>
    <row r="3746" spans="1:33" x14ac:dyDescent="0.3">
      <c r="A3746" t="str">
        <f t="shared" si="117"/>
        <v/>
      </c>
      <c r="C3746" t="str">
        <f t="shared" si="116"/>
        <v/>
      </c>
      <c r="D3746" s="33"/>
      <c r="E3746" s="33"/>
      <c r="F3746" s="33"/>
      <c r="G3746" s="33"/>
      <c r="H3746" s="33"/>
      <c r="I3746" s="33"/>
      <c r="J3746" s="33"/>
      <c r="K3746" s="33"/>
      <c r="L3746" s="33"/>
      <c r="M3746" s="33"/>
      <c r="N3746" s="33"/>
      <c r="O3746" s="33"/>
      <c r="P3746" s="33"/>
      <c r="Q3746" s="33"/>
      <c r="R3746" s="33"/>
      <c r="S3746" s="33"/>
      <c r="T3746" s="33"/>
      <c r="V3746" t="str">
        <f>IFERROR(VLOOKUP($D3746,MediaPartner[],2,FALSE),"")</f>
        <v/>
      </c>
      <c r="W3746" t="str">
        <f>IFERROR(VLOOKUP($E3746,Site[],2,FALSE),"")</f>
        <v/>
      </c>
      <c r="X3746" t="str">
        <f>IFERROR(VLOOKUP($F3746,FundingSource[],2,FALSE),"")</f>
        <v/>
      </c>
      <c r="Y3746" t="str">
        <f>IFERROR(VLOOKUP($G3746,Objective[],2,FALSE),"")</f>
        <v/>
      </c>
      <c r="Z3746" t="str">
        <f>IFERROR(VLOOKUP($H3746,AdType[],2,FALSE),"")</f>
        <v/>
      </c>
      <c r="AA3746" t="str">
        <f>IFERROR(VLOOKUP($I3746,AdSize[],2,FALSE),"")</f>
        <v/>
      </c>
      <c r="AB3746" t="str">
        <f>IFERROR(VLOOKUP($J3746,TargetingTactic[],2,FALSE),"")</f>
        <v/>
      </c>
      <c r="AC3746" t="str">
        <f>IFERROR(VLOOKUP($K3746,Audience[],2,FALSE),"")</f>
        <v/>
      </c>
      <c r="AD3746" t="str">
        <f>IFERROR(VLOOKUP($L3746,Country[],2,FALSE),"")</f>
        <v/>
      </c>
      <c r="AE3746" t="str">
        <f>IFERROR(VLOOKUP($M3746,Language[],2,FALSE),"")</f>
        <v/>
      </c>
      <c r="AF3746" t="str">
        <f>IFERROR(VLOOKUP($N3746,BuyType[],2,FALSE),"")</f>
        <v/>
      </c>
      <c r="AG3746" t="str">
        <f>IFERROR(VLOOKUP($S3746,StoreBU[],2,FALSE),"")</f>
        <v/>
      </c>
    </row>
    <row r="3747" spans="1:33" x14ac:dyDescent="0.3">
      <c r="A3747" t="str">
        <f t="shared" si="117"/>
        <v/>
      </c>
      <c r="C3747" t="str">
        <f t="shared" si="116"/>
        <v/>
      </c>
      <c r="D3747" s="33"/>
      <c r="E3747" s="33"/>
      <c r="F3747" s="33"/>
      <c r="G3747" s="33"/>
      <c r="H3747" s="33"/>
      <c r="I3747" s="33"/>
      <c r="J3747" s="33"/>
      <c r="K3747" s="33"/>
      <c r="L3747" s="33"/>
      <c r="M3747" s="33"/>
      <c r="N3747" s="33"/>
      <c r="O3747" s="33"/>
      <c r="P3747" s="33"/>
      <c r="Q3747" s="33"/>
      <c r="R3747" s="33"/>
      <c r="S3747" s="33"/>
      <c r="T3747" s="33"/>
      <c r="V3747" t="str">
        <f>IFERROR(VLOOKUP($D3747,MediaPartner[],2,FALSE),"")</f>
        <v/>
      </c>
      <c r="W3747" t="str">
        <f>IFERROR(VLOOKUP($E3747,Site[],2,FALSE),"")</f>
        <v/>
      </c>
      <c r="X3747" t="str">
        <f>IFERROR(VLOOKUP($F3747,FundingSource[],2,FALSE),"")</f>
        <v/>
      </c>
      <c r="Y3747" t="str">
        <f>IFERROR(VLOOKUP($G3747,Objective[],2,FALSE),"")</f>
        <v/>
      </c>
      <c r="Z3747" t="str">
        <f>IFERROR(VLOOKUP($H3747,AdType[],2,FALSE),"")</f>
        <v/>
      </c>
      <c r="AA3747" t="str">
        <f>IFERROR(VLOOKUP($I3747,AdSize[],2,FALSE),"")</f>
        <v/>
      </c>
      <c r="AB3747" t="str">
        <f>IFERROR(VLOOKUP($J3747,TargetingTactic[],2,FALSE),"")</f>
        <v/>
      </c>
      <c r="AC3747" t="str">
        <f>IFERROR(VLOOKUP($K3747,Audience[],2,FALSE),"")</f>
        <v/>
      </c>
      <c r="AD3747" t="str">
        <f>IFERROR(VLOOKUP($L3747,Country[],2,FALSE),"")</f>
        <v/>
      </c>
      <c r="AE3747" t="str">
        <f>IFERROR(VLOOKUP($M3747,Language[],2,FALSE),"")</f>
        <v/>
      </c>
      <c r="AF3747" t="str">
        <f>IFERROR(VLOOKUP($N3747,BuyType[],2,FALSE),"")</f>
        <v/>
      </c>
      <c r="AG3747" t="str">
        <f>IFERROR(VLOOKUP($S3747,StoreBU[],2,FALSE),"")</f>
        <v/>
      </c>
    </row>
    <row r="3748" spans="1:33" x14ac:dyDescent="0.3">
      <c r="A3748" t="str">
        <f t="shared" si="117"/>
        <v/>
      </c>
      <c r="C3748" t="str">
        <f t="shared" si="116"/>
        <v/>
      </c>
      <c r="D3748" s="33"/>
      <c r="E3748" s="33"/>
      <c r="F3748" s="33"/>
      <c r="G3748" s="33"/>
      <c r="H3748" s="33"/>
      <c r="I3748" s="33"/>
      <c r="J3748" s="33"/>
      <c r="K3748" s="33"/>
      <c r="L3748" s="33"/>
      <c r="M3748" s="33"/>
      <c r="N3748" s="33"/>
      <c r="O3748" s="33"/>
      <c r="P3748" s="33"/>
      <c r="Q3748" s="33"/>
      <c r="R3748" s="33"/>
      <c r="S3748" s="33"/>
      <c r="T3748" s="33"/>
      <c r="V3748" t="str">
        <f>IFERROR(VLOOKUP($D3748,MediaPartner[],2,FALSE),"")</f>
        <v/>
      </c>
      <c r="W3748" t="str">
        <f>IFERROR(VLOOKUP($E3748,Site[],2,FALSE),"")</f>
        <v/>
      </c>
      <c r="X3748" t="str">
        <f>IFERROR(VLOOKUP($F3748,FundingSource[],2,FALSE),"")</f>
        <v/>
      </c>
      <c r="Y3748" t="str">
        <f>IFERROR(VLOOKUP($G3748,Objective[],2,FALSE),"")</f>
        <v/>
      </c>
      <c r="Z3748" t="str">
        <f>IFERROR(VLOOKUP($H3748,AdType[],2,FALSE),"")</f>
        <v/>
      </c>
      <c r="AA3748" t="str">
        <f>IFERROR(VLOOKUP($I3748,AdSize[],2,FALSE),"")</f>
        <v/>
      </c>
      <c r="AB3748" t="str">
        <f>IFERROR(VLOOKUP($J3748,TargetingTactic[],2,FALSE),"")</f>
        <v/>
      </c>
      <c r="AC3748" t="str">
        <f>IFERROR(VLOOKUP($K3748,Audience[],2,FALSE),"")</f>
        <v/>
      </c>
      <c r="AD3748" t="str">
        <f>IFERROR(VLOOKUP($L3748,Country[],2,FALSE),"")</f>
        <v/>
      </c>
      <c r="AE3748" t="str">
        <f>IFERROR(VLOOKUP($M3748,Language[],2,FALSE),"")</f>
        <v/>
      </c>
      <c r="AF3748" t="str">
        <f>IFERROR(VLOOKUP($N3748,BuyType[],2,FALSE),"")</f>
        <v/>
      </c>
      <c r="AG3748" t="str">
        <f>IFERROR(VLOOKUP($S3748,StoreBU[],2,FALSE),"")</f>
        <v/>
      </c>
    </row>
    <row r="3749" spans="1:33" x14ac:dyDescent="0.3">
      <c r="A3749" t="str">
        <f t="shared" si="117"/>
        <v/>
      </c>
      <c r="C3749" t="str">
        <f t="shared" si="116"/>
        <v/>
      </c>
      <c r="D3749" s="33"/>
      <c r="E3749" s="33"/>
      <c r="F3749" s="33"/>
      <c r="G3749" s="33"/>
      <c r="H3749" s="33"/>
      <c r="I3749" s="33"/>
      <c r="J3749" s="33"/>
      <c r="K3749" s="33"/>
      <c r="L3749" s="33"/>
      <c r="M3749" s="33"/>
      <c r="N3749" s="33"/>
      <c r="O3749" s="33"/>
      <c r="P3749" s="33"/>
      <c r="Q3749" s="33"/>
      <c r="R3749" s="33"/>
      <c r="S3749" s="33"/>
      <c r="T3749" s="33"/>
      <c r="V3749" t="str">
        <f>IFERROR(VLOOKUP($D3749,MediaPartner[],2,FALSE),"")</f>
        <v/>
      </c>
      <c r="W3749" t="str">
        <f>IFERROR(VLOOKUP($E3749,Site[],2,FALSE),"")</f>
        <v/>
      </c>
      <c r="X3749" t="str">
        <f>IFERROR(VLOOKUP($F3749,FundingSource[],2,FALSE),"")</f>
        <v/>
      </c>
      <c r="Y3749" t="str">
        <f>IFERROR(VLOOKUP($G3749,Objective[],2,FALSE),"")</f>
        <v/>
      </c>
      <c r="Z3749" t="str">
        <f>IFERROR(VLOOKUP($H3749,AdType[],2,FALSE),"")</f>
        <v/>
      </c>
      <c r="AA3749" t="str">
        <f>IFERROR(VLOOKUP($I3749,AdSize[],2,FALSE),"")</f>
        <v/>
      </c>
      <c r="AB3749" t="str">
        <f>IFERROR(VLOOKUP($J3749,TargetingTactic[],2,FALSE),"")</f>
        <v/>
      </c>
      <c r="AC3749" t="str">
        <f>IFERROR(VLOOKUP($K3749,Audience[],2,FALSE),"")</f>
        <v/>
      </c>
      <c r="AD3749" t="str">
        <f>IFERROR(VLOOKUP($L3749,Country[],2,FALSE),"")</f>
        <v/>
      </c>
      <c r="AE3749" t="str">
        <f>IFERROR(VLOOKUP($M3749,Language[],2,FALSE),"")</f>
        <v/>
      </c>
      <c r="AF3749" t="str">
        <f>IFERROR(VLOOKUP($N3749,BuyType[],2,FALSE),"")</f>
        <v/>
      </c>
      <c r="AG3749" t="str">
        <f>IFERROR(VLOOKUP($S3749,StoreBU[],2,FALSE),"")</f>
        <v/>
      </c>
    </row>
    <row r="3750" spans="1:33" x14ac:dyDescent="0.3">
      <c r="A3750" t="str">
        <f t="shared" si="117"/>
        <v/>
      </c>
      <c r="C3750" t="str">
        <f t="shared" si="116"/>
        <v/>
      </c>
      <c r="D3750" s="33"/>
      <c r="E3750" s="33"/>
      <c r="F3750" s="33"/>
      <c r="G3750" s="33"/>
      <c r="H3750" s="33"/>
      <c r="I3750" s="33"/>
      <c r="J3750" s="33"/>
      <c r="K3750" s="33"/>
      <c r="L3750" s="33"/>
      <c r="M3750" s="33"/>
      <c r="N3750" s="33"/>
      <c r="O3750" s="33"/>
      <c r="P3750" s="33"/>
      <c r="Q3750" s="33"/>
      <c r="R3750" s="33"/>
      <c r="S3750" s="33"/>
      <c r="T3750" s="33"/>
      <c r="V3750" t="str">
        <f>IFERROR(VLOOKUP($D3750,MediaPartner[],2,FALSE),"")</f>
        <v/>
      </c>
      <c r="W3750" t="str">
        <f>IFERROR(VLOOKUP($E3750,Site[],2,FALSE),"")</f>
        <v/>
      </c>
      <c r="X3750" t="str">
        <f>IFERROR(VLOOKUP($F3750,FundingSource[],2,FALSE),"")</f>
        <v/>
      </c>
      <c r="Y3750" t="str">
        <f>IFERROR(VLOOKUP($G3750,Objective[],2,FALSE),"")</f>
        <v/>
      </c>
      <c r="Z3750" t="str">
        <f>IFERROR(VLOOKUP($H3750,AdType[],2,FALSE),"")</f>
        <v/>
      </c>
      <c r="AA3750" t="str">
        <f>IFERROR(VLOOKUP($I3750,AdSize[],2,FALSE),"")</f>
        <v/>
      </c>
      <c r="AB3750" t="str">
        <f>IFERROR(VLOOKUP($J3750,TargetingTactic[],2,FALSE),"")</f>
        <v/>
      </c>
      <c r="AC3750" t="str">
        <f>IFERROR(VLOOKUP($K3750,Audience[],2,FALSE),"")</f>
        <v/>
      </c>
      <c r="AD3750" t="str">
        <f>IFERROR(VLOOKUP($L3750,Country[],2,FALSE),"")</f>
        <v/>
      </c>
      <c r="AE3750" t="str">
        <f>IFERROR(VLOOKUP($M3750,Language[],2,FALSE),"")</f>
        <v/>
      </c>
      <c r="AF3750" t="str">
        <f>IFERROR(VLOOKUP($N3750,BuyType[],2,FALSE),"")</f>
        <v/>
      </c>
      <c r="AG3750" t="str">
        <f>IFERROR(VLOOKUP($S3750,StoreBU[],2,FALSE),"")</f>
        <v/>
      </c>
    </row>
    <row r="3751" spans="1:33" x14ac:dyDescent="0.3">
      <c r="A3751" t="str">
        <f t="shared" si="117"/>
        <v/>
      </c>
      <c r="C3751" t="str">
        <f t="shared" si="116"/>
        <v/>
      </c>
      <c r="D3751" s="33"/>
      <c r="E3751" s="33"/>
      <c r="F3751" s="33"/>
      <c r="G3751" s="33"/>
      <c r="H3751" s="33"/>
      <c r="I3751" s="33"/>
      <c r="J3751" s="33"/>
      <c r="K3751" s="33"/>
      <c r="L3751" s="33"/>
      <c r="M3751" s="33"/>
      <c r="N3751" s="33"/>
      <c r="O3751" s="33"/>
      <c r="P3751" s="33"/>
      <c r="Q3751" s="33"/>
      <c r="R3751" s="33"/>
      <c r="S3751" s="33"/>
      <c r="T3751" s="33"/>
      <c r="V3751" t="str">
        <f>IFERROR(VLOOKUP($D3751,MediaPartner[],2,FALSE),"")</f>
        <v/>
      </c>
      <c r="W3751" t="str">
        <f>IFERROR(VLOOKUP($E3751,Site[],2,FALSE),"")</f>
        <v/>
      </c>
      <c r="X3751" t="str">
        <f>IFERROR(VLOOKUP($F3751,FundingSource[],2,FALSE),"")</f>
        <v/>
      </c>
      <c r="Y3751" t="str">
        <f>IFERROR(VLOOKUP($G3751,Objective[],2,FALSE),"")</f>
        <v/>
      </c>
      <c r="Z3751" t="str">
        <f>IFERROR(VLOOKUP($H3751,AdType[],2,FALSE),"")</f>
        <v/>
      </c>
      <c r="AA3751" t="str">
        <f>IFERROR(VLOOKUP($I3751,AdSize[],2,FALSE),"")</f>
        <v/>
      </c>
      <c r="AB3751" t="str">
        <f>IFERROR(VLOOKUP($J3751,TargetingTactic[],2,FALSE),"")</f>
        <v/>
      </c>
      <c r="AC3751" t="str">
        <f>IFERROR(VLOOKUP($K3751,Audience[],2,FALSE),"")</f>
        <v/>
      </c>
      <c r="AD3751" t="str">
        <f>IFERROR(VLOOKUP($L3751,Country[],2,FALSE),"")</f>
        <v/>
      </c>
      <c r="AE3751" t="str">
        <f>IFERROR(VLOOKUP($M3751,Language[],2,FALSE),"")</f>
        <v/>
      </c>
      <c r="AF3751" t="str">
        <f>IFERROR(VLOOKUP($N3751,BuyType[],2,FALSE),"")</f>
        <v/>
      </c>
      <c r="AG3751" t="str">
        <f>IFERROR(VLOOKUP($S3751,StoreBU[],2,FALSE),"")</f>
        <v/>
      </c>
    </row>
    <row r="3752" spans="1:33" x14ac:dyDescent="0.3">
      <c r="A3752" t="str">
        <f t="shared" si="117"/>
        <v/>
      </c>
      <c r="C3752" t="str">
        <f t="shared" si="116"/>
        <v/>
      </c>
      <c r="D3752" s="33"/>
      <c r="E3752" s="33"/>
      <c r="F3752" s="33"/>
      <c r="G3752" s="33"/>
      <c r="H3752" s="33"/>
      <c r="I3752" s="33"/>
      <c r="J3752" s="33"/>
      <c r="K3752" s="33"/>
      <c r="L3752" s="33"/>
      <c r="M3752" s="33"/>
      <c r="N3752" s="33"/>
      <c r="O3752" s="33"/>
      <c r="P3752" s="33"/>
      <c r="Q3752" s="33"/>
      <c r="R3752" s="33"/>
      <c r="S3752" s="33"/>
      <c r="T3752" s="33"/>
      <c r="V3752" t="str">
        <f>IFERROR(VLOOKUP($D3752,MediaPartner[],2,FALSE),"")</f>
        <v/>
      </c>
      <c r="W3752" t="str">
        <f>IFERROR(VLOOKUP($E3752,Site[],2,FALSE),"")</f>
        <v/>
      </c>
      <c r="X3752" t="str">
        <f>IFERROR(VLOOKUP($F3752,FundingSource[],2,FALSE),"")</f>
        <v/>
      </c>
      <c r="Y3752" t="str">
        <f>IFERROR(VLOOKUP($G3752,Objective[],2,FALSE),"")</f>
        <v/>
      </c>
      <c r="Z3752" t="str">
        <f>IFERROR(VLOOKUP($H3752,AdType[],2,FALSE),"")</f>
        <v/>
      </c>
      <c r="AA3752" t="str">
        <f>IFERROR(VLOOKUP($I3752,AdSize[],2,FALSE),"")</f>
        <v/>
      </c>
      <c r="AB3752" t="str">
        <f>IFERROR(VLOOKUP($J3752,TargetingTactic[],2,FALSE),"")</f>
        <v/>
      </c>
      <c r="AC3752" t="str">
        <f>IFERROR(VLOOKUP($K3752,Audience[],2,FALSE),"")</f>
        <v/>
      </c>
      <c r="AD3752" t="str">
        <f>IFERROR(VLOOKUP($L3752,Country[],2,FALSE),"")</f>
        <v/>
      </c>
      <c r="AE3752" t="str">
        <f>IFERROR(VLOOKUP($M3752,Language[],2,FALSE),"")</f>
        <v/>
      </c>
      <c r="AF3752" t="str">
        <f>IFERROR(VLOOKUP($N3752,BuyType[],2,FALSE),"")</f>
        <v/>
      </c>
      <c r="AG3752" t="str">
        <f>IFERROR(VLOOKUP($S3752,StoreBU[],2,FALSE),"")</f>
        <v/>
      </c>
    </row>
    <row r="3753" spans="1:33" x14ac:dyDescent="0.3">
      <c r="A3753" t="str">
        <f t="shared" si="117"/>
        <v/>
      </c>
      <c r="C3753" t="str">
        <f t="shared" si="116"/>
        <v/>
      </c>
      <c r="D3753" s="33"/>
      <c r="E3753" s="33"/>
      <c r="F3753" s="33"/>
      <c r="G3753" s="33"/>
      <c r="H3753" s="33"/>
      <c r="I3753" s="33"/>
      <c r="J3753" s="33"/>
      <c r="K3753" s="33"/>
      <c r="L3753" s="33"/>
      <c r="M3753" s="33"/>
      <c r="N3753" s="33"/>
      <c r="O3753" s="33"/>
      <c r="P3753" s="33"/>
      <c r="Q3753" s="33"/>
      <c r="R3753" s="33"/>
      <c r="S3753" s="33"/>
      <c r="T3753" s="33"/>
      <c r="V3753" t="str">
        <f>IFERROR(VLOOKUP($D3753,MediaPartner[],2,FALSE),"")</f>
        <v/>
      </c>
      <c r="W3753" t="str">
        <f>IFERROR(VLOOKUP($E3753,Site[],2,FALSE),"")</f>
        <v/>
      </c>
      <c r="X3753" t="str">
        <f>IFERROR(VLOOKUP($F3753,FundingSource[],2,FALSE),"")</f>
        <v/>
      </c>
      <c r="Y3753" t="str">
        <f>IFERROR(VLOOKUP($G3753,Objective[],2,FALSE),"")</f>
        <v/>
      </c>
      <c r="Z3753" t="str">
        <f>IFERROR(VLOOKUP($H3753,AdType[],2,FALSE),"")</f>
        <v/>
      </c>
      <c r="AA3753" t="str">
        <f>IFERROR(VLOOKUP($I3753,AdSize[],2,FALSE),"")</f>
        <v/>
      </c>
      <c r="AB3753" t="str">
        <f>IFERROR(VLOOKUP($J3753,TargetingTactic[],2,FALSE),"")</f>
        <v/>
      </c>
      <c r="AC3753" t="str">
        <f>IFERROR(VLOOKUP($K3753,Audience[],2,FALSE),"")</f>
        <v/>
      </c>
      <c r="AD3753" t="str">
        <f>IFERROR(VLOOKUP($L3753,Country[],2,FALSE),"")</f>
        <v/>
      </c>
      <c r="AE3753" t="str">
        <f>IFERROR(VLOOKUP($M3753,Language[],2,FALSE),"")</f>
        <v/>
      </c>
      <c r="AF3753" t="str">
        <f>IFERROR(VLOOKUP($N3753,BuyType[],2,FALSE),"")</f>
        <v/>
      </c>
      <c r="AG3753" t="str">
        <f>IFERROR(VLOOKUP($S3753,StoreBU[],2,FALSE),"")</f>
        <v/>
      </c>
    </row>
    <row r="3754" spans="1:33" x14ac:dyDescent="0.3">
      <c r="A3754" t="str">
        <f t="shared" si="117"/>
        <v/>
      </c>
      <c r="C3754" t="str">
        <f t="shared" si="116"/>
        <v/>
      </c>
      <c r="D3754" s="33"/>
      <c r="E3754" s="33"/>
      <c r="F3754" s="33"/>
      <c r="G3754" s="33"/>
      <c r="H3754" s="33"/>
      <c r="I3754" s="33"/>
      <c r="J3754" s="33"/>
      <c r="K3754" s="33"/>
      <c r="L3754" s="33"/>
      <c r="M3754" s="33"/>
      <c r="N3754" s="33"/>
      <c r="O3754" s="33"/>
      <c r="P3754" s="33"/>
      <c r="Q3754" s="33"/>
      <c r="R3754" s="33"/>
      <c r="S3754" s="33"/>
      <c r="T3754" s="33"/>
      <c r="V3754" t="str">
        <f>IFERROR(VLOOKUP($D3754,MediaPartner[],2,FALSE),"")</f>
        <v/>
      </c>
      <c r="W3754" t="str">
        <f>IFERROR(VLOOKUP($E3754,Site[],2,FALSE),"")</f>
        <v/>
      </c>
      <c r="X3754" t="str">
        <f>IFERROR(VLOOKUP($F3754,FundingSource[],2,FALSE),"")</f>
        <v/>
      </c>
      <c r="Y3754" t="str">
        <f>IFERROR(VLOOKUP($G3754,Objective[],2,FALSE),"")</f>
        <v/>
      </c>
      <c r="Z3754" t="str">
        <f>IFERROR(VLOOKUP($H3754,AdType[],2,FALSE),"")</f>
        <v/>
      </c>
      <c r="AA3754" t="str">
        <f>IFERROR(VLOOKUP($I3754,AdSize[],2,FALSE),"")</f>
        <v/>
      </c>
      <c r="AB3754" t="str">
        <f>IFERROR(VLOOKUP($J3754,TargetingTactic[],2,FALSE),"")</f>
        <v/>
      </c>
      <c r="AC3754" t="str">
        <f>IFERROR(VLOOKUP($K3754,Audience[],2,FALSE),"")</f>
        <v/>
      </c>
      <c r="AD3754" t="str">
        <f>IFERROR(VLOOKUP($L3754,Country[],2,FALSE),"")</f>
        <v/>
      </c>
      <c r="AE3754" t="str">
        <f>IFERROR(VLOOKUP($M3754,Language[],2,FALSE),"")</f>
        <v/>
      </c>
      <c r="AF3754" t="str">
        <f>IFERROR(VLOOKUP($N3754,BuyType[],2,FALSE),"")</f>
        <v/>
      </c>
      <c r="AG3754" t="str">
        <f>IFERROR(VLOOKUP($S3754,StoreBU[],2,FALSE),"")</f>
        <v/>
      </c>
    </row>
    <row r="3755" spans="1:33" x14ac:dyDescent="0.3">
      <c r="A3755" t="str">
        <f t="shared" si="117"/>
        <v/>
      </c>
      <c r="C3755" t="str">
        <f t="shared" si="116"/>
        <v/>
      </c>
      <c r="D3755" s="33"/>
      <c r="E3755" s="33"/>
      <c r="F3755" s="33"/>
      <c r="G3755" s="33"/>
      <c r="H3755" s="33"/>
      <c r="I3755" s="33"/>
      <c r="J3755" s="33"/>
      <c r="K3755" s="33"/>
      <c r="L3755" s="33"/>
      <c r="M3755" s="33"/>
      <c r="N3755" s="33"/>
      <c r="O3755" s="33"/>
      <c r="P3755" s="33"/>
      <c r="Q3755" s="33"/>
      <c r="R3755" s="33"/>
      <c r="S3755" s="33"/>
      <c r="T3755" s="33"/>
      <c r="V3755" t="str">
        <f>IFERROR(VLOOKUP($D3755,MediaPartner[],2,FALSE),"")</f>
        <v/>
      </c>
      <c r="W3755" t="str">
        <f>IFERROR(VLOOKUP($E3755,Site[],2,FALSE),"")</f>
        <v/>
      </c>
      <c r="X3755" t="str">
        <f>IFERROR(VLOOKUP($F3755,FundingSource[],2,FALSE),"")</f>
        <v/>
      </c>
      <c r="Y3755" t="str">
        <f>IFERROR(VLOOKUP($G3755,Objective[],2,FALSE),"")</f>
        <v/>
      </c>
      <c r="Z3755" t="str">
        <f>IFERROR(VLOOKUP($H3755,AdType[],2,FALSE),"")</f>
        <v/>
      </c>
      <c r="AA3755" t="str">
        <f>IFERROR(VLOOKUP($I3755,AdSize[],2,FALSE),"")</f>
        <v/>
      </c>
      <c r="AB3755" t="str">
        <f>IFERROR(VLOOKUP($J3755,TargetingTactic[],2,FALSE),"")</f>
        <v/>
      </c>
      <c r="AC3755" t="str">
        <f>IFERROR(VLOOKUP($K3755,Audience[],2,FALSE),"")</f>
        <v/>
      </c>
      <c r="AD3755" t="str">
        <f>IFERROR(VLOOKUP($L3755,Country[],2,FALSE),"")</f>
        <v/>
      </c>
      <c r="AE3755" t="str">
        <f>IFERROR(VLOOKUP($M3755,Language[],2,FALSE),"")</f>
        <v/>
      </c>
      <c r="AF3755" t="str">
        <f>IFERROR(VLOOKUP($N3755,BuyType[],2,FALSE),"")</f>
        <v/>
      </c>
      <c r="AG3755" t="str">
        <f>IFERROR(VLOOKUP($S3755,StoreBU[],2,FALSE),"")</f>
        <v/>
      </c>
    </row>
    <row r="3756" spans="1:33" x14ac:dyDescent="0.3">
      <c r="A3756" t="str">
        <f t="shared" si="117"/>
        <v/>
      </c>
      <c r="C3756" t="str">
        <f t="shared" si="116"/>
        <v/>
      </c>
      <c r="D3756" s="33"/>
      <c r="E3756" s="33"/>
      <c r="F3756" s="33"/>
      <c r="G3756" s="33"/>
      <c r="H3756" s="33"/>
      <c r="I3756" s="33"/>
      <c r="J3756" s="33"/>
      <c r="K3756" s="33"/>
      <c r="L3756" s="33"/>
      <c r="M3756" s="33"/>
      <c r="N3756" s="33"/>
      <c r="O3756" s="33"/>
      <c r="P3756" s="33"/>
      <c r="Q3756" s="33"/>
      <c r="R3756" s="33"/>
      <c r="S3756" s="33"/>
      <c r="T3756" s="33"/>
      <c r="V3756" t="str">
        <f>IFERROR(VLOOKUP($D3756,MediaPartner[],2,FALSE),"")</f>
        <v/>
      </c>
      <c r="W3756" t="str">
        <f>IFERROR(VLOOKUP($E3756,Site[],2,FALSE),"")</f>
        <v/>
      </c>
      <c r="X3756" t="str">
        <f>IFERROR(VLOOKUP($F3756,FundingSource[],2,FALSE),"")</f>
        <v/>
      </c>
      <c r="Y3756" t="str">
        <f>IFERROR(VLOOKUP($G3756,Objective[],2,FALSE),"")</f>
        <v/>
      </c>
      <c r="Z3756" t="str">
        <f>IFERROR(VLOOKUP($H3756,AdType[],2,FALSE),"")</f>
        <v/>
      </c>
      <c r="AA3756" t="str">
        <f>IFERROR(VLOOKUP($I3756,AdSize[],2,FALSE),"")</f>
        <v/>
      </c>
      <c r="AB3756" t="str">
        <f>IFERROR(VLOOKUP($J3756,TargetingTactic[],2,FALSE),"")</f>
        <v/>
      </c>
      <c r="AC3756" t="str">
        <f>IFERROR(VLOOKUP($K3756,Audience[],2,FALSE),"")</f>
        <v/>
      </c>
      <c r="AD3756" t="str">
        <f>IFERROR(VLOOKUP($L3756,Country[],2,FALSE),"")</f>
        <v/>
      </c>
      <c r="AE3756" t="str">
        <f>IFERROR(VLOOKUP($M3756,Language[],2,FALSE),"")</f>
        <v/>
      </c>
      <c r="AF3756" t="str">
        <f>IFERROR(VLOOKUP($N3756,BuyType[],2,FALSE),"")</f>
        <v/>
      </c>
      <c r="AG3756" t="str">
        <f>IFERROR(VLOOKUP($S3756,StoreBU[],2,FALSE),"")</f>
        <v/>
      </c>
    </row>
    <row r="3757" spans="1:33" x14ac:dyDescent="0.3">
      <c r="A3757" t="str">
        <f t="shared" si="117"/>
        <v/>
      </c>
      <c r="C3757" t="str">
        <f t="shared" si="116"/>
        <v/>
      </c>
      <c r="D3757" s="33"/>
      <c r="E3757" s="33"/>
      <c r="F3757" s="33"/>
      <c r="G3757" s="33"/>
      <c r="H3757" s="33"/>
      <c r="I3757" s="33"/>
      <c r="J3757" s="33"/>
      <c r="K3757" s="33"/>
      <c r="L3757" s="33"/>
      <c r="M3757" s="33"/>
      <c r="N3757" s="33"/>
      <c r="O3757" s="33"/>
      <c r="P3757" s="33"/>
      <c r="Q3757" s="33"/>
      <c r="R3757" s="33"/>
      <c r="S3757" s="33"/>
      <c r="T3757" s="33"/>
      <c r="V3757" t="str">
        <f>IFERROR(VLOOKUP($D3757,MediaPartner[],2,FALSE),"")</f>
        <v/>
      </c>
      <c r="W3757" t="str">
        <f>IFERROR(VLOOKUP($E3757,Site[],2,FALSE),"")</f>
        <v/>
      </c>
      <c r="X3757" t="str">
        <f>IFERROR(VLOOKUP($F3757,FundingSource[],2,FALSE),"")</f>
        <v/>
      </c>
      <c r="Y3757" t="str">
        <f>IFERROR(VLOOKUP($G3757,Objective[],2,FALSE),"")</f>
        <v/>
      </c>
      <c r="Z3757" t="str">
        <f>IFERROR(VLOOKUP($H3757,AdType[],2,FALSE),"")</f>
        <v/>
      </c>
      <c r="AA3757" t="str">
        <f>IFERROR(VLOOKUP($I3757,AdSize[],2,FALSE),"")</f>
        <v/>
      </c>
      <c r="AB3757" t="str">
        <f>IFERROR(VLOOKUP($J3757,TargetingTactic[],2,FALSE),"")</f>
        <v/>
      </c>
      <c r="AC3757" t="str">
        <f>IFERROR(VLOOKUP($K3757,Audience[],2,FALSE),"")</f>
        <v/>
      </c>
      <c r="AD3757" t="str">
        <f>IFERROR(VLOOKUP($L3757,Country[],2,FALSE),"")</f>
        <v/>
      </c>
      <c r="AE3757" t="str">
        <f>IFERROR(VLOOKUP($M3757,Language[],2,FALSE),"")</f>
        <v/>
      </c>
      <c r="AF3757" t="str">
        <f>IFERROR(VLOOKUP($N3757,BuyType[],2,FALSE),"")</f>
        <v/>
      </c>
      <c r="AG3757" t="str">
        <f>IFERROR(VLOOKUP($S3757,StoreBU[],2,FALSE),"")</f>
        <v/>
      </c>
    </row>
    <row r="3758" spans="1:33" x14ac:dyDescent="0.3">
      <c r="A3758" t="str">
        <f t="shared" si="117"/>
        <v/>
      </c>
      <c r="C3758" t="str">
        <f t="shared" si="116"/>
        <v/>
      </c>
      <c r="D3758" s="33"/>
      <c r="E3758" s="33"/>
      <c r="F3758" s="33"/>
      <c r="G3758" s="33"/>
      <c r="H3758" s="33"/>
      <c r="I3758" s="33"/>
      <c r="J3758" s="33"/>
      <c r="K3758" s="33"/>
      <c r="L3758" s="33"/>
      <c r="M3758" s="33"/>
      <c r="N3758" s="33"/>
      <c r="O3758" s="33"/>
      <c r="P3758" s="33"/>
      <c r="Q3758" s="33"/>
      <c r="R3758" s="33"/>
      <c r="S3758" s="33"/>
      <c r="T3758" s="33"/>
      <c r="V3758" t="str">
        <f>IFERROR(VLOOKUP($D3758,MediaPartner[],2,FALSE),"")</f>
        <v/>
      </c>
      <c r="W3758" t="str">
        <f>IFERROR(VLOOKUP($E3758,Site[],2,FALSE),"")</f>
        <v/>
      </c>
      <c r="X3758" t="str">
        <f>IFERROR(VLOOKUP($F3758,FundingSource[],2,FALSE),"")</f>
        <v/>
      </c>
      <c r="Y3758" t="str">
        <f>IFERROR(VLOOKUP($G3758,Objective[],2,FALSE),"")</f>
        <v/>
      </c>
      <c r="Z3758" t="str">
        <f>IFERROR(VLOOKUP($H3758,AdType[],2,FALSE),"")</f>
        <v/>
      </c>
      <c r="AA3758" t="str">
        <f>IFERROR(VLOOKUP($I3758,AdSize[],2,FALSE),"")</f>
        <v/>
      </c>
      <c r="AB3758" t="str">
        <f>IFERROR(VLOOKUP($J3758,TargetingTactic[],2,FALSE),"")</f>
        <v/>
      </c>
      <c r="AC3758" t="str">
        <f>IFERROR(VLOOKUP($K3758,Audience[],2,FALSE),"")</f>
        <v/>
      </c>
      <c r="AD3758" t="str">
        <f>IFERROR(VLOOKUP($L3758,Country[],2,FALSE),"")</f>
        <v/>
      </c>
      <c r="AE3758" t="str">
        <f>IFERROR(VLOOKUP($M3758,Language[],2,FALSE),"")</f>
        <v/>
      </c>
      <c r="AF3758" t="str">
        <f>IFERROR(VLOOKUP($N3758,BuyType[],2,FALSE),"")</f>
        <v/>
      </c>
      <c r="AG3758" t="str">
        <f>IFERROR(VLOOKUP($S3758,StoreBU[],2,FALSE),"")</f>
        <v/>
      </c>
    </row>
    <row r="3759" spans="1:33" x14ac:dyDescent="0.3">
      <c r="A3759" t="str">
        <f t="shared" si="117"/>
        <v/>
      </c>
      <c r="C3759" t="str">
        <f t="shared" si="116"/>
        <v/>
      </c>
      <c r="D3759" s="33"/>
      <c r="E3759" s="33"/>
      <c r="F3759" s="33"/>
      <c r="G3759" s="33"/>
      <c r="H3759" s="33"/>
      <c r="I3759" s="33"/>
      <c r="J3759" s="33"/>
      <c r="K3759" s="33"/>
      <c r="L3759" s="33"/>
      <c r="M3759" s="33"/>
      <c r="N3759" s="33"/>
      <c r="O3759" s="33"/>
      <c r="P3759" s="33"/>
      <c r="Q3759" s="33"/>
      <c r="R3759" s="33"/>
      <c r="S3759" s="33"/>
      <c r="T3759" s="33"/>
      <c r="V3759" t="str">
        <f>IFERROR(VLOOKUP($D3759,MediaPartner[],2,FALSE),"")</f>
        <v/>
      </c>
      <c r="W3759" t="str">
        <f>IFERROR(VLOOKUP($E3759,Site[],2,FALSE),"")</f>
        <v/>
      </c>
      <c r="X3759" t="str">
        <f>IFERROR(VLOOKUP($F3759,FundingSource[],2,FALSE),"")</f>
        <v/>
      </c>
      <c r="Y3759" t="str">
        <f>IFERROR(VLOOKUP($G3759,Objective[],2,FALSE),"")</f>
        <v/>
      </c>
      <c r="Z3759" t="str">
        <f>IFERROR(VLOOKUP($H3759,AdType[],2,FALSE),"")</f>
        <v/>
      </c>
      <c r="AA3759" t="str">
        <f>IFERROR(VLOOKUP($I3759,AdSize[],2,FALSE),"")</f>
        <v/>
      </c>
      <c r="AB3759" t="str">
        <f>IFERROR(VLOOKUP($J3759,TargetingTactic[],2,FALSE),"")</f>
        <v/>
      </c>
      <c r="AC3759" t="str">
        <f>IFERROR(VLOOKUP($K3759,Audience[],2,FALSE),"")</f>
        <v/>
      </c>
      <c r="AD3759" t="str">
        <f>IFERROR(VLOOKUP($L3759,Country[],2,FALSE),"")</f>
        <v/>
      </c>
      <c r="AE3759" t="str">
        <f>IFERROR(VLOOKUP($M3759,Language[],2,FALSE),"")</f>
        <v/>
      </c>
      <c r="AF3759" t="str">
        <f>IFERROR(VLOOKUP($N3759,BuyType[],2,FALSE),"")</f>
        <v/>
      </c>
      <c r="AG3759" t="str">
        <f>IFERROR(VLOOKUP($S3759,StoreBU[],2,FALSE),"")</f>
        <v/>
      </c>
    </row>
    <row r="3760" spans="1:33" x14ac:dyDescent="0.3">
      <c r="A3760" t="str">
        <f t="shared" si="117"/>
        <v/>
      </c>
      <c r="C3760" t="str">
        <f t="shared" si="116"/>
        <v/>
      </c>
      <c r="D3760" s="33"/>
      <c r="E3760" s="33"/>
      <c r="F3760" s="33"/>
      <c r="G3760" s="33"/>
      <c r="H3760" s="33"/>
      <c r="I3760" s="33"/>
      <c r="J3760" s="33"/>
      <c r="K3760" s="33"/>
      <c r="L3760" s="33"/>
      <c r="M3760" s="33"/>
      <c r="N3760" s="33"/>
      <c r="O3760" s="33"/>
      <c r="P3760" s="33"/>
      <c r="Q3760" s="33"/>
      <c r="R3760" s="33"/>
      <c r="S3760" s="33"/>
      <c r="T3760" s="33"/>
      <c r="V3760" t="str">
        <f>IFERROR(VLOOKUP($D3760,MediaPartner[],2,FALSE),"")</f>
        <v/>
      </c>
      <c r="W3760" t="str">
        <f>IFERROR(VLOOKUP($E3760,Site[],2,FALSE),"")</f>
        <v/>
      </c>
      <c r="X3760" t="str">
        <f>IFERROR(VLOOKUP($F3760,FundingSource[],2,FALSE),"")</f>
        <v/>
      </c>
      <c r="Y3760" t="str">
        <f>IFERROR(VLOOKUP($G3760,Objective[],2,FALSE),"")</f>
        <v/>
      </c>
      <c r="Z3760" t="str">
        <f>IFERROR(VLOOKUP($H3760,AdType[],2,FALSE),"")</f>
        <v/>
      </c>
      <c r="AA3760" t="str">
        <f>IFERROR(VLOOKUP($I3760,AdSize[],2,FALSE),"")</f>
        <v/>
      </c>
      <c r="AB3760" t="str">
        <f>IFERROR(VLOOKUP($J3760,TargetingTactic[],2,FALSE),"")</f>
        <v/>
      </c>
      <c r="AC3760" t="str">
        <f>IFERROR(VLOOKUP($K3760,Audience[],2,FALSE),"")</f>
        <v/>
      </c>
      <c r="AD3760" t="str">
        <f>IFERROR(VLOOKUP($L3760,Country[],2,FALSE),"")</f>
        <v/>
      </c>
      <c r="AE3760" t="str">
        <f>IFERROR(VLOOKUP($M3760,Language[],2,FALSE),"")</f>
        <v/>
      </c>
      <c r="AF3760" t="str">
        <f>IFERROR(VLOOKUP($N3760,BuyType[],2,FALSE),"")</f>
        <v/>
      </c>
      <c r="AG3760" t="str">
        <f>IFERROR(VLOOKUP($S3760,StoreBU[],2,FALSE),"")</f>
        <v/>
      </c>
    </row>
    <row r="3761" spans="1:33" x14ac:dyDescent="0.3">
      <c r="A3761" t="str">
        <f t="shared" si="117"/>
        <v/>
      </c>
      <c r="C3761" t="str">
        <f t="shared" si="116"/>
        <v/>
      </c>
      <c r="D3761" s="33"/>
      <c r="E3761" s="33"/>
      <c r="F3761" s="33"/>
      <c r="G3761" s="33"/>
      <c r="H3761" s="33"/>
      <c r="I3761" s="33"/>
      <c r="J3761" s="33"/>
      <c r="K3761" s="33"/>
      <c r="L3761" s="33"/>
      <c r="M3761" s="33"/>
      <c r="N3761" s="33"/>
      <c r="O3761" s="33"/>
      <c r="P3761" s="33"/>
      <c r="Q3761" s="33"/>
      <c r="R3761" s="33"/>
      <c r="S3761" s="33"/>
      <c r="T3761" s="33"/>
      <c r="V3761" t="str">
        <f>IFERROR(VLOOKUP($D3761,MediaPartner[],2,FALSE),"")</f>
        <v/>
      </c>
      <c r="W3761" t="str">
        <f>IFERROR(VLOOKUP($E3761,Site[],2,FALSE),"")</f>
        <v/>
      </c>
      <c r="X3761" t="str">
        <f>IFERROR(VLOOKUP($F3761,FundingSource[],2,FALSE),"")</f>
        <v/>
      </c>
      <c r="Y3761" t="str">
        <f>IFERROR(VLOOKUP($G3761,Objective[],2,FALSE),"")</f>
        <v/>
      </c>
      <c r="Z3761" t="str">
        <f>IFERROR(VLOOKUP($H3761,AdType[],2,FALSE),"")</f>
        <v/>
      </c>
      <c r="AA3761" t="str">
        <f>IFERROR(VLOOKUP($I3761,AdSize[],2,FALSE),"")</f>
        <v/>
      </c>
      <c r="AB3761" t="str">
        <f>IFERROR(VLOOKUP($J3761,TargetingTactic[],2,FALSE),"")</f>
        <v/>
      </c>
      <c r="AC3761" t="str">
        <f>IFERROR(VLOOKUP($K3761,Audience[],2,FALSE),"")</f>
        <v/>
      </c>
      <c r="AD3761" t="str">
        <f>IFERROR(VLOOKUP($L3761,Country[],2,FALSE),"")</f>
        <v/>
      </c>
      <c r="AE3761" t="str">
        <f>IFERROR(VLOOKUP($M3761,Language[],2,FALSE),"")</f>
        <v/>
      </c>
      <c r="AF3761" t="str">
        <f>IFERROR(VLOOKUP($N3761,BuyType[],2,FALSE),"")</f>
        <v/>
      </c>
      <c r="AG3761" t="str">
        <f>IFERROR(VLOOKUP($S3761,StoreBU[],2,FALSE),"")</f>
        <v/>
      </c>
    </row>
    <row r="3762" spans="1:33" x14ac:dyDescent="0.3">
      <c r="A3762" t="str">
        <f t="shared" si="117"/>
        <v/>
      </c>
      <c r="C3762" t="str">
        <f t="shared" si="116"/>
        <v/>
      </c>
      <c r="D3762" s="33"/>
      <c r="E3762" s="33"/>
      <c r="F3762" s="33"/>
      <c r="G3762" s="33"/>
      <c r="H3762" s="33"/>
      <c r="I3762" s="33"/>
      <c r="J3762" s="33"/>
      <c r="K3762" s="33"/>
      <c r="L3762" s="33"/>
      <c r="M3762" s="33"/>
      <c r="N3762" s="33"/>
      <c r="O3762" s="33"/>
      <c r="P3762" s="33"/>
      <c r="Q3762" s="33"/>
      <c r="R3762" s="33"/>
      <c r="S3762" s="33"/>
      <c r="T3762" s="33"/>
      <c r="V3762" t="str">
        <f>IFERROR(VLOOKUP($D3762,MediaPartner[],2,FALSE),"")</f>
        <v/>
      </c>
      <c r="W3762" t="str">
        <f>IFERROR(VLOOKUP($E3762,Site[],2,FALSE),"")</f>
        <v/>
      </c>
      <c r="X3762" t="str">
        <f>IFERROR(VLOOKUP($F3762,FundingSource[],2,FALSE),"")</f>
        <v/>
      </c>
      <c r="Y3762" t="str">
        <f>IFERROR(VLOOKUP($G3762,Objective[],2,FALSE),"")</f>
        <v/>
      </c>
      <c r="Z3762" t="str">
        <f>IFERROR(VLOOKUP($H3762,AdType[],2,FALSE),"")</f>
        <v/>
      </c>
      <c r="AA3762" t="str">
        <f>IFERROR(VLOOKUP($I3762,AdSize[],2,FALSE),"")</f>
        <v/>
      </c>
      <c r="AB3762" t="str">
        <f>IFERROR(VLOOKUP($J3762,TargetingTactic[],2,FALSE),"")</f>
        <v/>
      </c>
      <c r="AC3762" t="str">
        <f>IFERROR(VLOOKUP($K3762,Audience[],2,FALSE),"")</f>
        <v/>
      </c>
      <c r="AD3762" t="str">
        <f>IFERROR(VLOOKUP($L3762,Country[],2,FALSE),"")</f>
        <v/>
      </c>
      <c r="AE3762" t="str">
        <f>IFERROR(VLOOKUP($M3762,Language[],2,FALSE),"")</f>
        <v/>
      </c>
      <c r="AF3762" t="str">
        <f>IFERROR(VLOOKUP($N3762,BuyType[],2,FALSE),"")</f>
        <v/>
      </c>
      <c r="AG3762" t="str">
        <f>IFERROR(VLOOKUP($S3762,StoreBU[],2,FALSE),"")</f>
        <v/>
      </c>
    </row>
    <row r="3763" spans="1:33" x14ac:dyDescent="0.3">
      <c r="A3763" t="str">
        <f t="shared" si="117"/>
        <v/>
      </c>
      <c r="C3763" t="str">
        <f t="shared" si="116"/>
        <v/>
      </c>
      <c r="D3763" s="33"/>
      <c r="E3763" s="33"/>
      <c r="F3763" s="33"/>
      <c r="G3763" s="33"/>
      <c r="H3763" s="33"/>
      <c r="I3763" s="33"/>
      <c r="J3763" s="33"/>
      <c r="K3763" s="33"/>
      <c r="L3763" s="33"/>
      <c r="M3763" s="33"/>
      <c r="N3763" s="33"/>
      <c r="O3763" s="33"/>
      <c r="P3763" s="33"/>
      <c r="Q3763" s="33"/>
      <c r="R3763" s="33"/>
      <c r="S3763" s="33"/>
      <c r="T3763" s="33"/>
      <c r="V3763" t="str">
        <f>IFERROR(VLOOKUP($D3763,MediaPartner[],2,FALSE),"")</f>
        <v/>
      </c>
      <c r="W3763" t="str">
        <f>IFERROR(VLOOKUP($E3763,Site[],2,FALSE),"")</f>
        <v/>
      </c>
      <c r="X3763" t="str">
        <f>IFERROR(VLOOKUP($F3763,FundingSource[],2,FALSE),"")</f>
        <v/>
      </c>
      <c r="Y3763" t="str">
        <f>IFERROR(VLOOKUP($G3763,Objective[],2,FALSE),"")</f>
        <v/>
      </c>
      <c r="Z3763" t="str">
        <f>IFERROR(VLOOKUP($H3763,AdType[],2,FALSE),"")</f>
        <v/>
      </c>
      <c r="AA3763" t="str">
        <f>IFERROR(VLOOKUP($I3763,AdSize[],2,FALSE),"")</f>
        <v/>
      </c>
      <c r="AB3763" t="str">
        <f>IFERROR(VLOOKUP($J3763,TargetingTactic[],2,FALSE),"")</f>
        <v/>
      </c>
      <c r="AC3763" t="str">
        <f>IFERROR(VLOOKUP($K3763,Audience[],2,FALSE),"")</f>
        <v/>
      </c>
      <c r="AD3763" t="str">
        <f>IFERROR(VLOOKUP($L3763,Country[],2,FALSE),"")</f>
        <v/>
      </c>
      <c r="AE3763" t="str">
        <f>IFERROR(VLOOKUP($M3763,Language[],2,FALSE),"")</f>
        <v/>
      </c>
      <c r="AF3763" t="str">
        <f>IFERROR(VLOOKUP($N3763,BuyType[],2,FALSE),"")</f>
        <v/>
      </c>
      <c r="AG3763" t="str">
        <f>IFERROR(VLOOKUP($S3763,StoreBU[],2,FALSE),"")</f>
        <v/>
      </c>
    </row>
    <row r="3764" spans="1:33" x14ac:dyDescent="0.3">
      <c r="A3764" t="str">
        <f t="shared" si="117"/>
        <v/>
      </c>
      <c r="C3764" t="str">
        <f t="shared" si="116"/>
        <v/>
      </c>
      <c r="D3764" s="33"/>
      <c r="E3764" s="33"/>
      <c r="F3764" s="33"/>
      <c r="G3764" s="33"/>
      <c r="H3764" s="33"/>
      <c r="I3764" s="33"/>
      <c r="J3764" s="33"/>
      <c r="K3764" s="33"/>
      <c r="L3764" s="33"/>
      <c r="M3764" s="33"/>
      <c r="N3764" s="33"/>
      <c r="O3764" s="33"/>
      <c r="P3764" s="33"/>
      <c r="Q3764" s="33"/>
      <c r="R3764" s="33"/>
      <c r="S3764" s="33"/>
      <c r="T3764" s="33"/>
      <c r="V3764" t="str">
        <f>IFERROR(VLOOKUP($D3764,MediaPartner[],2,FALSE),"")</f>
        <v/>
      </c>
      <c r="W3764" t="str">
        <f>IFERROR(VLOOKUP($E3764,Site[],2,FALSE),"")</f>
        <v/>
      </c>
      <c r="X3764" t="str">
        <f>IFERROR(VLOOKUP($F3764,FundingSource[],2,FALSE),"")</f>
        <v/>
      </c>
      <c r="Y3764" t="str">
        <f>IFERROR(VLOOKUP($G3764,Objective[],2,FALSE),"")</f>
        <v/>
      </c>
      <c r="Z3764" t="str">
        <f>IFERROR(VLOOKUP($H3764,AdType[],2,FALSE),"")</f>
        <v/>
      </c>
      <c r="AA3764" t="str">
        <f>IFERROR(VLOOKUP($I3764,AdSize[],2,FALSE),"")</f>
        <v/>
      </c>
      <c r="AB3764" t="str">
        <f>IFERROR(VLOOKUP($J3764,TargetingTactic[],2,FALSE),"")</f>
        <v/>
      </c>
      <c r="AC3764" t="str">
        <f>IFERROR(VLOOKUP($K3764,Audience[],2,FALSE),"")</f>
        <v/>
      </c>
      <c r="AD3764" t="str">
        <f>IFERROR(VLOOKUP($L3764,Country[],2,FALSE),"")</f>
        <v/>
      </c>
      <c r="AE3764" t="str">
        <f>IFERROR(VLOOKUP($M3764,Language[],2,FALSE),"")</f>
        <v/>
      </c>
      <c r="AF3764" t="str">
        <f>IFERROR(VLOOKUP($N3764,BuyType[],2,FALSE),"")</f>
        <v/>
      </c>
      <c r="AG3764" t="str">
        <f>IFERROR(VLOOKUP($S3764,StoreBU[],2,FALSE),"")</f>
        <v/>
      </c>
    </row>
    <row r="3765" spans="1:33" x14ac:dyDescent="0.3">
      <c r="A3765" t="str">
        <f t="shared" si="117"/>
        <v/>
      </c>
      <c r="C3765" t="str">
        <f t="shared" si="116"/>
        <v/>
      </c>
      <c r="D3765" s="33"/>
      <c r="E3765" s="33"/>
      <c r="F3765" s="33"/>
      <c r="G3765" s="33"/>
      <c r="H3765" s="33"/>
      <c r="I3765" s="33"/>
      <c r="J3765" s="33"/>
      <c r="K3765" s="33"/>
      <c r="L3765" s="33"/>
      <c r="M3765" s="33"/>
      <c r="N3765" s="33"/>
      <c r="O3765" s="33"/>
      <c r="P3765" s="33"/>
      <c r="Q3765" s="33"/>
      <c r="R3765" s="33"/>
      <c r="S3765" s="33"/>
      <c r="T3765" s="33"/>
      <c r="V3765" t="str">
        <f>IFERROR(VLOOKUP($D3765,MediaPartner[],2,FALSE),"")</f>
        <v/>
      </c>
      <c r="W3765" t="str">
        <f>IFERROR(VLOOKUP($E3765,Site[],2,FALSE),"")</f>
        <v/>
      </c>
      <c r="X3765" t="str">
        <f>IFERROR(VLOOKUP($F3765,FundingSource[],2,FALSE),"")</f>
        <v/>
      </c>
      <c r="Y3765" t="str">
        <f>IFERROR(VLOOKUP($G3765,Objective[],2,FALSE),"")</f>
        <v/>
      </c>
      <c r="Z3765" t="str">
        <f>IFERROR(VLOOKUP($H3765,AdType[],2,FALSE),"")</f>
        <v/>
      </c>
      <c r="AA3765" t="str">
        <f>IFERROR(VLOOKUP($I3765,AdSize[],2,FALSE),"")</f>
        <v/>
      </c>
      <c r="AB3765" t="str">
        <f>IFERROR(VLOOKUP($J3765,TargetingTactic[],2,FALSE),"")</f>
        <v/>
      </c>
      <c r="AC3765" t="str">
        <f>IFERROR(VLOOKUP($K3765,Audience[],2,FALSE),"")</f>
        <v/>
      </c>
      <c r="AD3765" t="str">
        <f>IFERROR(VLOOKUP($L3765,Country[],2,FALSE),"")</f>
        <v/>
      </c>
      <c r="AE3765" t="str">
        <f>IFERROR(VLOOKUP($M3765,Language[],2,FALSE),"")</f>
        <v/>
      </c>
      <c r="AF3765" t="str">
        <f>IFERROR(VLOOKUP($N3765,BuyType[],2,FALSE),"")</f>
        <v/>
      </c>
      <c r="AG3765" t="str">
        <f>IFERROR(VLOOKUP($S3765,StoreBU[],2,FALSE),"")</f>
        <v/>
      </c>
    </row>
    <row r="3766" spans="1:33" x14ac:dyDescent="0.3">
      <c r="A3766" t="str">
        <f t="shared" si="117"/>
        <v/>
      </c>
      <c r="C3766" t="str">
        <f t="shared" si="116"/>
        <v/>
      </c>
      <c r="D3766" s="33"/>
      <c r="E3766" s="33"/>
      <c r="F3766" s="33"/>
      <c r="G3766" s="33"/>
      <c r="H3766" s="33"/>
      <c r="I3766" s="33"/>
      <c r="J3766" s="33"/>
      <c r="K3766" s="33"/>
      <c r="L3766" s="33"/>
      <c r="M3766" s="33"/>
      <c r="N3766" s="33"/>
      <c r="O3766" s="33"/>
      <c r="P3766" s="33"/>
      <c r="Q3766" s="33"/>
      <c r="R3766" s="33"/>
      <c r="S3766" s="33"/>
      <c r="T3766" s="33"/>
      <c r="V3766" t="str">
        <f>IFERROR(VLOOKUP($D3766,MediaPartner[],2,FALSE),"")</f>
        <v/>
      </c>
      <c r="W3766" t="str">
        <f>IFERROR(VLOOKUP($E3766,Site[],2,FALSE),"")</f>
        <v/>
      </c>
      <c r="X3766" t="str">
        <f>IFERROR(VLOOKUP($F3766,FundingSource[],2,FALSE),"")</f>
        <v/>
      </c>
      <c r="Y3766" t="str">
        <f>IFERROR(VLOOKUP($G3766,Objective[],2,FALSE),"")</f>
        <v/>
      </c>
      <c r="Z3766" t="str">
        <f>IFERROR(VLOOKUP($H3766,AdType[],2,FALSE),"")</f>
        <v/>
      </c>
      <c r="AA3766" t="str">
        <f>IFERROR(VLOOKUP($I3766,AdSize[],2,FALSE),"")</f>
        <v/>
      </c>
      <c r="AB3766" t="str">
        <f>IFERROR(VLOOKUP($J3766,TargetingTactic[],2,FALSE),"")</f>
        <v/>
      </c>
      <c r="AC3766" t="str">
        <f>IFERROR(VLOOKUP($K3766,Audience[],2,FALSE),"")</f>
        <v/>
      </c>
      <c r="AD3766" t="str">
        <f>IFERROR(VLOOKUP($L3766,Country[],2,FALSE),"")</f>
        <v/>
      </c>
      <c r="AE3766" t="str">
        <f>IFERROR(VLOOKUP($M3766,Language[],2,FALSE),"")</f>
        <v/>
      </c>
      <c r="AF3766" t="str">
        <f>IFERROR(VLOOKUP($N3766,BuyType[],2,FALSE),"")</f>
        <v/>
      </c>
      <c r="AG3766" t="str">
        <f>IFERROR(VLOOKUP($S3766,StoreBU[],2,FALSE),"")</f>
        <v/>
      </c>
    </row>
    <row r="3767" spans="1:33" x14ac:dyDescent="0.3">
      <c r="A3767" t="str">
        <f t="shared" si="117"/>
        <v/>
      </c>
      <c r="C3767" t="str">
        <f t="shared" si="116"/>
        <v/>
      </c>
      <c r="D3767" s="33"/>
      <c r="E3767" s="33"/>
      <c r="F3767" s="33"/>
      <c r="G3767" s="33"/>
      <c r="H3767" s="33"/>
      <c r="I3767" s="33"/>
      <c r="J3767" s="33"/>
      <c r="K3767" s="33"/>
      <c r="L3767" s="33"/>
      <c r="M3767" s="33"/>
      <c r="N3767" s="33"/>
      <c r="O3767" s="33"/>
      <c r="P3767" s="33"/>
      <c r="Q3767" s="33"/>
      <c r="R3767" s="33"/>
      <c r="S3767" s="33"/>
      <c r="T3767" s="33"/>
      <c r="V3767" t="str">
        <f>IFERROR(VLOOKUP($D3767,MediaPartner[],2,FALSE),"")</f>
        <v/>
      </c>
      <c r="W3767" t="str">
        <f>IFERROR(VLOOKUP($E3767,Site[],2,FALSE),"")</f>
        <v/>
      </c>
      <c r="X3767" t="str">
        <f>IFERROR(VLOOKUP($F3767,FundingSource[],2,FALSE),"")</f>
        <v/>
      </c>
      <c r="Y3767" t="str">
        <f>IFERROR(VLOOKUP($G3767,Objective[],2,FALSE),"")</f>
        <v/>
      </c>
      <c r="Z3767" t="str">
        <f>IFERROR(VLOOKUP($H3767,AdType[],2,FALSE),"")</f>
        <v/>
      </c>
      <c r="AA3767" t="str">
        <f>IFERROR(VLOOKUP($I3767,AdSize[],2,FALSE),"")</f>
        <v/>
      </c>
      <c r="AB3767" t="str">
        <f>IFERROR(VLOOKUP($J3767,TargetingTactic[],2,FALSE),"")</f>
        <v/>
      </c>
      <c r="AC3767" t="str">
        <f>IFERROR(VLOOKUP($K3767,Audience[],2,FALSE),"")</f>
        <v/>
      </c>
      <c r="AD3767" t="str">
        <f>IFERROR(VLOOKUP($L3767,Country[],2,FALSE),"")</f>
        <v/>
      </c>
      <c r="AE3767" t="str">
        <f>IFERROR(VLOOKUP($M3767,Language[],2,FALSE),"")</f>
        <v/>
      </c>
      <c r="AF3767" t="str">
        <f>IFERROR(VLOOKUP($N3767,BuyType[],2,FALSE),"")</f>
        <v/>
      </c>
      <c r="AG3767" t="str">
        <f>IFERROR(VLOOKUP($S3767,StoreBU[],2,FALSE),"")</f>
        <v/>
      </c>
    </row>
    <row r="3768" spans="1:33" x14ac:dyDescent="0.3">
      <c r="A3768" t="str">
        <f t="shared" si="117"/>
        <v/>
      </c>
      <c r="C3768" t="str">
        <f t="shared" si="116"/>
        <v/>
      </c>
      <c r="D3768" s="33"/>
      <c r="E3768" s="33"/>
      <c r="F3768" s="33"/>
      <c r="G3768" s="33"/>
      <c r="H3768" s="33"/>
      <c r="I3768" s="33"/>
      <c r="J3768" s="33"/>
      <c r="K3768" s="33"/>
      <c r="L3768" s="33"/>
      <c r="M3768" s="33"/>
      <c r="N3768" s="33"/>
      <c r="O3768" s="33"/>
      <c r="P3768" s="33"/>
      <c r="Q3768" s="33"/>
      <c r="R3768" s="33"/>
      <c r="S3768" s="33"/>
      <c r="T3768" s="33"/>
      <c r="V3768" t="str">
        <f>IFERROR(VLOOKUP($D3768,MediaPartner[],2,FALSE),"")</f>
        <v/>
      </c>
      <c r="W3768" t="str">
        <f>IFERROR(VLOOKUP($E3768,Site[],2,FALSE),"")</f>
        <v/>
      </c>
      <c r="X3768" t="str">
        <f>IFERROR(VLOOKUP($F3768,FundingSource[],2,FALSE),"")</f>
        <v/>
      </c>
      <c r="Y3768" t="str">
        <f>IFERROR(VLOOKUP($G3768,Objective[],2,FALSE),"")</f>
        <v/>
      </c>
      <c r="Z3768" t="str">
        <f>IFERROR(VLOOKUP($H3768,AdType[],2,FALSE),"")</f>
        <v/>
      </c>
      <c r="AA3768" t="str">
        <f>IFERROR(VLOOKUP($I3768,AdSize[],2,FALSE),"")</f>
        <v/>
      </c>
      <c r="AB3768" t="str">
        <f>IFERROR(VLOOKUP($J3768,TargetingTactic[],2,FALSE),"")</f>
        <v/>
      </c>
      <c r="AC3768" t="str">
        <f>IFERROR(VLOOKUP($K3768,Audience[],2,FALSE),"")</f>
        <v/>
      </c>
      <c r="AD3768" t="str">
        <f>IFERROR(VLOOKUP($L3768,Country[],2,FALSE),"")</f>
        <v/>
      </c>
      <c r="AE3768" t="str">
        <f>IFERROR(VLOOKUP($M3768,Language[],2,FALSE),"")</f>
        <v/>
      </c>
      <c r="AF3768" t="str">
        <f>IFERROR(VLOOKUP($N3768,BuyType[],2,FALSE),"")</f>
        <v/>
      </c>
      <c r="AG3768" t="str">
        <f>IFERROR(VLOOKUP($S3768,StoreBU[],2,FALSE),"")</f>
        <v/>
      </c>
    </row>
    <row r="3769" spans="1:33" x14ac:dyDescent="0.3">
      <c r="A3769" t="str">
        <f t="shared" si="117"/>
        <v/>
      </c>
      <c r="C3769" t="str">
        <f t="shared" si="116"/>
        <v/>
      </c>
      <c r="D3769" s="33"/>
      <c r="E3769" s="33"/>
      <c r="F3769" s="33"/>
      <c r="G3769" s="33"/>
      <c r="H3769" s="33"/>
      <c r="I3769" s="33"/>
      <c r="J3769" s="33"/>
      <c r="K3769" s="33"/>
      <c r="L3769" s="33"/>
      <c r="M3769" s="33"/>
      <c r="N3769" s="33"/>
      <c r="O3769" s="33"/>
      <c r="P3769" s="33"/>
      <c r="Q3769" s="33"/>
      <c r="R3769" s="33"/>
      <c r="S3769" s="33"/>
      <c r="T3769" s="33"/>
      <c r="V3769" t="str">
        <f>IFERROR(VLOOKUP($D3769,MediaPartner[],2,FALSE),"")</f>
        <v/>
      </c>
      <c r="W3769" t="str">
        <f>IFERROR(VLOOKUP($E3769,Site[],2,FALSE),"")</f>
        <v/>
      </c>
      <c r="X3769" t="str">
        <f>IFERROR(VLOOKUP($F3769,FundingSource[],2,FALSE),"")</f>
        <v/>
      </c>
      <c r="Y3769" t="str">
        <f>IFERROR(VLOOKUP($G3769,Objective[],2,FALSE),"")</f>
        <v/>
      </c>
      <c r="Z3769" t="str">
        <f>IFERROR(VLOOKUP($H3769,AdType[],2,FALSE),"")</f>
        <v/>
      </c>
      <c r="AA3769" t="str">
        <f>IFERROR(VLOOKUP($I3769,AdSize[],2,FALSE),"")</f>
        <v/>
      </c>
      <c r="AB3769" t="str">
        <f>IFERROR(VLOOKUP($J3769,TargetingTactic[],2,FALSE),"")</f>
        <v/>
      </c>
      <c r="AC3769" t="str">
        <f>IFERROR(VLOOKUP($K3769,Audience[],2,FALSE),"")</f>
        <v/>
      </c>
      <c r="AD3769" t="str">
        <f>IFERROR(VLOOKUP($L3769,Country[],2,FALSE),"")</f>
        <v/>
      </c>
      <c r="AE3769" t="str">
        <f>IFERROR(VLOOKUP($M3769,Language[],2,FALSE),"")</f>
        <v/>
      </c>
      <c r="AF3769" t="str">
        <f>IFERROR(VLOOKUP($N3769,BuyType[],2,FALSE),"")</f>
        <v/>
      </c>
      <c r="AG3769" t="str">
        <f>IFERROR(VLOOKUP($S3769,StoreBU[],2,FALSE),"")</f>
        <v/>
      </c>
    </row>
    <row r="3770" spans="1:33" x14ac:dyDescent="0.3">
      <c r="A3770" t="str">
        <f t="shared" si="117"/>
        <v/>
      </c>
      <c r="C3770" t="str">
        <f t="shared" si="116"/>
        <v/>
      </c>
      <c r="D3770" s="33"/>
      <c r="E3770" s="33"/>
      <c r="F3770" s="33"/>
      <c r="G3770" s="33"/>
      <c r="H3770" s="33"/>
      <c r="I3770" s="33"/>
      <c r="J3770" s="33"/>
      <c r="K3770" s="33"/>
      <c r="L3770" s="33"/>
      <c r="M3770" s="33"/>
      <c r="N3770" s="33"/>
      <c r="O3770" s="33"/>
      <c r="P3770" s="33"/>
      <c r="Q3770" s="33"/>
      <c r="R3770" s="33"/>
      <c r="S3770" s="33"/>
      <c r="T3770" s="33"/>
      <c r="V3770" t="str">
        <f>IFERROR(VLOOKUP($D3770,MediaPartner[],2,FALSE),"")</f>
        <v/>
      </c>
      <c r="W3770" t="str">
        <f>IFERROR(VLOOKUP($E3770,Site[],2,FALSE),"")</f>
        <v/>
      </c>
      <c r="X3770" t="str">
        <f>IFERROR(VLOOKUP($F3770,FundingSource[],2,FALSE),"")</f>
        <v/>
      </c>
      <c r="Y3770" t="str">
        <f>IFERROR(VLOOKUP($G3770,Objective[],2,FALSE),"")</f>
        <v/>
      </c>
      <c r="Z3770" t="str">
        <f>IFERROR(VLOOKUP($H3770,AdType[],2,FALSE),"")</f>
        <v/>
      </c>
      <c r="AA3770" t="str">
        <f>IFERROR(VLOOKUP($I3770,AdSize[],2,FALSE),"")</f>
        <v/>
      </c>
      <c r="AB3770" t="str">
        <f>IFERROR(VLOOKUP($J3770,TargetingTactic[],2,FALSE),"")</f>
        <v/>
      </c>
      <c r="AC3770" t="str">
        <f>IFERROR(VLOOKUP($K3770,Audience[],2,FALSE),"")</f>
        <v/>
      </c>
      <c r="AD3770" t="str">
        <f>IFERROR(VLOOKUP($L3770,Country[],2,FALSE),"")</f>
        <v/>
      </c>
      <c r="AE3770" t="str">
        <f>IFERROR(VLOOKUP($M3770,Language[],2,FALSE),"")</f>
        <v/>
      </c>
      <c r="AF3770" t="str">
        <f>IFERROR(VLOOKUP($N3770,BuyType[],2,FALSE),"")</f>
        <v/>
      </c>
      <c r="AG3770" t="str">
        <f>IFERROR(VLOOKUP($S3770,StoreBU[],2,FALSE),"")</f>
        <v/>
      </c>
    </row>
    <row r="3771" spans="1:33" x14ac:dyDescent="0.3">
      <c r="A3771" t="str">
        <f t="shared" si="117"/>
        <v/>
      </c>
      <c r="C3771" t="str">
        <f t="shared" si="116"/>
        <v/>
      </c>
      <c r="D3771" s="33"/>
      <c r="E3771" s="33"/>
      <c r="F3771" s="33"/>
      <c r="G3771" s="33"/>
      <c r="H3771" s="33"/>
      <c r="I3771" s="33"/>
      <c r="J3771" s="33"/>
      <c r="K3771" s="33"/>
      <c r="L3771" s="33"/>
      <c r="M3771" s="33"/>
      <c r="N3771" s="33"/>
      <c r="O3771" s="33"/>
      <c r="P3771" s="33"/>
      <c r="Q3771" s="33"/>
      <c r="R3771" s="33"/>
      <c r="S3771" s="33"/>
      <c r="T3771" s="33"/>
      <c r="V3771" t="str">
        <f>IFERROR(VLOOKUP($D3771,MediaPartner[],2,FALSE),"")</f>
        <v/>
      </c>
      <c r="W3771" t="str">
        <f>IFERROR(VLOOKUP($E3771,Site[],2,FALSE),"")</f>
        <v/>
      </c>
      <c r="X3771" t="str">
        <f>IFERROR(VLOOKUP($F3771,FundingSource[],2,FALSE),"")</f>
        <v/>
      </c>
      <c r="Y3771" t="str">
        <f>IFERROR(VLOOKUP($G3771,Objective[],2,FALSE),"")</f>
        <v/>
      </c>
      <c r="Z3771" t="str">
        <f>IFERROR(VLOOKUP($H3771,AdType[],2,FALSE),"")</f>
        <v/>
      </c>
      <c r="AA3771" t="str">
        <f>IFERROR(VLOOKUP($I3771,AdSize[],2,FALSE),"")</f>
        <v/>
      </c>
      <c r="AB3771" t="str">
        <f>IFERROR(VLOOKUP($J3771,TargetingTactic[],2,FALSE),"")</f>
        <v/>
      </c>
      <c r="AC3771" t="str">
        <f>IFERROR(VLOOKUP($K3771,Audience[],2,FALSE),"")</f>
        <v/>
      </c>
      <c r="AD3771" t="str">
        <f>IFERROR(VLOOKUP($L3771,Country[],2,FALSE),"")</f>
        <v/>
      </c>
      <c r="AE3771" t="str">
        <f>IFERROR(VLOOKUP($M3771,Language[],2,FALSE),"")</f>
        <v/>
      </c>
      <c r="AF3771" t="str">
        <f>IFERROR(VLOOKUP($N3771,BuyType[],2,FALSE),"")</f>
        <v/>
      </c>
      <c r="AG3771" t="str">
        <f>IFERROR(VLOOKUP($S3771,StoreBU[],2,FALSE),"")</f>
        <v/>
      </c>
    </row>
    <row r="3772" spans="1:33" x14ac:dyDescent="0.3">
      <c r="A3772" t="str">
        <f t="shared" si="117"/>
        <v/>
      </c>
      <c r="C3772" t="str">
        <f t="shared" si="116"/>
        <v/>
      </c>
      <c r="D3772" s="33"/>
      <c r="E3772" s="33"/>
      <c r="F3772" s="33"/>
      <c r="G3772" s="33"/>
      <c r="H3772" s="33"/>
      <c r="I3772" s="33"/>
      <c r="J3772" s="33"/>
      <c r="K3772" s="33"/>
      <c r="L3772" s="33"/>
      <c r="M3772" s="33"/>
      <c r="N3772" s="33"/>
      <c r="O3772" s="33"/>
      <c r="P3772" s="33"/>
      <c r="Q3772" s="33"/>
      <c r="R3772" s="33"/>
      <c r="S3772" s="33"/>
      <c r="T3772" s="33"/>
      <c r="V3772" t="str">
        <f>IFERROR(VLOOKUP($D3772,MediaPartner[],2,FALSE),"")</f>
        <v/>
      </c>
      <c r="W3772" t="str">
        <f>IFERROR(VLOOKUP($E3772,Site[],2,FALSE),"")</f>
        <v/>
      </c>
      <c r="X3772" t="str">
        <f>IFERROR(VLOOKUP($F3772,FundingSource[],2,FALSE),"")</f>
        <v/>
      </c>
      <c r="Y3772" t="str">
        <f>IFERROR(VLOOKUP($G3772,Objective[],2,FALSE),"")</f>
        <v/>
      </c>
      <c r="Z3772" t="str">
        <f>IFERROR(VLOOKUP($H3772,AdType[],2,FALSE),"")</f>
        <v/>
      </c>
      <c r="AA3772" t="str">
        <f>IFERROR(VLOOKUP($I3772,AdSize[],2,FALSE),"")</f>
        <v/>
      </c>
      <c r="AB3772" t="str">
        <f>IFERROR(VLOOKUP($J3772,TargetingTactic[],2,FALSE),"")</f>
        <v/>
      </c>
      <c r="AC3772" t="str">
        <f>IFERROR(VLOOKUP($K3772,Audience[],2,FALSE),"")</f>
        <v/>
      </c>
      <c r="AD3772" t="str">
        <f>IFERROR(VLOOKUP($L3772,Country[],2,FALSE),"")</f>
        <v/>
      </c>
      <c r="AE3772" t="str">
        <f>IFERROR(VLOOKUP($M3772,Language[],2,FALSE),"")</f>
        <v/>
      </c>
      <c r="AF3772" t="str">
        <f>IFERROR(VLOOKUP($N3772,BuyType[],2,FALSE),"")</f>
        <v/>
      </c>
      <c r="AG3772" t="str">
        <f>IFERROR(VLOOKUP($S3772,StoreBU[],2,FALSE),"")</f>
        <v/>
      </c>
    </row>
    <row r="3773" spans="1:33" x14ac:dyDescent="0.3">
      <c r="A3773" t="str">
        <f t="shared" si="117"/>
        <v/>
      </c>
      <c r="C3773" t="str">
        <f t="shared" si="116"/>
        <v/>
      </c>
      <c r="D3773" s="33"/>
      <c r="E3773" s="33"/>
      <c r="F3773" s="33"/>
      <c r="G3773" s="33"/>
      <c r="H3773" s="33"/>
      <c r="I3773" s="33"/>
      <c r="J3773" s="33"/>
      <c r="K3773" s="33"/>
      <c r="L3773" s="33"/>
      <c r="M3773" s="33"/>
      <c r="N3773" s="33"/>
      <c r="O3773" s="33"/>
      <c r="P3773" s="33"/>
      <c r="Q3773" s="33"/>
      <c r="R3773" s="33"/>
      <c r="S3773" s="33"/>
      <c r="T3773" s="33"/>
      <c r="V3773" t="str">
        <f>IFERROR(VLOOKUP($D3773,MediaPartner[],2,FALSE),"")</f>
        <v/>
      </c>
      <c r="W3773" t="str">
        <f>IFERROR(VLOOKUP($E3773,Site[],2,FALSE),"")</f>
        <v/>
      </c>
      <c r="X3773" t="str">
        <f>IFERROR(VLOOKUP($F3773,FundingSource[],2,FALSE),"")</f>
        <v/>
      </c>
      <c r="Y3773" t="str">
        <f>IFERROR(VLOOKUP($G3773,Objective[],2,FALSE),"")</f>
        <v/>
      </c>
      <c r="Z3773" t="str">
        <f>IFERROR(VLOOKUP($H3773,AdType[],2,FALSE),"")</f>
        <v/>
      </c>
      <c r="AA3773" t="str">
        <f>IFERROR(VLOOKUP($I3773,AdSize[],2,FALSE),"")</f>
        <v/>
      </c>
      <c r="AB3773" t="str">
        <f>IFERROR(VLOOKUP($J3773,TargetingTactic[],2,FALSE),"")</f>
        <v/>
      </c>
      <c r="AC3773" t="str">
        <f>IFERROR(VLOOKUP($K3773,Audience[],2,FALSE),"")</f>
        <v/>
      </c>
      <c r="AD3773" t="str">
        <f>IFERROR(VLOOKUP($L3773,Country[],2,FALSE),"")</f>
        <v/>
      </c>
      <c r="AE3773" t="str">
        <f>IFERROR(VLOOKUP($M3773,Language[],2,FALSE),"")</f>
        <v/>
      </c>
      <c r="AF3773" t="str">
        <f>IFERROR(VLOOKUP($N3773,BuyType[],2,FALSE),"")</f>
        <v/>
      </c>
      <c r="AG3773" t="str">
        <f>IFERROR(VLOOKUP($S3773,StoreBU[],2,FALSE),"")</f>
        <v/>
      </c>
    </row>
    <row r="3774" spans="1:33" x14ac:dyDescent="0.3">
      <c r="A3774" t="str">
        <f t="shared" si="117"/>
        <v/>
      </c>
      <c r="C3774" t="str">
        <f t="shared" si="116"/>
        <v/>
      </c>
      <c r="D3774" s="33"/>
      <c r="E3774" s="33"/>
      <c r="F3774" s="33"/>
      <c r="G3774" s="33"/>
      <c r="H3774" s="33"/>
      <c r="I3774" s="33"/>
      <c r="J3774" s="33"/>
      <c r="K3774" s="33"/>
      <c r="L3774" s="33"/>
      <c r="M3774" s="33"/>
      <c r="N3774" s="33"/>
      <c r="O3774" s="33"/>
      <c r="P3774" s="33"/>
      <c r="Q3774" s="33"/>
      <c r="R3774" s="33"/>
      <c r="S3774" s="33"/>
      <c r="T3774" s="33"/>
      <c r="V3774" t="str">
        <f>IFERROR(VLOOKUP($D3774,MediaPartner[],2,FALSE),"")</f>
        <v/>
      </c>
      <c r="W3774" t="str">
        <f>IFERROR(VLOOKUP($E3774,Site[],2,FALSE),"")</f>
        <v/>
      </c>
      <c r="X3774" t="str">
        <f>IFERROR(VLOOKUP($F3774,FundingSource[],2,FALSE),"")</f>
        <v/>
      </c>
      <c r="Y3774" t="str">
        <f>IFERROR(VLOOKUP($G3774,Objective[],2,FALSE),"")</f>
        <v/>
      </c>
      <c r="Z3774" t="str">
        <f>IFERROR(VLOOKUP($H3774,AdType[],2,FALSE),"")</f>
        <v/>
      </c>
      <c r="AA3774" t="str">
        <f>IFERROR(VLOOKUP($I3774,AdSize[],2,FALSE),"")</f>
        <v/>
      </c>
      <c r="AB3774" t="str">
        <f>IFERROR(VLOOKUP($J3774,TargetingTactic[],2,FALSE),"")</f>
        <v/>
      </c>
      <c r="AC3774" t="str">
        <f>IFERROR(VLOOKUP($K3774,Audience[],2,FALSE),"")</f>
        <v/>
      </c>
      <c r="AD3774" t="str">
        <f>IFERROR(VLOOKUP($L3774,Country[],2,FALSE),"")</f>
        <v/>
      </c>
      <c r="AE3774" t="str">
        <f>IFERROR(VLOOKUP($M3774,Language[],2,FALSE),"")</f>
        <v/>
      </c>
      <c r="AF3774" t="str">
        <f>IFERROR(VLOOKUP($N3774,BuyType[],2,FALSE),"")</f>
        <v/>
      </c>
      <c r="AG3774" t="str">
        <f>IFERROR(VLOOKUP($S3774,StoreBU[],2,FALSE),"")</f>
        <v/>
      </c>
    </row>
    <row r="3775" spans="1:33" x14ac:dyDescent="0.3">
      <c r="A3775" t="str">
        <f t="shared" si="117"/>
        <v/>
      </c>
      <c r="C3775" t="str">
        <f t="shared" si="116"/>
        <v/>
      </c>
      <c r="D3775" s="33"/>
      <c r="E3775" s="33"/>
      <c r="F3775" s="33"/>
      <c r="G3775" s="33"/>
      <c r="H3775" s="33"/>
      <c r="I3775" s="33"/>
      <c r="J3775" s="33"/>
      <c r="K3775" s="33"/>
      <c r="L3775" s="33"/>
      <c r="M3775" s="33"/>
      <c r="N3775" s="33"/>
      <c r="O3775" s="33"/>
      <c r="P3775" s="33"/>
      <c r="Q3775" s="33"/>
      <c r="R3775" s="33"/>
      <c r="S3775" s="33"/>
      <c r="T3775" s="33"/>
      <c r="V3775" t="str">
        <f>IFERROR(VLOOKUP($D3775,MediaPartner[],2,FALSE),"")</f>
        <v/>
      </c>
      <c r="W3775" t="str">
        <f>IFERROR(VLOOKUP($E3775,Site[],2,FALSE),"")</f>
        <v/>
      </c>
      <c r="X3775" t="str">
        <f>IFERROR(VLOOKUP($F3775,FundingSource[],2,FALSE),"")</f>
        <v/>
      </c>
      <c r="Y3775" t="str">
        <f>IFERROR(VLOOKUP($G3775,Objective[],2,FALSE),"")</f>
        <v/>
      </c>
      <c r="Z3775" t="str">
        <f>IFERROR(VLOOKUP($H3775,AdType[],2,FALSE),"")</f>
        <v/>
      </c>
      <c r="AA3775" t="str">
        <f>IFERROR(VLOOKUP($I3775,AdSize[],2,FALSE),"")</f>
        <v/>
      </c>
      <c r="AB3775" t="str">
        <f>IFERROR(VLOOKUP($J3775,TargetingTactic[],2,FALSE),"")</f>
        <v/>
      </c>
      <c r="AC3775" t="str">
        <f>IFERROR(VLOOKUP($K3775,Audience[],2,FALSE),"")</f>
        <v/>
      </c>
      <c r="AD3775" t="str">
        <f>IFERROR(VLOOKUP($L3775,Country[],2,FALSE),"")</f>
        <v/>
      </c>
      <c r="AE3775" t="str">
        <f>IFERROR(VLOOKUP($M3775,Language[],2,FALSE),"")</f>
        <v/>
      </c>
      <c r="AF3775" t="str">
        <f>IFERROR(VLOOKUP($N3775,BuyType[],2,FALSE),"")</f>
        <v/>
      </c>
      <c r="AG3775" t="str">
        <f>IFERROR(VLOOKUP($S3775,StoreBU[],2,FALSE),"")</f>
        <v/>
      </c>
    </row>
    <row r="3776" spans="1:33" x14ac:dyDescent="0.3">
      <c r="A3776" t="str">
        <f t="shared" si="117"/>
        <v/>
      </c>
      <c r="C3776" t="str">
        <f t="shared" si="116"/>
        <v/>
      </c>
      <c r="D3776" s="33"/>
      <c r="E3776" s="33"/>
      <c r="F3776" s="33"/>
      <c r="G3776" s="33"/>
      <c r="H3776" s="33"/>
      <c r="I3776" s="33"/>
      <c r="J3776" s="33"/>
      <c r="K3776" s="33"/>
      <c r="L3776" s="33"/>
      <c r="M3776" s="33"/>
      <c r="N3776" s="33"/>
      <c r="O3776" s="33"/>
      <c r="P3776" s="33"/>
      <c r="Q3776" s="33"/>
      <c r="R3776" s="33"/>
      <c r="S3776" s="33"/>
      <c r="T3776" s="33"/>
      <c r="V3776" t="str">
        <f>IFERROR(VLOOKUP($D3776,MediaPartner[],2,FALSE),"")</f>
        <v/>
      </c>
      <c r="W3776" t="str">
        <f>IFERROR(VLOOKUP($E3776,Site[],2,FALSE),"")</f>
        <v/>
      </c>
      <c r="X3776" t="str">
        <f>IFERROR(VLOOKUP($F3776,FundingSource[],2,FALSE),"")</f>
        <v/>
      </c>
      <c r="Y3776" t="str">
        <f>IFERROR(VLOOKUP($G3776,Objective[],2,FALSE),"")</f>
        <v/>
      </c>
      <c r="Z3776" t="str">
        <f>IFERROR(VLOOKUP($H3776,AdType[],2,FALSE),"")</f>
        <v/>
      </c>
      <c r="AA3776" t="str">
        <f>IFERROR(VLOOKUP($I3776,AdSize[],2,FALSE),"")</f>
        <v/>
      </c>
      <c r="AB3776" t="str">
        <f>IFERROR(VLOOKUP($J3776,TargetingTactic[],2,FALSE),"")</f>
        <v/>
      </c>
      <c r="AC3776" t="str">
        <f>IFERROR(VLOOKUP($K3776,Audience[],2,FALSE),"")</f>
        <v/>
      </c>
      <c r="AD3776" t="str">
        <f>IFERROR(VLOOKUP($L3776,Country[],2,FALSE),"")</f>
        <v/>
      </c>
      <c r="AE3776" t="str">
        <f>IFERROR(VLOOKUP($M3776,Language[],2,FALSE),"")</f>
        <v/>
      </c>
      <c r="AF3776" t="str">
        <f>IFERROR(VLOOKUP($N3776,BuyType[],2,FALSE),"")</f>
        <v/>
      </c>
      <c r="AG3776" t="str">
        <f>IFERROR(VLOOKUP($S3776,StoreBU[],2,FALSE),"")</f>
        <v/>
      </c>
    </row>
    <row r="3777" spans="1:33" x14ac:dyDescent="0.3">
      <c r="A3777" t="str">
        <f t="shared" si="117"/>
        <v/>
      </c>
      <c r="C3777" t="str">
        <f t="shared" si="116"/>
        <v/>
      </c>
      <c r="D3777" s="33"/>
      <c r="E3777" s="33"/>
      <c r="F3777" s="33"/>
      <c r="G3777" s="33"/>
      <c r="H3777" s="33"/>
      <c r="I3777" s="33"/>
      <c r="J3777" s="33"/>
      <c r="K3777" s="33"/>
      <c r="L3777" s="33"/>
      <c r="M3777" s="33"/>
      <c r="N3777" s="33"/>
      <c r="O3777" s="33"/>
      <c r="P3777" s="33"/>
      <c r="Q3777" s="33"/>
      <c r="R3777" s="33"/>
      <c r="S3777" s="33"/>
      <c r="T3777" s="33"/>
      <c r="V3777" t="str">
        <f>IFERROR(VLOOKUP($D3777,MediaPartner[],2,FALSE),"")</f>
        <v/>
      </c>
      <c r="W3777" t="str">
        <f>IFERROR(VLOOKUP($E3777,Site[],2,FALSE),"")</f>
        <v/>
      </c>
      <c r="X3777" t="str">
        <f>IFERROR(VLOOKUP($F3777,FundingSource[],2,FALSE),"")</f>
        <v/>
      </c>
      <c r="Y3777" t="str">
        <f>IFERROR(VLOOKUP($G3777,Objective[],2,FALSE),"")</f>
        <v/>
      </c>
      <c r="Z3777" t="str">
        <f>IFERROR(VLOOKUP($H3777,AdType[],2,FALSE),"")</f>
        <v/>
      </c>
      <c r="AA3777" t="str">
        <f>IFERROR(VLOOKUP($I3777,AdSize[],2,FALSE),"")</f>
        <v/>
      </c>
      <c r="AB3777" t="str">
        <f>IFERROR(VLOOKUP($J3777,TargetingTactic[],2,FALSE),"")</f>
        <v/>
      </c>
      <c r="AC3777" t="str">
        <f>IFERROR(VLOOKUP($K3777,Audience[],2,FALSE),"")</f>
        <v/>
      </c>
      <c r="AD3777" t="str">
        <f>IFERROR(VLOOKUP($L3777,Country[],2,FALSE),"")</f>
        <v/>
      </c>
      <c r="AE3777" t="str">
        <f>IFERROR(VLOOKUP($M3777,Language[],2,FALSE),"")</f>
        <v/>
      </c>
      <c r="AF3777" t="str">
        <f>IFERROR(VLOOKUP($N3777,BuyType[],2,FALSE),"")</f>
        <v/>
      </c>
      <c r="AG3777" t="str">
        <f>IFERROR(VLOOKUP($S3777,StoreBU[],2,FALSE),"")</f>
        <v/>
      </c>
    </row>
    <row r="3778" spans="1:33" x14ac:dyDescent="0.3">
      <c r="A3778" t="str">
        <f t="shared" si="117"/>
        <v/>
      </c>
      <c r="C3778" t="str">
        <f t="shared" si="116"/>
        <v/>
      </c>
      <c r="D3778" s="33"/>
      <c r="E3778" s="33"/>
      <c r="F3778" s="33"/>
      <c r="G3778" s="33"/>
      <c r="H3778" s="33"/>
      <c r="I3778" s="33"/>
      <c r="J3778" s="33"/>
      <c r="K3778" s="33"/>
      <c r="L3778" s="33"/>
      <c r="M3778" s="33"/>
      <c r="N3778" s="33"/>
      <c r="O3778" s="33"/>
      <c r="P3778" s="33"/>
      <c r="Q3778" s="33"/>
      <c r="R3778" s="33"/>
      <c r="S3778" s="33"/>
      <c r="T3778" s="33"/>
      <c r="V3778" t="str">
        <f>IFERROR(VLOOKUP($D3778,MediaPartner[],2,FALSE),"")</f>
        <v/>
      </c>
      <c r="W3778" t="str">
        <f>IFERROR(VLOOKUP($E3778,Site[],2,FALSE),"")</f>
        <v/>
      </c>
      <c r="X3778" t="str">
        <f>IFERROR(VLOOKUP($F3778,FundingSource[],2,FALSE),"")</f>
        <v/>
      </c>
      <c r="Y3778" t="str">
        <f>IFERROR(VLOOKUP($G3778,Objective[],2,FALSE),"")</f>
        <v/>
      </c>
      <c r="Z3778" t="str">
        <f>IFERROR(VLOOKUP($H3778,AdType[],2,FALSE),"")</f>
        <v/>
      </c>
      <c r="AA3778" t="str">
        <f>IFERROR(VLOOKUP($I3778,AdSize[],2,FALSE),"")</f>
        <v/>
      </c>
      <c r="AB3778" t="str">
        <f>IFERROR(VLOOKUP($J3778,TargetingTactic[],2,FALSE),"")</f>
        <v/>
      </c>
      <c r="AC3778" t="str">
        <f>IFERROR(VLOOKUP($K3778,Audience[],2,FALSE),"")</f>
        <v/>
      </c>
      <c r="AD3778" t="str">
        <f>IFERROR(VLOOKUP($L3778,Country[],2,FALSE),"")</f>
        <v/>
      </c>
      <c r="AE3778" t="str">
        <f>IFERROR(VLOOKUP($M3778,Language[],2,FALSE),"")</f>
        <v/>
      </c>
      <c r="AF3778" t="str">
        <f>IFERROR(VLOOKUP($N3778,BuyType[],2,FALSE),"")</f>
        <v/>
      </c>
      <c r="AG3778" t="str">
        <f>IFERROR(VLOOKUP($S3778,StoreBU[],2,FALSE),"")</f>
        <v/>
      </c>
    </row>
    <row r="3779" spans="1:33" x14ac:dyDescent="0.3">
      <c r="A3779" t="str">
        <f t="shared" si="117"/>
        <v/>
      </c>
      <c r="C3779" t="str">
        <f t="shared" ref="C3779:C3842" si="118">IF(LEN(A3779)=0,"",LEN(A3779))</f>
        <v/>
      </c>
      <c r="D3779" s="33"/>
      <c r="E3779" s="33"/>
      <c r="F3779" s="33"/>
      <c r="G3779" s="33"/>
      <c r="H3779" s="33"/>
      <c r="I3779" s="33"/>
      <c r="J3779" s="33"/>
      <c r="K3779" s="33"/>
      <c r="L3779" s="33"/>
      <c r="M3779" s="33"/>
      <c r="N3779" s="33"/>
      <c r="O3779" s="33"/>
      <c r="P3779" s="33"/>
      <c r="Q3779" s="33"/>
      <c r="R3779" s="33"/>
      <c r="S3779" s="33"/>
      <c r="T3779" s="33"/>
      <c r="V3779" t="str">
        <f>IFERROR(VLOOKUP($D3779,MediaPartner[],2,FALSE),"")</f>
        <v/>
      </c>
      <c r="W3779" t="str">
        <f>IFERROR(VLOOKUP($E3779,Site[],2,FALSE),"")</f>
        <v/>
      </c>
      <c r="X3779" t="str">
        <f>IFERROR(VLOOKUP($F3779,FundingSource[],2,FALSE),"")</f>
        <v/>
      </c>
      <c r="Y3779" t="str">
        <f>IFERROR(VLOOKUP($G3779,Objective[],2,FALSE),"")</f>
        <v/>
      </c>
      <c r="Z3779" t="str">
        <f>IFERROR(VLOOKUP($H3779,AdType[],2,FALSE),"")</f>
        <v/>
      </c>
      <c r="AA3779" t="str">
        <f>IFERROR(VLOOKUP($I3779,AdSize[],2,FALSE),"")</f>
        <v/>
      </c>
      <c r="AB3779" t="str">
        <f>IFERROR(VLOOKUP($J3779,TargetingTactic[],2,FALSE),"")</f>
        <v/>
      </c>
      <c r="AC3779" t="str">
        <f>IFERROR(VLOOKUP($K3779,Audience[],2,FALSE),"")</f>
        <v/>
      </c>
      <c r="AD3779" t="str">
        <f>IFERROR(VLOOKUP($L3779,Country[],2,FALSE),"")</f>
        <v/>
      </c>
      <c r="AE3779" t="str">
        <f>IFERROR(VLOOKUP($M3779,Language[],2,FALSE),"")</f>
        <v/>
      </c>
      <c r="AF3779" t="str">
        <f>IFERROR(VLOOKUP($N3779,BuyType[],2,FALSE),"")</f>
        <v/>
      </c>
      <c r="AG3779" t="str">
        <f>IFERROR(VLOOKUP($S3779,StoreBU[],2,FALSE),"")</f>
        <v/>
      </c>
    </row>
    <row r="3780" spans="1:33" x14ac:dyDescent="0.3">
      <c r="A3780" t="str">
        <f t="shared" ref="A3780:A3843" si="119">IF(COUNTBLANK(D3780:T3780)=17,"",
SUBSTITUTE(
_xlfn.TEXTJOIN("_",TRUE,
(_xlfn.TEXTJOIN("_",FALSE,$V3780,$W3780,$X3780,$Y3780,$Z3780,$AA3780,$AB3780,$AC3780,$AD3780,$AE3780,$AF3780,$O3780)),
(_xlfn.TEXTJOIN("_",TRUE,$P3780,$Q3780,$R3780,$AG3780,$T3780))),
" ","-"))</f>
        <v/>
      </c>
      <c r="C3780" t="str">
        <f t="shared" si="118"/>
        <v/>
      </c>
      <c r="D3780" s="33"/>
      <c r="E3780" s="33"/>
      <c r="F3780" s="33"/>
      <c r="G3780" s="33"/>
      <c r="H3780" s="33"/>
      <c r="I3780" s="33"/>
      <c r="J3780" s="33"/>
      <c r="K3780" s="33"/>
      <c r="L3780" s="33"/>
      <c r="M3780" s="33"/>
      <c r="N3780" s="33"/>
      <c r="O3780" s="33"/>
      <c r="P3780" s="33"/>
      <c r="Q3780" s="33"/>
      <c r="R3780" s="33"/>
      <c r="S3780" s="33"/>
      <c r="T3780" s="33"/>
      <c r="V3780" t="str">
        <f>IFERROR(VLOOKUP($D3780,MediaPartner[],2,FALSE),"")</f>
        <v/>
      </c>
      <c r="W3780" t="str">
        <f>IFERROR(VLOOKUP($E3780,Site[],2,FALSE),"")</f>
        <v/>
      </c>
      <c r="X3780" t="str">
        <f>IFERROR(VLOOKUP($F3780,FundingSource[],2,FALSE),"")</f>
        <v/>
      </c>
      <c r="Y3780" t="str">
        <f>IFERROR(VLOOKUP($G3780,Objective[],2,FALSE),"")</f>
        <v/>
      </c>
      <c r="Z3780" t="str">
        <f>IFERROR(VLOOKUP($H3780,AdType[],2,FALSE),"")</f>
        <v/>
      </c>
      <c r="AA3780" t="str">
        <f>IFERROR(VLOOKUP($I3780,AdSize[],2,FALSE),"")</f>
        <v/>
      </c>
      <c r="AB3780" t="str">
        <f>IFERROR(VLOOKUP($J3780,TargetingTactic[],2,FALSE),"")</f>
        <v/>
      </c>
      <c r="AC3780" t="str">
        <f>IFERROR(VLOOKUP($K3780,Audience[],2,FALSE),"")</f>
        <v/>
      </c>
      <c r="AD3780" t="str">
        <f>IFERROR(VLOOKUP($L3780,Country[],2,FALSE),"")</f>
        <v/>
      </c>
      <c r="AE3780" t="str">
        <f>IFERROR(VLOOKUP($M3780,Language[],2,FALSE),"")</f>
        <v/>
      </c>
      <c r="AF3780" t="str">
        <f>IFERROR(VLOOKUP($N3780,BuyType[],2,FALSE),"")</f>
        <v/>
      </c>
      <c r="AG3780" t="str">
        <f>IFERROR(VLOOKUP($S3780,StoreBU[],2,FALSE),"")</f>
        <v/>
      </c>
    </row>
    <row r="3781" spans="1:33" x14ac:dyDescent="0.3">
      <c r="A3781" t="str">
        <f t="shared" si="119"/>
        <v/>
      </c>
      <c r="C3781" t="str">
        <f t="shared" si="118"/>
        <v/>
      </c>
      <c r="D3781" s="33"/>
      <c r="E3781" s="33"/>
      <c r="F3781" s="33"/>
      <c r="G3781" s="33"/>
      <c r="H3781" s="33"/>
      <c r="I3781" s="33"/>
      <c r="J3781" s="33"/>
      <c r="K3781" s="33"/>
      <c r="L3781" s="33"/>
      <c r="M3781" s="33"/>
      <c r="N3781" s="33"/>
      <c r="O3781" s="33"/>
      <c r="P3781" s="33"/>
      <c r="Q3781" s="33"/>
      <c r="R3781" s="33"/>
      <c r="S3781" s="33"/>
      <c r="T3781" s="33"/>
      <c r="V3781" t="str">
        <f>IFERROR(VLOOKUP($D3781,MediaPartner[],2,FALSE),"")</f>
        <v/>
      </c>
      <c r="W3781" t="str">
        <f>IFERROR(VLOOKUP($E3781,Site[],2,FALSE),"")</f>
        <v/>
      </c>
      <c r="X3781" t="str">
        <f>IFERROR(VLOOKUP($F3781,FundingSource[],2,FALSE),"")</f>
        <v/>
      </c>
      <c r="Y3781" t="str">
        <f>IFERROR(VLOOKUP($G3781,Objective[],2,FALSE),"")</f>
        <v/>
      </c>
      <c r="Z3781" t="str">
        <f>IFERROR(VLOOKUP($H3781,AdType[],2,FALSE),"")</f>
        <v/>
      </c>
      <c r="AA3781" t="str">
        <f>IFERROR(VLOOKUP($I3781,AdSize[],2,FALSE),"")</f>
        <v/>
      </c>
      <c r="AB3781" t="str">
        <f>IFERROR(VLOOKUP($J3781,TargetingTactic[],2,FALSE),"")</f>
        <v/>
      </c>
      <c r="AC3781" t="str">
        <f>IFERROR(VLOOKUP($K3781,Audience[],2,FALSE),"")</f>
        <v/>
      </c>
      <c r="AD3781" t="str">
        <f>IFERROR(VLOOKUP($L3781,Country[],2,FALSE),"")</f>
        <v/>
      </c>
      <c r="AE3781" t="str">
        <f>IFERROR(VLOOKUP($M3781,Language[],2,FALSE),"")</f>
        <v/>
      </c>
      <c r="AF3781" t="str">
        <f>IFERROR(VLOOKUP($N3781,BuyType[],2,FALSE),"")</f>
        <v/>
      </c>
      <c r="AG3781" t="str">
        <f>IFERROR(VLOOKUP($S3781,StoreBU[],2,FALSE),"")</f>
        <v/>
      </c>
    </row>
    <row r="3782" spans="1:33" x14ac:dyDescent="0.3">
      <c r="A3782" t="str">
        <f t="shared" si="119"/>
        <v/>
      </c>
      <c r="C3782" t="str">
        <f t="shared" si="118"/>
        <v/>
      </c>
      <c r="D3782" s="33"/>
      <c r="E3782" s="33"/>
      <c r="F3782" s="33"/>
      <c r="G3782" s="33"/>
      <c r="H3782" s="33"/>
      <c r="I3782" s="33"/>
      <c r="J3782" s="33"/>
      <c r="K3782" s="33"/>
      <c r="L3782" s="33"/>
      <c r="M3782" s="33"/>
      <c r="N3782" s="33"/>
      <c r="O3782" s="33"/>
      <c r="P3782" s="33"/>
      <c r="Q3782" s="33"/>
      <c r="R3782" s="33"/>
      <c r="S3782" s="33"/>
      <c r="T3782" s="33"/>
      <c r="V3782" t="str">
        <f>IFERROR(VLOOKUP($D3782,MediaPartner[],2,FALSE),"")</f>
        <v/>
      </c>
      <c r="W3782" t="str">
        <f>IFERROR(VLOOKUP($E3782,Site[],2,FALSE),"")</f>
        <v/>
      </c>
      <c r="X3782" t="str">
        <f>IFERROR(VLOOKUP($F3782,FundingSource[],2,FALSE),"")</f>
        <v/>
      </c>
      <c r="Y3782" t="str">
        <f>IFERROR(VLOOKUP($G3782,Objective[],2,FALSE),"")</f>
        <v/>
      </c>
      <c r="Z3782" t="str">
        <f>IFERROR(VLOOKUP($H3782,AdType[],2,FALSE),"")</f>
        <v/>
      </c>
      <c r="AA3782" t="str">
        <f>IFERROR(VLOOKUP($I3782,AdSize[],2,FALSE),"")</f>
        <v/>
      </c>
      <c r="AB3782" t="str">
        <f>IFERROR(VLOOKUP($J3782,TargetingTactic[],2,FALSE),"")</f>
        <v/>
      </c>
      <c r="AC3782" t="str">
        <f>IFERROR(VLOOKUP($K3782,Audience[],2,FALSE),"")</f>
        <v/>
      </c>
      <c r="AD3782" t="str">
        <f>IFERROR(VLOOKUP($L3782,Country[],2,FALSE),"")</f>
        <v/>
      </c>
      <c r="AE3782" t="str">
        <f>IFERROR(VLOOKUP($M3782,Language[],2,FALSE),"")</f>
        <v/>
      </c>
      <c r="AF3782" t="str">
        <f>IFERROR(VLOOKUP($N3782,BuyType[],2,FALSE),"")</f>
        <v/>
      </c>
      <c r="AG3782" t="str">
        <f>IFERROR(VLOOKUP($S3782,StoreBU[],2,FALSE),"")</f>
        <v/>
      </c>
    </row>
    <row r="3783" spans="1:33" x14ac:dyDescent="0.3">
      <c r="A3783" t="str">
        <f t="shared" si="119"/>
        <v/>
      </c>
      <c r="C3783" t="str">
        <f t="shared" si="118"/>
        <v/>
      </c>
      <c r="D3783" s="33"/>
      <c r="E3783" s="33"/>
      <c r="F3783" s="33"/>
      <c r="G3783" s="33"/>
      <c r="H3783" s="33"/>
      <c r="I3783" s="33"/>
      <c r="J3783" s="33"/>
      <c r="K3783" s="33"/>
      <c r="L3783" s="33"/>
      <c r="M3783" s="33"/>
      <c r="N3783" s="33"/>
      <c r="O3783" s="33"/>
      <c r="P3783" s="33"/>
      <c r="Q3783" s="33"/>
      <c r="R3783" s="33"/>
      <c r="S3783" s="33"/>
      <c r="T3783" s="33"/>
      <c r="V3783" t="str">
        <f>IFERROR(VLOOKUP($D3783,MediaPartner[],2,FALSE),"")</f>
        <v/>
      </c>
      <c r="W3783" t="str">
        <f>IFERROR(VLOOKUP($E3783,Site[],2,FALSE),"")</f>
        <v/>
      </c>
      <c r="X3783" t="str">
        <f>IFERROR(VLOOKUP($F3783,FundingSource[],2,FALSE),"")</f>
        <v/>
      </c>
      <c r="Y3783" t="str">
        <f>IFERROR(VLOOKUP($G3783,Objective[],2,FALSE),"")</f>
        <v/>
      </c>
      <c r="Z3783" t="str">
        <f>IFERROR(VLOOKUP($H3783,AdType[],2,FALSE),"")</f>
        <v/>
      </c>
      <c r="AA3783" t="str">
        <f>IFERROR(VLOOKUP($I3783,AdSize[],2,FALSE),"")</f>
        <v/>
      </c>
      <c r="AB3783" t="str">
        <f>IFERROR(VLOOKUP($J3783,TargetingTactic[],2,FALSE),"")</f>
        <v/>
      </c>
      <c r="AC3783" t="str">
        <f>IFERROR(VLOOKUP($K3783,Audience[],2,FALSE),"")</f>
        <v/>
      </c>
      <c r="AD3783" t="str">
        <f>IFERROR(VLOOKUP($L3783,Country[],2,FALSE),"")</f>
        <v/>
      </c>
      <c r="AE3783" t="str">
        <f>IFERROR(VLOOKUP($M3783,Language[],2,FALSE),"")</f>
        <v/>
      </c>
      <c r="AF3783" t="str">
        <f>IFERROR(VLOOKUP($N3783,BuyType[],2,FALSE),"")</f>
        <v/>
      </c>
      <c r="AG3783" t="str">
        <f>IFERROR(VLOOKUP($S3783,StoreBU[],2,FALSE),"")</f>
        <v/>
      </c>
    </row>
    <row r="3784" spans="1:33" x14ac:dyDescent="0.3">
      <c r="A3784" t="str">
        <f t="shared" si="119"/>
        <v/>
      </c>
      <c r="C3784" t="str">
        <f t="shared" si="118"/>
        <v/>
      </c>
      <c r="D3784" s="33"/>
      <c r="E3784" s="33"/>
      <c r="F3784" s="33"/>
      <c r="G3784" s="33"/>
      <c r="H3784" s="33"/>
      <c r="I3784" s="33"/>
      <c r="J3784" s="33"/>
      <c r="K3784" s="33"/>
      <c r="L3784" s="33"/>
      <c r="M3784" s="33"/>
      <c r="N3784" s="33"/>
      <c r="O3784" s="33"/>
      <c r="P3784" s="33"/>
      <c r="Q3784" s="33"/>
      <c r="R3784" s="33"/>
      <c r="S3784" s="33"/>
      <c r="T3784" s="33"/>
      <c r="V3784" t="str">
        <f>IFERROR(VLOOKUP($D3784,MediaPartner[],2,FALSE),"")</f>
        <v/>
      </c>
      <c r="W3784" t="str">
        <f>IFERROR(VLOOKUP($E3784,Site[],2,FALSE),"")</f>
        <v/>
      </c>
      <c r="X3784" t="str">
        <f>IFERROR(VLOOKUP($F3784,FundingSource[],2,FALSE),"")</f>
        <v/>
      </c>
      <c r="Y3784" t="str">
        <f>IFERROR(VLOOKUP($G3784,Objective[],2,FALSE),"")</f>
        <v/>
      </c>
      <c r="Z3784" t="str">
        <f>IFERROR(VLOOKUP($H3784,AdType[],2,FALSE),"")</f>
        <v/>
      </c>
      <c r="AA3784" t="str">
        <f>IFERROR(VLOOKUP($I3784,AdSize[],2,FALSE),"")</f>
        <v/>
      </c>
      <c r="AB3784" t="str">
        <f>IFERROR(VLOOKUP($J3784,TargetingTactic[],2,FALSE),"")</f>
        <v/>
      </c>
      <c r="AC3784" t="str">
        <f>IFERROR(VLOOKUP($K3784,Audience[],2,FALSE),"")</f>
        <v/>
      </c>
      <c r="AD3784" t="str">
        <f>IFERROR(VLOOKUP($L3784,Country[],2,FALSE),"")</f>
        <v/>
      </c>
      <c r="AE3784" t="str">
        <f>IFERROR(VLOOKUP($M3784,Language[],2,FALSE),"")</f>
        <v/>
      </c>
      <c r="AF3784" t="str">
        <f>IFERROR(VLOOKUP($N3784,BuyType[],2,FALSE),"")</f>
        <v/>
      </c>
      <c r="AG3784" t="str">
        <f>IFERROR(VLOOKUP($S3784,StoreBU[],2,FALSE),"")</f>
        <v/>
      </c>
    </row>
    <row r="3785" spans="1:33" x14ac:dyDescent="0.3">
      <c r="A3785" t="str">
        <f t="shared" si="119"/>
        <v/>
      </c>
      <c r="C3785" t="str">
        <f t="shared" si="118"/>
        <v/>
      </c>
      <c r="D3785" s="33"/>
      <c r="E3785" s="33"/>
      <c r="F3785" s="33"/>
      <c r="G3785" s="33"/>
      <c r="H3785" s="33"/>
      <c r="I3785" s="33"/>
      <c r="J3785" s="33"/>
      <c r="K3785" s="33"/>
      <c r="L3785" s="33"/>
      <c r="M3785" s="33"/>
      <c r="N3785" s="33"/>
      <c r="O3785" s="33"/>
      <c r="P3785" s="33"/>
      <c r="Q3785" s="33"/>
      <c r="R3785" s="33"/>
      <c r="S3785" s="33"/>
      <c r="T3785" s="33"/>
      <c r="V3785" t="str">
        <f>IFERROR(VLOOKUP($D3785,MediaPartner[],2,FALSE),"")</f>
        <v/>
      </c>
      <c r="W3785" t="str">
        <f>IFERROR(VLOOKUP($E3785,Site[],2,FALSE),"")</f>
        <v/>
      </c>
      <c r="X3785" t="str">
        <f>IFERROR(VLOOKUP($F3785,FundingSource[],2,FALSE),"")</f>
        <v/>
      </c>
      <c r="Y3785" t="str">
        <f>IFERROR(VLOOKUP($G3785,Objective[],2,FALSE),"")</f>
        <v/>
      </c>
      <c r="Z3785" t="str">
        <f>IFERROR(VLOOKUP($H3785,AdType[],2,FALSE),"")</f>
        <v/>
      </c>
      <c r="AA3785" t="str">
        <f>IFERROR(VLOOKUP($I3785,AdSize[],2,FALSE),"")</f>
        <v/>
      </c>
      <c r="AB3785" t="str">
        <f>IFERROR(VLOOKUP($J3785,TargetingTactic[],2,FALSE),"")</f>
        <v/>
      </c>
      <c r="AC3785" t="str">
        <f>IFERROR(VLOOKUP($K3785,Audience[],2,FALSE),"")</f>
        <v/>
      </c>
      <c r="AD3785" t="str">
        <f>IFERROR(VLOOKUP($L3785,Country[],2,FALSE),"")</f>
        <v/>
      </c>
      <c r="AE3785" t="str">
        <f>IFERROR(VLOOKUP($M3785,Language[],2,FALSE),"")</f>
        <v/>
      </c>
      <c r="AF3785" t="str">
        <f>IFERROR(VLOOKUP($N3785,BuyType[],2,FALSE),"")</f>
        <v/>
      </c>
      <c r="AG3785" t="str">
        <f>IFERROR(VLOOKUP($S3785,StoreBU[],2,FALSE),"")</f>
        <v/>
      </c>
    </row>
    <row r="3786" spans="1:33" x14ac:dyDescent="0.3">
      <c r="A3786" t="str">
        <f t="shared" si="119"/>
        <v/>
      </c>
      <c r="C3786" t="str">
        <f t="shared" si="118"/>
        <v/>
      </c>
      <c r="D3786" s="33"/>
      <c r="E3786" s="33"/>
      <c r="F3786" s="33"/>
      <c r="G3786" s="33"/>
      <c r="H3786" s="33"/>
      <c r="I3786" s="33"/>
      <c r="J3786" s="33"/>
      <c r="K3786" s="33"/>
      <c r="L3786" s="33"/>
      <c r="M3786" s="33"/>
      <c r="N3786" s="33"/>
      <c r="O3786" s="33"/>
      <c r="P3786" s="33"/>
      <c r="Q3786" s="33"/>
      <c r="R3786" s="33"/>
      <c r="S3786" s="33"/>
      <c r="T3786" s="33"/>
      <c r="V3786" t="str">
        <f>IFERROR(VLOOKUP($D3786,MediaPartner[],2,FALSE),"")</f>
        <v/>
      </c>
      <c r="W3786" t="str">
        <f>IFERROR(VLOOKUP($E3786,Site[],2,FALSE),"")</f>
        <v/>
      </c>
      <c r="X3786" t="str">
        <f>IFERROR(VLOOKUP($F3786,FundingSource[],2,FALSE),"")</f>
        <v/>
      </c>
      <c r="Y3786" t="str">
        <f>IFERROR(VLOOKUP($G3786,Objective[],2,FALSE),"")</f>
        <v/>
      </c>
      <c r="Z3786" t="str">
        <f>IFERROR(VLOOKUP($H3786,AdType[],2,FALSE),"")</f>
        <v/>
      </c>
      <c r="AA3786" t="str">
        <f>IFERROR(VLOOKUP($I3786,AdSize[],2,FALSE),"")</f>
        <v/>
      </c>
      <c r="AB3786" t="str">
        <f>IFERROR(VLOOKUP($J3786,TargetingTactic[],2,FALSE),"")</f>
        <v/>
      </c>
      <c r="AC3786" t="str">
        <f>IFERROR(VLOOKUP($K3786,Audience[],2,FALSE),"")</f>
        <v/>
      </c>
      <c r="AD3786" t="str">
        <f>IFERROR(VLOOKUP($L3786,Country[],2,FALSE),"")</f>
        <v/>
      </c>
      <c r="AE3786" t="str">
        <f>IFERROR(VLOOKUP($M3786,Language[],2,FALSE),"")</f>
        <v/>
      </c>
      <c r="AF3786" t="str">
        <f>IFERROR(VLOOKUP($N3786,BuyType[],2,FALSE),"")</f>
        <v/>
      </c>
      <c r="AG3786" t="str">
        <f>IFERROR(VLOOKUP($S3786,StoreBU[],2,FALSE),"")</f>
        <v/>
      </c>
    </row>
    <row r="3787" spans="1:33" x14ac:dyDescent="0.3">
      <c r="A3787" t="str">
        <f t="shared" si="119"/>
        <v/>
      </c>
      <c r="C3787" t="str">
        <f t="shared" si="118"/>
        <v/>
      </c>
      <c r="D3787" s="33"/>
      <c r="E3787" s="33"/>
      <c r="F3787" s="33"/>
      <c r="G3787" s="33"/>
      <c r="H3787" s="33"/>
      <c r="I3787" s="33"/>
      <c r="J3787" s="33"/>
      <c r="K3787" s="33"/>
      <c r="L3787" s="33"/>
      <c r="M3787" s="33"/>
      <c r="N3787" s="33"/>
      <c r="O3787" s="33"/>
      <c r="P3787" s="33"/>
      <c r="Q3787" s="33"/>
      <c r="R3787" s="33"/>
      <c r="S3787" s="33"/>
      <c r="T3787" s="33"/>
      <c r="V3787" t="str">
        <f>IFERROR(VLOOKUP($D3787,MediaPartner[],2,FALSE),"")</f>
        <v/>
      </c>
      <c r="W3787" t="str">
        <f>IFERROR(VLOOKUP($E3787,Site[],2,FALSE),"")</f>
        <v/>
      </c>
      <c r="X3787" t="str">
        <f>IFERROR(VLOOKUP($F3787,FundingSource[],2,FALSE),"")</f>
        <v/>
      </c>
      <c r="Y3787" t="str">
        <f>IFERROR(VLOOKUP($G3787,Objective[],2,FALSE),"")</f>
        <v/>
      </c>
      <c r="Z3787" t="str">
        <f>IFERROR(VLOOKUP($H3787,AdType[],2,FALSE),"")</f>
        <v/>
      </c>
      <c r="AA3787" t="str">
        <f>IFERROR(VLOOKUP($I3787,AdSize[],2,FALSE),"")</f>
        <v/>
      </c>
      <c r="AB3787" t="str">
        <f>IFERROR(VLOOKUP($J3787,TargetingTactic[],2,FALSE),"")</f>
        <v/>
      </c>
      <c r="AC3787" t="str">
        <f>IFERROR(VLOOKUP($K3787,Audience[],2,FALSE),"")</f>
        <v/>
      </c>
      <c r="AD3787" t="str">
        <f>IFERROR(VLOOKUP($L3787,Country[],2,FALSE),"")</f>
        <v/>
      </c>
      <c r="AE3787" t="str">
        <f>IFERROR(VLOOKUP($M3787,Language[],2,FALSE),"")</f>
        <v/>
      </c>
      <c r="AF3787" t="str">
        <f>IFERROR(VLOOKUP($N3787,BuyType[],2,FALSE),"")</f>
        <v/>
      </c>
      <c r="AG3787" t="str">
        <f>IFERROR(VLOOKUP($S3787,StoreBU[],2,FALSE),"")</f>
        <v/>
      </c>
    </row>
    <row r="3788" spans="1:33" x14ac:dyDescent="0.3">
      <c r="A3788" t="str">
        <f t="shared" si="119"/>
        <v/>
      </c>
      <c r="C3788" t="str">
        <f t="shared" si="118"/>
        <v/>
      </c>
      <c r="D3788" s="33"/>
      <c r="E3788" s="33"/>
      <c r="F3788" s="33"/>
      <c r="G3788" s="33"/>
      <c r="H3788" s="33"/>
      <c r="I3788" s="33"/>
      <c r="J3788" s="33"/>
      <c r="K3788" s="33"/>
      <c r="L3788" s="33"/>
      <c r="M3788" s="33"/>
      <c r="N3788" s="33"/>
      <c r="O3788" s="33"/>
      <c r="P3788" s="33"/>
      <c r="Q3788" s="33"/>
      <c r="R3788" s="33"/>
      <c r="S3788" s="33"/>
      <c r="T3788" s="33"/>
      <c r="V3788" t="str">
        <f>IFERROR(VLOOKUP($D3788,MediaPartner[],2,FALSE),"")</f>
        <v/>
      </c>
      <c r="W3788" t="str">
        <f>IFERROR(VLOOKUP($E3788,Site[],2,FALSE),"")</f>
        <v/>
      </c>
      <c r="X3788" t="str">
        <f>IFERROR(VLOOKUP($F3788,FundingSource[],2,FALSE),"")</f>
        <v/>
      </c>
      <c r="Y3788" t="str">
        <f>IFERROR(VLOOKUP($G3788,Objective[],2,FALSE),"")</f>
        <v/>
      </c>
      <c r="Z3788" t="str">
        <f>IFERROR(VLOOKUP($H3788,AdType[],2,FALSE),"")</f>
        <v/>
      </c>
      <c r="AA3788" t="str">
        <f>IFERROR(VLOOKUP($I3788,AdSize[],2,FALSE),"")</f>
        <v/>
      </c>
      <c r="AB3788" t="str">
        <f>IFERROR(VLOOKUP($J3788,TargetingTactic[],2,FALSE),"")</f>
        <v/>
      </c>
      <c r="AC3788" t="str">
        <f>IFERROR(VLOOKUP($K3788,Audience[],2,FALSE),"")</f>
        <v/>
      </c>
      <c r="AD3788" t="str">
        <f>IFERROR(VLOOKUP($L3788,Country[],2,FALSE),"")</f>
        <v/>
      </c>
      <c r="AE3788" t="str">
        <f>IFERROR(VLOOKUP($M3788,Language[],2,FALSE),"")</f>
        <v/>
      </c>
      <c r="AF3788" t="str">
        <f>IFERROR(VLOOKUP($N3788,BuyType[],2,FALSE),"")</f>
        <v/>
      </c>
      <c r="AG3788" t="str">
        <f>IFERROR(VLOOKUP($S3788,StoreBU[],2,FALSE),"")</f>
        <v/>
      </c>
    </row>
    <row r="3789" spans="1:33" x14ac:dyDescent="0.3">
      <c r="A3789" t="str">
        <f t="shared" si="119"/>
        <v/>
      </c>
      <c r="C3789" t="str">
        <f t="shared" si="118"/>
        <v/>
      </c>
      <c r="D3789" s="33"/>
      <c r="E3789" s="33"/>
      <c r="F3789" s="33"/>
      <c r="G3789" s="33"/>
      <c r="H3789" s="33"/>
      <c r="I3789" s="33"/>
      <c r="J3789" s="33"/>
      <c r="K3789" s="33"/>
      <c r="L3789" s="33"/>
      <c r="M3789" s="33"/>
      <c r="N3789" s="33"/>
      <c r="O3789" s="33"/>
      <c r="P3789" s="33"/>
      <c r="Q3789" s="33"/>
      <c r="R3789" s="33"/>
      <c r="S3789" s="33"/>
      <c r="T3789" s="33"/>
      <c r="V3789" t="str">
        <f>IFERROR(VLOOKUP($D3789,MediaPartner[],2,FALSE),"")</f>
        <v/>
      </c>
      <c r="W3789" t="str">
        <f>IFERROR(VLOOKUP($E3789,Site[],2,FALSE),"")</f>
        <v/>
      </c>
      <c r="X3789" t="str">
        <f>IFERROR(VLOOKUP($F3789,FundingSource[],2,FALSE),"")</f>
        <v/>
      </c>
      <c r="Y3789" t="str">
        <f>IFERROR(VLOOKUP($G3789,Objective[],2,FALSE),"")</f>
        <v/>
      </c>
      <c r="Z3789" t="str">
        <f>IFERROR(VLOOKUP($H3789,AdType[],2,FALSE),"")</f>
        <v/>
      </c>
      <c r="AA3789" t="str">
        <f>IFERROR(VLOOKUP($I3789,AdSize[],2,FALSE),"")</f>
        <v/>
      </c>
      <c r="AB3789" t="str">
        <f>IFERROR(VLOOKUP($J3789,TargetingTactic[],2,FALSE),"")</f>
        <v/>
      </c>
      <c r="AC3789" t="str">
        <f>IFERROR(VLOOKUP($K3789,Audience[],2,FALSE),"")</f>
        <v/>
      </c>
      <c r="AD3789" t="str">
        <f>IFERROR(VLOOKUP($L3789,Country[],2,FALSE),"")</f>
        <v/>
      </c>
      <c r="AE3789" t="str">
        <f>IFERROR(VLOOKUP($M3789,Language[],2,FALSE),"")</f>
        <v/>
      </c>
      <c r="AF3789" t="str">
        <f>IFERROR(VLOOKUP($N3789,BuyType[],2,FALSE),"")</f>
        <v/>
      </c>
      <c r="AG3789" t="str">
        <f>IFERROR(VLOOKUP($S3789,StoreBU[],2,FALSE),"")</f>
        <v/>
      </c>
    </row>
    <row r="3790" spans="1:33" x14ac:dyDescent="0.3">
      <c r="A3790" t="str">
        <f t="shared" si="119"/>
        <v/>
      </c>
      <c r="C3790" t="str">
        <f t="shared" si="118"/>
        <v/>
      </c>
      <c r="D3790" s="33"/>
      <c r="E3790" s="33"/>
      <c r="F3790" s="33"/>
      <c r="G3790" s="33"/>
      <c r="H3790" s="33"/>
      <c r="I3790" s="33"/>
      <c r="J3790" s="33"/>
      <c r="K3790" s="33"/>
      <c r="L3790" s="33"/>
      <c r="M3790" s="33"/>
      <c r="N3790" s="33"/>
      <c r="O3790" s="33"/>
      <c r="P3790" s="33"/>
      <c r="Q3790" s="33"/>
      <c r="R3790" s="33"/>
      <c r="S3790" s="33"/>
      <c r="T3790" s="33"/>
      <c r="V3790" t="str">
        <f>IFERROR(VLOOKUP($D3790,MediaPartner[],2,FALSE),"")</f>
        <v/>
      </c>
      <c r="W3790" t="str">
        <f>IFERROR(VLOOKUP($E3790,Site[],2,FALSE),"")</f>
        <v/>
      </c>
      <c r="X3790" t="str">
        <f>IFERROR(VLOOKUP($F3790,FundingSource[],2,FALSE),"")</f>
        <v/>
      </c>
      <c r="Y3790" t="str">
        <f>IFERROR(VLOOKUP($G3790,Objective[],2,FALSE),"")</f>
        <v/>
      </c>
      <c r="Z3790" t="str">
        <f>IFERROR(VLOOKUP($H3790,AdType[],2,FALSE),"")</f>
        <v/>
      </c>
      <c r="AA3790" t="str">
        <f>IFERROR(VLOOKUP($I3790,AdSize[],2,FALSE),"")</f>
        <v/>
      </c>
      <c r="AB3790" t="str">
        <f>IFERROR(VLOOKUP($J3790,TargetingTactic[],2,FALSE),"")</f>
        <v/>
      </c>
      <c r="AC3790" t="str">
        <f>IFERROR(VLOOKUP($K3790,Audience[],2,FALSE),"")</f>
        <v/>
      </c>
      <c r="AD3790" t="str">
        <f>IFERROR(VLOOKUP($L3790,Country[],2,FALSE),"")</f>
        <v/>
      </c>
      <c r="AE3790" t="str">
        <f>IFERROR(VLOOKUP($M3790,Language[],2,FALSE),"")</f>
        <v/>
      </c>
      <c r="AF3790" t="str">
        <f>IFERROR(VLOOKUP($N3790,BuyType[],2,FALSE),"")</f>
        <v/>
      </c>
      <c r="AG3790" t="str">
        <f>IFERROR(VLOOKUP($S3790,StoreBU[],2,FALSE),"")</f>
        <v/>
      </c>
    </row>
    <row r="3791" spans="1:33" x14ac:dyDescent="0.3">
      <c r="A3791" t="str">
        <f t="shared" si="119"/>
        <v/>
      </c>
      <c r="C3791" t="str">
        <f t="shared" si="118"/>
        <v/>
      </c>
      <c r="D3791" s="33"/>
      <c r="E3791" s="33"/>
      <c r="F3791" s="33"/>
      <c r="G3791" s="33"/>
      <c r="H3791" s="33"/>
      <c r="I3791" s="33"/>
      <c r="J3791" s="33"/>
      <c r="K3791" s="33"/>
      <c r="L3791" s="33"/>
      <c r="M3791" s="33"/>
      <c r="N3791" s="33"/>
      <c r="O3791" s="33"/>
      <c r="P3791" s="33"/>
      <c r="Q3791" s="33"/>
      <c r="R3791" s="33"/>
      <c r="S3791" s="33"/>
      <c r="T3791" s="33"/>
      <c r="V3791" t="str">
        <f>IFERROR(VLOOKUP($D3791,MediaPartner[],2,FALSE),"")</f>
        <v/>
      </c>
      <c r="W3791" t="str">
        <f>IFERROR(VLOOKUP($E3791,Site[],2,FALSE),"")</f>
        <v/>
      </c>
      <c r="X3791" t="str">
        <f>IFERROR(VLOOKUP($F3791,FundingSource[],2,FALSE),"")</f>
        <v/>
      </c>
      <c r="Y3791" t="str">
        <f>IFERROR(VLOOKUP($G3791,Objective[],2,FALSE),"")</f>
        <v/>
      </c>
      <c r="Z3791" t="str">
        <f>IFERROR(VLOOKUP($H3791,AdType[],2,FALSE),"")</f>
        <v/>
      </c>
      <c r="AA3791" t="str">
        <f>IFERROR(VLOOKUP($I3791,AdSize[],2,FALSE),"")</f>
        <v/>
      </c>
      <c r="AB3791" t="str">
        <f>IFERROR(VLOOKUP($J3791,TargetingTactic[],2,FALSE),"")</f>
        <v/>
      </c>
      <c r="AC3791" t="str">
        <f>IFERROR(VLOOKUP($K3791,Audience[],2,FALSE),"")</f>
        <v/>
      </c>
      <c r="AD3791" t="str">
        <f>IFERROR(VLOOKUP($L3791,Country[],2,FALSE),"")</f>
        <v/>
      </c>
      <c r="AE3791" t="str">
        <f>IFERROR(VLOOKUP($M3791,Language[],2,FALSE),"")</f>
        <v/>
      </c>
      <c r="AF3791" t="str">
        <f>IFERROR(VLOOKUP($N3791,BuyType[],2,FALSE),"")</f>
        <v/>
      </c>
      <c r="AG3791" t="str">
        <f>IFERROR(VLOOKUP($S3791,StoreBU[],2,FALSE),"")</f>
        <v/>
      </c>
    </row>
    <row r="3792" spans="1:33" x14ac:dyDescent="0.3">
      <c r="A3792" t="str">
        <f t="shared" si="119"/>
        <v/>
      </c>
      <c r="C3792" t="str">
        <f t="shared" si="118"/>
        <v/>
      </c>
      <c r="D3792" s="33"/>
      <c r="E3792" s="33"/>
      <c r="F3792" s="33"/>
      <c r="G3792" s="33"/>
      <c r="H3792" s="33"/>
      <c r="I3792" s="33"/>
      <c r="J3792" s="33"/>
      <c r="K3792" s="33"/>
      <c r="L3792" s="33"/>
      <c r="M3792" s="33"/>
      <c r="N3792" s="33"/>
      <c r="O3792" s="33"/>
      <c r="P3792" s="33"/>
      <c r="Q3792" s="33"/>
      <c r="R3792" s="33"/>
      <c r="S3792" s="33"/>
      <c r="T3792" s="33"/>
      <c r="V3792" t="str">
        <f>IFERROR(VLOOKUP($D3792,MediaPartner[],2,FALSE),"")</f>
        <v/>
      </c>
      <c r="W3792" t="str">
        <f>IFERROR(VLOOKUP($E3792,Site[],2,FALSE),"")</f>
        <v/>
      </c>
      <c r="X3792" t="str">
        <f>IFERROR(VLOOKUP($F3792,FundingSource[],2,FALSE),"")</f>
        <v/>
      </c>
      <c r="Y3792" t="str">
        <f>IFERROR(VLOOKUP($G3792,Objective[],2,FALSE),"")</f>
        <v/>
      </c>
      <c r="Z3792" t="str">
        <f>IFERROR(VLOOKUP($H3792,AdType[],2,FALSE),"")</f>
        <v/>
      </c>
      <c r="AA3792" t="str">
        <f>IFERROR(VLOOKUP($I3792,AdSize[],2,FALSE),"")</f>
        <v/>
      </c>
      <c r="AB3792" t="str">
        <f>IFERROR(VLOOKUP($J3792,TargetingTactic[],2,FALSE),"")</f>
        <v/>
      </c>
      <c r="AC3792" t="str">
        <f>IFERROR(VLOOKUP($K3792,Audience[],2,FALSE),"")</f>
        <v/>
      </c>
      <c r="AD3792" t="str">
        <f>IFERROR(VLOOKUP($L3792,Country[],2,FALSE),"")</f>
        <v/>
      </c>
      <c r="AE3792" t="str">
        <f>IFERROR(VLOOKUP($M3792,Language[],2,FALSE),"")</f>
        <v/>
      </c>
      <c r="AF3792" t="str">
        <f>IFERROR(VLOOKUP($N3792,BuyType[],2,FALSE),"")</f>
        <v/>
      </c>
      <c r="AG3792" t="str">
        <f>IFERROR(VLOOKUP($S3792,StoreBU[],2,FALSE),"")</f>
        <v/>
      </c>
    </row>
    <row r="3793" spans="1:33" x14ac:dyDescent="0.3">
      <c r="A3793" t="str">
        <f t="shared" si="119"/>
        <v/>
      </c>
      <c r="C3793" t="str">
        <f t="shared" si="118"/>
        <v/>
      </c>
      <c r="D3793" s="33"/>
      <c r="E3793" s="33"/>
      <c r="F3793" s="33"/>
      <c r="G3793" s="33"/>
      <c r="H3793" s="33"/>
      <c r="I3793" s="33"/>
      <c r="J3793" s="33"/>
      <c r="K3793" s="33"/>
      <c r="L3793" s="33"/>
      <c r="M3793" s="33"/>
      <c r="N3793" s="33"/>
      <c r="O3793" s="33"/>
      <c r="P3793" s="33"/>
      <c r="Q3793" s="33"/>
      <c r="R3793" s="33"/>
      <c r="S3793" s="33"/>
      <c r="T3793" s="33"/>
      <c r="V3793" t="str">
        <f>IFERROR(VLOOKUP($D3793,MediaPartner[],2,FALSE),"")</f>
        <v/>
      </c>
      <c r="W3793" t="str">
        <f>IFERROR(VLOOKUP($E3793,Site[],2,FALSE),"")</f>
        <v/>
      </c>
      <c r="X3793" t="str">
        <f>IFERROR(VLOOKUP($F3793,FundingSource[],2,FALSE),"")</f>
        <v/>
      </c>
      <c r="Y3793" t="str">
        <f>IFERROR(VLOOKUP($G3793,Objective[],2,FALSE),"")</f>
        <v/>
      </c>
      <c r="Z3793" t="str">
        <f>IFERROR(VLOOKUP($H3793,AdType[],2,FALSE),"")</f>
        <v/>
      </c>
      <c r="AA3793" t="str">
        <f>IFERROR(VLOOKUP($I3793,AdSize[],2,FALSE),"")</f>
        <v/>
      </c>
      <c r="AB3793" t="str">
        <f>IFERROR(VLOOKUP($J3793,TargetingTactic[],2,FALSE),"")</f>
        <v/>
      </c>
      <c r="AC3793" t="str">
        <f>IFERROR(VLOOKUP($K3793,Audience[],2,FALSE),"")</f>
        <v/>
      </c>
      <c r="AD3793" t="str">
        <f>IFERROR(VLOOKUP($L3793,Country[],2,FALSE),"")</f>
        <v/>
      </c>
      <c r="AE3793" t="str">
        <f>IFERROR(VLOOKUP($M3793,Language[],2,FALSE),"")</f>
        <v/>
      </c>
      <c r="AF3793" t="str">
        <f>IFERROR(VLOOKUP($N3793,BuyType[],2,FALSE),"")</f>
        <v/>
      </c>
      <c r="AG3793" t="str">
        <f>IFERROR(VLOOKUP($S3793,StoreBU[],2,FALSE),"")</f>
        <v/>
      </c>
    </row>
    <row r="3794" spans="1:33" x14ac:dyDescent="0.3">
      <c r="A3794" t="str">
        <f t="shared" si="119"/>
        <v/>
      </c>
      <c r="C3794" t="str">
        <f t="shared" si="118"/>
        <v/>
      </c>
      <c r="D3794" s="33"/>
      <c r="E3794" s="33"/>
      <c r="F3794" s="33"/>
      <c r="G3794" s="33"/>
      <c r="H3794" s="33"/>
      <c r="I3794" s="33"/>
      <c r="J3794" s="33"/>
      <c r="K3794" s="33"/>
      <c r="L3794" s="33"/>
      <c r="M3794" s="33"/>
      <c r="N3794" s="33"/>
      <c r="O3794" s="33"/>
      <c r="P3794" s="33"/>
      <c r="Q3794" s="33"/>
      <c r="R3794" s="33"/>
      <c r="S3794" s="33"/>
      <c r="T3794" s="33"/>
      <c r="V3794" t="str">
        <f>IFERROR(VLOOKUP($D3794,MediaPartner[],2,FALSE),"")</f>
        <v/>
      </c>
      <c r="W3794" t="str">
        <f>IFERROR(VLOOKUP($E3794,Site[],2,FALSE),"")</f>
        <v/>
      </c>
      <c r="X3794" t="str">
        <f>IFERROR(VLOOKUP($F3794,FundingSource[],2,FALSE),"")</f>
        <v/>
      </c>
      <c r="Y3794" t="str">
        <f>IFERROR(VLOOKUP($G3794,Objective[],2,FALSE),"")</f>
        <v/>
      </c>
      <c r="Z3794" t="str">
        <f>IFERROR(VLOOKUP($H3794,AdType[],2,FALSE),"")</f>
        <v/>
      </c>
      <c r="AA3794" t="str">
        <f>IFERROR(VLOOKUP($I3794,AdSize[],2,FALSE),"")</f>
        <v/>
      </c>
      <c r="AB3794" t="str">
        <f>IFERROR(VLOOKUP($J3794,TargetingTactic[],2,FALSE),"")</f>
        <v/>
      </c>
      <c r="AC3794" t="str">
        <f>IFERROR(VLOOKUP($K3794,Audience[],2,FALSE),"")</f>
        <v/>
      </c>
      <c r="AD3794" t="str">
        <f>IFERROR(VLOOKUP($L3794,Country[],2,FALSE),"")</f>
        <v/>
      </c>
      <c r="AE3794" t="str">
        <f>IFERROR(VLOOKUP($M3794,Language[],2,FALSE),"")</f>
        <v/>
      </c>
      <c r="AF3794" t="str">
        <f>IFERROR(VLOOKUP($N3794,BuyType[],2,FALSE),"")</f>
        <v/>
      </c>
      <c r="AG3794" t="str">
        <f>IFERROR(VLOOKUP($S3794,StoreBU[],2,FALSE),"")</f>
        <v/>
      </c>
    </row>
    <row r="3795" spans="1:33" x14ac:dyDescent="0.3">
      <c r="A3795" t="str">
        <f t="shared" si="119"/>
        <v/>
      </c>
      <c r="C3795" t="str">
        <f t="shared" si="118"/>
        <v/>
      </c>
      <c r="D3795" s="33"/>
      <c r="E3795" s="33"/>
      <c r="F3795" s="33"/>
      <c r="G3795" s="33"/>
      <c r="H3795" s="33"/>
      <c r="I3795" s="33"/>
      <c r="J3795" s="33"/>
      <c r="K3795" s="33"/>
      <c r="L3795" s="33"/>
      <c r="M3795" s="33"/>
      <c r="N3795" s="33"/>
      <c r="O3795" s="33"/>
      <c r="P3795" s="33"/>
      <c r="Q3795" s="33"/>
      <c r="R3795" s="33"/>
      <c r="S3795" s="33"/>
      <c r="T3795" s="33"/>
      <c r="V3795" t="str">
        <f>IFERROR(VLOOKUP($D3795,MediaPartner[],2,FALSE),"")</f>
        <v/>
      </c>
      <c r="W3795" t="str">
        <f>IFERROR(VLOOKUP($E3795,Site[],2,FALSE),"")</f>
        <v/>
      </c>
      <c r="X3795" t="str">
        <f>IFERROR(VLOOKUP($F3795,FundingSource[],2,FALSE),"")</f>
        <v/>
      </c>
      <c r="Y3795" t="str">
        <f>IFERROR(VLOOKUP($G3795,Objective[],2,FALSE),"")</f>
        <v/>
      </c>
      <c r="Z3795" t="str">
        <f>IFERROR(VLOOKUP($H3795,AdType[],2,FALSE),"")</f>
        <v/>
      </c>
      <c r="AA3795" t="str">
        <f>IFERROR(VLOOKUP($I3795,AdSize[],2,FALSE),"")</f>
        <v/>
      </c>
      <c r="AB3795" t="str">
        <f>IFERROR(VLOOKUP($J3795,TargetingTactic[],2,FALSE),"")</f>
        <v/>
      </c>
      <c r="AC3795" t="str">
        <f>IFERROR(VLOOKUP($K3795,Audience[],2,FALSE),"")</f>
        <v/>
      </c>
      <c r="AD3795" t="str">
        <f>IFERROR(VLOOKUP($L3795,Country[],2,FALSE),"")</f>
        <v/>
      </c>
      <c r="AE3795" t="str">
        <f>IFERROR(VLOOKUP($M3795,Language[],2,FALSE),"")</f>
        <v/>
      </c>
      <c r="AF3795" t="str">
        <f>IFERROR(VLOOKUP($N3795,BuyType[],2,FALSE),"")</f>
        <v/>
      </c>
      <c r="AG3795" t="str">
        <f>IFERROR(VLOOKUP($S3795,StoreBU[],2,FALSE),"")</f>
        <v/>
      </c>
    </row>
    <row r="3796" spans="1:33" x14ac:dyDescent="0.3">
      <c r="A3796" t="str">
        <f t="shared" si="119"/>
        <v/>
      </c>
      <c r="C3796" t="str">
        <f t="shared" si="118"/>
        <v/>
      </c>
      <c r="D3796" s="33"/>
      <c r="E3796" s="33"/>
      <c r="F3796" s="33"/>
      <c r="G3796" s="33"/>
      <c r="H3796" s="33"/>
      <c r="I3796" s="33"/>
      <c r="J3796" s="33"/>
      <c r="K3796" s="33"/>
      <c r="L3796" s="33"/>
      <c r="M3796" s="33"/>
      <c r="N3796" s="33"/>
      <c r="O3796" s="33"/>
      <c r="P3796" s="33"/>
      <c r="Q3796" s="33"/>
      <c r="R3796" s="33"/>
      <c r="S3796" s="33"/>
      <c r="T3796" s="33"/>
      <c r="V3796" t="str">
        <f>IFERROR(VLOOKUP($D3796,MediaPartner[],2,FALSE),"")</f>
        <v/>
      </c>
      <c r="W3796" t="str">
        <f>IFERROR(VLOOKUP($E3796,Site[],2,FALSE),"")</f>
        <v/>
      </c>
      <c r="X3796" t="str">
        <f>IFERROR(VLOOKUP($F3796,FundingSource[],2,FALSE),"")</f>
        <v/>
      </c>
      <c r="Y3796" t="str">
        <f>IFERROR(VLOOKUP($G3796,Objective[],2,FALSE),"")</f>
        <v/>
      </c>
      <c r="Z3796" t="str">
        <f>IFERROR(VLOOKUP($H3796,AdType[],2,FALSE),"")</f>
        <v/>
      </c>
      <c r="AA3796" t="str">
        <f>IFERROR(VLOOKUP($I3796,AdSize[],2,FALSE),"")</f>
        <v/>
      </c>
      <c r="AB3796" t="str">
        <f>IFERROR(VLOOKUP($J3796,TargetingTactic[],2,FALSE),"")</f>
        <v/>
      </c>
      <c r="AC3796" t="str">
        <f>IFERROR(VLOOKUP($K3796,Audience[],2,FALSE),"")</f>
        <v/>
      </c>
      <c r="AD3796" t="str">
        <f>IFERROR(VLOOKUP($L3796,Country[],2,FALSE),"")</f>
        <v/>
      </c>
      <c r="AE3796" t="str">
        <f>IFERROR(VLOOKUP($M3796,Language[],2,FALSE),"")</f>
        <v/>
      </c>
      <c r="AF3796" t="str">
        <f>IFERROR(VLOOKUP($N3796,BuyType[],2,FALSE),"")</f>
        <v/>
      </c>
      <c r="AG3796" t="str">
        <f>IFERROR(VLOOKUP($S3796,StoreBU[],2,FALSE),"")</f>
        <v/>
      </c>
    </row>
    <row r="3797" spans="1:33" x14ac:dyDescent="0.3">
      <c r="A3797" t="str">
        <f t="shared" si="119"/>
        <v/>
      </c>
      <c r="C3797" t="str">
        <f t="shared" si="118"/>
        <v/>
      </c>
      <c r="D3797" s="33"/>
      <c r="E3797" s="33"/>
      <c r="F3797" s="33"/>
      <c r="G3797" s="33"/>
      <c r="H3797" s="33"/>
      <c r="I3797" s="33"/>
      <c r="J3797" s="33"/>
      <c r="K3797" s="33"/>
      <c r="L3797" s="33"/>
      <c r="M3797" s="33"/>
      <c r="N3797" s="33"/>
      <c r="O3797" s="33"/>
      <c r="P3797" s="33"/>
      <c r="Q3797" s="33"/>
      <c r="R3797" s="33"/>
      <c r="S3797" s="33"/>
      <c r="T3797" s="33"/>
      <c r="V3797" t="str">
        <f>IFERROR(VLOOKUP($D3797,MediaPartner[],2,FALSE),"")</f>
        <v/>
      </c>
      <c r="W3797" t="str">
        <f>IFERROR(VLOOKUP($E3797,Site[],2,FALSE),"")</f>
        <v/>
      </c>
      <c r="X3797" t="str">
        <f>IFERROR(VLOOKUP($F3797,FundingSource[],2,FALSE),"")</f>
        <v/>
      </c>
      <c r="Y3797" t="str">
        <f>IFERROR(VLOOKUP($G3797,Objective[],2,FALSE),"")</f>
        <v/>
      </c>
      <c r="Z3797" t="str">
        <f>IFERROR(VLOOKUP($H3797,AdType[],2,FALSE),"")</f>
        <v/>
      </c>
      <c r="AA3797" t="str">
        <f>IFERROR(VLOOKUP($I3797,AdSize[],2,FALSE),"")</f>
        <v/>
      </c>
      <c r="AB3797" t="str">
        <f>IFERROR(VLOOKUP($J3797,TargetingTactic[],2,FALSE),"")</f>
        <v/>
      </c>
      <c r="AC3797" t="str">
        <f>IFERROR(VLOOKUP($K3797,Audience[],2,FALSE),"")</f>
        <v/>
      </c>
      <c r="AD3797" t="str">
        <f>IFERROR(VLOOKUP($L3797,Country[],2,FALSE),"")</f>
        <v/>
      </c>
      <c r="AE3797" t="str">
        <f>IFERROR(VLOOKUP($M3797,Language[],2,FALSE),"")</f>
        <v/>
      </c>
      <c r="AF3797" t="str">
        <f>IFERROR(VLOOKUP($N3797,BuyType[],2,FALSE),"")</f>
        <v/>
      </c>
      <c r="AG3797" t="str">
        <f>IFERROR(VLOOKUP($S3797,StoreBU[],2,FALSE),"")</f>
        <v/>
      </c>
    </row>
    <row r="3798" spans="1:33" x14ac:dyDescent="0.3">
      <c r="A3798" t="str">
        <f t="shared" si="119"/>
        <v/>
      </c>
      <c r="C3798" t="str">
        <f t="shared" si="118"/>
        <v/>
      </c>
      <c r="D3798" s="33"/>
      <c r="E3798" s="33"/>
      <c r="F3798" s="33"/>
      <c r="G3798" s="33"/>
      <c r="H3798" s="33"/>
      <c r="I3798" s="33"/>
      <c r="J3798" s="33"/>
      <c r="K3798" s="33"/>
      <c r="L3798" s="33"/>
      <c r="M3798" s="33"/>
      <c r="N3798" s="33"/>
      <c r="O3798" s="33"/>
      <c r="P3798" s="33"/>
      <c r="Q3798" s="33"/>
      <c r="R3798" s="33"/>
      <c r="S3798" s="33"/>
      <c r="T3798" s="33"/>
      <c r="V3798" t="str">
        <f>IFERROR(VLOOKUP($D3798,MediaPartner[],2,FALSE),"")</f>
        <v/>
      </c>
      <c r="W3798" t="str">
        <f>IFERROR(VLOOKUP($E3798,Site[],2,FALSE),"")</f>
        <v/>
      </c>
      <c r="X3798" t="str">
        <f>IFERROR(VLOOKUP($F3798,FundingSource[],2,FALSE),"")</f>
        <v/>
      </c>
      <c r="Y3798" t="str">
        <f>IFERROR(VLOOKUP($G3798,Objective[],2,FALSE),"")</f>
        <v/>
      </c>
      <c r="Z3798" t="str">
        <f>IFERROR(VLOOKUP($H3798,AdType[],2,FALSE),"")</f>
        <v/>
      </c>
      <c r="AA3798" t="str">
        <f>IFERROR(VLOOKUP($I3798,AdSize[],2,FALSE),"")</f>
        <v/>
      </c>
      <c r="AB3798" t="str">
        <f>IFERROR(VLOOKUP($J3798,TargetingTactic[],2,FALSE),"")</f>
        <v/>
      </c>
      <c r="AC3798" t="str">
        <f>IFERROR(VLOOKUP($K3798,Audience[],2,FALSE),"")</f>
        <v/>
      </c>
      <c r="AD3798" t="str">
        <f>IFERROR(VLOOKUP($L3798,Country[],2,FALSE),"")</f>
        <v/>
      </c>
      <c r="AE3798" t="str">
        <f>IFERROR(VLOOKUP($M3798,Language[],2,FALSE),"")</f>
        <v/>
      </c>
      <c r="AF3798" t="str">
        <f>IFERROR(VLOOKUP($N3798,BuyType[],2,FALSE),"")</f>
        <v/>
      </c>
      <c r="AG3798" t="str">
        <f>IFERROR(VLOOKUP($S3798,StoreBU[],2,FALSE),"")</f>
        <v/>
      </c>
    </row>
    <row r="3799" spans="1:33" x14ac:dyDescent="0.3">
      <c r="A3799" t="str">
        <f t="shared" si="119"/>
        <v/>
      </c>
      <c r="C3799" t="str">
        <f t="shared" si="118"/>
        <v/>
      </c>
      <c r="D3799" s="33"/>
      <c r="E3799" s="33"/>
      <c r="F3799" s="33"/>
      <c r="G3799" s="33"/>
      <c r="H3799" s="33"/>
      <c r="I3799" s="33"/>
      <c r="J3799" s="33"/>
      <c r="K3799" s="33"/>
      <c r="L3799" s="33"/>
      <c r="M3799" s="33"/>
      <c r="N3799" s="33"/>
      <c r="O3799" s="33"/>
      <c r="P3799" s="33"/>
      <c r="Q3799" s="33"/>
      <c r="R3799" s="33"/>
      <c r="S3799" s="33"/>
      <c r="T3799" s="33"/>
      <c r="V3799" t="str">
        <f>IFERROR(VLOOKUP($D3799,MediaPartner[],2,FALSE),"")</f>
        <v/>
      </c>
      <c r="W3799" t="str">
        <f>IFERROR(VLOOKUP($E3799,Site[],2,FALSE),"")</f>
        <v/>
      </c>
      <c r="X3799" t="str">
        <f>IFERROR(VLOOKUP($F3799,FundingSource[],2,FALSE),"")</f>
        <v/>
      </c>
      <c r="Y3799" t="str">
        <f>IFERROR(VLOOKUP($G3799,Objective[],2,FALSE),"")</f>
        <v/>
      </c>
      <c r="Z3799" t="str">
        <f>IFERROR(VLOOKUP($H3799,AdType[],2,FALSE),"")</f>
        <v/>
      </c>
      <c r="AA3799" t="str">
        <f>IFERROR(VLOOKUP($I3799,AdSize[],2,FALSE),"")</f>
        <v/>
      </c>
      <c r="AB3799" t="str">
        <f>IFERROR(VLOOKUP($J3799,TargetingTactic[],2,FALSE),"")</f>
        <v/>
      </c>
      <c r="AC3799" t="str">
        <f>IFERROR(VLOOKUP($K3799,Audience[],2,FALSE),"")</f>
        <v/>
      </c>
      <c r="AD3799" t="str">
        <f>IFERROR(VLOOKUP($L3799,Country[],2,FALSE),"")</f>
        <v/>
      </c>
      <c r="AE3799" t="str">
        <f>IFERROR(VLOOKUP($M3799,Language[],2,FALSE),"")</f>
        <v/>
      </c>
      <c r="AF3799" t="str">
        <f>IFERROR(VLOOKUP($N3799,BuyType[],2,FALSE),"")</f>
        <v/>
      </c>
      <c r="AG3799" t="str">
        <f>IFERROR(VLOOKUP($S3799,StoreBU[],2,FALSE),"")</f>
        <v/>
      </c>
    </row>
    <row r="3800" spans="1:33" x14ac:dyDescent="0.3">
      <c r="A3800" t="str">
        <f t="shared" si="119"/>
        <v/>
      </c>
      <c r="C3800" t="str">
        <f t="shared" si="118"/>
        <v/>
      </c>
      <c r="D3800" s="33"/>
      <c r="E3800" s="33"/>
      <c r="F3800" s="33"/>
      <c r="G3800" s="33"/>
      <c r="H3800" s="33"/>
      <c r="I3800" s="33"/>
      <c r="J3800" s="33"/>
      <c r="K3800" s="33"/>
      <c r="L3800" s="33"/>
      <c r="M3800" s="33"/>
      <c r="N3800" s="33"/>
      <c r="O3800" s="33"/>
      <c r="P3800" s="33"/>
      <c r="Q3800" s="33"/>
      <c r="R3800" s="33"/>
      <c r="S3800" s="33"/>
      <c r="T3800" s="33"/>
      <c r="V3800" t="str">
        <f>IFERROR(VLOOKUP($D3800,MediaPartner[],2,FALSE),"")</f>
        <v/>
      </c>
      <c r="W3800" t="str">
        <f>IFERROR(VLOOKUP($E3800,Site[],2,FALSE),"")</f>
        <v/>
      </c>
      <c r="X3800" t="str">
        <f>IFERROR(VLOOKUP($F3800,FundingSource[],2,FALSE),"")</f>
        <v/>
      </c>
      <c r="Y3800" t="str">
        <f>IFERROR(VLOOKUP($G3800,Objective[],2,FALSE),"")</f>
        <v/>
      </c>
      <c r="Z3800" t="str">
        <f>IFERROR(VLOOKUP($H3800,AdType[],2,FALSE),"")</f>
        <v/>
      </c>
      <c r="AA3800" t="str">
        <f>IFERROR(VLOOKUP($I3800,AdSize[],2,FALSE),"")</f>
        <v/>
      </c>
      <c r="AB3800" t="str">
        <f>IFERROR(VLOOKUP($J3800,TargetingTactic[],2,FALSE),"")</f>
        <v/>
      </c>
      <c r="AC3800" t="str">
        <f>IFERROR(VLOOKUP($K3800,Audience[],2,FALSE),"")</f>
        <v/>
      </c>
      <c r="AD3800" t="str">
        <f>IFERROR(VLOOKUP($L3800,Country[],2,FALSE),"")</f>
        <v/>
      </c>
      <c r="AE3800" t="str">
        <f>IFERROR(VLOOKUP($M3800,Language[],2,FALSE),"")</f>
        <v/>
      </c>
      <c r="AF3800" t="str">
        <f>IFERROR(VLOOKUP($N3800,BuyType[],2,FALSE),"")</f>
        <v/>
      </c>
      <c r="AG3800" t="str">
        <f>IFERROR(VLOOKUP($S3800,StoreBU[],2,FALSE),"")</f>
        <v/>
      </c>
    </row>
    <row r="3801" spans="1:33" x14ac:dyDescent="0.3">
      <c r="A3801" t="str">
        <f t="shared" si="119"/>
        <v/>
      </c>
      <c r="C3801" t="str">
        <f t="shared" si="118"/>
        <v/>
      </c>
      <c r="D3801" s="33"/>
      <c r="E3801" s="33"/>
      <c r="F3801" s="33"/>
      <c r="G3801" s="33"/>
      <c r="H3801" s="33"/>
      <c r="I3801" s="33"/>
      <c r="J3801" s="33"/>
      <c r="K3801" s="33"/>
      <c r="L3801" s="33"/>
      <c r="M3801" s="33"/>
      <c r="N3801" s="33"/>
      <c r="O3801" s="33"/>
      <c r="P3801" s="33"/>
      <c r="Q3801" s="33"/>
      <c r="R3801" s="33"/>
      <c r="S3801" s="33"/>
      <c r="T3801" s="33"/>
      <c r="V3801" t="str">
        <f>IFERROR(VLOOKUP($D3801,MediaPartner[],2,FALSE),"")</f>
        <v/>
      </c>
      <c r="W3801" t="str">
        <f>IFERROR(VLOOKUP($E3801,Site[],2,FALSE),"")</f>
        <v/>
      </c>
      <c r="X3801" t="str">
        <f>IFERROR(VLOOKUP($F3801,FundingSource[],2,FALSE),"")</f>
        <v/>
      </c>
      <c r="Y3801" t="str">
        <f>IFERROR(VLOOKUP($G3801,Objective[],2,FALSE),"")</f>
        <v/>
      </c>
      <c r="Z3801" t="str">
        <f>IFERROR(VLOOKUP($H3801,AdType[],2,FALSE),"")</f>
        <v/>
      </c>
      <c r="AA3801" t="str">
        <f>IFERROR(VLOOKUP($I3801,AdSize[],2,FALSE),"")</f>
        <v/>
      </c>
      <c r="AB3801" t="str">
        <f>IFERROR(VLOOKUP($J3801,TargetingTactic[],2,FALSE),"")</f>
        <v/>
      </c>
      <c r="AC3801" t="str">
        <f>IFERROR(VLOOKUP($K3801,Audience[],2,FALSE),"")</f>
        <v/>
      </c>
      <c r="AD3801" t="str">
        <f>IFERROR(VLOOKUP($L3801,Country[],2,FALSE),"")</f>
        <v/>
      </c>
      <c r="AE3801" t="str">
        <f>IFERROR(VLOOKUP($M3801,Language[],2,FALSE),"")</f>
        <v/>
      </c>
      <c r="AF3801" t="str">
        <f>IFERROR(VLOOKUP($N3801,BuyType[],2,FALSE),"")</f>
        <v/>
      </c>
      <c r="AG3801" t="str">
        <f>IFERROR(VLOOKUP($S3801,StoreBU[],2,FALSE),"")</f>
        <v/>
      </c>
    </row>
    <row r="3802" spans="1:33" x14ac:dyDescent="0.3">
      <c r="A3802" t="str">
        <f t="shared" si="119"/>
        <v/>
      </c>
      <c r="C3802" t="str">
        <f t="shared" si="118"/>
        <v/>
      </c>
      <c r="D3802" s="33"/>
      <c r="E3802" s="33"/>
      <c r="F3802" s="33"/>
      <c r="G3802" s="33"/>
      <c r="H3802" s="33"/>
      <c r="I3802" s="33"/>
      <c r="J3802" s="33"/>
      <c r="K3802" s="33"/>
      <c r="L3802" s="33"/>
      <c r="M3802" s="33"/>
      <c r="N3802" s="33"/>
      <c r="O3802" s="33"/>
      <c r="P3802" s="33"/>
      <c r="Q3802" s="33"/>
      <c r="R3802" s="33"/>
      <c r="S3802" s="33"/>
      <c r="T3802" s="33"/>
      <c r="V3802" t="str">
        <f>IFERROR(VLOOKUP($D3802,MediaPartner[],2,FALSE),"")</f>
        <v/>
      </c>
      <c r="W3802" t="str">
        <f>IFERROR(VLOOKUP($E3802,Site[],2,FALSE),"")</f>
        <v/>
      </c>
      <c r="X3802" t="str">
        <f>IFERROR(VLOOKUP($F3802,FundingSource[],2,FALSE),"")</f>
        <v/>
      </c>
      <c r="Y3802" t="str">
        <f>IFERROR(VLOOKUP($G3802,Objective[],2,FALSE),"")</f>
        <v/>
      </c>
      <c r="Z3802" t="str">
        <f>IFERROR(VLOOKUP($H3802,AdType[],2,FALSE),"")</f>
        <v/>
      </c>
      <c r="AA3802" t="str">
        <f>IFERROR(VLOOKUP($I3802,AdSize[],2,FALSE),"")</f>
        <v/>
      </c>
      <c r="AB3802" t="str">
        <f>IFERROR(VLOOKUP($J3802,TargetingTactic[],2,FALSE),"")</f>
        <v/>
      </c>
      <c r="AC3802" t="str">
        <f>IFERROR(VLOOKUP($K3802,Audience[],2,FALSE),"")</f>
        <v/>
      </c>
      <c r="AD3802" t="str">
        <f>IFERROR(VLOOKUP($L3802,Country[],2,FALSE),"")</f>
        <v/>
      </c>
      <c r="AE3802" t="str">
        <f>IFERROR(VLOOKUP($M3802,Language[],2,FALSE),"")</f>
        <v/>
      </c>
      <c r="AF3802" t="str">
        <f>IFERROR(VLOOKUP($N3802,BuyType[],2,FALSE),"")</f>
        <v/>
      </c>
      <c r="AG3802" t="str">
        <f>IFERROR(VLOOKUP($S3802,StoreBU[],2,FALSE),"")</f>
        <v/>
      </c>
    </row>
    <row r="3803" spans="1:33" x14ac:dyDescent="0.3">
      <c r="A3803" t="str">
        <f t="shared" si="119"/>
        <v/>
      </c>
      <c r="C3803" t="str">
        <f t="shared" si="118"/>
        <v/>
      </c>
      <c r="D3803" s="33"/>
      <c r="E3803" s="33"/>
      <c r="F3803" s="33"/>
      <c r="G3803" s="33"/>
      <c r="H3803" s="33"/>
      <c r="I3803" s="33"/>
      <c r="J3803" s="33"/>
      <c r="K3803" s="33"/>
      <c r="L3803" s="33"/>
      <c r="M3803" s="33"/>
      <c r="N3803" s="33"/>
      <c r="O3803" s="33"/>
      <c r="P3803" s="33"/>
      <c r="Q3803" s="33"/>
      <c r="R3803" s="33"/>
      <c r="S3803" s="33"/>
      <c r="T3803" s="33"/>
      <c r="V3803" t="str">
        <f>IFERROR(VLOOKUP($D3803,MediaPartner[],2,FALSE),"")</f>
        <v/>
      </c>
      <c r="W3803" t="str">
        <f>IFERROR(VLOOKUP($E3803,Site[],2,FALSE),"")</f>
        <v/>
      </c>
      <c r="X3803" t="str">
        <f>IFERROR(VLOOKUP($F3803,FundingSource[],2,FALSE),"")</f>
        <v/>
      </c>
      <c r="Y3803" t="str">
        <f>IFERROR(VLOOKUP($G3803,Objective[],2,FALSE),"")</f>
        <v/>
      </c>
      <c r="Z3803" t="str">
        <f>IFERROR(VLOOKUP($H3803,AdType[],2,FALSE),"")</f>
        <v/>
      </c>
      <c r="AA3803" t="str">
        <f>IFERROR(VLOOKUP($I3803,AdSize[],2,FALSE),"")</f>
        <v/>
      </c>
      <c r="AB3803" t="str">
        <f>IFERROR(VLOOKUP($J3803,TargetingTactic[],2,FALSE),"")</f>
        <v/>
      </c>
      <c r="AC3803" t="str">
        <f>IFERROR(VLOOKUP($K3803,Audience[],2,FALSE),"")</f>
        <v/>
      </c>
      <c r="AD3803" t="str">
        <f>IFERROR(VLOOKUP($L3803,Country[],2,FALSE),"")</f>
        <v/>
      </c>
      <c r="AE3803" t="str">
        <f>IFERROR(VLOOKUP($M3803,Language[],2,FALSE),"")</f>
        <v/>
      </c>
      <c r="AF3803" t="str">
        <f>IFERROR(VLOOKUP($N3803,BuyType[],2,FALSE),"")</f>
        <v/>
      </c>
      <c r="AG3803" t="str">
        <f>IFERROR(VLOOKUP($S3803,StoreBU[],2,FALSE),"")</f>
        <v/>
      </c>
    </row>
    <row r="3804" spans="1:33" x14ac:dyDescent="0.3">
      <c r="A3804" t="str">
        <f t="shared" si="119"/>
        <v/>
      </c>
      <c r="C3804" t="str">
        <f t="shared" si="118"/>
        <v/>
      </c>
      <c r="D3804" s="33"/>
      <c r="E3804" s="33"/>
      <c r="F3804" s="33"/>
      <c r="G3804" s="33"/>
      <c r="H3804" s="33"/>
      <c r="I3804" s="33"/>
      <c r="J3804" s="33"/>
      <c r="K3804" s="33"/>
      <c r="L3804" s="33"/>
      <c r="M3804" s="33"/>
      <c r="N3804" s="33"/>
      <c r="O3804" s="33"/>
      <c r="P3804" s="33"/>
      <c r="Q3804" s="33"/>
      <c r="R3804" s="33"/>
      <c r="S3804" s="33"/>
      <c r="T3804" s="33"/>
      <c r="V3804" t="str">
        <f>IFERROR(VLOOKUP($D3804,MediaPartner[],2,FALSE),"")</f>
        <v/>
      </c>
      <c r="W3804" t="str">
        <f>IFERROR(VLOOKUP($E3804,Site[],2,FALSE),"")</f>
        <v/>
      </c>
      <c r="X3804" t="str">
        <f>IFERROR(VLOOKUP($F3804,FundingSource[],2,FALSE),"")</f>
        <v/>
      </c>
      <c r="Y3804" t="str">
        <f>IFERROR(VLOOKUP($G3804,Objective[],2,FALSE),"")</f>
        <v/>
      </c>
      <c r="Z3804" t="str">
        <f>IFERROR(VLOOKUP($H3804,AdType[],2,FALSE),"")</f>
        <v/>
      </c>
      <c r="AA3804" t="str">
        <f>IFERROR(VLOOKUP($I3804,AdSize[],2,FALSE),"")</f>
        <v/>
      </c>
      <c r="AB3804" t="str">
        <f>IFERROR(VLOOKUP($J3804,TargetingTactic[],2,FALSE),"")</f>
        <v/>
      </c>
      <c r="AC3804" t="str">
        <f>IFERROR(VLOOKUP($K3804,Audience[],2,FALSE),"")</f>
        <v/>
      </c>
      <c r="AD3804" t="str">
        <f>IFERROR(VLOOKUP($L3804,Country[],2,FALSE),"")</f>
        <v/>
      </c>
      <c r="AE3804" t="str">
        <f>IFERROR(VLOOKUP($M3804,Language[],2,FALSE),"")</f>
        <v/>
      </c>
      <c r="AF3804" t="str">
        <f>IFERROR(VLOOKUP($N3804,BuyType[],2,FALSE),"")</f>
        <v/>
      </c>
      <c r="AG3804" t="str">
        <f>IFERROR(VLOOKUP($S3804,StoreBU[],2,FALSE),"")</f>
        <v/>
      </c>
    </row>
    <row r="3805" spans="1:33" x14ac:dyDescent="0.3">
      <c r="A3805" t="str">
        <f t="shared" si="119"/>
        <v/>
      </c>
      <c r="C3805" t="str">
        <f t="shared" si="118"/>
        <v/>
      </c>
      <c r="D3805" s="33"/>
      <c r="E3805" s="33"/>
      <c r="F3805" s="33"/>
      <c r="G3805" s="33"/>
      <c r="H3805" s="33"/>
      <c r="I3805" s="33"/>
      <c r="J3805" s="33"/>
      <c r="K3805" s="33"/>
      <c r="L3805" s="33"/>
      <c r="M3805" s="33"/>
      <c r="N3805" s="33"/>
      <c r="O3805" s="33"/>
      <c r="P3805" s="33"/>
      <c r="Q3805" s="33"/>
      <c r="R3805" s="33"/>
      <c r="S3805" s="33"/>
      <c r="T3805" s="33"/>
      <c r="V3805" t="str">
        <f>IFERROR(VLOOKUP($D3805,MediaPartner[],2,FALSE),"")</f>
        <v/>
      </c>
      <c r="W3805" t="str">
        <f>IFERROR(VLOOKUP($E3805,Site[],2,FALSE),"")</f>
        <v/>
      </c>
      <c r="X3805" t="str">
        <f>IFERROR(VLOOKUP($F3805,FundingSource[],2,FALSE),"")</f>
        <v/>
      </c>
      <c r="Y3805" t="str">
        <f>IFERROR(VLOOKUP($G3805,Objective[],2,FALSE),"")</f>
        <v/>
      </c>
      <c r="Z3805" t="str">
        <f>IFERROR(VLOOKUP($H3805,AdType[],2,FALSE),"")</f>
        <v/>
      </c>
      <c r="AA3805" t="str">
        <f>IFERROR(VLOOKUP($I3805,AdSize[],2,FALSE),"")</f>
        <v/>
      </c>
      <c r="AB3805" t="str">
        <f>IFERROR(VLOOKUP($J3805,TargetingTactic[],2,FALSE),"")</f>
        <v/>
      </c>
      <c r="AC3805" t="str">
        <f>IFERROR(VLOOKUP($K3805,Audience[],2,FALSE),"")</f>
        <v/>
      </c>
      <c r="AD3805" t="str">
        <f>IFERROR(VLOOKUP($L3805,Country[],2,FALSE),"")</f>
        <v/>
      </c>
      <c r="AE3805" t="str">
        <f>IFERROR(VLOOKUP($M3805,Language[],2,FALSE),"")</f>
        <v/>
      </c>
      <c r="AF3805" t="str">
        <f>IFERROR(VLOOKUP($N3805,BuyType[],2,FALSE),"")</f>
        <v/>
      </c>
      <c r="AG3805" t="str">
        <f>IFERROR(VLOOKUP($S3805,StoreBU[],2,FALSE),"")</f>
        <v/>
      </c>
    </row>
    <row r="3806" spans="1:33" x14ac:dyDescent="0.3">
      <c r="A3806" t="str">
        <f t="shared" si="119"/>
        <v/>
      </c>
      <c r="C3806" t="str">
        <f t="shared" si="118"/>
        <v/>
      </c>
      <c r="D3806" s="33"/>
      <c r="E3806" s="33"/>
      <c r="F3806" s="33"/>
      <c r="G3806" s="33"/>
      <c r="H3806" s="33"/>
      <c r="I3806" s="33"/>
      <c r="J3806" s="33"/>
      <c r="K3806" s="33"/>
      <c r="L3806" s="33"/>
      <c r="M3806" s="33"/>
      <c r="N3806" s="33"/>
      <c r="O3806" s="33"/>
      <c r="P3806" s="33"/>
      <c r="Q3806" s="33"/>
      <c r="R3806" s="33"/>
      <c r="S3806" s="33"/>
      <c r="T3806" s="33"/>
      <c r="V3806" t="str">
        <f>IFERROR(VLOOKUP($D3806,MediaPartner[],2,FALSE),"")</f>
        <v/>
      </c>
      <c r="W3806" t="str">
        <f>IFERROR(VLOOKUP($E3806,Site[],2,FALSE),"")</f>
        <v/>
      </c>
      <c r="X3806" t="str">
        <f>IFERROR(VLOOKUP($F3806,FundingSource[],2,FALSE),"")</f>
        <v/>
      </c>
      <c r="Y3806" t="str">
        <f>IFERROR(VLOOKUP($G3806,Objective[],2,FALSE),"")</f>
        <v/>
      </c>
      <c r="Z3806" t="str">
        <f>IFERROR(VLOOKUP($H3806,AdType[],2,FALSE),"")</f>
        <v/>
      </c>
      <c r="AA3806" t="str">
        <f>IFERROR(VLOOKUP($I3806,AdSize[],2,FALSE),"")</f>
        <v/>
      </c>
      <c r="AB3806" t="str">
        <f>IFERROR(VLOOKUP($J3806,TargetingTactic[],2,FALSE),"")</f>
        <v/>
      </c>
      <c r="AC3806" t="str">
        <f>IFERROR(VLOOKUP($K3806,Audience[],2,FALSE),"")</f>
        <v/>
      </c>
      <c r="AD3806" t="str">
        <f>IFERROR(VLOOKUP($L3806,Country[],2,FALSE),"")</f>
        <v/>
      </c>
      <c r="AE3806" t="str">
        <f>IFERROR(VLOOKUP($M3806,Language[],2,FALSE),"")</f>
        <v/>
      </c>
      <c r="AF3806" t="str">
        <f>IFERROR(VLOOKUP($N3806,BuyType[],2,FALSE),"")</f>
        <v/>
      </c>
      <c r="AG3806" t="str">
        <f>IFERROR(VLOOKUP($S3806,StoreBU[],2,FALSE),"")</f>
        <v/>
      </c>
    </row>
    <row r="3807" spans="1:33" x14ac:dyDescent="0.3">
      <c r="A3807" t="str">
        <f t="shared" si="119"/>
        <v/>
      </c>
      <c r="C3807" t="str">
        <f t="shared" si="118"/>
        <v/>
      </c>
      <c r="D3807" s="33"/>
      <c r="E3807" s="33"/>
      <c r="F3807" s="33"/>
      <c r="G3807" s="33"/>
      <c r="H3807" s="33"/>
      <c r="I3807" s="33"/>
      <c r="J3807" s="33"/>
      <c r="K3807" s="33"/>
      <c r="L3807" s="33"/>
      <c r="M3807" s="33"/>
      <c r="N3807" s="33"/>
      <c r="O3807" s="33"/>
      <c r="P3807" s="33"/>
      <c r="Q3807" s="33"/>
      <c r="R3807" s="33"/>
      <c r="S3807" s="33"/>
      <c r="T3807" s="33"/>
      <c r="V3807" t="str">
        <f>IFERROR(VLOOKUP($D3807,MediaPartner[],2,FALSE),"")</f>
        <v/>
      </c>
      <c r="W3807" t="str">
        <f>IFERROR(VLOOKUP($E3807,Site[],2,FALSE),"")</f>
        <v/>
      </c>
      <c r="X3807" t="str">
        <f>IFERROR(VLOOKUP($F3807,FundingSource[],2,FALSE),"")</f>
        <v/>
      </c>
      <c r="Y3807" t="str">
        <f>IFERROR(VLOOKUP($G3807,Objective[],2,FALSE),"")</f>
        <v/>
      </c>
      <c r="Z3807" t="str">
        <f>IFERROR(VLOOKUP($H3807,AdType[],2,FALSE),"")</f>
        <v/>
      </c>
      <c r="AA3807" t="str">
        <f>IFERROR(VLOOKUP($I3807,AdSize[],2,FALSE),"")</f>
        <v/>
      </c>
      <c r="AB3807" t="str">
        <f>IFERROR(VLOOKUP($J3807,TargetingTactic[],2,FALSE),"")</f>
        <v/>
      </c>
      <c r="AC3807" t="str">
        <f>IFERROR(VLOOKUP($K3807,Audience[],2,FALSE),"")</f>
        <v/>
      </c>
      <c r="AD3807" t="str">
        <f>IFERROR(VLOOKUP($L3807,Country[],2,FALSE),"")</f>
        <v/>
      </c>
      <c r="AE3807" t="str">
        <f>IFERROR(VLOOKUP($M3807,Language[],2,FALSE),"")</f>
        <v/>
      </c>
      <c r="AF3807" t="str">
        <f>IFERROR(VLOOKUP($N3807,BuyType[],2,FALSE),"")</f>
        <v/>
      </c>
      <c r="AG3807" t="str">
        <f>IFERROR(VLOOKUP($S3807,StoreBU[],2,FALSE),"")</f>
        <v/>
      </c>
    </row>
    <row r="3808" spans="1:33" x14ac:dyDescent="0.3">
      <c r="A3808" t="str">
        <f t="shared" si="119"/>
        <v/>
      </c>
      <c r="C3808" t="str">
        <f t="shared" si="118"/>
        <v/>
      </c>
      <c r="D3808" s="33"/>
      <c r="E3808" s="33"/>
      <c r="F3808" s="33"/>
      <c r="G3808" s="33"/>
      <c r="H3808" s="33"/>
      <c r="I3808" s="33"/>
      <c r="J3808" s="33"/>
      <c r="K3808" s="33"/>
      <c r="L3808" s="33"/>
      <c r="M3808" s="33"/>
      <c r="N3808" s="33"/>
      <c r="O3808" s="33"/>
      <c r="P3808" s="33"/>
      <c r="Q3808" s="33"/>
      <c r="R3808" s="33"/>
      <c r="S3808" s="33"/>
      <c r="T3808" s="33"/>
      <c r="V3808" t="str">
        <f>IFERROR(VLOOKUP($D3808,MediaPartner[],2,FALSE),"")</f>
        <v/>
      </c>
      <c r="W3808" t="str">
        <f>IFERROR(VLOOKUP($E3808,Site[],2,FALSE),"")</f>
        <v/>
      </c>
      <c r="X3808" t="str">
        <f>IFERROR(VLOOKUP($F3808,FundingSource[],2,FALSE),"")</f>
        <v/>
      </c>
      <c r="Y3808" t="str">
        <f>IFERROR(VLOOKUP($G3808,Objective[],2,FALSE),"")</f>
        <v/>
      </c>
      <c r="Z3808" t="str">
        <f>IFERROR(VLOOKUP($H3808,AdType[],2,FALSE),"")</f>
        <v/>
      </c>
      <c r="AA3808" t="str">
        <f>IFERROR(VLOOKUP($I3808,AdSize[],2,FALSE),"")</f>
        <v/>
      </c>
      <c r="AB3808" t="str">
        <f>IFERROR(VLOOKUP($J3808,TargetingTactic[],2,FALSE),"")</f>
        <v/>
      </c>
      <c r="AC3808" t="str">
        <f>IFERROR(VLOOKUP($K3808,Audience[],2,FALSE),"")</f>
        <v/>
      </c>
      <c r="AD3808" t="str">
        <f>IFERROR(VLOOKUP($L3808,Country[],2,FALSE),"")</f>
        <v/>
      </c>
      <c r="AE3808" t="str">
        <f>IFERROR(VLOOKUP($M3808,Language[],2,FALSE),"")</f>
        <v/>
      </c>
      <c r="AF3808" t="str">
        <f>IFERROR(VLOOKUP($N3808,BuyType[],2,FALSE),"")</f>
        <v/>
      </c>
      <c r="AG3808" t="str">
        <f>IFERROR(VLOOKUP($S3808,StoreBU[],2,FALSE),"")</f>
        <v/>
      </c>
    </row>
    <row r="3809" spans="1:33" x14ac:dyDescent="0.3">
      <c r="A3809" t="str">
        <f t="shared" si="119"/>
        <v/>
      </c>
      <c r="C3809" t="str">
        <f t="shared" si="118"/>
        <v/>
      </c>
      <c r="D3809" s="33"/>
      <c r="E3809" s="33"/>
      <c r="F3809" s="33"/>
      <c r="G3809" s="33"/>
      <c r="H3809" s="33"/>
      <c r="I3809" s="33"/>
      <c r="J3809" s="33"/>
      <c r="K3809" s="33"/>
      <c r="L3809" s="33"/>
      <c r="M3809" s="33"/>
      <c r="N3809" s="33"/>
      <c r="O3809" s="33"/>
      <c r="P3809" s="33"/>
      <c r="Q3809" s="33"/>
      <c r="R3809" s="33"/>
      <c r="S3809" s="33"/>
      <c r="T3809" s="33"/>
      <c r="V3809" t="str">
        <f>IFERROR(VLOOKUP($D3809,MediaPartner[],2,FALSE),"")</f>
        <v/>
      </c>
      <c r="W3809" t="str">
        <f>IFERROR(VLOOKUP($E3809,Site[],2,FALSE),"")</f>
        <v/>
      </c>
      <c r="X3809" t="str">
        <f>IFERROR(VLOOKUP($F3809,FundingSource[],2,FALSE),"")</f>
        <v/>
      </c>
      <c r="Y3809" t="str">
        <f>IFERROR(VLOOKUP($G3809,Objective[],2,FALSE),"")</f>
        <v/>
      </c>
      <c r="Z3809" t="str">
        <f>IFERROR(VLOOKUP($H3809,AdType[],2,FALSE),"")</f>
        <v/>
      </c>
      <c r="AA3809" t="str">
        <f>IFERROR(VLOOKUP($I3809,AdSize[],2,FALSE),"")</f>
        <v/>
      </c>
      <c r="AB3809" t="str">
        <f>IFERROR(VLOOKUP($J3809,TargetingTactic[],2,FALSE),"")</f>
        <v/>
      </c>
      <c r="AC3809" t="str">
        <f>IFERROR(VLOOKUP($K3809,Audience[],2,FALSE),"")</f>
        <v/>
      </c>
      <c r="AD3809" t="str">
        <f>IFERROR(VLOOKUP($L3809,Country[],2,FALSE),"")</f>
        <v/>
      </c>
      <c r="AE3809" t="str">
        <f>IFERROR(VLOOKUP($M3809,Language[],2,FALSE),"")</f>
        <v/>
      </c>
      <c r="AF3809" t="str">
        <f>IFERROR(VLOOKUP($N3809,BuyType[],2,FALSE),"")</f>
        <v/>
      </c>
      <c r="AG3809" t="str">
        <f>IFERROR(VLOOKUP($S3809,StoreBU[],2,FALSE),"")</f>
        <v/>
      </c>
    </row>
    <row r="3810" spans="1:33" x14ac:dyDescent="0.3">
      <c r="A3810" t="str">
        <f t="shared" si="119"/>
        <v/>
      </c>
      <c r="C3810" t="str">
        <f t="shared" si="118"/>
        <v/>
      </c>
      <c r="D3810" s="33"/>
      <c r="E3810" s="33"/>
      <c r="F3810" s="33"/>
      <c r="G3810" s="33"/>
      <c r="H3810" s="33"/>
      <c r="I3810" s="33"/>
      <c r="J3810" s="33"/>
      <c r="K3810" s="33"/>
      <c r="L3810" s="33"/>
      <c r="M3810" s="33"/>
      <c r="N3810" s="33"/>
      <c r="O3810" s="33"/>
      <c r="P3810" s="33"/>
      <c r="Q3810" s="33"/>
      <c r="R3810" s="33"/>
      <c r="S3810" s="33"/>
      <c r="T3810" s="33"/>
      <c r="V3810" t="str">
        <f>IFERROR(VLOOKUP($D3810,MediaPartner[],2,FALSE),"")</f>
        <v/>
      </c>
      <c r="W3810" t="str">
        <f>IFERROR(VLOOKUP($E3810,Site[],2,FALSE),"")</f>
        <v/>
      </c>
      <c r="X3810" t="str">
        <f>IFERROR(VLOOKUP($F3810,FundingSource[],2,FALSE),"")</f>
        <v/>
      </c>
      <c r="Y3810" t="str">
        <f>IFERROR(VLOOKUP($G3810,Objective[],2,FALSE),"")</f>
        <v/>
      </c>
      <c r="Z3810" t="str">
        <f>IFERROR(VLOOKUP($H3810,AdType[],2,FALSE),"")</f>
        <v/>
      </c>
      <c r="AA3810" t="str">
        <f>IFERROR(VLOOKUP($I3810,AdSize[],2,FALSE),"")</f>
        <v/>
      </c>
      <c r="AB3810" t="str">
        <f>IFERROR(VLOOKUP($J3810,TargetingTactic[],2,FALSE),"")</f>
        <v/>
      </c>
      <c r="AC3810" t="str">
        <f>IFERROR(VLOOKUP($K3810,Audience[],2,FALSE),"")</f>
        <v/>
      </c>
      <c r="AD3810" t="str">
        <f>IFERROR(VLOOKUP($L3810,Country[],2,FALSE),"")</f>
        <v/>
      </c>
      <c r="AE3810" t="str">
        <f>IFERROR(VLOOKUP($M3810,Language[],2,FALSE),"")</f>
        <v/>
      </c>
      <c r="AF3810" t="str">
        <f>IFERROR(VLOOKUP($N3810,BuyType[],2,FALSE),"")</f>
        <v/>
      </c>
      <c r="AG3810" t="str">
        <f>IFERROR(VLOOKUP($S3810,StoreBU[],2,FALSE),"")</f>
        <v/>
      </c>
    </row>
    <row r="3811" spans="1:33" x14ac:dyDescent="0.3">
      <c r="A3811" t="str">
        <f t="shared" si="119"/>
        <v/>
      </c>
      <c r="C3811" t="str">
        <f t="shared" si="118"/>
        <v/>
      </c>
      <c r="D3811" s="33"/>
      <c r="E3811" s="33"/>
      <c r="F3811" s="33"/>
      <c r="G3811" s="33"/>
      <c r="H3811" s="33"/>
      <c r="I3811" s="33"/>
      <c r="J3811" s="33"/>
      <c r="K3811" s="33"/>
      <c r="L3811" s="33"/>
      <c r="M3811" s="33"/>
      <c r="N3811" s="33"/>
      <c r="O3811" s="33"/>
      <c r="P3811" s="33"/>
      <c r="Q3811" s="33"/>
      <c r="R3811" s="33"/>
      <c r="S3811" s="33"/>
      <c r="T3811" s="33"/>
      <c r="V3811" t="str">
        <f>IFERROR(VLOOKUP($D3811,MediaPartner[],2,FALSE),"")</f>
        <v/>
      </c>
      <c r="W3811" t="str">
        <f>IFERROR(VLOOKUP($E3811,Site[],2,FALSE),"")</f>
        <v/>
      </c>
      <c r="X3811" t="str">
        <f>IFERROR(VLOOKUP($F3811,FundingSource[],2,FALSE),"")</f>
        <v/>
      </c>
      <c r="Y3811" t="str">
        <f>IFERROR(VLOOKUP($G3811,Objective[],2,FALSE),"")</f>
        <v/>
      </c>
      <c r="Z3811" t="str">
        <f>IFERROR(VLOOKUP($H3811,AdType[],2,FALSE),"")</f>
        <v/>
      </c>
      <c r="AA3811" t="str">
        <f>IFERROR(VLOOKUP($I3811,AdSize[],2,FALSE),"")</f>
        <v/>
      </c>
      <c r="AB3811" t="str">
        <f>IFERROR(VLOOKUP($J3811,TargetingTactic[],2,FALSE),"")</f>
        <v/>
      </c>
      <c r="AC3811" t="str">
        <f>IFERROR(VLOOKUP($K3811,Audience[],2,FALSE),"")</f>
        <v/>
      </c>
      <c r="AD3811" t="str">
        <f>IFERROR(VLOOKUP($L3811,Country[],2,FALSE),"")</f>
        <v/>
      </c>
      <c r="AE3811" t="str">
        <f>IFERROR(VLOOKUP($M3811,Language[],2,FALSE),"")</f>
        <v/>
      </c>
      <c r="AF3811" t="str">
        <f>IFERROR(VLOOKUP($N3811,BuyType[],2,FALSE),"")</f>
        <v/>
      </c>
      <c r="AG3811" t="str">
        <f>IFERROR(VLOOKUP($S3811,StoreBU[],2,FALSE),"")</f>
        <v/>
      </c>
    </row>
    <row r="3812" spans="1:33" x14ac:dyDescent="0.3">
      <c r="A3812" t="str">
        <f t="shared" si="119"/>
        <v/>
      </c>
      <c r="C3812" t="str">
        <f t="shared" si="118"/>
        <v/>
      </c>
      <c r="D3812" s="33"/>
      <c r="E3812" s="33"/>
      <c r="F3812" s="33"/>
      <c r="G3812" s="33"/>
      <c r="H3812" s="33"/>
      <c r="I3812" s="33"/>
      <c r="J3812" s="33"/>
      <c r="K3812" s="33"/>
      <c r="L3812" s="33"/>
      <c r="M3812" s="33"/>
      <c r="N3812" s="33"/>
      <c r="O3812" s="33"/>
      <c r="P3812" s="33"/>
      <c r="Q3812" s="33"/>
      <c r="R3812" s="33"/>
      <c r="S3812" s="33"/>
      <c r="T3812" s="33"/>
      <c r="V3812" t="str">
        <f>IFERROR(VLOOKUP($D3812,MediaPartner[],2,FALSE),"")</f>
        <v/>
      </c>
      <c r="W3812" t="str">
        <f>IFERROR(VLOOKUP($E3812,Site[],2,FALSE),"")</f>
        <v/>
      </c>
      <c r="X3812" t="str">
        <f>IFERROR(VLOOKUP($F3812,FundingSource[],2,FALSE),"")</f>
        <v/>
      </c>
      <c r="Y3812" t="str">
        <f>IFERROR(VLOOKUP($G3812,Objective[],2,FALSE),"")</f>
        <v/>
      </c>
      <c r="Z3812" t="str">
        <f>IFERROR(VLOOKUP($H3812,AdType[],2,FALSE),"")</f>
        <v/>
      </c>
      <c r="AA3812" t="str">
        <f>IFERROR(VLOOKUP($I3812,AdSize[],2,FALSE),"")</f>
        <v/>
      </c>
      <c r="AB3812" t="str">
        <f>IFERROR(VLOOKUP($J3812,TargetingTactic[],2,FALSE),"")</f>
        <v/>
      </c>
      <c r="AC3812" t="str">
        <f>IFERROR(VLOOKUP($K3812,Audience[],2,FALSE),"")</f>
        <v/>
      </c>
      <c r="AD3812" t="str">
        <f>IFERROR(VLOOKUP($L3812,Country[],2,FALSE),"")</f>
        <v/>
      </c>
      <c r="AE3812" t="str">
        <f>IFERROR(VLOOKUP($M3812,Language[],2,FALSE),"")</f>
        <v/>
      </c>
      <c r="AF3812" t="str">
        <f>IFERROR(VLOOKUP($N3812,BuyType[],2,FALSE),"")</f>
        <v/>
      </c>
      <c r="AG3812" t="str">
        <f>IFERROR(VLOOKUP($S3812,StoreBU[],2,FALSE),"")</f>
        <v/>
      </c>
    </row>
    <row r="3813" spans="1:33" x14ac:dyDescent="0.3">
      <c r="A3813" t="str">
        <f t="shared" si="119"/>
        <v/>
      </c>
      <c r="C3813" t="str">
        <f t="shared" si="118"/>
        <v/>
      </c>
      <c r="D3813" s="33"/>
      <c r="E3813" s="33"/>
      <c r="F3813" s="33"/>
      <c r="G3813" s="33"/>
      <c r="H3813" s="33"/>
      <c r="I3813" s="33"/>
      <c r="J3813" s="33"/>
      <c r="K3813" s="33"/>
      <c r="L3813" s="33"/>
      <c r="M3813" s="33"/>
      <c r="N3813" s="33"/>
      <c r="O3813" s="33"/>
      <c r="P3813" s="33"/>
      <c r="Q3813" s="33"/>
      <c r="R3813" s="33"/>
      <c r="S3813" s="33"/>
      <c r="T3813" s="33"/>
      <c r="V3813" t="str">
        <f>IFERROR(VLOOKUP($D3813,MediaPartner[],2,FALSE),"")</f>
        <v/>
      </c>
      <c r="W3813" t="str">
        <f>IFERROR(VLOOKUP($E3813,Site[],2,FALSE),"")</f>
        <v/>
      </c>
      <c r="X3813" t="str">
        <f>IFERROR(VLOOKUP($F3813,FundingSource[],2,FALSE),"")</f>
        <v/>
      </c>
      <c r="Y3813" t="str">
        <f>IFERROR(VLOOKUP($G3813,Objective[],2,FALSE),"")</f>
        <v/>
      </c>
      <c r="Z3813" t="str">
        <f>IFERROR(VLOOKUP($H3813,AdType[],2,FALSE),"")</f>
        <v/>
      </c>
      <c r="AA3813" t="str">
        <f>IFERROR(VLOOKUP($I3813,AdSize[],2,FALSE),"")</f>
        <v/>
      </c>
      <c r="AB3813" t="str">
        <f>IFERROR(VLOOKUP($J3813,TargetingTactic[],2,FALSE),"")</f>
        <v/>
      </c>
      <c r="AC3813" t="str">
        <f>IFERROR(VLOOKUP($K3813,Audience[],2,FALSE),"")</f>
        <v/>
      </c>
      <c r="AD3813" t="str">
        <f>IFERROR(VLOOKUP($L3813,Country[],2,FALSE),"")</f>
        <v/>
      </c>
      <c r="AE3813" t="str">
        <f>IFERROR(VLOOKUP($M3813,Language[],2,FALSE),"")</f>
        <v/>
      </c>
      <c r="AF3813" t="str">
        <f>IFERROR(VLOOKUP($N3813,BuyType[],2,FALSE),"")</f>
        <v/>
      </c>
      <c r="AG3813" t="str">
        <f>IFERROR(VLOOKUP($S3813,StoreBU[],2,FALSE),"")</f>
        <v/>
      </c>
    </row>
    <row r="3814" spans="1:33" x14ac:dyDescent="0.3">
      <c r="A3814" t="str">
        <f t="shared" si="119"/>
        <v/>
      </c>
      <c r="C3814" t="str">
        <f t="shared" si="118"/>
        <v/>
      </c>
      <c r="D3814" s="33"/>
      <c r="E3814" s="33"/>
      <c r="F3814" s="33"/>
      <c r="G3814" s="33"/>
      <c r="H3814" s="33"/>
      <c r="I3814" s="33"/>
      <c r="J3814" s="33"/>
      <c r="K3814" s="33"/>
      <c r="L3814" s="33"/>
      <c r="M3814" s="33"/>
      <c r="N3814" s="33"/>
      <c r="O3814" s="33"/>
      <c r="P3814" s="33"/>
      <c r="Q3814" s="33"/>
      <c r="R3814" s="33"/>
      <c r="S3814" s="33"/>
      <c r="T3814" s="33"/>
      <c r="V3814" t="str">
        <f>IFERROR(VLOOKUP($D3814,MediaPartner[],2,FALSE),"")</f>
        <v/>
      </c>
      <c r="W3814" t="str">
        <f>IFERROR(VLOOKUP($E3814,Site[],2,FALSE),"")</f>
        <v/>
      </c>
      <c r="X3814" t="str">
        <f>IFERROR(VLOOKUP($F3814,FundingSource[],2,FALSE),"")</f>
        <v/>
      </c>
      <c r="Y3814" t="str">
        <f>IFERROR(VLOOKUP($G3814,Objective[],2,FALSE),"")</f>
        <v/>
      </c>
      <c r="Z3814" t="str">
        <f>IFERROR(VLOOKUP($H3814,AdType[],2,FALSE),"")</f>
        <v/>
      </c>
      <c r="AA3814" t="str">
        <f>IFERROR(VLOOKUP($I3814,AdSize[],2,FALSE),"")</f>
        <v/>
      </c>
      <c r="AB3814" t="str">
        <f>IFERROR(VLOOKUP($J3814,TargetingTactic[],2,FALSE),"")</f>
        <v/>
      </c>
      <c r="AC3814" t="str">
        <f>IFERROR(VLOOKUP($K3814,Audience[],2,FALSE),"")</f>
        <v/>
      </c>
      <c r="AD3814" t="str">
        <f>IFERROR(VLOOKUP($L3814,Country[],2,FALSE),"")</f>
        <v/>
      </c>
      <c r="AE3814" t="str">
        <f>IFERROR(VLOOKUP($M3814,Language[],2,FALSE),"")</f>
        <v/>
      </c>
      <c r="AF3814" t="str">
        <f>IFERROR(VLOOKUP($N3814,BuyType[],2,FALSE),"")</f>
        <v/>
      </c>
      <c r="AG3814" t="str">
        <f>IFERROR(VLOOKUP($S3814,StoreBU[],2,FALSE),"")</f>
        <v/>
      </c>
    </row>
    <row r="3815" spans="1:33" x14ac:dyDescent="0.3">
      <c r="A3815" t="str">
        <f t="shared" si="119"/>
        <v/>
      </c>
      <c r="C3815" t="str">
        <f t="shared" si="118"/>
        <v/>
      </c>
      <c r="D3815" s="33"/>
      <c r="E3815" s="33"/>
      <c r="F3815" s="33"/>
      <c r="G3815" s="33"/>
      <c r="H3815" s="33"/>
      <c r="I3815" s="33"/>
      <c r="J3815" s="33"/>
      <c r="K3815" s="33"/>
      <c r="L3815" s="33"/>
      <c r="M3815" s="33"/>
      <c r="N3815" s="33"/>
      <c r="O3815" s="33"/>
      <c r="P3815" s="33"/>
      <c r="Q3815" s="33"/>
      <c r="R3815" s="33"/>
      <c r="S3815" s="33"/>
      <c r="T3815" s="33"/>
      <c r="V3815" t="str">
        <f>IFERROR(VLOOKUP($D3815,MediaPartner[],2,FALSE),"")</f>
        <v/>
      </c>
      <c r="W3815" t="str">
        <f>IFERROR(VLOOKUP($E3815,Site[],2,FALSE),"")</f>
        <v/>
      </c>
      <c r="X3815" t="str">
        <f>IFERROR(VLOOKUP($F3815,FundingSource[],2,FALSE),"")</f>
        <v/>
      </c>
      <c r="Y3815" t="str">
        <f>IFERROR(VLOOKUP($G3815,Objective[],2,FALSE),"")</f>
        <v/>
      </c>
      <c r="Z3815" t="str">
        <f>IFERROR(VLOOKUP($H3815,AdType[],2,FALSE),"")</f>
        <v/>
      </c>
      <c r="AA3815" t="str">
        <f>IFERROR(VLOOKUP($I3815,AdSize[],2,FALSE),"")</f>
        <v/>
      </c>
      <c r="AB3815" t="str">
        <f>IFERROR(VLOOKUP($J3815,TargetingTactic[],2,FALSE),"")</f>
        <v/>
      </c>
      <c r="AC3815" t="str">
        <f>IFERROR(VLOOKUP($K3815,Audience[],2,FALSE),"")</f>
        <v/>
      </c>
      <c r="AD3815" t="str">
        <f>IFERROR(VLOOKUP($L3815,Country[],2,FALSE),"")</f>
        <v/>
      </c>
      <c r="AE3815" t="str">
        <f>IFERROR(VLOOKUP($M3815,Language[],2,FALSE),"")</f>
        <v/>
      </c>
      <c r="AF3815" t="str">
        <f>IFERROR(VLOOKUP($N3815,BuyType[],2,FALSE),"")</f>
        <v/>
      </c>
      <c r="AG3815" t="str">
        <f>IFERROR(VLOOKUP($S3815,StoreBU[],2,FALSE),"")</f>
        <v/>
      </c>
    </row>
    <row r="3816" spans="1:33" x14ac:dyDescent="0.3">
      <c r="A3816" t="str">
        <f t="shared" si="119"/>
        <v/>
      </c>
      <c r="C3816" t="str">
        <f t="shared" si="118"/>
        <v/>
      </c>
      <c r="D3816" s="33"/>
      <c r="E3816" s="33"/>
      <c r="F3816" s="33"/>
      <c r="G3816" s="33"/>
      <c r="H3816" s="33"/>
      <c r="I3816" s="33"/>
      <c r="J3816" s="33"/>
      <c r="K3816" s="33"/>
      <c r="L3816" s="33"/>
      <c r="M3816" s="33"/>
      <c r="N3816" s="33"/>
      <c r="O3816" s="33"/>
      <c r="P3816" s="33"/>
      <c r="Q3816" s="33"/>
      <c r="R3816" s="33"/>
      <c r="S3816" s="33"/>
      <c r="T3816" s="33"/>
      <c r="V3816" t="str">
        <f>IFERROR(VLOOKUP($D3816,MediaPartner[],2,FALSE),"")</f>
        <v/>
      </c>
      <c r="W3816" t="str">
        <f>IFERROR(VLOOKUP($E3816,Site[],2,FALSE),"")</f>
        <v/>
      </c>
      <c r="X3816" t="str">
        <f>IFERROR(VLOOKUP($F3816,FundingSource[],2,FALSE),"")</f>
        <v/>
      </c>
      <c r="Y3816" t="str">
        <f>IFERROR(VLOOKUP($G3816,Objective[],2,FALSE),"")</f>
        <v/>
      </c>
      <c r="Z3816" t="str">
        <f>IFERROR(VLOOKUP($H3816,AdType[],2,FALSE),"")</f>
        <v/>
      </c>
      <c r="AA3816" t="str">
        <f>IFERROR(VLOOKUP($I3816,AdSize[],2,FALSE),"")</f>
        <v/>
      </c>
      <c r="AB3816" t="str">
        <f>IFERROR(VLOOKUP($J3816,TargetingTactic[],2,FALSE),"")</f>
        <v/>
      </c>
      <c r="AC3816" t="str">
        <f>IFERROR(VLOOKUP($K3816,Audience[],2,FALSE),"")</f>
        <v/>
      </c>
      <c r="AD3816" t="str">
        <f>IFERROR(VLOOKUP($L3816,Country[],2,FALSE),"")</f>
        <v/>
      </c>
      <c r="AE3816" t="str">
        <f>IFERROR(VLOOKUP($M3816,Language[],2,FALSE),"")</f>
        <v/>
      </c>
      <c r="AF3816" t="str">
        <f>IFERROR(VLOOKUP($N3816,BuyType[],2,FALSE),"")</f>
        <v/>
      </c>
      <c r="AG3816" t="str">
        <f>IFERROR(VLOOKUP($S3816,StoreBU[],2,FALSE),"")</f>
        <v/>
      </c>
    </row>
    <row r="3817" spans="1:33" x14ac:dyDescent="0.3">
      <c r="A3817" t="str">
        <f t="shared" si="119"/>
        <v/>
      </c>
      <c r="C3817" t="str">
        <f t="shared" si="118"/>
        <v/>
      </c>
      <c r="D3817" s="33"/>
      <c r="E3817" s="33"/>
      <c r="F3817" s="33"/>
      <c r="G3817" s="33"/>
      <c r="H3817" s="33"/>
      <c r="I3817" s="33"/>
      <c r="J3817" s="33"/>
      <c r="K3817" s="33"/>
      <c r="L3817" s="33"/>
      <c r="M3817" s="33"/>
      <c r="N3817" s="33"/>
      <c r="O3817" s="33"/>
      <c r="P3817" s="33"/>
      <c r="Q3817" s="33"/>
      <c r="R3817" s="33"/>
      <c r="S3817" s="33"/>
      <c r="T3817" s="33"/>
      <c r="V3817" t="str">
        <f>IFERROR(VLOOKUP($D3817,MediaPartner[],2,FALSE),"")</f>
        <v/>
      </c>
      <c r="W3817" t="str">
        <f>IFERROR(VLOOKUP($E3817,Site[],2,FALSE),"")</f>
        <v/>
      </c>
      <c r="X3817" t="str">
        <f>IFERROR(VLOOKUP($F3817,FundingSource[],2,FALSE),"")</f>
        <v/>
      </c>
      <c r="Y3817" t="str">
        <f>IFERROR(VLOOKUP($G3817,Objective[],2,FALSE),"")</f>
        <v/>
      </c>
      <c r="Z3817" t="str">
        <f>IFERROR(VLOOKUP($H3817,AdType[],2,FALSE),"")</f>
        <v/>
      </c>
      <c r="AA3817" t="str">
        <f>IFERROR(VLOOKUP($I3817,AdSize[],2,FALSE),"")</f>
        <v/>
      </c>
      <c r="AB3817" t="str">
        <f>IFERROR(VLOOKUP($J3817,TargetingTactic[],2,FALSE),"")</f>
        <v/>
      </c>
      <c r="AC3817" t="str">
        <f>IFERROR(VLOOKUP($K3817,Audience[],2,FALSE),"")</f>
        <v/>
      </c>
      <c r="AD3817" t="str">
        <f>IFERROR(VLOOKUP($L3817,Country[],2,FALSE),"")</f>
        <v/>
      </c>
      <c r="AE3817" t="str">
        <f>IFERROR(VLOOKUP($M3817,Language[],2,FALSE),"")</f>
        <v/>
      </c>
      <c r="AF3817" t="str">
        <f>IFERROR(VLOOKUP($N3817,BuyType[],2,FALSE),"")</f>
        <v/>
      </c>
      <c r="AG3817" t="str">
        <f>IFERROR(VLOOKUP($S3817,StoreBU[],2,FALSE),"")</f>
        <v/>
      </c>
    </row>
    <row r="3818" spans="1:33" x14ac:dyDescent="0.3">
      <c r="A3818" t="str">
        <f t="shared" si="119"/>
        <v/>
      </c>
      <c r="C3818" t="str">
        <f t="shared" si="118"/>
        <v/>
      </c>
      <c r="D3818" s="33"/>
      <c r="E3818" s="33"/>
      <c r="F3818" s="33"/>
      <c r="G3818" s="33"/>
      <c r="H3818" s="33"/>
      <c r="I3818" s="33"/>
      <c r="J3818" s="33"/>
      <c r="K3818" s="33"/>
      <c r="L3818" s="33"/>
      <c r="M3818" s="33"/>
      <c r="N3818" s="33"/>
      <c r="O3818" s="33"/>
      <c r="P3818" s="33"/>
      <c r="Q3818" s="33"/>
      <c r="R3818" s="33"/>
      <c r="S3818" s="33"/>
      <c r="T3818" s="33"/>
      <c r="V3818" t="str">
        <f>IFERROR(VLOOKUP($D3818,MediaPartner[],2,FALSE),"")</f>
        <v/>
      </c>
      <c r="W3818" t="str">
        <f>IFERROR(VLOOKUP($E3818,Site[],2,FALSE),"")</f>
        <v/>
      </c>
      <c r="X3818" t="str">
        <f>IFERROR(VLOOKUP($F3818,FundingSource[],2,FALSE),"")</f>
        <v/>
      </c>
      <c r="Y3818" t="str">
        <f>IFERROR(VLOOKUP($G3818,Objective[],2,FALSE),"")</f>
        <v/>
      </c>
      <c r="Z3818" t="str">
        <f>IFERROR(VLOOKUP($H3818,AdType[],2,FALSE),"")</f>
        <v/>
      </c>
      <c r="AA3818" t="str">
        <f>IFERROR(VLOOKUP($I3818,AdSize[],2,FALSE),"")</f>
        <v/>
      </c>
      <c r="AB3818" t="str">
        <f>IFERROR(VLOOKUP($J3818,TargetingTactic[],2,FALSE),"")</f>
        <v/>
      </c>
      <c r="AC3818" t="str">
        <f>IFERROR(VLOOKUP($K3818,Audience[],2,FALSE),"")</f>
        <v/>
      </c>
      <c r="AD3818" t="str">
        <f>IFERROR(VLOOKUP($L3818,Country[],2,FALSE),"")</f>
        <v/>
      </c>
      <c r="AE3818" t="str">
        <f>IFERROR(VLOOKUP($M3818,Language[],2,FALSE),"")</f>
        <v/>
      </c>
      <c r="AF3818" t="str">
        <f>IFERROR(VLOOKUP($N3818,BuyType[],2,FALSE),"")</f>
        <v/>
      </c>
      <c r="AG3818" t="str">
        <f>IFERROR(VLOOKUP($S3818,StoreBU[],2,FALSE),"")</f>
        <v/>
      </c>
    </row>
    <row r="3819" spans="1:33" x14ac:dyDescent="0.3">
      <c r="A3819" t="str">
        <f t="shared" si="119"/>
        <v/>
      </c>
      <c r="C3819" t="str">
        <f t="shared" si="118"/>
        <v/>
      </c>
      <c r="D3819" s="33"/>
      <c r="E3819" s="33"/>
      <c r="F3819" s="33"/>
      <c r="G3819" s="33"/>
      <c r="H3819" s="33"/>
      <c r="I3819" s="33"/>
      <c r="J3819" s="33"/>
      <c r="K3819" s="33"/>
      <c r="L3819" s="33"/>
      <c r="M3819" s="33"/>
      <c r="N3819" s="33"/>
      <c r="O3819" s="33"/>
      <c r="P3819" s="33"/>
      <c r="Q3819" s="33"/>
      <c r="R3819" s="33"/>
      <c r="S3819" s="33"/>
      <c r="T3819" s="33"/>
      <c r="V3819" t="str">
        <f>IFERROR(VLOOKUP($D3819,MediaPartner[],2,FALSE),"")</f>
        <v/>
      </c>
      <c r="W3819" t="str">
        <f>IFERROR(VLOOKUP($E3819,Site[],2,FALSE),"")</f>
        <v/>
      </c>
      <c r="X3819" t="str">
        <f>IFERROR(VLOOKUP($F3819,FundingSource[],2,FALSE),"")</f>
        <v/>
      </c>
      <c r="Y3819" t="str">
        <f>IFERROR(VLOOKUP($G3819,Objective[],2,FALSE),"")</f>
        <v/>
      </c>
      <c r="Z3819" t="str">
        <f>IFERROR(VLOOKUP($H3819,AdType[],2,FALSE),"")</f>
        <v/>
      </c>
      <c r="AA3819" t="str">
        <f>IFERROR(VLOOKUP($I3819,AdSize[],2,FALSE),"")</f>
        <v/>
      </c>
      <c r="AB3819" t="str">
        <f>IFERROR(VLOOKUP($J3819,TargetingTactic[],2,FALSE),"")</f>
        <v/>
      </c>
      <c r="AC3819" t="str">
        <f>IFERROR(VLOOKUP($K3819,Audience[],2,FALSE),"")</f>
        <v/>
      </c>
      <c r="AD3819" t="str">
        <f>IFERROR(VLOOKUP($L3819,Country[],2,FALSE),"")</f>
        <v/>
      </c>
      <c r="AE3819" t="str">
        <f>IFERROR(VLOOKUP($M3819,Language[],2,FALSE),"")</f>
        <v/>
      </c>
      <c r="AF3819" t="str">
        <f>IFERROR(VLOOKUP($N3819,BuyType[],2,FALSE),"")</f>
        <v/>
      </c>
      <c r="AG3819" t="str">
        <f>IFERROR(VLOOKUP($S3819,StoreBU[],2,FALSE),"")</f>
        <v/>
      </c>
    </row>
    <row r="3820" spans="1:33" x14ac:dyDescent="0.3">
      <c r="A3820" t="str">
        <f t="shared" si="119"/>
        <v/>
      </c>
      <c r="C3820" t="str">
        <f t="shared" si="118"/>
        <v/>
      </c>
      <c r="D3820" s="33"/>
      <c r="E3820" s="33"/>
      <c r="F3820" s="33"/>
      <c r="G3820" s="33"/>
      <c r="H3820" s="33"/>
      <c r="I3820" s="33"/>
      <c r="J3820" s="33"/>
      <c r="K3820" s="33"/>
      <c r="L3820" s="33"/>
      <c r="M3820" s="33"/>
      <c r="N3820" s="33"/>
      <c r="O3820" s="33"/>
      <c r="P3820" s="33"/>
      <c r="Q3820" s="33"/>
      <c r="R3820" s="33"/>
      <c r="S3820" s="33"/>
      <c r="T3820" s="33"/>
      <c r="V3820" t="str">
        <f>IFERROR(VLOOKUP($D3820,MediaPartner[],2,FALSE),"")</f>
        <v/>
      </c>
      <c r="W3820" t="str">
        <f>IFERROR(VLOOKUP($E3820,Site[],2,FALSE),"")</f>
        <v/>
      </c>
      <c r="X3820" t="str">
        <f>IFERROR(VLOOKUP($F3820,FundingSource[],2,FALSE),"")</f>
        <v/>
      </c>
      <c r="Y3820" t="str">
        <f>IFERROR(VLOOKUP($G3820,Objective[],2,FALSE),"")</f>
        <v/>
      </c>
      <c r="Z3820" t="str">
        <f>IFERROR(VLOOKUP($H3820,AdType[],2,FALSE),"")</f>
        <v/>
      </c>
      <c r="AA3820" t="str">
        <f>IFERROR(VLOOKUP($I3820,AdSize[],2,FALSE),"")</f>
        <v/>
      </c>
      <c r="AB3820" t="str">
        <f>IFERROR(VLOOKUP($J3820,TargetingTactic[],2,FALSE),"")</f>
        <v/>
      </c>
      <c r="AC3820" t="str">
        <f>IFERROR(VLOOKUP($K3820,Audience[],2,FALSE),"")</f>
        <v/>
      </c>
      <c r="AD3820" t="str">
        <f>IFERROR(VLOOKUP($L3820,Country[],2,FALSE),"")</f>
        <v/>
      </c>
      <c r="AE3820" t="str">
        <f>IFERROR(VLOOKUP($M3820,Language[],2,FALSE),"")</f>
        <v/>
      </c>
      <c r="AF3820" t="str">
        <f>IFERROR(VLOOKUP($N3820,BuyType[],2,FALSE),"")</f>
        <v/>
      </c>
      <c r="AG3820" t="str">
        <f>IFERROR(VLOOKUP($S3820,StoreBU[],2,FALSE),"")</f>
        <v/>
      </c>
    </row>
    <row r="3821" spans="1:33" x14ac:dyDescent="0.3">
      <c r="A3821" t="str">
        <f t="shared" si="119"/>
        <v/>
      </c>
      <c r="C3821" t="str">
        <f t="shared" si="118"/>
        <v/>
      </c>
      <c r="D3821" s="33"/>
      <c r="E3821" s="33"/>
      <c r="F3821" s="33"/>
      <c r="G3821" s="33"/>
      <c r="H3821" s="33"/>
      <c r="I3821" s="33"/>
      <c r="J3821" s="33"/>
      <c r="K3821" s="33"/>
      <c r="L3821" s="33"/>
      <c r="M3821" s="33"/>
      <c r="N3821" s="33"/>
      <c r="O3821" s="33"/>
      <c r="P3821" s="33"/>
      <c r="Q3821" s="33"/>
      <c r="R3821" s="33"/>
      <c r="S3821" s="33"/>
      <c r="T3821" s="33"/>
      <c r="V3821" t="str">
        <f>IFERROR(VLOOKUP($D3821,MediaPartner[],2,FALSE),"")</f>
        <v/>
      </c>
      <c r="W3821" t="str">
        <f>IFERROR(VLOOKUP($E3821,Site[],2,FALSE),"")</f>
        <v/>
      </c>
      <c r="X3821" t="str">
        <f>IFERROR(VLOOKUP($F3821,FundingSource[],2,FALSE),"")</f>
        <v/>
      </c>
      <c r="Y3821" t="str">
        <f>IFERROR(VLOOKUP($G3821,Objective[],2,FALSE),"")</f>
        <v/>
      </c>
      <c r="Z3821" t="str">
        <f>IFERROR(VLOOKUP($H3821,AdType[],2,FALSE),"")</f>
        <v/>
      </c>
      <c r="AA3821" t="str">
        <f>IFERROR(VLOOKUP($I3821,AdSize[],2,FALSE),"")</f>
        <v/>
      </c>
      <c r="AB3821" t="str">
        <f>IFERROR(VLOOKUP($J3821,TargetingTactic[],2,FALSE),"")</f>
        <v/>
      </c>
      <c r="AC3821" t="str">
        <f>IFERROR(VLOOKUP($K3821,Audience[],2,FALSE),"")</f>
        <v/>
      </c>
      <c r="AD3821" t="str">
        <f>IFERROR(VLOOKUP($L3821,Country[],2,FALSE),"")</f>
        <v/>
      </c>
      <c r="AE3821" t="str">
        <f>IFERROR(VLOOKUP($M3821,Language[],2,FALSE),"")</f>
        <v/>
      </c>
      <c r="AF3821" t="str">
        <f>IFERROR(VLOOKUP($N3821,BuyType[],2,FALSE),"")</f>
        <v/>
      </c>
      <c r="AG3821" t="str">
        <f>IFERROR(VLOOKUP($S3821,StoreBU[],2,FALSE),"")</f>
        <v/>
      </c>
    </row>
    <row r="3822" spans="1:33" x14ac:dyDescent="0.3">
      <c r="A3822" t="str">
        <f t="shared" si="119"/>
        <v/>
      </c>
      <c r="C3822" t="str">
        <f t="shared" si="118"/>
        <v/>
      </c>
      <c r="D3822" s="33"/>
      <c r="E3822" s="33"/>
      <c r="F3822" s="33"/>
      <c r="G3822" s="33"/>
      <c r="H3822" s="33"/>
      <c r="I3822" s="33"/>
      <c r="J3822" s="33"/>
      <c r="K3822" s="33"/>
      <c r="L3822" s="33"/>
      <c r="M3822" s="33"/>
      <c r="N3822" s="33"/>
      <c r="O3822" s="33"/>
      <c r="P3822" s="33"/>
      <c r="Q3822" s="33"/>
      <c r="R3822" s="33"/>
      <c r="S3822" s="33"/>
      <c r="T3822" s="33"/>
      <c r="V3822" t="str">
        <f>IFERROR(VLOOKUP($D3822,MediaPartner[],2,FALSE),"")</f>
        <v/>
      </c>
      <c r="W3822" t="str">
        <f>IFERROR(VLOOKUP($E3822,Site[],2,FALSE),"")</f>
        <v/>
      </c>
      <c r="X3822" t="str">
        <f>IFERROR(VLOOKUP($F3822,FundingSource[],2,FALSE),"")</f>
        <v/>
      </c>
      <c r="Y3822" t="str">
        <f>IFERROR(VLOOKUP($G3822,Objective[],2,FALSE),"")</f>
        <v/>
      </c>
      <c r="Z3822" t="str">
        <f>IFERROR(VLOOKUP($H3822,AdType[],2,FALSE),"")</f>
        <v/>
      </c>
      <c r="AA3822" t="str">
        <f>IFERROR(VLOOKUP($I3822,AdSize[],2,FALSE),"")</f>
        <v/>
      </c>
      <c r="AB3822" t="str">
        <f>IFERROR(VLOOKUP($J3822,TargetingTactic[],2,FALSE),"")</f>
        <v/>
      </c>
      <c r="AC3822" t="str">
        <f>IFERROR(VLOOKUP($K3822,Audience[],2,FALSE),"")</f>
        <v/>
      </c>
      <c r="AD3822" t="str">
        <f>IFERROR(VLOOKUP($L3822,Country[],2,FALSE),"")</f>
        <v/>
      </c>
      <c r="AE3822" t="str">
        <f>IFERROR(VLOOKUP($M3822,Language[],2,FALSE),"")</f>
        <v/>
      </c>
      <c r="AF3822" t="str">
        <f>IFERROR(VLOOKUP($N3822,BuyType[],2,FALSE),"")</f>
        <v/>
      </c>
      <c r="AG3822" t="str">
        <f>IFERROR(VLOOKUP($S3822,StoreBU[],2,FALSE),"")</f>
        <v/>
      </c>
    </row>
    <row r="3823" spans="1:33" x14ac:dyDescent="0.3">
      <c r="A3823" t="str">
        <f t="shared" si="119"/>
        <v/>
      </c>
      <c r="C3823" t="str">
        <f t="shared" si="118"/>
        <v/>
      </c>
      <c r="D3823" s="33"/>
      <c r="E3823" s="33"/>
      <c r="F3823" s="33"/>
      <c r="G3823" s="33"/>
      <c r="H3823" s="33"/>
      <c r="I3823" s="33"/>
      <c r="J3823" s="33"/>
      <c r="K3823" s="33"/>
      <c r="L3823" s="33"/>
      <c r="M3823" s="33"/>
      <c r="N3823" s="33"/>
      <c r="O3823" s="33"/>
      <c r="P3823" s="33"/>
      <c r="Q3823" s="33"/>
      <c r="R3823" s="33"/>
      <c r="S3823" s="33"/>
      <c r="T3823" s="33"/>
      <c r="V3823" t="str">
        <f>IFERROR(VLOOKUP($D3823,MediaPartner[],2,FALSE),"")</f>
        <v/>
      </c>
      <c r="W3823" t="str">
        <f>IFERROR(VLOOKUP($E3823,Site[],2,FALSE),"")</f>
        <v/>
      </c>
      <c r="X3823" t="str">
        <f>IFERROR(VLOOKUP($F3823,FundingSource[],2,FALSE),"")</f>
        <v/>
      </c>
      <c r="Y3823" t="str">
        <f>IFERROR(VLOOKUP($G3823,Objective[],2,FALSE),"")</f>
        <v/>
      </c>
      <c r="Z3823" t="str">
        <f>IFERROR(VLOOKUP($H3823,AdType[],2,FALSE),"")</f>
        <v/>
      </c>
      <c r="AA3823" t="str">
        <f>IFERROR(VLOOKUP($I3823,AdSize[],2,FALSE),"")</f>
        <v/>
      </c>
      <c r="AB3823" t="str">
        <f>IFERROR(VLOOKUP($J3823,TargetingTactic[],2,FALSE),"")</f>
        <v/>
      </c>
      <c r="AC3823" t="str">
        <f>IFERROR(VLOOKUP($K3823,Audience[],2,FALSE),"")</f>
        <v/>
      </c>
      <c r="AD3823" t="str">
        <f>IFERROR(VLOOKUP($L3823,Country[],2,FALSE),"")</f>
        <v/>
      </c>
      <c r="AE3823" t="str">
        <f>IFERROR(VLOOKUP($M3823,Language[],2,FALSE),"")</f>
        <v/>
      </c>
      <c r="AF3823" t="str">
        <f>IFERROR(VLOOKUP($N3823,BuyType[],2,FALSE),"")</f>
        <v/>
      </c>
      <c r="AG3823" t="str">
        <f>IFERROR(VLOOKUP($S3823,StoreBU[],2,FALSE),"")</f>
        <v/>
      </c>
    </row>
    <row r="3824" spans="1:33" x14ac:dyDescent="0.3">
      <c r="A3824" t="str">
        <f t="shared" si="119"/>
        <v/>
      </c>
      <c r="C3824" t="str">
        <f t="shared" si="118"/>
        <v/>
      </c>
      <c r="D3824" s="33"/>
      <c r="E3824" s="33"/>
      <c r="F3824" s="33"/>
      <c r="G3824" s="33"/>
      <c r="H3824" s="33"/>
      <c r="I3824" s="33"/>
      <c r="J3824" s="33"/>
      <c r="K3824" s="33"/>
      <c r="L3824" s="33"/>
      <c r="M3824" s="33"/>
      <c r="N3824" s="33"/>
      <c r="O3824" s="33"/>
      <c r="P3824" s="33"/>
      <c r="Q3824" s="33"/>
      <c r="R3824" s="33"/>
      <c r="S3824" s="33"/>
      <c r="T3824" s="33"/>
      <c r="V3824" t="str">
        <f>IFERROR(VLOOKUP($D3824,MediaPartner[],2,FALSE),"")</f>
        <v/>
      </c>
      <c r="W3824" t="str">
        <f>IFERROR(VLOOKUP($E3824,Site[],2,FALSE),"")</f>
        <v/>
      </c>
      <c r="X3824" t="str">
        <f>IFERROR(VLOOKUP($F3824,FundingSource[],2,FALSE),"")</f>
        <v/>
      </c>
      <c r="Y3824" t="str">
        <f>IFERROR(VLOOKUP($G3824,Objective[],2,FALSE),"")</f>
        <v/>
      </c>
      <c r="Z3824" t="str">
        <f>IFERROR(VLOOKUP($H3824,AdType[],2,FALSE),"")</f>
        <v/>
      </c>
      <c r="AA3824" t="str">
        <f>IFERROR(VLOOKUP($I3824,AdSize[],2,FALSE),"")</f>
        <v/>
      </c>
      <c r="AB3824" t="str">
        <f>IFERROR(VLOOKUP($J3824,TargetingTactic[],2,FALSE),"")</f>
        <v/>
      </c>
      <c r="AC3824" t="str">
        <f>IFERROR(VLOOKUP($K3824,Audience[],2,FALSE),"")</f>
        <v/>
      </c>
      <c r="AD3824" t="str">
        <f>IFERROR(VLOOKUP($L3824,Country[],2,FALSE),"")</f>
        <v/>
      </c>
      <c r="AE3824" t="str">
        <f>IFERROR(VLOOKUP($M3824,Language[],2,FALSE),"")</f>
        <v/>
      </c>
      <c r="AF3824" t="str">
        <f>IFERROR(VLOOKUP($N3824,BuyType[],2,FALSE),"")</f>
        <v/>
      </c>
      <c r="AG3824" t="str">
        <f>IFERROR(VLOOKUP($S3824,StoreBU[],2,FALSE),"")</f>
        <v/>
      </c>
    </row>
    <row r="3825" spans="1:33" x14ac:dyDescent="0.3">
      <c r="A3825" t="str">
        <f t="shared" si="119"/>
        <v/>
      </c>
      <c r="C3825" t="str">
        <f t="shared" si="118"/>
        <v/>
      </c>
      <c r="D3825" s="33"/>
      <c r="E3825" s="33"/>
      <c r="F3825" s="33"/>
      <c r="G3825" s="33"/>
      <c r="H3825" s="33"/>
      <c r="I3825" s="33"/>
      <c r="J3825" s="33"/>
      <c r="K3825" s="33"/>
      <c r="L3825" s="33"/>
      <c r="M3825" s="33"/>
      <c r="N3825" s="33"/>
      <c r="O3825" s="33"/>
      <c r="P3825" s="33"/>
      <c r="Q3825" s="33"/>
      <c r="R3825" s="33"/>
      <c r="S3825" s="33"/>
      <c r="T3825" s="33"/>
      <c r="V3825" t="str">
        <f>IFERROR(VLOOKUP($D3825,MediaPartner[],2,FALSE),"")</f>
        <v/>
      </c>
      <c r="W3825" t="str">
        <f>IFERROR(VLOOKUP($E3825,Site[],2,FALSE),"")</f>
        <v/>
      </c>
      <c r="X3825" t="str">
        <f>IFERROR(VLOOKUP($F3825,FundingSource[],2,FALSE),"")</f>
        <v/>
      </c>
      <c r="Y3825" t="str">
        <f>IFERROR(VLOOKUP($G3825,Objective[],2,FALSE),"")</f>
        <v/>
      </c>
      <c r="Z3825" t="str">
        <f>IFERROR(VLOOKUP($H3825,AdType[],2,FALSE),"")</f>
        <v/>
      </c>
      <c r="AA3825" t="str">
        <f>IFERROR(VLOOKUP($I3825,AdSize[],2,FALSE),"")</f>
        <v/>
      </c>
      <c r="AB3825" t="str">
        <f>IFERROR(VLOOKUP($J3825,TargetingTactic[],2,FALSE),"")</f>
        <v/>
      </c>
      <c r="AC3825" t="str">
        <f>IFERROR(VLOOKUP($K3825,Audience[],2,FALSE),"")</f>
        <v/>
      </c>
      <c r="AD3825" t="str">
        <f>IFERROR(VLOOKUP($L3825,Country[],2,FALSE),"")</f>
        <v/>
      </c>
      <c r="AE3825" t="str">
        <f>IFERROR(VLOOKUP($M3825,Language[],2,FALSE),"")</f>
        <v/>
      </c>
      <c r="AF3825" t="str">
        <f>IFERROR(VLOOKUP($N3825,BuyType[],2,FALSE),"")</f>
        <v/>
      </c>
      <c r="AG3825" t="str">
        <f>IFERROR(VLOOKUP($S3825,StoreBU[],2,FALSE),"")</f>
        <v/>
      </c>
    </row>
    <row r="3826" spans="1:33" x14ac:dyDescent="0.3">
      <c r="A3826" t="str">
        <f t="shared" si="119"/>
        <v/>
      </c>
      <c r="C3826" t="str">
        <f t="shared" si="118"/>
        <v/>
      </c>
      <c r="D3826" s="33"/>
      <c r="E3826" s="33"/>
      <c r="F3826" s="33"/>
      <c r="G3826" s="33"/>
      <c r="H3826" s="33"/>
      <c r="I3826" s="33"/>
      <c r="J3826" s="33"/>
      <c r="K3826" s="33"/>
      <c r="L3826" s="33"/>
      <c r="M3826" s="33"/>
      <c r="N3826" s="33"/>
      <c r="O3826" s="33"/>
      <c r="P3826" s="33"/>
      <c r="Q3826" s="33"/>
      <c r="R3826" s="33"/>
      <c r="S3826" s="33"/>
      <c r="T3826" s="33"/>
      <c r="V3826" t="str">
        <f>IFERROR(VLOOKUP($D3826,MediaPartner[],2,FALSE),"")</f>
        <v/>
      </c>
      <c r="W3826" t="str">
        <f>IFERROR(VLOOKUP($E3826,Site[],2,FALSE),"")</f>
        <v/>
      </c>
      <c r="X3826" t="str">
        <f>IFERROR(VLOOKUP($F3826,FundingSource[],2,FALSE),"")</f>
        <v/>
      </c>
      <c r="Y3826" t="str">
        <f>IFERROR(VLOOKUP($G3826,Objective[],2,FALSE),"")</f>
        <v/>
      </c>
      <c r="Z3826" t="str">
        <f>IFERROR(VLOOKUP($H3826,AdType[],2,FALSE),"")</f>
        <v/>
      </c>
      <c r="AA3826" t="str">
        <f>IFERROR(VLOOKUP($I3826,AdSize[],2,FALSE),"")</f>
        <v/>
      </c>
      <c r="AB3826" t="str">
        <f>IFERROR(VLOOKUP($J3826,TargetingTactic[],2,FALSE),"")</f>
        <v/>
      </c>
      <c r="AC3826" t="str">
        <f>IFERROR(VLOOKUP($K3826,Audience[],2,FALSE),"")</f>
        <v/>
      </c>
      <c r="AD3826" t="str">
        <f>IFERROR(VLOOKUP($L3826,Country[],2,FALSE),"")</f>
        <v/>
      </c>
      <c r="AE3826" t="str">
        <f>IFERROR(VLOOKUP($M3826,Language[],2,FALSE),"")</f>
        <v/>
      </c>
      <c r="AF3826" t="str">
        <f>IFERROR(VLOOKUP($N3826,BuyType[],2,FALSE),"")</f>
        <v/>
      </c>
      <c r="AG3826" t="str">
        <f>IFERROR(VLOOKUP($S3826,StoreBU[],2,FALSE),"")</f>
        <v/>
      </c>
    </row>
    <row r="3827" spans="1:33" x14ac:dyDescent="0.3">
      <c r="A3827" t="str">
        <f t="shared" si="119"/>
        <v/>
      </c>
      <c r="C3827" t="str">
        <f t="shared" si="118"/>
        <v/>
      </c>
      <c r="D3827" s="33"/>
      <c r="E3827" s="33"/>
      <c r="F3827" s="33"/>
      <c r="G3827" s="33"/>
      <c r="H3827" s="33"/>
      <c r="I3827" s="33"/>
      <c r="J3827" s="33"/>
      <c r="K3827" s="33"/>
      <c r="L3827" s="33"/>
      <c r="M3827" s="33"/>
      <c r="N3827" s="33"/>
      <c r="O3827" s="33"/>
      <c r="P3827" s="33"/>
      <c r="Q3827" s="33"/>
      <c r="R3827" s="33"/>
      <c r="S3827" s="33"/>
      <c r="T3827" s="33"/>
      <c r="V3827" t="str">
        <f>IFERROR(VLOOKUP($D3827,MediaPartner[],2,FALSE),"")</f>
        <v/>
      </c>
      <c r="W3827" t="str">
        <f>IFERROR(VLOOKUP($E3827,Site[],2,FALSE),"")</f>
        <v/>
      </c>
      <c r="X3827" t="str">
        <f>IFERROR(VLOOKUP($F3827,FundingSource[],2,FALSE),"")</f>
        <v/>
      </c>
      <c r="Y3827" t="str">
        <f>IFERROR(VLOOKUP($G3827,Objective[],2,FALSE),"")</f>
        <v/>
      </c>
      <c r="Z3827" t="str">
        <f>IFERROR(VLOOKUP($H3827,AdType[],2,FALSE),"")</f>
        <v/>
      </c>
      <c r="AA3827" t="str">
        <f>IFERROR(VLOOKUP($I3827,AdSize[],2,FALSE),"")</f>
        <v/>
      </c>
      <c r="AB3827" t="str">
        <f>IFERROR(VLOOKUP($J3827,TargetingTactic[],2,FALSE),"")</f>
        <v/>
      </c>
      <c r="AC3827" t="str">
        <f>IFERROR(VLOOKUP($K3827,Audience[],2,FALSE),"")</f>
        <v/>
      </c>
      <c r="AD3827" t="str">
        <f>IFERROR(VLOOKUP($L3827,Country[],2,FALSE),"")</f>
        <v/>
      </c>
      <c r="AE3827" t="str">
        <f>IFERROR(VLOOKUP($M3827,Language[],2,FALSE),"")</f>
        <v/>
      </c>
      <c r="AF3827" t="str">
        <f>IFERROR(VLOOKUP($N3827,BuyType[],2,FALSE),"")</f>
        <v/>
      </c>
      <c r="AG3827" t="str">
        <f>IFERROR(VLOOKUP($S3827,StoreBU[],2,FALSE),"")</f>
        <v/>
      </c>
    </row>
    <row r="3828" spans="1:33" x14ac:dyDescent="0.3">
      <c r="A3828" t="str">
        <f t="shared" si="119"/>
        <v/>
      </c>
      <c r="C3828" t="str">
        <f t="shared" si="118"/>
        <v/>
      </c>
      <c r="D3828" s="33"/>
      <c r="E3828" s="33"/>
      <c r="F3828" s="33"/>
      <c r="G3828" s="33"/>
      <c r="H3828" s="33"/>
      <c r="I3828" s="33"/>
      <c r="J3828" s="33"/>
      <c r="K3828" s="33"/>
      <c r="L3828" s="33"/>
      <c r="M3828" s="33"/>
      <c r="N3828" s="33"/>
      <c r="O3828" s="33"/>
      <c r="P3828" s="33"/>
      <c r="Q3828" s="33"/>
      <c r="R3828" s="33"/>
      <c r="S3828" s="33"/>
      <c r="T3828" s="33"/>
      <c r="V3828" t="str">
        <f>IFERROR(VLOOKUP($D3828,MediaPartner[],2,FALSE),"")</f>
        <v/>
      </c>
      <c r="W3828" t="str">
        <f>IFERROR(VLOOKUP($E3828,Site[],2,FALSE),"")</f>
        <v/>
      </c>
      <c r="X3828" t="str">
        <f>IFERROR(VLOOKUP($F3828,FundingSource[],2,FALSE),"")</f>
        <v/>
      </c>
      <c r="Y3828" t="str">
        <f>IFERROR(VLOOKUP($G3828,Objective[],2,FALSE),"")</f>
        <v/>
      </c>
      <c r="Z3828" t="str">
        <f>IFERROR(VLOOKUP($H3828,AdType[],2,FALSE),"")</f>
        <v/>
      </c>
      <c r="AA3828" t="str">
        <f>IFERROR(VLOOKUP($I3828,AdSize[],2,FALSE),"")</f>
        <v/>
      </c>
      <c r="AB3828" t="str">
        <f>IFERROR(VLOOKUP($J3828,TargetingTactic[],2,FALSE),"")</f>
        <v/>
      </c>
      <c r="AC3828" t="str">
        <f>IFERROR(VLOOKUP($K3828,Audience[],2,FALSE),"")</f>
        <v/>
      </c>
      <c r="AD3828" t="str">
        <f>IFERROR(VLOOKUP($L3828,Country[],2,FALSE),"")</f>
        <v/>
      </c>
      <c r="AE3828" t="str">
        <f>IFERROR(VLOOKUP($M3828,Language[],2,FALSE),"")</f>
        <v/>
      </c>
      <c r="AF3828" t="str">
        <f>IFERROR(VLOOKUP($N3828,BuyType[],2,FALSE),"")</f>
        <v/>
      </c>
      <c r="AG3828" t="str">
        <f>IFERROR(VLOOKUP($S3828,StoreBU[],2,FALSE),"")</f>
        <v/>
      </c>
    </row>
    <row r="3829" spans="1:33" x14ac:dyDescent="0.3">
      <c r="A3829" t="str">
        <f t="shared" si="119"/>
        <v/>
      </c>
      <c r="C3829" t="str">
        <f t="shared" si="118"/>
        <v/>
      </c>
      <c r="D3829" s="33"/>
      <c r="E3829" s="33"/>
      <c r="F3829" s="33"/>
      <c r="G3829" s="33"/>
      <c r="H3829" s="33"/>
      <c r="I3829" s="33"/>
      <c r="J3829" s="33"/>
      <c r="K3829" s="33"/>
      <c r="L3829" s="33"/>
      <c r="M3829" s="33"/>
      <c r="N3829" s="33"/>
      <c r="O3829" s="33"/>
      <c r="P3829" s="33"/>
      <c r="Q3829" s="33"/>
      <c r="R3829" s="33"/>
      <c r="S3829" s="33"/>
      <c r="T3829" s="33"/>
      <c r="V3829" t="str">
        <f>IFERROR(VLOOKUP($D3829,MediaPartner[],2,FALSE),"")</f>
        <v/>
      </c>
      <c r="W3829" t="str">
        <f>IFERROR(VLOOKUP($E3829,Site[],2,FALSE),"")</f>
        <v/>
      </c>
      <c r="X3829" t="str">
        <f>IFERROR(VLOOKUP($F3829,FundingSource[],2,FALSE),"")</f>
        <v/>
      </c>
      <c r="Y3829" t="str">
        <f>IFERROR(VLOOKUP($G3829,Objective[],2,FALSE),"")</f>
        <v/>
      </c>
      <c r="Z3829" t="str">
        <f>IFERROR(VLOOKUP($H3829,AdType[],2,FALSE),"")</f>
        <v/>
      </c>
      <c r="AA3829" t="str">
        <f>IFERROR(VLOOKUP($I3829,AdSize[],2,FALSE),"")</f>
        <v/>
      </c>
      <c r="AB3829" t="str">
        <f>IFERROR(VLOOKUP($J3829,TargetingTactic[],2,FALSE),"")</f>
        <v/>
      </c>
      <c r="AC3829" t="str">
        <f>IFERROR(VLOOKUP($K3829,Audience[],2,FALSE),"")</f>
        <v/>
      </c>
      <c r="AD3829" t="str">
        <f>IFERROR(VLOOKUP($L3829,Country[],2,FALSE),"")</f>
        <v/>
      </c>
      <c r="AE3829" t="str">
        <f>IFERROR(VLOOKUP($M3829,Language[],2,FALSE),"")</f>
        <v/>
      </c>
      <c r="AF3829" t="str">
        <f>IFERROR(VLOOKUP($N3829,BuyType[],2,FALSE),"")</f>
        <v/>
      </c>
      <c r="AG3829" t="str">
        <f>IFERROR(VLOOKUP($S3829,StoreBU[],2,FALSE),"")</f>
        <v/>
      </c>
    </row>
    <row r="3830" spans="1:33" x14ac:dyDescent="0.3">
      <c r="A3830" t="str">
        <f t="shared" si="119"/>
        <v/>
      </c>
      <c r="C3830" t="str">
        <f t="shared" si="118"/>
        <v/>
      </c>
      <c r="D3830" s="33"/>
      <c r="E3830" s="33"/>
      <c r="F3830" s="33"/>
      <c r="G3830" s="33"/>
      <c r="H3830" s="33"/>
      <c r="I3830" s="33"/>
      <c r="J3830" s="33"/>
      <c r="K3830" s="33"/>
      <c r="L3830" s="33"/>
      <c r="M3830" s="33"/>
      <c r="N3830" s="33"/>
      <c r="O3830" s="33"/>
      <c r="P3830" s="33"/>
      <c r="Q3830" s="33"/>
      <c r="R3830" s="33"/>
      <c r="S3830" s="33"/>
      <c r="T3830" s="33"/>
      <c r="V3830" t="str">
        <f>IFERROR(VLOOKUP($D3830,MediaPartner[],2,FALSE),"")</f>
        <v/>
      </c>
      <c r="W3830" t="str">
        <f>IFERROR(VLOOKUP($E3830,Site[],2,FALSE),"")</f>
        <v/>
      </c>
      <c r="X3830" t="str">
        <f>IFERROR(VLOOKUP($F3830,FundingSource[],2,FALSE),"")</f>
        <v/>
      </c>
      <c r="Y3830" t="str">
        <f>IFERROR(VLOOKUP($G3830,Objective[],2,FALSE),"")</f>
        <v/>
      </c>
      <c r="Z3830" t="str">
        <f>IFERROR(VLOOKUP($H3830,AdType[],2,FALSE),"")</f>
        <v/>
      </c>
      <c r="AA3830" t="str">
        <f>IFERROR(VLOOKUP($I3830,AdSize[],2,FALSE),"")</f>
        <v/>
      </c>
      <c r="AB3830" t="str">
        <f>IFERROR(VLOOKUP($J3830,TargetingTactic[],2,FALSE),"")</f>
        <v/>
      </c>
      <c r="AC3830" t="str">
        <f>IFERROR(VLOOKUP($K3830,Audience[],2,FALSE),"")</f>
        <v/>
      </c>
      <c r="AD3830" t="str">
        <f>IFERROR(VLOOKUP($L3830,Country[],2,FALSE),"")</f>
        <v/>
      </c>
      <c r="AE3830" t="str">
        <f>IFERROR(VLOOKUP($M3830,Language[],2,FALSE),"")</f>
        <v/>
      </c>
      <c r="AF3830" t="str">
        <f>IFERROR(VLOOKUP($N3830,BuyType[],2,FALSE),"")</f>
        <v/>
      </c>
      <c r="AG3830" t="str">
        <f>IFERROR(VLOOKUP($S3830,StoreBU[],2,FALSE),"")</f>
        <v/>
      </c>
    </row>
    <row r="3831" spans="1:33" x14ac:dyDescent="0.3">
      <c r="A3831" t="str">
        <f t="shared" si="119"/>
        <v/>
      </c>
      <c r="C3831" t="str">
        <f t="shared" si="118"/>
        <v/>
      </c>
      <c r="D3831" s="33"/>
      <c r="E3831" s="33"/>
      <c r="F3831" s="33"/>
      <c r="G3831" s="33"/>
      <c r="H3831" s="33"/>
      <c r="I3831" s="33"/>
      <c r="J3831" s="33"/>
      <c r="K3831" s="33"/>
      <c r="L3831" s="33"/>
      <c r="M3831" s="33"/>
      <c r="N3831" s="33"/>
      <c r="O3831" s="33"/>
      <c r="P3831" s="33"/>
      <c r="Q3831" s="33"/>
      <c r="R3831" s="33"/>
      <c r="S3831" s="33"/>
      <c r="T3831" s="33"/>
      <c r="V3831" t="str">
        <f>IFERROR(VLOOKUP($D3831,MediaPartner[],2,FALSE),"")</f>
        <v/>
      </c>
      <c r="W3831" t="str">
        <f>IFERROR(VLOOKUP($E3831,Site[],2,FALSE),"")</f>
        <v/>
      </c>
      <c r="X3831" t="str">
        <f>IFERROR(VLOOKUP($F3831,FundingSource[],2,FALSE),"")</f>
        <v/>
      </c>
      <c r="Y3831" t="str">
        <f>IFERROR(VLOOKUP($G3831,Objective[],2,FALSE),"")</f>
        <v/>
      </c>
      <c r="Z3831" t="str">
        <f>IFERROR(VLOOKUP($H3831,AdType[],2,FALSE),"")</f>
        <v/>
      </c>
      <c r="AA3831" t="str">
        <f>IFERROR(VLOOKUP($I3831,AdSize[],2,FALSE),"")</f>
        <v/>
      </c>
      <c r="AB3831" t="str">
        <f>IFERROR(VLOOKUP($J3831,TargetingTactic[],2,FALSE),"")</f>
        <v/>
      </c>
      <c r="AC3831" t="str">
        <f>IFERROR(VLOOKUP($K3831,Audience[],2,FALSE),"")</f>
        <v/>
      </c>
      <c r="AD3831" t="str">
        <f>IFERROR(VLOOKUP($L3831,Country[],2,FALSE),"")</f>
        <v/>
      </c>
      <c r="AE3831" t="str">
        <f>IFERROR(VLOOKUP($M3831,Language[],2,FALSE),"")</f>
        <v/>
      </c>
      <c r="AF3831" t="str">
        <f>IFERROR(VLOOKUP($N3831,BuyType[],2,FALSE),"")</f>
        <v/>
      </c>
      <c r="AG3831" t="str">
        <f>IFERROR(VLOOKUP($S3831,StoreBU[],2,FALSE),"")</f>
        <v/>
      </c>
    </row>
    <row r="3832" spans="1:33" x14ac:dyDescent="0.3">
      <c r="A3832" t="str">
        <f t="shared" si="119"/>
        <v/>
      </c>
      <c r="C3832" t="str">
        <f t="shared" si="118"/>
        <v/>
      </c>
      <c r="D3832" s="33"/>
      <c r="E3832" s="33"/>
      <c r="F3832" s="33"/>
      <c r="G3832" s="33"/>
      <c r="H3832" s="33"/>
      <c r="I3832" s="33"/>
      <c r="J3832" s="33"/>
      <c r="K3832" s="33"/>
      <c r="L3832" s="33"/>
      <c r="M3832" s="33"/>
      <c r="N3832" s="33"/>
      <c r="O3832" s="33"/>
      <c r="P3832" s="33"/>
      <c r="Q3832" s="33"/>
      <c r="R3832" s="33"/>
      <c r="S3832" s="33"/>
      <c r="T3832" s="33"/>
      <c r="V3832" t="str">
        <f>IFERROR(VLOOKUP($D3832,MediaPartner[],2,FALSE),"")</f>
        <v/>
      </c>
      <c r="W3832" t="str">
        <f>IFERROR(VLOOKUP($E3832,Site[],2,FALSE),"")</f>
        <v/>
      </c>
      <c r="X3832" t="str">
        <f>IFERROR(VLOOKUP($F3832,FundingSource[],2,FALSE),"")</f>
        <v/>
      </c>
      <c r="Y3832" t="str">
        <f>IFERROR(VLOOKUP($G3832,Objective[],2,FALSE),"")</f>
        <v/>
      </c>
      <c r="Z3832" t="str">
        <f>IFERROR(VLOOKUP($H3832,AdType[],2,FALSE),"")</f>
        <v/>
      </c>
      <c r="AA3832" t="str">
        <f>IFERROR(VLOOKUP($I3832,AdSize[],2,FALSE),"")</f>
        <v/>
      </c>
      <c r="AB3832" t="str">
        <f>IFERROR(VLOOKUP($J3832,TargetingTactic[],2,FALSE),"")</f>
        <v/>
      </c>
      <c r="AC3832" t="str">
        <f>IFERROR(VLOOKUP($K3832,Audience[],2,FALSE),"")</f>
        <v/>
      </c>
      <c r="AD3832" t="str">
        <f>IFERROR(VLOOKUP($L3832,Country[],2,FALSE),"")</f>
        <v/>
      </c>
      <c r="AE3832" t="str">
        <f>IFERROR(VLOOKUP($M3832,Language[],2,FALSE),"")</f>
        <v/>
      </c>
      <c r="AF3832" t="str">
        <f>IFERROR(VLOOKUP($N3832,BuyType[],2,FALSE),"")</f>
        <v/>
      </c>
      <c r="AG3832" t="str">
        <f>IFERROR(VLOOKUP($S3832,StoreBU[],2,FALSE),"")</f>
        <v/>
      </c>
    </row>
    <row r="3833" spans="1:33" x14ac:dyDescent="0.3">
      <c r="A3833" t="str">
        <f t="shared" si="119"/>
        <v/>
      </c>
      <c r="C3833" t="str">
        <f t="shared" si="118"/>
        <v/>
      </c>
      <c r="D3833" s="33"/>
      <c r="E3833" s="33"/>
      <c r="F3833" s="33"/>
      <c r="G3833" s="33"/>
      <c r="H3833" s="33"/>
      <c r="I3833" s="33"/>
      <c r="J3833" s="33"/>
      <c r="K3833" s="33"/>
      <c r="L3833" s="33"/>
      <c r="M3833" s="33"/>
      <c r="N3833" s="33"/>
      <c r="O3833" s="33"/>
      <c r="P3833" s="33"/>
      <c r="Q3833" s="33"/>
      <c r="R3833" s="33"/>
      <c r="S3833" s="33"/>
      <c r="T3833" s="33"/>
      <c r="V3833" t="str">
        <f>IFERROR(VLOOKUP($D3833,MediaPartner[],2,FALSE),"")</f>
        <v/>
      </c>
      <c r="W3833" t="str">
        <f>IFERROR(VLOOKUP($E3833,Site[],2,FALSE),"")</f>
        <v/>
      </c>
      <c r="X3833" t="str">
        <f>IFERROR(VLOOKUP($F3833,FundingSource[],2,FALSE),"")</f>
        <v/>
      </c>
      <c r="Y3833" t="str">
        <f>IFERROR(VLOOKUP($G3833,Objective[],2,FALSE),"")</f>
        <v/>
      </c>
      <c r="Z3833" t="str">
        <f>IFERROR(VLOOKUP($H3833,AdType[],2,FALSE),"")</f>
        <v/>
      </c>
      <c r="AA3833" t="str">
        <f>IFERROR(VLOOKUP($I3833,AdSize[],2,FALSE),"")</f>
        <v/>
      </c>
      <c r="AB3833" t="str">
        <f>IFERROR(VLOOKUP($J3833,TargetingTactic[],2,FALSE),"")</f>
        <v/>
      </c>
      <c r="AC3833" t="str">
        <f>IFERROR(VLOOKUP($K3833,Audience[],2,FALSE),"")</f>
        <v/>
      </c>
      <c r="AD3833" t="str">
        <f>IFERROR(VLOOKUP($L3833,Country[],2,FALSE),"")</f>
        <v/>
      </c>
      <c r="AE3833" t="str">
        <f>IFERROR(VLOOKUP($M3833,Language[],2,FALSE),"")</f>
        <v/>
      </c>
      <c r="AF3833" t="str">
        <f>IFERROR(VLOOKUP($N3833,BuyType[],2,FALSE),"")</f>
        <v/>
      </c>
      <c r="AG3833" t="str">
        <f>IFERROR(VLOOKUP($S3833,StoreBU[],2,FALSE),"")</f>
        <v/>
      </c>
    </row>
    <row r="3834" spans="1:33" x14ac:dyDescent="0.3">
      <c r="A3834" t="str">
        <f t="shared" si="119"/>
        <v/>
      </c>
      <c r="C3834" t="str">
        <f t="shared" si="118"/>
        <v/>
      </c>
      <c r="D3834" s="33"/>
      <c r="E3834" s="33"/>
      <c r="F3834" s="33"/>
      <c r="G3834" s="33"/>
      <c r="H3834" s="33"/>
      <c r="I3834" s="33"/>
      <c r="J3834" s="33"/>
      <c r="K3834" s="33"/>
      <c r="L3834" s="33"/>
      <c r="M3834" s="33"/>
      <c r="N3834" s="33"/>
      <c r="O3834" s="33"/>
      <c r="P3834" s="33"/>
      <c r="Q3834" s="33"/>
      <c r="R3834" s="33"/>
      <c r="S3834" s="33"/>
      <c r="T3834" s="33"/>
      <c r="V3834" t="str">
        <f>IFERROR(VLOOKUP($D3834,MediaPartner[],2,FALSE),"")</f>
        <v/>
      </c>
      <c r="W3834" t="str">
        <f>IFERROR(VLOOKUP($E3834,Site[],2,FALSE),"")</f>
        <v/>
      </c>
      <c r="X3834" t="str">
        <f>IFERROR(VLOOKUP($F3834,FundingSource[],2,FALSE),"")</f>
        <v/>
      </c>
      <c r="Y3834" t="str">
        <f>IFERROR(VLOOKUP($G3834,Objective[],2,FALSE),"")</f>
        <v/>
      </c>
      <c r="Z3834" t="str">
        <f>IFERROR(VLOOKUP($H3834,AdType[],2,FALSE),"")</f>
        <v/>
      </c>
      <c r="AA3834" t="str">
        <f>IFERROR(VLOOKUP($I3834,AdSize[],2,FALSE),"")</f>
        <v/>
      </c>
      <c r="AB3834" t="str">
        <f>IFERROR(VLOOKUP($J3834,TargetingTactic[],2,FALSE),"")</f>
        <v/>
      </c>
      <c r="AC3834" t="str">
        <f>IFERROR(VLOOKUP($K3834,Audience[],2,FALSE),"")</f>
        <v/>
      </c>
      <c r="AD3834" t="str">
        <f>IFERROR(VLOOKUP($L3834,Country[],2,FALSE),"")</f>
        <v/>
      </c>
      <c r="AE3834" t="str">
        <f>IFERROR(VLOOKUP($M3834,Language[],2,FALSE),"")</f>
        <v/>
      </c>
      <c r="AF3834" t="str">
        <f>IFERROR(VLOOKUP($N3834,BuyType[],2,FALSE),"")</f>
        <v/>
      </c>
      <c r="AG3834" t="str">
        <f>IFERROR(VLOOKUP($S3834,StoreBU[],2,FALSE),"")</f>
        <v/>
      </c>
    </row>
    <row r="3835" spans="1:33" x14ac:dyDescent="0.3">
      <c r="A3835" t="str">
        <f t="shared" si="119"/>
        <v/>
      </c>
      <c r="C3835" t="str">
        <f t="shared" si="118"/>
        <v/>
      </c>
      <c r="D3835" s="33"/>
      <c r="E3835" s="33"/>
      <c r="F3835" s="33"/>
      <c r="G3835" s="33"/>
      <c r="H3835" s="33"/>
      <c r="I3835" s="33"/>
      <c r="J3835" s="33"/>
      <c r="K3835" s="33"/>
      <c r="L3835" s="33"/>
      <c r="M3835" s="33"/>
      <c r="N3835" s="33"/>
      <c r="O3835" s="33"/>
      <c r="P3835" s="33"/>
      <c r="Q3835" s="33"/>
      <c r="R3835" s="33"/>
      <c r="S3835" s="33"/>
      <c r="T3835" s="33"/>
      <c r="V3835" t="str">
        <f>IFERROR(VLOOKUP($D3835,MediaPartner[],2,FALSE),"")</f>
        <v/>
      </c>
      <c r="W3835" t="str">
        <f>IFERROR(VLOOKUP($E3835,Site[],2,FALSE),"")</f>
        <v/>
      </c>
      <c r="X3835" t="str">
        <f>IFERROR(VLOOKUP($F3835,FundingSource[],2,FALSE),"")</f>
        <v/>
      </c>
      <c r="Y3835" t="str">
        <f>IFERROR(VLOOKUP($G3835,Objective[],2,FALSE),"")</f>
        <v/>
      </c>
      <c r="Z3835" t="str">
        <f>IFERROR(VLOOKUP($H3835,AdType[],2,FALSE),"")</f>
        <v/>
      </c>
      <c r="AA3835" t="str">
        <f>IFERROR(VLOOKUP($I3835,AdSize[],2,FALSE),"")</f>
        <v/>
      </c>
      <c r="AB3835" t="str">
        <f>IFERROR(VLOOKUP($J3835,TargetingTactic[],2,FALSE),"")</f>
        <v/>
      </c>
      <c r="AC3835" t="str">
        <f>IFERROR(VLOOKUP($K3835,Audience[],2,FALSE),"")</f>
        <v/>
      </c>
      <c r="AD3835" t="str">
        <f>IFERROR(VLOOKUP($L3835,Country[],2,FALSE),"")</f>
        <v/>
      </c>
      <c r="AE3835" t="str">
        <f>IFERROR(VLOOKUP($M3835,Language[],2,FALSE),"")</f>
        <v/>
      </c>
      <c r="AF3835" t="str">
        <f>IFERROR(VLOOKUP($N3835,BuyType[],2,FALSE),"")</f>
        <v/>
      </c>
      <c r="AG3835" t="str">
        <f>IFERROR(VLOOKUP($S3835,StoreBU[],2,FALSE),"")</f>
        <v/>
      </c>
    </row>
    <row r="3836" spans="1:33" x14ac:dyDescent="0.3">
      <c r="A3836" t="str">
        <f t="shared" si="119"/>
        <v/>
      </c>
      <c r="C3836" t="str">
        <f t="shared" si="118"/>
        <v/>
      </c>
      <c r="D3836" s="33"/>
      <c r="E3836" s="33"/>
      <c r="F3836" s="33"/>
      <c r="G3836" s="33"/>
      <c r="H3836" s="33"/>
      <c r="I3836" s="33"/>
      <c r="J3836" s="33"/>
      <c r="K3836" s="33"/>
      <c r="L3836" s="33"/>
      <c r="M3836" s="33"/>
      <c r="N3836" s="33"/>
      <c r="O3836" s="33"/>
      <c r="P3836" s="33"/>
      <c r="Q3836" s="33"/>
      <c r="R3836" s="33"/>
      <c r="S3836" s="33"/>
      <c r="T3836" s="33"/>
      <c r="V3836" t="str">
        <f>IFERROR(VLOOKUP($D3836,MediaPartner[],2,FALSE),"")</f>
        <v/>
      </c>
      <c r="W3836" t="str">
        <f>IFERROR(VLOOKUP($E3836,Site[],2,FALSE),"")</f>
        <v/>
      </c>
      <c r="X3836" t="str">
        <f>IFERROR(VLOOKUP($F3836,FundingSource[],2,FALSE),"")</f>
        <v/>
      </c>
      <c r="Y3836" t="str">
        <f>IFERROR(VLOOKUP($G3836,Objective[],2,FALSE),"")</f>
        <v/>
      </c>
      <c r="Z3836" t="str">
        <f>IFERROR(VLOOKUP($H3836,AdType[],2,FALSE),"")</f>
        <v/>
      </c>
      <c r="AA3836" t="str">
        <f>IFERROR(VLOOKUP($I3836,AdSize[],2,FALSE),"")</f>
        <v/>
      </c>
      <c r="AB3836" t="str">
        <f>IFERROR(VLOOKUP($J3836,TargetingTactic[],2,FALSE),"")</f>
        <v/>
      </c>
      <c r="AC3836" t="str">
        <f>IFERROR(VLOOKUP($K3836,Audience[],2,FALSE),"")</f>
        <v/>
      </c>
      <c r="AD3836" t="str">
        <f>IFERROR(VLOOKUP($L3836,Country[],2,FALSE),"")</f>
        <v/>
      </c>
      <c r="AE3836" t="str">
        <f>IFERROR(VLOOKUP($M3836,Language[],2,FALSE),"")</f>
        <v/>
      </c>
      <c r="AF3836" t="str">
        <f>IFERROR(VLOOKUP($N3836,BuyType[],2,FALSE),"")</f>
        <v/>
      </c>
      <c r="AG3836" t="str">
        <f>IFERROR(VLOOKUP($S3836,StoreBU[],2,FALSE),"")</f>
        <v/>
      </c>
    </row>
    <row r="3837" spans="1:33" x14ac:dyDescent="0.3">
      <c r="A3837" t="str">
        <f t="shared" si="119"/>
        <v/>
      </c>
      <c r="C3837" t="str">
        <f t="shared" si="118"/>
        <v/>
      </c>
      <c r="D3837" s="33"/>
      <c r="E3837" s="33"/>
      <c r="F3837" s="33"/>
      <c r="G3837" s="33"/>
      <c r="H3837" s="33"/>
      <c r="I3837" s="33"/>
      <c r="J3837" s="33"/>
      <c r="K3837" s="33"/>
      <c r="L3837" s="33"/>
      <c r="M3837" s="33"/>
      <c r="N3837" s="33"/>
      <c r="O3837" s="33"/>
      <c r="P3837" s="33"/>
      <c r="Q3837" s="33"/>
      <c r="R3837" s="33"/>
      <c r="S3837" s="33"/>
      <c r="T3837" s="33"/>
      <c r="V3837" t="str">
        <f>IFERROR(VLOOKUP($D3837,MediaPartner[],2,FALSE),"")</f>
        <v/>
      </c>
      <c r="W3837" t="str">
        <f>IFERROR(VLOOKUP($E3837,Site[],2,FALSE),"")</f>
        <v/>
      </c>
      <c r="X3837" t="str">
        <f>IFERROR(VLOOKUP($F3837,FundingSource[],2,FALSE),"")</f>
        <v/>
      </c>
      <c r="Y3837" t="str">
        <f>IFERROR(VLOOKUP($G3837,Objective[],2,FALSE),"")</f>
        <v/>
      </c>
      <c r="Z3837" t="str">
        <f>IFERROR(VLOOKUP($H3837,AdType[],2,FALSE),"")</f>
        <v/>
      </c>
      <c r="AA3837" t="str">
        <f>IFERROR(VLOOKUP($I3837,AdSize[],2,FALSE),"")</f>
        <v/>
      </c>
      <c r="AB3837" t="str">
        <f>IFERROR(VLOOKUP($J3837,TargetingTactic[],2,FALSE),"")</f>
        <v/>
      </c>
      <c r="AC3837" t="str">
        <f>IFERROR(VLOOKUP($K3837,Audience[],2,FALSE),"")</f>
        <v/>
      </c>
      <c r="AD3837" t="str">
        <f>IFERROR(VLOOKUP($L3837,Country[],2,FALSE),"")</f>
        <v/>
      </c>
      <c r="AE3837" t="str">
        <f>IFERROR(VLOOKUP($M3837,Language[],2,FALSE),"")</f>
        <v/>
      </c>
      <c r="AF3837" t="str">
        <f>IFERROR(VLOOKUP($N3837,BuyType[],2,FALSE),"")</f>
        <v/>
      </c>
      <c r="AG3837" t="str">
        <f>IFERROR(VLOOKUP($S3837,StoreBU[],2,FALSE),"")</f>
        <v/>
      </c>
    </row>
    <row r="3838" spans="1:33" x14ac:dyDescent="0.3">
      <c r="A3838" t="str">
        <f t="shared" si="119"/>
        <v/>
      </c>
      <c r="C3838" t="str">
        <f t="shared" si="118"/>
        <v/>
      </c>
      <c r="D3838" s="33"/>
      <c r="E3838" s="33"/>
      <c r="F3838" s="33"/>
      <c r="G3838" s="33"/>
      <c r="H3838" s="33"/>
      <c r="I3838" s="33"/>
      <c r="J3838" s="33"/>
      <c r="K3838" s="33"/>
      <c r="L3838" s="33"/>
      <c r="M3838" s="33"/>
      <c r="N3838" s="33"/>
      <c r="O3838" s="33"/>
      <c r="P3838" s="33"/>
      <c r="Q3838" s="33"/>
      <c r="R3838" s="33"/>
      <c r="S3838" s="33"/>
      <c r="T3838" s="33"/>
      <c r="V3838" t="str">
        <f>IFERROR(VLOOKUP($D3838,MediaPartner[],2,FALSE),"")</f>
        <v/>
      </c>
      <c r="W3838" t="str">
        <f>IFERROR(VLOOKUP($E3838,Site[],2,FALSE),"")</f>
        <v/>
      </c>
      <c r="X3838" t="str">
        <f>IFERROR(VLOOKUP($F3838,FundingSource[],2,FALSE),"")</f>
        <v/>
      </c>
      <c r="Y3838" t="str">
        <f>IFERROR(VLOOKUP($G3838,Objective[],2,FALSE),"")</f>
        <v/>
      </c>
      <c r="Z3838" t="str">
        <f>IFERROR(VLOOKUP($H3838,AdType[],2,FALSE),"")</f>
        <v/>
      </c>
      <c r="AA3838" t="str">
        <f>IFERROR(VLOOKUP($I3838,AdSize[],2,FALSE),"")</f>
        <v/>
      </c>
      <c r="AB3838" t="str">
        <f>IFERROR(VLOOKUP($J3838,TargetingTactic[],2,FALSE),"")</f>
        <v/>
      </c>
      <c r="AC3838" t="str">
        <f>IFERROR(VLOOKUP($K3838,Audience[],2,FALSE),"")</f>
        <v/>
      </c>
      <c r="AD3838" t="str">
        <f>IFERROR(VLOOKUP($L3838,Country[],2,FALSE),"")</f>
        <v/>
      </c>
      <c r="AE3838" t="str">
        <f>IFERROR(VLOOKUP($M3838,Language[],2,FALSE),"")</f>
        <v/>
      </c>
      <c r="AF3838" t="str">
        <f>IFERROR(VLOOKUP($N3838,BuyType[],2,FALSE),"")</f>
        <v/>
      </c>
      <c r="AG3838" t="str">
        <f>IFERROR(VLOOKUP($S3838,StoreBU[],2,FALSE),"")</f>
        <v/>
      </c>
    </row>
    <row r="3839" spans="1:33" x14ac:dyDescent="0.3">
      <c r="A3839" t="str">
        <f t="shared" si="119"/>
        <v/>
      </c>
      <c r="C3839" t="str">
        <f t="shared" si="118"/>
        <v/>
      </c>
      <c r="D3839" s="33"/>
      <c r="E3839" s="33"/>
      <c r="F3839" s="33"/>
      <c r="G3839" s="33"/>
      <c r="H3839" s="33"/>
      <c r="I3839" s="33"/>
      <c r="J3839" s="33"/>
      <c r="K3839" s="33"/>
      <c r="L3839" s="33"/>
      <c r="M3839" s="33"/>
      <c r="N3839" s="33"/>
      <c r="O3839" s="33"/>
      <c r="P3839" s="33"/>
      <c r="Q3839" s="33"/>
      <c r="R3839" s="33"/>
      <c r="S3839" s="33"/>
      <c r="T3839" s="33"/>
      <c r="V3839" t="str">
        <f>IFERROR(VLOOKUP($D3839,MediaPartner[],2,FALSE),"")</f>
        <v/>
      </c>
      <c r="W3839" t="str">
        <f>IFERROR(VLOOKUP($E3839,Site[],2,FALSE),"")</f>
        <v/>
      </c>
      <c r="X3839" t="str">
        <f>IFERROR(VLOOKUP($F3839,FundingSource[],2,FALSE),"")</f>
        <v/>
      </c>
      <c r="Y3839" t="str">
        <f>IFERROR(VLOOKUP($G3839,Objective[],2,FALSE),"")</f>
        <v/>
      </c>
      <c r="Z3839" t="str">
        <f>IFERROR(VLOOKUP($H3839,AdType[],2,FALSE),"")</f>
        <v/>
      </c>
      <c r="AA3839" t="str">
        <f>IFERROR(VLOOKUP($I3839,AdSize[],2,FALSE),"")</f>
        <v/>
      </c>
      <c r="AB3839" t="str">
        <f>IFERROR(VLOOKUP($J3839,TargetingTactic[],2,FALSE),"")</f>
        <v/>
      </c>
      <c r="AC3839" t="str">
        <f>IFERROR(VLOOKUP($K3839,Audience[],2,FALSE),"")</f>
        <v/>
      </c>
      <c r="AD3839" t="str">
        <f>IFERROR(VLOOKUP($L3839,Country[],2,FALSE),"")</f>
        <v/>
      </c>
      <c r="AE3839" t="str">
        <f>IFERROR(VLOOKUP($M3839,Language[],2,FALSE),"")</f>
        <v/>
      </c>
      <c r="AF3839" t="str">
        <f>IFERROR(VLOOKUP($N3839,BuyType[],2,FALSE),"")</f>
        <v/>
      </c>
      <c r="AG3839" t="str">
        <f>IFERROR(VLOOKUP($S3839,StoreBU[],2,FALSE),"")</f>
        <v/>
      </c>
    </row>
    <row r="3840" spans="1:33" x14ac:dyDescent="0.3">
      <c r="A3840" t="str">
        <f t="shared" si="119"/>
        <v/>
      </c>
      <c r="C3840" t="str">
        <f t="shared" si="118"/>
        <v/>
      </c>
      <c r="D3840" s="33"/>
      <c r="E3840" s="33"/>
      <c r="F3840" s="33"/>
      <c r="G3840" s="33"/>
      <c r="H3840" s="33"/>
      <c r="I3840" s="33"/>
      <c r="J3840" s="33"/>
      <c r="K3840" s="33"/>
      <c r="L3840" s="33"/>
      <c r="M3840" s="33"/>
      <c r="N3840" s="33"/>
      <c r="O3840" s="33"/>
      <c r="P3840" s="33"/>
      <c r="Q3840" s="33"/>
      <c r="R3840" s="33"/>
      <c r="S3840" s="33"/>
      <c r="T3840" s="33"/>
      <c r="V3840" t="str">
        <f>IFERROR(VLOOKUP($D3840,MediaPartner[],2,FALSE),"")</f>
        <v/>
      </c>
      <c r="W3840" t="str">
        <f>IFERROR(VLOOKUP($E3840,Site[],2,FALSE),"")</f>
        <v/>
      </c>
      <c r="X3840" t="str">
        <f>IFERROR(VLOOKUP($F3840,FundingSource[],2,FALSE),"")</f>
        <v/>
      </c>
      <c r="Y3840" t="str">
        <f>IFERROR(VLOOKUP($G3840,Objective[],2,FALSE),"")</f>
        <v/>
      </c>
      <c r="Z3840" t="str">
        <f>IFERROR(VLOOKUP($H3840,AdType[],2,FALSE),"")</f>
        <v/>
      </c>
      <c r="AA3840" t="str">
        <f>IFERROR(VLOOKUP($I3840,AdSize[],2,FALSE),"")</f>
        <v/>
      </c>
      <c r="AB3840" t="str">
        <f>IFERROR(VLOOKUP($J3840,TargetingTactic[],2,FALSE),"")</f>
        <v/>
      </c>
      <c r="AC3840" t="str">
        <f>IFERROR(VLOOKUP($K3840,Audience[],2,FALSE),"")</f>
        <v/>
      </c>
      <c r="AD3840" t="str">
        <f>IFERROR(VLOOKUP($L3840,Country[],2,FALSE),"")</f>
        <v/>
      </c>
      <c r="AE3840" t="str">
        <f>IFERROR(VLOOKUP($M3840,Language[],2,FALSE),"")</f>
        <v/>
      </c>
      <c r="AF3840" t="str">
        <f>IFERROR(VLOOKUP($N3840,BuyType[],2,FALSE),"")</f>
        <v/>
      </c>
      <c r="AG3840" t="str">
        <f>IFERROR(VLOOKUP($S3840,StoreBU[],2,FALSE),"")</f>
        <v/>
      </c>
    </row>
    <row r="3841" spans="1:33" x14ac:dyDescent="0.3">
      <c r="A3841" t="str">
        <f t="shared" si="119"/>
        <v/>
      </c>
      <c r="C3841" t="str">
        <f t="shared" si="118"/>
        <v/>
      </c>
      <c r="D3841" s="33"/>
      <c r="E3841" s="33"/>
      <c r="F3841" s="33"/>
      <c r="G3841" s="33"/>
      <c r="H3841" s="33"/>
      <c r="I3841" s="33"/>
      <c r="J3841" s="33"/>
      <c r="K3841" s="33"/>
      <c r="L3841" s="33"/>
      <c r="M3841" s="33"/>
      <c r="N3841" s="33"/>
      <c r="O3841" s="33"/>
      <c r="P3841" s="33"/>
      <c r="Q3841" s="33"/>
      <c r="R3841" s="33"/>
      <c r="S3841" s="33"/>
      <c r="T3841" s="33"/>
      <c r="V3841" t="str">
        <f>IFERROR(VLOOKUP($D3841,MediaPartner[],2,FALSE),"")</f>
        <v/>
      </c>
      <c r="W3841" t="str">
        <f>IFERROR(VLOOKUP($E3841,Site[],2,FALSE),"")</f>
        <v/>
      </c>
      <c r="X3841" t="str">
        <f>IFERROR(VLOOKUP($F3841,FundingSource[],2,FALSE),"")</f>
        <v/>
      </c>
      <c r="Y3841" t="str">
        <f>IFERROR(VLOOKUP($G3841,Objective[],2,FALSE),"")</f>
        <v/>
      </c>
      <c r="Z3841" t="str">
        <f>IFERROR(VLOOKUP($H3841,AdType[],2,FALSE),"")</f>
        <v/>
      </c>
      <c r="AA3841" t="str">
        <f>IFERROR(VLOOKUP($I3841,AdSize[],2,FALSE),"")</f>
        <v/>
      </c>
      <c r="AB3841" t="str">
        <f>IFERROR(VLOOKUP($J3841,TargetingTactic[],2,FALSE),"")</f>
        <v/>
      </c>
      <c r="AC3841" t="str">
        <f>IFERROR(VLOOKUP($K3841,Audience[],2,FALSE),"")</f>
        <v/>
      </c>
      <c r="AD3841" t="str">
        <f>IFERROR(VLOOKUP($L3841,Country[],2,FALSE),"")</f>
        <v/>
      </c>
      <c r="AE3841" t="str">
        <f>IFERROR(VLOOKUP($M3841,Language[],2,FALSE),"")</f>
        <v/>
      </c>
      <c r="AF3841" t="str">
        <f>IFERROR(VLOOKUP($N3841,BuyType[],2,FALSE),"")</f>
        <v/>
      </c>
      <c r="AG3841" t="str">
        <f>IFERROR(VLOOKUP($S3841,StoreBU[],2,FALSE),"")</f>
        <v/>
      </c>
    </row>
    <row r="3842" spans="1:33" x14ac:dyDescent="0.3">
      <c r="A3842" t="str">
        <f t="shared" si="119"/>
        <v/>
      </c>
      <c r="C3842" t="str">
        <f t="shared" si="118"/>
        <v/>
      </c>
      <c r="D3842" s="33"/>
      <c r="E3842" s="33"/>
      <c r="F3842" s="33"/>
      <c r="G3842" s="33"/>
      <c r="H3842" s="33"/>
      <c r="I3842" s="33"/>
      <c r="J3842" s="33"/>
      <c r="K3842" s="33"/>
      <c r="L3842" s="33"/>
      <c r="M3842" s="33"/>
      <c r="N3842" s="33"/>
      <c r="O3842" s="33"/>
      <c r="P3842" s="33"/>
      <c r="Q3842" s="33"/>
      <c r="R3842" s="33"/>
      <c r="S3842" s="33"/>
      <c r="T3842" s="33"/>
      <c r="V3842" t="str">
        <f>IFERROR(VLOOKUP($D3842,MediaPartner[],2,FALSE),"")</f>
        <v/>
      </c>
      <c r="W3842" t="str">
        <f>IFERROR(VLOOKUP($E3842,Site[],2,FALSE),"")</f>
        <v/>
      </c>
      <c r="X3842" t="str">
        <f>IFERROR(VLOOKUP($F3842,FundingSource[],2,FALSE),"")</f>
        <v/>
      </c>
      <c r="Y3842" t="str">
        <f>IFERROR(VLOOKUP($G3842,Objective[],2,FALSE),"")</f>
        <v/>
      </c>
      <c r="Z3842" t="str">
        <f>IFERROR(VLOOKUP($H3842,AdType[],2,FALSE),"")</f>
        <v/>
      </c>
      <c r="AA3842" t="str">
        <f>IFERROR(VLOOKUP($I3842,AdSize[],2,FALSE),"")</f>
        <v/>
      </c>
      <c r="AB3842" t="str">
        <f>IFERROR(VLOOKUP($J3842,TargetingTactic[],2,FALSE),"")</f>
        <v/>
      </c>
      <c r="AC3842" t="str">
        <f>IFERROR(VLOOKUP($K3842,Audience[],2,FALSE),"")</f>
        <v/>
      </c>
      <c r="AD3842" t="str">
        <f>IFERROR(VLOOKUP($L3842,Country[],2,FALSE),"")</f>
        <v/>
      </c>
      <c r="AE3842" t="str">
        <f>IFERROR(VLOOKUP($M3842,Language[],2,FALSE),"")</f>
        <v/>
      </c>
      <c r="AF3842" t="str">
        <f>IFERROR(VLOOKUP($N3842,BuyType[],2,FALSE),"")</f>
        <v/>
      </c>
      <c r="AG3842" t="str">
        <f>IFERROR(VLOOKUP($S3842,StoreBU[],2,FALSE),"")</f>
        <v/>
      </c>
    </row>
    <row r="3843" spans="1:33" x14ac:dyDescent="0.3">
      <c r="A3843" t="str">
        <f t="shared" si="119"/>
        <v/>
      </c>
      <c r="C3843" t="str">
        <f t="shared" ref="C3843:C3906" si="120">IF(LEN(A3843)=0,"",LEN(A3843))</f>
        <v/>
      </c>
      <c r="D3843" s="33"/>
      <c r="E3843" s="33"/>
      <c r="F3843" s="33"/>
      <c r="G3843" s="33"/>
      <c r="H3843" s="33"/>
      <c r="I3843" s="33"/>
      <c r="J3843" s="33"/>
      <c r="K3843" s="33"/>
      <c r="L3843" s="33"/>
      <c r="M3843" s="33"/>
      <c r="N3843" s="33"/>
      <c r="O3843" s="33"/>
      <c r="P3843" s="33"/>
      <c r="Q3843" s="33"/>
      <c r="R3843" s="33"/>
      <c r="S3843" s="33"/>
      <c r="T3843" s="33"/>
      <c r="V3843" t="str">
        <f>IFERROR(VLOOKUP($D3843,MediaPartner[],2,FALSE),"")</f>
        <v/>
      </c>
      <c r="W3843" t="str">
        <f>IFERROR(VLOOKUP($E3843,Site[],2,FALSE),"")</f>
        <v/>
      </c>
      <c r="X3843" t="str">
        <f>IFERROR(VLOOKUP($F3843,FundingSource[],2,FALSE),"")</f>
        <v/>
      </c>
      <c r="Y3843" t="str">
        <f>IFERROR(VLOOKUP($G3843,Objective[],2,FALSE),"")</f>
        <v/>
      </c>
      <c r="Z3843" t="str">
        <f>IFERROR(VLOOKUP($H3843,AdType[],2,FALSE),"")</f>
        <v/>
      </c>
      <c r="AA3843" t="str">
        <f>IFERROR(VLOOKUP($I3843,AdSize[],2,FALSE),"")</f>
        <v/>
      </c>
      <c r="AB3843" t="str">
        <f>IFERROR(VLOOKUP($J3843,TargetingTactic[],2,FALSE),"")</f>
        <v/>
      </c>
      <c r="AC3843" t="str">
        <f>IFERROR(VLOOKUP($K3843,Audience[],2,FALSE),"")</f>
        <v/>
      </c>
      <c r="AD3843" t="str">
        <f>IFERROR(VLOOKUP($L3843,Country[],2,FALSE),"")</f>
        <v/>
      </c>
      <c r="AE3843" t="str">
        <f>IFERROR(VLOOKUP($M3843,Language[],2,FALSE),"")</f>
        <v/>
      </c>
      <c r="AF3843" t="str">
        <f>IFERROR(VLOOKUP($N3843,BuyType[],2,FALSE),"")</f>
        <v/>
      </c>
      <c r="AG3843" t="str">
        <f>IFERROR(VLOOKUP($S3843,StoreBU[],2,FALSE),"")</f>
        <v/>
      </c>
    </row>
    <row r="3844" spans="1:33" x14ac:dyDescent="0.3">
      <c r="A3844" t="str">
        <f t="shared" ref="A3844:A3907" si="121">IF(COUNTBLANK(D3844:T3844)=17,"",
SUBSTITUTE(
_xlfn.TEXTJOIN("_",TRUE,
(_xlfn.TEXTJOIN("_",FALSE,$V3844,$W3844,$X3844,$Y3844,$Z3844,$AA3844,$AB3844,$AC3844,$AD3844,$AE3844,$AF3844,$O3844)),
(_xlfn.TEXTJOIN("_",TRUE,$P3844,$Q3844,$R3844,$AG3844,$T3844))),
" ","-"))</f>
        <v/>
      </c>
      <c r="C3844" t="str">
        <f t="shared" si="120"/>
        <v/>
      </c>
      <c r="D3844" s="33"/>
      <c r="E3844" s="33"/>
      <c r="F3844" s="33"/>
      <c r="G3844" s="33"/>
      <c r="H3844" s="33"/>
      <c r="I3844" s="33"/>
      <c r="J3844" s="33"/>
      <c r="K3844" s="33"/>
      <c r="L3844" s="33"/>
      <c r="M3844" s="33"/>
      <c r="N3844" s="33"/>
      <c r="O3844" s="33"/>
      <c r="P3844" s="33"/>
      <c r="Q3844" s="33"/>
      <c r="R3844" s="33"/>
      <c r="S3844" s="33"/>
      <c r="T3844" s="33"/>
      <c r="V3844" t="str">
        <f>IFERROR(VLOOKUP($D3844,MediaPartner[],2,FALSE),"")</f>
        <v/>
      </c>
      <c r="W3844" t="str">
        <f>IFERROR(VLOOKUP($E3844,Site[],2,FALSE),"")</f>
        <v/>
      </c>
      <c r="X3844" t="str">
        <f>IFERROR(VLOOKUP($F3844,FundingSource[],2,FALSE),"")</f>
        <v/>
      </c>
      <c r="Y3844" t="str">
        <f>IFERROR(VLOOKUP($G3844,Objective[],2,FALSE),"")</f>
        <v/>
      </c>
      <c r="Z3844" t="str">
        <f>IFERROR(VLOOKUP($H3844,AdType[],2,FALSE),"")</f>
        <v/>
      </c>
      <c r="AA3844" t="str">
        <f>IFERROR(VLOOKUP($I3844,AdSize[],2,FALSE),"")</f>
        <v/>
      </c>
      <c r="AB3844" t="str">
        <f>IFERROR(VLOOKUP($J3844,TargetingTactic[],2,FALSE),"")</f>
        <v/>
      </c>
      <c r="AC3844" t="str">
        <f>IFERROR(VLOOKUP($K3844,Audience[],2,FALSE),"")</f>
        <v/>
      </c>
      <c r="AD3844" t="str">
        <f>IFERROR(VLOOKUP($L3844,Country[],2,FALSE),"")</f>
        <v/>
      </c>
      <c r="AE3844" t="str">
        <f>IFERROR(VLOOKUP($M3844,Language[],2,FALSE),"")</f>
        <v/>
      </c>
      <c r="AF3844" t="str">
        <f>IFERROR(VLOOKUP($N3844,BuyType[],2,FALSE),"")</f>
        <v/>
      </c>
      <c r="AG3844" t="str">
        <f>IFERROR(VLOOKUP($S3844,StoreBU[],2,FALSE),"")</f>
        <v/>
      </c>
    </row>
    <row r="3845" spans="1:33" x14ac:dyDescent="0.3">
      <c r="A3845" t="str">
        <f t="shared" si="121"/>
        <v/>
      </c>
      <c r="C3845" t="str">
        <f t="shared" si="120"/>
        <v/>
      </c>
      <c r="D3845" s="33"/>
      <c r="E3845" s="33"/>
      <c r="F3845" s="33"/>
      <c r="G3845" s="33"/>
      <c r="H3845" s="33"/>
      <c r="I3845" s="33"/>
      <c r="J3845" s="33"/>
      <c r="K3845" s="33"/>
      <c r="L3845" s="33"/>
      <c r="M3845" s="33"/>
      <c r="N3845" s="33"/>
      <c r="O3845" s="33"/>
      <c r="P3845" s="33"/>
      <c r="Q3845" s="33"/>
      <c r="R3845" s="33"/>
      <c r="S3845" s="33"/>
      <c r="T3845" s="33"/>
      <c r="V3845" t="str">
        <f>IFERROR(VLOOKUP($D3845,MediaPartner[],2,FALSE),"")</f>
        <v/>
      </c>
      <c r="W3845" t="str">
        <f>IFERROR(VLOOKUP($E3845,Site[],2,FALSE),"")</f>
        <v/>
      </c>
      <c r="X3845" t="str">
        <f>IFERROR(VLOOKUP($F3845,FundingSource[],2,FALSE),"")</f>
        <v/>
      </c>
      <c r="Y3845" t="str">
        <f>IFERROR(VLOOKUP($G3845,Objective[],2,FALSE),"")</f>
        <v/>
      </c>
      <c r="Z3845" t="str">
        <f>IFERROR(VLOOKUP($H3845,AdType[],2,FALSE),"")</f>
        <v/>
      </c>
      <c r="AA3845" t="str">
        <f>IFERROR(VLOOKUP($I3845,AdSize[],2,FALSE),"")</f>
        <v/>
      </c>
      <c r="AB3845" t="str">
        <f>IFERROR(VLOOKUP($J3845,TargetingTactic[],2,FALSE),"")</f>
        <v/>
      </c>
      <c r="AC3845" t="str">
        <f>IFERROR(VLOOKUP($K3845,Audience[],2,FALSE),"")</f>
        <v/>
      </c>
      <c r="AD3845" t="str">
        <f>IFERROR(VLOOKUP($L3845,Country[],2,FALSE),"")</f>
        <v/>
      </c>
      <c r="AE3845" t="str">
        <f>IFERROR(VLOOKUP($M3845,Language[],2,FALSE),"")</f>
        <v/>
      </c>
      <c r="AF3845" t="str">
        <f>IFERROR(VLOOKUP($N3845,BuyType[],2,FALSE),"")</f>
        <v/>
      </c>
      <c r="AG3845" t="str">
        <f>IFERROR(VLOOKUP($S3845,StoreBU[],2,FALSE),"")</f>
        <v/>
      </c>
    </row>
    <row r="3846" spans="1:33" x14ac:dyDescent="0.3">
      <c r="A3846" t="str">
        <f t="shared" si="121"/>
        <v/>
      </c>
      <c r="C3846" t="str">
        <f t="shared" si="120"/>
        <v/>
      </c>
      <c r="D3846" s="33"/>
      <c r="E3846" s="33"/>
      <c r="F3846" s="33"/>
      <c r="G3846" s="33"/>
      <c r="H3846" s="33"/>
      <c r="I3846" s="33"/>
      <c r="J3846" s="33"/>
      <c r="K3846" s="33"/>
      <c r="L3846" s="33"/>
      <c r="M3846" s="33"/>
      <c r="N3846" s="33"/>
      <c r="O3846" s="33"/>
      <c r="P3846" s="33"/>
      <c r="Q3846" s="33"/>
      <c r="R3846" s="33"/>
      <c r="S3846" s="33"/>
      <c r="T3846" s="33"/>
      <c r="V3846" t="str">
        <f>IFERROR(VLOOKUP($D3846,MediaPartner[],2,FALSE),"")</f>
        <v/>
      </c>
      <c r="W3846" t="str">
        <f>IFERROR(VLOOKUP($E3846,Site[],2,FALSE),"")</f>
        <v/>
      </c>
      <c r="X3846" t="str">
        <f>IFERROR(VLOOKUP($F3846,FundingSource[],2,FALSE),"")</f>
        <v/>
      </c>
      <c r="Y3846" t="str">
        <f>IFERROR(VLOOKUP($G3846,Objective[],2,FALSE),"")</f>
        <v/>
      </c>
      <c r="Z3846" t="str">
        <f>IFERROR(VLOOKUP($H3846,AdType[],2,FALSE),"")</f>
        <v/>
      </c>
      <c r="AA3846" t="str">
        <f>IFERROR(VLOOKUP($I3846,AdSize[],2,FALSE),"")</f>
        <v/>
      </c>
      <c r="AB3846" t="str">
        <f>IFERROR(VLOOKUP($J3846,TargetingTactic[],2,FALSE),"")</f>
        <v/>
      </c>
      <c r="AC3846" t="str">
        <f>IFERROR(VLOOKUP($K3846,Audience[],2,FALSE),"")</f>
        <v/>
      </c>
      <c r="AD3846" t="str">
        <f>IFERROR(VLOOKUP($L3846,Country[],2,FALSE),"")</f>
        <v/>
      </c>
      <c r="AE3846" t="str">
        <f>IFERROR(VLOOKUP($M3846,Language[],2,FALSE),"")</f>
        <v/>
      </c>
      <c r="AF3846" t="str">
        <f>IFERROR(VLOOKUP($N3846,BuyType[],2,FALSE),"")</f>
        <v/>
      </c>
      <c r="AG3846" t="str">
        <f>IFERROR(VLOOKUP($S3846,StoreBU[],2,FALSE),"")</f>
        <v/>
      </c>
    </row>
    <row r="3847" spans="1:33" x14ac:dyDescent="0.3">
      <c r="A3847" t="str">
        <f t="shared" si="121"/>
        <v/>
      </c>
      <c r="C3847" t="str">
        <f t="shared" si="120"/>
        <v/>
      </c>
      <c r="D3847" s="33"/>
      <c r="E3847" s="33"/>
      <c r="F3847" s="33"/>
      <c r="G3847" s="33"/>
      <c r="H3847" s="33"/>
      <c r="I3847" s="33"/>
      <c r="J3847" s="33"/>
      <c r="K3847" s="33"/>
      <c r="L3847" s="33"/>
      <c r="M3847" s="33"/>
      <c r="N3847" s="33"/>
      <c r="O3847" s="33"/>
      <c r="P3847" s="33"/>
      <c r="Q3847" s="33"/>
      <c r="R3847" s="33"/>
      <c r="S3847" s="33"/>
      <c r="T3847" s="33"/>
      <c r="V3847" t="str">
        <f>IFERROR(VLOOKUP($D3847,MediaPartner[],2,FALSE),"")</f>
        <v/>
      </c>
      <c r="W3847" t="str">
        <f>IFERROR(VLOOKUP($E3847,Site[],2,FALSE),"")</f>
        <v/>
      </c>
      <c r="X3847" t="str">
        <f>IFERROR(VLOOKUP($F3847,FundingSource[],2,FALSE),"")</f>
        <v/>
      </c>
      <c r="Y3847" t="str">
        <f>IFERROR(VLOOKUP($G3847,Objective[],2,FALSE),"")</f>
        <v/>
      </c>
      <c r="Z3847" t="str">
        <f>IFERROR(VLOOKUP($H3847,AdType[],2,FALSE),"")</f>
        <v/>
      </c>
      <c r="AA3847" t="str">
        <f>IFERROR(VLOOKUP($I3847,AdSize[],2,FALSE),"")</f>
        <v/>
      </c>
      <c r="AB3847" t="str">
        <f>IFERROR(VLOOKUP($J3847,TargetingTactic[],2,FALSE),"")</f>
        <v/>
      </c>
      <c r="AC3847" t="str">
        <f>IFERROR(VLOOKUP($K3847,Audience[],2,FALSE),"")</f>
        <v/>
      </c>
      <c r="AD3847" t="str">
        <f>IFERROR(VLOOKUP($L3847,Country[],2,FALSE),"")</f>
        <v/>
      </c>
      <c r="AE3847" t="str">
        <f>IFERROR(VLOOKUP($M3847,Language[],2,FALSE),"")</f>
        <v/>
      </c>
      <c r="AF3847" t="str">
        <f>IFERROR(VLOOKUP($N3847,BuyType[],2,FALSE),"")</f>
        <v/>
      </c>
      <c r="AG3847" t="str">
        <f>IFERROR(VLOOKUP($S3847,StoreBU[],2,FALSE),"")</f>
        <v/>
      </c>
    </row>
    <row r="3848" spans="1:33" x14ac:dyDescent="0.3">
      <c r="A3848" t="str">
        <f t="shared" si="121"/>
        <v/>
      </c>
      <c r="C3848" t="str">
        <f t="shared" si="120"/>
        <v/>
      </c>
      <c r="D3848" s="33"/>
      <c r="E3848" s="33"/>
      <c r="F3848" s="33"/>
      <c r="G3848" s="33"/>
      <c r="H3848" s="33"/>
      <c r="I3848" s="33"/>
      <c r="J3848" s="33"/>
      <c r="K3848" s="33"/>
      <c r="L3848" s="33"/>
      <c r="M3848" s="33"/>
      <c r="N3848" s="33"/>
      <c r="O3848" s="33"/>
      <c r="P3848" s="33"/>
      <c r="Q3848" s="33"/>
      <c r="R3848" s="33"/>
      <c r="S3848" s="33"/>
      <c r="T3848" s="33"/>
      <c r="V3848" t="str">
        <f>IFERROR(VLOOKUP($D3848,MediaPartner[],2,FALSE),"")</f>
        <v/>
      </c>
      <c r="W3848" t="str">
        <f>IFERROR(VLOOKUP($E3848,Site[],2,FALSE),"")</f>
        <v/>
      </c>
      <c r="X3848" t="str">
        <f>IFERROR(VLOOKUP($F3848,FundingSource[],2,FALSE),"")</f>
        <v/>
      </c>
      <c r="Y3848" t="str">
        <f>IFERROR(VLOOKUP($G3848,Objective[],2,FALSE),"")</f>
        <v/>
      </c>
      <c r="Z3848" t="str">
        <f>IFERROR(VLOOKUP($H3848,AdType[],2,FALSE),"")</f>
        <v/>
      </c>
      <c r="AA3848" t="str">
        <f>IFERROR(VLOOKUP($I3848,AdSize[],2,FALSE),"")</f>
        <v/>
      </c>
      <c r="AB3848" t="str">
        <f>IFERROR(VLOOKUP($J3848,TargetingTactic[],2,FALSE),"")</f>
        <v/>
      </c>
      <c r="AC3848" t="str">
        <f>IFERROR(VLOOKUP($K3848,Audience[],2,FALSE),"")</f>
        <v/>
      </c>
      <c r="AD3848" t="str">
        <f>IFERROR(VLOOKUP($L3848,Country[],2,FALSE),"")</f>
        <v/>
      </c>
      <c r="AE3848" t="str">
        <f>IFERROR(VLOOKUP($M3848,Language[],2,FALSE),"")</f>
        <v/>
      </c>
      <c r="AF3848" t="str">
        <f>IFERROR(VLOOKUP($N3848,BuyType[],2,FALSE),"")</f>
        <v/>
      </c>
      <c r="AG3848" t="str">
        <f>IFERROR(VLOOKUP($S3848,StoreBU[],2,FALSE),"")</f>
        <v/>
      </c>
    </row>
    <row r="3849" spans="1:33" x14ac:dyDescent="0.3">
      <c r="A3849" t="str">
        <f t="shared" si="121"/>
        <v/>
      </c>
      <c r="C3849" t="str">
        <f t="shared" si="120"/>
        <v/>
      </c>
      <c r="D3849" s="33"/>
      <c r="E3849" s="33"/>
      <c r="F3849" s="33"/>
      <c r="G3849" s="33"/>
      <c r="H3849" s="33"/>
      <c r="I3849" s="33"/>
      <c r="J3849" s="33"/>
      <c r="K3849" s="33"/>
      <c r="L3849" s="33"/>
      <c r="M3849" s="33"/>
      <c r="N3849" s="33"/>
      <c r="O3849" s="33"/>
      <c r="P3849" s="33"/>
      <c r="Q3849" s="33"/>
      <c r="R3849" s="33"/>
      <c r="S3849" s="33"/>
      <c r="T3849" s="33"/>
      <c r="V3849" t="str">
        <f>IFERROR(VLOOKUP($D3849,MediaPartner[],2,FALSE),"")</f>
        <v/>
      </c>
      <c r="W3849" t="str">
        <f>IFERROR(VLOOKUP($E3849,Site[],2,FALSE),"")</f>
        <v/>
      </c>
      <c r="X3849" t="str">
        <f>IFERROR(VLOOKUP($F3849,FundingSource[],2,FALSE),"")</f>
        <v/>
      </c>
      <c r="Y3849" t="str">
        <f>IFERROR(VLOOKUP($G3849,Objective[],2,FALSE),"")</f>
        <v/>
      </c>
      <c r="Z3849" t="str">
        <f>IFERROR(VLOOKUP($H3849,AdType[],2,FALSE),"")</f>
        <v/>
      </c>
      <c r="AA3849" t="str">
        <f>IFERROR(VLOOKUP($I3849,AdSize[],2,FALSE),"")</f>
        <v/>
      </c>
      <c r="AB3849" t="str">
        <f>IFERROR(VLOOKUP($J3849,TargetingTactic[],2,FALSE),"")</f>
        <v/>
      </c>
      <c r="AC3849" t="str">
        <f>IFERROR(VLOOKUP($K3849,Audience[],2,FALSE),"")</f>
        <v/>
      </c>
      <c r="AD3849" t="str">
        <f>IFERROR(VLOOKUP($L3849,Country[],2,FALSE),"")</f>
        <v/>
      </c>
      <c r="AE3849" t="str">
        <f>IFERROR(VLOOKUP($M3849,Language[],2,FALSE),"")</f>
        <v/>
      </c>
      <c r="AF3849" t="str">
        <f>IFERROR(VLOOKUP($N3849,BuyType[],2,FALSE),"")</f>
        <v/>
      </c>
      <c r="AG3849" t="str">
        <f>IFERROR(VLOOKUP($S3849,StoreBU[],2,FALSE),"")</f>
        <v/>
      </c>
    </row>
    <row r="3850" spans="1:33" x14ac:dyDescent="0.3">
      <c r="A3850" t="str">
        <f t="shared" si="121"/>
        <v/>
      </c>
      <c r="C3850" t="str">
        <f t="shared" si="120"/>
        <v/>
      </c>
      <c r="D3850" s="33"/>
      <c r="E3850" s="33"/>
      <c r="F3850" s="33"/>
      <c r="G3850" s="33"/>
      <c r="H3850" s="33"/>
      <c r="I3850" s="33"/>
      <c r="J3850" s="33"/>
      <c r="K3850" s="33"/>
      <c r="L3850" s="33"/>
      <c r="M3850" s="33"/>
      <c r="N3850" s="33"/>
      <c r="O3850" s="33"/>
      <c r="P3850" s="33"/>
      <c r="Q3850" s="33"/>
      <c r="R3850" s="33"/>
      <c r="S3850" s="33"/>
      <c r="T3850" s="33"/>
      <c r="V3850" t="str">
        <f>IFERROR(VLOOKUP($D3850,MediaPartner[],2,FALSE),"")</f>
        <v/>
      </c>
      <c r="W3850" t="str">
        <f>IFERROR(VLOOKUP($E3850,Site[],2,FALSE),"")</f>
        <v/>
      </c>
      <c r="X3850" t="str">
        <f>IFERROR(VLOOKUP($F3850,FundingSource[],2,FALSE),"")</f>
        <v/>
      </c>
      <c r="Y3850" t="str">
        <f>IFERROR(VLOOKUP($G3850,Objective[],2,FALSE),"")</f>
        <v/>
      </c>
      <c r="Z3850" t="str">
        <f>IFERROR(VLOOKUP($H3850,AdType[],2,FALSE),"")</f>
        <v/>
      </c>
      <c r="AA3850" t="str">
        <f>IFERROR(VLOOKUP($I3850,AdSize[],2,FALSE),"")</f>
        <v/>
      </c>
      <c r="AB3850" t="str">
        <f>IFERROR(VLOOKUP($J3850,TargetingTactic[],2,FALSE),"")</f>
        <v/>
      </c>
      <c r="AC3850" t="str">
        <f>IFERROR(VLOOKUP($K3850,Audience[],2,FALSE),"")</f>
        <v/>
      </c>
      <c r="AD3850" t="str">
        <f>IFERROR(VLOOKUP($L3850,Country[],2,FALSE),"")</f>
        <v/>
      </c>
      <c r="AE3850" t="str">
        <f>IFERROR(VLOOKUP($M3850,Language[],2,FALSE),"")</f>
        <v/>
      </c>
      <c r="AF3850" t="str">
        <f>IFERROR(VLOOKUP($N3850,BuyType[],2,FALSE),"")</f>
        <v/>
      </c>
      <c r="AG3850" t="str">
        <f>IFERROR(VLOOKUP($S3850,StoreBU[],2,FALSE),"")</f>
        <v/>
      </c>
    </row>
    <row r="3851" spans="1:33" x14ac:dyDescent="0.3">
      <c r="A3851" t="str">
        <f t="shared" si="121"/>
        <v/>
      </c>
      <c r="C3851" t="str">
        <f t="shared" si="120"/>
        <v/>
      </c>
      <c r="D3851" s="33"/>
      <c r="E3851" s="33"/>
      <c r="F3851" s="33"/>
      <c r="G3851" s="33"/>
      <c r="H3851" s="33"/>
      <c r="I3851" s="33"/>
      <c r="J3851" s="33"/>
      <c r="K3851" s="33"/>
      <c r="L3851" s="33"/>
      <c r="M3851" s="33"/>
      <c r="N3851" s="33"/>
      <c r="O3851" s="33"/>
      <c r="P3851" s="33"/>
      <c r="Q3851" s="33"/>
      <c r="R3851" s="33"/>
      <c r="S3851" s="33"/>
      <c r="T3851" s="33"/>
      <c r="V3851" t="str">
        <f>IFERROR(VLOOKUP($D3851,MediaPartner[],2,FALSE),"")</f>
        <v/>
      </c>
      <c r="W3851" t="str">
        <f>IFERROR(VLOOKUP($E3851,Site[],2,FALSE),"")</f>
        <v/>
      </c>
      <c r="X3851" t="str">
        <f>IFERROR(VLOOKUP($F3851,FundingSource[],2,FALSE),"")</f>
        <v/>
      </c>
      <c r="Y3851" t="str">
        <f>IFERROR(VLOOKUP($G3851,Objective[],2,FALSE),"")</f>
        <v/>
      </c>
      <c r="Z3851" t="str">
        <f>IFERROR(VLOOKUP($H3851,AdType[],2,FALSE),"")</f>
        <v/>
      </c>
      <c r="AA3851" t="str">
        <f>IFERROR(VLOOKUP($I3851,AdSize[],2,FALSE),"")</f>
        <v/>
      </c>
      <c r="AB3851" t="str">
        <f>IFERROR(VLOOKUP($J3851,TargetingTactic[],2,FALSE),"")</f>
        <v/>
      </c>
      <c r="AC3851" t="str">
        <f>IFERROR(VLOOKUP($K3851,Audience[],2,FALSE),"")</f>
        <v/>
      </c>
      <c r="AD3851" t="str">
        <f>IFERROR(VLOOKUP($L3851,Country[],2,FALSE),"")</f>
        <v/>
      </c>
      <c r="AE3851" t="str">
        <f>IFERROR(VLOOKUP($M3851,Language[],2,FALSE),"")</f>
        <v/>
      </c>
      <c r="AF3851" t="str">
        <f>IFERROR(VLOOKUP($N3851,BuyType[],2,FALSE),"")</f>
        <v/>
      </c>
      <c r="AG3851" t="str">
        <f>IFERROR(VLOOKUP($S3851,StoreBU[],2,FALSE),"")</f>
        <v/>
      </c>
    </row>
    <row r="3852" spans="1:33" x14ac:dyDescent="0.3">
      <c r="A3852" t="str">
        <f t="shared" si="121"/>
        <v/>
      </c>
      <c r="C3852" t="str">
        <f t="shared" si="120"/>
        <v/>
      </c>
      <c r="D3852" s="33"/>
      <c r="E3852" s="33"/>
      <c r="F3852" s="33"/>
      <c r="G3852" s="33"/>
      <c r="H3852" s="33"/>
      <c r="I3852" s="33"/>
      <c r="J3852" s="33"/>
      <c r="K3852" s="33"/>
      <c r="L3852" s="33"/>
      <c r="M3852" s="33"/>
      <c r="N3852" s="33"/>
      <c r="O3852" s="33"/>
      <c r="P3852" s="33"/>
      <c r="Q3852" s="33"/>
      <c r="R3852" s="33"/>
      <c r="S3852" s="33"/>
      <c r="T3852" s="33"/>
      <c r="V3852" t="str">
        <f>IFERROR(VLOOKUP($D3852,MediaPartner[],2,FALSE),"")</f>
        <v/>
      </c>
      <c r="W3852" t="str">
        <f>IFERROR(VLOOKUP($E3852,Site[],2,FALSE),"")</f>
        <v/>
      </c>
      <c r="X3852" t="str">
        <f>IFERROR(VLOOKUP($F3852,FundingSource[],2,FALSE),"")</f>
        <v/>
      </c>
      <c r="Y3852" t="str">
        <f>IFERROR(VLOOKUP($G3852,Objective[],2,FALSE),"")</f>
        <v/>
      </c>
      <c r="Z3852" t="str">
        <f>IFERROR(VLOOKUP($H3852,AdType[],2,FALSE),"")</f>
        <v/>
      </c>
      <c r="AA3852" t="str">
        <f>IFERROR(VLOOKUP($I3852,AdSize[],2,FALSE),"")</f>
        <v/>
      </c>
      <c r="AB3852" t="str">
        <f>IFERROR(VLOOKUP($J3852,TargetingTactic[],2,FALSE),"")</f>
        <v/>
      </c>
      <c r="AC3852" t="str">
        <f>IFERROR(VLOOKUP($K3852,Audience[],2,FALSE),"")</f>
        <v/>
      </c>
      <c r="AD3852" t="str">
        <f>IFERROR(VLOOKUP($L3852,Country[],2,FALSE),"")</f>
        <v/>
      </c>
      <c r="AE3852" t="str">
        <f>IFERROR(VLOOKUP($M3852,Language[],2,FALSE),"")</f>
        <v/>
      </c>
      <c r="AF3852" t="str">
        <f>IFERROR(VLOOKUP($N3852,BuyType[],2,FALSE),"")</f>
        <v/>
      </c>
      <c r="AG3852" t="str">
        <f>IFERROR(VLOOKUP($S3852,StoreBU[],2,FALSE),"")</f>
        <v/>
      </c>
    </row>
    <row r="3853" spans="1:33" x14ac:dyDescent="0.3">
      <c r="A3853" t="str">
        <f t="shared" si="121"/>
        <v/>
      </c>
      <c r="C3853" t="str">
        <f t="shared" si="120"/>
        <v/>
      </c>
      <c r="D3853" s="33"/>
      <c r="E3853" s="33"/>
      <c r="F3853" s="33"/>
      <c r="G3853" s="33"/>
      <c r="H3853" s="33"/>
      <c r="I3853" s="33"/>
      <c r="J3853" s="33"/>
      <c r="K3853" s="33"/>
      <c r="L3853" s="33"/>
      <c r="M3853" s="33"/>
      <c r="N3853" s="33"/>
      <c r="O3853" s="33"/>
      <c r="P3853" s="33"/>
      <c r="Q3853" s="33"/>
      <c r="R3853" s="33"/>
      <c r="S3853" s="33"/>
      <c r="T3853" s="33"/>
      <c r="V3853" t="str">
        <f>IFERROR(VLOOKUP($D3853,MediaPartner[],2,FALSE),"")</f>
        <v/>
      </c>
      <c r="W3853" t="str">
        <f>IFERROR(VLOOKUP($E3853,Site[],2,FALSE),"")</f>
        <v/>
      </c>
      <c r="X3853" t="str">
        <f>IFERROR(VLOOKUP($F3853,FundingSource[],2,FALSE),"")</f>
        <v/>
      </c>
      <c r="Y3853" t="str">
        <f>IFERROR(VLOOKUP($G3853,Objective[],2,FALSE),"")</f>
        <v/>
      </c>
      <c r="Z3853" t="str">
        <f>IFERROR(VLOOKUP($H3853,AdType[],2,FALSE),"")</f>
        <v/>
      </c>
      <c r="AA3853" t="str">
        <f>IFERROR(VLOOKUP($I3853,AdSize[],2,FALSE),"")</f>
        <v/>
      </c>
      <c r="AB3853" t="str">
        <f>IFERROR(VLOOKUP($J3853,TargetingTactic[],2,FALSE),"")</f>
        <v/>
      </c>
      <c r="AC3853" t="str">
        <f>IFERROR(VLOOKUP($K3853,Audience[],2,FALSE),"")</f>
        <v/>
      </c>
      <c r="AD3853" t="str">
        <f>IFERROR(VLOOKUP($L3853,Country[],2,FALSE),"")</f>
        <v/>
      </c>
      <c r="AE3853" t="str">
        <f>IFERROR(VLOOKUP($M3853,Language[],2,FALSE),"")</f>
        <v/>
      </c>
      <c r="AF3853" t="str">
        <f>IFERROR(VLOOKUP($N3853,BuyType[],2,FALSE),"")</f>
        <v/>
      </c>
      <c r="AG3853" t="str">
        <f>IFERROR(VLOOKUP($S3853,StoreBU[],2,FALSE),"")</f>
        <v/>
      </c>
    </row>
    <row r="3854" spans="1:33" x14ac:dyDescent="0.3">
      <c r="A3854" t="str">
        <f t="shared" si="121"/>
        <v/>
      </c>
      <c r="C3854" t="str">
        <f t="shared" si="120"/>
        <v/>
      </c>
      <c r="D3854" s="33"/>
      <c r="E3854" s="33"/>
      <c r="F3854" s="33"/>
      <c r="G3854" s="33"/>
      <c r="H3854" s="33"/>
      <c r="I3854" s="33"/>
      <c r="J3854" s="33"/>
      <c r="K3854" s="33"/>
      <c r="L3854" s="33"/>
      <c r="M3854" s="33"/>
      <c r="N3854" s="33"/>
      <c r="O3854" s="33"/>
      <c r="P3854" s="33"/>
      <c r="Q3854" s="33"/>
      <c r="R3854" s="33"/>
      <c r="S3854" s="33"/>
      <c r="T3854" s="33"/>
      <c r="V3854" t="str">
        <f>IFERROR(VLOOKUP($D3854,MediaPartner[],2,FALSE),"")</f>
        <v/>
      </c>
      <c r="W3854" t="str">
        <f>IFERROR(VLOOKUP($E3854,Site[],2,FALSE),"")</f>
        <v/>
      </c>
      <c r="X3854" t="str">
        <f>IFERROR(VLOOKUP($F3854,FundingSource[],2,FALSE),"")</f>
        <v/>
      </c>
      <c r="Y3854" t="str">
        <f>IFERROR(VLOOKUP($G3854,Objective[],2,FALSE),"")</f>
        <v/>
      </c>
      <c r="Z3854" t="str">
        <f>IFERROR(VLOOKUP($H3854,AdType[],2,FALSE),"")</f>
        <v/>
      </c>
      <c r="AA3854" t="str">
        <f>IFERROR(VLOOKUP($I3854,AdSize[],2,FALSE),"")</f>
        <v/>
      </c>
      <c r="AB3854" t="str">
        <f>IFERROR(VLOOKUP($J3854,TargetingTactic[],2,FALSE),"")</f>
        <v/>
      </c>
      <c r="AC3854" t="str">
        <f>IFERROR(VLOOKUP($K3854,Audience[],2,FALSE),"")</f>
        <v/>
      </c>
      <c r="AD3854" t="str">
        <f>IFERROR(VLOOKUP($L3854,Country[],2,FALSE),"")</f>
        <v/>
      </c>
      <c r="AE3854" t="str">
        <f>IFERROR(VLOOKUP($M3854,Language[],2,FALSE),"")</f>
        <v/>
      </c>
      <c r="AF3854" t="str">
        <f>IFERROR(VLOOKUP($N3854,BuyType[],2,FALSE),"")</f>
        <v/>
      </c>
      <c r="AG3854" t="str">
        <f>IFERROR(VLOOKUP($S3854,StoreBU[],2,FALSE),"")</f>
        <v/>
      </c>
    </row>
    <row r="3855" spans="1:33" x14ac:dyDescent="0.3">
      <c r="A3855" t="str">
        <f t="shared" si="121"/>
        <v/>
      </c>
      <c r="C3855" t="str">
        <f t="shared" si="120"/>
        <v/>
      </c>
      <c r="D3855" s="33"/>
      <c r="E3855" s="33"/>
      <c r="F3855" s="33"/>
      <c r="G3855" s="33"/>
      <c r="H3855" s="33"/>
      <c r="I3855" s="33"/>
      <c r="J3855" s="33"/>
      <c r="K3855" s="33"/>
      <c r="L3855" s="33"/>
      <c r="M3855" s="33"/>
      <c r="N3855" s="33"/>
      <c r="O3855" s="33"/>
      <c r="P3855" s="33"/>
      <c r="Q3855" s="33"/>
      <c r="R3855" s="33"/>
      <c r="S3855" s="33"/>
      <c r="T3855" s="33"/>
      <c r="V3855" t="str">
        <f>IFERROR(VLOOKUP($D3855,MediaPartner[],2,FALSE),"")</f>
        <v/>
      </c>
      <c r="W3855" t="str">
        <f>IFERROR(VLOOKUP($E3855,Site[],2,FALSE),"")</f>
        <v/>
      </c>
      <c r="X3855" t="str">
        <f>IFERROR(VLOOKUP($F3855,FundingSource[],2,FALSE),"")</f>
        <v/>
      </c>
      <c r="Y3855" t="str">
        <f>IFERROR(VLOOKUP($G3855,Objective[],2,FALSE),"")</f>
        <v/>
      </c>
      <c r="Z3855" t="str">
        <f>IFERROR(VLOOKUP($H3855,AdType[],2,FALSE),"")</f>
        <v/>
      </c>
      <c r="AA3855" t="str">
        <f>IFERROR(VLOOKUP($I3855,AdSize[],2,FALSE),"")</f>
        <v/>
      </c>
      <c r="AB3855" t="str">
        <f>IFERROR(VLOOKUP($J3855,TargetingTactic[],2,FALSE),"")</f>
        <v/>
      </c>
      <c r="AC3855" t="str">
        <f>IFERROR(VLOOKUP($K3855,Audience[],2,FALSE),"")</f>
        <v/>
      </c>
      <c r="AD3855" t="str">
        <f>IFERROR(VLOOKUP($L3855,Country[],2,FALSE),"")</f>
        <v/>
      </c>
      <c r="AE3855" t="str">
        <f>IFERROR(VLOOKUP($M3855,Language[],2,FALSE),"")</f>
        <v/>
      </c>
      <c r="AF3855" t="str">
        <f>IFERROR(VLOOKUP($N3855,BuyType[],2,FALSE),"")</f>
        <v/>
      </c>
      <c r="AG3855" t="str">
        <f>IFERROR(VLOOKUP($S3855,StoreBU[],2,FALSE),"")</f>
        <v/>
      </c>
    </row>
    <row r="3856" spans="1:33" x14ac:dyDescent="0.3">
      <c r="A3856" t="str">
        <f t="shared" si="121"/>
        <v/>
      </c>
      <c r="C3856" t="str">
        <f t="shared" si="120"/>
        <v/>
      </c>
      <c r="D3856" s="33"/>
      <c r="E3856" s="33"/>
      <c r="F3856" s="33"/>
      <c r="G3856" s="33"/>
      <c r="H3856" s="33"/>
      <c r="I3856" s="33"/>
      <c r="J3856" s="33"/>
      <c r="K3856" s="33"/>
      <c r="L3856" s="33"/>
      <c r="M3856" s="33"/>
      <c r="N3856" s="33"/>
      <c r="O3856" s="33"/>
      <c r="P3856" s="33"/>
      <c r="Q3856" s="33"/>
      <c r="R3856" s="33"/>
      <c r="S3856" s="33"/>
      <c r="T3856" s="33"/>
      <c r="V3856" t="str">
        <f>IFERROR(VLOOKUP($D3856,MediaPartner[],2,FALSE),"")</f>
        <v/>
      </c>
      <c r="W3856" t="str">
        <f>IFERROR(VLOOKUP($E3856,Site[],2,FALSE),"")</f>
        <v/>
      </c>
      <c r="X3856" t="str">
        <f>IFERROR(VLOOKUP($F3856,FundingSource[],2,FALSE),"")</f>
        <v/>
      </c>
      <c r="Y3856" t="str">
        <f>IFERROR(VLOOKUP($G3856,Objective[],2,FALSE),"")</f>
        <v/>
      </c>
      <c r="Z3856" t="str">
        <f>IFERROR(VLOOKUP($H3856,AdType[],2,FALSE),"")</f>
        <v/>
      </c>
      <c r="AA3856" t="str">
        <f>IFERROR(VLOOKUP($I3856,AdSize[],2,FALSE),"")</f>
        <v/>
      </c>
      <c r="AB3856" t="str">
        <f>IFERROR(VLOOKUP($J3856,TargetingTactic[],2,FALSE),"")</f>
        <v/>
      </c>
      <c r="AC3856" t="str">
        <f>IFERROR(VLOOKUP($K3856,Audience[],2,FALSE),"")</f>
        <v/>
      </c>
      <c r="AD3856" t="str">
        <f>IFERROR(VLOOKUP($L3856,Country[],2,FALSE),"")</f>
        <v/>
      </c>
      <c r="AE3856" t="str">
        <f>IFERROR(VLOOKUP($M3856,Language[],2,FALSE),"")</f>
        <v/>
      </c>
      <c r="AF3856" t="str">
        <f>IFERROR(VLOOKUP($N3856,BuyType[],2,FALSE),"")</f>
        <v/>
      </c>
      <c r="AG3856" t="str">
        <f>IFERROR(VLOOKUP($S3856,StoreBU[],2,FALSE),"")</f>
        <v/>
      </c>
    </row>
    <row r="3857" spans="1:33" x14ac:dyDescent="0.3">
      <c r="A3857" t="str">
        <f t="shared" si="121"/>
        <v/>
      </c>
      <c r="C3857" t="str">
        <f t="shared" si="120"/>
        <v/>
      </c>
      <c r="D3857" s="33"/>
      <c r="E3857" s="33"/>
      <c r="F3857" s="33"/>
      <c r="G3857" s="33"/>
      <c r="H3857" s="33"/>
      <c r="I3857" s="33"/>
      <c r="J3857" s="33"/>
      <c r="K3857" s="33"/>
      <c r="L3857" s="33"/>
      <c r="M3857" s="33"/>
      <c r="N3857" s="33"/>
      <c r="O3857" s="33"/>
      <c r="P3857" s="33"/>
      <c r="Q3857" s="33"/>
      <c r="R3857" s="33"/>
      <c r="S3857" s="33"/>
      <c r="T3857" s="33"/>
      <c r="V3857" t="str">
        <f>IFERROR(VLOOKUP($D3857,MediaPartner[],2,FALSE),"")</f>
        <v/>
      </c>
      <c r="W3857" t="str">
        <f>IFERROR(VLOOKUP($E3857,Site[],2,FALSE),"")</f>
        <v/>
      </c>
      <c r="X3857" t="str">
        <f>IFERROR(VLOOKUP($F3857,FundingSource[],2,FALSE),"")</f>
        <v/>
      </c>
      <c r="Y3857" t="str">
        <f>IFERROR(VLOOKUP($G3857,Objective[],2,FALSE),"")</f>
        <v/>
      </c>
      <c r="Z3857" t="str">
        <f>IFERROR(VLOOKUP($H3857,AdType[],2,FALSE),"")</f>
        <v/>
      </c>
      <c r="AA3857" t="str">
        <f>IFERROR(VLOOKUP($I3857,AdSize[],2,FALSE),"")</f>
        <v/>
      </c>
      <c r="AB3857" t="str">
        <f>IFERROR(VLOOKUP($J3857,TargetingTactic[],2,FALSE),"")</f>
        <v/>
      </c>
      <c r="AC3857" t="str">
        <f>IFERROR(VLOOKUP($K3857,Audience[],2,FALSE),"")</f>
        <v/>
      </c>
      <c r="AD3857" t="str">
        <f>IFERROR(VLOOKUP($L3857,Country[],2,FALSE),"")</f>
        <v/>
      </c>
      <c r="AE3857" t="str">
        <f>IFERROR(VLOOKUP($M3857,Language[],2,FALSE),"")</f>
        <v/>
      </c>
      <c r="AF3857" t="str">
        <f>IFERROR(VLOOKUP($N3857,BuyType[],2,FALSE),"")</f>
        <v/>
      </c>
      <c r="AG3857" t="str">
        <f>IFERROR(VLOOKUP($S3857,StoreBU[],2,FALSE),"")</f>
        <v/>
      </c>
    </row>
    <row r="3858" spans="1:33" x14ac:dyDescent="0.3">
      <c r="A3858" t="str">
        <f t="shared" si="121"/>
        <v/>
      </c>
      <c r="C3858" t="str">
        <f t="shared" si="120"/>
        <v/>
      </c>
      <c r="D3858" s="33"/>
      <c r="E3858" s="33"/>
      <c r="F3858" s="33"/>
      <c r="G3858" s="33"/>
      <c r="H3858" s="33"/>
      <c r="I3858" s="33"/>
      <c r="J3858" s="33"/>
      <c r="K3858" s="33"/>
      <c r="L3858" s="33"/>
      <c r="M3858" s="33"/>
      <c r="N3858" s="33"/>
      <c r="O3858" s="33"/>
      <c r="P3858" s="33"/>
      <c r="Q3858" s="33"/>
      <c r="R3858" s="33"/>
      <c r="S3858" s="33"/>
      <c r="T3858" s="33"/>
      <c r="V3858" t="str">
        <f>IFERROR(VLOOKUP($D3858,MediaPartner[],2,FALSE),"")</f>
        <v/>
      </c>
      <c r="W3858" t="str">
        <f>IFERROR(VLOOKUP($E3858,Site[],2,FALSE),"")</f>
        <v/>
      </c>
      <c r="X3858" t="str">
        <f>IFERROR(VLOOKUP($F3858,FundingSource[],2,FALSE),"")</f>
        <v/>
      </c>
      <c r="Y3858" t="str">
        <f>IFERROR(VLOOKUP($G3858,Objective[],2,FALSE),"")</f>
        <v/>
      </c>
      <c r="Z3858" t="str">
        <f>IFERROR(VLOOKUP($H3858,AdType[],2,FALSE),"")</f>
        <v/>
      </c>
      <c r="AA3858" t="str">
        <f>IFERROR(VLOOKUP($I3858,AdSize[],2,FALSE),"")</f>
        <v/>
      </c>
      <c r="AB3858" t="str">
        <f>IFERROR(VLOOKUP($J3858,TargetingTactic[],2,FALSE),"")</f>
        <v/>
      </c>
      <c r="AC3858" t="str">
        <f>IFERROR(VLOOKUP($K3858,Audience[],2,FALSE),"")</f>
        <v/>
      </c>
      <c r="AD3858" t="str">
        <f>IFERROR(VLOOKUP($L3858,Country[],2,FALSE),"")</f>
        <v/>
      </c>
      <c r="AE3858" t="str">
        <f>IFERROR(VLOOKUP($M3858,Language[],2,FALSE),"")</f>
        <v/>
      </c>
      <c r="AF3858" t="str">
        <f>IFERROR(VLOOKUP($N3858,BuyType[],2,FALSE),"")</f>
        <v/>
      </c>
      <c r="AG3858" t="str">
        <f>IFERROR(VLOOKUP($S3858,StoreBU[],2,FALSE),"")</f>
        <v/>
      </c>
    </row>
    <row r="3859" spans="1:33" x14ac:dyDescent="0.3">
      <c r="A3859" t="str">
        <f t="shared" si="121"/>
        <v/>
      </c>
      <c r="C3859" t="str">
        <f t="shared" si="120"/>
        <v/>
      </c>
      <c r="D3859" s="33"/>
      <c r="E3859" s="33"/>
      <c r="F3859" s="33"/>
      <c r="G3859" s="33"/>
      <c r="H3859" s="33"/>
      <c r="I3859" s="33"/>
      <c r="J3859" s="33"/>
      <c r="K3859" s="33"/>
      <c r="L3859" s="33"/>
      <c r="M3859" s="33"/>
      <c r="N3859" s="33"/>
      <c r="O3859" s="33"/>
      <c r="P3859" s="33"/>
      <c r="Q3859" s="33"/>
      <c r="R3859" s="33"/>
      <c r="S3859" s="33"/>
      <c r="T3859" s="33"/>
      <c r="V3859" t="str">
        <f>IFERROR(VLOOKUP($D3859,MediaPartner[],2,FALSE),"")</f>
        <v/>
      </c>
      <c r="W3859" t="str">
        <f>IFERROR(VLOOKUP($E3859,Site[],2,FALSE),"")</f>
        <v/>
      </c>
      <c r="X3859" t="str">
        <f>IFERROR(VLOOKUP($F3859,FundingSource[],2,FALSE),"")</f>
        <v/>
      </c>
      <c r="Y3859" t="str">
        <f>IFERROR(VLOOKUP($G3859,Objective[],2,FALSE),"")</f>
        <v/>
      </c>
      <c r="Z3859" t="str">
        <f>IFERROR(VLOOKUP($H3859,AdType[],2,FALSE),"")</f>
        <v/>
      </c>
      <c r="AA3859" t="str">
        <f>IFERROR(VLOOKUP($I3859,AdSize[],2,FALSE),"")</f>
        <v/>
      </c>
      <c r="AB3859" t="str">
        <f>IFERROR(VLOOKUP($J3859,TargetingTactic[],2,FALSE),"")</f>
        <v/>
      </c>
      <c r="AC3859" t="str">
        <f>IFERROR(VLOOKUP($K3859,Audience[],2,FALSE),"")</f>
        <v/>
      </c>
      <c r="AD3859" t="str">
        <f>IFERROR(VLOOKUP($L3859,Country[],2,FALSE),"")</f>
        <v/>
      </c>
      <c r="AE3859" t="str">
        <f>IFERROR(VLOOKUP($M3859,Language[],2,FALSE),"")</f>
        <v/>
      </c>
      <c r="AF3859" t="str">
        <f>IFERROR(VLOOKUP($N3859,BuyType[],2,FALSE),"")</f>
        <v/>
      </c>
      <c r="AG3859" t="str">
        <f>IFERROR(VLOOKUP($S3859,StoreBU[],2,FALSE),"")</f>
        <v/>
      </c>
    </row>
    <row r="3860" spans="1:33" x14ac:dyDescent="0.3">
      <c r="A3860" t="str">
        <f t="shared" si="121"/>
        <v/>
      </c>
      <c r="C3860" t="str">
        <f t="shared" si="120"/>
        <v/>
      </c>
      <c r="D3860" s="33"/>
      <c r="E3860" s="33"/>
      <c r="F3860" s="33"/>
      <c r="G3860" s="33"/>
      <c r="H3860" s="33"/>
      <c r="I3860" s="33"/>
      <c r="J3860" s="33"/>
      <c r="K3860" s="33"/>
      <c r="L3860" s="33"/>
      <c r="M3860" s="33"/>
      <c r="N3860" s="33"/>
      <c r="O3860" s="33"/>
      <c r="P3860" s="33"/>
      <c r="Q3860" s="33"/>
      <c r="R3860" s="33"/>
      <c r="S3860" s="33"/>
      <c r="T3860" s="33"/>
      <c r="V3860" t="str">
        <f>IFERROR(VLOOKUP($D3860,MediaPartner[],2,FALSE),"")</f>
        <v/>
      </c>
      <c r="W3860" t="str">
        <f>IFERROR(VLOOKUP($E3860,Site[],2,FALSE),"")</f>
        <v/>
      </c>
      <c r="X3860" t="str">
        <f>IFERROR(VLOOKUP($F3860,FundingSource[],2,FALSE),"")</f>
        <v/>
      </c>
      <c r="Y3860" t="str">
        <f>IFERROR(VLOOKUP($G3860,Objective[],2,FALSE),"")</f>
        <v/>
      </c>
      <c r="Z3860" t="str">
        <f>IFERROR(VLOOKUP($H3860,AdType[],2,FALSE),"")</f>
        <v/>
      </c>
      <c r="AA3860" t="str">
        <f>IFERROR(VLOOKUP($I3860,AdSize[],2,FALSE),"")</f>
        <v/>
      </c>
      <c r="AB3860" t="str">
        <f>IFERROR(VLOOKUP($J3860,TargetingTactic[],2,FALSE),"")</f>
        <v/>
      </c>
      <c r="AC3860" t="str">
        <f>IFERROR(VLOOKUP($K3860,Audience[],2,FALSE),"")</f>
        <v/>
      </c>
      <c r="AD3860" t="str">
        <f>IFERROR(VLOOKUP($L3860,Country[],2,FALSE),"")</f>
        <v/>
      </c>
      <c r="AE3860" t="str">
        <f>IFERROR(VLOOKUP($M3860,Language[],2,FALSE),"")</f>
        <v/>
      </c>
      <c r="AF3860" t="str">
        <f>IFERROR(VLOOKUP($N3860,BuyType[],2,FALSE),"")</f>
        <v/>
      </c>
      <c r="AG3860" t="str">
        <f>IFERROR(VLOOKUP($S3860,StoreBU[],2,FALSE),"")</f>
        <v/>
      </c>
    </row>
    <row r="3861" spans="1:33" x14ac:dyDescent="0.3">
      <c r="A3861" t="str">
        <f t="shared" si="121"/>
        <v/>
      </c>
      <c r="C3861" t="str">
        <f t="shared" si="120"/>
        <v/>
      </c>
      <c r="D3861" s="33"/>
      <c r="E3861" s="33"/>
      <c r="F3861" s="33"/>
      <c r="G3861" s="33"/>
      <c r="H3861" s="33"/>
      <c r="I3861" s="33"/>
      <c r="J3861" s="33"/>
      <c r="K3861" s="33"/>
      <c r="L3861" s="33"/>
      <c r="M3861" s="33"/>
      <c r="N3861" s="33"/>
      <c r="O3861" s="33"/>
      <c r="P3861" s="33"/>
      <c r="Q3861" s="33"/>
      <c r="R3861" s="33"/>
      <c r="S3861" s="33"/>
      <c r="T3861" s="33"/>
      <c r="V3861" t="str">
        <f>IFERROR(VLOOKUP($D3861,MediaPartner[],2,FALSE),"")</f>
        <v/>
      </c>
      <c r="W3861" t="str">
        <f>IFERROR(VLOOKUP($E3861,Site[],2,FALSE),"")</f>
        <v/>
      </c>
      <c r="X3861" t="str">
        <f>IFERROR(VLOOKUP($F3861,FundingSource[],2,FALSE),"")</f>
        <v/>
      </c>
      <c r="Y3861" t="str">
        <f>IFERROR(VLOOKUP($G3861,Objective[],2,FALSE),"")</f>
        <v/>
      </c>
      <c r="Z3861" t="str">
        <f>IFERROR(VLOOKUP($H3861,AdType[],2,FALSE),"")</f>
        <v/>
      </c>
      <c r="AA3861" t="str">
        <f>IFERROR(VLOOKUP($I3861,AdSize[],2,FALSE),"")</f>
        <v/>
      </c>
      <c r="AB3861" t="str">
        <f>IFERROR(VLOOKUP($J3861,TargetingTactic[],2,FALSE),"")</f>
        <v/>
      </c>
      <c r="AC3861" t="str">
        <f>IFERROR(VLOOKUP($K3861,Audience[],2,FALSE),"")</f>
        <v/>
      </c>
      <c r="AD3861" t="str">
        <f>IFERROR(VLOOKUP($L3861,Country[],2,FALSE),"")</f>
        <v/>
      </c>
      <c r="AE3861" t="str">
        <f>IFERROR(VLOOKUP($M3861,Language[],2,FALSE),"")</f>
        <v/>
      </c>
      <c r="AF3861" t="str">
        <f>IFERROR(VLOOKUP($N3861,BuyType[],2,FALSE),"")</f>
        <v/>
      </c>
      <c r="AG3861" t="str">
        <f>IFERROR(VLOOKUP($S3861,StoreBU[],2,FALSE),"")</f>
        <v/>
      </c>
    </row>
    <row r="3862" spans="1:33" x14ac:dyDescent="0.3">
      <c r="A3862" t="str">
        <f t="shared" si="121"/>
        <v/>
      </c>
      <c r="C3862" t="str">
        <f t="shared" si="120"/>
        <v/>
      </c>
      <c r="D3862" s="33"/>
      <c r="E3862" s="33"/>
      <c r="F3862" s="33"/>
      <c r="G3862" s="33"/>
      <c r="H3862" s="33"/>
      <c r="I3862" s="33"/>
      <c r="J3862" s="33"/>
      <c r="K3862" s="33"/>
      <c r="L3862" s="33"/>
      <c r="M3862" s="33"/>
      <c r="N3862" s="33"/>
      <c r="O3862" s="33"/>
      <c r="P3862" s="33"/>
      <c r="Q3862" s="33"/>
      <c r="R3862" s="33"/>
      <c r="S3862" s="33"/>
      <c r="T3862" s="33"/>
      <c r="V3862" t="str">
        <f>IFERROR(VLOOKUP($D3862,MediaPartner[],2,FALSE),"")</f>
        <v/>
      </c>
      <c r="W3862" t="str">
        <f>IFERROR(VLOOKUP($E3862,Site[],2,FALSE),"")</f>
        <v/>
      </c>
      <c r="X3862" t="str">
        <f>IFERROR(VLOOKUP($F3862,FundingSource[],2,FALSE),"")</f>
        <v/>
      </c>
      <c r="Y3862" t="str">
        <f>IFERROR(VLOOKUP($G3862,Objective[],2,FALSE),"")</f>
        <v/>
      </c>
      <c r="Z3862" t="str">
        <f>IFERROR(VLOOKUP($H3862,AdType[],2,FALSE),"")</f>
        <v/>
      </c>
      <c r="AA3862" t="str">
        <f>IFERROR(VLOOKUP($I3862,AdSize[],2,FALSE),"")</f>
        <v/>
      </c>
      <c r="AB3862" t="str">
        <f>IFERROR(VLOOKUP($J3862,TargetingTactic[],2,FALSE),"")</f>
        <v/>
      </c>
      <c r="AC3862" t="str">
        <f>IFERROR(VLOOKUP($K3862,Audience[],2,FALSE),"")</f>
        <v/>
      </c>
      <c r="AD3862" t="str">
        <f>IFERROR(VLOOKUP($L3862,Country[],2,FALSE),"")</f>
        <v/>
      </c>
      <c r="AE3862" t="str">
        <f>IFERROR(VLOOKUP($M3862,Language[],2,FALSE),"")</f>
        <v/>
      </c>
      <c r="AF3862" t="str">
        <f>IFERROR(VLOOKUP($N3862,BuyType[],2,FALSE),"")</f>
        <v/>
      </c>
      <c r="AG3862" t="str">
        <f>IFERROR(VLOOKUP($S3862,StoreBU[],2,FALSE),"")</f>
        <v/>
      </c>
    </row>
    <row r="3863" spans="1:33" x14ac:dyDescent="0.3">
      <c r="A3863" t="str">
        <f t="shared" si="121"/>
        <v/>
      </c>
      <c r="C3863" t="str">
        <f t="shared" si="120"/>
        <v/>
      </c>
      <c r="D3863" s="33"/>
      <c r="E3863" s="33"/>
      <c r="F3863" s="33"/>
      <c r="G3863" s="33"/>
      <c r="H3863" s="33"/>
      <c r="I3863" s="33"/>
      <c r="J3863" s="33"/>
      <c r="K3863" s="33"/>
      <c r="L3863" s="33"/>
      <c r="M3863" s="33"/>
      <c r="N3863" s="33"/>
      <c r="O3863" s="33"/>
      <c r="P3863" s="33"/>
      <c r="Q3863" s="33"/>
      <c r="R3863" s="33"/>
      <c r="S3863" s="33"/>
      <c r="T3863" s="33"/>
      <c r="V3863" t="str">
        <f>IFERROR(VLOOKUP($D3863,MediaPartner[],2,FALSE),"")</f>
        <v/>
      </c>
      <c r="W3863" t="str">
        <f>IFERROR(VLOOKUP($E3863,Site[],2,FALSE),"")</f>
        <v/>
      </c>
      <c r="X3863" t="str">
        <f>IFERROR(VLOOKUP($F3863,FundingSource[],2,FALSE),"")</f>
        <v/>
      </c>
      <c r="Y3863" t="str">
        <f>IFERROR(VLOOKUP($G3863,Objective[],2,FALSE),"")</f>
        <v/>
      </c>
      <c r="Z3863" t="str">
        <f>IFERROR(VLOOKUP($H3863,AdType[],2,FALSE),"")</f>
        <v/>
      </c>
      <c r="AA3863" t="str">
        <f>IFERROR(VLOOKUP($I3863,AdSize[],2,FALSE),"")</f>
        <v/>
      </c>
      <c r="AB3863" t="str">
        <f>IFERROR(VLOOKUP($J3863,TargetingTactic[],2,FALSE),"")</f>
        <v/>
      </c>
      <c r="AC3863" t="str">
        <f>IFERROR(VLOOKUP($K3863,Audience[],2,FALSE),"")</f>
        <v/>
      </c>
      <c r="AD3863" t="str">
        <f>IFERROR(VLOOKUP($L3863,Country[],2,FALSE),"")</f>
        <v/>
      </c>
      <c r="AE3863" t="str">
        <f>IFERROR(VLOOKUP($M3863,Language[],2,FALSE),"")</f>
        <v/>
      </c>
      <c r="AF3863" t="str">
        <f>IFERROR(VLOOKUP($N3863,BuyType[],2,FALSE),"")</f>
        <v/>
      </c>
      <c r="AG3863" t="str">
        <f>IFERROR(VLOOKUP($S3863,StoreBU[],2,FALSE),"")</f>
        <v/>
      </c>
    </row>
    <row r="3864" spans="1:33" x14ac:dyDescent="0.3">
      <c r="A3864" t="str">
        <f t="shared" si="121"/>
        <v/>
      </c>
      <c r="C3864" t="str">
        <f t="shared" si="120"/>
        <v/>
      </c>
      <c r="D3864" s="33"/>
      <c r="E3864" s="33"/>
      <c r="F3864" s="33"/>
      <c r="G3864" s="33"/>
      <c r="H3864" s="33"/>
      <c r="I3864" s="33"/>
      <c r="J3864" s="33"/>
      <c r="K3864" s="33"/>
      <c r="L3864" s="33"/>
      <c r="M3864" s="33"/>
      <c r="N3864" s="33"/>
      <c r="O3864" s="33"/>
      <c r="P3864" s="33"/>
      <c r="Q3864" s="33"/>
      <c r="R3864" s="33"/>
      <c r="S3864" s="33"/>
      <c r="T3864" s="33"/>
      <c r="V3864" t="str">
        <f>IFERROR(VLOOKUP($D3864,MediaPartner[],2,FALSE),"")</f>
        <v/>
      </c>
      <c r="W3864" t="str">
        <f>IFERROR(VLOOKUP($E3864,Site[],2,FALSE),"")</f>
        <v/>
      </c>
      <c r="X3864" t="str">
        <f>IFERROR(VLOOKUP($F3864,FundingSource[],2,FALSE),"")</f>
        <v/>
      </c>
      <c r="Y3864" t="str">
        <f>IFERROR(VLOOKUP($G3864,Objective[],2,FALSE),"")</f>
        <v/>
      </c>
      <c r="Z3864" t="str">
        <f>IFERROR(VLOOKUP($H3864,AdType[],2,FALSE),"")</f>
        <v/>
      </c>
      <c r="AA3864" t="str">
        <f>IFERROR(VLOOKUP($I3864,AdSize[],2,FALSE),"")</f>
        <v/>
      </c>
      <c r="AB3864" t="str">
        <f>IFERROR(VLOOKUP($J3864,TargetingTactic[],2,FALSE),"")</f>
        <v/>
      </c>
      <c r="AC3864" t="str">
        <f>IFERROR(VLOOKUP($K3864,Audience[],2,FALSE),"")</f>
        <v/>
      </c>
      <c r="AD3864" t="str">
        <f>IFERROR(VLOOKUP($L3864,Country[],2,FALSE),"")</f>
        <v/>
      </c>
      <c r="AE3864" t="str">
        <f>IFERROR(VLOOKUP($M3864,Language[],2,FALSE),"")</f>
        <v/>
      </c>
      <c r="AF3864" t="str">
        <f>IFERROR(VLOOKUP($N3864,BuyType[],2,FALSE),"")</f>
        <v/>
      </c>
      <c r="AG3864" t="str">
        <f>IFERROR(VLOOKUP($S3864,StoreBU[],2,FALSE),"")</f>
        <v/>
      </c>
    </row>
    <row r="3865" spans="1:33" x14ac:dyDescent="0.3">
      <c r="A3865" t="str">
        <f t="shared" si="121"/>
        <v/>
      </c>
      <c r="C3865" t="str">
        <f t="shared" si="120"/>
        <v/>
      </c>
      <c r="D3865" s="33"/>
      <c r="E3865" s="33"/>
      <c r="F3865" s="33"/>
      <c r="G3865" s="33"/>
      <c r="H3865" s="33"/>
      <c r="I3865" s="33"/>
      <c r="J3865" s="33"/>
      <c r="K3865" s="33"/>
      <c r="L3865" s="33"/>
      <c r="M3865" s="33"/>
      <c r="N3865" s="33"/>
      <c r="O3865" s="33"/>
      <c r="P3865" s="33"/>
      <c r="Q3865" s="33"/>
      <c r="R3865" s="33"/>
      <c r="S3865" s="33"/>
      <c r="T3865" s="33"/>
      <c r="V3865" t="str">
        <f>IFERROR(VLOOKUP($D3865,MediaPartner[],2,FALSE),"")</f>
        <v/>
      </c>
      <c r="W3865" t="str">
        <f>IFERROR(VLOOKUP($E3865,Site[],2,FALSE),"")</f>
        <v/>
      </c>
      <c r="X3865" t="str">
        <f>IFERROR(VLOOKUP($F3865,FundingSource[],2,FALSE),"")</f>
        <v/>
      </c>
      <c r="Y3865" t="str">
        <f>IFERROR(VLOOKUP($G3865,Objective[],2,FALSE),"")</f>
        <v/>
      </c>
      <c r="Z3865" t="str">
        <f>IFERROR(VLOOKUP($H3865,AdType[],2,FALSE),"")</f>
        <v/>
      </c>
      <c r="AA3865" t="str">
        <f>IFERROR(VLOOKUP($I3865,AdSize[],2,FALSE),"")</f>
        <v/>
      </c>
      <c r="AB3865" t="str">
        <f>IFERROR(VLOOKUP($J3865,TargetingTactic[],2,FALSE),"")</f>
        <v/>
      </c>
      <c r="AC3865" t="str">
        <f>IFERROR(VLOOKUP($K3865,Audience[],2,FALSE),"")</f>
        <v/>
      </c>
      <c r="AD3865" t="str">
        <f>IFERROR(VLOOKUP($L3865,Country[],2,FALSE),"")</f>
        <v/>
      </c>
      <c r="AE3865" t="str">
        <f>IFERROR(VLOOKUP($M3865,Language[],2,FALSE),"")</f>
        <v/>
      </c>
      <c r="AF3865" t="str">
        <f>IFERROR(VLOOKUP($N3865,BuyType[],2,FALSE),"")</f>
        <v/>
      </c>
      <c r="AG3865" t="str">
        <f>IFERROR(VLOOKUP($S3865,StoreBU[],2,FALSE),"")</f>
        <v/>
      </c>
    </row>
    <row r="3866" spans="1:33" x14ac:dyDescent="0.3">
      <c r="A3866" t="str">
        <f t="shared" si="121"/>
        <v/>
      </c>
      <c r="C3866" t="str">
        <f t="shared" si="120"/>
        <v/>
      </c>
      <c r="D3866" s="33"/>
      <c r="E3866" s="33"/>
      <c r="F3866" s="33"/>
      <c r="G3866" s="33"/>
      <c r="H3866" s="33"/>
      <c r="I3866" s="33"/>
      <c r="J3866" s="33"/>
      <c r="K3866" s="33"/>
      <c r="L3866" s="33"/>
      <c r="M3866" s="33"/>
      <c r="N3866" s="33"/>
      <c r="O3866" s="33"/>
      <c r="P3866" s="33"/>
      <c r="Q3866" s="33"/>
      <c r="R3866" s="33"/>
      <c r="S3866" s="33"/>
      <c r="T3866" s="33"/>
      <c r="V3866" t="str">
        <f>IFERROR(VLOOKUP($D3866,MediaPartner[],2,FALSE),"")</f>
        <v/>
      </c>
      <c r="W3866" t="str">
        <f>IFERROR(VLOOKUP($E3866,Site[],2,FALSE),"")</f>
        <v/>
      </c>
      <c r="X3866" t="str">
        <f>IFERROR(VLOOKUP($F3866,FundingSource[],2,FALSE),"")</f>
        <v/>
      </c>
      <c r="Y3866" t="str">
        <f>IFERROR(VLOOKUP($G3866,Objective[],2,FALSE),"")</f>
        <v/>
      </c>
      <c r="Z3866" t="str">
        <f>IFERROR(VLOOKUP($H3866,AdType[],2,FALSE),"")</f>
        <v/>
      </c>
      <c r="AA3866" t="str">
        <f>IFERROR(VLOOKUP($I3866,AdSize[],2,FALSE),"")</f>
        <v/>
      </c>
      <c r="AB3866" t="str">
        <f>IFERROR(VLOOKUP($J3866,TargetingTactic[],2,FALSE),"")</f>
        <v/>
      </c>
      <c r="AC3866" t="str">
        <f>IFERROR(VLOOKUP($K3866,Audience[],2,FALSE),"")</f>
        <v/>
      </c>
      <c r="AD3866" t="str">
        <f>IFERROR(VLOOKUP($L3866,Country[],2,FALSE),"")</f>
        <v/>
      </c>
      <c r="AE3866" t="str">
        <f>IFERROR(VLOOKUP($M3866,Language[],2,FALSE),"")</f>
        <v/>
      </c>
      <c r="AF3866" t="str">
        <f>IFERROR(VLOOKUP($N3866,BuyType[],2,FALSE),"")</f>
        <v/>
      </c>
      <c r="AG3866" t="str">
        <f>IFERROR(VLOOKUP($S3866,StoreBU[],2,FALSE),"")</f>
        <v/>
      </c>
    </row>
    <row r="3867" spans="1:33" x14ac:dyDescent="0.3">
      <c r="A3867" t="str">
        <f t="shared" si="121"/>
        <v/>
      </c>
      <c r="C3867" t="str">
        <f t="shared" si="120"/>
        <v/>
      </c>
      <c r="D3867" s="33"/>
      <c r="E3867" s="33"/>
      <c r="F3867" s="33"/>
      <c r="G3867" s="33"/>
      <c r="H3867" s="33"/>
      <c r="I3867" s="33"/>
      <c r="J3867" s="33"/>
      <c r="K3867" s="33"/>
      <c r="L3867" s="33"/>
      <c r="M3867" s="33"/>
      <c r="N3867" s="33"/>
      <c r="O3867" s="33"/>
      <c r="P3867" s="33"/>
      <c r="Q3867" s="33"/>
      <c r="R3867" s="33"/>
      <c r="S3867" s="33"/>
      <c r="T3867" s="33"/>
      <c r="V3867" t="str">
        <f>IFERROR(VLOOKUP($D3867,MediaPartner[],2,FALSE),"")</f>
        <v/>
      </c>
      <c r="W3867" t="str">
        <f>IFERROR(VLOOKUP($E3867,Site[],2,FALSE),"")</f>
        <v/>
      </c>
      <c r="X3867" t="str">
        <f>IFERROR(VLOOKUP($F3867,FundingSource[],2,FALSE),"")</f>
        <v/>
      </c>
      <c r="Y3867" t="str">
        <f>IFERROR(VLOOKUP($G3867,Objective[],2,FALSE),"")</f>
        <v/>
      </c>
      <c r="Z3867" t="str">
        <f>IFERROR(VLOOKUP($H3867,AdType[],2,FALSE),"")</f>
        <v/>
      </c>
      <c r="AA3867" t="str">
        <f>IFERROR(VLOOKUP($I3867,AdSize[],2,FALSE),"")</f>
        <v/>
      </c>
      <c r="AB3867" t="str">
        <f>IFERROR(VLOOKUP($J3867,TargetingTactic[],2,FALSE),"")</f>
        <v/>
      </c>
      <c r="AC3867" t="str">
        <f>IFERROR(VLOOKUP($K3867,Audience[],2,FALSE),"")</f>
        <v/>
      </c>
      <c r="AD3867" t="str">
        <f>IFERROR(VLOOKUP($L3867,Country[],2,FALSE),"")</f>
        <v/>
      </c>
      <c r="AE3867" t="str">
        <f>IFERROR(VLOOKUP($M3867,Language[],2,FALSE),"")</f>
        <v/>
      </c>
      <c r="AF3867" t="str">
        <f>IFERROR(VLOOKUP($N3867,BuyType[],2,FALSE),"")</f>
        <v/>
      </c>
      <c r="AG3867" t="str">
        <f>IFERROR(VLOOKUP($S3867,StoreBU[],2,FALSE),"")</f>
        <v/>
      </c>
    </row>
    <row r="3868" spans="1:33" x14ac:dyDescent="0.3">
      <c r="A3868" t="str">
        <f t="shared" si="121"/>
        <v/>
      </c>
      <c r="C3868" t="str">
        <f t="shared" si="120"/>
        <v/>
      </c>
      <c r="D3868" s="33"/>
      <c r="E3868" s="33"/>
      <c r="F3868" s="33"/>
      <c r="G3868" s="33"/>
      <c r="H3868" s="33"/>
      <c r="I3868" s="33"/>
      <c r="J3868" s="33"/>
      <c r="K3868" s="33"/>
      <c r="L3868" s="33"/>
      <c r="M3868" s="33"/>
      <c r="N3868" s="33"/>
      <c r="O3868" s="33"/>
      <c r="P3868" s="33"/>
      <c r="Q3868" s="33"/>
      <c r="R3868" s="33"/>
      <c r="S3868" s="33"/>
      <c r="T3868" s="33"/>
      <c r="V3868" t="str">
        <f>IFERROR(VLOOKUP($D3868,MediaPartner[],2,FALSE),"")</f>
        <v/>
      </c>
      <c r="W3868" t="str">
        <f>IFERROR(VLOOKUP($E3868,Site[],2,FALSE),"")</f>
        <v/>
      </c>
      <c r="X3868" t="str">
        <f>IFERROR(VLOOKUP($F3868,FundingSource[],2,FALSE),"")</f>
        <v/>
      </c>
      <c r="Y3868" t="str">
        <f>IFERROR(VLOOKUP($G3868,Objective[],2,FALSE),"")</f>
        <v/>
      </c>
      <c r="Z3868" t="str">
        <f>IFERROR(VLOOKUP($H3868,AdType[],2,FALSE),"")</f>
        <v/>
      </c>
      <c r="AA3868" t="str">
        <f>IFERROR(VLOOKUP($I3868,AdSize[],2,FALSE),"")</f>
        <v/>
      </c>
      <c r="AB3868" t="str">
        <f>IFERROR(VLOOKUP($J3868,TargetingTactic[],2,FALSE),"")</f>
        <v/>
      </c>
      <c r="AC3868" t="str">
        <f>IFERROR(VLOOKUP($K3868,Audience[],2,FALSE),"")</f>
        <v/>
      </c>
      <c r="AD3868" t="str">
        <f>IFERROR(VLOOKUP($L3868,Country[],2,FALSE),"")</f>
        <v/>
      </c>
      <c r="AE3868" t="str">
        <f>IFERROR(VLOOKUP($M3868,Language[],2,FALSE),"")</f>
        <v/>
      </c>
      <c r="AF3868" t="str">
        <f>IFERROR(VLOOKUP($N3868,BuyType[],2,FALSE),"")</f>
        <v/>
      </c>
      <c r="AG3868" t="str">
        <f>IFERROR(VLOOKUP($S3868,StoreBU[],2,FALSE),"")</f>
        <v/>
      </c>
    </row>
    <row r="3869" spans="1:33" x14ac:dyDescent="0.3">
      <c r="A3869" t="str">
        <f t="shared" si="121"/>
        <v/>
      </c>
      <c r="C3869" t="str">
        <f t="shared" si="120"/>
        <v/>
      </c>
      <c r="D3869" s="33"/>
      <c r="E3869" s="33"/>
      <c r="F3869" s="33"/>
      <c r="G3869" s="33"/>
      <c r="H3869" s="33"/>
      <c r="I3869" s="33"/>
      <c r="J3869" s="33"/>
      <c r="K3869" s="33"/>
      <c r="L3869" s="33"/>
      <c r="M3869" s="33"/>
      <c r="N3869" s="33"/>
      <c r="O3869" s="33"/>
      <c r="P3869" s="33"/>
      <c r="Q3869" s="33"/>
      <c r="R3869" s="33"/>
      <c r="S3869" s="33"/>
      <c r="T3869" s="33"/>
      <c r="V3869" t="str">
        <f>IFERROR(VLOOKUP($D3869,MediaPartner[],2,FALSE),"")</f>
        <v/>
      </c>
      <c r="W3869" t="str">
        <f>IFERROR(VLOOKUP($E3869,Site[],2,FALSE),"")</f>
        <v/>
      </c>
      <c r="X3869" t="str">
        <f>IFERROR(VLOOKUP($F3869,FundingSource[],2,FALSE),"")</f>
        <v/>
      </c>
      <c r="Y3869" t="str">
        <f>IFERROR(VLOOKUP($G3869,Objective[],2,FALSE),"")</f>
        <v/>
      </c>
      <c r="Z3869" t="str">
        <f>IFERROR(VLOOKUP($H3869,AdType[],2,FALSE),"")</f>
        <v/>
      </c>
      <c r="AA3869" t="str">
        <f>IFERROR(VLOOKUP($I3869,AdSize[],2,FALSE),"")</f>
        <v/>
      </c>
      <c r="AB3869" t="str">
        <f>IFERROR(VLOOKUP($J3869,TargetingTactic[],2,FALSE),"")</f>
        <v/>
      </c>
      <c r="AC3869" t="str">
        <f>IFERROR(VLOOKUP($K3869,Audience[],2,FALSE),"")</f>
        <v/>
      </c>
      <c r="AD3869" t="str">
        <f>IFERROR(VLOOKUP($L3869,Country[],2,FALSE),"")</f>
        <v/>
      </c>
      <c r="AE3869" t="str">
        <f>IFERROR(VLOOKUP($M3869,Language[],2,FALSE),"")</f>
        <v/>
      </c>
      <c r="AF3869" t="str">
        <f>IFERROR(VLOOKUP($N3869,BuyType[],2,FALSE),"")</f>
        <v/>
      </c>
      <c r="AG3869" t="str">
        <f>IFERROR(VLOOKUP($S3869,StoreBU[],2,FALSE),"")</f>
        <v/>
      </c>
    </row>
    <row r="3870" spans="1:33" x14ac:dyDescent="0.3">
      <c r="A3870" t="str">
        <f t="shared" si="121"/>
        <v/>
      </c>
      <c r="C3870" t="str">
        <f t="shared" si="120"/>
        <v/>
      </c>
      <c r="D3870" s="33"/>
      <c r="E3870" s="33"/>
      <c r="F3870" s="33"/>
      <c r="G3870" s="33"/>
      <c r="H3870" s="33"/>
      <c r="I3870" s="33"/>
      <c r="J3870" s="33"/>
      <c r="K3870" s="33"/>
      <c r="L3870" s="33"/>
      <c r="M3870" s="33"/>
      <c r="N3870" s="33"/>
      <c r="O3870" s="33"/>
      <c r="P3870" s="33"/>
      <c r="Q3870" s="33"/>
      <c r="R3870" s="33"/>
      <c r="S3870" s="33"/>
      <c r="T3870" s="33"/>
      <c r="V3870" t="str">
        <f>IFERROR(VLOOKUP($D3870,MediaPartner[],2,FALSE),"")</f>
        <v/>
      </c>
      <c r="W3870" t="str">
        <f>IFERROR(VLOOKUP($E3870,Site[],2,FALSE),"")</f>
        <v/>
      </c>
      <c r="X3870" t="str">
        <f>IFERROR(VLOOKUP($F3870,FundingSource[],2,FALSE),"")</f>
        <v/>
      </c>
      <c r="Y3870" t="str">
        <f>IFERROR(VLOOKUP($G3870,Objective[],2,FALSE),"")</f>
        <v/>
      </c>
      <c r="Z3870" t="str">
        <f>IFERROR(VLOOKUP($H3870,AdType[],2,FALSE),"")</f>
        <v/>
      </c>
      <c r="AA3870" t="str">
        <f>IFERROR(VLOOKUP($I3870,AdSize[],2,FALSE),"")</f>
        <v/>
      </c>
      <c r="AB3870" t="str">
        <f>IFERROR(VLOOKUP($J3870,TargetingTactic[],2,FALSE),"")</f>
        <v/>
      </c>
      <c r="AC3870" t="str">
        <f>IFERROR(VLOOKUP($K3870,Audience[],2,FALSE),"")</f>
        <v/>
      </c>
      <c r="AD3870" t="str">
        <f>IFERROR(VLOOKUP($L3870,Country[],2,FALSE),"")</f>
        <v/>
      </c>
      <c r="AE3870" t="str">
        <f>IFERROR(VLOOKUP($M3870,Language[],2,FALSE),"")</f>
        <v/>
      </c>
      <c r="AF3870" t="str">
        <f>IFERROR(VLOOKUP($N3870,BuyType[],2,FALSE),"")</f>
        <v/>
      </c>
      <c r="AG3870" t="str">
        <f>IFERROR(VLOOKUP($S3870,StoreBU[],2,FALSE),"")</f>
        <v/>
      </c>
    </row>
    <row r="3871" spans="1:33" x14ac:dyDescent="0.3">
      <c r="A3871" t="str">
        <f t="shared" si="121"/>
        <v/>
      </c>
      <c r="C3871" t="str">
        <f t="shared" si="120"/>
        <v/>
      </c>
      <c r="D3871" s="33"/>
      <c r="E3871" s="33"/>
      <c r="F3871" s="33"/>
      <c r="G3871" s="33"/>
      <c r="H3871" s="33"/>
      <c r="I3871" s="33"/>
      <c r="J3871" s="33"/>
      <c r="K3871" s="33"/>
      <c r="L3871" s="33"/>
      <c r="M3871" s="33"/>
      <c r="N3871" s="33"/>
      <c r="O3871" s="33"/>
      <c r="P3871" s="33"/>
      <c r="Q3871" s="33"/>
      <c r="R3871" s="33"/>
      <c r="S3871" s="33"/>
      <c r="T3871" s="33"/>
      <c r="V3871" t="str">
        <f>IFERROR(VLOOKUP($D3871,MediaPartner[],2,FALSE),"")</f>
        <v/>
      </c>
      <c r="W3871" t="str">
        <f>IFERROR(VLOOKUP($E3871,Site[],2,FALSE),"")</f>
        <v/>
      </c>
      <c r="X3871" t="str">
        <f>IFERROR(VLOOKUP($F3871,FundingSource[],2,FALSE),"")</f>
        <v/>
      </c>
      <c r="Y3871" t="str">
        <f>IFERROR(VLOOKUP($G3871,Objective[],2,FALSE),"")</f>
        <v/>
      </c>
      <c r="Z3871" t="str">
        <f>IFERROR(VLOOKUP($H3871,AdType[],2,FALSE),"")</f>
        <v/>
      </c>
      <c r="AA3871" t="str">
        <f>IFERROR(VLOOKUP($I3871,AdSize[],2,FALSE),"")</f>
        <v/>
      </c>
      <c r="AB3871" t="str">
        <f>IFERROR(VLOOKUP($J3871,TargetingTactic[],2,FALSE),"")</f>
        <v/>
      </c>
      <c r="AC3871" t="str">
        <f>IFERROR(VLOOKUP($K3871,Audience[],2,FALSE),"")</f>
        <v/>
      </c>
      <c r="AD3871" t="str">
        <f>IFERROR(VLOOKUP($L3871,Country[],2,FALSE),"")</f>
        <v/>
      </c>
      <c r="AE3871" t="str">
        <f>IFERROR(VLOOKUP($M3871,Language[],2,FALSE),"")</f>
        <v/>
      </c>
      <c r="AF3871" t="str">
        <f>IFERROR(VLOOKUP($N3871,BuyType[],2,FALSE),"")</f>
        <v/>
      </c>
      <c r="AG3871" t="str">
        <f>IFERROR(VLOOKUP($S3871,StoreBU[],2,FALSE),"")</f>
        <v/>
      </c>
    </row>
    <row r="3872" spans="1:33" x14ac:dyDescent="0.3">
      <c r="A3872" t="str">
        <f t="shared" si="121"/>
        <v/>
      </c>
      <c r="C3872" t="str">
        <f t="shared" si="120"/>
        <v/>
      </c>
      <c r="D3872" s="33"/>
      <c r="E3872" s="33"/>
      <c r="F3872" s="33"/>
      <c r="G3872" s="33"/>
      <c r="H3872" s="33"/>
      <c r="I3872" s="33"/>
      <c r="J3872" s="33"/>
      <c r="K3872" s="33"/>
      <c r="L3872" s="33"/>
      <c r="M3872" s="33"/>
      <c r="N3872" s="33"/>
      <c r="O3872" s="33"/>
      <c r="P3872" s="33"/>
      <c r="Q3872" s="33"/>
      <c r="R3872" s="33"/>
      <c r="S3872" s="33"/>
      <c r="T3872" s="33"/>
      <c r="V3872" t="str">
        <f>IFERROR(VLOOKUP($D3872,MediaPartner[],2,FALSE),"")</f>
        <v/>
      </c>
      <c r="W3872" t="str">
        <f>IFERROR(VLOOKUP($E3872,Site[],2,FALSE),"")</f>
        <v/>
      </c>
      <c r="X3872" t="str">
        <f>IFERROR(VLOOKUP($F3872,FundingSource[],2,FALSE),"")</f>
        <v/>
      </c>
      <c r="Y3872" t="str">
        <f>IFERROR(VLOOKUP($G3872,Objective[],2,FALSE),"")</f>
        <v/>
      </c>
      <c r="Z3872" t="str">
        <f>IFERROR(VLOOKUP($H3872,AdType[],2,FALSE),"")</f>
        <v/>
      </c>
      <c r="AA3872" t="str">
        <f>IFERROR(VLOOKUP($I3872,AdSize[],2,FALSE),"")</f>
        <v/>
      </c>
      <c r="AB3872" t="str">
        <f>IFERROR(VLOOKUP($J3872,TargetingTactic[],2,FALSE),"")</f>
        <v/>
      </c>
      <c r="AC3872" t="str">
        <f>IFERROR(VLOOKUP($K3872,Audience[],2,FALSE),"")</f>
        <v/>
      </c>
      <c r="AD3872" t="str">
        <f>IFERROR(VLOOKUP($L3872,Country[],2,FALSE),"")</f>
        <v/>
      </c>
      <c r="AE3872" t="str">
        <f>IFERROR(VLOOKUP($M3872,Language[],2,FALSE),"")</f>
        <v/>
      </c>
      <c r="AF3872" t="str">
        <f>IFERROR(VLOOKUP($N3872,BuyType[],2,FALSE),"")</f>
        <v/>
      </c>
      <c r="AG3872" t="str">
        <f>IFERROR(VLOOKUP($S3872,StoreBU[],2,FALSE),"")</f>
        <v/>
      </c>
    </row>
    <row r="3873" spans="1:33" x14ac:dyDescent="0.3">
      <c r="A3873" t="str">
        <f t="shared" si="121"/>
        <v/>
      </c>
      <c r="C3873" t="str">
        <f t="shared" si="120"/>
        <v/>
      </c>
      <c r="D3873" s="33"/>
      <c r="E3873" s="33"/>
      <c r="F3873" s="33"/>
      <c r="G3873" s="33"/>
      <c r="H3873" s="33"/>
      <c r="I3873" s="33"/>
      <c r="J3873" s="33"/>
      <c r="K3873" s="33"/>
      <c r="L3873" s="33"/>
      <c r="M3873" s="33"/>
      <c r="N3873" s="33"/>
      <c r="O3873" s="33"/>
      <c r="P3873" s="33"/>
      <c r="Q3873" s="33"/>
      <c r="R3873" s="33"/>
      <c r="S3873" s="33"/>
      <c r="T3873" s="33"/>
      <c r="V3873" t="str">
        <f>IFERROR(VLOOKUP($D3873,MediaPartner[],2,FALSE),"")</f>
        <v/>
      </c>
      <c r="W3873" t="str">
        <f>IFERROR(VLOOKUP($E3873,Site[],2,FALSE),"")</f>
        <v/>
      </c>
      <c r="X3873" t="str">
        <f>IFERROR(VLOOKUP($F3873,FundingSource[],2,FALSE),"")</f>
        <v/>
      </c>
      <c r="Y3873" t="str">
        <f>IFERROR(VLOOKUP($G3873,Objective[],2,FALSE),"")</f>
        <v/>
      </c>
      <c r="Z3873" t="str">
        <f>IFERROR(VLOOKUP($H3873,AdType[],2,FALSE),"")</f>
        <v/>
      </c>
      <c r="AA3873" t="str">
        <f>IFERROR(VLOOKUP($I3873,AdSize[],2,FALSE),"")</f>
        <v/>
      </c>
      <c r="AB3873" t="str">
        <f>IFERROR(VLOOKUP($J3873,TargetingTactic[],2,FALSE),"")</f>
        <v/>
      </c>
      <c r="AC3873" t="str">
        <f>IFERROR(VLOOKUP($K3873,Audience[],2,FALSE),"")</f>
        <v/>
      </c>
      <c r="AD3873" t="str">
        <f>IFERROR(VLOOKUP($L3873,Country[],2,FALSE),"")</f>
        <v/>
      </c>
      <c r="AE3873" t="str">
        <f>IFERROR(VLOOKUP($M3873,Language[],2,FALSE),"")</f>
        <v/>
      </c>
      <c r="AF3873" t="str">
        <f>IFERROR(VLOOKUP($N3873,BuyType[],2,FALSE),"")</f>
        <v/>
      </c>
      <c r="AG3873" t="str">
        <f>IFERROR(VLOOKUP($S3873,StoreBU[],2,FALSE),"")</f>
        <v/>
      </c>
    </row>
    <row r="3874" spans="1:33" x14ac:dyDescent="0.3">
      <c r="A3874" t="str">
        <f t="shared" si="121"/>
        <v/>
      </c>
      <c r="C3874" t="str">
        <f t="shared" si="120"/>
        <v/>
      </c>
      <c r="D3874" s="33"/>
      <c r="E3874" s="33"/>
      <c r="F3874" s="33"/>
      <c r="G3874" s="33"/>
      <c r="H3874" s="33"/>
      <c r="I3874" s="33"/>
      <c r="J3874" s="33"/>
      <c r="K3874" s="33"/>
      <c r="L3874" s="33"/>
      <c r="M3874" s="33"/>
      <c r="N3874" s="33"/>
      <c r="O3874" s="33"/>
      <c r="P3874" s="33"/>
      <c r="Q3874" s="33"/>
      <c r="R3874" s="33"/>
      <c r="S3874" s="33"/>
      <c r="T3874" s="33"/>
      <c r="V3874" t="str">
        <f>IFERROR(VLOOKUP($D3874,MediaPartner[],2,FALSE),"")</f>
        <v/>
      </c>
      <c r="W3874" t="str">
        <f>IFERROR(VLOOKUP($E3874,Site[],2,FALSE),"")</f>
        <v/>
      </c>
      <c r="X3874" t="str">
        <f>IFERROR(VLOOKUP($F3874,FundingSource[],2,FALSE),"")</f>
        <v/>
      </c>
      <c r="Y3874" t="str">
        <f>IFERROR(VLOOKUP($G3874,Objective[],2,FALSE),"")</f>
        <v/>
      </c>
      <c r="Z3874" t="str">
        <f>IFERROR(VLOOKUP($H3874,AdType[],2,FALSE),"")</f>
        <v/>
      </c>
      <c r="AA3874" t="str">
        <f>IFERROR(VLOOKUP($I3874,AdSize[],2,FALSE),"")</f>
        <v/>
      </c>
      <c r="AB3874" t="str">
        <f>IFERROR(VLOOKUP($J3874,TargetingTactic[],2,FALSE),"")</f>
        <v/>
      </c>
      <c r="AC3874" t="str">
        <f>IFERROR(VLOOKUP($K3874,Audience[],2,FALSE),"")</f>
        <v/>
      </c>
      <c r="AD3874" t="str">
        <f>IFERROR(VLOOKUP($L3874,Country[],2,FALSE),"")</f>
        <v/>
      </c>
      <c r="AE3874" t="str">
        <f>IFERROR(VLOOKUP($M3874,Language[],2,FALSE),"")</f>
        <v/>
      </c>
      <c r="AF3874" t="str">
        <f>IFERROR(VLOOKUP($N3874,BuyType[],2,FALSE),"")</f>
        <v/>
      </c>
      <c r="AG3874" t="str">
        <f>IFERROR(VLOOKUP($S3874,StoreBU[],2,FALSE),"")</f>
        <v/>
      </c>
    </row>
    <row r="3875" spans="1:33" x14ac:dyDescent="0.3">
      <c r="A3875" t="str">
        <f t="shared" si="121"/>
        <v/>
      </c>
      <c r="C3875" t="str">
        <f t="shared" si="120"/>
        <v/>
      </c>
      <c r="D3875" s="33"/>
      <c r="E3875" s="33"/>
      <c r="F3875" s="33"/>
      <c r="G3875" s="33"/>
      <c r="H3875" s="33"/>
      <c r="I3875" s="33"/>
      <c r="J3875" s="33"/>
      <c r="K3875" s="33"/>
      <c r="L3875" s="33"/>
      <c r="M3875" s="33"/>
      <c r="N3875" s="33"/>
      <c r="O3875" s="33"/>
      <c r="P3875" s="33"/>
      <c r="Q3875" s="33"/>
      <c r="R3875" s="33"/>
      <c r="S3875" s="33"/>
      <c r="T3875" s="33"/>
      <c r="V3875" t="str">
        <f>IFERROR(VLOOKUP($D3875,MediaPartner[],2,FALSE),"")</f>
        <v/>
      </c>
      <c r="W3875" t="str">
        <f>IFERROR(VLOOKUP($E3875,Site[],2,FALSE),"")</f>
        <v/>
      </c>
      <c r="X3875" t="str">
        <f>IFERROR(VLOOKUP($F3875,FundingSource[],2,FALSE),"")</f>
        <v/>
      </c>
      <c r="Y3875" t="str">
        <f>IFERROR(VLOOKUP($G3875,Objective[],2,FALSE),"")</f>
        <v/>
      </c>
      <c r="Z3875" t="str">
        <f>IFERROR(VLOOKUP($H3875,AdType[],2,FALSE),"")</f>
        <v/>
      </c>
      <c r="AA3875" t="str">
        <f>IFERROR(VLOOKUP($I3875,AdSize[],2,FALSE),"")</f>
        <v/>
      </c>
      <c r="AB3875" t="str">
        <f>IFERROR(VLOOKUP($J3875,TargetingTactic[],2,FALSE),"")</f>
        <v/>
      </c>
      <c r="AC3875" t="str">
        <f>IFERROR(VLOOKUP($K3875,Audience[],2,FALSE),"")</f>
        <v/>
      </c>
      <c r="AD3875" t="str">
        <f>IFERROR(VLOOKUP($L3875,Country[],2,FALSE),"")</f>
        <v/>
      </c>
      <c r="AE3875" t="str">
        <f>IFERROR(VLOOKUP($M3875,Language[],2,FALSE),"")</f>
        <v/>
      </c>
      <c r="AF3875" t="str">
        <f>IFERROR(VLOOKUP($N3875,BuyType[],2,FALSE),"")</f>
        <v/>
      </c>
      <c r="AG3875" t="str">
        <f>IFERROR(VLOOKUP($S3875,StoreBU[],2,FALSE),"")</f>
        <v/>
      </c>
    </row>
    <row r="3876" spans="1:33" x14ac:dyDescent="0.3">
      <c r="A3876" t="str">
        <f t="shared" si="121"/>
        <v/>
      </c>
      <c r="C3876" t="str">
        <f t="shared" si="120"/>
        <v/>
      </c>
      <c r="D3876" s="33"/>
      <c r="E3876" s="33"/>
      <c r="F3876" s="33"/>
      <c r="G3876" s="33"/>
      <c r="H3876" s="33"/>
      <c r="I3876" s="33"/>
      <c r="J3876" s="33"/>
      <c r="K3876" s="33"/>
      <c r="L3876" s="33"/>
      <c r="M3876" s="33"/>
      <c r="N3876" s="33"/>
      <c r="O3876" s="33"/>
      <c r="P3876" s="33"/>
      <c r="Q3876" s="33"/>
      <c r="R3876" s="33"/>
      <c r="S3876" s="33"/>
      <c r="T3876" s="33"/>
      <c r="V3876" t="str">
        <f>IFERROR(VLOOKUP($D3876,MediaPartner[],2,FALSE),"")</f>
        <v/>
      </c>
      <c r="W3876" t="str">
        <f>IFERROR(VLOOKUP($E3876,Site[],2,FALSE),"")</f>
        <v/>
      </c>
      <c r="X3876" t="str">
        <f>IFERROR(VLOOKUP($F3876,FundingSource[],2,FALSE),"")</f>
        <v/>
      </c>
      <c r="Y3876" t="str">
        <f>IFERROR(VLOOKUP($G3876,Objective[],2,FALSE),"")</f>
        <v/>
      </c>
      <c r="Z3876" t="str">
        <f>IFERROR(VLOOKUP($H3876,AdType[],2,FALSE),"")</f>
        <v/>
      </c>
      <c r="AA3876" t="str">
        <f>IFERROR(VLOOKUP($I3876,AdSize[],2,FALSE),"")</f>
        <v/>
      </c>
      <c r="AB3876" t="str">
        <f>IFERROR(VLOOKUP($J3876,TargetingTactic[],2,FALSE),"")</f>
        <v/>
      </c>
      <c r="AC3876" t="str">
        <f>IFERROR(VLOOKUP($K3876,Audience[],2,FALSE),"")</f>
        <v/>
      </c>
      <c r="AD3876" t="str">
        <f>IFERROR(VLOOKUP($L3876,Country[],2,FALSE),"")</f>
        <v/>
      </c>
      <c r="AE3876" t="str">
        <f>IFERROR(VLOOKUP($M3876,Language[],2,FALSE),"")</f>
        <v/>
      </c>
      <c r="AF3876" t="str">
        <f>IFERROR(VLOOKUP($N3876,BuyType[],2,FALSE),"")</f>
        <v/>
      </c>
      <c r="AG3876" t="str">
        <f>IFERROR(VLOOKUP($S3876,StoreBU[],2,FALSE),"")</f>
        <v/>
      </c>
    </row>
    <row r="3877" spans="1:33" x14ac:dyDescent="0.3">
      <c r="A3877" t="str">
        <f t="shared" si="121"/>
        <v/>
      </c>
      <c r="C3877" t="str">
        <f t="shared" si="120"/>
        <v/>
      </c>
      <c r="D3877" s="33"/>
      <c r="E3877" s="33"/>
      <c r="F3877" s="33"/>
      <c r="G3877" s="33"/>
      <c r="H3877" s="33"/>
      <c r="I3877" s="33"/>
      <c r="J3877" s="33"/>
      <c r="K3877" s="33"/>
      <c r="L3877" s="33"/>
      <c r="M3877" s="33"/>
      <c r="N3877" s="33"/>
      <c r="O3877" s="33"/>
      <c r="P3877" s="33"/>
      <c r="Q3877" s="33"/>
      <c r="R3877" s="33"/>
      <c r="S3877" s="33"/>
      <c r="T3877" s="33"/>
      <c r="V3877" t="str">
        <f>IFERROR(VLOOKUP($D3877,MediaPartner[],2,FALSE),"")</f>
        <v/>
      </c>
      <c r="W3877" t="str">
        <f>IFERROR(VLOOKUP($E3877,Site[],2,FALSE),"")</f>
        <v/>
      </c>
      <c r="X3877" t="str">
        <f>IFERROR(VLOOKUP($F3877,FundingSource[],2,FALSE),"")</f>
        <v/>
      </c>
      <c r="Y3877" t="str">
        <f>IFERROR(VLOOKUP($G3877,Objective[],2,FALSE),"")</f>
        <v/>
      </c>
      <c r="Z3877" t="str">
        <f>IFERROR(VLOOKUP($H3877,AdType[],2,FALSE),"")</f>
        <v/>
      </c>
      <c r="AA3877" t="str">
        <f>IFERROR(VLOOKUP($I3877,AdSize[],2,FALSE),"")</f>
        <v/>
      </c>
      <c r="AB3877" t="str">
        <f>IFERROR(VLOOKUP($J3877,TargetingTactic[],2,FALSE),"")</f>
        <v/>
      </c>
      <c r="AC3877" t="str">
        <f>IFERROR(VLOOKUP($K3877,Audience[],2,FALSE),"")</f>
        <v/>
      </c>
      <c r="AD3877" t="str">
        <f>IFERROR(VLOOKUP($L3877,Country[],2,FALSE),"")</f>
        <v/>
      </c>
      <c r="AE3877" t="str">
        <f>IFERROR(VLOOKUP($M3877,Language[],2,FALSE),"")</f>
        <v/>
      </c>
      <c r="AF3877" t="str">
        <f>IFERROR(VLOOKUP($N3877,BuyType[],2,FALSE),"")</f>
        <v/>
      </c>
      <c r="AG3877" t="str">
        <f>IFERROR(VLOOKUP($S3877,StoreBU[],2,FALSE),"")</f>
        <v/>
      </c>
    </row>
    <row r="3878" spans="1:33" x14ac:dyDescent="0.3">
      <c r="A3878" t="str">
        <f t="shared" si="121"/>
        <v/>
      </c>
      <c r="C3878" t="str">
        <f t="shared" si="120"/>
        <v/>
      </c>
      <c r="D3878" s="33"/>
      <c r="E3878" s="33"/>
      <c r="F3878" s="33"/>
      <c r="G3878" s="33"/>
      <c r="H3878" s="33"/>
      <c r="I3878" s="33"/>
      <c r="J3878" s="33"/>
      <c r="K3878" s="33"/>
      <c r="L3878" s="33"/>
      <c r="M3878" s="33"/>
      <c r="N3878" s="33"/>
      <c r="O3878" s="33"/>
      <c r="P3878" s="33"/>
      <c r="Q3878" s="33"/>
      <c r="R3878" s="33"/>
      <c r="S3878" s="33"/>
      <c r="T3878" s="33"/>
      <c r="V3878" t="str">
        <f>IFERROR(VLOOKUP($D3878,MediaPartner[],2,FALSE),"")</f>
        <v/>
      </c>
      <c r="W3878" t="str">
        <f>IFERROR(VLOOKUP($E3878,Site[],2,FALSE),"")</f>
        <v/>
      </c>
      <c r="X3878" t="str">
        <f>IFERROR(VLOOKUP($F3878,FundingSource[],2,FALSE),"")</f>
        <v/>
      </c>
      <c r="Y3878" t="str">
        <f>IFERROR(VLOOKUP($G3878,Objective[],2,FALSE),"")</f>
        <v/>
      </c>
      <c r="Z3878" t="str">
        <f>IFERROR(VLOOKUP($H3878,AdType[],2,FALSE),"")</f>
        <v/>
      </c>
      <c r="AA3878" t="str">
        <f>IFERROR(VLOOKUP($I3878,AdSize[],2,FALSE),"")</f>
        <v/>
      </c>
      <c r="AB3878" t="str">
        <f>IFERROR(VLOOKUP($J3878,TargetingTactic[],2,FALSE),"")</f>
        <v/>
      </c>
      <c r="AC3878" t="str">
        <f>IFERROR(VLOOKUP($K3878,Audience[],2,FALSE),"")</f>
        <v/>
      </c>
      <c r="AD3878" t="str">
        <f>IFERROR(VLOOKUP($L3878,Country[],2,FALSE),"")</f>
        <v/>
      </c>
      <c r="AE3878" t="str">
        <f>IFERROR(VLOOKUP($M3878,Language[],2,FALSE),"")</f>
        <v/>
      </c>
      <c r="AF3878" t="str">
        <f>IFERROR(VLOOKUP($N3878,BuyType[],2,FALSE),"")</f>
        <v/>
      </c>
      <c r="AG3878" t="str">
        <f>IFERROR(VLOOKUP($S3878,StoreBU[],2,FALSE),"")</f>
        <v/>
      </c>
    </row>
    <row r="3879" spans="1:33" x14ac:dyDescent="0.3">
      <c r="A3879" t="str">
        <f t="shared" si="121"/>
        <v/>
      </c>
      <c r="C3879" t="str">
        <f t="shared" si="120"/>
        <v/>
      </c>
      <c r="D3879" s="33"/>
      <c r="E3879" s="33"/>
      <c r="F3879" s="33"/>
      <c r="G3879" s="33"/>
      <c r="H3879" s="33"/>
      <c r="I3879" s="33"/>
      <c r="J3879" s="33"/>
      <c r="K3879" s="33"/>
      <c r="L3879" s="33"/>
      <c r="M3879" s="33"/>
      <c r="N3879" s="33"/>
      <c r="O3879" s="33"/>
      <c r="P3879" s="33"/>
      <c r="Q3879" s="33"/>
      <c r="R3879" s="33"/>
      <c r="S3879" s="33"/>
      <c r="T3879" s="33"/>
      <c r="V3879" t="str">
        <f>IFERROR(VLOOKUP($D3879,MediaPartner[],2,FALSE),"")</f>
        <v/>
      </c>
      <c r="W3879" t="str">
        <f>IFERROR(VLOOKUP($E3879,Site[],2,FALSE),"")</f>
        <v/>
      </c>
      <c r="X3879" t="str">
        <f>IFERROR(VLOOKUP($F3879,FundingSource[],2,FALSE),"")</f>
        <v/>
      </c>
      <c r="Y3879" t="str">
        <f>IFERROR(VLOOKUP($G3879,Objective[],2,FALSE),"")</f>
        <v/>
      </c>
      <c r="Z3879" t="str">
        <f>IFERROR(VLOOKUP($H3879,AdType[],2,FALSE),"")</f>
        <v/>
      </c>
      <c r="AA3879" t="str">
        <f>IFERROR(VLOOKUP($I3879,AdSize[],2,FALSE),"")</f>
        <v/>
      </c>
      <c r="AB3879" t="str">
        <f>IFERROR(VLOOKUP($J3879,TargetingTactic[],2,FALSE),"")</f>
        <v/>
      </c>
      <c r="AC3879" t="str">
        <f>IFERROR(VLOOKUP($K3879,Audience[],2,FALSE),"")</f>
        <v/>
      </c>
      <c r="AD3879" t="str">
        <f>IFERROR(VLOOKUP($L3879,Country[],2,FALSE),"")</f>
        <v/>
      </c>
      <c r="AE3879" t="str">
        <f>IFERROR(VLOOKUP($M3879,Language[],2,FALSE),"")</f>
        <v/>
      </c>
      <c r="AF3879" t="str">
        <f>IFERROR(VLOOKUP($N3879,BuyType[],2,FALSE),"")</f>
        <v/>
      </c>
      <c r="AG3879" t="str">
        <f>IFERROR(VLOOKUP($S3879,StoreBU[],2,FALSE),"")</f>
        <v/>
      </c>
    </row>
    <row r="3880" spans="1:33" x14ac:dyDescent="0.3">
      <c r="A3880" t="str">
        <f t="shared" si="121"/>
        <v/>
      </c>
      <c r="C3880" t="str">
        <f t="shared" si="120"/>
        <v/>
      </c>
      <c r="D3880" s="33"/>
      <c r="E3880" s="33"/>
      <c r="F3880" s="33"/>
      <c r="G3880" s="33"/>
      <c r="H3880" s="33"/>
      <c r="I3880" s="33"/>
      <c r="J3880" s="33"/>
      <c r="K3880" s="33"/>
      <c r="L3880" s="33"/>
      <c r="M3880" s="33"/>
      <c r="N3880" s="33"/>
      <c r="O3880" s="33"/>
      <c r="P3880" s="33"/>
      <c r="Q3880" s="33"/>
      <c r="R3880" s="33"/>
      <c r="S3880" s="33"/>
      <c r="T3880" s="33"/>
      <c r="V3880" t="str">
        <f>IFERROR(VLOOKUP($D3880,MediaPartner[],2,FALSE),"")</f>
        <v/>
      </c>
      <c r="W3880" t="str">
        <f>IFERROR(VLOOKUP($E3880,Site[],2,FALSE),"")</f>
        <v/>
      </c>
      <c r="X3880" t="str">
        <f>IFERROR(VLOOKUP($F3880,FundingSource[],2,FALSE),"")</f>
        <v/>
      </c>
      <c r="Y3880" t="str">
        <f>IFERROR(VLOOKUP($G3880,Objective[],2,FALSE),"")</f>
        <v/>
      </c>
      <c r="Z3880" t="str">
        <f>IFERROR(VLOOKUP($H3880,AdType[],2,FALSE),"")</f>
        <v/>
      </c>
      <c r="AA3880" t="str">
        <f>IFERROR(VLOOKUP($I3880,AdSize[],2,FALSE),"")</f>
        <v/>
      </c>
      <c r="AB3880" t="str">
        <f>IFERROR(VLOOKUP($J3880,TargetingTactic[],2,FALSE),"")</f>
        <v/>
      </c>
      <c r="AC3880" t="str">
        <f>IFERROR(VLOOKUP($K3880,Audience[],2,FALSE),"")</f>
        <v/>
      </c>
      <c r="AD3880" t="str">
        <f>IFERROR(VLOOKUP($L3880,Country[],2,FALSE),"")</f>
        <v/>
      </c>
      <c r="AE3880" t="str">
        <f>IFERROR(VLOOKUP($M3880,Language[],2,FALSE),"")</f>
        <v/>
      </c>
      <c r="AF3880" t="str">
        <f>IFERROR(VLOOKUP($N3880,BuyType[],2,FALSE),"")</f>
        <v/>
      </c>
      <c r="AG3880" t="str">
        <f>IFERROR(VLOOKUP($S3880,StoreBU[],2,FALSE),"")</f>
        <v/>
      </c>
    </row>
    <row r="3881" spans="1:33" x14ac:dyDescent="0.3">
      <c r="A3881" t="str">
        <f t="shared" si="121"/>
        <v/>
      </c>
      <c r="C3881" t="str">
        <f t="shared" si="120"/>
        <v/>
      </c>
      <c r="D3881" s="33"/>
      <c r="E3881" s="33"/>
      <c r="F3881" s="33"/>
      <c r="G3881" s="33"/>
      <c r="H3881" s="33"/>
      <c r="I3881" s="33"/>
      <c r="J3881" s="33"/>
      <c r="K3881" s="33"/>
      <c r="L3881" s="33"/>
      <c r="M3881" s="33"/>
      <c r="N3881" s="33"/>
      <c r="O3881" s="33"/>
      <c r="P3881" s="33"/>
      <c r="Q3881" s="33"/>
      <c r="R3881" s="33"/>
      <c r="S3881" s="33"/>
      <c r="T3881" s="33"/>
      <c r="V3881" t="str">
        <f>IFERROR(VLOOKUP($D3881,MediaPartner[],2,FALSE),"")</f>
        <v/>
      </c>
      <c r="W3881" t="str">
        <f>IFERROR(VLOOKUP($E3881,Site[],2,FALSE),"")</f>
        <v/>
      </c>
      <c r="X3881" t="str">
        <f>IFERROR(VLOOKUP($F3881,FundingSource[],2,FALSE),"")</f>
        <v/>
      </c>
      <c r="Y3881" t="str">
        <f>IFERROR(VLOOKUP($G3881,Objective[],2,FALSE),"")</f>
        <v/>
      </c>
      <c r="Z3881" t="str">
        <f>IFERROR(VLOOKUP($H3881,AdType[],2,FALSE),"")</f>
        <v/>
      </c>
      <c r="AA3881" t="str">
        <f>IFERROR(VLOOKUP($I3881,AdSize[],2,FALSE),"")</f>
        <v/>
      </c>
      <c r="AB3881" t="str">
        <f>IFERROR(VLOOKUP($J3881,TargetingTactic[],2,FALSE),"")</f>
        <v/>
      </c>
      <c r="AC3881" t="str">
        <f>IFERROR(VLOOKUP($K3881,Audience[],2,FALSE),"")</f>
        <v/>
      </c>
      <c r="AD3881" t="str">
        <f>IFERROR(VLOOKUP($L3881,Country[],2,FALSE),"")</f>
        <v/>
      </c>
      <c r="AE3881" t="str">
        <f>IFERROR(VLOOKUP($M3881,Language[],2,FALSE),"")</f>
        <v/>
      </c>
      <c r="AF3881" t="str">
        <f>IFERROR(VLOOKUP($N3881,BuyType[],2,FALSE),"")</f>
        <v/>
      </c>
      <c r="AG3881" t="str">
        <f>IFERROR(VLOOKUP($S3881,StoreBU[],2,FALSE),"")</f>
        <v/>
      </c>
    </row>
    <row r="3882" spans="1:33" x14ac:dyDescent="0.3">
      <c r="A3882" t="str">
        <f t="shared" si="121"/>
        <v/>
      </c>
      <c r="C3882" t="str">
        <f t="shared" si="120"/>
        <v/>
      </c>
      <c r="D3882" s="33"/>
      <c r="E3882" s="33"/>
      <c r="F3882" s="33"/>
      <c r="G3882" s="33"/>
      <c r="H3882" s="33"/>
      <c r="I3882" s="33"/>
      <c r="J3882" s="33"/>
      <c r="K3882" s="33"/>
      <c r="L3882" s="33"/>
      <c r="M3882" s="33"/>
      <c r="N3882" s="33"/>
      <c r="O3882" s="33"/>
      <c r="P3882" s="33"/>
      <c r="Q3882" s="33"/>
      <c r="R3882" s="33"/>
      <c r="S3882" s="33"/>
      <c r="T3882" s="33"/>
      <c r="V3882" t="str">
        <f>IFERROR(VLOOKUP($D3882,MediaPartner[],2,FALSE),"")</f>
        <v/>
      </c>
      <c r="W3882" t="str">
        <f>IFERROR(VLOOKUP($E3882,Site[],2,FALSE),"")</f>
        <v/>
      </c>
      <c r="X3882" t="str">
        <f>IFERROR(VLOOKUP($F3882,FundingSource[],2,FALSE),"")</f>
        <v/>
      </c>
      <c r="Y3882" t="str">
        <f>IFERROR(VLOOKUP($G3882,Objective[],2,FALSE),"")</f>
        <v/>
      </c>
      <c r="Z3882" t="str">
        <f>IFERROR(VLOOKUP($H3882,AdType[],2,FALSE),"")</f>
        <v/>
      </c>
      <c r="AA3882" t="str">
        <f>IFERROR(VLOOKUP($I3882,AdSize[],2,FALSE),"")</f>
        <v/>
      </c>
      <c r="AB3882" t="str">
        <f>IFERROR(VLOOKUP($J3882,TargetingTactic[],2,FALSE),"")</f>
        <v/>
      </c>
      <c r="AC3882" t="str">
        <f>IFERROR(VLOOKUP($K3882,Audience[],2,FALSE),"")</f>
        <v/>
      </c>
      <c r="AD3882" t="str">
        <f>IFERROR(VLOOKUP($L3882,Country[],2,FALSE),"")</f>
        <v/>
      </c>
      <c r="AE3882" t="str">
        <f>IFERROR(VLOOKUP($M3882,Language[],2,FALSE),"")</f>
        <v/>
      </c>
      <c r="AF3882" t="str">
        <f>IFERROR(VLOOKUP($N3882,BuyType[],2,FALSE),"")</f>
        <v/>
      </c>
      <c r="AG3882" t="str">
        <f>IFERROR(VLOOKUP($S3882,StoreBU[],2,FALSE),"")</f>
        <v/>
      </c>
    </row>
    <row r="3883" spans="1:33" x14ac:dyDescent="0.3">
      <c r="A3883" t="str">
        <f t="shared" si="121"/>
        <v/>
      </c>
      <c r="C3883" t="str">
        <f t="shared" si="120"/>
        <v/>
      </c>
      <c r="D3883" s="33"/>
      <c r="E3883" s="33"/>
      <c r="F3883" s="33"/>
      <c r="G3883" s="33"/>
      <c r="H3883" s="33"/>
      <c r="I3883" s="33"/>
      <c r="J3883" s="33"/>
      <c r="K3883" s="33"/>
      <c r="L3883" s="33"/>
      <c r="M3883" s="33"/>
      <c r="N3883" s="33"/>
      <c r="O3883" s="33"/>
      <c r="P3883" s="33"/>
      <c r="Q3883" s="33"/>
      <c r="R3883" s="33"/>
      <c r="S3883" s="33"/>
      <c r="T3883" s="33"/>
      <c r="V3883" t="str">
        <f>IFERROR(VLOOKUP($D3883,MediaPartner[],2,FALSE),"")</f>
        <v/>
      </c>
      <c r="W3883" t="str">
        <f>IFERROR(VLOOKUP($E3883,Site[],2,FALSE),"")</f>
        <v/>
      </c>
      <c r="X3883" t="str">
        <f>IFERROR(VLOOKUP($F3883,FundingSource[],2,FALSE),"")</f>
        <v/>
      </c>
      <c r="Y3883" t="str">
        <f>IFERROR(VLOOKUP($G3883,Objective[],2,FALSE),"")</f>
        <v/>
      </c>
      <c r="Z3883" t="str">
        <f>IFERROR(VLOOKUP($H3883,AdType[],2,FALSE),"")</f>
        <v/>
      </c>
      <c r="AA3883" t="str">
        <f>IFERROR(VLOOKUP($I3883,AdSize[],2,FALSE),"")</f>
        <v/>
      </c>
      <c r="AB3883" t="str">
        <f>IFERROR(VLOOKUP($J3883,TargetingTactic[],2,FALSE),"")</f>
        <v/>
      </c>
      <c r="AC3883" t="str">
        <f>IFERROR(VLOOKUP($K3883,Audience[],2,FALSE),"")</f>
        <v/>
      </c>
      <c r="AD3883" t="str">
        <f>IFERROR(VLOOKUP($L3883,Country[],2,FALSE),"")</f>
        <v/>
      </c>
      <c r="AE3883" t="str">
        <f>IFERROR(VLOOKUP($M3883,Language[],2,FALSE),"")</f>
        <v/>
      </c>
      <c r="AF3883" t="str">
        <f>IFERROR(VLOOKUP($N3883,BuyType[],2,FALSE),"")</f>
        <v/>
      </c>
      <c r="AG3883" t="str">
        <f>IFERROR(VLOOKUP($S3883,StoreBU[],2,FALSE),"")</f>
        <v/>
      </c>
    </row>
    <row r="3884" spans="1:33" x14ac:dyDescent="0.3">
      <c r="A3884" t="str">
        <f t="shared" si="121"/>
        <v/>
      </c>
      <c r="C3884" t="str">
        <f t="shared" si="120"/>
        <v/>
      </c>
      <c r="D3884" s="33"/>
      <c r="E3884" s="33"/>
      <c r="F3884" s="33"/>
      <c r="G3884" s="33"/>
      <c r="H3884" s="33"/>
      <c r="I3884" s="33"/>
      <c r="J3884" s="33"/>
      <c r="K3884" s="33"/>
      <c r="L3884" s="33"/>
      <c r="M3884" s="33"/>
      <c r="N3884" s="33"/>
      <c r="O3884" s="33"/>
      <c r="P3884" s="33"/>
      <c r="Q3884" s="33"/>
      <c r="R3884" s="33"/>
      <c r="S3884" s="33"/>
      <c r="T3884" s="33"/>
      <c r="V3884" t="str">
        <f>IFERROR(VLOOKUP($D3884,MediaPartner[],2,FALSE),"")</f>
        <v/>
      </c>
      <c r="W3884" t="str">
        <f>IFERROR(VLOOKUP($E3884,Site[],2,FALSE),"")</f>
        <v/>
      </c>
      <c r="X3884" t="str">
        <f>IFERROR(VLOOKUP($F3884,FundingSource[],2,FALSE),"")</f>
        <v/>
      </c>
      <c r="Y3884" t="str">
        <f>IFERROR(VLOOKUP($G3884,Objective[],2,FALSE),"")</f>
        <v/>
      </c>
      <c r="Z3884" t="str">
        <f>IFERROR(VLOOKUP($H3884,AdType[],2,FALSE),"")</f>
        <v/>
      </c>
      <c r="AA3884" t="str">
        <f>IFERROR(VLOOKUP($I3884,AdSize[],2,FALSE),"")</f>
        <v/>
      </c>
      <c r="AB3884" t="str">
        <f>IFERROR(VLOOKUP($J3884,TargetingTactic[],2,FALSE),"")</f>
        <v/>
      </c>
      <c r="AC3884" t="str">
        <f>IFERROR(VLOOKUP($K3884,Audience[],2,FALSE),"")</f>
        <v/>
      </c>
      <c r="AD3884" t="str">
        <f>IFERROR(VLOOKUP($L3884,Country[],2,FALSE),"")</f>
        <v/>
      </c>
      <c r="AE3884" t="str">
        <f>IFERROR(VLOOKUP($M3884,Language[],2,FALSE),"")</f>
        <v/>
      </c>
      <c r="AF3884" t="str">
        <f>IFERROR(VLOOKUP($N3884,BuyType[],2,FALSE),"")</f>
        <v/>
      </c>
      <c r="AG3884" t="str">
        <f>IFERROR(VLOOKUP($S3884,StoreBU[],2,FALSE),"")</f>
        <v/>
      </c>
    </row>
    <row r="3885" spans="1:33" x14ac:dyDescent="0.3">
      <c r="A3885" t="str">
        <f t="shared" si="121"/>
        <v/>
      </c>
      <c r="C3885" t="str">
        <f t="shared" si="120"/>
        <v/>
      </c>
      <c r="D3885" s="33"/>
      <c r="E3885" s="33"/>
      <c r="F3885" s="33"/>
      <c r="G3885" s="33"/>
      <c r="H3885" s="33"/>
      <c r="I3885" s="33"/>
      <c r="J3885" s="33"/>
      <c r="K3885" s="33"/>
      <c r="L3885" s="33"/>
      <c r="M3885" s="33"/>
      <c r="N3885" s="33"/>
      <c r="O3885" s="33"/>
      <c r="P3885" s="33"/>
      <c r="Q3885" s="33"/>
      <c r="R3885" s="33"/>
      <c r="S3885" s="33"/>
      <c r="T3885" s="33"/>
      <c r="V3885" t="str">
        <f>IFERROR(VLOOKUP($D3885,MediaPartner[],2,FALSE),"")</f>
        <v/>
      </c>
      <c r="W3885" t="str">
        <f>IFERROR(VLOOKUP($E3885,Site[],2,FALSE),"")</f>
        <v/>
      </c>
      <c r="X3885" t="str">
        <f>IFERROR(VLOOKUP($F3885,FundingSource[],2,FALSE),"")</f>
        <v/>
      </c>
      <c r="Y3885" t="str">
        <f>IFERROR(VLOOKUP($G3885,Objective[],2,FALSE),"")</f>
        <v/>
      </c>
      <c r="Z3885" t="str">
        <f>IFERROR(VLOOKUP($H3885,AdType[],2,FALSE),"")</f>
        <v/>
      </c>
      <c r="AA3885" t="str">
        <f>IFERROR(VLOOKUP($I3885,AdSize[],2,FALSE),"")</f>
        <v/>
      </c>
      <c r="AB3885" t="str">
        <f>IFERROR(VLOOKUP($J3885,TargetingTactic[],2,FALSE),"")</f>
        <v/>
      </c>
      <c r="AC3885" t="str">
        <f>IFERROR(VLOOKUP($K3885,Audience[],2,FALSE),"")</f>
        <v/>
      </c>
      <c r="AD3885" t="str">
        <f>IFERROR(VLOOKUP($L3885,Country[],2,FALSE),"")</f>
        <v/>
      </c>
      <c r="AE3885" t="str">
        <f>IFERROR(VLOOKUP($M3885,Language[],2,FALSE),"")</f>
        <v/>
      </c>
      <c r="AF3885" t="str">
        <f>IFERROR(VLOOKUP($N3885,BuyType[],2,FALSE),"")</f>
        <v/>
      </c>
      <c r="AG3885" t="str">
        <f>IFERROR(VLOOKUP($S3885,StoreBU[],2,FALSE),"")</f>
        <v/>
      </c>
    </row>
    <row r="3886" spans="1:33" x14ac:dyDescent="0.3">
      <c r="A3886" t="str">
        <f t="shared" si="121"/>
        <v/>
      </c>
      <c r="C3886" t="str">
        <f t="shared" si="120"/>
        <v/>
      </c>
      <c r="D3886" s="33"/>
      <c r="E3886" s="33"/>
      <c r="F3886" s="33"/>
      <c r="G3886" s="33"/>
      <c r="H3886" s="33"/>
      <c r="I3886" s="33"/>
      <c r="J3886" s="33"/>
      <c r="K3886" s="33"/>
      <c r="L3886" s="33"/>
      <c r="M3886" s="33"/>
      <c r="N3886" s="33"/>
      <c r="O3886" s="33"/>
      <c r="P3886" s="33"/>
      <c r="Q3886" s="33"/>
      <c r="R3886" s="33"/>
      <c r="S3886" s="33"/>
      <c r="T3886" s="33"/>
      <c r="V3886" t="str">
        <f>IFERROR(VLOOKUP($D3886,MediaPartner[],2,FALSE),"")</f>
        <v/>
      </c>
      <c r="W3886" t="str">
        <f>IFERROR(VLOOKUP($E3886,Site[],2,FALSE),"")</f>
        <v/>
      </c>
      <c r="X3886" t="str">
        <f>IFERROR(VLOOKUP($F3886,FundingSource[],2,FALSE),"")</f>
        <v/>
      </c>
      <c r="Y3886" t="str">
        <f>IFERROR(VLOOKUP($G3886,Objective[],2,FALSE),"")</f>
        <v/>
      </c>
      <c r="Z3886" t="str">
        <f>IFERROR(VLOOKUP($H3886,AdType[],2,FALSE),"")</f>
        <v/>
      </c>
      <c r="AA3886" t="str">
        <f>IFERROR(VLOOKUP($I3886,AdSize[],2,FALSE),"")</f>
        <v/>
      </c>
      <c r="AB3886" t="str">
        <f>IFERROR(VLOOKUP($J3886,TargetingTactic[],2,FALSE),"")</f>
        <v/>
      </c>
      <c r="AC3886" t="str">
        <f>IFERROR(VLOOKUP($K3886,Audience[],2,FALSE),"")</f>
        <v/>
      </c>
      <c r="AD3886" t="str">
        <f>IFERROR(VLOOKUP($L3886,Country[],2,FALSE),"")</f>
        <v/>
      </c>
      <c r="AE3886" t="str">
        <f>IFERROR(VLOOKUP($M3886,Language[],2,FALSE),"")</f>
        <v/>
      </c>
      <c r="AF3886" t="str">
        <f>IFERROR(VLOOKUP($N3886,BuyType[],2,FALSE),"")</f>
        <v/>
      </c>
      <c r="AG3886" t="str">
        <f>IFERROR(VLOOKUP($S3886,StoreBU[],2,FALSE),"")</f>
        <v/>
      </c>
    </row>
    <row r="3887" spans="1:33" x14ac:dyDescent="0.3">
      <c r="A3887" t="str">
        <f t="shared" si="121"/>
        <v/>
      </c>
      <c r="C3887" t="str">
        <f t="shared" si="120"/>
        <v/>
      </c>
      <c r="D3887" s="33"/>
      <c r="E3887" s="33"/>
      <c r="F3887" s="33"/>
      <c r="G3887" s="33"/>
      <c r="H3887" s="33"/>
      <c r="I3887" s="33"/>
      <c r="J3887" s="33"/>
      <c r="K3887" s="33"/>
      <c r="L3887" s="33"/>
      <c r="M3887" s="33"/>
      <c r="N3887" s="33"/>
      <c r="O3887" s="33"/>
      <c r="P3887" s="33"/>
      <c r="Q3887" s="33"/>
      <c r="R3887" s="33"/>
      <c r="S3887" s="33"/>
      <c r="T3887" s="33"/>
      <c r="V3887" t="str">
        <f>IFERROR(VLOOKUP($D3887,MediaPartner[],2,FALSE),"")</f>
        <v/>
      </c>
      <c r="W3887" t="str">
        <f>IFERROR(VLOOKUP($E3887,Site[],2,FALSE),"")</f>
        <v/>
      </c>
      <c r="X3887" t="str">
        <f>IFERROR(VLOOKUP($F3887,FundingSource[],2,FALSE),"")</f>
        <v/>
      </c>
      <c r="Y3887" t="str">
        <f>IFERROR(VLOOKUP($G3887,Objective[],2,FALSE),"")</f>
        <v/>
      </c>
      <c r="Z3887" t="str">
        <f>IFERROR(VLOOKUP($H3887,AdType[],2,FALSE),"")</f>
        <v/>
      </c>
      <c r="AA3887" t="str">
        <f>IFERROR(VLOOKUP($I3887,AdSize[],2,FALSE),"")</f>
        <v/>
      </c>
      <c r="AB3887" t="str">
        <f>IFERROR(VLOOKUP($J3887,TargetingTactic[],2,FALSE),"")</f>
        <v/>
      </c>
      <c r="AC3887" t="str">
        <f>IFERROR(VLOOKUP($K3887,Audience[],2,FALSE),"")</f>
        <v/>
      </c>
      <c r="AD3887" t="str">
        <f>IFERROR(VLOOKUP($L3887,Country[],2,FALSE),"")</f>
        <v/>
      </c>
      <c r="AE3887" t="str">
        <f>IFERROR(VLOOKUP($M3887,Language[],2,FALSE),"")</f>
        <v/>
      </c>
      <c r="AF3887" t="str">
        <f>IFERROR(VLOOKUP($N3887,BuyType[],2,FALSE),"")</f>
        <v/>
      </c>
      <c r="AG3887" t="str">
        <f>IFERROR(VLOOKUP($S3887,StoreBU[],2,FALSE),"")</f>
        <v/>
      </c>
    </row>
    <row r="3888" spans="1:33" x14ac:dyDescent="0.3">
      <c r="A3888" t="str">
        <f t="shared" si="121"/>
        <v/>
      </c>
      <c r="C3888" t="str">
        <f t="shared" si="120"/>
        <v/>
      </c>
      <c r="D3888" s="33"/>
      <c r="E3888" s="33"/>
      <c r="F3888" s="33"/>
      <c r="G3888" s="33"/>
      <c r="H3888" s="33"/>
      <c r="I3888" s="33"/>
      <c r="J3888" s="33"/>
      <c r="K3888" s="33"/>
      <c r="L3888" s="33"/>
      <c r="M3888" s="33"/>
      <c r="N3888" s="33"/>
      <c r="O3888" s="33"/>
      <c r="P3888" s="33"/>
      <c r="Q3888" s="33"/>
      <c r="R3888" s="33"/>
      <c r="S3888" s="33"/>
      <c r="T3888" s="33"/>
      <c r="V3888" t="str">
        <f>IFERROR(VLOOKUP($D3888,MediaPartner[],2,FALSE),"")</f>
        <v/>
      </c>
      <c r="W3888" t="str">
        <f>IFERROR(VLOOKUP($E3888,Site[],2,FALSE),"")</f>
        <v/>
      </c>
      <c r="X3888" t="str">
        <f>IFERROR(VLOOKUP($F3888,FundingSource[],2,FALSE),"")</f>
        <v/>
      </c>
      <c r="Y3888" t="str">
        <f>IFERROR(VLOOKUP($G3888,Objective[],2,FALSE),"")</f>
        <v/>
      </c>
      <c r="Z3888" t="str">
        <f>IFERROR(VLOOKUP($H3888,AdType[],2,FALSE),"")</f>
        <v/>
      </c>
      <c r="AA3888" t="str">
        <f>IFERROR(VLOOKUP($I3888,AdSize[],2,FALSE),"")</f>
        <v/>
      </c>
      <c r="AB3888" t="str">
        <f>IFERROR(VLOOKUP($J3888,TargetingTactic[],2,FALSE),"")</f>
        <v/>
      </c>
      <c r="AC3888" t="str">
        <f>IFERROR(VLOOKUP($K3888,Audience[],2,FALSE),"")</f>
        <v/>
      </c>
      <c r="AD3888" t="str">
        <f>IFERROR(VLOOKUP($L3888,Country[],2,FALSE),"")</f>
        <v/>
      </c>
      <c r="AE3888" t="str">
        <f>IFERROR(VLOOKUP($M3888,Language[],2,FALSE),"")</f>
        <v/>
      </c>
      <c r="AF3888" t="str">
        <f>IFERROR(VLOOKUP($N3888,BuyType[],2,FALSE),"")</f>
        <v/>
      </c>
      <c r="AG3888" t="str">
        <f>IFERROR(VLOOKUP($S3888,StoreBU[],2,FALSE),"")</f>
        <v/>
      </c>
    </row>
    <row r="3889" spans="1:33" x14ac:dyDescent="0.3">
      <c r="A3889" t="str">
        <f t="shared" si="121"/>
        <v/>
      </c>
      <c r="C3889" t="str">
        <f t="shared" si="120"/>
        <v/>
      </c>
      <c r="D3889" s="33"/>
      <c r="E3889" s="33"/>
      <c r="F3889" s="33"/>
      <c r="G3889" s="33"/>
      <c r="H3889" s="33"/>
      <c r="I3889" s="33"/>
      <c r="J3889" s="33"/>
      <c r="K3889" s="33"/>
      <c r="L3889" s="33"/>
      <c r="M3889" s="33"/>
      <c r="N3889" s="33"/>
      <c r="O3889" s="33"/>
      <c r="P3889" s="33"/>
      <c r="Q3889" s="33"/>
      <c r="R3889" s="33"/>
      <c r="S3889" s="33"/>
      <c r="T3889" s="33"/>
      <c r="V3889" t="str">
        <f>IFERROR(VLOOKUP($D3889,MediaPartner[],2,FALSE),"")</f>
        <v/>
      </c>
      <c r="W3889" t="str">
        <f>IFERROR(VLOOKUP($E3889,Site[],2,FALSE),"")</f>
        <v/>
      </c>
      <c r="X3889" t="str">
        <f>IFERROR(VLOOKUP($F3889,FundingSource[],2,FALSE),"")</f>
        <v/>
      </c>
      <c r="Y3889" t="str">
        <f>IFERROR(VLOOKUP($G3889,Objective[],2,FALSE),"")</f>
        <v/>
      </c>
      <c r="Z3889" t="str">
        <f>IFERROR(VLOOKUP($H3889,AdType[],2,FALSE),"")</f>
        <v/>
      </c>
      <c r="AA3889" t="str">
        <f>IFERROR(VLOOKUP($I3889,AdSize[],2,FALSE),"")</f>
        <v/>
      </c>
      <c r="AB3889" t="str">
        <f>IFERROR(VLOOKUP($J3889,TargetingTactic[],2,FALSE),"")</f>
        <v/>
      </c>
      <c r="AC3889" t="str">
        <f>IFERROR(VLOOKUP($K3889,Audience[],2,FALSE),"")</f>
        <v/>
      </c>
      <c r="AD3889" t="str">
        <f>IFERROR(VLOOKUP($L3889,Country[],2,FALSE),"")</f>
        <v/>
      </c>
      <c r="AE3889" t="str">
        <f>IFERROR(VLOOKUP($M3889,Language[],2,FALSE),"")</f>
        <v/>
      </c>
      <c r="AF3889" t="str">
        <f>IFERROR(VLOOKUP($N3889,BuyType[],2,FALSE),"")</f>
        <v/>
      </c>
      <c r="AG3889" t="str">
        <f>IFERROR(VLOOKUP($S3889,StoreBU[],2,FALSE),"")</f>
        <v/>
      </c>
    </row>
    <row r="3890" spans="1:33" x14ac:dyDescent="0.3">
      <c r="A3890" t="str">
        <f t="shared" si="121"/>
        <v/>
      </c>
      <c r="C3890" t="str">
        <f t="shared" si="120"/>
        <v/>
      </c>
      <c r="D3890" s="33"/>
      <c r="E3890" s="33"/>
      <c r="F3890" s="33"/>
      <c r="G3890" s="33"/>
      <c r="H3890" s="33"/>
      <c r="I3890" s="33"/>
      <c r="J3890" s="33"/>
      <c r="K3890" s="33"/>
      <c r="L3890" s="33"/>
      <c r="M3890" s="33"/>
      <c r="N3890" s="33"/>
      <c r="O3890" s="33"/>
      <c r="P3890" s="33"/>
      <c r="Q3890" s="33"/>
      <c r="R3890" s="33"/>
      <c r="S3890" s="33"/>
      <c r="T3890" s="33"/>
      <c r="V3890" t="str">
        <f>IFERROR(VLOOKUP($D3890,MediaPartner[],2,FALSE),"")</f>
        <v/>
      </c>
      <c r="W3890" t="str">
        <f>IFERROR(VLOOKUP($E3890,Site[],2,FALSE),"")</f>
        <v/>
      </c>
      <c r="X3890" t="str">
        <f>IFERROR(VLOOKUP($F3890,FundingSource[],2,FALSE),"")</f>
        <v/>
      </c>
      <c r="Y3890" t="str">
        <f>IFERROR(VLOOKUP($G3890,Objective[],2,FALSE),"")</f>
        <v/>
      </c>
      <c r="Z3890" t="str">
        <f>IFERROR(VLOOKUP($H3890,AdType[],2,FALSE),"")</f>
        <v/>
      </c>
      <c r="AA3890" t="str">
        <f>IFERROR(VLOOKUP($I3890,AdSize[],2,FALSE),"")</f>
        <v/>
      </c>
      <c r="AB3890" t="str">
        <f>IFERROR(VLOOKUP($J3890,TargetingTactic[],2,FALSE),"")</f>
        <v/>
      </c>
      <c r="AC3890" t="str">
        <f>IFERROR(VLOOKUP($K3890,Audience[],2,FALSE),"")</f>
        <v/>
      </c>
      <c r="AD3890" t="str">
        <f>IFERROR(VLOOKUP($L3890,Country[],2,FALSE),"")</f>
        <v/>
      </c>
      <c r="AE3890" t="str">
        <f>IFERROR(VLOOKUP($M3890,Language[],2,FALSE),"")</f>
        <v/>
      </c>
      <c r="AF3890" t="str">
        <f>IFERROR(VLOOKUP($N3890,BuyType[],2,FALSE),"")</f>
        <v/>
      </c>
      <c r="AG3890" t="str">
        <f>IFERROR(VLOOKUP($S3890,StoreBU[],2,FALSE),"")</f>
        <v/>
      </c>
    </row>
    <row r="3891" spans="1:33" x14ac:dyDescent="0.3">
      <c r="A3891" t="str">
        <f t="shared" si="121"/>
        <v/>
      </c>
      <c r="C3891" t="str">
        <f t="shared" si="120"/>
        <v/>
      </c>
      <c r="D3891" s="33"/>
      <c r="E3891" s="33"/>
      <c r="F3891" s="33"/>
      <c r="G3891" s="33"/>
      <c r="H3891" s="33"/>
      <c r="I3891" s="33"/>
      <c r="J3891" s="33"/>
      <c r="K3891" s="33"/>
      <c r="L3891" s="33"/>
      <c r="M3891" s="33"/>
      <c r="N3891" s="33"/>
      <c r="O3891" s="33"/>
      <c r="P3891" s="33"/>
      <c r="Q3891" s="33"/>
      <c r="R3891" s="33"/>
      <c r="S3891" s="33"/>
      <c r="T3891" s="33"/>
      <c r="V3891" t="str">
        <f>IFERROR(VLOOKUP($D3891,MediaPartner[],2,FALSE),"")</f>
        <v/>
      </c>
      <c r="W3891" t="str">
        <f>IFERROR(VLOOKUP($E3891,Site[],2,FALSE),"")</f>
        <v/>
      </c>
      <c r="X3891" t="str">
        <f>IFERROR(VLOOKUP($F3891,FundingSource[],2,FALSE),"")</f>
        <v/>
      </c>
      <c r="Y3891" t="str">
        <f>IFERROR(VLOOKUP($G3891,Objective[],2,FALSE),"")</f>
        <v/>
      </c>
      <c r="Z3891" t="str">
        <f>IFERROR(VLOOKUP($H3891,AdType[],2,FALSE),"")</f>
        <v/>
      </c>
      <c r="AA3891" t="str">
        <f>IFERROR(VLOOKUP($I3891,AdSize[],2,FALSE),"")</f>
        <v/>
      </c>
      <c r="AB3891" t="str">
        <f>IFERROR(VLOOKUP($J3891,TargetingTactic[],2,FALSE),"")</f>
        <v/>
      </c>
      <c r="AC3891" t="str">
        <f>IFERROR(VLOOKUP($K3891,Audience[],2,FALSE),"")</f>
        <v/>
      </c>
      <c r="AD3891" t="str">
        <f>IFERROR(VLOOKUP($L3891,Country[],2,FALSE),"")</f>
        <v/>
      </c>
      <c r="AE3891" t="str">
        <f>IFERROR(VLOOKUP($M3891,Language[],2,FALSE),"")</f>
        <v/>
      </c>
      <c r="AF3891" t="str">
        <f>IFERROR(VLOOKUP($N3891,BuyType[],2,FALSE),"")</f>
        <v/>
      </c>
      <c r="AG3891" t="str">
        <f>IFERROR(VLOOKUP($S3891,StoreBU[],2,FALSE),"")</f>
        <v/>
      </c>
    </row>
    <row r="3892" spans="1:33" x14ac:dyDescent="0.3">
      <c r="A3892" t="str">
        <f t="shared" si="121"/>
        <v/>
      </c>
      <c r="C3892" t="str">
        <f t="shared" si="120"/>
        <v/>
      </c>
      <c r="D3892" s="33"/>
      <c r="E3892" s="33"/>
      <c r="F3892" s="33"/>
      <c r="G3892" s="33"/>
      <c r="H3892" s="33"/>
      <c r="I3892" s="33"/>
      <c r="J3892" s="33"/>
      <c r="K3892" s="33"/>
      <c r="L3892" s="33"/>
      <c r="M3892" s="33"/>
      <c r="N3892" s="33"/>
      <c r="O3892" s="33"/>
      <c r="P3892" s="33"/>
      <c r="Q3892" s="33"/>
      <c r="R3892" s="33"/>
      <c r="S3892" s="33"/>
      <c r="T3892" s="33"/>
      <c r="V3892" t="str">
        <f>IFERROR(VLOOKUP($D3892,MediaPartner[],2,FALSE),"")</f>
        <v/>
      </c>
      <c r="W3892" t="str">
        <f>IFERROR(VLOOKUP($E3892,Site[],2,FALSE),"")</f>
        <v/>
      </c>
      <c r="X3892" t="str">
        <f>IFERROR(VLOOKUP($F3892,FundingSource[],2,FALSE),"")</f>
        <v/>
      </c>
      <c r="Y3892" t="str">
        <f>IFERROR(VLOOKUP($G3892,Objective[],2,FALSE),"")</f>
        <v/>
      </c>
      <c r="Z3892" t="str">
        <f>IFERROR(VLOOKUP($H3892,AdType[],2,FALSE),"")</f>
        <v/>
      </c>
      <c r="AA3892" t="str">
        <f>IFERROR(VLOOKUP($I3892,AdSize[],2,FALSE),"")</f>
        <v/>
      </c>
      <c r="AB3892" t="str">
        <f>IFERROR(VLOOKUP($J3892,TargetingTactic[],2,FALSE),"")</f>
        <v/>
      </c>
      <c r="AC3892" t="str">
        <f>IFERROR(VLOOKUP($K3892,Audience[],2,FALSE),"")</f>
        <v/>
      </c>
      <c r="AD3892" t="str">
        <f>IFERROR(VLOOKUP($L3892,Country[],2,FALSE),"")</f>
        <v/>
      </c>
      <c r="AE3892" t="str">
        <f>IFERROR(VLOOKUP($M3892,Language[],2,FALSE),"")</f>
        <v/>
      </c>
      <c r="AF3892" t="str">
        <f>IFERROR(VLOOKUP($N3892,BuyType[],2,FALSE),"")</f>
        <v/>
      </c>
      <c r="AG3892" t="str">
        <f>IFERROR(VLOOKUP($S3892,StoreBU[],2,FALSE),"")</f>
        <v/>
      </c>
    </row>
    <row r="3893" spans="1:33" x14ac:dyDescent="0.3">
      <c r="A3893" t="str">
        <f t="shared" si="121"/>
        <v/>
      </c>
      <c r="C3893" t="str">
        <f t="shared" si="120"/>
        <v/>
      </c>
      <c r="D3893" s="33"/>
      <c r="E3893" s="33"/>
      <c r="F3893" s="33"/>
      <c r="G3893" s="33"/>
      <c r="H3893" s="33"/>
      <c r="I3893" s="33"/>
      <c r="J3893" s="33"/>
      <c r="K3893" s="33"/>
      <c r="L3893" s="33"/>
      <c r="M3893" s="33"/>
      <c r="N3893" s="33"/>
      <c r="O3893" s="33"/>
      <c r="P3893" s="33"/>
      <c r="Q3893" s="33"/>
      <c r="R3893" s="33"/>
      <c r="S3893" s="33"/>
      <c r="T3893" s="33"/>
      <c r="V3893" t="str">
        <f>IFERROR(VLOOKUP($D3893,MediaPartner[],2,FALSE),"")</f>
        <v/>
      </c>
      <c r="W3893" t="str">
        <f>IFERROR(VLOOKUP($E3893,Site[],2,FALSE),"")</f>
        <v/>
      </c>
      <c r="X3893" t="str">
        <f>IFERROR(VLOOKUP($F3893,FundingSource[],2,FALSE),"")</f>
        <v/>
      </c>
      <c r="Y3893" t="str">
        <f>IFERROR(VLOOKUP($G3893,Objective[],2,FALSE),"")</f>
        <v/>
      </c>
      <c r="Z3893" t="str">
        <f>IFERROR(VLOOKUP($H3893,AdType[],2,FALSE),"")</f>
        <v/>
      </c>
      <c r="AA3893" t="str">
        <f>IFERROR(VLOOKUP($I3893,AdSize[],2,FALSE),"")</f>
        <v/>
      </c>
      <c r="AB3893" t="str">
        <f>IFERROR(VLOOKUP($J3893,TargetingTactic[],2,FALSE),"")</f>
        <v/>
      </c>
      <c r="AC3893" t="str">
        <f>IFERROR(VLOOKUP($K3893,Audience[],2,FALSE),"")</f>
        <v/>
      </c>
      <c r="AD3893" t="str">
        <f>IFERROR(VLOOKUP($L3893,Country[],2,FALSE),"")</f>
        <v/>
      </c>
      <c r="AE3893" t="str">
        <f>IFERROR(VLOOKUP($M3893,Language[],2,FALSE),"")</f>
        <v/>
      </c>
      <c r="AF3893" t="str">
        <f>IFERROR(VLOOKUP($N3893,BuyType[],2,FALSE),"")</f>
        <v/>
      </c>
      <c r="AG3893" t="str">
        <f>IFERROR(VLOOKUP($S3893,StoreBU[],2,FALSE),"")</f>
        <v/>
      </c>
    </row>
    <row r="3894" spans="1:33" x14ac:dyDescent="0.3">
      <c r="A3894" t="str">
        <f t="shared" si="121"/>
        <v/>
      </c>
      <c r="C3894" t="str">
        <f t="shared" si="120"/>
        <v/>
      </c>
      <c r="D3894" s="33"/>
      <c r="E3894" s="33"/>
      <c r="F3894" s="33"/>
      <c r="G3894" s="33"/>
      <c r="H3894" s="33"/>
      <c r="I3894" s="33"/>
      <c r="J3894" s="33"/>
      <c r="K3894" s="33"/>
      <c r="L3894" s="33"/>
      <c r="M3894" s="33"/>
      <c r="N3894" s="33"/>
      <c r="O3894" s="33"/>
      <c r="P3894" s="33"/>
      <c r="Q3894" s="33"/>
      <c r="R3894" s="33"/>
      <c r="S3894" s="33"/>
      <c r="T3894" s="33"/>
      <c r="V3894" t="str">
        <f>IFERROR(VLOOKUP($D3894,MediaPartner[],2,FALSE),"")</f>
        <v/>
      </c>
      <c r="W3894" t="str">
        <f>IFERROR(VLOOKUP($E3894,Site[],2,FALSE),"")</f>
        <v/>
      </c>
      <c r="X3894" t="str">
        <f>IFERROR(VLOOKUP($F3894,FundingSource[],2,FALSE),"")</f>
        <v/>
      </c>
      <c r="Y3894" t="str">
        <f>IFERROR(VLOOKUP($G3894,Objective[],2,FALSE),"")</f>
        <v/>
      </c>
      <c r="Z3894" t="str">
        <f>IFERROR(VLOOKUP($H3894,AdType[],2,FALSE),"")</f>
        <v/>
      </c>
      <c r="AA3894" t="str">
        <f>IFERROR(VLOOKUP($I3894,AdSize[],2,FALSE),"")</f>
        <v/>
      </c>
      <c r="AB3894" t="str">
        <f>IFERROR(VLOOKUP($J3894,TargetingTactic[],2,FALSE),"")</f>
        <v/>
      </c>
      <c r="AC3894" t="str">
        <f>IFERROR(VLOOKUP($K3894,Audience[],2,FALSE),"")</f>
        <v/>
      </c>
      <c r="AD3894" t="str">
        <f>IFERROR(VLOOKUP($L3894,Country[],2,FALSE),"")</f>
        <v/>
      </c>
      <c r="AE3894" t="str">
        <f>IFERROR(VLOOKUP($M3894,Language[],2,FALSE),"")</f>
        <v/>
      </c>
      <c r="AF3894" t="str">
        <f>IFERROR(VLOOKUP($N3894,BuyType[],2,FALSE),"")</f>
        <v/>
      </c>
      <c r="AG3894" t="str">
        <f>IFERROR(VLOOKUP($S3894,StoreBU[],2,FALSE),"")</f>
        <v/>
      </c>
    </row>
    <row r="3895" spans="1:33" x14ac:dyDescent="0.3">
      <c r="A3895" t="str">
        <f t="shared" si="121"/>
        <v/>
      </c>
      <c r="C3895" t="str">
        <f t="shared" si="120"/>
        <v/>
      </c>
      <c r="D3895" s="33"/>
      <c r="E3895" s="33"/>
      <c r="F3895" s="33"/>
      <c r="G3895" s="33"/>
      <c r="H3895" s="33"/>
      <c r="I3895" s="33"/>
      <c r="J3895" s="33"/>
      <c r="K3895" s="33"/>
      <c r="L3895" s="33"/>
      <c r="M3895" s="33"/>
      <c r="N3895" s="33"/>
      <c r="O3895" s="33"/>
      <c r="P3895" s="33"/>
      <c r="Q3895" s="33"/>
      <c r="R3895" s="33"/>
      <c r="S3895" s="33"/>
      <c r="T3895" s="33"/>
      <c r="V3895" t="str">
        <f>IFERROR(VLOOKUP($D3895,MediaPartner[],2,FALSE),"")</f>
        <v/>
      </c>
      <c r="W3895" t="str">
        <f>IFERROR(VLOOKUP($E3895,Site[],2,FALSE),"")</f>
        <v/>
      </c>
      <c r="X3895" t="str">
        <f>IFERROR(VLOOKUP($F3895,FundingSource[],2,FALSE),"")</f>
        <v/>
      </c>
      <c r="Y3895" t="str">
        <f>IFERROR(VLOOKUP($G3895,Objective[],2,FALSE),"")</f>
        <v/>
      </c>
      <c r="Z3895" t="str">
        <f>IFERROR(VLOOKUP($H3895,AdType[],2,FALSE),"")</f>
        <v/>
      </c>
      <c r="AA3895" t="str">
        <f>IFERROR(VLOOKUP($I3895,AdSize[],2,FALSE),"")</f>
        <v/>
      </c>
      <c r="AB3895" t="str">
        <f>IFERROR(VLOOKUP($J3895,TargetingTactic[],2,FALSE),"")</f>
        <v/>
      </c>
      <c r="AC3895" t="str">
        <f>IFERROR(VLOOKUP($K3895,Audience[],2,FALSE),"")</f>
        <v/>
      </c>
      <c r="AD3895" t="str">
        <f>IFERROR(VLOOKUP($L3895,Country[],2,FALSE),"")</f>
        <v/>
      </c>
      <c r="AE3895" t="str">
        <f>IFERROR(VLOOKUP($M3895,Language[],2,FALSE),"")</f>
        <v/>
      </c>
      <c r="AF3895" t="str">
        <f>IFERROR(VLOOKUP($N3895,BuyType[],2,FALSE),"")</f>
        <v/>
      </c>
      <c r="AG3895" t="str">
        <f>IFERROR(VLOOKUP($S3895,StoreBU[],2,FALSE),"")</f>
        <v/>
      </c>
    </row>
    <row r="3896" spans="1:33" x14ac:dyDescent="0.3">
      <c r="A3896" t="str">
        <f t="shared" si="121"/>
        <v/>
      </c>
      <c r="C3896" t="str">
        <f t="shared" si="120"/>
        <v/>
      </c>
      <c r="D3896" s="33"/>
      <c r="E3896" s="33"/>
      <c r="F3896" s="33"/>
      <c r="G3896" s="33"/>
      <c r="H3896" s="33"/>
      <c r="I3896" s="33"/>
      <c r="J3896" s="33"/>
      <c r="K3896" s="33"/>
      <c r="L3896" s="33"/>
      <c r="M3896" s="33"/>
      <c r="N3896" s="33"/>
      <c r="O3896" s="33"/>
      <c r="P3896" s="33"/>
      <c r="Q3896" s="33"/>
      <c r="R3896" s="33"/>
      <c r="S3896" s="33"/>
      <c r="T3896" s="33"/>
      <c r="V3896" t="str">
        <f>IFERROR(VLOOKUP($D3896,MediaPartner[],2,FALSE),"")</f>
        <v/>
      </c>
      <c r="W3896" t="str">
        <f>IFERROR(VLOOKUP($E3896,Site[],2,FALSE),"")</f>
        <v/>
      </c>
      <c r="X3896" t="str">
        <f>IFERROR(VLOOKUP($F3896,FundingSource[],2,FALSE),"")</f>
        <v/>
      </c>
      <c r="Y3896" t="str">
        <f>IFERROR(VLOOKUP($G3896,Objective[],2,FALSE),"")</f>
        <v/>
      </c>
      <c r="Z3896" t="str">
        <f>IFERROR(VLOOKUP($H3896,AdType[],2,FALSE),"")</f>
        <v/>
      </c>
      <c r="AA3896" t="str">
        <f>IFERROR(VLOOKUP($I3896,AdSize[],2,FALSE),"")</f>
        <v/>
      </c>
      <c r="AB3896" t="str">
        <f>IFERROR(VLOOKUP($J3896,TargetingTactic[],2,FALSE),"")</f>
        <v/>
      </c>
      <c r="AC3896" t="str">
        <f>IFERROR(VLOOKUP($K3896,Audience[],2,FALSE),"")</f>
        <v/>
      </c>
      <c r="AD3896" t="str">
        <f>IFERROR(VLOOKUP($L3896,Country[],2,FALSE),"")</f>
        <v/>
      </c>
      <c r="AE3896" t="str">
        <f>IFERROR(VLOOKUP($M3896,Language[],2,FALSE),"")</f>
        <v/>
      </c>
      <c r="AF3896" t="str">
        <f>IFERROR(VLOOKUP($N3896,BuyType[],2,FALSE),"")</f>
        <v/>
      </c>
      <c r="AG3896" t="str">
        <f>IFERROR(VLOOKUP($S3896,StoreBU[],2,FALSE),"")</f>
        <v/>
      </c>
    </row>
    <row r="3897" spans="1:33" x14ac:dyDescent="0.3">
      <c r="A3897" t="str">
        <f t="shared" si="121"/>
        <v/>
      </c>
      <c r="C3897" t="str">
        <f t="shared" si="120"/>
        <v/>
      </c>
      <c r="D3897" s="33"/>
      <c r="E3897" s="33"/>
      <c r="F3897" s="33"/>
      <c r="G3897" s="33"/>
      <c r="H3897" s="33"/>
      <c r="I3897" s="33"/>
      <c r="J3897" s="33"/>
      <c r="K3897" s="33"/>
      <c r="L3897" s="33"/>
      <c r="M3897" s="33"/>
      <c r="N3897" s="33"/>
      <c r="O3897" s="33"/>
      <c r="P3897" s="33"/>
      <c r="Q3897" s="33"/>
      <c r="R3897" s="33"/>
      <c r="S3897" s="33"/>
      <c r="T3897" s="33"/>
      <c r="V3897" t="str">
        <f>IFERROR(VLOOKUP($D3897,MediaPartner[],2,FALSE),"")</f>
        <v/>
      </c>
      <c r="W3897" t="str">
        <f>IFERROR(VLOOKUP($E3897,Site[],2,FALSE),"")</f>
        <v/>
      </c>
      <c r="X3897" t="str">
        <f>IFERROR(VLOOKUP($F3897,FundingSource[],2,FALSE),"")</f>
        <v/>
      </c>
      <c r="Y3897" t="str">
        <f>IFERROR(VLOOKUP($G3897,Objective[],2,FALSE),"")</f>
        <v/>
      </c>
      <c r="Z3897" t="str">
        <f>IFERROR(VLOOKUP($H3897,AdType[],2,FALSE),"")</f>
        <v/>
      </c>
      <c r="AA3897" t="str">
        <f>IFERROR(VLOOKUP($I3897,AdSize[],2,FALSE),"")</f>
        <v/>
      </c>
      <c r="AB3897" t="str">
        <f>IFERROR(VLOOKUP($J3897,TargetingTactic[],2,FALSE),"")</f>
        <v/>
      </c>
      <c r="AC3897" t="str">
        <f>IFERROR(VLOOKUP($K3897,Audience[],2,FALSE),"")</f>
        <v/>
      </c>
      <c r="AD3897" t="str">
        <f>IFERROR(VLOOKUP($L3897,Country[],2,FALSE),"")</f>
        <v/>
      </c>
      <c r="AE3897" t="str">
        <f>IFERROR(VLOOKUP($M3897,Language[],2,FALSE),"")</f>
        <v/>
      </c>
      <c r="AF3897" t="str">
        <f>IFERROR(VLOOKUP($N3897,BuyType[],2,FALSE),"")</f>
        <v/>
      </c>
      <c r="AG3897" t="str">
        <f>IFERROR(VLOOKUP($S3897,StoreBU[],2,FALSE),"")</f>
        <v/>
      </c>
    </row>
    <row r="3898" spans="1:33" x14ac:dyDescent="0.3">
      <c r="A3898" t="str">
        <f t="shared" si="121"/>
        <v/>
      </c>
      <c r="C3898" t="str">
        <f t="shared" si="120"/>
        <v/>
      </c>
      <c r="D3898" s="33"/>
      <c r="E3898" s="33"/>
      <c r="F3898" s="33"/>
      <c r="G3898" s="33"/>
      <c r="H3898" s="33"/>
      <c r="I3898" s="33"/>
      <c r="J3898" s="33"/>
      <c r="K3898" s="33"/>
      <c r="L3898" s="33"/>
      <c r="M3898" s="33"/>
      <c r="N3898" s="33"/>
      <c r="O3898" s="33"/>
      <c r="P3898" s="33"/>
      <c r="Q3898" s="33"/>
      <c r="R3898" s="33"/>
      <c r="S3898" s="33"/>
      <c r="T3898" s="33"/>
      <c r="V3898" t="str">
        <f>IFERROR(VLOOKUP($D3898,MediaPartner[],2,FALSE),"")</f>
        <v/>
      </c>
      <c r="W3898" t="str">
        <f>IFERROR(VLOOKUP($E3898,Site[],2,FALSE),"")</f>
        <v/>
      </c>
      <c r="X3898" t="str">
        <f>IFERROR(VLOOKUP($F3898,FundingSource[],2,FALSE),"")</f>
        <v/>
      </c>
      <c r="Y3898" t="str">
        <f>IFERROR(VLOOKUP($G3898,Objective[],2,FALSE),"")</f>
        <v/>
      </c>
      <c r="Z3898" t="str">
        <f>IFERROR(VLOOKUP($H3898,AdType[],2,FALSE),"")</f>
        <v/>
      </c>
      <c r="AA3898" t="str">
        <f>IFERROR(VLOOKUP($I3898,AdSize[],2,FALSE),"")</f>
        <v/>
      </c>
      <c r="AB3898" t="str">
        <f>IFERROR(VLOOKUP($J3898,TargetingTactic[],2,FALSE),"")</f>
        <v/>
      </c>
      <c r="AC3898" t="str">
        <f>IFERROR(VLOOKUP($K3898,Audience[],2,FALSE),"")</f>
        <v/>
      </c>
      <c r="AD3898" t="str">
        <f>IFERROR(VLOOKUP($L3898,Country[],2,FALSE),"")</f>
        <v/>
      </c>
      <c r="AE3898" t="str">
        <f>IFERROR(VLOOKUP($M3898,Language[],2,FALSE),"")</f>
        <v/>
      </c>
      <c r="AF3898" t="str">
        <f>IFERROR(VLOOKUP($N3898,BuyType[],2,FALSE),"")</f>
        <v/>
      </c>
      <c r="AG3898" t="str">
        <f>IFERROR(VLOOKUP($S3898,StoreBU[],2,FALSE),"")</f>
        <v/>
      </c>
    </row>
    <row r="3899" spans="1:33" x14ac:dyDescent="0.3">
      <c r="A3899" t="str">
        <f t="shared" si="121"/>
        <v/>
      </c>
      <c r="C3899" t="str">
        <f t="shared" si="120"/>
        <v/>
      </c>
      <c r="D3899" s="33"/>
      <c r="E3899" s="33"/>
      <c r="F3899" s="33"/>
      <c r="G3899" s="33"/>
      <c r="H3899" s="33"/>
      <c r="I3899" s="33"/>
      <c r="J3899" s="33"/>
      <c r="K3899" s="33"/>
      <c r="L3899" s="33"/>
      <c r="M3899" s="33"/>
      <c r="N3899" s="33"/>
      <c r="O3899" s="33"/>
      <c r="P3899" s="33"/>
      <c r="Q3899" s="33"/>
      <c r="R3899" s="33"/>
      <c r="S3899" s="33"/>
      <c r="T3899" s="33"/>
      <c r="V3899" t="str">
        <f>IFERROR(VLOOKUP($D3899,MediaPartner[],2,FALSE),"")</f>
        <v/>
      </c>
      <c r="W3899" t="str">
        <f>IFERROR(VLOOKUP($E3899,Site[],2,FALSE),"")</f>
        <v/>
      </c>
      <c r="X3899" t="str">
        <f>IFERROR(VLOOKUP($F3899,FundingSource[],2,FALSE),"")</f>
        <v/>
      </c>
      <c r="Y3899" t="str">
        <f>IFERROR(VLOOKUP($G3899,Objective[],2,FALSE),"")</f>
        <v/>
      </c>
      <c r="Z3899" t="str">
        <f>IFERROR(VLOOKUP($H3899,AdType[],2,FALSE),"")</f>
        <v/>
      </c>
      <c r="AA3899" t="str">
        <f>IFERROR(VLOOKUP($I3899,AdSize[],2,FALSE),"")</f>
        <v/>
      </c>
      <c r="AB3899" t="str">
        <f>IFERROR(VLOOKUP($J3899,TargetingTactic[],2,FALSE),"")</f>
        <v/>
      </c>
      <c r="AC3899" t="str">
        <f>IFERROR(VLOOKUP($K3899,Audience[],2,FALSE),"")</f>
        <v/>
      </c>
      <c r="AD3899" t="str">
        <f>IFERROR(VLOOKUP($L3899,Country[],2,FALSE),"")</f>
        <v/>
      </c>
      <c r="AE3899" t="str">
        <f>IFERROR(VLOOKUP($M3899,Language[],2,FALSE),"")</f>
        <v/>
      </c>
      <c r="AF3899" t="str">
        <f>IFERROR(VLOOKUP($N3899,BuyType[],2,FALSE),"")</f>
        <v/>
      </c>
      <c r="AG3899" t="str">
        <f>IFERROR(VLOOKUP($S3899,StoreBU[],2,FALSE),"")</f>
        <v/>
      </c>
    </row>
    <row r="3900" spans="1:33" x14ac:dyDescent="0.3">
      <c r="A3900" t="str">
        <f t="shared" si="121"/>
        <v/>
      </c>
      <c r="C3900" t="str">
        <f t="shared" si="120"/>
        <v/>
      </c>
      <c r="D3900" s="33"/>
      <c r="E3900" s="33"/>
      <c r="F3900" s="33"/>
      <c r="G3900" s="33"/>
      <c r="H3900" s="33"/>
      <c r="I3900" s="33"/>
      <c r="J3900" s="33"/>
      <c r="K3900" s="33"/>
      <c r="L3900" s="33"/>
      <c r="M3900" s="33"/>
      <c r="N3900" s="33"/>
      <c r="O3900" s="33"/>
      <c r="P3900" s="33"/>
      <c r="Q3900" s="33"/>
      <c r="R3900" s="33"/>
      <c r="S3900" s="33"/>
      <c r="T3900" s="33"/>
      <c r="V3900" t="str">
        <f>IFERROR(VLOOKUP($D3900,MediaPartner[],2,FALSE),"")</f>
        <v/>
      </c>
      <c r="W3900" t="str">
        <f>IFERROR(VLOOKUP($E3900,Site[],2,FALSE),"")</f>
        <v/>
      </c>
      <c r="X3900" t="str">
        <f>IFERROR(VLOOKUP($F3900,FundingSource[],2,FALSE),"")</f>
        <v/>
      </c>
      <c r="Y3900" t="str">
        <f>IFERROR(VLOOKUP($G3900,Objective[],2,FALSE),"")</f>
        <v/>
      </c>
      <c r="Z3900" t="str">
        <f>IFERROR(VLOOKUP($H3900,AdType[],2,FALSE),"")</f>
        <v/>
      </c>
      <c r="AA3900" t="str">
        <f>IFERROR(VLOOKUP($I3900,AdSize[],2,FALSE),"")</f>
        <v/>
      </c>
      <c r="AB3900" t="str">
        <f>IFERROR(VLOOKUP($J3900,TargetingTactic[],2,FALSE),"")</f>
        <v/>
      </c>
      <c r="AC3900" t="str">
        <f>IFERROR(VLOOKUP($K3900,Audience[],2,FALSE),"")</f>
        <v/>
      </c>
      <c r="AD3900" t="str">
        <f>IFERROR(VLOOKUP($L3900,Country[],2,FALSE),"")</f>
        <v/>
      </c>
      <c r="AE3900" t="str">
        <f>IFERROR(VLOOKUP($M3900,Language[],2,FALSE),"")</f>
        <v/>
      </c>
      <c r="AF3900" t="str">
        <f>IFERROR(VLOOKUP($N3900,BuyType[],2,FALSE),"")</f>
        <v/>
      </c>
      <c r="AG3900" t="str">
        <f>IFERROR(VLOOKUP($S3900,StoreBU[],2,FALSE),"")</f>
        <v/>
      </c>
    </row>
    <row r="3901" spans="1:33" x14ac:dyDescent="0.3">
      <c r="A3901" t="str">
        <f t="shared" si="121"/>
        <v/>
      </c>
      <c r="C3901" t="str">
        <f t="shared" si="120"/>
        <v/>
      </c>
      <c r="D3901" s="33"/>
      <c r="E3901" s="33"/>
      <c r="F3901" s="33"/>
      <c r="G3901" s="33"/>
      <c r="H3901" s="33"/>
      <c r="I3901" s="33"/>
      <c r="J3901" s="33"/>
      <c r="K3901" s="33"/>
      <c r="L3901" s="33"/>
      <c r="M3901" s="33"/>
      <c r="N3901" s="33"/>
      <c r="O3901" s="33"/>
      <c r="P3901" s="33"/>
      <c r="Q3901" s="33"/>
      <c r="R3901" s="33"/>
      <c r="S3901" s="33"/>
      <c r="T3901" s="33"/>
      <c r="V3901" t="str">
        <f>IFERROR(VLOOKUP($D3901,MediaPartner[],2,FALSE),"")</f>
        <v/>
      </c>
      <c r="W3901" t="str">
        <f>IFERROR(VLOOKUP($E3901,Site[],2,FALSE),"")</f>
        <v/>
      </c>
      <c r="X3901" t="str">
        <f>IFERROR(VLOOKUP($F3901,FundingSource[],2,FALSE),"")</f>
        <v/>
      </c>
      <c r="Y3901" t="str">
        <f>IFERROR(VLOOKUP($G3901,Objective[],2,FALSE),"")</f>
        <v/>
      </c>
      <c r="Z3901" t="str">
        <f>IFERROR(VLOOKUP($H3901,AdType[],2,FALSE),"")</f>
        <v/>
      </c>
      <c r="AA3901" t="str">
        <f>IFERROR(VLOOKUP($I3901,AdSize[],2,FALSE),"")</f>
        <v/>
      </c>
      <c r="AB3901" t="str">
        <f>IFERROR(VLOOKUP($J3901,TargetingTactic[],2,FALSE),"")</f>
        <v/>
      </c>
      <c r="AC3901" t="str">
        <f>IFERROR(VLOOKUP($K3901,Audience[],2,FALSE),"")</f>
        <v/>
      </c>
      <c r="AD3901" t="str">
        <f>IFERROR(VLOOKUP($L3901,Country[],2,FALSE),"")</f>
        <v/>
      </c>
      <c r="AE3901" t="str">
        <f>IFERROR(VLOOKUP($M3901,Language[],2,FALSE),"")</f>
        <v/>
      </c>
      <c r="AF3901" t="str">
        <f>IFERROR(VLOOKUP($N3901,BuyType[],2,FALSE),"")</f>
        <v/>
      </c>
      <c r="AG3901" t="str">
        <f>IFERROR(VLOOKUP($S3901,StoreBU[],2,FALSE),"")</f>
        <v/>
      </c>
    </row>
    <row r="3902" spans="1:33" x14ac:dyDescent="0.3">
      <c r="A3902" t="str">
        <f t="shared" si="121"/>
        <v/>
      </c>
      <c r="C3902" t="str">
        <f t="shared" si="120"/>
        <v/>
      </c>
      <c r="D3902" s="33"/>
      <c r="E3902" s="33"/>
      <c r="F3902" s="33"/>
      <c r="G3902" s="33"/>
      <c r="H3902" s="33"/>
      <c r="I3902" s="33"/>
      <c r="J3902" s="33"/>
      <c r="K3902" s="33"/>
      <c r="L3902" s="33"/>
      <c r="M3902" s="33"/>
      <c r="N3902" s="33"/>
      <c r="O3902" s="33"/>
      <c r="P3902" s="33"/>
      <c r="Q3902" s="33"/>
      <c r="R3902" s="33"/>
      <c r="S3902" s="33"/>
      <c r="T3902" s="33"/>
      <c r="V3902" t="str">
        <f>IFERROR(VLOOKUP($D3902,MediaPartner[],2,FALSE),"")</f>
        <v/>
      </c>
      <c r="W3902" t="str">
        <f>IFERROR(VLOOKUP($E3902,Site[],2,FALSE),"")</f>
        <v/>
      </c>
      <c r="X3902" t="str">
        <f>IFERROR(VLOOKUP($F3902,FundingSource[],2,FALSE),"")</f>
        <v/>
      </c>
      <c r="Y3902" t="str">
        <f>IFERROR(VLOOKUP($G3902,Objective[],2,FALSE),"")</f>
        <v/>
      </c>
      <c r="Z3902" t="str">
        <f>IFERROR(VLOOKUP($H3902,AdType[],2,FALSE),"")</f>
        <v/>
      </c>
      <c r="AA3902" t="str">
        <f>IFERROR(VLOOKUP($I3902,AdSize[],2,FALSE),"")</f>
        <v/>
      </c>
      <c r="AB3902" t="str">
        <f>IFERROR(VLOOKUP($J3902,TargetingTactic[],2,FALSE),"")</f>
        <v/>
      </c>
      <c r="AC3902" t="str">
        <f>IFERROR(VLOOKUP($K3902,Audience[],2,FALSE),"")</f>
        <v/>
      </c>
      <c r="AD3902" t="str">
        <f>IFERROR(VLOOKUP($L3902,Country[],2,FALSE),"")</f>
        <v/>
      </c>
      <c r="AE3902" t="str">
        <f>IFERROR(VLOOKUP($M3902,Language[],2,FALSE),"")</f>
        <v/>
      </c>
      <c r="AF3902" t="str">
        <f>IFERROR(VLOOKUP($N3902,BuyType[],2,FALSE),"")</f>
        <v/>
      </c>
      <c r="AG3902" t="str">
        <f>IFERROR(VLOOKUP($S3902,StoreBU[],2,FALSE),"")</f>
        <v/>
      </c>
    </row>
    <row r="3903" spans="1:33" x14ac:dyDescent="0.3">
      <c r="A3903" t="str">
        <f t="shared" si="121"/>
        <v/>
      </c>
      <c r="C3903" t="str">
        <f t="shared" si="120"/>
        <v/>
      </c>
      <c r="D3903" s="33"/>
      <c r="E3903" s="33"/>
      <c r="F3903" s="33"/>
      <c r="G3903" s="33"/>
      <c r="H3903" s="33"/>
      <c r="I3903" s="33"/>
      <c r="J3903" s="33"/>
      <c r="K3903" s="33"/>
      <c r="L3903" s="33"/>
      <c r="M3903" s="33"/>
      <c r="N3903" s="33"/>
      <c r="O3903" s="33"/>
      <c r="P3903" s="33"/>
      <c r="Q3903" s="33"/>
      <c r="R3903" s="33"/>
      <c r="S3903" s="33"/>
      <c r="T3903" s="33"/>
      <c r="V3903" t="str">
        <f>IFERROR(VLOOKUP($D3903,MediaPartner[],2,FALSE),"")</f>
        <v/>
      </c>
      <c r="W3903" t="str">
        <f>IFERROR(VLOOKUP($E3903,Site[],2,FALSE),"")</f>
        <v/>
      </c>
      <c r="X3903" t="str">
        <f>IFERROR(VLOOKUP($F3903,FundingSource[],2,FALSE),"")</f>
        <v/>
      </c>
      <c r="Y3903" t="str">
        <f>IFERROR(VLOOKUP($G3903,Objective[],2,FALSE),"")</f>
        <v/>
      </c>
      <c r="Z3903" t="str">
        <f>IFERROR(VLOOKUP($H3903,AdType[],2,FALSE),"")</f>
        <v/>
      </c>
      <c r="AA3903" t="str">
        <f>IFERROR(VLOOKUP($I3903,AdSize[],2,FALSE),"")</f>
        <v/>
      </c>
      <c r="AB3903" t="str">
        <f>IFERROR(VLOOKUP($J3903,TargetingTactic[],2,FALSE),"")</f>
        <v/>
      </c>
      <c r="AC3903" t="str">
        <f>IFERROR(VLOOKUP($K3903,Audience[],2,FALSE),"")</f>
        <v/>
      </c>
      <c r="AD3903" t="str">
        <f>IFERROR(VLOOKUP($L3903,Country[],2,FALSE),"")</f>
        <v/>
      </c>
      <c r="AE3903" t="str">
        <f>IFERROR(VLOOKUP($M3903,Language[],2,FALSE),"")</f>
        <v/>
      </c>
      <c r="AF3903" t="str">
        <f>IFERROR(VLOOKUP($N3903,BuyType[],2,FALSE),"")</f>
        <v/>
      </c>
      <c r="AG3903" t="str">
        <f>IFERROR(VLOOKUP($S3903,StoreBU[],2,FALSE),"")</f>
        <v/>
      </c>
    </row>
    <row r="3904" spans="1:33" x14ac:dyDescent="0.3">
      <c r="A3904" t="str">
        <f t="shared" si="121"/>
        <v/>
      </c>
      <c r="C3904" t="str">
        <f t="shared" si="120"/>
        <v/>
      </c>
      <c r="D3904" s="33"/>
      <c r="E3904" s="33"/>
      <c r="F3904" s="33"/>
      <c r="G3904" s="33"/>
      <c r="H3904" s="33"/>
      <c r="I3904" s="33"/>
      <c r="J3904" s="33"/>
      <c r="K3904" s="33"/>
      <c r="L3904" s="33"/>
      <c r="M3904" s="33"/>
      <c r="N3904" s="33"/>
      <c r="O3904" s="33"/>
      <c r="P3904" s="33"/>
      <c r="Q3904" s="33"/>
      <c r="R3904" s="33"/>
      <c r="S3904" s="33"/>
      <c r="T3904" s="33"/>
      <c r="V3904" t="str">
        <f>IFERROR(VLOOKUP($D3904,MediaPartner[],2,FALSE),"")</f>
        <v/>
      </c>
      <c r="W3904" t="str">
        <f>IFERROR(VLOOKUP($E3904,Site[],2,FALSE),"")</f>
        <v/>
      </c>
      <c r="X3904" t="str">
        <f>IFERROR(VLOOKUP($F3904,FundingSource[],2,FALSE),"")</f>
        <v/>
      </c>
      <c r="Y3904" t="str">
        <f>IFERROR(VLOOKUP($G3904,Objective[],2,FALSE),"")</f>
        <v/>
      </c>
      <c r="Z3904" t="str">
        <f>IFERROR(VLOOKUP($H3904,AdType[],2,FALSE),"")</f>
        <v/>
      </c>
      <c r="AA3904" t="str">
        <f>IFERROR(VLOOKUP($I3904,AdSize[],2,FALSE),"")</f>
        <v/>
      </c>
      <c r="AB3904" t="str">
        <f>IFERROR(VLOOKUP($J3904,TargetingTactic[],2,FALSE),"")</f>
        <v/>
      </c>
      <c r="AC3904" t="str">
        <f>IFERROR(VLOOKUP($K3904,Audience[],2,FALSE),"")</f>
        <v/>
      </c>
      <c r="AD3904" t="str">
        <f>IFERROR(VLOOKUP($L3904,Country[],2,FALSE),"")</f>
        <v/>
      </c>
      <c r="AE3904" t="str">
        <f>IFERROR(VLOOKUP($M3904,Language[],2,FALSE),"")</f>
        <v/>
      </c>
      <c r="AF3904" t="str">
        <f>IFERROR(VLOOKUP($N3904,BuyType[],2,FALSE),"")</f>
        <v/>
      </c>
      <c r="AG3904" t="str">
        <f>IFERROR(VLOOKUP($S3904,StoreBU[],2,FALSE),"")</f>
        <v/>
      </c>
    </row>
    <row r="3905" spans="1:33" x14ac:dyDescent="0.3">
      <c r="A3905" t="str">
        <f t="shared" si="121"/>
        <v/>
      </c>
      <c r="C3905" t="str">
        <f t="shared" si="120"/>
        <v/>
      </c>
      <c r="D3905" s="33"/>
      <c r="E3905" s="33"/>
      <c r="F3905" s="33"/>
      <c r="G3905" s="33"/>
      <c r="H3905" s="33"/>
      <c r="I3905" s="33"/>
      <c r="J3905" s="33"/>
      <c r="K3905" s="33"/>
      <c r="L3905" s="33"/>
      <c r="M3905" s="33"/>
      <c r="N3905" s="33"/>
      <c r="O3905" s="33"/>
      <c r="P3905" s="33"/>
      <c r="Q3905" s="33"/>
      <c r="R3905" s="33"/>
      <c r="S3905" s="33"/>
      <c r="T3905" s="33"/>
      <c r="V3905" t="str">
        <f>IFERROR(VLOOKUP($D3905,MediaPartner[],2,FALSE),"")</f>
        <v/>
      </c>
      <c r="W3905" t="str">
        <f>IFERROR(VLOOKUP($E3905,Site[],2,FALSE),"")</f>
        <v/>
      </c>
      <c r="X3905" t="str">
        <f>IFERROR(VLOOKUP($F3905,FundingSource[],2,FALSE),"")</f>
        <v/>
      </c>
      <c r="Y3905" t="str">
        <f>IFERROR(VLOOKUP($G3905,Objective[],2,FALSE),"")</f>
        <v/>
      </c>
      <c r="Z3905" t="str">
        <f>IFERROR(VLOOKUP($H3905,AdType[],2,FALSE),"")</f>
        <v/>
      </c>
      <c r="AA3905" t="str">
        <f>IFERROR(VLOOKUP($I3905,AdSize[],2,FALSE),"")</f>
        <v/>
      </c>
      <c r="AB3905" t="str">
        <f>IFERROR(VLOOKUP($J3905,TargetingTactic[],2,FALSE),"")</f>
        <v/>
      </c>
      <c r="AC3905" t="str">
        <f>IFERROR(VLOOKUP($K3905,Audience[],2,FALSE),"")</f>
        <v/>
      </c>
      <c r="AD3905" t="str">
        <f>IFERROR(VLOOKUP($L3905,Country[],2,FALSE),"")</f>
        <v/>
      </c>
      <c r="AE3905" t="str">
        <f>IFERROR(VLOOKUP($M3905,Language[],2,FALSE),"")</f>
        <v/>
      </c>
      <c r="AF3905" t="str">
        <f>IFERROR(VLOOKUP($N3905,BuyType[],2,FALSE),"")</f>
        <v/>
      </c>
      <c r="AG3905" t="str">
        <f>IFERROR(VLOOKUP($S3905,StoreBU[],2,FALSE),"")</f>
        <v/>
      </c>
    </row>
    <row r="3906" spans="1:33" x14ac:dyDescent="0.3">
      <c r="A3906" t="str">
        <f t="shared" si="121"/>
        <v/>
      </c>
      <c r="C3906" t="str">
        <f t="shared" si="120"/>
        <v/>
      </c>
      <c r="D3906" s="33"/>
      <c r="E3906" s="33"/>
      <c r="F3906" s="33"/>
      <c r="G3906" s="33"/>
      <c r="H3906" s="33"/>
      <c r="I3906" s="33"/>
      <c r="J3906" s="33"/>
      <c r="K3906" s="33"/>
      <c r="L3906" s="33"/>
      <c r="M3906" s="33"/>
      <c r="N3906" s="33"/>
      <c r="O3906" s="33"/>
      <c r="P3906" s="33"/>
      <c r="Q3906" s="33"/>
      <c r="R3906" s="33"/>
      <c r="S3906" s="33"/>
      <c r="T3906" s="33"/>
      <c r="V3906" t="str">
        <f>IFERROR(VLOOKUP($D3906,MediaPartner[],2,FALSE),"")</f>
        <v/>
      </c>
      <c r="W3906" t="str">
        <f>IFERROR(VLOOKUP($E3906,Site[],2,FALSE),"")</f>
        <v/>
      </c>
      <c r="X3906" t="str">
        <f>IFERROR(VLOOKUP($F3906,FundingSource[],2,FALSE),"")</f>
        <v/>
      </c>
      <c r="Y3906" t="str">
        <f>IFERROR(VLOOKUP($G3906,Objective[],2,FALSE),"")</f>
        <v/>
      </c>
      <c r="Z3906" t="str">
        <f>IFERROR(VLOOKUP($H3906,AdType[],2,FALSE),"")</f>
        <v/>
      </c>
      <c r="AA3906" t="str">
        <f>IFERROR(VLOOKUP($I3906,AdSize[],2,FALSE),"")</f>
        <v/>
      </c>
      <c r="AB3906" t="str">
        <f>IFERROR(VLOOKUP($J3906,TargetingTactic[],2,FALSE),"")</f>
        <v/>
      </c>
      <c r="AC3906" t="str">
        <f>IFERROR(VLOOKUP($K3906,Audience[],2,FALSE),"")</f>
        <v/>
      </c>
      <c r="AD3906" t="str">
        <f>IFERROR(VLOOKUP($L3906,Country[],2,FALSE),"")</f>
        <v/>
      </c>
      <c r="AE3906" t="str">
        <f>IFERROR(VLOOKUP($M3906,Language[],2,FALSE),"")</f>
        <v/>
      </c>
      <c r="AF3906" t="str">
        <f>IFERROR(VLOOKUP($N3906,BuyType[],2,FALSE),"")</f>
        <v/>
      </c>
      <c r="AG3906" t="str">
        <f>IFERROR(VLOOKUP($S3906,StoreBU[],2,FALSE),"")</f>
        <v/>
      </c>
    </row>
    <row r="3907" spans="1:33" x14ac:dyDescent="0.3">
      <c r="A3907" t="str">
        <f t="shared" si="121"/>
        <v/>
      </c>
      <c r="C3907" t="str">
        <f t="shared" ref="C3907:C3970" si="122">IF(LEN(A3907)=0,"",LEN(A3907))</f>
        <v/>
      </c>
      <c r="D3907" s="33"/>
      <c r="E3907" s="33"/>
      <c r="F3907" s="33"/>
      <c r="G3907" s="33"/>
      <c r="H3907" s="33"/>
      <c r="I3907" s="33"/>
      <c r="J3907" s="33"/>
      <c r="K3907" s="33"/>
      <c r="L3907" s="33"/>
      <c r="M3907" s="33"/>
      <c r="N3907" s="33"/>
      <c r="O3907" s="33"/>
      <c r="P3907" s="33"/>
      <c r="Q3907" s="33"/>
      <c r="R3907" s="33"/>
      <c r="S3907" s="33"/>
      <c r="T3907" s="33"/>
      <c r="V3907" t="str">
        <f>IFERROR(VLOOKUP($D3907,MediaPartner[],2,FALSE),"")</f>
        <v/>
      </c>
      <c r="W3907" t="str">
        <f>IFERROR(VLOOKUP($E3907,Site[],2,FALSE),"")</f>
        <v/>
      </c>
      <c r="X3907" t="str">
        <f>IFERROR(VLOOKUP($F3907,FundingSource[],2,FALSE),"")</f>
        <v/>
      </c>
      <c r="Y3907" t="str">
        <f>IFERROR(VLOOKUP($G3907,Objective[],2,FALSE),"")</f>
        <v/>
      </c>
      <c r="Z3907" t="str">
        <f>IFERROR(VLOOKUP($H3907,AdType[],2,FALSE),"")</f>
        <v/>
      </c>
      <c r="AA3907" t="str">
        <f>IFERROR(VLOOKUP($I3907,AdSize[],2,FALSE),"")</f>
        <v/>
      </c>
      <c r="AB3907" t="str">
        <f>IFERROR(VLOOKUP($J3907,TargetingTactic[],2,FALSE),"")</f>
        <v/>
      </c>
      <c r="AC3907" t="str">
        <f>IFERROR(VLOOKUP($K3907,Audience[],2,FALSE),"")</f>
        <v/>
      </c>
      <c r="AD3907" t="str">
        <f>IFERROR(VLOOKUP($L3907,Country[],2,FALSE),"")</f>
        <v/>
      </c>
      <c r="AE3907" t="str">
        <f>IFERROR(VLOOKUP($M3907,Language[],2,FALSE),"")</f>
        <v/>
      </c>
      <c r="AF3907" t="str">
        <f>IFERROR(VLOOKUP($N3907,BuyType[],2,FALSE),"")</f>
        <v/>
      </c>
      <c r="AG3907" t="str">
        <f>IFERROR(VLOOKUP($S3907,StoreBU[],2,FALSE),"")</f>
        <v/>
      </c>
    </row>
    <row r="3908" spans="1:33" x14ac:dyDescent="0.3">
      <c r="A3908" t="str">
        <f t="shared" ref="A3908:A3971" si="123">IF(COUNTBLANK(D3908:T3908)=17,"",
SUBSTITUTE(
_xlfn.TEXTJOIN("_",TRUE,
(_xlfn.TEXTJOIN("_",FALSE,$V3908,$W3908,$X3908,$Y3908,$Z3908,$AA3908,$AB3908,$AC3908,$AD3908,$AE3908,$AF3908,$O3908)),
(_xlfn.TEXTJOIN("_",TRUE,$P3908,$Q3908,$R3908,$AG3908,$T3908))),
" ","-"))</f>
        <v/>
      </c>
      <c r="C3908" t="str">
        <f t="shared" si="122"/>
        <v/>
      </c>
      <c r="D3908" s="33"/>
      <c r="E3908" s="33"/>
      <c r="F3908" s="33"/>
      <c r="G3908" s="33"/>
      <c r="H3908" s="33"/>
      <c r="I3908" s="33"/>
      <c r="J3908" s="33"/>
      <c r="K3908" s="33"/>
      <c r="L3908" s="33"/>
      <c r="M3908" s="33"/>
      <c r="N3908" s="33"/>
      <c r="O3908" s="33"/>
      <c r="P3908" s="33"/>
      <c r="Q3908" s="33"/>
      <c r="R3908" s="33"/>
      <c r="S3908" s="33"/>
      <c r="T3908" s="33"/>
      <c r="V3908" t="str">
        <f>IFERROR(VLOOKUP($D3908,MediaPartner[],2,FALSE),"")</f>
        <v/>
      </c>
      <c r="W3908" t="str">
        <f>IFERROR(VLOOKUP($E3908,Site[],2,FALSE),"")</f>
        <v/>
      </c>
      <c r="X3908" t="str">
        <f>IFERROR(VLOOKUP($F3908,FundingSource[],2,FALSE),"")</f>
        <v/>
      </c>
      <c r="Y3908" t="str">
        <f>IFERROR(VLOOKUP($G3908,Objective[],2,FALSE),"")</f>
        <v/>
      </c>
      <c r="Z3908" t="str">
        <f>IFERROR(VLOOKUP($H3908,AdType[],2,FALSE),"")</f>
        <v/>
      </c>
      <c r="AA3908" t="str">
        <f>IFERROR(VLOOKUP($I3908,AdSize[],2,FALSE),"")</f>
        <v/>
      </c>
      <c r="AB3908" t="str">
        <f>IFERROR(VLOOKUP($J3908,TargetingTactic[],2,FALSE),"")</f>
        <v/>
      </c>
      <c r="AC3908" t="str">
        <f>IFERROR(VLOOKUP($K3908,Audience[],2,FALSE),"")</f>
        <v/>
      </c>
      <c r="AD3908" t="str">
        <f>IFERROR(VLOOKUP($L3908,Country[],2,FALSE),"")</f>
        <v/>
      </c>
      <c r="AE3908" t="str">
        <f>IFERROR(VLOOKUP($M3908,Language[],2,FALSE),"")</f>
        <v/>
      </c>
      <c r="AF3908" t="str">
        <f>IFERROR(VLOOKUP($N3908,BuyType[],2,FALSE),"")</f>
        <v/>
      </c>
      <c r="AG3908" t="str">
        <f>IFERROR(VLOOKUP($S3908,StoreBU[],2,FALSE),"")</f>
        <v/>
      </c>
    </row>
    <row r="3909" spans="1:33" x14ac:dyDescent="0.3">
      <c r="A3909" t="str">
        <f t="shared" si="123"/>
        <v/>
      </c>
      <c r="C3909" t="str">
        <f t="shared" si="122"/>
        <v/>
      </c>
      <c r="D3909" s="33"/>
      <c r="E3909" s="33"/>
      <c r="F3909" s="33"/>
      <c r="G3909" s="33"/>
      <c r="H3909" s="33"/>
      <c r="I3909" s="33"/>
      <c r="J3909" s="33"/>
      <c r="K3909" s="33"/>
      <c r="L3909" s="33"/>
      <c r="M3909" s="33"/>
      <c r="N3909" s="33"/>
      <c r="O3909" s="33"/>
      <c r="P3909" s="33"/>
      <c r="Q3909" s="33"/>
      <c r="R3909" s="33"/>
      <c r="S3909" s="33"/>
      <c r="T3909" s="33"/>
      <c r="V3909" t="str">
        <f>IFERROR(VLOOKUP($D3909,MediaPartner[],2,FALSE),"")</f>
        <v/>
      </c>
      <c r="W3909" t="str">
        <f>IFERROR(VLOOKUP($E3909,Site[],2,FALSE),"")</f>
        <v/>
      </c>
      <c r="X3909" t="str">
        <f>IFERROR(VLOOKUP($F3909,FundingSource[],2,FALSE),"")</f>
        <v/>
      </c>
      <c r="Y3909" t="str">
        <f>IFERROR(VLOOKUP($G3909,Objective[],2,FALSE),"")</f>
        <v/>
      </c>
      <c r="Z3909" t="str">
        <f>IFERROR(VLOOKUP($H3909,AdType[],2,FALSE),"")</f>
        <v/>
      </c>
      <c r="AA3909" t="str">
        <f>IFERROR(VLOOKUP($I3909,AdSize[],2,FALSE),"")</f>
        <v/>
      </c>
      <c r="AB3909" t="str">
        <f>IFERROR(VLOOKUP($J3909,TargetingTactic[],2,FALSE),"")</f>
        <v/>
      </c>
      <c r="AC3909" t="str">
        <f>IFERROR(VLOOKUP($K3909,Audience[],2,FALSE),"")</f>
        <v/>
      </c>
      <c r="AD3909" t="str">
        <f>IFERROR(VLOOKUP($L3909,Country[],2,FALSE),"")</f>
        <v/>
      </c>
      <c r="AE3909" t="str">
        <f>IFERROR(VLOOKUP($M3909,Language[],2,FALSE),"")</f>
        <v/>
      </c>
      <c r="AF3909" t="str">
        <f>IFERROR(VLOOKUP($N3909,BuyType[],2,FALSE),"")</f>
        <v/>
      </c>
      <c r="AG3909" t="str">
        <f>IFERROR(VLOOKUP($S3909,StoreBU[],2,FALSE),"")</f>
        <v/>
      </c>
    </row>
    <row r="3910" spans="1:33" x14ac:dyDescent="0.3">
      <c r="A3910" t="str">
        <f t="shared" si="123"/>
        <v/>
      </c>
      <c r="C3910" t="str">
        <f t="shared" si="122"/>
        <v/>
      </c>
      <c r="D3910" s="33"/>
      <c r="E3910" s="33"/>
      <c r="F3910" s="33"/>
      <c r="G3910" s="33"/>
      <c r="H3910" s="33"/>
      <c r="I3910" s="33"/>
      <c r="J3910" s="33"/>
      <c r="K3910" s="33"/>
      <c r="L3910" s="33"/>
      <c r="M3910" s="33"/>
      <c r="N3910" s="33"/>
      <c r="O3910" s="33"/>
      <c r="P3910" s="33"/>
      <c r="Q3910" s="33"/>
      <c r="R3910" s="33"/>
      <c r="S3910" s="33"/>
      <c r="T3910" s="33"/>
      <c r="V3910" t="str">
        <f>IFERROR(VLOOKUP($D3910,MediaPartner[],2,FALSE),"")</f>
        <v/>
      </c>
      <c r="W3910" t="str">
        <f>IFERROR(VLOOKUP($E3910,Site[],2,FALSE),"")</f>
        <v/>
      </c>
      <c r="X3910" t="str">
        <f>IFERROR(VLOOKUP($F3910,FundingSource[],2,FALSE),"")</f>
        <v/>
      </c>
      <c r="Y3910" t="str">
        <f>IFERROR(VLOOKUP($G3910,Objective[],2,FALSE),"")</f>
        <v/>
      </c>
      <c r="Z3910" t="str">
        <f>IFERROR(VLOOKUP($H3910,AdType[],2,FALSE),"")</f>
        <v/>
      </c>
      <c r="AA3910" t="str">
        <f>IFERROR(VLOOKUP($I3910,AdSize[],2,FALSE),"")</f>
        <v/>
      </c>
      <c r="AB3910" t="str">
        <f>IFERROR(VLOOKUP($J3910,TargetingTactic[],2,FALSE),"")</f>
        <v/>
      </c>
      <c r="AC3910" t="str">
        <f>IFERROR(VLOOKUP($K3910,Audience[],2,FALSE),"")</f>
        <v/>
      </c>
      <c r="AD3910" t="str">
        <f>IFERROR(VLOOKUP($L3910,Country[],2,FALSE),"")</f>
        <v/>
      </c>
      <c r="AE3910" t="str">
        <f>IFERROR(VLOOKUP($M3910,Language[],2,FALSE),"")</f>
        <v/>
      </c>
      <c r="AF3910" t="str">
        <f>IFERROR(VLOOKUP($N3910,BuyType[],2,FALSE),"")</f>
        <v/>
      </c>
      <c r="AG3910" t="str">
        <f>IFERROR(VLOOKUP($S3910,StoreBU[],2,FALSE),"")</f>
        <v/>
      </c>
    </row>
    <row r="3911" spans="1:33" x14ac:dyDescent="0.3">
      <c r="A3911" t="str">
        <f t="shared" si="123"/>
        <v/>
      </c>
      <c r="C3911" t="str">
        <f t="shared" si="122"/>
        <v/>
      </c>
      <c r="D3911" s="33"/>
      <c r="E3911" s="33"/>
      <c r="F3911" s="33"/>
      <c r="G3911" s="33"/>
      <c r="H3911" s="33"/>
      <c r="I3911" s="33"/>
      <c r="J3911" s="33"/>
      <c r="K3911" s="33"/>
      <c r="L3911" s="33"/>
      <c r="M3911" s="33"/>
      <c r="N3911" s="33"/>
      <c r="O3911" s="33"/>
      <c r="P3911" s="33"/>
      <c r="Q3911" s="33"/>
      <c r="R3911" s="33"/>
      <c r="S3911" s="33"/>
      <c r="T3911" s="33"/>
      <c r="V3911" t="str">
        <f>IFERROR(VLOOKUP($D3911,MediaPartner[],2,FALSE),"")</f>
        <v/>
      </c>
      <c r="W3911" t="str">
        <f>IFERROR(VLOOKUP($E3911,Site[],2,FALSE),"")</f>
        <v/>
      </c>
      <c r="X3911" t="str">
        <f>IFERROR(VLOOKUP($F3911,FundingSource[],2,FALSE),"")</f>
        <v/>
      </c>
      <c r="Y3911" t="str">
        <f>IFERROR(VLOOKUP($G3911,Objective[],2,FALSE),"")</f>
        <v/>
      </c>
      <c r="Z3911" t="str">
        <f>IFERROR(VLOOKUP($H3911,AdType[],2,FALSE),"")</f>
        <v/>
      </c>
      <c r="AA3911" t="str">
        <f>IFERROR(VLOOKUP($I3911,AdSize[],2,FALSE),"")</f>
        <v/>
      </c>
      <c r="AB3911" t="str">
        <f>IFERROR(VLOOKUP($J3911,TargetingTactic[],2,FALSE),"")</f>
        <v/>
      </c>
      <c r="AC3911" t="str">
        <f>IFERROR(VLOOKUP($K3911,Audience[],2,FALSE),"")</f>
        <v/>
      </c>
      <c r="AD3911" t="str">
        <f>IFERROR(VLOOKUP($L3911,Country[],2,FALSE),"")</f>
        <v/>
      </c>
      <c r="AE3911" t="str">
        <f>IFERROR(VLOOKUP($M3911,Language[],2,FALSE),"")</f>
        <v/>
      </c>
      <c r="AF3911" t="str">
        <f>IFERROR(VLOOKUP($N3911,BuyType[],2,FALSE),"")</f>
        <v/>
      </c>
      <c r="AG3911" t="str">
        <f>IFERROR(VLOOKUP($S3911,StoreBU[],2,FALSE),"")</f>
        <v/>
      </c>
    </row>
    <row r="3912" spans="1:33" x14ac:dyDescent="0.3">
      <c r="A3912" t="str">
        <f t="shared" si="123"/>
        <v/>
      </c>
      <c r="C3912" t="str">
        <f t="shared" si="122"/>
        <v/>
      </c>
      <c r="D3912" s="33"/>
      <c r="E3912" s="33"/>
      <c r="F3912" s="33"/>
      <c r="G3912" s="33"/>
      <c r="H3912" s="33"/>
      <c r="I3912" s="33"/>
      <c r="J3912" s="33"/>
      <c r="K3912" s="33"/>
      <c r="L3912" s="33"/>
      <c r="M3912" s="33"/>
      <c r="N3912" s="33"/>
      <c r="O3912" s="33"/>
      <c r="P3912" s="33"/>
      <c r="Q3912" s="33"/>
      <c r="R3912" s="33"/>
      <c r="S3912" s="33"/>
      <c r="T3912" s="33"/>
      <c r="V3912" t="str">
        <f>IFERROR(VLOOKUP($D3912,MediaPartner[],2,FALSE),"")</f>
        <v/>
      </c>
      <c r="W3912" t="str">
        <f>IFERROR(VLOOKUP($E3912,Site[],2,FALSE),"")</f>
        <v/>
      </c>
      <c r="X3912" t="str">
        <f>IFERROR(VLOOKUP($F3912,FundingSource[],2,FALSE),"")</f>
        <v/>
      </c>
      <c r="Y3912" t="str">
        <f>IFERROR(VLOOKUP($G3912,Objective[],2,FALSE),"")</f>
        <v/>
      </c>
      <c r="Z3912" t="str">
        <f>IFERROR(VLOOKUP($H3912,AdType[],2,FALSE),"")</f>
        <v/>
      </c>
      <c r="AA3912" t="str">
        <f>IFERROR(VLOOKUP($I3912,AdSize[],2,FALSE),"")</f>
        <v/>
      </c>
      <c r="AB3912" t="str">
        <f>IFERROR(VLOOKUP($J3912,TargetingTactic[],2,FALSE),"")</f>
        <v/>
      </c>
      <c r="AC3912" t="str">
        <f>IFERROR(VLOOKUP($K3912,Audience[],2,FALSE),"")</f>
        <v/>
      </c>
      <c r="AD3912" t="str">
        <f>IFERROR(VLOOKUP($L3912,Country[],2,FALSE),"")</f>
        <v/>
      </c>
      <c r="AE3912" t="str">
        <f>IFERROR(VLOOKUP($M3912,Language[],2,FALSE),"")</f>
        <v/>
      </c>
      <c r="AF3912" t="str">
        <f>IFERROR(VLOOKUP($N3912,BuyType[],2,FALSE),"")</f>
        <v/>
      </c>
      <c r="AG3912" t="str">
        <f>IFERROR(VLOOKUP($S3912,StoreBU[],2,FALSE),"")</f>
        <v/>
      </c>
    </row>
    <row r="3913" spans="1:33" x14ac:dyDescent="0.3">
      <c r="A3913" t="str">
        <f t="shared" si="123"/>
        <v/>
      </c>
      <c r="C3913" t="str">
        <f t="shared" si="122"/>
        <v/>
      </c>
      <c r="D3913" s="33"/>
      <c r="E3913" s="33"/>
      <c r="F3913" s="33"/>
      <c r="G3913" s="33"/>
      <c r="H3913" s="33"/>
      <c r="I3913" s="33"/>
      <c r="J3913" s="33"/>
      <c r="K3913" s="33"/>
      <c r="L3913" s="33"/>
      <c r="M3913" s="33"/>
      <c r="N3913" s="33"/>
      <c r="O3913" s="33"/>
      <c r="P3913" s="33"/>
      <c r="Q3913" s="33"/>
      <c r="R3913" s="33"/>
      <c r="S3913" s="33"/>
      <c r="T3913" s="33"/>
      <c r="V3913" t="str">
        <f>IFERROR(VLOOKUP($D3913,MediaPartner[],2,FALSE),"")</f>
        <v/>
      </c>
      <c r="W3913" t="str">
        <f>IFERROR(VLOOKUP($E3913,Site[],2,FALSE),"")</f>
        <v/>
      </c>
      <c r="X3913" t="str">
        <f>IFERROR(VLOOKUP($F3913,FundingSource[],2,FALSE),"")</f>
        <v/>
      </c>
      <c r="Y3913" t="str">
        <f>IFERROR(VLOOKUP($G3913,Objective[],2,FALSE),"")</f>
        <v/>
      </c>
      <c r="Z3913" t="str">
        <f>IFERROR(VLOOKUP($H3913,AdType[],2,FALSE),"")</f>
        <v/>
      </c>
      <c r="AA3913" t="str">
        <f>IFERROR(VLOOKUP($I3913,AdSize[],2,FALSE),"")</f>
        <v/>
      </c>
      <c r="AB3913" t="str">
        <f>IFERROR(VLOOKUP($J3913,TargetingTactic[],2,FALSE),"")</f>
        <v/>
      </c>
      <c r="AC3913" t="str">
        <f>IFERROR(VLOOKUP($K3913,Audience[],2,FALSE),"")</f>
        <v/>
      </c>
      <c r="AD3913" t="str">
        <f>IFERROR(VLOOKUP($L3913,Country[],2,FALSE),"")</f>
        <v/>
      </c>
      <c r="AE3913" t="str">
        <f>IFERROR(VLOOKUP($M3913,Language[],2,FALSE),"")</f>
        <v/>
      </c>
      <c r="AF3913" t="str">
        <f>IFERROR(VLOOKUP($N3913,BuyType[],2,FALSE),"")</f>
        <v/>
      </c>
      <c r="AG3913" t="str">
        <f>IFERROR(VLOOKUP($S3913,StoreBU[],2,FALSE),"")</f>
        <v/>
      </c>
    </row>
    <row r="3914" spans="1:33" x14ac:dyDescent="0.3">
      <c r="A3914" t="str">
        <f t="shared" si="123"/>
        <v/>
      </c>
      <c r="C3914" t="str">
        <f t="shared" si="122"/>
        <v/>
      </c>
      <c r="D3914" s="33"/>
      <c r="E3914" s="33"/>
      <c r="F3914" s="33"/>
      <c r="G3914" s="33"/>
      <c r="H3914" s="33"/>
      <c r="I3914" s="33"/>
      <c r="J3914" s="33"/>
      <c r="K3914" s="33"/>
      <c r="L3914" s="33"/>
      <c r="M3914" s="33"/>
      <c r="N3914" s="33"/>
      <c r="O3914" s="33"/>
      <c r="P3914" s="33"/>
      <c r="Q3914" s="33"/>
      <c r="R3914" s="33"/>
      <c r="S3914" s="33"/>
      <c r="T3914" s="33"/>
      <c r="V3914" t="str">
        <f>IFERROR(VLOOKUP($D3914,MediaPartner[],2,FALSE),"")</f>
        <v/>
      </c>
      <c r="W3914" t="str">
        <f>IFERROR(VLOOKUP($E3914,Site[],2,FALSE),"")</f>
        <v/>
      </c>
      <c r="X3914" t="str">
        <f>IFERROR(VLOOKUP($F3914,FundingSource[],2,FALSE),"")</f>
        <v/>
      </c>
      <c r="Y3914" t="str">
        <f>IFERROR(VLOOKUP($G3914,Objective[],2,FALSE),"")</f>
        <v/>
      </c>
      <c r="Z3914" t="str">
        <f>IFERROR(VLOOKUP($H3914,AdType[],2,FALSE),"")</f>
        <v/>
      </c>
      <c r="AA3914" t="str">
        <f>IFERROR(VLOOKUP($I3914,AdSize[],2,FALSE),"")</f>
        <v/>
      </c>
      <c r="AB3914" t="str">
        <f>IFERROR(VLOOKUP($J3914,TargetingTactic[],2,FALSE),"")</f>
        <v/>
      </c>
      <c r="AC3914" t="str">
        <f>IFERROR(VLOOKUP($K3914,Audience[],2,FALSE),"")</f>
        <v/>
      </c>
      <c r="AD3914" t="str">
        <f>IFERROR(VLOOKUP($L3914,Country[],2,FALSE),"")</f>
        <v/>
      </c>
      <c r="AE3914" t="str">
        <f>IFERROR(VLOOKUP($M3914,Language[],2,FALSE),"")</f>
        <v/>
      </c>
      <c r="AF3914" t="str">
        <f>IFERROR(VLOOKUP($N3914,BuyType[],2,FALSE),"")</f>
        <v/>
      </c>
      <c r="AG3914" t="str">
        <f>IFERROR(VLOOKUP($S3914,StoreBU[],2,FALSE),"")</f>
        <v/>
      </c>
    </row>
    <row r="3915" spans="1:33" x14ac:dyDescent="0.3">
      <c r="A3915" t="str">
        <f t="shared" si="123"/>
        <v/>
      </c>
      <c r="C3915" t="str">
        <f t="shared" si="122"/>
        <v/>
      </c>
      <c r="D3915" s="33"/>
      <c r="E3915" s="33"/>
      <c r="F3915" s="33"/>
      <c r="G3915" s="33"/>
      <c r="H3915" s="33"/>
      <c r="I3915" s="33"/>
      <c r="J3915" s="33"/>
      <c r="K3915" s="33"/>
      <c r="L3915" s="33"/>
      <c r="M3915" s="33"/>
      <c r="N3915" s="33"/>
      <c r="O3915" s="33"/>
      <c r="P3915" s="33"/>
      <c r="Q3915" s="33"/>
      <c r="R3915" s="33"/>
      <c r="S3915" s="33"/>
      <c r="T3915" s="33"/>
      <c r="V3915" t="str">
        <f>IFERROR(VLOOKUP($D3915,MediaPartner[],2,FALSE),"")</f>
        <v/>
      </c>
      <c r="W3915" t="str">
        <f>IFERROR(VLOOKUP($E3915,Site[],2,FALSE),"")</f>
        <v/>
      </c>
      <c r="X3915" t="str">
        <f>IFERROR(VLOOKUP($F3915,FundingSource[],2,FALSE),"")</f>
        <v/>
      </c>
      <c r="Y3915" t="str">
        <f>IFERROR(VLOOKUP($G3915,Objective[],2,FALSE),"")</f>
        <v/>
      </c>
      <c r="Z3915" t="str">
        <f>IFERROR(VLOOKUP($H3915,AdType[],2,FALSE),"")</f>
        <v/>
      </c>
      <c r="AA3915" t="str">
        <f>IFERROR(VLOOKUP($I3915,AdSize[],2,FALSE),"")</f>
        <v/>
      </c>
      <c r="AB3915" t="str">
        <f>IFERROR(VLOOKUP($J3915,TargetingTactic[],2,FALSE),"")</f>
        <v/>
      </c>
      <c r="AC3915" t="str">
        <f>IFERROR(VLOOKUP($K3915,Audience[],2,FALSE),"")</f>
        <v/>
      </c>
      <c r="AD3915" t="str">
        <f>IFERROR(VLOOKUP($L3915,Country[],2,FALSE),"")</f>
        <v/>
      </c>
      <c r="AE3915" t="str">
        <f>IFERROR(VLOOKUP($M3915,Language[],2,FALSE),"")</f>
        <v/>
      </c>
      <c r="AF3915" t="str">
        <f>IFERROR(VLOOKUP($N3915,BuyType[],2,FALSE),"")</f>
        <v/>
      </c>
      <c r="AG3915" t="str">
        <f>IFERROR(VLOOKUP($S3915,StoreBU[],2,FALSE),"")</f>
        <v/>
      </c>
    </row>
    <row r="3916" spans="1:33" x14ac:dyDescent="0.3">
      <c r="A3916" t="str">
        <f t="shared" si="123"/>
        <v/>
      </c>
      <c r="C3916" t="str">
        <f t="shared" si="122"/>
        <v/>
      </c>
      <c r="D3916" s="33"/>
      <c r="E3916" s="33"/>
      <c r="F3916" s="33"/>
      <c r="G3916" s="33"/>
      <c r="H3916" s="33"/>
      <c r="I3916" s="33"/>
      <c r="J3916" s="33"/>
      <c r="K3916" s="33"/>
      <c r="L3916" s="33"/>
      <c r="M3916" s="33"/>
      <c r="N3916" s="33"/>
      <c r="O3916" s="33"/>
      <c r="P3916" s="33"/>
      <c r="Q3916" s="33"/>
      <c r="R3916" s="33"/>
      <c r="S3916" s="33"/>
      <c r="T3916" s="33"/>
      <c r="V3916" t="str">
        <f>IFERROR(VLOOKUP($D3916,MediaPartner[],2,FALSE),"")</f>
        <v/>
      </c>
      <c r="W3916" t="str">
        <f>IFERROR(VLOOKUP($E3916,Site[],2,FALSE),"")</f>
        <v/>
      </c>
      <c r="X3916" t="str">
        <f>IFERROR(VLOOKUP($F3916,FundingSource[],2,FALSE),"")</f>
        <v/>
      </c>
      <c r="Y3916" t="str">
        <f>IFERROR(VLOOKUP($G3916,Objective[],2,FALSE),"")</f>
        <v/>
      </c>
      <c r="Z3916" t="str">
        <f>IFERROR(VLOOKUP($H3916,AdType[],2,FALSE),"")</f>
        <v/>
      </c>
      <c r="AA3916" t="str">
        <f>IFERROR(VLOOKUP($I3916,AdSize[],2,FALSE),"")</f>
        <v/>
      </c>
      <c r="AB3916" t="str">
        <f>IFERROR(VLOOKUP($J3916,TargetingTactic[],2,FALSE),"")</f>
        <v/>
      </c>
      <c r="AC3916" t="str">
        <f>IFERROR(VLOOKUP($K3916,Audience[],2,FALSE),"")</f>
        <v/>
      </c>
      <c r="AD3916" t="str">
        <f>IFERROR(VLOOKUP($L3916,Country[],2,FALSE),"")</f>
        <v/>
      </c>
      <c r="AE3916" t="str">
        <f>IFERROR(VLOOKUP($M3916,Language[],2,FALSE),"")</f>
        <v/>
      </c>
      <c r="AF3916" t="str">
        <f>IFERROR(VLOOKUP($N3916,BuyType[],2,FALSE),"")</f>
        <v/>
      </c>
      <c r="AG3916" t="str">
        <f>IFERROR(VLOOKUP($S3916,StoreBU[],2,FALSE),"")</f>
        <v/>
      </c>
    </row>
    <row r="3917" spans="1:33" x14ac:dyDescent="0.3">
      <c r="A3917" t="str">
        <f t="shared" si="123"/>
        <v/>
      </c>
      <c r="C3917" t="str">
        <f t="shared" si="122"/>
        <v/>
      </c>
      <c r="D3917" s="33"/>
      <c r="E3917" s="33"/>
      <c r="F3917" s="33"/>
      <c r="G3917" s="33"/>
      <c r="H3917" s="33"/>
      <c r="I3917" s="33"/>
      <c r="J3917" s="33"/>
      <c r="K3917" s="33"/>
      <c r="L3917" s="33"/>
      <c r="M3917" s="33"/>
      <c r="N3917" s="33"/>
      <c r="O3917" s="33"/>
      <c r="P3917" s="33"/>
      <c r="Q3917" s="33"/>
      <c r="R3917" s="33"/>
      <c r="S3917" s="33"/>
      <c r="T3917" s="33"/>
      <c r="V3917" t="str">
        <f>IFERROR(VLOOKUP($D3917,MediaPartner[],2,FALSE),"")</f>
        <v/>
      </c>
      <c r="W3917" t="str">
        <f>IFERROR(VLOOKUP($E3917,Site[],2,FALSE),"")</f>
        <v/>
      </c>
      <c r="X3917" t="str">
        <f>IFERROR(VLOOKUP($F3917,FundingSource[],2,FALSE),"")</f>
        <v/>
      </c>
      <c r="Y3917" t="str">
        <f>IFERROR(VLOOKUP($G3917,Objective[],2,FALSE),"")</f>
        <v/>
      </c>
      <c r="Z3917" t="str">
        <f>IFERROR(VLOOKUP($H3917,AdType[],2,FALSE),"")</f>
        <v/>
      </c>
      <c r="AA3917" t="str">
        <f>IFERROR(VLOOKUP($I3917,AdSize[],2,FALSE),"")</f>
        <v/>
      </c>
      <c r="AB3917" t="str">
        <f>IFERROR(VLOOKUP($J3917,TargetingTactic[],2,FALSE),"")</f>
        <v/>
      </c>
      <c r="AC3917" t="str">
        <f>IFERROR(VLOOKUP($K3917,Audience[],2,FALSE),"")</f>
        <v/>
      </c>
      <c r="AD3917" t="str">
        <f>IFERROR(VLOOKUP($L3917,Country[],2,FALSE),"")</f>
        <v/>
      </c>
      <c r="AE3917" t="str">
        <f>IFERROR(VLOOKUP($M3917,Language[],2,FALSE),"")</f>
        <v/>
      </c>
      <c r="AF3917" t="str">
        <f>IFERROR(VLOOKUP($N3917,BuyType[],2,FALSE),"")</f>
        <v/>
      </c>
      <c r="AG3917" t="str">
        <f>IFERROR(VLOOKUP($S3917,StoreBU[],2,FALSE),"")</f>
        <v/>
      </c>
    </row>
    <row r="3918" spans="1:33" x14ac:dyDescent="0.3">
      <c r="A3918" t="str">
        <f t="shared" si="123"/>
        <v/>
      </c>
      <c r="C3918" t="str">
        <f t="shared" si="122"/>
        <v/>
      </c>
      <c r="D3918" s="33"/>
      <c r="E3918" s="33"/>
      <c r="F3918" s="33"/>
      <c r="G3918" s="33"/>
      <c r="H3918" s="33"/>
      <c r="I3918" s="33"/>
      <c r="J3918" s="33"/>
      <c r="K3918" s="33"/>
      <c r="L3918" s="33"/>
      <c r="M3918" s="33"/>
      <c r="N3918" s="33"/>
      <c r="O3918" s="33"/>
      <c r="P3918" s="33"/>
      <c r="Q3918" s="33"/>
      <c r="R3918" s="33"/>
      <c r="S3918" s="33"/>
      <c r="T3918" s="33"/>
      <c r="V3918" t="str">
        <f>IFERROR(VLOOKUP($D3918,MediaPartner[],2,FALSE),"")</f>
        <v/>
      </c>
      <c r="W3918" t="str">
        <f>IFERROR(VLOOKUP($E3918,Site[],2,FALSE),"")</f>
        <v/>
      </c>
      <c r="X3918" t="str">
        <f>IFERROR(VLOOKUP($F3918,FundingSource[],2,FALSE),"")</f>
        <v/>
      </c>
      <c r="Y3918" t="str">
        <f>IFERROR(VLOOKUP($G3918,Objective[],2,FALSE),"")</f>
        <v/>
      </c>
      <c r="Z3918" t="str">
        <f>IFERROR(VLOOKUP($H3918,AdType[],2,FALSE),"")</f>
        <v/>
      </c>
      <c r="AA3918" t="str">
        <f>IFERROR(VLOOKUP($I3918,AdSize[],2,FALSE),"")</f>
        <v/>
      </c>
      <c r="AB3918" t="str">
        <f>IFERROR(VLOOKUP($J3918,TargetingTactic[],2,FALSE),"")</f>
        <v/>
      </c>
      <c r="AC3918" t="str">
        <f>IFERROR(VLOOKUP($K3918,Audience[],2,FALSE),"")</f>
        <v/>
      </c>
      <c r="AD3918" t="str">
        <f>IFERROR(VLOOKUP($L3918,Country[],2,FALSE),"")</f>
        <v/>
      </c>
      <c r="AE3918" t="str">
        <f>IFERROR(VLOOKUP($M3918,Language[],2,FALSE),"")</f>
        <v/>
      </c>
      <c r="AF3918" t="str">
        <f>IFERROR(VLOOKUP($N3918,BuyType[],2,FALSE),"")</f>
        <v/>
      </c>
      <c r="AG3918" t="str">
        <f>IFERROR(VLOOKUP($S3918,StoreBU[],2,FALSE),"")</f>
        <v/>
      </c>
    </row>
    <row r="3919" spans="1:33" x14ac:dyDescent="0.3">
      <c r="A3919" t="str">
        <f t="shared" si="123"/>
        <v/>
      </c>
      <c r="C3919" t="str">
        <f t="shared" si="122"/>
        <v/>
      </c>
      <c r="D3919" s="33"/>
      <c r="E3919" s="33"/>
      <c r="F3919" s="33"/>
      <c r="G3919" s="33"/>
      <c r="H3919" s="33"/>
      <c r="I3919" s="33"/>
      <c r="J3919" s="33"/>
      <c r="K3919" s="33"/>
      <c r="L3919" s="33"/>
      <c r="M3919" s="33"/>
      <c r="N3919" s="33"/>
      <c r="O3919" s="33"/>
      <c r="P3919" s="33"/>
      <c r="Q3919" s="33"/>
      <c r="R3919" s="33"/>
      <c r="S3919" s="33"/>
      <c r="T3919" s="33"/>
      <c r="V3919" t="str">
        <f>IFERROR(VLOOKUP($D3919,MediaPartner[],2,FALSE),"")</f>
        <v/>
      </c>
      <c r="W3919" t="str">
        <f>IFERROR(VLOOKUP($E3919,Site[],2,FALSE),"")</f>
        <v/>
      </c>
      <c r="X3919" t="str">
        <f>IFERROR(VLOOKUP($F3919,FundingSource[],2,FALSE),"")</f>
        <v/>
      </c>
      <c r="Y3919" t="str">
        <f>IFERROR(VLOOKUP($G3919,Objective[],2,FALSE),"")</f>
        <v/>
      </c>
      <c r="Z3919" t="str">
        <f>IFERROR(VLOOKUP($H3919,AdType[],2,FALSE),"")</f>
        <v/>
      </c>
      <c r="AA3919" t="str">
        <f>IFERROR(VLOOKUP($I3919,AdSize[],2,FALSE),"")</f>
        <v/>
      </c>
      <c r="AB3919" t="str">
        <f>IFERROR(VLOOKUP($J3919,TargetingTactic[],2,FALSE),"")</f>
        <v/>
      </c>
      <c r="AC3919" t="str">
        <f>IFERROR(VLOOKUP($K3919,Audience[],2,FALSE),"")</f>
        <v/>
      </c>
      <c r="AD3919" t="str">
        <f>IFERROR(VLOOKUP($L3919,Country[],2,FALSE),"")</f>
        <v/>
      </c>
      <c r="AE3919" t="str">
        <f>IFERROR(VLOOKUP($M3919,Language[],2,FALSE),"")</f>
        <v/>
      </c>
      <c r="AF3919" t="str">
        <f>IFERROR(VLOOKUP($N3919,BuyType[],2,FALSE),"")</f>
        <v/>
      </c>
      <c r="AG3919" t="str">
        <f>IFERROR(VLOOKUP($S3919,StoreBU[],2,FALSE),"")</f>
        <v/>
      </c>
    </row>
    <row r="3920" spans="1:33" x14ac:dyDescent="0.3">
      <c r="A3920" t="str">
        <f t="shared" si="123"/>
        <v/>
      </c>
      <c r="C3920" t="str">
        <f t="shared" si="122"/>
        <v/>
      </c>
      <c r="D3920" s="33"/>
      <c r="E3920" s="33"/>
      <c r="F3920" s="33"/>
      <c r="G3920" s="33"/>
      <c r="H3920" s="33"/>
      <c r="I3920" s="33"/>
      <c r="J3920" s="33"/>
      <c r="K3920" s="33"/>
      <c r="L3920" s="33"/>
      <c r="M3920" s="33"/>
      <c r="N3920" s="33"/>
      <c r="O3920" s="33"/>
      <c r="P3920" s="33"/>
      <c r="Q3920" s="33"/>
      <c r="R3920" s="33"/>
      <c r="S3920" s="33"/>
      <c r="T3920" s="33"/>
      <c r="V3920" t="str">
        <f>IFERROR(VLOOKUP($D3920,MediaPartner[],2,FALSE),"")</f>
        <v/>
      </c>
      <c r="W3920" t="str">
        <f>IFERROR(VLOOKUP($E3920,Site[],2,FALSE),"")</f>
        <v/>
      </c>
      <c r="X3920" t="str">
        <f>IFERROR(VLOOKUP($F3920,FundingSource[],2,FALSE),"")</f>
        <v/>
      </c>
      <c r="Y3920" t="str">
        <f>IFERROR(VLOOKUP($G3920,Objective[],2,FALSE),"")</f>
        <v/>
      </c>
      <c r="Z3920" t="str">
        <f>IFERROR(VLOOKUP($H3920,AdType[],2,FALSE),"")</f>
        <v/>
      </c>
      <c r="AA3920" t="str">
        <f>IFERROR(VLOOKUP($I3920,AdSize[],2,FALSE),"")</f>
        <v/>
      </c>
      <c r="AB3920" t="str">
        <f>IFERROR(VLOOKUP($J3920,TargetingTactic[],2,FALSE),"")</f>
        <v/>
      </c>
      <c r="AC3920" t="str">
        <f>IFERROR(VLOOKUP($K3920,Audience[],2,FALSE),"")</f>
        <v/>
      </c>
      <c r="AD3920" t="str">
        <f>IFERROR(VLOOKUP($L3920,Country[],2,FALSE),"")</f>
        <v/>
      </c>
      <c r="AE3920" t="str">
        <f>IFERROR(VLOOKUP($M3920,Language[],2,FALSE),"")</f>
        <v/>
      </c>
      <c r="AF3920" t="str">
        <f>IFERROR(VLOOKUP($N3920,BuyType[],2,FALSE),"")</f>
        <v/>
      </c>
      <c r="AG3920" t="str">
        <f>IFERROR(VLOOKUP($S3920,StoreBU[],2,FALSE),"")</f>
        <v/>
      </c>
    </row>
    <row r="3921" spans="1:33" x14ac:dyDescent="0.3">
      <c r="A3921" t="str">
        <f t="shared" si="123"/>
        <v/>
      </c>
      <c r="C3921" t="str">
        <f t="shared" si="122"/>
        <v/>
      </c>
      <c r="D3921" s="33"/>
      <c r="E3921" s="33"/>
      <c r="F3921" s="33"/>
      <c r="G3921" s="33"/>
      <c r="H3921" s="33"/>
      <c r="I3921" s="33"/>
      <c r="J3921" s="33"/>
      <c r="K3921" s="33"/>
      <c r="L3921" s="33"/>
      <c r="M3921" s="33"/>
      <c r="N3921" s="33"/>
      <c r="O3921" s="33"/>
      <c r="P3921" s="33"/>
      <c r="Q3921" s="33"/>
      <c r="R3921" s="33"/>
      <c r="S3921" s="33"/>
      <c r="T3921" s="33"/>
      <c r="V3921" t="str">
        <f>IFERROR(VLOOKUP($D3921,MediaPartner[],2,FALSE),"")</f>
        <v/>
      </c>
      <c r="W3921" t="str">
        <f>IFERROR(VLOOKUP($E3921,Site[],2,FALSE),"")</f>
        <v/>
      </c>
      <c r="X3921" t="str">
        <f>IFERROR(VLOOKUP($F3921,FundingSource[],2,FALSE),"")</f>
        <v/>
      </c>
      <c r="Y3921" t="str">
        <f>IFERROR(VLOOKUP($G3921,Objective[],2,FALSE),"")</f>
        <v/>
      </c>
      <c r="Z3921" t="str">
        <f>IFERROR(VLOOKUP($H3921,AdType[],2,FALSE),"")</f>
        <v/>
      </c>
      <c r="AA3921" t="str">
        <f>IFERROR(VLOOKUP($I3921,AdSize[],2,FALSE),"")</f>
        <v/>
      </c>
      <c r="AB3921" t="str">
        <f>IFERROR(VLOOKUP($J3921,TargetingTactic[],2,FALSE),"")</f>
        <v/>
      </c>
      <c r="AC3921" t="str">
        <f>IFERROR(VLOOKUP($K3921,Audience[],2,FALSE),"")</f>
        <v/>
      </c>
      <c r="AD3921" t="str">
        <f>IFERROR(VLOOKUP($L3921,Country[],2,FALSE),"")</f>
        <v/>
      </c>
      <c r="AE3921" t="str">
        <f>IFERROR(VLOOKUP($M3921,Language[],2,FALSE),"")</f>
        <v/>
      </c>
      <c r="AF3921" t="str">
        <f>IFERROR(VLOOKUP($N3921,BuyType[],2,FALSE),"")</f>
        <v/>
      </c>
      <c r="AG3921" t="str">
        <f>IFERROR(VLOOKUP($S3921,StoreBU[],2,FALSE),"")</f>
        <v/>
      </c>
    </row>
    <row r="3922" spans="1:33" x14ac:dyDescent="0.3">
      <c r="A3922" t="str">
        <f t="shared" si="123"/>
        <v/>
      </c>
      <c r="C3922" t="str">
        <f t="shared" si="122"/>
        <v/>
      </c>
      <c r="D3922" s="33"/>
      <c r="E3922" s="33"/>
      <c r="F3922" s="33"/>
      <c r="G3922" s="33"/>
      <c r="H3922" s="33"/>
      <c r="I3922" s="33"/>
      <c r="J3922" s="33"/>
      <c r="K3922" s="33"/>
      <c r="L3922" s="33"/>
      <c r="M3922" s="33"/>
      <c r="N3922" s="33"/>
      <c r="O3922" s="33"/>
      <c r="P3922" s="33"/>
      <c r="Q3922" s="33"/>
      <c r="R3922" s="33"/>
      <c r="S3922" s="33"/>
      <c r="T3922" s="33"/>
      <c r="V3922" t="str">
        <f>IFERROR(VLOOKUP($D3922,MediaPartner[],2,FALSE),"")</f>
        <v/>
      </c>
      <c r="W3922" t="str">
        <f>IFERROR(VLOOKUP($E3922,Site[],2,FALSE),"")</f>
        <v/>
      </c>
      <c r="X3922" t="str">
        <f>IFERROR(VLOOKUP($F3922,FundingSource[],2,FALSE),"")</f>
        <v/>
      </c>
      <c r="Y3922" t="str">
        <f>IFERROR(VLOOKUP($G3922,Objective[],2,FALSE),"")</f>
        <v/>
      </c>
      <c r="Z3922" t="str">
        <f>IFERROR(VLOOKUP($H3922,AdType[],2,FALSE),"")</f>
        <v/>
      </c>
      <c r="AA3922" t="str">
        <f>IFERROR(VLOOKUP($I3922,AdSize[],2,FALSE),"")</f>
        <v/>
      </c>
      <c r="AB3922" t="str">
        <f>IFERROR(VLOOKUP($J3922,TargetingTactic[],2,FALSE),"")</f>
        <v/>
      </c>
      <c r="AC3922" t="str">
        <f>IFERROR(VLOOKUP($K3922,Audience[],2,FALSE),"")</f>
        <v/>
      </c>
      <c r="AD3922" t="str">
        <f>IFERROR(VLOOKUP($L3922,Country[],2,FALSE),"")</f>
        <v/>
      </c>
      <c r="AE3922" t="str">
        <f>IFERROR(VLOOKUP($M3922,Language[],2,FALSE),"")</f>
        <v/>
      </c>
      <c r="AF3922" t="str">
        <f>IFERROR(VLOOKUP($N3922,BuyType[],2,FALSE),"")</f>
        <v/>
      </c>
      <c r="AG3922" t="str">
        <f>IFERROR(VLOOKUP($S3922,StoreBU[],2,FALSE),"")</f>
        <v/>
      </c>
    </row>
    <row r="3923" spans="1:33" x14ac:dyDescent="0.3">
      <c r="A3923" t="str">
        <f t="shared" si="123"/>
        <v/>
      </c>
      <c r="C3923" t="str">
        <f t="shared" si="122"/>
        <v/>
      </c>
      <c r="D3923" s="33"/>
      <c r="E3923" s="33"/>
      <c r="F3923" s="33"/>
      <c r="G3923" s="33"/>
      <c r="H3923" s="33"/>
      <c r="I3923" s="33"/>
      <c r="J3923" s="33"/>
      <c r="K3923" s="33"/>
      <c r="L3923" s="33"/>
      <c r="M3923" s="33"/>
      <c r="N3923" s="33"/>
      <c r="O3923" s="33"/>
      <c r="P3923" s="33"/>
      <c r="Q3923" s="33"/>
      <c r="R3923" s="33"/>
      <c r="S3923" s="33"/>
      <c r="T3923" s="33"/>
      <c r="V3923" t="str">
        <f>IFERROR(VLOOKUP($D3923,MediaPartner[],2,FALSE),"")</f>
        <v/>
      </c>
      <c r="W3923" t="str">
        <f>IFERROR(VLOOKUP($E3923,Site[],2,FALSE),"")</f>
        <v/>
      </c>
      <c r="X3923" t="str">
        <f>IFERROR(VLOOKUP($F3923,FundingSource[],2,FALSE),"")</f>
        <v/>
      </c>
      <c r="Y3923" t="str">
        <f>IFERROR(VLOOKUP($G3923,Objective[],2,FALSE),"")</f>
        <v/>
      </c>
      <c r="Z3923" t="str">
        <f>IFERROR(VLOOKUP($H3923,AdType[],2,FALSE),"")</f>
        <v/>
      </c>
      <c r="AA3923" t="str">
        <f>IFERROR(VLOOKUP($I3923,AdSize[],2,FALSE),"")</f>
        <v/>
      </c>
      <c r="AB3923" t="str">
        <f>IFERROR(VLOOKUP($J3923,TargetingTactic[],2,FALSE),"")</f>
        <v/>
      </c>
      <c r="AC3923" t="str">
        <f>IFERROR(VLOOKUP($K3923,Audience[],2,FALSE),"")</f>
        <v/>
      </c>
      <c r="AD3923" t="str">
        <f>IFERROR(VLOOKUP($L3923,Country[],2,FALSE),"")</f>
        <v/>
      </c>
      <c r="AE3923" t="str">
        <f>IFERROR(VLOOKUP($M3923,Language[],2,FALSE),"")</f>
        <v/>
      </c>
      <c r="AF3923" t="str">
        <f>IFERROR(VLOOKUP($N3923,BuyType[],2,FALSE),"")</f>
        <v/>
      </c>
      <c r="AG3923" t="str">
        <f>IFERROR(VLOOKUP($S3923,StoreBU[],2,FALSE),"")</f>
        <v/>
      </c>
    </row>
    <row r="3924" spans="1:33" x14ac:dyDescent="0.3">
      <c r="A3924" t="str">
        <f t="shared" si="123"/>
        <v/>
      </c>
      <c r="C3924" t="str">
        <f t="shared" si="122"/>
        <v/>
      </c>
      <c r="D3924" s="33"/>
      <c r="E3924" s="33"/>
      <c r="F3924" s="33"/>
      <c r="G3924" s="33"/>
      <c r="H3924" s="33"/>
      <c r="I3924" s="33"/>
      <c r="J3924" s="33"/>
      <c r="K3924" s="33"/>
      <c r="L3924" s="33"/>
      <c r="M3924" s="33"/>
      <c r="N3924" s="33"/>
      <c r="O3924" s="33"/>
      <c r="P3924" s="33"/>
      <c r="Q3924" s="33"/>
      <c r="R3924" s="33"/>
      <c r="S3924" s="33"/>
      <c r="T3924" s="33"/>
      <c r="V3924" t="str">
        <f>IFERROR(VLOOKUP($D3924,MediaPartner[],2,FALSE),"")</f>
        <v/>
      </c>
      <c r="W3924" t="str">
        <f>IFERROR(VLOOKUP($E3924,Site[],2,FALSE),"")</f>
        <v/>
      </c>
      <c r="X3924" t="str">
        <f>IFERROR(VLOOKUP($F3924,FundingSource[],2,FALSE),"")</f>
        <v/>
      </c>
      <c r="Y3924" t="str">
        <f>IFERROR(VLOOKUP($G3924,Objective[],2,FALSE),"")</f>
        <v/>
      </c>
      <c r="Z3924" t="str">
        <f>IFERROR(VLOOKUP($H3924,AdType[],2,FALSE),"")</f>
        <v/>
      </c>
      <c r="AA3924" t="str">
        <f>IFERROR(VLOOKUP($I3924,AdSize[],2,FALSE),"")</f>
        <v/>
      </c>
      <c r="AB3924" t="str">
        <f>IFERROR(VLOOKUP($J3924,TargetingTactic[],2,FALSE),"")</f>
        <v/>
      </c>
      <c r="AC3924" t="str">
        <f>IFERROR(VLOOKUP($K3924,Audience[],2,FALSE),"")</f>
        <v/>
      </c>
      <c r="AD3924" t="str">
        <f>IFERROR(VLOOKUP($L3924,Country[],2,FALSE),"")</f>
        <v/>
      </c>
      <c r="AE3924" t="str">
        <f>IFERROR(VLOOKUP($M3924,Language[],2,FALSE),"")</f>
        <v/>
      </c>
      <c r="AF3924" t="str">
        <f>IFERROR(VLOOKUP($N3924,BuyType[],2,FALSE),"")</f>
        <v/>
      </c>
      <c r="AG3924" t="str">
        <f>IFERROR(VLOOKUP($S3924,StoreBU[],2,FALSE),"")</f>
        <v/>
      </c>
    </row>
    <row r="3925" spans="1:33" x14ac:dyDescent="0.3">
      <c r="A3925" t="str">
        <f t="shared" si="123"/>
        <v/>
      </c>
      <c r="C3925" t="str">
        <f t="shared" si="122"/>
        <v/>
      </c>
      <c r="D3925" s="33"/>
      <c r="E3925" s="33"/>
      <c r="F3925" s="33"/>
      <c r="G3925" s="33"/>
      <c r="H3925" s="33"/>
      <c r="I3925" s="33"/>
      <c r="J3925" s="33"/>
      <c r="K3925" s="33"/>
      <c r="L3925" s="33"/>
      <c r="M3925" s="33"/>
      <c r="N3925" s="33"/>
      <c r="O3925" s="33"/>
      <c r="P3925" s="33"/>
      <c r="Q3925" s="33"/>
      <c r="R3925" s="33"/>
      <c r="S3925" s="33"/>
      <c r="T3925" s="33"/>
      <c r="V3925" t="str">
        <f>IFERROR(VLOOKUP($D3925,MediaPartner[],2,FALSE),"")</f>
        <v/>
      </c>
      <c r="W3925" t="str">
        <f>IFERROR(VLOOKUP($E3925,Site[],2,FALSE),"")</f>
        <v/>
      </c>
      <c r="X3925" t="str">
        <f>IFERROR(VLOOKUP($F3925,FundingSource[],2,FALSE),"")</f>
        <v/>
      </c>
      <c r="Y3925" t="str">
        <f>IFERROR(VLOOKUP($G3925,Objective[],2,FALSE),"")</f>
        <v/>
      </c>
      <c r="Z3925" t="str">
        <f>IFERROR(VLOOKUP($H3925,AdType[],2,FALSE),"")</f>
        <v/>
      </c>
      <c r="AA3925" t="str">
        <f>IFERROR(VLOOKUP($I3925,AdSize[],2,FALSE),"")</f>
        <v/>
      </c>
      <c r="AB3925" t="str">
        <f>IFERROR(VLOOKUP($J3925,TargetingTactic[],2,FALSE),"")</f>
        <v/>
      </c>
      <c r="AC3925" t="str">
        <f>IFERROR(VLOOKUP($K3925,Audience[],2,FALSE),"")</f>
        <v/>
      </c>
      <c r="AD3925" t="str">
        <f>IFERROR(VLOOKUP($L3925,Country[],2,FALSE),"")</f>
        <v/>
      </c>
      <c r="AE3925" t="str">
        <f>IFERROR(VLOOKUP($M3925,Language[],2,FALSE),"")</f>
        <v/>
      </c>
      <c r="AF3925" t="str">
        <f>IFERROR(VLOOKUP($N3925,BuyType[],2,FALSE),"")</f>
        <v/>
      </c>
      <c r="AG3925" t="str">
        <f>IFERROR(VLOOKUP($S3925,StoreBU[],2,FALSE),"")</f>
        <v/>
      </c>
    </row>
    <row r="3926" spans="1:33" x14ac:dyDescent="0.3">
      <c r="A3926" t="str">
        <f t="shared" si="123"/>
        <v/>
      </c>
      <c r="C3926" t="str">
        <f t="shared" si="122"/>
        <v/>
      </c>
      <c r="D3926" s="33"/>
      <c r="E3926" s="33"/>
      <c r="F3926" s="33"/>
      <c r="G3926" s="33"/>
      <c r="H3926" s="33"/>
      <c r="I3926" s="33"/>
      <c r="J3926" s="33"/>
      <c r="K3926" s="33"/>
      <c r="L3926" s="33"/>
      <c r="M3926" s="33"/>
      <c r="N3926" s="33"/>
      <c r="O3926" s="33"/>
      <c r="P3926" s="33"/>
      <c r="Q3926" s="33"/>
      <c r="R3926" s="33"/>
      <c r="S3926" s="33"/>
      <c r="T3926" s="33"/>
      <c r="V3926" t="str">
        <f>IFERROR(VLOOKUP($D3926,MediaPartner[],2,FALSE),"")</f>
        <v/>
      </c>
      <c r="W3926" t="str">
        <f>IFERROR(VLOOKUP($E3926,Site[],2,FALSE),"")</f>
        <v/>
      </c>
      <c r="X3926" t="str">
        <f>IFERROR(VLOOKUP($F3926,FundingSource[],2,FALSE),"")</f>
        <v/>
      </c>
      <c r="Y3926" t="str">
        <f>IFERROR(VLOOKUP($G3926,Objective[],2,FALSE),"")</f>
        <v/>
      </c>
      <c r="Z3926" t="str">
        <f>IFERROR(VLOOKUP($H3926,AdType[],2,FALSE),"")</f>
        <v/>
      </c>
      <c r="AA3926" t="str">
        <f>IFERROR(VLOOKUP($I3926,AdSize[],2,FALSE),"")</f>
        <v/>
      </c>
      <c r="AB3926" t="str">
        <f>IFERROR(VLOOKUP($J3926,TargetingTactic[],2,FALSE),"")</f>
        <v/>
      </c>
      <c r="AC3926" t="str">
        <f>IFERROR(VLOOKUP($K3926,Audience[],2,FALSE),"")</f>
        <v/>
      </c>
      <c r="AD3926" t="str">
        <f>IFERROR(VLOOKUP($L3926,Country[],2,FALSE),"")</f>
        <v/>
      </c>
      <c r="AE3926" t="str">
        <f>IFERROR(VLOOKUP($M3926,Language[],2,FALSE),"")</f>
        <v/>
      </c>
      <c r="AF3926" t="str">
        <f>IFERROR(VLOOKUP($N3926,BuyType[],2,FALSE),"")</f>
        <v/>
      </c>
      <c r="AG3926" t="str">
        <f>IFERROR(VLOOKUP($S3926,StoreBU[],2,FALSE),"")</f>
        <v/>
      </c>
    </row>
    <row r="3927" spans="1:33" x14ac:dyDescent="0.3">
      <c r="A3927" t="str">
        <f t="shared" si="123"/>
        <v/>
      </c>
      <c r="C3927" t="str">
        <f t="shared" si="122"/>
        <v/>
      </c>
      <c r="D3927" s="33"/>
      <c r="E3927" s="33"/>
      <c r="F3927" s="33"/>
      <c r="G3927" s="33"/>
      <c r="H3927" s="33"/>
      <c r="I3927" s="33"/>
      <c r="J3927" s="33"/>
      <c r="K3927" s="33"/>
      <c r="L3927" s="33"/>
      <c r="M3927" s="33"/>
      <c r="N3927" s="33"/>
      <c r="O3927" s="33"/>
      <c r="P3927" s="33"/>
      <c r="Q3927" s="33"/>
      <c r="R3927" s="33"/>
      <c r="S3927" s="33"/>
      <c r="T3927" s="33"/>
      <c r="V3927" t="str">
        <f>IFERROR(VLOOKUP($D3927,MediaPartner[],2,FALSE),"")</f>
        <v/>
      </c>
      <c r="W3927" t="str">
        <f>IFERROR(VLOOKUP($E3927,Site[],2,FALSE),"")</f>
        <v/>
      </c>
      <c r="X3927" t="str">
        <f>IFERROR(VLOOKUP($F3927,FundingSource[],2,FALSE),"")</f>
        <v/>
      </c>
      <c r="Y3927" t="str">
        <f>IFERROR(VLOOKUP($G3927,Objective[],2,FALSE),"")</f>
        <v/>
      </c>
      <c r="Z3927" t="str">
        <f>IFERROR(VLOOKUP($H3927,AdType[],2,FALSE),"")</f>
        <v/>
      </c>
      <c r="AA3927" t="str">
        <f>IFERROR(VLOOKUP($I3927,AdSize[],2,FALSE),"")</f>
        <v/>
      </c>
      <c r="AB3927" t="str">
        <f>IFERROR(VLOOKUP($J3927,TargetingTactic[],2,FALSE),"")</f>
        <v/>
      </c>
      <c r="AC3927" t="str">
        <f>IFERROR(VLOOKUP($K3927,Audience[],2,FALSE),"")</f>
        <v/>
      </c>
      <c r="AD3927" t="str">
        <f>IFERROR(VLOOKUP($L3927,Country[],2,FALSE),"")</f>
        <v/>
      </c>
      <c r="AE3927" t="str">
        <f>IFERROR(VLOOKUP($M3927,Language[],2,FALSE),"")</f>
        <v/>
      </c>
      <c r="AF3927" t="str">
        <f>IFERROR(VLOOKUP($N3927,BuyType[],2,FALSE),"")</f>
        <v/>
      </c>
      <c r="AG3927" t="str">
        <f>IFERROR(VLOOKUP($S3927,StoreBU[],2,FALSE),"")</f>
        <v/>
      </c>
    </row>
    <row r="3928" spans="1:33" x14ac:dyDescent="0.3">
      <c r="A3928" t="str">
        <f t="shared" si="123"/>
        <v/>
      </c>
      <c r="C3928" t="str">
        <f t="shared" si="122"/>
        <v/>
      </c>
      <c r="D3928" s="33"/>
      <c r="E3928" s="33"/>
      <c r="F3928" s="33"/>
      <c r="G3928" s="33"/>
      <c r="H3928" s="33"/>
      <c r="I3928" s="33"/>
      <c r="J3928" s="33"/>
      <c r="K3928" s="33"/>
      <c r="L3928" s="33"/>
      <c r="M3928" s="33"/>
      <c r="N3928" s="33"/>
      <c r="O3928" s="33"/>
      <c r="P3928" s="33"/>
      <c r="Q3928" s="33"/>
      <c r="R3928" s="33"/>
      <c r="S3928" s="33"/>
      <c r="T3928" s="33"/>
      <c r="V3928" t="str">
        <f>IFERROR(VLOOKUP($D3928,MediaPartner[],2,FALSE),"")</f>
        <v/>
      </c>
      <c r="W3928" t="str">
        <f>IFERROR(VLOOKUP($E3928,Site[],2,FALSE),"")</f>
        <v/>
      </c>
      <c r="X3928" t="str">
        <f>IFERROR(VLOOKUP($F3928,FundingSource[],2,FALSE),"")</f>
        <v/>
      </c>
      <c r="Y3928" t="str">
        <f>IFERROR(VLOOKUP($G3928,Objective[],2,FALSE),"")</f>
        <v/>
      </c>
      <c r="Z3928" t="str">
        <f>IFERROR(VLOOKUP($H3928,AdType[],2,FALSE),"")</f>
        <v/>
      </c>
      <c r="AA3928" t="str">
        <f>IFERROR(VLOOKUP($I3928,AdSize[],2,FALSE),"")</f>
        <v/>
      </c>
      <c r="AB3928" t="str">
        <f>IFERROR(VLOOKUP($J3928,TargetingTactic[],2,FALSE),"")</f>
        <v/>
      </c>
      <c r="AC3928" t="str">
        <f>IFERROR(VLOOKUP($K3928,Audience[],2,FALSE),"")</f>
        <v/>
      </c>
      <c r="AD3928" t="str">
        <f>IFERROR(VLOOKUP($L3928,Country[],2,FALSE),"")</f>
        <v/>
      </c>
      <c r="AE3928" t="str">
        <f>IFERROR(VLOOKUP($M3928,Language[],2,FALSE),"")</f>
        <v/>
      </c>
      <c r="AF3928" t="str">
        <f>IFERROR(VLOOKUP($N3928,BuyType[],2,FALSE),"")</f>
        <v/>
      </c>
      <c r="AG3928" t="str">
        <f>IFERROR(VLOOKUP($S3928,StoreBU[],2,FALSE),"")</f>
        <v/>
      </c>
    </row>
    <row r="3929" spans="1:33" x14ac:dyDescent="0.3">
      <c r="A3929" t="str">
        <f t="shared" si="123"/>
        <v/>
      </c>
      <c r="C3929" t="str">
        <f t="shared" si="122"/>
        <v/>
      </c>
      <c r="D3929" s="33"/>
      <c r="E3929" s="33"/>
      <c r="F3929" s="33"/>
      <c r="G3929" s="33"/>
      <c r="H3929" s="33"/>
      <c r="I3929" s="33"/>
      <c r="J3929" s="33"/>
      <c r="K3929" s="33"/>
      <c r="L3929" s="33"/>
      <c r="M3929" s="33"/>
      <c r="N3929" s="33"/>
      <c r="O3929" s="33"/>
      <c r="P3929" s="33"/>
      <c r="Q3929" s="33"/>
      <c r="R3929" s="33"/>
      <c r="S3929" s="33"/>
      <c r="T3929" s="33"/>
      <c r="V3929" t="str">
        <f>IFERROR(VLOOKUP($D3929,MediaPartner[],2,FALSE),"")</f>
        <v/>
      </c>
      <c r="W3929" t="str">
        <f>IFERROR(VLOOKUP($E3929,Site[],2,FALSE),"")</f>
        <v/>
      </c>
      <c r="X3929" t="str">
        <f>IFERROR(VLOOKUP($F3929,FundingSource[],2,FALSE),"")</f>
        <v/>
      </c>
      <c r="Y3929" t="str">
        <f>IFERROR(VLOOKUP($G3929,Objective[],2,FALSE),"")</f>
        <v/>
      </c>
      <c r="Z3929" t="str">
        <f>IFERROR(VLOOKUP($H3929,AdType[],2,FALSE),"")</f>
        <v/>
      </c>
      <c r="AA3929" t="str">
        <f>IFERROR(VLOOKUP($I3929,AdSize[],2,FALSE),"")</f>
        <v/>
      </c>
      <c r="AB3929" t="str">
        <f>IFERROR(VLOOKUP($J3929,TargetingTactic[],2,FALSE),"")</f>
        <v/>
      </c>
      <c r="AC3929" t="str">
        <f>IFERROR(VLOOKUP($K3929,Audience[],2,FALSE),"")</f>
        <v/>
      </c>
      <c r="AD3929" t="str">
        <f>IFERROR(VLOOKUP($L3929,Country[],2,FALSE),"")</f>
        <v/>
      </c>
      <c r="AE3929" t="str">
        <f>IFERROR(VLOOKUP($M3929,Language[],2,FALSE),"")</f>
        <v/>
      </c>
      <c r="AF3929" t="str">
        <f>IFERROR(VLOOKUP($N3929,BuyType[],2,FALSE),"")</f>
        <v/>
      </c>
      <c r="AG3929" t="str">
        <f>IFERROR(VLOOKUP($S3929,StoreBU[],2,FALSE),"")</f>
        <v/>
      </c>
    </row>
    <row r="3930" spans="1:33" x14ac:dyDescent="0.3">
      <c r="A3930" t="str">
        <f t="shared" si="123"/>
        <v/>
      </c>
      <c r="C3930" t="str">
        <f t="shared" si="122"/>
        <v/>
      </c>
      <c r="D3930" s="33"/>
      <c r="E3930" s="33"/>
      <c r="F3930" s="33"/>
      <c r="G3930" s="33"/>
      <c r="H3930" s="33"/>
      <c r="I3930" s="33"/>
      <c r="J3930" s="33"/>
      <c r="K3930" s="33"/>
      <c r="L3930" s="33"/>
      <c r="M3930" s="33"/>
      <c r="N3930" s="33"/>
      <c r="O3930" s="33"/>
      <c r="P3930" s="33"/>
      <c r="Q3930" s="33"/>
      <c r="R3930" s="33"/>
      <c r="S3930" s="33"/>
      <c r="T3930" s="33"/>
      <c r="V3930" t="str">
        <f>IFERROR(VLOOKUP($D3930,MediaPartner[],2,FALSE),"")</f>
        <v/>
      </c>
      <c r="W3930" t="str">
        <f>IFERROR(VLOOKUP($E3930,Site[],2,FALSE),"")</f>
        <v/>
      </c>
      <c r="X3930" t="str">
        <f>IFERROR(VLOOKUP($F3930,FundingSource[],2,FALSE),"")</f>
        <v/>
      </c>
      <c r="Y3930" t="str">
        <f>IFERROR(VLOOKUP($G3930,Objective[],2,FALSE),"")</f>
        <v/>
      </c>
      <c r="Z3930" t="str">
        <f>IFERROR(VLOOKUP($H3930,AdType[],2,FALSE),"")</f>
        <v/>
      </c>
      <c r="AA3930" t="str">
        <f>IFERROR(VLOOKUP($I3930,AdSize[],2,FALSE),"")</f>
        <v/>
      </c>
      <c r="AB3930" t="str">
        <f>IFERROR(VLOOKUP($J3930,TargetingTactic[],2,FALSE),"")</f>
        <v/>
      </c>
      <c r="AC3930" t="str">
        <f>IFERROR(VLOOKUP($K3930,Audience[],2,FALSE),"")</f>
        <v/>
      </c>
      <c r="AD3930" t="str">
        <f>IFERROR(VLOOKUP($L3930,Country[],2,FALSE),"")</f>
        <v/>
      </c>
      <c r="AE3930" t="str">
        <f>IFERROR(VLOOKUP($M3930,Language[],2,FALSE),"")</f>
        <v/>
      </c>
      <c r="AF3930" t="str">
        <f>IFERROR(VLOOKUP($N3930,BuyType[],2,FALSE),"")</f>
        <v/>
      </c>
      <c r="AG3930" t="str">
        <f>IFERROR(VLOOKUP($S3930,StoreBU[],2,FALSE),"")</f>
        <v/>
      </c>
    </row>
    <row r="3931" spans="1:33" x14ac:dyDescent="0.3">
      <c r="A3931" t="str">
        <f t="shared" si="123"/>
        <v/>
      </c>
      <c r="C3931" t="str">
        <f t="shared" si="122"/>
        <v/>
      </c>
      <c r="D3931" s="33"/>
      <c r="E3931" s="33"/>
      <c r="F3931" s="33"/>
      <c r="G3931" s="33"/>
      <c r="H3931" s="33"/>
      <c r="I3931" s="33"/>
      <c r="J3931" s="33"/>
      <c r="K3931" s="33"/>
      <c r="L3931" s="33"/>
      <c r="M3931" s="33"/>
      <c r="N3931" s="33"/>
      <c r="O3931" s="33"/>
      <c r="P3931" s="33"/>
      <c r="Q3931" s="33"/>
      <c r="R3931" s="33"/>
      <c r="S3931" s="33"/>
      <c r="T3931" s="33"/>
      <c r="V3931" t="str">
        <f>IFERROR(VLOOKUP($D3931,MediaPartner[],2,FALSE),"")</f>
        <v/>
      </c>
      <c r="W3931" t="str">
        <f>IFERROR(VLOOKUP($E3931,Site[],2,FALSE),"")</f>
        <v/>
      </c>
      <c r="X3931" t="str">
        <f>IFERROR(VLOOKUP($F3931,FundingSource[],2,FALSE),"")</f>
        <v/>
      </c>
      <c r="Y3931" t="str">
        <f>IFERROR(VLOOKUP($G3931,Objective[],2,FALSE),"")</f>
        <v/>
      </c>
      <c r="Z3931" t="str">
        <f>IFERROR(VLOOKUP($H3931,AdType[],2,FALSE),"")</f>
        <v/>
      </c>
      <c r="AA3931" t="str">
        <f>IFERROR(VLOOKUP($I3931,AdSize[],2,FALSE),"")</f>
        <v/>
      </c>
      <c r="AB3931" t="str">
        <f>IFERROR(VLOOKUP($J3931,TargetingTactic[],2,FALSE),"")</f>
        <v/>
      </c>
      <c r="AC3931" t="str">
        <f>IFERROR(VLOOKUP($K3931,Audience[],2,FALSE),"")</f>
        <v/>
      </c>
      <c r="AD3931" t="str">
        <f>IFERROR(VLOOKUP($L3931,Country[],2,FALSE),"")</f>
        <v/>
      </c>
      <c r="AE3931" t="str">
        <f>IFERROR(VLOOKUP($M3931,Language[],2,FALSE),"")</f>
        <v/>
      </c>
      <c r="AF3931" t="str">
        <f>IFERROR(VLOOKUP($N3931,BuyType[],2,FALSE),"")</f>
        <v/>
      </c>
      <c r="AG3931" t="str">
        <f>IFERROR(VLOOKUP($S3931,StoreBU[],2,FALSE),"")</f>
        <v/>
      </c>
    </row>
    <row r="3932" spans="1:33" x14ac:dyDescent="0.3">
      <c r="A3932" t="str">
        <f t="shared" si="123"/>
        <v/>
      </c>
      <c r="C3932" t="str">
        <f t="shared" si="122"/>
        <v/>
      </c>
      <c r="D3932" s="33"/>
      <c r="E3932" s="33"/>
      <c r="F3932" s="33"/>
      <c r="G3932" s="33"/>
      <c r="H3932" s="33"/>
      <c r="I3932" s="33"/>
      <c r="J3932" s="33"/>
      <c r="K3932" s="33"/>
      <c r="L3932" s="33"/>
      <c r="M3932" s="33"/>
      <c r="N3932" s="33"/>
      <c r="O3932" s="33"/>
      <c r="P3932" s="33"/>
      <c r="Q3932" s="33"/>
      <c r="R3932" s="33"/>
      <c r="S3932" s="33"/>
      <c r="T3932" s="33"/>
      <c r="V3932" t="str">
        <f>IFERROR(VLOOKUP($D3932,MediaPartner[],2,FALSE),"")</f>
        <v/>
      </c>
      <c r="W3932" t="str">
        <f>IFERROR(VLOOKUP($E3932,Site[],2,FALSE),"")</f>
        <v/>
      </c>
      <c r="X3932" t="str">
        <f>IFERROR(VLOOKUP($F3932,FundingSource[],2,FALSE),"")</f>
        <v/>
      </c>
      <c r="Y3932" t="str">
        <f>IFERROR(VLOOKUP($G3932,Objective[],2,FALSE),"")</f>
        <v/>
      </c>
      <c r="Z3932" t="str">
        <f>IFERROR(VLOOKUP($H3932,AdType[],2,FALSE),"")</f>
        <v/>
      </c>
      <c r="AA3932" t="str">
        <f>IFERROR(VLOOKUP($I3932,AdSize[],2,FALSE),"")</f>
        <v/>
      </c>
      <c r="AB3932" t="str">
        <f>IFERROR(VLOOKUP($J3932,TargetingTactic[],2,FALSE),"")</f>
        <v/>
      </c>
      <c r="AC3932" t="str">
        <f>IFERROR(VLOOKUP($K3932,Audience[],2,FALSE),"")</f>
        <v/>
      </c>
      <c r="AD3932" t="str">
        <f>IFERROR(VLOOKUP($L3932,Country[],2,FALSE),"")</f>
        <v/>
      </c>
      <c r="AE3932" t="str">
        <f>IFERROR(VLOOKUP($M3932,Language[],2,FALSE),"")</f>
        <v/>
      </c>
      <c r="AF3932" t="str">
        <f>IFERROR(VLOOKUP($N3932,BuyType[],2,FALSE),"")</f>
        <v/>
      </c>
      <c r="AG3932" t="str">
        <f>IFERROR(VLOOKUP($S3932,StoreBU[],2,FALSE),"")</f>
        <v/>
      </c>
    </row>
    <row r="3933" spans="1:33" x14ac:dyDescent="0.3">
      <c r="A3933" t="str">
        <f t="shared" si="123"/>
        <v/>
      </c>
      <c r="C3933" t="str">
        <f t="shared" si="122"/>
        <v/>
      </c>
      <c r="D3933" s="33"/>
      <c r="E3933" s="33"/>
      <c r="F3933" s="33"/>
      <c r="G3933" s="33"/>
      <c r="H3933" s="33"/>
      <c r="I3933" s="33"/>
      <c r="J3933" s="33"/>
      <c r="K3933" s="33"/>
      <c r="L3933" s="33"/>
      <c r="M3933" s="33"/>
      <c r="N3933" s="33"/>
      <c r="O3933" s="33"/>
      <c r="P3933" s="33"/>
      <c r="Q3933" s="33"/>
      <c r="R3933" s="33"/>
      <c r="S3933" s="33"/>
      <c r="T3933" s="33"/>
      <c r="V3933" t="str">
        <f>IFERROR(VLOOKUP($D3933,MediaPartner[],2,FALSE),"")</f>
        <v/>
      </c>
      <c r="W3933" t="str">
        <f>IFERROR(VLOOKUP($E3933,Site[],2,FALSE),"")</f>
        <v/>
      </c>
      <c r="X3933" t="str">
        <f>IFERROR(VLOOKUP($F3933,FundingSource[],2,FALSE),"")</f>
        <v/>
      </c>
      <c r="Y3933" t="str">
        <f>IFERROR(VLOOKUP($G3933,Objective[],2,FALSE),"")</f>
        <v/>
      </c>
      <c r="Z3933" t="str">
        <f>IFERROR(VLOOKUP($H3933,AdType[],2,FALSE),"")</f>
        <v/>
      </c>
      <c r="AA3933" t="str">
        <f>IFERROR(VLOOKUP($I3933,AdSize[],2,FALSE),"")</f>
        <v/>
      </c>
      <c r="AB3933" t="str">
        <f>IFERROR(VLOOKUP($J3933,TargetingTactic[],2,FALSE),"")</f>
        <v/>
      </c>
      <c r="AC3933" t="str">
        <f>IFERROR(VLOOKUP($K3933,Audience[],2,FALSE),"")</f>
        <v/>
      </c>
      <c r="AD3933" t="str">
        <f>IFERROR(VLOOKUP($L3933,Country[],2,FALSE),"")</f>
        <v/>
      </c>
      <c r="AE3933" t="str">
        <f>IFERROR(VLOOKUP($M3933,Language[],2,FALSE),"")</f>
        <v/>
      </c>
      <c r="AF3933" t="str">
        <f>IFERROR(VLOOKUP($N3933,BuyType[],2,FALSE),"")</f>
        <v/>
      </c>
      <c r="AG3933" t="str">
        <f>IFERROR(VLOOKUP($S3933,StoreBU[],2,FALSE),"")</f>
        <v/>
      </c>
    </row>
    <row r="3934" spans="1:33" x14ac:dyDescent="0.3">
      <c r="A3934" t="str">
        <f t="shared" si="123"/>
        <v/>
      </c>
      <c r="C3934" t="str">
        <f t="shared" si="122"/>
        <v/>
      </c>
      <c r="D3934" s="33"/>
      <c r="E3934" s="33"/>
      <c r="F3934" s="33"/>
      <c r="G3934" s="33"/>
      <c r="H3934" s="33"/>
      <c r="I3934" s="33"/>
      <c r="J3934" s="33"/>
      <c r="K3934" s="33"/>
      <c r="L3934" s="33"/>
      <c r="M3934" s="33"/>
      <c r="N3934" s="33"/>
      <c r="O3934" s="33"/>
      <c r="P3934" s="33"/>
      <c r="Q3934" s="33"/>
      <c r="R3934" s="33"/>
      <c r="S3934" s="33"/>
      <c r="T3934" s="33"/>
      <c r="V3934" t="str">
        <f>IFERROR(VLOOKUP($D3934,MediaPartner[],2,FALSE),"")</f>
        <v/>
      </c>
      <c r="W3934" t="str">
        <f>IFERROR(VLOOKUP($E3934,Site[],2,FALSE),"")</f>
        <v/>
      </c>
      <c r="X3934" t="str">
        <f>IFERROR(VLOOKUP($F3934,FundingSource[],2,FALSE),"")</f>
        <v/>
      </c>
      <c r="Y3934" t="str">
        <f>IFERROR(VLOOKUP($G3934,Objective[],2,FALSE),"")</f>
        <v/>
      </c>
      <c r="Z3934" t="str">
        <f>IFERROR(VLOOKUP($H3934,AdType[],2,FALSE),"")</f>
        <v/>
      </c>
      <c r="AA3934" t="str">
        <f>IFERROR(VLOOKUP($I3934,AdSize[],2,FALSE),"")</f>
        <v/>
      </c>
      <c r="AB3934" t="str">
        <f>IFERROR(VLOOKUP($J3934,TargetingTactic[],2,FALSE),"")</f>
        <v/>
      </c>
      <c r="AC3934" t="str">
        <f>IFERROR(VLOOKUP($K3934,Audience[],2,FALSE),"")</f>
        <v/>
      </c>
      <c r="AD3934" t="str">
        <f>IFERROR(VLOOKUP($L3934,Country[],2,FALSE),"")</f>
        <v/>
      </c>
      <c r="AE3934" t="str">
        <f>IFERROR(VLOOKUP($M3934,Language[],2,FALSE),"")</f>
        <v/>
      </c>
      <c r="AF3934" t="str">
        <f>IFERROR(VLOOKUP($N3934,BuyType[],2,FALSE),"")</f>
        <v/>
      </c>
      <c r="AG3934" t="str">
        <f>IFERROR(VLOOKUP($S3934,StoreBU[],2,FALSE),"")</f>
        <v/>
      </c>
    </row>
    <row r="3935" spans="1:33" x14ac:dyDescent="0.3">
      <c r="A3935" t="str">
        <f t="shared" si="123"/>
        <v/>
      </c>
      <c r="C3935" t="str">
        <f t="shared" si="122"/>
        <v/>
      </c>
      <c r="D3935" s="33"/>
      <c r="E3935" s="33"/>
      <c r="F3935" s="33"/>
      <c r="G3935" s="33"/>
      <c r="H3935" s="33"/>
      <c r="I3935" s="33"/>
      <c r="J3935" s="33"/>
      <c r="K3935" s="33"/>
      <c r="L3935" s="33"/>
      <c r="M3935" s="33"/>
      <c r="N3935" s="33"/>
      <c r="O3935" s="33"/>
      <c r="P3935" s="33"/>
      <c r="Q3935" s="33"/>
      <c r="R3935" s="33"/>
      <c r="S3935" s="33"/>
      <c r="T3935" s="33"/>
      <c r="V3935" t="str">
        <f>IFERROR(VLOOKUP($D3935,MediaPartner[],2,FALSE),"")</f>
        <v/>
      </c>
      <c r="W3935" t="str">
        <f>IFERROR(VLOOKUP($E3935,Site[],2,FALSE),"")</f>
        <v/>
      </c>
      <c r="X3935" t="str">
        <f>IFERROR(VLOOKUP($F3935,FundingSource[],2,FALSE),"")</f>
        <v/>
      </c>
      <c r="Y3935" t="str">
        <f>IFERROR(VLOOKUP($G3935,Objective[],2,FALSE),"")</f>
        <v/>
      </c>
      <c r="Z3935" t="str">
        <f>IFERROR(VLOOKUP($H3935,AdType[],2,FALSE),"")</f>
        <v/>
      </c>
      <c r="AA3935" t="str">
        <f>IFERROR(VLOOKUP($I3935,AdSize[],2,FALSE),"")</f>
        <v/>
      </c>
      <c r="AB3935" t="str">
        <f>IFERROR(VLOOKUP($J3935,TargetingTactic[],2,FALSE),"")</f>
        <v/>
      </c>
      <c r="AC3935" t="str">
        <f>IFERROR(VLOOKUP($K3935,Audience[],2,FALSE),"")</f>
        <v/>
      </c>
      <c r="AD3935" t="str">
        <f>IFERROR(VLOOKUP($L3935,Country[],2,FALSE),"")</f>
        <v/>
      </c>
      <c r="AE3935" t="str">
        <f>IFERROR(VLOOKUP($M3935,Language[],2,FALSE),"")</f>
        <v/>
      </c>
      <c r="AF3935" t="str">
        <f>IFERROR(VLOOKUP($N3935,BuyType[],2,FALSE),"")</f>
        <v/>
      </c>
      <c r="AG3935" t="str">
        <f>IFERROR(VLOOKUP($S3935,StoreBU[],2,FALSE),"")</f>
        <v/>
      </c>
    </row>
    <row r="3936" spans="1:33" x14ac:dyDescent="0.3">
      <c r="A3936" t="str">
        <f t="shared" si="123"/>
        <v/>
      </c>
      <c r="C3936" t="str">
        <f t="shared" si="122"/>
        <v/>
      </c>
      <c r="D3936" s="33"/>
      <c r="E3936" s="33"/>
      <c r="F3936" s="33"/>
      <c r="G3936" s="33"/>
      <c r="H3936" s="33"/>
      <c r="I3936" s="33"/>
      <c r="J3936" s="33"/>
      <c r="K3936" s="33"/>
      <c r="L3936" s="33"/>
      <c r="M3936" s="33"/>
      <c r="N3936" s="33"/>
      <c r="O3936" s="33"/>
      <c r="P3936" s="33"/>
      <c r="Q3936" s="33"/>
      <c r="R3936" s="33"/>
      <c r="S3936" s="33"/>
      <c r="T3936" s="33"/>
      <c r="V3936" t="str">
        <f>IFERROR(VLOOKUP($D3936,MediaPartner[],2,FALSE),"")</f>
        <v/>
      </c>
      <c r="W3936" t="str">
        <f>IFERROR(VLOOKUP($E3936,Site[],2,FALSE),"")</f>
        <v/>
      </c>
      <c r="X3936" t="str">
        <f>IFERROR(VLOOKUP($F3936,FundingSource[],2,FALSE),"")</f>
        <v/>
      </c>
      <c r="Y3936" t="str">
        <f>IFERROR(VLOOKUP($G3936,Objective[],2,FALSE),"")</f>
        <v/>
      </c>
      <c r="Z3936" t="str">
        <f>IFERROR(VLOOKUP($H3936,AdType[],2,FALSE),"")</f>
        <v/>
      </c>
      <c r="AA3936" t="str">
        <f>IFERROR(VLOOKUP($I3936,AdSize[],2,FALSE),"")</f>
        <v/>
      </c>
      <c r="AB3936" t="str">
        <f>IFERROR(VLOOKUP($J3936,TargetingTactic[],2,FALSE),"")</f>
        <v/>
      </c>
      <c r="AC3936" t="str">
        <f>IFERROR(VLOOKUP($K3936,Audience[],2,FALSE),"")</f>
        <v/>
      </c>
      <c r="AD3936" t="str">
        <f>IFERROR(VLOOKUP($L3936,Country[],2,FALSE),"")</f>
        <v/>
      </c>
      <c r="AE3936" t="str">
        <f>IFERROR(VLOOKUP($M3936,Language[],2,FALSE),"")</f>
        <v/>
      </c>
      <c r="AF3936" t="str">
        <f>IFERROR(VLOOKUP($N3936,BuyType[],2,FALSE),"")</f>
        <v/>
      </c>
      <c r="AG3936" t="str">
        <f>IFERROR(VLOOKUP($S3936,StoreBU[],2,FALSE),"")</f>
        <v/>
      </c>
    </row>
    <row r="3937" spans="1:33" x14ac:dyDescent="0.3">
      <c r="A3937" t="str">
        <f t="shared" si="123"/>
        <v/>
      </c>
      <c r="C3937" t="str">
        <f t="shared" si="122"/>
        <v/>
      </c>
      <c r="D3937" s="33"/>
      <c r="E3937" s="33"/>
      <c r="F3937" s="33"/>
      <c r="G3937" s="33"/>
      <c r="H3937" s="33"/>
      <c r="I3937" s="33"/>
      <c r="J3937" s="33"/>
      <c r="K3937" s="33"/>
      <c r="L3937" s="33"/>
      <c r="M3937" s="33"/>
      <c r="N3937" s="33"/>
      <c r="O3937" s="33"/>
      <c r="P3937" s="33"/>
      <c r="Q3937" s="33"/>
      <c r="R3937" s="33"/>
      <c r="S3937" s="33"/>
      <c r="T3937" s="33"/>
      <c r="V3937" t="str">
        <f>IFERROR(VLOOKUP($D3937,MediaPartner[],2,FALSE),"")</f>
        <v/>
      </c>
      <c r="W3937" t="str">
        <f>IFERROR(VLOOKUP($E3937,Site[],2,FALSE),"")</f>
        <v/>
      </c>
      <c r="X3937" t="str">
        <f>IFERROR(VLOOKUP($F3937,FundingSource[],2,FALSE),"")</f>
        <v/>
      </c>
      <c r="Y3937" t="str">
        <f>IFERROR(VLOOKUP($G3937,Objective[],2,FALSE),"")</f>
        <v/>
      </c>
      <c r="Z3937" t="str">
        <f>IFERROR(VLOOKUP($H3937,AdType[],2,FALSE),"")</f>
        <v/>
      </c>
      <c r="AA3937" t="str">
        <f>IFERROR(VLOOKUP($I3937,AdSize[],2,FALSE),"")</f>
        <v/>
      </c>
      <c r="AB3937" t="str">
        <f>IFERROR(VLOOKUP($J3937,TargetingTactic[],2,FALSE),"")</f>
        <v/>
      </c>
      <c r="AC3937" t="str">
        <f>IFERROR(VLOOKUP($K3937,Audience[],2,FALSE),"")</f>
        <v/>
      </c>
      <c r="AD3937" t="str">
        <f>IFERROR(VLOOKUP($L3937,Country[],2,FALSE),"")</f>
        <v/>
      </c>
      <c r="AE3937" t="str">
        <f>IFERROR(VLOOKUP($M3937,Language[],2,FALSE),"")</f>
        <v/>
      </c>
      <c r="AF3937" t="str">
        <f>IFERROR(VLOOKUP($N3937,BuyType[],2,FALSE),"")</f>
        <v/>
      </c>
      <c r="AG3937" t="str">
        <f>IFERROR(VLOOKUP($S3937,StoreBU[],2,FALSE),"")</f>
        <v/>
      </c>
    </row>
    <row r="3938" spans="1:33" x14ac:dyDescent="0.3">
      <c r="A3938" t="str">
        <f t="shared" si="123"/>
        <v/>
      </c>
      <c r="C3938" t="str">
        <f t="shared" si="122"/>
        <v/>
      </c>
      <c r="D3938" s="33"/>
      <c r="E3938" s="33"/>
      <c r="F3938" s="33"/>
      <c r="G3938" s="33"/>
      <c r="H3938" s="33"/>
      <c r="I3938" s="33"/>
      <c r="J3938" s="33"/>
      <c r="K3938" s="33"/>
      <c r="L3938" s="33"/>
      <c r="M3938" s="33"/>
      <c r="N3938" s="33"/>
      <c r="O3938" s="33"/>
      <c r="P3938" s="33"/>
      <c r="Q3938" s="33"/>
      <c r="R3938" s="33"/>
      <c r="S3938" s="33"/>
      <c r="T3938" s="33"/>
      <c r="V3938" t="str">
        <f>IFERROR(VLOOKUP($D3938,MediaPartner[],2,FALSE),"")</f>
        <v/>
      </c>
      <c r="W3938" t="str">
        <f>IFERROR(VLOOKUP($E3938,Site[],2,FALSE),"")</f>
        <v/>
      </c>
      <c r="X3938" t="str">
        <f>IFERROR(VLOOKUP($F3938,FundingSource[],2,FALSE),"")</f>
        <v/>
      </c>
      <c r="Y3938" t="str">
        <f>IFERROR(VLOOKUP($G3938,Objective[],2,FALSE),"")</f>
        <v/>
      </c>
      <c r="Z3938" t="str">
        <f>IFERROR(VLOOKUP($H3938,AdType[],2,FALSE),"")</f>
        <v/>
      </c>
      <c r="AA3938" t="str">
        <f>IFERROR(VLOOKUP($I3938,AdSize[],2,FALSE),"")</f>
        <v/>
      </c>
      <c r="AB3938" t="str">
        <f>IFERROR(VLOOKUP($J3938,TargetingTactic[],2,FALSE),"")</f>
        <v/>
      </c>
      <c r="AC3938" t="str">
        <f>IFERROR(VLOOKUP($K3938,Audience[],2,FALSE),"")</f>
        <v/>
      </c>
      <c r="AD3938" t="str">
        <f>IFERROR(VLOOKUP($L3938,Country[],2,FALSE),"")</f>
        <v/>
      </c>
      <c r="AE3938" t="str">
        <f>IFERROR(VLOOKUP($M3938,Language[],2,FALSE),"")</f>
        <v/>
      </c>
      <c r="AF3938" t="str">
        <f>IFERROR(VLOOKUP($N3938,BuyType[],2,FALSE),"")</f>
        <v/>
      </c>
      <c r="AG3938" t="str">
        <f>IFERROR(VLOOKUP($S3938,StoreBU[],2,FALSE),"")</f>
        <v/>
      </c>
    </row>
    <row r="3939" spans="1:33" x14ac:dyDescent="0.3">
      <c r="A3939" t="str">
        <f t="shared" si="123"/>
        <v/>
      </c>
      <c r="C3939" t="str">
        <f t="shared" si="122"/>
        <v/>
      </c>
      <c r="D3939" s="33"/>
      <c r="E3939" s="33"/>
      <c r="F3939" s="33"/>
      <c r="G3939" s="33"/>
      <c r="H3939" s="33"/>
      <c r="I3939" s="33"/>
      <c r="J3939" s="33"/>
      <c r="K3939" s="33"/>
      <c r="L3939" s="33"/>
      <c r="M3939" s="33"/>
      <c r="N3939" s="33"/>
      <c r="O3939" s="33"/>
      <c r="P3939" s="33"/>
      <c r="Q3939" s="33"/>
      <c r="R3939" s="33"/>
      <c r="S3939" s="33"/>
      <c r="T3939" s="33"/>
      <c r="V3939" t="str">
        <f>IFERROR(VLOOKUP($D3939,MediaPartner[],2,FALSE),"")</f>
        <v/>
      </c>
      <c r="W3939" t="str">
        <f>IFERROR(VLOOKUP($E3939,Site[],2,FALSE),"")</f>
        <v/>
      </c>
      <c r="X3939" t="str">
        <f>IFERROR(VLOOKUP($F3939,FundingSource[],2,FALSE),"")</f>
        <v/>
      </c>
      <c r="Y3939" t="str">
        <f>IFERROR(VLOOKUP($G3939,Objective[],2,FALSE),"")</f>
        <v/>
      </c>
      <c r="Z3939" t="str">
        <f>IFERROR(VLOOKUP($H3939,AdType[],2,FALSE),"")</f>
        <v/>
      </c>
      <c r="AA3939" t="str">
        <f>IFERROR(VLOOKUP($I3939,AdSize[],2,FALSE),"")</f>
        <v/>
      </c>
      <c r="AB3939" t="str">
        <f>IFERROR(VLOOKUP($J3939,TargetingTactic[],2,FALSE),"")</f>
        <v/>
      </c>
      <c r="AC3939" t="str">
        <f>IFERROR(VLOOKUP($K3939,Audience[],2,FALSE),"")</f>
        <v/>
      </c>
      <c r="AD3939" t="str">
        <f>IFERROR(VLOOKUP($L3939,Country[],2,FALSE),"")</f>
        <v/>
      </c>
      <c r="AE3939" t="str">
        <f>IFERROR(VLOOKUP($M3939,Language[],2,FALSE),"")</f>
        <v/>
      </c>
      <c r="AF3939" t="str">
        <f>IFERROR(VLOOKUP($N3939,BuyType[],2,FALSE),"")</f>
        <v/>
      </c>
      <c r="AG3939" t="str">
        <f>IFERROR(VLOOKUP($S3939,StoreBU[],2,FALSE),"")</f>
        <v/>
      </c>
    </row>
    <row r="3940" spans="1:33" x14ac:dyDescent="0.3">
      <c r="A3940" t="str">
        <f t="shared" si="123"/>
        <v/>
      </c>
      <c r="C3940" t="str">
        <f t="shared" si="122"/>
        <v/>
      </c>
      <c r="D3940" s="33"/>
      <c r="E3940" s="33"/>
      <c r="F3940" s="33"/>
      <c r="G3940" s="33"/>
      <c r="H3940" s="33"/>
      <c r="I3940" s="33"/>
      <c r="J3940" s="33"/>
      <c r="K3940" s="33"/>
      <c r="L3940" s="33"/>
      <c r="M3940" s="33"/>
      <c r="N3940" s="33"/>
      <c r="O3940" s="33"/>
      <c r="P3940" s="33"/>
      <c r="Q3940" s="33"/>
      <c r="R3940" s="33"/>
      <c r="S3940" s="33"/>
      <c r="T3940" s="33"/>
      <c r="V3940" t="str">
        <f>IFERROR(VLOOKUP($D3940,MediaPartner[],2,FALSE),"")</f>
        <v/>
      </c>
      <c r="W3940" t="str">
        <f>IFERROR(VLOOKUP($E3940,Site[],2,FALSE),"")</f>
        <v/>
      </c>
      <c r="X3940" t="str">
        <f>IFERROR(VLOOKUP($F3940,FundingSource[],2,FALSE),"")</f>
        <v/>
      </c>
      <c r="Y3940" t="str">
        <f>IFERROR(VLOOKUP($G3940,Objective[],2,FALSE),"")</f>
        <v/>
      </c>
      <c r="Z3940" t="str">
        <f>IFERROR(VLOOKUP($H3940,AdType[],2,FALSE),"")</f>
        <v/>
      </c>
      <c r="AA3940" t="str">
        <f>IFERROR(VLOOKUP($I3940,AdSize[],2,FALSE),"")</f>
        <v/>
      </c>
      <c r="AB3940" t="str">
        <f>IFERROR(VLOOKUP($J3940,TargetingTactic[],2,FALSE),"")</f>
        <v/>
      </c>
      <c r="AC3940" t="str">
        <f>IFERROR(VLOOKUP($K3940,Audience[],2,FALSE),"")</f>
        <v/>
      </c>
      <c r="AD3940" t="str">
        <f>IFERROR(VLOOKUP($L3940,Country[],2,FALSE),"")</f>
        <v/>
      </c>
      <c r="AE3940" t="str">
        <f>IFERROR(VLOOKUP($M3940,Language[],2,FALSE),"")</f>
        <v/>
      </c>
      <c r="AF3940" t="str">
        <f>IFERROR(VLOOKUP($N3940,BuyType[],2,FALSE),"")</f>
        <v/>
      </c>
      <c r="AG3940" t="str">
        <f>IFERROR(VLOOKUP($S3940,StoreBU[],2,FALSE),"")</f>
        <v/>
      </c>
    </row>
    <row r="3941" spans="1:33" x14ac:dyDescent="0.3">
      <c r="A3941" t="str">
        <f t="shared" si="123"/>
        <v/>
      </c>
      <c r="C3941" t="str">
        <f t="shared" si="122"/>
        <v/>
      </c>
      <c r="D3941" s="33"/>
      <c r="E3941" s="33"/>
      <c r="F3941" s="33"/>
      <c r="G3941" s="33"/>
      <c r="H3941" s="33"/>
      <c r="I3941" s="33"/>
      <c r="J3941" s="33"/>
      <c r="K3941" s="33"/>
      <c r="L3941" s="33"/>
      <c r="M3941" s="33"/>
      <c r="N3941" s="33"/>
      <c r="O3941" s="33"/>
      <c r="P3941" s="33"/>
      <c r="Q3941" s="33"/>
      <c r="R3941" s="33"/>
      <c r="S3941" s="33"/>
      <c r="T3941" s="33"/>
      <c r="V3941" t="str">
        <f>IFERROR(VLOOKUP($D3941,MediaPartner[],2,FALSE),"")</f>
        <v/>
      </c>
      <c r="W3941" t="str">
        <f>IFERROR(VLOOKUP($E3941,Site[],2,FALSE),"")</f>
        <v/>
      </c>
      <c r="X3941" t="str">
        <f>IFERROR(VLOOKUP($F3941,FundingSource[],2,FALSE),"")</f>
        <v/>
      </c>
      <c r="Y3941" t="str">
        <f>IFERROR(VLOOKUP($G3941,Objective[],2,FALSE),"")</f>
        <v/>
      </c>
      <c r="Z3941" t="str">
        <f>IFERROR(VLOOKUP($H3941,AdType[],2,FALSE),"")</f>
        <v/>
      </c>
      <c r="AA3941" t="str">
        <f>IFERROR(VLOOKUP($I3941,AdSize[],2,FALSE),"")</f>
        <v/>
      </c>
      <c r="AB3941" t="str">
        <f>IFERROR(VLOOKUP($J3941,TargetingTactic[],2,FALSE),"")</f>
        <v/>
      </c>
      <c r="AC3941" t="str">
        <f>IFERROR(VLOOKUP($K3941,Audience[],2,FALSE),"")</f>
        <v/>
      </c>
      <c r="AD3941" t="str">
        <f>IFERROR(VLOOKUP($L3941,Country[],2,FALSE),"")</f>
        <v/>
      </c>
      <c r="AE3941" t="str">
        <f>IFERROR(VLOOKUP($M3941,Language[],2,FALSE),"")</f>
        <v/>
      </c>
      <c r="AF3941" t="str">
        <f>IFERROR(VLOOKUP($N3941,BuyType[],2,FALSE),"")</f>
        <v/>
      </c>
      <c r="AG3941" t="str">
        <f>IFERROR(VLOOKUP($S3941,StoreBU[],2,FALSE),"")</f>
        <v/>
      </c>
    </row>
    <row r="3942" spans="1:33" x14ac:dyDescent="0.3">
      <c r="A3942" t="str">
        <f t="shared" si="123"/>
        <v/>
      </c>
      <c r="C3942" t="str">
        <f t="shared" si="122"/>
        <v/>
      </c>
      <c r="D3942" s="33"/>
      <c r="E3942" s="33"/>
      <c r="F3942" s="33"/>
      <c r="G3942" s="33"/>
      <c r="H3942" s="33"/>
      <c r="I3942" s="33"/>
      <c r="J3942" s="33"/>
      <c r="K3942" s="33"/>
      <c r="L3942" s="33"/>
      <c r="M3942" s="33"/>
      <c r="N3942" s="33"/>
      <c r="O3942" s="33"/>
      <c r="P3942" s="33"/>
      <c r="Q3942" s="33"/>
      <c r="R3942" s="33"/>
      <c r="S3942" s="33"/>
      <c r="T3942" s="33"/>
      <c r="V3942" t="str">
        <f>IFERROR(VLOOKUP($D3942,MediaPartner[],2,FALSE),"")</f>
        <v/>
      </c>
      <c r="W3942" t="str">
        <f>IFERROR(VLOOKUP($E3942,Site[],2,FALSE),"")</f>
        <v/>
      </c>
      <c r="X3942" t="str">
        <f>IFERROR(VLOOKUP($F3942,FundingSource[],2,FALSE),"")</f>
        <v/>
      </c>
      <c r="Y3942" t="str">
        <f>IFERROR(VLOOKUP($G3942,Objective[],2,FALSE),"")</f>
        <v/>
      </c>
      <c r="Z3942" t="str">
        <f>IFERROR(VLOOKUP($H3942,AdType[],2,FALSE),"")</f>
        <v/>
      </c>
      <c r="AA3942" t="str">
        <f>IFERROR(VLOOKUP($I3942,AdSize[],2,FALSE),"")</f>
        <v/>
      </c>
      <c r="AB3942" t="str">
        <f>IFERROR(VLOOKUP($J3942,TargetingTactic[],2,FALSE),"")</f>
        <v/>
      </c>
      <c r="AC3942" t="str">
        <f>IFERROR(VLOOKUP($K3942,Audience[],2,FALSE),"")</f>
        <v/>
      </c>
      <c r="AD3942" t="str">
        <f>IFERROR(VLOOKUP($L3942,Country[],2,FALSE),"")</f>
        <v/>
      </c>
      <c r="AE3942" t="str">
        <f>IFERROR(VLOOKUP($M3942,Language[],2,FALSE),"")</f>
        <v/>
      </c>
      <c r="AF3942" t="str">
        <f>IFERROR(VLOOKUP($N3942,BuyType[],2,FALSE),"")</f>
        <v/>
      </c>
      <c r="AG3942" t="str">
        <f>IFERROR(VLOOKUP($S3942,StoreBU[],2,FALSE),"")</f>
        <v/>
      </c>
    </row>
    <row r="3943" spans="1:33" x14ac:dyDescent="0.3">
      <c r="A3943" t="str">
        <f t="shared" si="123"/>
        <v/>
      </c>
      <c r="C3943" t="str">
        <f t="shared" si="122"/>
        <v/>
      </c>
      <c r="D3943" s="33"/>
      <c r="E3943" s="33"/>
      <c r="F3943" s="33"/>
      <c r="G3943" s="33"/>
      <c r="H3943" s="33"/>
      <c r="I3943" s="33"/>
      <c r="J3943" s="33"/>
      <c r="K3943" s="33"/>
      <c r="L3943" s="33"/>
      <c r="M3943" s="33"/>
      <c r="N3943" s="33"/>
      <c r="O3943" s="33"/>
      <c r="P3943" s="33"/>
      <c r="Q3943" s="33"/>
      <c r="R3943" s="33"/>
      <c r="S3943" s="33"/>
      <c r="T3943" s="33"/>
      <c r="V3943" t="str">
        <f>IFERROR(VLOOKUP($D3943,MediaPartner[],2,FALSE),"")</f>
        <v/>
      </c>
      <c r="W3943" t="str">
        <f>IFERROR(VLOOKUP($E3943,Site[],2,FALSE),"")</f>
        <v/>
      </c>
      <c r="X3943" t="str">
        <f>IFERROR(VLOOKUP($F3943,FundingSource[],2,FALSE),"")</f>
        <v/>
      </c>
      <c r="Y3943" t="str">
        <f>IFERROR(VLOOKUP($G3943,Objective[],2,FALSE),"")</f>
        <v/>
      </c>
      <c r="Z3943" t="str">
        <f>IFERROR(VLOOKUP($H3943,AdType[],2,FALSE),"")</f>
        <v/>
      </c>
      <c r="AA3943" t="str">
        <f>IFERROR(VLOOKUP($I3943,AdSize[],2,FALSE),"")</f>
        <v/>
      </c>
      <c r="AB3943" t="str">
        <f>IFERROR(VLOOKUP($J3943,TargetingTactic[],2,FALSE),"")</f>
        <v/>
      </c>
      <c r="AC3943" t="str">
        <f>IFERROR(VLOOKUP($K3943,Audience[],2,FALSE),"")</f>
        <v/>
      </c>
      <c r="AD3943" t="str">
        <f>IFERROR(VLOOKUP($L3943,Country[],2,FALSE),"")</f>
        <v/>
      </c>
      <c r="AE3943" t="str">
        <f>IFERROR(VLOOKUP($M3943,Language[],2,FALSE),"")</f>
        <v/>
      </c>
      <c r="AF3943" t="str">
        <f>IFERROR(VLOOKUP($N3943,BuyType[],2,FALSE),"")</f>
        <v/>
      </c>
      <c r="AG3943" t="str">
        <f>IFERROR(VLOOKUP($S3943,StoreBU[],2,FALSE),"")</f>
        <v/>
      </c>
    </row>
    <row r="3944" spans="1:33" x14ac:dyDescent="0.3">
      <c r="A3944" t="str">
        <f t="shared" si="123"/>
        <v/>
      </c>
      <c r="C3944" t="str">
        <f t="shared" si="122"/>
        <v/>
      </c>
      <c r="D3944" s="33"/>
      <c r="E3944" s="33"/>
      <c r="F3944" s="33"/>
      <c r="G3944" s="33"/>
      <c r="H3944" s="33"/>
      <c r="I3944" s="33"/>
      <c r="J3944" s="33"/>
      <c r="K3944" s="33"/>
      <c r="L3944" s="33"/>
      <c r="M3944" s="33"/>
      <c r="N3944" s="33"/>
      <c r="O3944" s="33"/>
      <c r="P3944" s="33"/>
      <c r="Q3944" s="33"/>
      <c r="R3944" s="33"/>
      <c r="S3944" s="33"/>
      <c r="T3944" s="33"/>
      <c r="V3944" t="str">
        <f>IFERROR(VLOOKUP($D3944,MediaPartner[],2,FALSE),"")</f>
        <v/>
      </c>
      <c r="W3944" t="str">
        <f>IFERROR(VLOOKUP($E3944,Site[],2,FALSE),"")</f>
        <v/>
      </c>
      <c r="X3944" t="str">
        <f>IFERROR(VLOOKUP($F3944,FundingSource[],2,FALSE),"")</f>
        <v/>
      </c>
      <c r="Y3944" t="str">
        <f>IFERROR(VLOOKUP($G3944,Objective[],2,FALSE),"")</f>
        <v/>
      </c>
      <c r="Z3944" t="str">
        <f>IFERROR(VLOOKUP($H3944,AdType[],2,FALSE),"")</f>
        <v/>
      </c>
      <c r="AA3944" t="str">
        <f>IFERROR(VLOOKUP($I3944,AdSize[],2,FALSE),"")</f>
        <v/>
      </c>
      <c r="AB3944" t="str">
        <f>IFERROR(VLOOKUP($J3944,TargetingTactic[],2,FALSE),"")</f>
        <v/>
      </c>
      <c r="AC3944" t="str">
        <f>IFERROR(VLOOKUP($K3944,Audience[],2,FALSE),"")</f>
        <v/>
      </c>
      <c r="AD3944" t="str">
        <f>IFERROR(VLOOKUP($L3944,Country[],2,FALSE),"")</f>
        <v/>
      </c>
      <c r="AE3944" t="str">
        <f>IFERROR(VLOOKUP($M3944,Language[],2,FALSE),"")</f>
        <v/>
      </c>
      <c r="AF3944" t="str">
        <f>IFERROR(VLOOKUP($N3944,BuyType[],2,FALSE),"")</f>
        <v/>
      </c>
      <c r="AG3944" t="str">
        <f>IFERROR(VLOOKUP($S3944,StoreBU[],2,FALSE),"")</f>
        <v/>
      </c>
    </row>
    <row r="3945" spans="1:33" x14ac:dyDescent="0.3">
      <c r="A3945" t="str">
        <f t="shared" si="123"/>
        <v/>
      </c>
      <c r="C3945" t="str">
        <f t="shared" si="122"/>
        <v/>
      </c>
      <c r="D3945" s="33"/>
      <c r="E3945" s="33"/>
      <c r="F3945" s="33"/>
      <c r="G3945" s="33"/>
      <c r="H3945" s="33"/>
      <c r="I3945" s="33"/>
      <c r="J3945" s="33"/>
      <c r="K3945" s="33"/>
      <c r="L3945" s="33"/>
      <c r="M3945" s="33"/>
      <c r="N3945" s="33"/>
      <c r="O3945" s="33"/>
      <c r="P3945" s="33"/>
      <c r="Q3945" s="33"/>
      <c r="R3945" s="33"/>
      <c r="S3945" s="33"/>
      <c r="T3945" s="33"/>
      <c r="V3945" t="str">
        <f>IFERROR(VLOOKUP($D3945,MediaPartner[],2,FALSE),"")</f>
        <v/>
      </c>
      <c r="W3945" t="str">
        <f>IFERROR(VLOOKUP($E3945,Site[],2,FALSE),"")</f>
        <v/>
      </c>
      <c r="X3945" t="str">
        <f>IFERROR(VLOOKUP($F3945,FundingSource[],2,FALSE),"")</f>
        <v/>
      </c>
      <c r="Y3945" t="str">
        <f>IFERROR(VLOOKUP($G3945,Objective[],2,FALSE),"")</f>
        <v/>
      </c>
      <c r="Z3945" t="str">
        <f>IFERROR(VLOOKUP($H3945,AdType[],2,FALSE),"")</f>
        <v/>
      </c>
      <c r="AA3945" t="str">
        <f>IFERROR(VLOOKUP($I3945,AdSize[],2,FALSE),"")</f>
        <v/>
      </c>
      <c r="AB3945" t="str">
        <f>IFERROR(VLOOKUP($J3945,TargetingTactic[],2,FALSE),"")</f>
        <v/>
      </c>
      <c r="AC3945" t="str">
        <f>IFERROR(VLOOKUP($K3945,Audience[],2,FALSE),"")</f>
        <v/>
      </c>
      <c r="AD3945" t="str">
        <f>IFERROR(VLOOKUP($L3945,Country[],2,FALSE),"")</f>
        <v/>
      </c>
      <c r="AE3945" t="str">
        <f>IFERROR(VLOOKUP($M3945,Language[],2,FALSE),"")</f>
        <v/>
      </c>
      <c r="AF3945" t="str">
        <f>IFERROR(VLOOKUP($N3945,BuyType[],2,FALSE),"")</f>
        <v/>
      </c>
      <c r="AG3945" t="str">
        <f>IFERROR(VLOOKUP($S3945,StoreBU[],2,FALSE),"")</f>
        <v/>
      </c>
    </row>
    <row r="3946" spans="1:33" x14ac:dyDescent="0.3">
      <c r="A3946" t="str">
        <f t="shared" si="123"/>
        <v/>
      </c>
      <c r="C3946" t="str">
        <f t="shared" si="122"/>
        <v/>
      </c>
      <c r="D3946" s="33"/>
      <c r="E3946" s="33"/>
      <c r="F3946" s="33"/>
      <c r="G3946" s="33"/>
      <c r="H3946" s="33"/>
      <c r="I3946" s="33"/>
      <c r="J3946" s="33"/>
      <c r="K3946" s="33"/>
      <c r="L3946" s="33"/>
      <c r="M3946" s="33"/>
      <c r="N3946" s="33"/>
      <c r="O3946" s="33"/>
      <c r="P3946" s="33"/>
      <c r="Q3946" s="33"/>
      <c r="R3946" s="33"/>
      <c r="S3946" s="33"/>
      <c r="T3946" s="33"/>
      <c r="V3946" t="str">
        <f>IFERROR(VLOOKUP($D3946,MediaPartner[],2,FALSE),"")</f>
        <v/>
      </c>
      <c r="W3946" t="str">
        <f>IFERROR(VLOOKUP($E3946,Site[],2,FALSE),"")</f>
        <v/>
      </c>
      <c r="X3946" t="str">
        <f>IFERROR(VLOOKUP($F3946,FundingSource[],2,FALSE),"")</f>
        <v/>
      </c>
      <c r="Y3946" t="str">
        <f>IFERROR(VLOOKUP($G3946,Objective[],2,FALSE),"")</f>
        <v/>
      </c>
      <c r="Z3946" t="str">
        <f>IFERROR(VLOOKUP($H3946,AdType[],2,FALSE),"")</f>
        <v/>
      </c>
      <c r="AA3946" t="str">
        <f>IFERROR(VLOOKUP($I3946,AdSize[],2,FALSE),"")</f>
        <v/>
      </c>
      <c r="AB3946" t="str">
        <f>IFERROR(VLOOKUP($J3946,TargetingTactic[],2,FALSE),"")</f>
        <v/>
      </c>
      <c r="AC3946" t="str">
        <f>IFERROR(VLOOKUP($K3946,Audience[],2,FALSE),"")</f>
        <v/>
      </c>
      <c r="AD3946" t="str">
        <f>IFERROR(VLOOKUP($L3946,Country[],2,FALSE),"")</f>
        <v/>
      </c>
      <c r="AE3946" t="str">
        <f>IFERROR(VLOOKUP($M3946,Language[],2,FALSE),"")</f>
        <v/>
      </c>
      <c r="AF3946" t="str">
        <f>IFERROR(VLOOKUP($N3946,BuyType[],2,FALSE),"")</f>
        <v/>
      </c>
      <c r="AG3946" t="str">
        <f>IFERROR(VLOOKUP($S3946,StoreBU[],2,FALSE),"")</f>
        <v/>
      </c>
    </row>
    <row r="3947" spans="1:33" x14ac:dyDescent="0.3">
      <c r="A3947" t="str">
        <f t="shared" si="123"/>
        <v/>
      </c>
      <c r="C3947" t="str">
        <f t="shared" si="122"/>
        <v/>
      </c>
      <c r="D3947" s="33"/>
      <c r="E3947" s="33"/>
      <c r="F3947" s="33"/>
      <c r="G3947" s="33"/>
      <c r="H3947" s="33"/>
      <c r="I3947" s="33"/>
      <c r="J3947" s="33"/>
      <c r="K3947" s="33"/>
      <c r="L3947" s="33"/>
      <c r="M3947" s="33"/>
      <c r="N3947" s="33"/>
      <c r="O3947" s="33"/>
      <c r="P3947" s="33"/>
      <c r="Q3947" s="33"/>
      <c r="R3947" s="33"/>
      <c r="S3947" s="33"/>
      <c r="T3947" s="33"/>
      <c r="V3947" t="str">
        <f>IFERROR(VLOOKUP($D3947,MediaPartner[],2,FALSE),"")</f>
        <v/>
      </c>
      <c r="W3947" t="str">
        <f>IFERROR(VLOOKUP($E3947,Site[],2,FALSE),"")</f>
        <v/>
      </c>
      <c r="X3947" t="str">
        <f>IFERROR(VLOOKUP($F3947,FundingSource[],2,FALSE),"")</f>
        <v/>
      </c>
      <c r="Y3947" t="str">
        <f>IFERROR(VLOOKUP($G3947,Objective[],2,FALSE),"")</f>
        <v/>
      </c>
      <c r="Z3947" t="str">
        <f>IFERROR(VLOOKUP($H3947,AdType[],2,FALSE),"")</f>
        <v/>
      </c>
      <c r="AA3947" t="str">
        <f>IFERROR(VLOOKUP($I3947,AdSize[],2,FALSE),"")</f>
        <v/>
      </c>
      <c r="AB3947" t="str">
        <f>IFERROR(VLOOKUP($J3947,TargetingTactic[],2,FALSE),"")</f>
        <v/>
      </c>
      <c r="AC3947" t="str">
        <f>IFERROR(VLOOKUP($K3947,Audience[],2,FALSE),"")</f>
        <v/>
      </c>
      <c r="AD3947" t="str">
        <f>IFERROR(VLOOKUP($L3947,Country[],2,FALSE),"")</f>
        <v/>
      </c>
      <c r="AE3947" t="str">
        <f>IFERROR(VLOOKUP($M3947,Language[],2,FALSE),"")</f>
        <v/>
      </c>
      <c r="AF3947" t="str">
        <f>IFERROR(VLOOKUP($N3947,BuyType[],2,FALSE),"")</f>
        <v/>
      </c>
      <c r="AG3947" t="str">
        <f>IFERROR(VLOOKUP($S3947,StoreBU[],2,FALSE),"")</f>
        <v/>
      </c>
    </row>
    <row r="3948" spans="1:33" x14ac:dyDescent="0.3">
      <c r="A3948" t="str">
        <f t="shared" si="123"/>
        <v/>
      </c>
      <c r="C3948" t="str">
        <f t="shared" si="122"/>
        <v/>
      </c>
      <c r="D3948" s="33"/>
      <c r="E3948" s="33"/>
      <c r="F3948" s="33"/>
      <c r="G3948" s="33"/>
      <c r="H3948" s="33"/>
      <c r="I3948" s="33"/>
      <c r="J3948" s="33"/>
      <c r="K3948" s="33"/>
      <c r="L3948" s="33"/>
      <c r="M3948" s="33"/>
      <c r="N3948" s="33"/>
      <c r="O3948" s="33"/>
      <c r="P3948" s="33"/>
      <c r="Q3948" s="33"/>
      <c r="R3948" s="33"/>
      <c r="S3948" s="33"/>
      <c r="T3948" s="33"/>
      <c r="V3948" t="str">
        <f>IFERROR(VLOOKUP($D3948,MediaPartner[],2,FALSE),"")</f>
        <v/>
      </c>
      <c r="W3948" t="str">
        <f>IFERROR(VLOOKUP($E3948,Site[],2,FALSE),"")</f>
        <v/>
      </c>
      <c r="X3948" t="str">
        <f>IFERROR(VLOOKUP($F3948,FundingSource[],2,FALSE),"")</f>
        <v/>
      </c>
      <c r="Y3948" t="str">
        <f>IFERROR(VLOOKUP($G3948,Objective[],2,FALSE),"")</f>
        <v/>
      </c>
      <c r="Z3948" t="str">
        <f>IFERROR(VLOOKUP($H3948,AdType[],2,FALSE),"")</f>
        <v/>
      </c>
      <c r="AA3948" t="str">
        <f>IFERROR(VLOOKUP($I3948,AdSize[],2,FALSE),"")</f>
        <v/>
      </c>
      <c r="AB3948" t="str">
        <f>IFERROR(VLOOKUP($J3948,TargetingTactic[],2,FALSE),"")</f>
        <v/>
      </c>
      <c r="AC3948" t="str">
        <f>IFERROR(VLOOKUP($K3948,Audience[],2,FALSE),"")</f>
        <v/>
      </c>
      <c r="AD3948" t="str">
        <f>IFERROR(VLOOKUP($L3948,Country[],2,FALSE),"")</f>
        <v/>
      </c>
      <c r="AE3948" t="str">
        <f>IFERROR(VLOOKUP($M3948,Language[],2,FALSE),"")</f>
        <v/>
      </c>
      <c r="AF3948" t="str">
        <f>IFERROR(VLOOKUP($N3948,BuyType[],2,FALSE),"")</f>
        <v/>
      </c>
      <c r="AG3948" t="str">
        <f>IFERROR(VLOOKUP($S3948,StoreBU[],2,FALSE),"")</f>
        <v/>
      </c>
    </row>
    <row r="3949" spans="1:33" x14ac:dyDescent="0.3">
      <c r="A3949" t="str">
        <f t="shared" si="123"/>
        <v/>
      </c>
      <c r="C3949" t="str">
        <f t="shared" si="122"/>
        <v/>
      </c>
      <c r="D3949" s="33"/>
      <c r="E3949" s="33"/>
      <c r="F3949" s="33"/>
      <c r="G3949" s="33"/>
      <c r="H3949" s="33"/>
      <c r="I3949" s="33"/>
      <c r="J3949" s="33"/>
      <c r="K3949" s="33"/>
      <c r="L3949" s="33"/>
      <c r="M3949" s="33"/>
      <c r="N3949" s="33"/>
      <c r="O3949" s="33"/>
      <c r="P3949" s="33"/>
      <c r="Q3949" s="33"/>
      <c r="R3949" s="33"/>
      <c r="S3949" s="33"/>
      <c r="T3949" s="33"/>
      <c r="V3949" t="str">
        <f>IFERROR(VLOOKUP($D3949,MediaPartner[],2,FALSE),"")</f>
        <v/>
      </c>
      <c r="W3949" t="str">
        <f>IFERROR(VLOOKUP($E3949,Site[],2,FALSE),"")</f>
        <v/>
      </c>
      <c r="X3949" t="str">
        <f>IFERROR(VLOOKUP($F3949,FundingSource[],2,FALSE),"")</f>
        <v/>
      </c>
      <c r="Y3949" t="str">
        <f>IFERROR(VLOOKUP($G3949,Objective[],2,FALSE),"")</f>
        <v/>
      </c>
      <c r="Z3949" t="str">
        <f>IFERROR(VLOOKUP($H3949,AdType[],2,FALSE),"")</f>
        <v/>
      </c>
      <c r="AA3949" t="str">
        <f>IFERROR(VLOOKUP($I3949,AdSize[],2,FALSE),"")</f>
        <v/>
      </c>
      <c r="AB3949" t="str">
        <f>IFERROR(VLOOKUP($J3949,TargetingTactic[],2,FALSE),"")</f>
        <v/>
      </c>
      <c r="AC3949" t="str">
        <f>IFERROR(VLOOKUP($K3949,Audience[],2,FALSE),"")</f>
        <v/>
      </c>
      <c r="AD3949" t="str">
        <f>IFERROR(VLOOKUP($L3949,Country[],2,FALSE),"")</f>
        <v/>
      </c>
      <c r="AE3949" t="str">
        <f>IFERROR(VLOOKUP($M3949,Language[],2,FALSE),"")</f>
        <v/>
      </c>
      <c r="AF3949" t="str">
        <f>IFERROR(VLOOKUP($N3949,BuyType[],2,FALSE),"")</f>
        <v/>
      </c>
      <c r="AG3949" t="str">
        <f>IFERROR(VLOOKUP($S3949,StoreBU[],2,FALSE),"")</f>
        <v/>
      </c>
    </row>
    <row r="3950" spans="1:33" x14ac:dyDescent="0.3">
      <c r="A3950" t="str">
        <f t="shared" si="123"/>
        <v/>
      </c>
      <c r="C3950" t="str">
        <f t="shared" si="122"/>
        <v/>
      </c>
      <c r="D3950" s="33"/>
      <c r="E3950" s="33"/>
      <c r="F3950" s="33"/>
      <c r="G3950" s="33"/>
      <c r="H3950" s="33"/>
      <c r="I3950" s="33"/>
      <c r="J3950" s="33"/>
      <c r="K3950" s="33"/>
      <c r="L3950" s="33"/>
      <c r="M3950" s="33"/>
      <c r="N3950" s="33"/>
      <c r="O3950" s="33"/>
      <c r="P3950" s="33"/>
      <c r="Q3950" s="33"/>
      <c r="R3950" s="33"/>
      <c r="S3950" s="33"/>
      <c r="T3950" s="33"/>
      <c r="V3950" t="str">
        <f>IFERROR(VLOOKUP($D3950,MediaPartner[],2,FALSE),"")</f>
        <v/>
      </c>
      <c r="W3950" t="str">
        <f>IFERROR(VLOOKUP($E3950,Site[],2,FALSE),"")</f>
        <v/>
      </c>
      <c r="X3950" t="str">
        <f>IFERROR(VLOOKUP($F3950,FundingSource[],2,FALSE),"")</f>
        <v/>
      </c>
      <c r="Y3950" t="str">
        <f>IFERROR(VLOOKUP($G3950,Objective[],2,FALSE),"")</f>
        <v/>
      </c>
      <c r="Z3950" t="str">
        <f>IFERROR(VLOOKUP($H3950,AdType[],2,FALSE),"")</f>
        <v/>
      </c>
      <c r="AA3950" t="str">
        <f>IFERROR(VLOOKUP($I3950,AdSize[],2,FALSE),"")</f>
        <v/>
      </c>
      <c r="AB3950" t="str">
        <f>IFERROR(VLOOKUP($J3950,TargetingTactic[],2,FALSE),"")</f>
        <v/>
      </c>
      <c r="AC3950" t="str">
        <f>IFERROR(VLOOKUP($K3950,Audience[],2,FALSE),"")</f>
        <v/>
      </c>
      <c r="AD3950" t="str">
        <f>IFERROR(VLOOKUP($L3950,Country[],2,FALSE),"")</f>
        <v/>
      </c>
      <c r="AE3950" t="str">
        <f>IFERROR(VLOOKUP($M3950,Language[],2,FALSE),"")</f>
        <v/>
      </c>
      <c r="AF3950" t="str">
        <f>IFERROR(VLOOKUP($N3950,BuyType[],2,FALSE),"")</f>
        <v/>
      </c>
      <c r="AG3950" t="str">
        <f>IFERROR(VLOOKUP($S3950,StoreBU[],2,FALSE),"")</f>
        <v/>
      </c>
    </row>
    <row r="3951" spans="1:33" x14ac:dyDescent="0.3">
      <c r="A3951" t="str">
        <f t="shared" si="123"/>
        <v/>
      </c>
      <c r="C3951" t="str">
        <f t="shared" si="122"/>
        <v/>
      </c>
      <c r="D3951" s="33"/>
      <c r="E3951" s="33"/>
      <c r="F3951" s="33"/>
      <c r="G3951" s="33"/>
      <c r="H3951" s="33"/>
      <c r="I3951" s="33"/>
      <c r="J3951" s="33"/>
      <c r="K3951" s="33"/>
      <c r="L3951" s="33"/>
      <c r="M3951" s="33"/>
      <c r="N3951" s="33"/>
      <c r="O3951" s="33"/>
      <c r="P3951" s="33"/>
      <c r="Q3951" s="33"/>
      <c r="R3951" s="33"/>
      <c r="S3951" s="33"/>
      <c r="T3951" s="33"/>
      <c r="V3951" t="str">
        <f>IFERROR(VLOOKUP($D3951,MediaPartner[],2,FALSE),"")</f>
        <v/>
      </c>
      <c r="W3951" t="str">
        <f>IFERROR(VLOOKUP($E3951,Site[],2,FALSE),"")</f>
        <v/>
      </c>
      <c r="X3951" t="str">
        <f>IFERROR(VLOOKUP($F3951,FundingSource[],2,FALSE),"")</f>
        <v/>
      </c>
      <c r="Y3951" t="str">
        <f>IFERROR(VLOOKUP($G3951,Objective[],2,FALSE),"")</f>
        <v/>
      </c>
      <c r="Z3951" t="str">
        <f>IFERROR(VLOOKUP($H3951,AdType[],2,FALSE),"")</f>
        <v/>
      </c>
      <c r="AA3951" t="str">
        <f>IFERROR(VLOOKUP($I3951,AdSize[],2,FALSE),"")</f>
        <v/>
      </c>
      <c r="AB3951" t="str">
        <f>IFERROR(VLOOKUP($J3951,TargetingTactic[],2,FALSE),"")</f>
        <v/>
      </c>
      <c r="AC3951" t="str">
        <f>IFERROR(VLOOKUP($K3951,Audience[],2,FALSE),"")</f>
        <v/>
      </c>
      <c r="AD3951" t="str">
        <f>IFERROR(VLOOKUP($L3951,Country[],2,FALSE),"")</f>
        <v/>
      </c>
      <c r="AE3951" t="str">
        <f>IFERROR(VLOOKUP($M3951,Language[],2,FALSE),"")</f>
        <v/>
      </c>
      <c r="AF3951" t="str">
        <f>IFERROR(VLOOKUP($N3951,BuyType[],2,FALSE),"")</f>
        <v/>
      </c>
      <c r="AG3951" t="str">
        <f>IFERROR(VLOOKUP($S3951,StoreBU[],2,FALSE),"")</f>
        <v/>
      </c>
    </row>
    <row r="3952" spans="1:33" x14ac:dyDescent="0.3">
      <c r="A3952" t="str">
        <f t="shared" si="123"/>
        <v/>
      </c>
      <c r="C3952" t="str">
        <f t="shared" si="122"/>
        <v/>
      </c>
      <c r="D3952" s="33"/>
      <c r="E3952" s="33"/>
      <c r="F3952" s="33"/>
      <c r="G3952" s="33"/>
      <c r="H3952" s="33"/>
      <c r="I3952" s="33"/>
      <c r="J3952" s="33"/>
      <c r="K3952" s="33"/>
      <c r="L3952" s="33"/>
      <c r="M3952" s="33"/>
      <c r="N3952" s="33"/>
      <c r="O3952" s="33"/>
      <c r="P3952" s="33"/>
      <c r="Q3952" s="33"/>
      <c r="R3952" s="33"/>
      <c r="S3952" s="33"/>
      <c r="T3952" s="33"/>
      <c r="V3952" t="str">
        <f>IFERROR(VLOOKUP($D3952,MediaPartner[],2,FALSE),"")</f>
        <v/>
      </c>
      <c r="W3952" t="str">
        <f>IFERROR(VLOOKUP($E3952,Site[],2,FALSE),"")</f>
        <v/>
      </c>
      <c r="X3952" t="str">
        <f>IFERROR(VLOOKUP($F3952,FundingSource[],2,FALSE),"")</f>
        <v/>
      </c>
      <c r="Y3952" t="str">
        <f>IFERROR(VLOOKUP($G3952,Objective[],2,FALSE),"")</f>
        <v/>
      </c>
      <c r="Z3952" t="str">
        <f>IFERROR(VLOOKUP($H3952,AdType[],2,FALSE),"")</f>
        <v/>
      </c>
      <c r="AA3952" t="str">
        <f>IFERROR(VLOOKUP($I3952,AdSize[],2,FALSE),"")</f>
        <v/>
      </c>
      <c r="AB3952" t="str">
        <f>IFERROR(VLOOKUP($J3952,TargetingTactic[],2,FALSE),"")</f>
        <v/>
      </c>
      <c r="AC3952" t="str">
        <f>IFERROR(VLOOKUP($K3952,Audience[],2,FALSE),"")</f>
        <v/>
      </c>
      <c r="AD3952" t="str">
        <f>IFERROR(VLOOKUP($L3952,Country[],2,FALSE),"")</f>
        <v/>
      </c>
      <c r="AE3952" t="str">
        <f>IFERROR(VLOOKUP($M3952,Language[],2,FALSE),"")</f>
        <v/>
      </c>
      <c r="AF3952" t="str">
        <f>IFERROR(VLOOKUP($N3952,BuyType[],2,FALSE),"")</f>
        <v/>
      </c>
      <c r="AG3952" t="str">
        <f>IFERROR(VLOOKUP($S3952,StoreBU[],2,FALSE),"")</f>
        <v/>
      </c>
    </row>
    <row r="3953" spans="1:33" x14ac:dyDescent="0.3">
      <c r="A3953" t="str">
        <f t="shared" si="123"/>
        <v/>
      </c>
      <c r="C3953" t="str">
        <f t="shared" si="122"/>
        <v/>
      </c>
      <c r="D3953" s="33"/>
      <c r="E3953" s="33"/>
      <c r="F3953" s="33"/>
      <c r="G3953" s="33"/>
      <c r="H3953" s="33"/>
      <c r="I3953" s="33"/>
      <c r="J3953" s="33"/>
      <c r="K3953" s="33"/>
      <c r="L3953" s="33"/>
      <c r="M3953" s="33"/>
      <c r="N3953" s="33"/>
      <c r="O3953" s="33"/>
      <c r="P3953" s="33"/>
      <c r="Q3953" s="33"/>
      <c r="R3953" s="33"/>
      <c r="S3953" s="33"/>
      <c r="T3953" s="33"/>
      <c r="V3953" t="str">
        <f>IFERROR(VLOOKUP($D3953,MediaPartner[],2,FALSE),"")</f>
        <v/>
      </c>
      <c r="W3953" t="str">
        <f>IFERROR(VLOOKUP($E3953,Site[],2,FALSE),"")</f>
        <v/>
      </c>
      <c r="X3953" t="str">
        <f>IFERROR(VLOOKUP($F3953,FundingSource[],2,FALSE),"")</f>
        <v/>
      </c>
      <c r="Y3953" t="str">
        <f>IFERROR(VLOOKUP($G3953,Objective[],2,FALSE),"")</f>
        <v/>
      </c>
      <c r="Z3953" t="str">
        <f>IFERROR(VLOOKUP($H3953,AdType[],2,FALSE),"")</f>
        <v/>
      </c>
      <c r="AA3953" t="str">
        <f>IFERROR(VLOOKUP($I3953,AdSize[],2,FALSE),"")</f>
        <v/>
      </c>
      <c r="AB3953" t="str">
        <f>IFERROR(VLOOKUP($J3953,TargetingTactic[],2,FALSE),"")</f>
        <v/>
      </c>
      <c r="AC3953" t="str">
        <f>IFERROR(VLOOKUP($K3953,Audience[],2,FALSE),"")</f>
        <v/>
      </c>
      <c r="AD3953" t="str">
        <f>IFERROR(VLOOKUP($L3953,Country[],2,FALSE),"")</f>
        <v/>
      </c>
      <c r="AE3953" t="str">
        <f>IFERROR(VLOOKUP($M3953,Language[],2,FALSE),"")</f>
        <v/>
      </c>
      <c r="AF3953" t="str">
        <f>IFERROR(VLOOKUP($N3953,BuyType[],2,FALSE),"")</f>
        <v/>
      </c>
      <c r="AG3953" t="str">
        <f>IFERROR(VLOOKUP($S3953,StoreBU[],2,FALSE),"")</f>
        <v/>
      </c>
    </row>
    <row r="3954" spans="1:33" x14ac:dyDescent="0.3">
      <c r="A3954" t="str">
        <f t="shared" si="123"/>
        <v/>
      </c>
      <c r="C3954" t="str">
        <f t="shared" si="122"/>
        <v/>
      </c>
      <c r="D3954" s="33"/>
      <c r="E3954" s="33"/>
      <c r="F3954" s="33"/>
      <c r="G3954" s="33"/>
      <c r="H3954" s="33"/>
      <c r="I3954" s="33"/>
      <c r="J3954" s="33"/>
      <c r="K3954" s="33"/>
      <c r="L3954" s="33"/>
      <c r="M3954" s="33"/>
      <c r="N3954" s="33"/>
      <c r="O3954" s="33"/>
      <c r="P3954" s="33"/>
      <c r="Q3954" s="33"/>
      <c r="R3954" s="33"/>
      <c r="S3954" s="33"/>
      <c r="T3954" s="33"/>
      <c r="V3954" t="str">
        <f>IFERROR(VLOOKUP($D3954,MediaPartner[],2,FALSE),"")</f>
        <v/>
      </c>
      <c r="W3954" t="str">
        <f>IFERROR(VLOOKUP($E3954,Site[],2,FALSE),"")</f>
        <v/>
      </c>
      <c r="X3954" t="str">
        <f>IFERROR(VLOOKUP($F3954,FundingSource[],2,FALSE),"")</f>
        <v/>
      </c>
      <c r="Y3954" t="str">
        <f>IFERROR(VLOOKUP($G3954,Objective[],2,FALSE),"")</f>
        <v/>
      </c>
      <c r="Z3954" t="str">
        <f>IFERROR(VLOOKUP($H3954,AdType[],2,FALSE),"")</f>
        <v/>
      </c>
      <c r="AA3954" t="str">
        <f>IFERROR(VLOOKUP($I3954,AdSize[],2,FALSE),"")</f>
        <v/>
      </c>
      <c r="AB3954" t="str">
        <f>IFERROR(VLOOKUP($J3954,TargetingTactic[],2,FALSE),"")</f>
        <v/>
      </c>
      <c r="AC3954" t="str">
        <f>IFERROR(VLOOKUP($K3954,Audience[],2,FALSE),"")</f>
        <v/>
      </c>
      <c r="AD3954" t="str">
        <f>IFERROR(VLOOKUP($L3954,Country[],2,FALSE),"")</f>
        <v/>
      </c>
      <c r="AE3954" t="str">
        <f>IFERROR(VLOOKUP($M3954,Language[],2,FALSE),"")</f>
        <v/>
      </c>
      <c r="AF3954" t="str">
        <f>IFERROR(VLOOKUP($N3954,BuyType[],2,FALSE),"")</f>
        <v/>
      </c>
      <c r="AG3954" t="str">
        <f>IFERROR(VLOOKUP($S3954,StoreBU[],2,FALSE),"")</f>
        <v/>
      </c>
    </row>
    <row r="3955" spans="1:33" x14ac:dyDescent="0.3">
      <c r="A3955" t="str">
        <f t="shared" si="123"/>
        <v/>
      </c>
      <c r="C3955" t="str">
        <f t="shared" si="122"/>
        <v/>
      </c>
      <c r="D3955" s="33"/>
      <c r="E3955" s="33"/>
      <c r="F3955" s="33"/>
      <c r="G3955" s="33"/>
      <c r="H3955" s="33"/>
      <c r="I3955" s="33"/>
      <c r="J3955" s="33"/>
      <c r="K3955" s="33"/>
      <c r="L3955" s="33"/>
      <c r="M3955" s="33"/>
      <c r="N3955" s="33"/>
      <c r="O3955" s="33"/>
      <c r="P3955" s="33"/>
      <c r="Q3955" s="33"/>
      <c r="R3955" s="33"/>
      <c r="S3955" s="33"/>
      <c r="T3955" s="33"/>
      <c r="V3955" t="str">
        <f>IFERROR(VLOOKUP($D3955,MediaPartner[],2,FALSE),"")</f>
        <v/>
      </c>
      <c r="W3955" t="str">
        <f>IFERROR(VLOOKUP($E3955,Site[],2,FALSE),"")</f>
        <v/>
      </c>
      <c r="X3955" t="str">
        <f>IFERROR(VLOOKUP($F3955,FundingSource[],2,FALSE),"")</f>
        <v/>
      </c>
      <c r="Y3955" t="str">
        <f>IFERROR(VLOOKUP($G3955,Objective[],2,FALSE),"")</f>
        <v/>
      </c>
      <c r="Z3955" t="str">
        <f>IFERROR(VLOOKUP($H3955,AdType[],2,FALSE),"")</f>
        <v/>
      </c>
      <c r="AA3955" t="str">
        <f>IFERROR(VLOOKUP($I3955,AdSize[],2,FALSE),"")</f>
        <v/>
      </c>
      <c r="AB3955" t="str">
        <f>IFERROR(VLOOKUP($J3955,TargetingTactic[],2,FALSE),"")</f>
        <v/>
      </c>
      <c r="AC3955" t="str">
        <f>IFERROR(VLOOKUP($K3955,Audience[],2,FALSE),"")</f>
        <v/>
      </c>
      <c r="AD3955" t="str">
        <f>IFERROR(VLOOKUP($L3955,Country[],2,FALSE),"")</f>
        <v/>
      </c>
      <c r="AE3955" t="str">
        <f>IFERROR(VLOOKUP($M3955,Language[],2,FALSE),"")</f>
        <v/>
      </c>
      <c r="AF3955" t="str">
        <f>IFERROR(VLOOKUP($N3955,BuyType[],2,FALSE),"")</f>
        <v/>
      </c>
      <c r="AG3955" t="str">
        <f>IFERROR(VLOOKUP($S3955,StoreBU[],2,FALSE),"")</f>
        <v/>
      </c>
    </row>
    <row r="3956" spans="1:33" x14ac:dyDescent="0.3">
      <c r="A3956" t="str">
        <f t="shared" si="123"/>
        <v/>
      </c>
      <c r="C3956" t="str">
        <f t="shared" si="122"/>
        <v/>
      </c>
      <c r="D3956" s="33"/>
      <c r="E3956" s="33"/>
      <c r="F3956" s="33"/>
      <c r="G3956" s="33"/>
      <c r="H3956" s="33"/>
      <c r="I3956" s="33"/>
      <c r="J3956" s="33"/>
      <c r="K3956" s="33"/>
      <c r="L3956" s="33"/>
      <c r="M3956" s="33"/>
      <c r="N3956" s="33"/>
      <c r="O3956" s="33"/>
      <c r="P3956" s="33"/>
      <c r="Q3956" s="33"/>
      <c r="R3956" s="33"/>
      <c r="S3956" s="33"/>
      <c r="T3956" s="33"/>
      <c r="V3956" t="str">
        <f>IFERROR(VLOOKUP($D3956,MediaPartner[],2,FALSE),"")</f>
        <v/>
      </c>
      <c r="W3956" t="str">
        <f>IFERROR(VLOOKUP($E3956,Site[],2,FALSE),"")</f>
        <v/>
      </c>
      <c r="X3956" t="str">
        <f>IFERROR(VLOOKUP($F3956,FundingSource[],2,FALSE),"")</f>
        <v/>
      </c>
      <c r="Y3956" t="str">
        <f>IFERROR(VLOOKUP($G3956,Objective[],2,FALSE),"")</f>
        <v/>
      </c>
      <c r="Z3956" t="str">
        <f>IFERROR(VLOOKUP($H3956,AdType[],2,FALSE),"")</f>
        <v/>
      </c>
      <c r="AA3956" t="str">
        <f>IFERROR(VLOOKUP($I3956,AdSize[],2,FALSE),"")</f>
        <v/>
      </c>
      <c r="AB3956" t="str">
        <f>IFERROR(VLOOKUP($J3956,TargetingTactic[],2,FALSE),"")</f>
        <v/>
      </c>
      <c r="AC3956" t="str">
        <f>IFERROR(VLOOKUP($K3956,Audience[],2,FALSE),"")</f>
        <v/>
      </c>
      <c r="AD3956" t="str">
        <f>IFERROR(VLOOKUP($L3956,Country[],2,FALSE),"")</f>
        <v/>
      </c>
      <c r="AE3956" t="str">
        <f>IFERROR(VLOOKUP($M3956,Language[],2,FALSE),"")</f>
        <v/>
      </c>
      <c r="AF3956" t="str">
        <f>IFERROR(VLOOKUP($N3956,BuyType[],2,FALSE),"")</f>
        <v/>
      </c>
      <c r="AG3956" t="str">
        <f>IFERROR(VLOOKUP($S3956,StoreBU[],2,FALSE),"")</f>
        <v/>
      </c>
    </row>
    <row r="3957" spans="1:33" x14ac:dyDescent="0.3">
      <c r="A3957" t="str">
        <f t="shared" si="123"/>
        <v/>
      </c>
      <c r="C3957" t="str">
        <f t="shared" si="122"/>
        <v/>
      </c>
      <c r="D3957" s="33"/>
      <c r="E3957" s="33"/>
      <c r="F3957" s="33"/>
      <c r="G3957" s="33"/>
      <c r="H3957" s="33"/>
      <c r="I3957" s="33"/>
      <c r="J3957" s="33"/>
      <c r="K3957" s="33"/>
      <c r="L3957" s="33"/>
      <c r="M3957" s="33"/>
      <c r="N3957" s="33"/>
      <c r="O3957" s="33"/>
      <c r="P3957" s="33"/>
      <c r="Q3957" s="33"/>
      <c r="R3957" s="33"/>
      <c r="S3957" s="33"/>
      <c r="T3957" s="33"/>
      <c r="V3957" t="str">
        <f>IFERROR(VLOOKUP($D3957,MediaPartner[],2,FALSE),"")</f>
        <v/>
      </c>
      <c r="W3957" t="str">
        <f>IFERROR(VLOOKUP($E3957,Site[],2,FALSE),"")</f>
        <v/>
      </c>
      <c r="X3957" t="str">
        <f>IFERROR(VLOOKUP($F3957,FundingSource[],2,FALSE),"")</f>
        <v/>
      </c>
      <c r="Y3957" t="str">
        <f>IFERROR(VLOOKUP($G3957,Objective[],2,FALSE),"")</f>
        <v/>
      </c>
      <c r="Z3957" t="str">
        <f>IFERROR(VLOOKUP($H3957,AdType[],2,FALSE),"")</f>
        <v/>
      </c>
      <c r="AA3957" t="str">
        <f>IFERROR(VLOOKUP($I3957,AdSize[],2,FALSE),"")</f>
        <v/>
      </c>
      <c r="AB3957" t="str">
        <f>IFERROR(VLOOKUP($J3957,TargetingTactic[],2,FALSE),"")</f>
        <v/>
      </c>
      <c r="AC3957" t="str">
        <f>IFERROR(VLOOKUP($K3957,Audience[],2,FALSE),"")</f>
        <v/>
      </c>
      <c r="AD3957" t="str">
        <f>IFERROR(VLOOKUP($L3957,Country[],2,FALSE),"")</f>
        <v/>
      </c>
      <c r="AE3957" t="str">
        <f>IFERROR(VLOOKUP($M3957,Language[],2,FALSE),"")</f>
        <v/>
      </c>
      <c r="AF3957" t="str">
        <f>IFERROR(VLOOKUP($N3957,BuyType[],2,FALSE),"")</f>
        <v/>
      </c>
      <c r="AG3957" t="str">
        <f>IFERROR(VLOOKUP($S3957,StoreBU[],2,FALSE),"")</f>
        <v/>
      </c>
    </row>
    <row r="3958" spans="1:33" x14ac:dyDescent="0.3">
      <c r="A3958" t="str">
        <f t="shared" si="123"/>
        <v/>
      </c>
      <c r="C3958" t="str">
        <f t="shared" si="122"/>
        <v/>
      </c>
      <c r="D3958" s="33"/>
      <c r="E3958" s="33"/>
      <c r="F3958" s="33"/>
      <c r="G3958" s="33"/>
      <c r="H3958" s="33"/>
      <c r="I3958" s="33"/>
      <c r="J3958" s="33"/>
      <c r="K3958" s="33"/>
      <c r="L3958" s="33"/>
      <c r="M3958" s="33"/>
      <c r="N3958" s="33"/>
      <c r="O3958" s="33"/>
      <c r="P3958" s="33"/>
      <c r="Q3958" s="33"/>
      <c r="R3958" s="33"/>
      <c r="S3958" s="33"/>
      <c r="T3958" s="33"/>
      <c r="V3958" t="str">
        <f>IFERROR(VLOOKUP($D3958,MediaPartner[],2,FALSE),"")</f>
        <v/>
      </c>
      <c r="W3958" t="str">
        <f>IFERROR(VLOOKUP($E3958,Site[],2,FALSE),"")</f>
        <v/>
      </c>
      <c r="X3958" t="str">
        <f>IFERROR(VLOOKUP($F3958,FundingSource[],2,FALSE),"")</f>
        <v/>
      </c>
      <c r="Y3958" t="str">
        <f>IFERROR(VLOOKUP($G3958,Objective[],2,FALSE),"")</f>
        <v/>
      </c>
      <c r="Z3958" t="str">
        <f>IFERROR(VLOOKUP($H3958,AdType[],2,FALSE),"")</f>
        <v/>
      </c>
      <c r="AA3958" t="str">
        <f>IFERROR(VLOOKUP($I3958,AdSize[],2,FALSE),"")</f>
        <v/>
      </c>
      <c r="AB3958" t="str">
        <f>IFERROR(VLOOKUP($J3958,TargetingTactic[],2,FALSE),"")</f>
        <v/>
      </c>
      <c r="AC3958" t="str">
        <f>IFERROR(VLOOKUP($K3958,Audience[],2,FALSE),"")</f>
        <v/>
      </c>
      <c r="AD3958" t="str">
        <f>IFERROR(VLOOKUP($L3958,Country[],2,FALSE),"")</f>
        <v/>
      </c>
      <c r="AE3958" t="str">
        <f>IFERROR(VLOOKUP($M3958,Language[],2,FALSE),"")</f>
        <v/>
      </c>
      <c r="AF3958" t="str">
        <f>IFERROR(VLOOKUP($N3958,BuyType[],2,FALSE),"")</f>
        <v/>
      </c>
      <c r="AG3958" t="str">
        <f>IFERROR(VLOOKUP($S3958,StoreBU[],2,FALSE),"")</f>
        <v/>
      </c>
    </row>
    <row r="3959" spans="1:33" x14ac:dyDescent="0.3">
      <c r="A3959" t="str">
        <f t="shared" si="123"/>
        <v/>
      </c>
      <c r="C3959" t="str">
        <f t="shared" si="122"/>
        <v/>
      </c>
      <c r="D3959" s="33"/>
      <c r="E3959" s="33"/>
      <c r="F3959" s="33"/>
      <c r="G3959" s="33"/>
      <c r="H3959" s="33"/>
      <c r="I3959" s="33"/>
      <c r="J3959" s="33"/>
      <c r="K3959" s="33"/>
      <c r="L3959" s="33"/>
      <c r="M3959" s="33"/>
      <c r="N3959" s="33"/>
      <c r="O3959" s="33"/>
      <c r="P3959" s="33"/>
      <c r="Q3959" s="33"/>
      <c r="R3959" s="33"/>
      <c r="S3959" s="33"/>
      <c r="T3959" s="33"/>
      <c r="V3959" t="str">
        <f>IFERROR(VLOOKUP($D3959,MediaPartner[],2,FALSE),"")</f>
        <v/>
      </c>
      <c r="W3959" t="str">
        <f>IFERROR(VLOOKUP($E3959,Site[],2,FALSE),"")</f>
        <v/>
      </c>
      <c r="X3959" t="str">
        <f>IFERROR(VLOOKUP($F3959,FundingSource[],2,FALSE),"")</f>
        <v/>
      </c>
      <c r="Y3959" t="str">
        <f>IFERROR(VLOOKUP($G3959,Objective[],2,FALSE),"")</f>
        <v/>
      </c>
      <c r="Z3959" t="str">
        <f>IFERROR(VLOOKUP($H3959,AdType[],2,FALSE),"")</f>
        <v/>
      </c>
      <c r="AA3959" t="str">
        <f>IFERROR(VLOOKUP($I3959,AdSize[],2,FALSE),"")</f>
        <v/>
      </c>
      <c r="AB3959" t="str">
        <f>IFERROR(VLOOKUP($J3959,TargetingTactic[],2,FALSE),"")</f>
        <v/>
      </c>
      <c r="AC3959" t="str">
        <f>IFERROR(VLOOKUP($K3959,Audience[],2,FALSE),"")</f>
        <v/>
      </c>
      <c r="AD3959" t="str">
        <f>IFERROR(VLOOKUP($L3959,Country[],2,FALSE),"")</f>
        <v/>
      </c>
      <c r="AE3959" t="str">
        <f>IFERROR(VLOOKUP($M3959,Language[],2,FALSE),"")</f>
        <v/>
      </c>
      <c r="AF3959" t="str">
        <f>IFERROR(VLOOKUP($N3959,BuyType[],2,FALSE),"")</f>
        <v/>
      </c>
      <c r="AG3959" t="str">
        <f>IFERROR(VLOOKUP($S3959,StoreBU[],2,FALSE),"")</f>
        <v/>
      </c>
    </row>
    <row r="3960" spans="1:33" x14ac:dyDescent="0.3">
      <c r="A3960" t="str">
        <f t="shared" si="123"/>
        <v/>
      </c>
      <c r="C3960" t="str">
        <f t="shared" si="122"/>
        <v/>
      </c>
      <c r="D3960" s="33"/>
      <c r="E3960" s="33"/>
      <c r="F3960" s="33"/>
      <c r="G3960" s="33"/>
      <c r="H3960" s="33"/>
      <c r="I3960" s="33"/>
      <c r="J3960" s="33"/>
      <c r="K3960" s="33"/>
      <c r="L3960" s="33"/>
      <c r="M3960" s="33"/>
      <c r="N3960" s="33"/>
      <c r="O3960" s="33"/>
      <c r="P3960" s="33"/>
      <c r="Q3960" s="33"/>
      <c r="R3960" s="33"/>
      <c r="S3960" s="33"/>
      <c r="T3960" s="33"/>
      <c r="V3960" t="str">
        <f>IFERROR(VLOOKUP($D3960,MediaPartner[],2,FALSE),"")</f>
        <v/>
      </c>
      <c r="W3960" t="str">
        <f>IFERROR(VLOOKUP($E3960,Site[],2,FALSE),"")</f>
        <v/>
      </c>
      <c r="X3960" t="str">
        <f>IFERROR(VLOOKUP($F3960,FundingSource[],2,FALSE),"")</f>
        <v/>
      </c>
      <c r="Y3960" t="str">
        <f>IFERROR(VLOOKUP($G3960,Objective[],2,FALSE),"")</f>
        <v/>
      </c>
      <c r="Z3960" t="str">
        <f>IFERROR(VLOOKUP($H3960,AdType[],2,FALSE),"")</f>
        <v/>
      </c>
      <c r="AA3960" t="str">
        <f>IFERROR(VLOOKUP($I3960,AdSize[],2,FALSE),"")</f>
        <v/>
      </c>
      <c r="AB3960" t="str">
        <f>IFERROR(VLOOKUP($J3960,TargetingTactic[],2,FALSE),"")</f>
        <v/>
      </c>
      <c r="AC3960" t="str">
        <f>IFERROR(VLOOKUP($K3960,Audience[],2,FALSE),"")</f>
        <v/>
      </c>
      <c r="AD3960" t="str">
        <f>IFERROR(VLOOKUP($L3960,Country[],2,FALSE),"")</f>
        <v/>
      </c>
      <c r="AE3960" t="str">
        <f>IFERROR(VLOOKUP($M3960,Language[],2,FALSE),"")</f>
        <v/>
      </c>
      <c r="AF3960" t="str">
        <f>IFERROR(VLOOKUP($N3960,BuyType[],2,FALSE),"")</f>
        <v/>
      </c>
      <c r="AG3960" t="str">
        <f>IFERROR(VLOOKUP($S3960,StoreBU[],2,FALSE),"")</f>
        <v/>
      </c>
    </row>
    <row r="3961" spans="1:33" x14ac:dyDescent="0.3">
      <c r="A3961" t="str">
        <f t="shared" si="123"/>
        <v/>
      </c>
      <c r="C3961" t="str">
        <f t="shared" si="122"/>
        <v/>
      </c>
      <c r="D3961" s="33"/>
      <c r="E3961" s="33"/>
      <c r="F3961" s="33"/>
      <c r="G3961" s="33"/>
      <c r="H3961" s="33"/>
      <c r="I3961" s="33"/>
      <c r="J3961" s="33"/>
      <c r="K3961" s="33"/>
      <c r="L3961" s="33"/>
      <c r="M3961" s="33"/>
      <c r="N3961" s="33"/>
      <c r="O3961" s="33"/>
      <c r="P3961" s="33"/>
      <c r="Q3961" s="33"/>
      <c r="R3961" s="33"/>
      <c r="S3961" s="33"/>
      <c r="T3961" s="33"/>
      <c r="V3961" t="str">
        <f>IFERROR(VLOOKUP($D3961,MediaPartner[],2,FALSE),"")</f>
        <v/>
      </c>
      <c r="W3961" t="str">
        <f>IFERROR(VLOOKUP($E3961,Site[],2,FALSE),"")</f>
        <v/>
      </c>
      <c r="X3961" t="str">
        <f>IFERROR(VLOOKUP($F3961,FundingSource[],2,FALSE),"")</f>
        <v/>
      </c>
      <c r="Y3961" t="str">
        <f>IFERROR(VLOOKUP($G3961,Objective[],2,FALSE),"")</f>
        <v/>
      </c>
      <c r="Z3961" t="str">
        <f>IFERROR(VLOOKUP($H3961,AdType[],2,FALSE),"")</f>
        <v/>
      </c>
      <c r="AA3961" t="str">
        <f>IFERROR(VLOOKUP($I3961,AdSize[],2,FALSE),"")</f>
        <v/>
      </c>
      <c r="AB3961" t="str">
        <f>IFERROR(VLOOKUP($J3961,TargetingTactic[],2,FALSE),"")</f>
        <v/>
      </c>
      <c r="AC3961" t="str">
        <f>IFERROR(VLOOKUP($K3961,Audience[],2,FALSE),"")</f>
        <v/>
      </c>
      <c r="AD3961" t="str">
        <f>IFERROR(VLOOKUP($L3961,Country[],2,FALSE),"")</f>
        <v/>
      </c>
      <c r="AE3961" t="str">
        <f>IFERROR(VLOOKUP($M3961,Language[],2,FALSE),"")</f>
        <v/>
      </c>
      <c r="AF3961" t="str">
        <f>IFERROR(VLOOKUP($N3961,BuyType[],2,FALSE),"")</f>
        <v/>
      </c>
      <c r="AG3961" t="str">
        <f>IFERROR(VLOOKUP($S3961,StoreBU[],2,FALSE),"")</f>
        <v/>
      </c>
    </row>
    <row r="3962" spans="1:33" x14ac:dyDescent="0.3">
      <c r="A3962" t="str">
        <f t="shared" si="123"/>
        <v/>
      </c>
      <c r="C3962" t="str">
        <f t="shared" si="122"/>
        <v/>
      </c>
      <c r="D3962" s="33"/>
      <c r="E3962" s="33"/>
      <c r="F3962" s="33"/>
      <c r="G3962" s="33"/>
      <c r="H3962" s="33"/>
      <c r="I3962" s="33"/>
      <c r="J3962" s="33"/>
      <c r="K3962" s="33"/>
      <c r="L3962" s="33"/>
      <c r="M3962" s="33"/>
      <c r="N3962" s="33"/>
      <c r="O3962" s="33"/>
      <c r="P3962" s="33"/>
      <c r="Q3962" s="33"/>
      <c r="R3962" s="33"/>
      <c r="S3962" s="33"/>
      <c r="T3962" s="33"/>
      <c r="V3962" t="str">
        <f>IFERROR(VLOOKUP($D3962,MediaPartner[],2,FALSE),"")</f>
        <v/>
      </c>
      <c r="W3962" t="str">
        <f>IFERROR(VLOOKUP($E3962,Site[],2,FALSE),"")</f>
        <v/>
      </c>
      <c r="X3962" t="str">
        <f>IFERROR(VLOOKUP($F3962,FundingSource[],2,FALSE),"")</f>
        <v/>
      </c>
      <c r="Y3962" t="str">
        <f>IFERROR(VLOOKUP($G3962,Objective[],2,FALSE),"")</f>
        <v/>
      </c>
      <c r="Z3962" t="str">
        <f>IFERROR(VLOOKUP($H3962,AdType[],2,FALSE),"")</f>
        <v/>
      </c>
      <c r="AA3962" t="str">
        <f>IFERROR(VLOOKUP($I3962,AdSize[],2,FALSE),"")</f>
        <v/>
      </c>
      <c r="AB3962" t="str">
        <f>IFERROR(VLOOKUP($J3962,TargetingTactic[],2,FALSE),"")</f>
        <v/>
      </c>
      <c r="AC3962" t="str">
        <f>IFERROR(VLOOKUP($K3962,Audience[],2,FALSE),"")</f>
        <v/>
      </c>
      <c r="AD3962" t="str">
        <f>IFERROR(VLOOKUP($L3962,Country[],2,FALSE),"")</f>
        <v/>
      </c>
      <c r="AE3962" t="str">
        <f>IFERROR(VLOOKUP($M3962,Language[],2,FALSE),"")</f>
        <v/>
      </c>
      <c r="AF3962" t="str">
        <f>IFERROR(VLOOKUP($N3962,BuyType[],2,FALSE),"")</f>
        <v/>
      </c>
      <c r="AG3962" t="str">
        <f>IFERROR(VLOOKUP($S3962,StoreBU[],2,FALSE),"")</f>
        <v/>
      </c>
    </row>
    <row r="3963" spans="1:33" x14ac:dyDescent="0.3">
      <c r="A3963" t="str">
        <f t="shared" si="123"/>
        <v/>
      </c>
      <c r="C3963" t="str">
        <f t="shared" si="122"/>
        <v/>
      </c>
      <c r="D3963" s="33"/>
      <c r="E3963" s="33"/>
      <c r="F3963" s="33"/>
      <c r="G3963" s="33"/>
      <c r="H3963" s="33"/>
      <c r="I3963" s="33"/>
      <c r="J3963" s="33"/>
      <c r="K3963" s="33"/>
      <c r="L3963" s="33"/>
      <c r="M3963" s="33"/>
      <c r="N3963" s="33"/>
      <c r="O3963" s="33"/>
      <c r="P3963" s="33"/>
      <c r="Q3963" s="33"/>
      <c r="R3963" s="33"/>
      <c r="S3963" s="33"/>
      <c r="T3963" s="33"/>
      <c r="V3963" t="str">
        <f>IFERROR(VLOOKUP($D3963,MediaPartner[],2,FALSE),"")</f>
        <v/>
      </c>
      <c r="W3963" t="str">
        <f>IFERROR(VLOOKUP($E3963,Site[],2,FALSE),"")</f>
        <v/>
      </c>
      <c r="X3963" t="str">
        <f>IFERROR(VLOOKUP($F3963,FundingSource[],2,FALSE),"")</f>
        <v/>
      </c>
      <c r="Y3963" t="str">
        <f>IFERROR(VLOOKUP($G3963,Objective[],2,FALSE),"")</f>
        <v/>
      </c>
      <c r="Z3963" t="str">
        <f>IFERROR(VLOOKUP($H3963,AdType[],2,FALSE),"")</f>
        <v/>
      </c>
      <c r="AA3963" t="str">
        <f>IFERROR(VLOOKUP($I3963,AdSize[],2,FALSE),"")</f>
        <v/>
      </c>
      <c r="AB3963" t="str">
        <f>IFERROR(VLOOKUP($J3963,TargetingTactic[],2,FALSE),"")</f>
        <v/>
      </c>
      <c r="AC3963" t="str">
        <f>IFERROR(VLOOKUP($K3963,Audience[],2,FALSE),"")</f>
        <v/>
      </c>
      <c r="AD3963" t="str">
        <f>IFERROR(VLOOKUP($L3963,Country[],2,FALSE),"")</f>
        <v/>
      </c>
      <c r="AE3963" t="str">
        <f>IFERROR(VLOOKUP($M3963,Language[],2,FALSE),"")</f>
        <v/>
      </c>
      <c r="AF3963" t="str">
        <f>IFERROR(VLOOKUP($N3963,BuyType[],2,FALSE),"")</f>
        <v/>
      </c>
      <c r="AG3963" t="str">
        <f>IFERROR(VLOOKUP($S3963,StoreBU[],2,FALSE),"")</f>
        <v/>
      </c>
    </row>
    <row r="3964" spans="1:33" x14ac:dyDescent="0.3">
      <c r="A3964" t="str">
        <f t="shared" si="123"/>
        <v/>
      </c>
      <c r="C3964" t="str">
        <f t="shared" si="122"/>
        <v/>
      </c>
      <c r="D3964" s="33"/>
      <c r="E3964" s="33"/>
      <c r="F3964" s="33"/>
      <c r="G3964" s="33"/>
      <c r="H3964" s="33"/>
      <c r="I3964" s="33"/>
      <c r="J3964" s="33"/>
      <c r="K3964" s="33"/>
      <c r="L3964" s="33"/>
      <c r="M3964" s="33"/>
      <c r="N3964" s="33"/>
      <c r="O3964" s="33"/>
      <c r="P3964" s="33"/>
      <c r="Q3964" s="33"/>
      <c r="R3964" s="33"/>
      <c r="S3964" s="33"/>
      <c r="T3964" s="33"/>
      <c r="V3964" t="str">
        <f>IFERROR(VLOOKUP($D3964,MediaPartner[],2,FALSE),"")</f>
        <v/>
      </c>
      <c r="W3964" t="str">
        <f>IFERROR(VLOOKUP($E3964,Site[],2,FALSE),"")</f>
        <v/>
      </c>
      <c r="X3964" t="str">
        <f>IFERROR(VLOOKUP($F3964,FundingSource[],2,FALSE),"")</f>
        <v/>
      </c>
      <c r="Y3964" t="str">
        <f>IFERROR(VLOOKUP($G3964,Objective[],2,FALSE),"")</f>
        <v/>
      </c>
      <c r="Z3964" t="str">
        <f>IFERROR(VLOOKUP($H3964,AdType[],2,FALSE),"")</f>
        <v/>
      </c>
      <c r="AA3964" t="str">
        <f>IFERROR(VLOOKUP($I3964,AdSize[],2,FALSE),"")</f>
        <v/>
      </c>
      <c r="AB3964" t="str">
        <f>IFERROR(VLOOKUP($J3964,TargetingTactic[],2,FALSE),"")</f>
        <v/>
      </c>
      <c r="AC3964" t="str">
        <f>IFERROR(VLOOKUP($K3964,Audience[],2,FALSE),"")</f>
        <v/>
      </c>
      <c r="AD3964" t="str">
        <f>IFERROR(VLOOKUP($L3964,Country[],2,FALSE),"")</f>
        <v/>
      </c>
      <c r="AE3964" t="str">
        <f>IFERROR(VLOOKUP($M3964,Language[],2,FALSE),"")</f>
        <v/>
      </c>
      <c r="AF3964" t="str">
        <f>IFERROR(VLOOKUP($N3964,BuyType[],2,FALSE),"")</f>
        <v/>
      </c>
      <c r="AG3964" t="str">
        <f>IFERROR(VLOOKUP($S3964,StoreBU[],2,FALSE),"")</f>
        <v/>
      </c>
    </row>
    <row r="3965" spans="1:33" x14ac:dyDescent="0.3">
      <c r="A3965" t="str">
        <f t="shared" si="123"/>
        <v/>
      </c>
      <c r="C3965" t="str">
        <f t="shared" si="122"/>
        <v/>
      </c>
      <c r="D3965" s="33"/>
      <c r="E3965" s="33"/>
      <c r="F3965" s="33"/>
      <c r="G3965" s="33"/>
      <c r="H3965" s="33"/>
      <c r="I3965" s="33"/>
      <c r="J3965" s="33"/>
      <c r="K3965" s="33"/>
      <c r="L3965" s="33"/>
      <c r="M3965" s="33"/>
      <c r="N3965" s="33"/>
      <c r="O3965" s="33"/>
      <c r="P3965" s="33"/>
      <c r="Q3965" s="33"/>
      <c r="R3965" s="33"/>
      <c r="S3965" s="33"/>
      <c r="T3965" s="33"/>
      <c r="V3965" t="str">
        <f>IFERROR(VLOOKUP($D3965,MediaPartner[],2,FALSE),"")</f>
        <v/>
      </c>
      <c r="W3965" t="str">
        <f>IFERROR(VLOOKUP($E3965,Site[],2,FALSE),"")</f>
        <v/>
      </c>
      <c r="X3965" t="str">
        <f>IFERROR(VLOOKUP($F3965,FundingSource[],2,FALSE),"")</f>
        <v/>
      </c>
      <c r="Y3965" t="str">
        <f>IFERROR(VLOOKUP($G3965,Objective[],2,FALSE),"")</f>
        <v/>
      </c>
      <c r="Z3965" t="str">
        <f>IFERROR(VLOOKUP($H3965,AdType[],2,FALSE),"")</f>
        <v/>
      </c>
      <c r="AA3965" t="str">
        <f>IFERROR(VLOOKUP($I3965,AdSize[],2,FALSE),"")</f>
        <v/>
      </c>
      <c r="AB3965" t="str">
        <f>IFERROR(VLOOKUP($J3965,TargetingTactic[],2,FALSE),"")</f>
        <v/>
      </c>
      <c r="AC3965" t="str">
        <f>IFERROR(VLOOKUP($K3965,Audience[],2,FALSE),"")</f>
        <v/>
      </c>
      <c r="AD3965" t="str">
        <f>IFERROR(VLOOKUP($L3965,Country[],2,FALSE),"")</f>
        <v/>
      </c>
      <c r="AE3965" t="str">
        <f>IFERROR(VLOOKUP($M3965,Language[],2,FALSE),"")</f>
        <v/>
      </c>
      <c r="AF3965" t="str">
        <f>IFERROR(VLOOKUP($N3965,BuyType[],2,FALSE),"")</f>
        <v/>
      </c>
      <c r="AG3965" t="str">
        <f>IFERROR(VLOOKUP($S3965,StoreBU[],2,FALSE),"")</f>
        <v/>
      </c>
    </row>
    <row r="3966" spans="1:33" x14ac:dyDescent="0.3">
      <c r="A3966" t="str">
        <f t="shared" si="123"/>
        <v/>
      </c>
      <c r="C3966" t="str">
        <f t="shared" si="122"/>
        <v/>
      </c>
      <c r="D3966" s="33"/>
      <c r="E3966" s="33"/>
      <c r="F3966" s="33"/>
      <c r="G3966" s="33"/>
      <c r="H3966" s="33"/>
      <c r="I3966" s="33"/>
      <c r="J3966" s="33"/>
      <c r="K3966" s="33"/>
      <c r="L3966" s="33"/>
      <c r="M3966" s="33"/>
      <c r="N3966" s="33"/>
      <c r="O3966" s="33"/>
      <c r="P3966" s="33"/>
      <c r="Q3966" s="33"/>
      <c r="R3966" s="33"/>
      <c r="S3966" s="33"/>
      <c r="T3966" s="33"/>
      <c r="V3966" t="str">
        <f>IFERROR(VLOOKUP($D3966,MediaPartner[],2,FALSE),"")</f>
        <v/>
      </c>
      <c r="W3966" t="str">
        <f>IFERROR(VLOOKUP($E3966,Site[],2,FALSE),"")</f>
        <v/>
      </c>
      <c r="X3966" t="str">
        <f>IFERROR(VLOOKUP($F3966,FundingSource[],2,FALSE),"")</f>
        <v/>
      </c>
      <c r="Y3966" t="str">
        <f>IFERROR(VLOOKUP($G3966,Objective[],2,FALSE),"")</f>
        <v/>
      </c>
      <c r="Z3966" t="str">
        <f>IFERROR(VLOOKUP($H3966,AdType[],2,FALSE),"")</f>
        <v/>
      </c>
      <c r="AA3966" t="str">
        <f>IFERROR(VLOOKUP($I3966,AdSize[],2,FALSE),"")</f>
        <v/>
      </c>
      <c r="AB3966" t="str">
        <f>IFERROR(VLOOKUP($J3966,TargetingTactic[],2,FALSE),"")</f>
        <v/>
      </c>
      <c r="AC3966" t="str">
        <f>IFERROR(VLOOKUP($K3966,Audience[],2,FALSE),"")</f>
        <v/>
      </c>
      <c r="AD3966" t="str">
        <f>IFERROR(VLOOKUP($L3966,Country[],2,FALSE),"")</f>
        <v/>
      </c>
      <c r="AE3966" t="str">
        <f>IFERROR(VLOOKUP($M3966,Language[],2,FALSE),"")</f>
        <v/>
      </c>
      <c r="AF3966" t="str">
        <f>IFERROR(VLOOKUP($N3966,BuyType[],2,FALSE),"")</f>
        <v/>
      </c>
      <c r="AG3966" t="str">
        <f>IFERROR(VLOOKUP($S3966,StoreBU[],2,FALSE),"")</f>
        <v/>
      </c>
    </row>
    <row r="3967" spans="1:33" x14ac:dyDescent="0.3">
      <c r="A3967" t="str">
        <f t="shared" si="123"/>
        <v/>
      </c>
      <c r="C3967" t="str">
        <f t="shared" si="122"/>
        <v/>
      </c>
      <c r="D3967" s="33"/>
      <c r="E3967" s="33"/>
      <c r="F3967" s="33"/>
      <c r="G3967" s="33"/>
      <c r="H3967" s="33"/>
      <c r="I3967" s="33"/>
      <c r="J3967" s="33"/>
      <c r="K3967" s="33"/>
      <c r="L3967" s="33"/>
      <c r="M3967" s="33"/>
      <c r="N3967" s="33"/>
      <c r="O3967" s="33"/>
      <c r="P3967" s="33"/>
      <c r="Q3967" s="33"/>
      <c r="R3967" s="33"/>
      <c r="S3967" s="33"/>
      <c r="T3967" s="33"/>
      <c r="V3967" t="str">
        <f>IFERROR(VLOOKUP($D3967,MediaPartner[],2,FALSE),"")</f>
        <v/>
      </c>
      <c r="W3967" t="str">
        <f>IFERROR(VLOOKUP($E3967,Site[],2,FALSE),"")</f>
        <v/>
      </c>
      <c r="X3967" t="str">
        <f>IFERROR(VLOOKUP($F3967,FundingSource[],2,FALSE),"")</f>
        <v/>
      </c>
      <c r="Y3967" t="str">
        <f>IFERROR(VLOOKUP($G3967,Objective[],2,FALSE),"")</f>
        <v/>
      </c>
      <c r="Z3967" t="str">
        <f>IFERROR(VLOOKUP($H3967,AdType[],2,FALSE),"")</f>
        <v/>
      </c>
      <c r="AA3967" t="str">
        <f>IFERROR(VLOOKUP($I3967,AdSize[],2,FALSE),"")</f>
        <v/>
      </c>
      <c r="AB3967" t="str">
        <f>IFERROR(VLOOKUP($J3967,TargetingTactic[],2,FALSE),"")</f>
        <v/>
      </c>
      <c r="AC3967" t="str">
        <f>IFERROR(VLOOKUP($K3967,Audience[],2,FALSE),"")</f>
        <v/>
      </c>
      <c r="AD3967" t="str">
        <f>IFERROR(VLOOKUP($L3967,Country[],2,FALSE),"")</f>
        <v/>
      </c>
      <c r="AE3967" t="str">
        <f>IFERROR(VLOOKUP($M3967,Language[],2,FALSE),"")</f>
        <v/>
      </c>
      <c r="AF3967" t="str">
        <f>IFERROR(VLOOKUP($N3967,BuyType[],2,FALSE),"")</f>
        <v/>
      </c>
      <c r="AG3967" t="str">
        <f>IFERROR(VLOOKUP($S3967,StoreBU[],2,FALSE),"")</f>
        <v/>
      </c>
    </row>
    <row r="3968" spans="1:33" x14ac:dyDescent="0.3">
      <c r="A3968" t="str">
        <f t="shared" si="123"/>
        <v/>
      </c>
      <c r="C3968" t="str">
        <f t="shared" si="122"/>
        <v/>
      </c>
      <c r="D3968" s="33"/>
      <c r="E3968" s="33"/>
      <c r="F3968" s="33"/>
      <c r="G3968" s="33"/>
      <c r="H3968" s="33"/>
      <c r="I3968" s="33"/>
      <c r="J3968" s="33"/>
      <c r="K3968" s="33"/>
      <c r="L3968" s="33"/>
      <c r="M3968" s="33"/>
      <c r="N3968" s="33"/>
      <c r="O3968" s="33"/>
      <c r="P3968" s="33"/>
      <c r="Q3968" s="33"/>
      <c r="R3968" s="33"/>
      <c r="S3968" s="33"/>
      <c r="T3968" s="33"/>
      <c r="V3968" t="str">
        <f>IFERROR(VLOOKUP($D3968,MediaPartner[],2,FALSE),"")</f>
        <v/>
      </c>
      <c r="W3968" t="str">
        <f>IFERROR(VLOOKUP($E3968,Site[],2,FALSE),"")</f>
        <v/>
      </c>
      <c r="X3968" t="str">
        <f>IFERROR(VLOOKUP($F3968,FundingSource[],2,FALSE),"")</f>
        <v/>
      </c>
      <c r="Y3968" t="str">
        <f>IFERROR(VLOOKUP($G3968,Objective[],2,FALSE),"")</f>
        <v/>
      </c>
      <c r="Z3968" t="str">
        <f>IFERROR(VLOOKUP($H3968,AdType[],2,FALSE),"")</f>
        <v/>
      </c>
      <c r="AA3968" t="str">
        <f>IFERROR(VLOOKUP($I3968,AdSize[],2,FALSE),"")</f>
        <v/>
      </c>
      <c r="AB3968" t="str">
        <f>IFERROR(VLOOKUP($J3968,TargetingTactic[],2,FALSE),"")</f>
        <v/>
      </c>
      <c r="AC3968" t="str">
        <f>IFERROR(VLOOKUP($K3968,Audience[],2,FALSE),"")</f>
        <v/>
      </c>
      <c r="AD3968" t="str">
        <f>IFERROR(VLOOKUP($L3968,Country[],2,FALSE),"")</f>
        <v/>
      </c>
      <c r="AE3968" t="str">
        <f>IFERROR(VLOOKUP($M3968,Language[],2,FALSE),"")</f>
        <v/>
      </c>
      <c r="AF3968" t="str">
        <f>IFERROR(VLOOKUP($N3968,BuyType[],2,FALSE),"")</f>
        <v/>
      </c>
      <c r="AG3968" t="str">
        <f>IFERROR(VLOOKUP($S3968,StoreBU[],2,FALSE),"")</f>
        <v/>
      </c>
    </row>
    <row r="3969" spans="1:33" x14ac:dyDescent="0.3">
      <c r="A3969" t="str">
        <f t="shared" si="123"/>
        <v/>
      </c>
      <c r="C3969" t="str">
        <f t="shared" si="122"/>
        <v/>
      </c>
      <c r="D3969" s="33"/>
      <c r="E3969" s="33"/>
      <c r="F3969" s="33"/>
      <c r="G3969" s="33"/>
      <c r="H3969" s="33"/>
      <c r="I3969" s="33"/>
      <c r="J3969" s="33"/>
      <c r="K3969" s="33"/>
      <c r="L3969" s="33"/>
      <c r="M3969" s="33"/>
      <c r="N3969" s="33"/>
      <c r="O3969" s="33"/>
      <c r="P3969" s="33"/>
      <c r="Q3969" s="33"/>
      <c r="R3969" s="33"/>
      <c r="S3969" s="33"/>
      <c r="T3969" s="33"/>
      <c r="V3969" t="str">
        <f>IFERROR(VLOOKUP($D3969,MediaPartner[],2,FALSE),"")</f>
        <v/>
      </c>
      <c r="W3969" t="str">
        <f>IFERROR(VLOOKUP($E3969,Site[],2,FALSE),"")</f>
        <v/>
      </c>
      <c r="X3969" t="str">
        <f>IFERROR(VLOOKUP($F3969,FundingSource[],2,FALSE),"")</f>
        <v/>
      </c>
      <c r="Y3969" t="str">
        <f>IFERROR(VLOOKUP($G3969,Objective[],2,FALSE),"")</f>
        <v/>
      </c>
      <c r="Z3969" t="str">
        <f>IFERROR(VLOOKUP($H3969,AdType[],2,FALSE),"")</f>
        <v/>
      </c>
      <c r="AA3969" t="str">
        <f>IFERROR(VLOOKUP($I3969,AdSize[],2,FALSE),"")</f>
        <v/>
      </c>
      <c r="AB3969" t="str">
        <f>IFERROR(VLOOKUP($J3969,TargetingTactic[],2,FALSE),"")</f>
        <v/>
      </c>
      <c r="AC3969" t="str">
        <f>IFERROR(VLOOKUP($K3969,Audience[],2,FALSE),"")</f>
        <v/>
      </c>
      <c r="AD3969" t="str">
        <f>IFERROR(VLOOKUP($L3969,Country[],2,FALSE),"")</f>
        <v/>
      </c>
      <c r="AE3969" t="str">
        <f>IFERROR(VLOOKUP($M3969,Language[],2,FALSE),"")</f>
        <v/>
      </c>
      <c r="AF3969" t="str">
        <f>IFERROR(VLOOKUP($N3969,BuyType[],2,FALSE),"")</f>
        <v/>
      </c>
      <c r="AG3969" t="str">
        <f>IFERROR(VLOOKUP($S3969,StoreBU[],2,FALSE),"")</f>
        <v/>
      </c>
    </row>
    <row r="3970" spans="1:33" x14ac:dyDescent="0.3">
      <c r="A3970" t="str">
        <f t="shared" si="123"/>
        <v/>
      </c>
      <c r="C3970" t="str">
        <f t="shared" si="122"/>
        <v/>
      </c>
      <c r="D3970" s="33"/>
      <c r="E3970" s="33"/>
      <c r="F3970" s="33"/>
      <c r="G3970" s="33"/>
      <c r="H3970" s="33"/>
      <c r="I3970" s="33"/>
      <c r="J3970" s="33"/>
      <c r="K3970" s="33"/>
      <c r="L3970" s="33"/>
      <c r="M3970" s="33"/>
      <c r="N3970" s="33"/>
      <c r="O3970" s="33"/>
      <c r="P3970" s="33"/>
      <c r="Q3970" s="33"/>
      <c r="R3970" s="33"/>
      <c r="S3970" s="33"/>
      <c r="T3970" s="33"/>
      <c r="V3970" t="str">
        <f>IFERROR(VLOOKUP($D3970,MediaPartner[],2,FALSE),"")</f>
        <v/>
      </c>
      <c r="W3970" t="str">
        <f>IFERROR(VLOOKUP($E3970,Site[],2,FALSE),"")</f>
        <v/>
      </c>
      <c r="X3970" t="str">
        <f>IFERROR(VLOOKUP($F3970,FundingSource[],2,FALSE),"")</f>
        <v/>
      </c>
      <c r="Y3970" t="str">
        <f>IFERROR(VLOOKUP($G3970,Objective[],2,FALSE),"")</f>
        <v/>
      </c>
      <c r="Z3970" t="str">
        <f>IFERROR(VLOOKUP($H3970,AdType[],2,FALSE),"")</f>
        <v/>
      </c>
      <c r="AA3970" t="str">
        <f>IFERROR(VLOOKUP($I3970,AdSize[],2,FALSE),"")</f>
        <v/>
      </c>
      <c r="AB3970" t="str">
        <f>IFERROR(VLOOKUP($J3970,TargetingTactic[],2,FALSE),"")</f>
        <v/>
      </c>
      <c r="AC3970" t="str">
        <f>IFERROR(VLOOKUP($K3970,Audience[],2,FALSE),"")</f>
        <v/>
      </c>
      <c r="AD3970" t="str">
        <f>IFERROR(VLOOKUP($L3970,Country[],2,FALSE),"")</f>
        <v/>
      </c>
      <c r="AE3970" t="str">
        <f>IFERROR(VLOOKUP($M3970,Language[],2,FALSE),"")</f>
        <v/>
      </c>
      <c r="AF3970" t="str">
        <f>IFERROR(VLOOKUP($N3970,BuyType[],2,FALSE),"")</f>
        <v/>
      </c>
      <c r="AG3970" t="str">
        <f>IFERROR(VLOOKUP($S3970,StoreBU[],2,FALSE),"")</f>
        <v/>
      </c>
    </row>
    <row r="3971" spans="1:33" x14ac:dyDescent="0.3">
      <c r="A3971" t="str">
        <f t="shared" si="123"/>
        <v/>
      </c>
      <c r="C3971" t="str">
        <f t="shared" ref="C3971:C4034" si="124">IF(LEN(A3971)=0,"",LEN(A3971))</f>
        <v/>
      </c>
      <c r="D3971" s="33"/>
      <c r="E3971" s="33"/>
      <c r="F3971" s="33"/>
      <c r="G3971" s="33"/>
      <c r="H3971" s="33"/>
      <c r="I3971" s="33"/>
      <c r="J3971" s="33"/>
      <c r="K3971" s="33"/>
      <c r="L3971" s="33"/>
      <c r="M3971" s="33"/>
      <c r="N3971" s="33"/>
      <c r="O3971" s="33"/>
      <c r="P3971" s="33"/>
      <c r="Q3971" s="33"/>
      <c r="R3971" s="33"/>
      <c r="S3971" s="33"/>
      <c r="T3971" s="33"/>
      <c r="V3971" t="str">
        <f>IFERROR(VLOOKUP($D3971,MediaPartner[],2,FALSE),"")</f>
        <v/>
      </c>
      <c r="W3971" t="str">
        <f>IFERROR(VLOOKUP($E3971,Site[],2,FALSE),"")</f>
        <v/>
      </c>
      <c r="X3971" t="str">
        <f>IFERROR(VLOOKUP($F3971,FundingSource[],2,FALSE),"")</f>
        <v/>
      </c>
      <c r="Y3971" t="str">
        <f>IFERROR(VLOOKUP($G3971,Objective[],2,FALSE),"")</f>
        <v/>
      </c>
      <c r="Z3971" t="str">
        <f>IFERROR(VLOOKUP($H3971,AdType[],2,FALSE),"")</f>
        <v/>
      </c>
      <c r="AA3971" t="str">
        <f>IFERROR(VLOOKUP($I3971,AdSize[],2,FALSE),"")</f>
        <v/>
      </c>
      <c r="AB3971" t="str">
        <f>IFERROR(VLOOKUP($J3971,TargetingTactic[],2,FALSE),"")</f>
        <v/>
      </c>
      <c r="AC3971" t="str">
        <f>IFERROR(VLOOKUP($K3971,Audience[],2,FALSE),"")</f>
        <v/>
      </c>
      <c r="AD3971" t="str">
        <f>IFERROR(VLOOKUP($L3971,Country[],2,FALSE),"")</f>
        <v/>
      </c>
      <c r="AE3971" t="str">
        <f>IFERROR(VLOOKUP($M3971,Language[],2,FALSE),"")</f>
        <v/>
      </c>
      <c r="AF3971" t="str">
        <f>IFERROR(VLOOKUP($N3971,BuyType[],2,FALSE),"")</f>
        <v/>
      </c>
      <c r="AG3971" t="str">
        <f>IFERROR(VLOOKUP($S3971,StoreBU[],2,FALSE),"")</f>
        <v/>
      </c>
    </row>
    <row r="3972" spans="1:33" x14ac:dyDescent="0.3">
      <c r="A3972" t="str">
        <f t="shared" ref="A3972:A4035" si="125">IF(COUNTBLANK(D3972:T3972)=17,"",
SUBSTITUTE(
_xlfn.TEXTJOIN("_",TRUE,
(_xlfn.TEXTJOIN("_",FALSE,$V3972,$W3972,$X3972,$Y3972,$Z3972,$AA3972,$AB3972,$AC3972,$AD3972,$AE3972,$AF3972,$O3972)),
(_xlfn.TEXTJOIN("_",TRUE,$P3972,$Q3972,$R3972,$AG3972,$T3972))),
" ","-"))</f>
        <v/>
      </c>
      <c r="C3972" t="str">
        <f t="shared" si="124"/>
        <v/>
      </c>
      <c r="D3972" s="33"/>
      <c r="E3972" s="33"/>
      <c r="F3972" s="33"/>
      <c r="G3972" s="33"/>
      <c r="H3972" s="33"/>
      <c r="I3972" s="33"/>
      <c r="J3972" s="33"/>
      <c r="K3972" s="33"/>
      <c r="L3972" s="33"/>
      <c r="M3972" s="33"/>
      <c r="N3972" s="33"/>
      <c r="O3972" s="33"/>
      <c r="P3972" s="33"/>
      <c r="Q3972" s="33"/>
      <c r="R3972" s="33"/>
      <c r="S3972" s="33"/>
      <c r="T3972" s="33"/>
      <c r="V3972" t="str">
        <f>IFERROR(VLOOKUP($D3972,MediaPartner[],2,FALSE),"")</f>
        <v/>
      </c>
      <c r="W3972" t="str">
        <f>IFERROR(VLOOKUP($E3972,Site[],2,FALSE),"")</f>
        <v/>
      </c>
      <c r="X3972" t="str">
        <f>IFERROR(VLOOKUP($F3972,FundingSource[],2,FALSE),"")</f>
        <v/>
      </c>
      <c r="Y3972" t="str">
        <f>IFERROR(VLOOKUP($G3972,Objective[],2,FALSE),"")</f>
        <v/>
      </c>
      <c r="Z3972" t="str">
        <f>IFERROR(VLOOKUP($H3972,AdType[],2,FALSE),"")</f>
        <v/>
      </c>
      <c r="AA3972" t="str">
        <f>IFERROR(VLOOKUP($I3972,AdSize[],2,FALSE),"")</f>
        <v/>
      </c>
      <c r="AB3972" t="str">
        <f>IFERROR(VLOOKUP($J3972,TargetingTactic[],2,FALSE),"")</f>
        <v/>
      </c>
      <c r="AC3972" t="str">
        <f>IFERROR(VLOOKUP($K3972,Audience[],2,FALSE),"")</f>
        <v/>
      </c>
      <c r="AD3972" t="str">
        <f>IFERROR(VLOOKUP($L3972,Country[],2,FALSE),"")</f>
        <v/>
      </c>
      <c r="AE3972" t="str">
        <f>IFERROR(VLOOKUP($M3972,Language[],2,FALSE),"")</f>
        <v/>
      </c>
      <c r="AF3972" t="str">
        <f>IFERROR(VLOOKUP($N3972,BuyType[],2,FALSE),"")</f>
        <v/>
      </c>
      <c r="AG3972" t="str">
        <f>IFERROR(VLOOKUP($S3972,StoreBU[],2,FALSE),"")</f>
        <v/>
      </c>
    </row>
    <row r="3973" spans="1:33" x14ac:dyDescent="0.3">
      <c r="A3973" t="str">
        <f t="shared" si="125"/>
        <v/>
      </c>
      <c r="C3973" t="str">
        <f t="shared" si="124"/>
        <v/>
      </c>
      <c r="D3973" s="33"/>
      <c r="E3973" s="33"/>
      <c r="F3973" s="33"/>
      <c r="G3973" s="33"/>
      <c r="H3973" s="33"/>
      <c r="I3973" s="33"/>
      <c r="J3973" s="33"/>
      <c r="K3973" s="33"/>
      <c r="L3973" s="33"/>
      <c r="M3973" s="33"/>
      <c r="N3973" s="33"/>
      <c r="O3973" s="33"/>
      <c r="P3973" s="33"/>
      <c r="Q3973" s="33"/>
      <c r="R3973" s="33"/>
      <c r="S3973" s="33"/>
      <c r="T3973" s="33"/>
      <c r="V3973" t="str">
        <f>IFERROR(VLOOKUP($D3973,MediaPartner[],2,FALSE),"")</f>
        <v/>
      </c>
      <c r="W3973" t="str">
        <f>IFERROR(VLOOKUP($E3973,Site[],2,FALSE),"")</f>
        <v/>
      </c>
      <c r="X3973" t="str">
        <f>IFERROR(VLOOKUP($F3973,FundingSource[],2,FALSE),"")</f>
        <v/>
      </c>
      <c r="Y3973" t="str">
        <f>IFERROR(VLOOKUP($G3973,Objective[],2,FALSE),"")</f>
        <v/>
      </c>
      <c r="Z3973" t="str">
        <f>IFERROR(VLOOKUP($H3973,AdType[],2,FALSE),"")</f>
        <v/>
      </c>
      <c r="AA3973" t="str">
        <f>IFERROR(VLOOKUP($I3973,AdSize[],2,FALSE),"")</f>
        <v/>
      </c>
      <c r="AB3973" t="str">
        <f>IFERROR(VLOOKUP($J3973,TargetingTactic[],2,FALSE),"")</f>
        <v/>
      </c>
      <c r="AC3973" t="str">
        <f>IFERROR(VLOOKUP($K3973,Audience[],2,FALSE),"")</f>
        <v/>
      </c>
      <c r="AD3973" t="str">
        <f>IFERROR(VLOOKUP($L3973,Country[],2,FALSE),"")</f>
        <v/>
      </c>
      <c r="AE3973" t="str">
        <f>IFERROR(VLOOKUP($M3973,Language[],2,FALSE),"")</f>
        <v/>
      </c>
      <c r="AF3973" t="str">
        <f>IFERROR(VLOOKUP($N3973,BuyType[],2,FALSE),"")</f>
        <v/>
      </c>
      <c r="AG3973" t="str">
        <f>IFERROR(VLOOKUP($S3973,StoreBU[],2,FALSE),"")</f>
        <v/>
      </c>
    </row>
    <row r="3974" spans="1:33" x14ac:dyDescent="0.3">
      <c r="A3974" t="str">
        <f t="shared" si="125"/>
        <v/>
      </c>
      <c r="C3974" t="str">
        <f t="shared" si="124"/>
        <v/>
      </c>
      <c r="D3974" s="33"/>
      <c r="E3974" s="33"/>
      <c r="F3974" s="33"/>
      <c r="G3974" s="33"/>
      <c r="H3974" s="33"/>
      <c r="I3974" s="33"/>
      <c r="J3974" s="33"/>
      <c r="K3974" s="33"/>
      <c r="L3974" s="33"/>
      <c r="M3974" s="33"/>
      <c r="N3974" s="33"/>
      <c r="O3974" s="33"/>
      <c r="P3974" s="33"/>
      <c r="Q3974" s="33"/>
      <c r="R3974" s="33"/>
      <c r="S3974" s="33"/>
      <c r="T3974" s="33"/>
      <c r="V3974" t="str">
        <f>IFERROR(VLOOKUP($D3974,MediaPartner[],2,FALSE),"")</f>
        <v/>
      </c>
      <c r="W3974" t="str">
        <f>IFERROR(VLOOKUP($E3974,Site[],2,FALSE),"")</f>
        <v/>
      </c>
      <c r="X3974" t="str">
        <f>IFERROR(VLOOKUP($F3974,FundingSource[],2,FALSE),"")</f>
        <v/>
      </c>
      <c r="Y3974" t="str">
        <f>IFERROR(VLOOKUP($G3974,Objective[],2,FALSE),"")</f>
        <v/>
      </c>
      <c r="Z3974" t="str">
        <f>IFERROR(VLOOKUP($H3974,AdType[],2,FALSE),"")</f>
        <v/>
      </c>
      <c r="AA3974" t="str">
        <f>IFERROR(VLOOKUP($I3974,AdSize[],2,FALSE),"")</f>
        <v/>
      </c>
      <c r="AB3974" t="str">
        <f>IFERROR(VLOOKUP($J3974,TargetingTactic[],2,FALSE),"")</f>
        <v/>
      </c>
      <c r="AC3974" t="str">
        <f>IFERROR(VLOOKUP($K3974,Audience[],2,FALSE),"")</f>
        <v/>
      </c>
      <c r="AD3974" t="str">
        <f>IFERROR(VLOOKUP($L3974,Country[],2,FALSE),"")</f>
        <v/>
      </c>
      <c r="AE3974" t="str">
        <f>IFERROR(VLOOKUP($M3974,Language[],2,FALSE),"")</f>
        <v/>
      </c>
      <c r="AF3974" t="str">
        <f>IFERROR(VLOOKUP($N3974,BuyType[],2,FALSE),"")</f>
        <v/>
      </c>
      <c r="AG3974" t="str">
        <f>IFERROR(VLOOKUP($S3974,StoreBU[],2,FALSE),"")</f>
        <v/>
      </c>
    </row>
    <row r="3975" spans="1:33" x14ac:dyDescent="0.3">
      <c r="A3975" t="str">
        <f t="shared" si="125"/>
        <v/>
      </c>
      <c r="C3975" t="str">
        <f t="shared" si="124"/>
        <v/>
      </c>
      <c r="D3975" s="33"/>
      <c r="E3975" s="33"/>
      <c r="F3975" s="33"/>
      <c r="G3975" s="33"/>
      <c r="H3975" s="33"/>
      <c r="I3975" s="33"/>
      <c r="J3975" s="33"/>
      <c r="K3975" s="33"/>
      <c r="L3975" s="33"/>
      <c r="M3975" s="33"/>
      <c r="N3975" s="33"/>
      <c r="O3975" s="33"/>
      <c r="P3975" s="33"/>
      <c r="Q3975" s="33"/>
      <c r="R3975" s="33"/>
      <c r="S3975" s="33"/>
      <c r="T3975" s="33"/>
      <c r="V3975" t="str">
        <f>IFERROR(VLOOKUP($D3975,MediaPartner[],2,FALSE),"")</f>
        <v/>
      </c>
      <c r="W3975" t="str">
        <f>IFERROR(VLOOKUP($E3975,Site[],2,FALSE),"")</f>
        <v/>
      </c>
      <c r="X3975" t="str">
        <f>IFERROR(VLOOKUP($F3975,FundingSource[],2,FALSE),"")</f>
        <v/>
      </c>
      <c r="Y3975" t="str">
        <f>IFERROR(VLOOKUP($G3975,Objective[],2,FALSE),"")</f>
        <v/>
      </c>
      <c r="Z3975" t="str">
        <f>IFERROR(VLOOKUP($H3975,AdType[],2,FALSE),"")</f>
        <v/>
      </c>
      <c r="AA3975" t="str">
        <f>IFERROR(VLOOKUP($I3975,AdSize[],2,FALSE),"")</f>
        <v/>
      </c>
      <c r="AB3975" t="str">
        <f>IFERROR(VLOOKUP($J3975,TargetingTactic[],2,FALSE),"")</f>
        <v/>
      </c>
      <c r="AC3975" t="str">
        <f>IFERROR(VLOOKUP($K3975,Audience[],2,FALSE),"")</f>
        <v/>
      </c>
      <c r="AD3975" t="str">
        <f>IFERROR(VLOOKUP($L3975,Country[],2,FALSE),"")</f>
        <v/>
      </c>
      <c r="AE3975" t="str">
        <f>IFERROR(VLOOKUP($M3975,Language[],2,FALSE),"")</f>
        <v/>
      </c>
      <c r="AF3975" t="str">
        <f>IFERROR(VLOOKUP($N3975,BuyType[],2,FALSE),"")</f>
        <v/>
      </c>
      <c r="AG3975" t="str">
        <f>IFERROR(VLOOKUP($S3975,StoreBU[],2,FALSE),"")</f>
        <v/>
      </c>
    </row>
    <row r="3976" spans="1:33" x14ac:dyDescent="0.3">
      <c r="A3976" t="str">
        <f t="shared" si="125"/>
        <v/>
      </c>
      <c r="C3976" t="str">
        <f t="shared" si="124"/>
        <v/>
      </c>
      <c r="D3976" s="33"/>
      <c r="E3976" s="33"/>
      <c r="F3976" s="33"/>
      <c r="G3976" s="33"/>
      <c r="H3976" s="33"/>
      <c r="I3976" s="33"/>
      <c r="J3976" s="33"/>
      <c r="K3976" s="33"/>
      <c r="L3976" s="33"/>
      <c r="M3976" s="33"/>
      <c r="N3976" s="33"/>
      <c r="O3976" s="33"/>
      <c r="P3976" s="33"/>
      <c r="Q3976" s="33"/>
      <c r="R3976" s="33"/>
      <c r="S3976" s="33"/>
      <c r="T3976" s="33"/>
      <c r="V3976" t="str">
        <f>IFERROR(VLOOKUP($D3976,MediaPartner[],2,FALSE),"")</f>
        <v/>
      </c>
      <c r="W3976" t="str">
        <f>IFERROR(VLOOKUP($E3976,Site[],2,FALSE),"")</f>
        <v/>
      </c>
      <c r="X3976" t="str">
        <f>IFERROR(VLOOKUP($F3976,FundingSource[],2,FALSE),"")</f>
        <v/>
      </c>
      <c r="Y3976" t="str">
        <f>IFERROR(VLOOKUP($G3976,Objective[],2,FALSE),"")</f>
        <v/>
      </c>
      <c r="Z3976" t="str">
        <f>IFERROR(VLOOKUP($H3976,AdType[],2,FALSE),"")</f>
        <v/>
      </c>
      <c r="AA3976" t="str">
        <f>IFERROR(VLOOKUP($I3976,AdSize[],2,FALSE),"")</f>
        <v/>
      </c>
      <c r="AB3976" t="str">
        <f>IFERROR(VLOOKUP($J3976,TargetingTactic[],2,FALSE),"")</f>
        <v/>
      </c>
      <c r="AC3976" t="str">
        <f>IFERROR(VLOOKUP($K3976,Audience[],2,FALSE),"")</f>
        <v/>
      </c>
      <c r="AD3976" t="str">
        <f>IFERROR(VLOOKUP($L3976,Country[],2,FALSE),"")</f>
        <v/>
      </c>
      <c r="AE3976" t="str">
        <f>IFERROR(VLOOKUP($M3976,Language[],2,FALSE),"")</f>
        <v/>
      </c>
      <c r="AF3976" t="str">
        <f>IFERROR(VLOOKUP($N3976,BuyType[],2,FALSE),"")</f>
        <v/>
      </c>
      <c r="AG3976" t="str">
        <f>IFERROR(VLOOKUP($S3976,StoreBU[],2,FALSE),"")</f>
        <v/>
      </c>
    </row>
    <row r="3977" spans="1:33" x14ac:dyDescent="0.3">
      <c r="A3977" t="str">
        <f t="shared" si="125"/>
        <v/>
      </c>
      <c r="C3977" t="str">
        <f t="shared" si="124"/>
        <v/>
      </c>
      <c r="D3977" s="33"/>
      <c r="E3977" s="33"/>
      <c r="F3977" s="33"/>
      <c r="G3977" s="33"/>
      <c r="H3977" s="33"/>
      <c r="I3977" s="33"/>
      <c r="J3977" s="33"/>
      <c r="K3977" s="33"/>
      <c r="L3977" s="33"/>
      <c r="M3977" s="33"/>
      <c r="N3977" s="33"/>
      <c r="O3977" s="33"/>
      <c r="P3977" s="33"/>
      <c r="Q3977" s="33"/>
      <c r="R3977" s="33"/>
      <c r="S3977" s="33"/>
      <c r="T3977" s="33"/>
      <c r="V3977" t="str">
        <f>IFERROR(VLOOKUP($D3977,MediaPartner[],2,FALSE),"")</f>
        <v/>
      </c>
      <c r="W3977" t="str">
        <f>IFERROR(VLOOKUP($E3977,Site[],2,FALSE),"")</f>
        <v/>
      </c>
      <c r="X3977" t="str">
        <f>IFERROR(VLOOKUP($F3977,FundingSource[],2,FALSE),"")</f>
        <v/>
      </c>
      <c r="Y3977" t="str">
        <f>IFERROR(VLOOKUP($G3977,Objective[],2,FALSE),"")</f>
        <v/>
      </c>
      <c r="Z3977" t="str">
        <f>IFERROR(VLOOKUP($H3977,AdType[],2,FALSE),"")</f>
        <v/>
      </c>
      <c r="AA3977" t="str">
        <f>IFERROR(VLOOKUP($I3977,AdSize[],2,FALSE),"")</f>
        <v/>
      </c>
      <c r="AB3977" t="str">
        <f>IFERROR(VLOOKUP($J3977,TargetingTactic[],2,FALSE),"")</f>
        <v/>
      </c>
      <c r="AC3977" t="str">
        <f>IFERROR(VLOOKUP($K3977,Audience[],2,FALSE),"")</f>
        <v/>
      </c>
      <c r="AD3977" t="str">
        <f>IFERROR(VLOOKUP($L3977,Country[],2,FALSE),"")</f>
        <v/>
      </c>
      <c r="AE3977" t="str">
        <f>IFERROR(VLOOKUP($M3977,Language[],2,FALSE),"")</f>
        <v/>
      </c>
      <c r="AF3977" t="str">
        <f>IFERROR(VLOOKUP($N3977,BuyType[],2,FALSE),"")</f>
        <v/>
      </c>
      <c r="AG3977" t="str">
        <f>IFERROR(VLOOKUP($S3977,StoreBU[],2,FALSE),"")</f>
        <v/>
      </c>
    </row>
    <row r="3978" spans="1:33" x14ac:dyDescent="0.3">
      <c r="A3978" t="str">
        <f t="shared" si="125"/>
        <v/>
      </c>
      <c r="C3978" t="str">
        <f t="shared" si="124"/>
        <v/>
      </c>
      <c r="D3978" s="33"/>
      <c r="E3978" s="33"/>
      <c r="F3978" s="33"/>
      <c r="G3978" s="33"/>
      <c r="H3978" s="33"/>
      <c r="I3978" s="33"/>
      <c r="J3978" s="33"/>
      <c r="K3978" s="33"/>
      <c r="L3978" s="33"/>
      <c r="M3978" s="33"/>
      <c r="N3978" s="33"/>
      <c r="O3978" s="33"/>
      <c r="P3978" s="33"/>
      <c r="Q3978" s="33"/>
      <c r="R3978" s="33"/>
      <c r="S3978" s="33"/>
      <c r="T3978" s="33"/>
      <c r="V3978" t="str">
        <f>IFERROR(VLOOKUP($D3978,MediaPartner[],2,FALSE),"")</f>
        <v/>
      </c>
      <c r="W3978" t="str">
        <f>IFERROR(VLOOKUP($E3978,Site[],2,FALSE),"")</f>
        <v/>
      </c>
      <c r="X3978" t="str">
        <f>IFERROR(VLOOKUP($F3978,FundingSource[],2,FALSE),"")</f>
        <v/>
      </c>
      <c r="Y3978" t="str">
        <f>IFERROR(VLOOKUP($G3978,Objective[],2,FALSE),"")</f>
        <v/>
      </c>
      <c r="Z3978" t="str">
        <f>IFERROR(VLOOKUP($H3978,AdType[],2,FALSE),"")</f>
        <v/>
      </c>
      <c r="AA3978" t="str">
        <f>IFERROR(VLOOKUP($I3978,AdSize[],2,FALSE),"")</f>
        <v/>
      </c>
      <c r="AB3978" t="str">
        <f>IFERROR(VLOOKUP($J3978,TargetingTactic[],2,FALSE),"")</f>
        <v/>
      </c>
      <c r="AC3978" t="str">
        <f>IFERROR(VLOOKUP($K3978,Audience[],2,FALSE),"")</f>
        <v/>
      </c>
      <c r="AD3978" t="str">
        <f>IFERROR(VLOOKUP($L3978,Country[],2,FALSE),"")</f>
        <v/>
      </c>
      <c r="AE3978" t="str">
        <f>IFERROR(VLOOKUP($M3978,Language[],2,FALSE),"")</f>
        <v/>
      </c>
      <c r="AF3978" t="str">
        <f>IFERROR(VLOOKUP($N3978,BuyType[],2,FALSE),"")</f>
        <v/>
      </c>
      <c r="AG3978" t="str">
        <f>IFERROR(VLOOKUP($S3978,StoreBU[],2,FALSE),"")</f>
        <v/>
      </c>
    </row>
    <row r="3979" spans="1:33" x14ac:dyDescent="0.3">
      <c r="A3979" t="str">
        <f t="shared" si="125"/>
        <v/>
      </c>
      <c r="C3979" t="str">
        <f t="shared" si="124"/>
        <v/>
      </c>
      <c r="D3979" s="33"/>
      <c r="E3979" s="33"/>
      <c r="F3979" s="33"/>
      <c r="G3979" s="33"/>
      <c r="H3979" s="33"/>
      <c r="I3979" s="33"/>
      <c r="J3979" s="33"/>
      <c r="K3979" s="33"/>
      <c r="L3979" s="33"/>
      <c r="M3979" s="33"/>
      <c r="N3979" s="33"/>
      <c r="O3979" s="33"/>
      <c r="P3979" s="33"/>
      <c r="Q3979" s="33"/>
      <c r="R3979" s="33"/>
      <c r="S3979" s="33"/>
      <c r="T3979" s="33"/>
      <c r="V3979" t="str">
        <f>IFERROR(VLOOKUP($D3979,MediaPartner[],2,FALSE),"")</f>
        <v/>
      </c>
      <c r="W3979" t="str">
        <f>IFERROR(VLOOKUP($E3979,Site[],2,FALSE),"")</f>
        <v/>
      </c>
      <c r="X3979" t="str">
        <f>IFERROR(VLOOKUP($F3979,FundingSource[],2,FALSE),"")</f>
        <v/>
      </c>
      <c r="Y3979" t="str">
        <f>IFERROR(VLOOKUP($G3979,Objective[],2,FALSE),"")</f>
        <v/>
      </c>
      <c r="Z3979" t="str">
        <f>IFERROR(VLOOKUP($H3979,AdType[],2,FALSE),"")</f>
        <v/>
      </c>
      <c r="AA3979" t="str">
        <f>IFERROR(VLOOKUP($I3979,AdSize[],2,FALSE),"")</f>
        <v/>
      </c>
      <c r="AB3979" t="str">
        <f>IFERROR(VLOOKUP($J3979,TargetingTactic[],2,FALSE),"")</f>
        <v/>
      </c>
      <c r="AC3979" t="str">
        <f>IFERROR(VLOOKUP($K3979,Audience[],2,FALSE),"")</f>
        <v/>
      </c>
      <c r="AD3979" t="str">
        <f>IFERROR(VLOOKUP($L3979,Country[],2,FALSE),"")</f>
        <v/>
      </c>
      <c r="AE3979" t="str">
        <f>IFERROR(VLOOKUP($M3979,Language[],2,FALSE),"")</f>
        <v/>
      </c>
      <c r="AF3979" t="str">
        <f>IFERROR(VLOOKUP($N3979,BuyType[],2,FALSE),"")</f>
        <v/>
      </c>
      <c r="AG3979" t="str">
        <f>IFERROR(VLOOKUP($S3979,StoreBU[],2,FALSE),"")</f>
        <v/>
      </c>
    </row>
    <row r="3980" spans="1:33" x14ac:dyDescent="0.3">
      <c r="A3980" t="str">
        <f t="shared" si="125"/>
        <v/>
      </c>
      <c r="C3980" t="str">
        <f t="shared" si="124"/>
        <v/>
      </c>
      <c r="D3980" s="33"/>
      <c r="E3980" s="33"/>
      <c r="F3980" s="33"/>
      <c r="G3980" s="33"/>
      <c r="H3980" s="33"/>
      <c r="I3980" s="33"/>
      <c r="J3980" s="33"/>
      <c r="K3980" s="33"/>
      <c r="L3980" s="33"/>
      <c r="M3980" s="33"/>
      <c r="N3980" s="33"/>
      <c r="O3980" s="33"/>
      <c r="P3980" s="33"/>
      <c r="Q3980" s="33"/>
      <c r="R3980" s="33"/>
      <c r="S3980" s="33"/>
      <c r="T3980" s="33"/>
      <c r="V3980" t="str">
        <f>IFERROR(VLOOKUP($D3980,MediaPartner[],2,FALSE),"")</f>
        <v/>
      </c>
      <c r="W3980" t="str">
        <f>IFERROR(VLOOKUP($E3980,Site[],2,FALSE),"")</f>
        <v/>
      </c>
      <c r="X3980" t="str">
        <f>IFERROR(VLOOKUP($F3980,FundingSource[],2,FALSE),"")</f>
        <v/>
      </c>
      <c r="Y3980" t="str">
        <f>IFERROR(VLOOKUP($G3980,Objective[],2,FALSE),"")</f>
        <v/>
      </c>
      <c r="Z3980" t="str">
        <f>IFERROR(VLOOKUP($H3980,AdType[],2,FALSE),"")</f>
        <v/>
      </c>
      <c r="AA3980" t="str">
        <f>IFERROR(VLOOKUP($I3980,AdSize[],2,FALSE),"")</f>
        <v/>
      </c>
      <c r="AB3980" t="str">
        <f>IFERROR(VLOOKUP($J3980,TargetingTactic[],2,FALSE),"")</f>
        <v/>
      </c>
      <c r="AC3980" t="str">
        <f>IFERROR(VLOOKUP($K3980,Audience[],2,FALSE),"")</f>
        <v/>
      </c>
      <c r="AD3980" t="str">
        <f>IFERROR(VLOOKUP($L3980,Country[],2,FALSE),"")</f>
        <v/>
      </c>
      <c r="AE3980" t="str">
        <f>IFERROR(VLOOKUP($M3980,Language[],2,FALSE),"")</f>
        <v/>
      </c>
      <c r="AF3980" t="str">
        <f>IFERROR(VLOOKUP($N3980,BuyType[],2,FALSE),"")</f>
        <v/>
      </c>
      <c r="AG3980" t="str">
        <f>IFERROR(VLOOKUP($S3980,StoreBU[],2,FALSE),"")</f>
        <v/>
      </c>
    </row>
    <row r="3981" spans="1:33" x14ac:dyDescent="0.3">
      <c r="A3981" t="str">
        <f t="shared" si="125"/>
        <v/>
      </c>
      <c r="C3981" t="str">
        <f t="shared" si="124"/>
        <v/>
      </c>
      <c r="D3981" s="33"/>
      <c r="E3981" s="33"/>
      <c r="F3981" s="33"/>
      <c r="G3981" s="33"/>
      <c r="H3981" s="33"/>
      <c r="I3981" s="33"/>
      <c r="J3981" s="33"/>
      <c r="K3981" s="33"/>
      <c r="L3981" s="33"/>
      <c r="M3981" s="33"/>
      <c r="N3981" s="33"/>
      <c r="O3981" s="33"/>
      <c r="P3981" s="33"/>
      <c r="Q3981" s="33"/>
      <c r="R3981" s="33"/>
      <c r="S3981" s="33"/>
      <c r="T3981" s="33"/>
      <c r="V3981" t="str">
        <f>IFERROR(VLOOKUP($D3981,MediaPartner[],2,FALSE),"")</f>
        <v/>
      </c>
      <c r="W3981" t="str">
        <f>IFERROR(VLOOKUP($E3981,Site[],2,FALSE),"")</f>
        <v/>
      </c>
      <c r="X3981" t="str">
        <f>IFERROR(VLOOKUP($F3981,FundingSource[],2,FALSE),"")</f>
        <v/>
      </c>
      <c r="Y3981" t="str">
        <f>IFERROR(VLOOKUP($G3981,Objective[],2,FALSE),"")</f>
        <v/>
      </c>
      <c r="Z3981" t="str">
        <f>IFERROR(VLOOKUP($H3981,AdType[],2,FALSE),"")</f>
        <v/>
      </c>
      <c r="AA3981" t="str">
        <f>IFERROR(VLOOKUP($I3981,AdSize[],2,FALSE),"")</f>
        <v/>
      </c>
      <c r="AB3981" t="str">
        <f>IFERROR(VLOOKUP($J3981,TargetingTactic[],2,FALSE),"")</f>
        <v/>
      </c>
      <c r="AC3981" t="str">
        <f>IFERROR(VLOOKUP($K3981,Audience[],2,FALSE),"")</f>
        <v/>
      </c>
      <c r="AD3981" t="str">
        <f>IFERROR(VLOOKUP($L3981,Country[],2,FALSE),"")</f>
        <v/>
      </c>
      <c r="AE3981" t="str">
        <f>IFERROR(VLOOKUP($M3981,Language[],2,FALSE),"")</f>
        <v/>
      </c>
      <c r="AF3981" t="str">
        <f>IFERROR(VLOOKUP($N3981,BuyType[],2,FALSE),"")</f>
        <v/>
      </c>
      <c r="AG3981" t="str">
        <f>IFERROR(VLOOKUP($S3981,StoreBU[],2,FALSE),"")</f>
        <v/>
      </c>
    </row>
    <row r="3982" spans="1:33" x14ac:dyDescent="0.3">
      <c r="A3982" t="str">
        <f t="shared" si="125"/>
        <v/>
      </c>
      <c r="C3982" t="str">
        <f t="shared" si="124"/>
        <v/>
      </c>
      <c r="D3982" s="33"/>
      <c r="E3982" s="33"/>
      <c r="F3982" s="33"/>
      <c r="G3982" s="33"/>
      <c r="H3982" s="33"/>
      <c r="I3982" s="33"/>
      <c r="J3982" s="33"/>
      <c r="K3982" s="33"/>
      <c r="L3982" s="33"/>
      <c r="M3982" s="33"/>
      <c r="N3982" s="33"/>
      <c r="O3982" s="33"/>
      <c r="P3982" s="33"/>
      <c r="Q3982" s="33"/>
      <c r="R3982" s="33"/>
      <c r="S3982" s="33"/>
      <c r="T3982" s="33"/>
      <c r="V3982" t="str">
        <f>IFERROR(VLOOKUP($D3982,MediaPartner[],2,FALSE),"")</f>
        <v/>
      </c>
      <c r="W3982" t="str">
        <f>IFERROR(VLOOKUP($E3982,Site[],2,FALSE),"")</f>
        <v/>
      </c>
      <c r="X3982" t="str">
        <f>IFERROR(VLOOKUP($F3982,FundingSource[],2,FALSE),"")</f>
        <v/>
      </c>
      <c r="Y3982" t="str">
        <f>IFERROR(VLOOKUP($G3982,Objective[],2,FALSE),"")</f>
        <v/>
      </c>
      <c r="Z3982" t="str">
        <f>IFERROR(VLOOKUP($H3982,AdType[],2,FALSE),"")</f>
        <v/>
      </c>
      <c r="AA3982" t="str">
        <f>IFERROR(VLOOKUP($I3982,AdSize[],2,FALSE),"")</f>
        <v/>
      </c>
      <c r="AB3982" t="str">
        <f>IFERROR(VLOOKUP($J3982,TargetingTactic[],2,FALSE),"")</f>
        <v/>
      </c>
      <c r="AC3982" t="str">
        <f>IFERROR(VLOOKUP($K3982,Audience[],2,FALSE),"")</f>
        <v/>
      </c>
      <c r="AD3982" t="str">
        <f>IFERROR(VLOOKUP($L3982,Country[],2,FALSE),"")</f>
        <v/>
      </c>
      <c r="AE3982" t="str">
        <f>IFERROR(VLOOKUP($M3982,Language[],2,FALSE),"")</f>
        <v/>
      </c>
      <c r="AF3982" t="str">
        <f>IFERROR(VLOOKUP($N3982,BuyType[],2,FALSE),"")</f>
        <v/>
      </c>
      <c r="AG3982" t="str">
        <f>IFERROR(VLOOKUP($S3982,StoreBU[],2,FALSE),"")</f>
        <v/>
      </c>
    </row>
    <row r="3983" spans="1:33" x14ac:dyDescent="0.3">
      <c r="A3983" t="str">
        <f t="shared" si="125"/>
        <v/>
      </c>
      <c r="C3983" t="str">
        <f t="shared" si="124"/>
        <v/>
      </c>
      <c r="D3983" s="33"/>
      <c r="E3983" s="33"/>
      <c r="F3983" s="33"/>
      <c r="G3983" s="33"/>
      <c r="H3983" s="33"/>
      <c r="I3983" s="33"/>
      <c r="J3983" s="33"/>
      <c r="K3983" s="33"/>
      <c r="L3983" s="33"/>
      <c r="M3983" s="33"/>
      <c r="N3983" s="33"/>
      <c r="O3983" s="33"/>
      <c r="P3983" s="33"/>
      <c r="Q3983" s="33"/>
      <c r="R3983" s="33"/>
      <c r="S3983" s="33"/>
      <c r="T3983" s="33"/>
      <c r="V3983" t="str">
        <f>IFERROR(VLOOKUP($D3983,MediaPartner[],2,FALSE),"")</f>
        <v/>
      </c>
      <c r="W3983" t="str">
        <f>IFERROR(VLOOKUP($E3983,Site[],2,FALSE),"")</f>
        <v/>
      </c>
      <c r="X3983" t="str">
        <f>IFERROR(VLOOKUP($F3983,FundingSource[],2,FALSE),"")</f>
        <v/>
      </c>
      <c r="Y3983" t="str">
        <f>IFERROR(VLOOKUP($G3983,Objective[],2,FALSE),"")</f>
        <v/>
      </c>
      <c r="Z3983" t="str">
        <f>IFERROR(VLOOKUP($H3983,AdType[],2,FALSE),"")</f>
        <v/>
      </c>
      <c r="AA3983" t="str">
        <f>IFERROR(VLOOKUP($I3983,AdSize[],2,FALSE),"")</f>
        <v/>
      </c>
      <c r="AB3983" t="str">
        <f>IFERROR(VLOOKUP($J3983,TargetingTactic[],2,FALSE),"")</f>
        <v/>
      </c>
      <c r="AC3983" t="str">
        <f>IFERROR(VLOOKUP($K3983,Audience[],2,FALSE),"")</f>
        <v/>
      </c>
      <c r="AD3983" t="str">
        <f>IFERROR(VLOOKUP($L3983,Country[],2,FALSE),"")</f>
        <v/>
      </c>
      <c r="AE3983" t="str">
        <f>IFERROR(VLOOKUP($M3983,Language[],2,FALSE),"")</f>
        <v/>
      </c>
      <c r="AF3983" t="str">
        <f>IFERROR(VLOOKUP($N3983,BuyType[],2,FALSE),"")</f>
        <v/>
      </c>
      <c r="AG3983" t="str">
        <f>IFERROR(VLOOKUP($S3983,StoreBU[],2,FALSE),"")</f>
        <v/>
      </c>
    </row>
    <row r="3984" spans="1:33" x14ac:dyDescent="0.3">
      <c r="A3984" t="str">
        <f t="shared" si="125"/>
        <v/>
      </c>
      <c r="C3984" t="str">
        <f t="shared" si="124"/>
        <v/>
      </c>
      <c r="D3984" s="33"/>
      <c r="E3984" s="33"/>
      <c r="F3984" s="33"/>
      <c r="G3984" s="33"/>
      <c r="H3984" s="33"/>
      <c r="I3984" s="33"/>
      <c r="J3984" s="33"/>
      <c r="K3984" s="33"/>
      <c r="L3984" s="33"/>
      <c r="M3984" s="33"/>
      <c r="N3984" s="33"/>
      <c r="O3984" s="33"/>
      <c r="P3984" s="33"/>
      <c r="Q3984" s="33"/>
      <c r="R3984" s="33"/>
      <c r="S3984" s="33"/>
      <c r="T3984" s="33"/>
      <c r="V3984" t="str">
        <f>IFERROR(VLOOKUP($D3984,MediaPartner[],2,FALSE),"")</f>
        <v/>
      </c>
      <c r="W3984" t="str">
        <f>IFERROR(VLOOKUP($E3984,Site[],2,FALSE),"")</f>
        <v/>
      </c>
      <c r="X3984" t="str">
        <f>IFERROR(VLOOKUP($F3984,FundingSource[],2,FALSE),"")</f>
        <v/>
      </c>
      <c r="Y3984" t="str">
        <f>IFERROR(VLOOKUP($G3984,Objective[],2,FALSE),"")</f>
        <v/>
      </c>
      <c r="Z3984" t="str">
        <f>IFERROR(VLOOKUP($H3984,AdType[],2,FALSE),"")</f>
        <v/>
      </c>
      <c r="AA3984" t="str">
        <f>IFERROR(VLOOKUP($I3984,AdSize[],2,FALSE),"")</f>
        <v/>
      </c>
      <c r="AB3984" t="str">
        <f>IFERROR(VLOOKUP($J3984,TargetingTactic[],2,FALSE),"")</f>
        <v/>
      </c>
      <c r="AC3984" t="str">
        <f>IFERROR(VLOOKUP($K3984,Audience[],2,FALSE),"")</f>
        <v/>
      </c>
      <c r="AD3984" t="str">
        <f>IFERROR(VLOOKUP($L3984,Country[],2,FALSE),"")</f>
        <v/>
      </c>
      <c r="AE3984" t="str">
        <f>IFERROR(VLOOKUP($M3984,Language[],2,FALSE),"")</f>
        <v/>
      </c>
      <c r="AF3984" t="str">
        <f>IFERROR(VLOOKUP($N3984,BuyType[],2,FALSE),"")</f>
        <v/>
      </c>
      <c r="AG3984" t="str">
        <f>IFERROR(VLOOKUP($S3984,StoreBU[],2,FALSE),"")</f>
        <v/>
      </c>
    </row>
    <row r="3985" spans="1:33" x14ac:dyDescent="0.3">
      <c r="A3985" t="str">
        <f t="shared" si="125"/>
        <v/>
      </c>
      <c r="C3985" t="str">
        <f t="shared" si="124"/>
        <v/>
      </c>
      <c r="D3985" s="33"/>
      <c r="E3985" s="33"/>
      <c r="F3985" s="33"/>
      <c r="G3985" s="33"/>
      <c r="H3985" s="33"/>
      <c r="I3985" s="33"/>
      <c r="J3985" s="33"/>
      <c r="K3985" s="33"/>
      <c r="L3985" s="33"/>
      <c r="M3985" s="33"/>
      <c r="N3985" s="33"/>
      <c r="O3985" s="33"/>
      <c r="P3985" s="33"/>
      <c r="Q3985" s="33"/>
      <c r="R3985" s="33"/>
      <c r="S3985" s="33"/>
      <c r="T3985" s="33"/>
      <c r="V3985" t="str">
        <f>IFERROR(VLOOKUP($D3985,MediaPartner[],2,FALSE),"")</f>
        <v/>
      </c>
      <c r="W3985" t="str">
        <f>IFERROR(VLOOKUP($E3985,Site[],2,FALSE),"")</f>
        <v/>
      </c>
      <c r="X3985" t="str">
        <f>IFERROR(VLOOKUP($F3985,FundingSource[],2,FALSE),"")</f>
        <v/>
      </c>
      <c r="Y3985" t="str">
        <f>IFERROR(VLOOKUP($G3985,Objective[],2,FALSE),"")</f>
        <v/>
      </c>
      <c r="Z3985" t="str">
        <f>IFERROR(VLOOKUP($H3985,AdType[],2,FALSE),"")</f>
        <v/>
      </c>
      <c r="AA3985" t="str">
        <f>IFERROR(VLOOKUP($I3985,AdSize[],2,FALSE),"")</f>
        <v/>
      </c>
      <c r="AB3985" t="str">
        <f>IFERROR(VLOOKUP($J3985,TargetingTactic[],2,FALSE),"")</f>
        <v/>
      </c>
      <c r="AC3985" t="str">
        <f>IFERROR(VLOOKUP($K3985,Audience[],2,FALSE),"")</f>
        <v/>
      </c>
      <c r="AD3985" t="str">
        <f>IFERROR(VLOOKUP($L3985,Country[],2,FALSE),"")</f>
        <v/>
      </c>
      <c r="AE3985" t="str">
        <f>IFERROR(VLOOKUP($M3985,Language[],2,FALSE),"")</f>
        <v/>
      </c>
      <c r="AF3985" t="str">
        <f>IFERROR(VLOOKUP($N3985,BuyType[],2,FALSE),"")</f>
        <v/>
      </c>
      <c r="AG3985" t="str">
        <f>IFERROR(VLOOKUP($S3985,StoreBU[],2,FALSE),"")</f>
        <v/>
      </c>
    </row>
    <row r="3986" spans="1:33" x14ac:dyDescent="0.3">
      <c r="A3986" t="str">
        <f t="shared" si="125"/>
        <v/>
      </c>
      <c r="C3986" t="str">
        <f t="shared" si="124"/>
        <v/>
      </c>
      <c r="D3986" s="33"/>
      <c r="E3986" s="33"/>
      <c r="F3986" s="33"/>
      <c r="G3986" s="33"/>
      <c r="H3986" s="33"/>
      <c r="I3986" s="33"/>
      <c r="J3986" s="33"/>
      <c r="K3986" s="33"/>
      <c r="L3986" s="33"/>
      <c r="M3986" s="33"/>
      <c r="N3986" s="33"/>
      <c r="O3986" s="33"/>
      <c r="P3986" s="33"/>
      <c r="Q3986" s="33"/>
      <c r="R3986" s="33"/>
      <c r="S3986" s="33"/>
      <c r="T3986" s="33"/>
      <c r="V3986" t="str">
        <f>IFERROR(VLOOKUP($D3986,MediaPartner[],2,FALSE),"")</f>
        <v/>
      </c>
      <c r="W3986" t="str">
        <f>IFERROR(VLOOKUP($E3986,Site[],2,FALSE),"")</f>
        <v/>
      </c>
      <c r="X3986" t="str">
        <f>IFERROR(VLOOKUP($F3986,FundingSource[],2,FALSE),"")</f>
        <v/>
      </c>
      <c r="Y3986" t="str">
        <f>IFERROR(VLOOKUP($G3986,Objective[],2,FALSE),"")</f>
        <v/>
      </c>
      <c r="Z3986" t="str">
        <f>IFERROR(VLOOKUP($H3986,AdType[],2,FALSE),"")</f>
        <v/>
      </c>
      <c r="AA3986" t="str">
        <f>IFERROR(VLOOKUP($I3986,AdSize[],2,FALSE),"")</f>
        <v/>
      </c>
      <c r="AB3986" t="str">
        <f>IFERROR(VLOOKUP($J3986,TargetingTactic[],2,FALSE),"")</f>
        <v/>
      </c>
      <c r="AC3986" t="str">
        <f>IFERROR(VLOOKUP($K3986,Audience[],2,FALSE),"")</f>
        <v/>
      </c>
      <c r="AD3986" t="str">
        <f>IFERROR(VLOOKUP($L3986,Country[],2,FALSE),"")</f>
        <v/>
      </c>
      <c r="AE3986" t="str">
        <f>IFERROR(VLOOKUP($M3986,Language[],2,FALSE),"")</f>
        <v/>
      </c>
      <c r="AF3986" t="str">
        <f>IFERROR(VLOOKUP($N3986,BuyType[],2,FALSE),"")</f>
        <v/>
      </c>
      <c r="AG3986" t="str">
        <f>IFERROR(VLOOKUP($S3986,StoreBU[],2,FALSE),"")</f>
        <v/>
      </c>
    </row>
    <row r="3987" spans="1:33" x14ac:dyDescent="0.3">
      <c r="A3987" t="str">
        <f t="shared" si="125"/>
        <v/>
      </c>
      <c r="C3987" t="str">
        <f t="shared" si="124"/>
        <v/>
      </c>
      <c r="D3987" s="33"/>
      <c r="E3987" s="33"/>
      <c r="F3987" s="33"/>
      <c r="G3987" s="33"/>
      <c r="H3987" s="33"/>
      <c r="I3987" s="33"/>
      <c r="J3987" s="33"/>
      <c r="K3987" s="33"/>
      <c r="L3987" s="33"/>
      <c r="M3987" s="33"/>
      <c r="N3987" s="33"/>
      <c r="O3987" s="33"/>
      <c r="P3987" s="33"/>
      <c r="Q3987" s="33"/>
      <c r="R3987" s="33"/>
      <c r="S3987" s="33"/>
      <c r="T3987" s="33"/>
      <c r="V3987" t="str">
        <f>IFERROR(VLOOKUP($D3987,MediaPartner[],2,FALSE),"")</f>
        <v/>
      </c>
      <c r="W3987" t="str">
        <f>IFERROR(VLOOKUP($E3987,Site[],2,FALSE),"")</f>
        <v/>
      </c>
      <c r="X3987" t="str">
        <f>IFERROR(VLOOKUP($F3987,FundingSource[],2,FALSE),"")</f>
        <v/>
      </c>
      <c r="Y3987" t="str">
        <f>IFERROR(VLOOKUP($G3987,Objective[],2,FALSE),"")</f>
        <v/>
      </c>
      <c r="Z3987" t="str">
        <f>IFERROR(VLOOKUP($H3987,AdType[],2,FALSE),"")</f>
        <v/>
      </c>
      <c r="AA3987" t="str">
        <f>IFERROR(VLOOKUP($I3987,AdSize[],2,FALSE),"")</f>
        <v/>
      </c>
      <c r="AB3987" t="str">
        <f>IFERROR(VLOOKUP($J3987,TargetingTactic[],2,FALSE),"")</f>
        <v/>
      </c>
      <c r="AC3987" t="str">
        <f>IFERROR(VLOOKUP($K3987,Audience[],2,FALSE),"")</f>
        <v/>
      </c>
      <c r="AD3987" t="str">
        <f>IFERROR(VLOOKUP($L3987,Country[],2,FALSE),"")</f>
        <v/>
      </c>
      <c r="AE3987" t="str">
        <f>IFERROR(VLOOKUP($M3987,Language[],2,FALSE),"")</f>
        <v/>
      </c>
      <c r="AF3987" t="str">
        <f>IFERROR(VLOOKUP($N3987,BuyType[],2,FALSE),"")</f>
        <v/>
      </c>
      <c r="AG3987" t="str">
        <f>IFERROR(VLOOKUP($S3987,StoreBU[],2,FALSE),"")</f>
        <v/>
      </c>
    </row>
    <row r="3988" spans="1:33" x14ac:dyDescent="0.3">
      <c r="A3988" t="str">
        <f t="shared" si="125"/>
        <v/>
      </c>
      <c r="C3988" t="str">
        <f t="shared" si="124"/>
        <v/>
      </c>
      <c r="D3988" s="33"/>
      <c r="E3988" s="33"/>
      <c r="F3988" s="33"/>
      <c r="G3988" s="33"/>
      <c r="H3988" s="33"/>
      <c r="I3988" s="33"/>
      <c r="J3988" s="33"/>
      <c r="K3988" s="33"/>
      <c r="L3988" s="33"/>
      <c r="M3988" s="33"/>
      <c r="N3988" s="33"/>
      <c r="O3988" s="33"/>
      <c r="P3988" s="33"/>
      <c r="Q3988" s="33"/>
      <c r="R3988" s="33"/>
      <c r="S3988" s="33"/>
      <c r="T3988" s="33"/>
      <c r="V3988" t="str">
        <f>IFERROR(VLOOKUP($D3988,MediaPartner[],2,FALSE),"")</f>
        <v/>
      </c>
      <c r="W3988" t="str">
        <f>IFERROR(VLOOKUP($E3988,Site[],2,FALSE),"")</f>
        <v/>
      </c>
      <c r="X3988" t="str">
        <f>IFERROR(VLOOKUP($F3988,FundingSource[],2,FALSE),"")</f>
        <v/>
      </c>
      <c r="Y3988" t="str">
        <f>IFERROR(VLOOKUP($G3988,Objective[],2,FALSE),"")</f>
        <v/>
      </c>
      <c r="Z3988" t="str">
        <f>IFERROR(VLOOKUP($H3988,AdType[],2,FALSE),"")</f>
        <v/>
      </c>
      <c r="AA3988" t="str">
        <f>IFERROR(VLOOKUP($I3988,AdSize[],2,FALSE),"")</f>
        <v/>
      </c>
      <c r="AB3988" t="str">
        <f>IFERROR(VLOOKUP($J3988,TargetingTactic[],2,FALSE),"")</f>
        <v/>
      </c>
      <c r="AC3988" t="str">
        <f>IFERROR(VLOOKUP($K3988,Audience[],2,FALSE),"")</f>
        <v/>
      </c>
      <c r="AD3988" t="str">
        <f>IFERROR(VLOOKUP($L3988,Country[],2,FALSE),"")</f>
        <v/>
      </c>
      <c r="AE3988" t="str">
        <f>IFERROR(VLOOKUP($M3988,Language[],2,FALSE),"")</f>
        <v/>
      </c>
      <c r="AF3988" t="str">
        <f>IFERROR(VLOOKUP($N3988,BuyType[],2,FALSE),"")</f>
        <v/>
      </c>
      <c r="AG3988" t="str">
        <f>IFERROR(VLOOKUP($S3988,StoreBU[],2,FALSE),"")</f>
        <v/>
      </c>
    </row>
    <row r="3989" spans="1:33" x14ac:dyDescent="0.3">
      <c r="A3989" t="str">
        <f t="shared" si="125"/>
        <v/>
      </c>
      <c r="C3989" t="str">
        <f t="shared" si="124"/>
        <v/>
      </c>
      <c r="D3989" s="33"/>
      <c r="E3989" s="33"/>
      <c r="F3989" s="33"/>
      <c r="G3989" s="33"/>
      <c r="H3989" s="33"/>
      <c r="I3989" s="33"/>
      <c r="J3989" s="33"/>
      <c r="K3989" s="33"/>
      <c r="L3989" s="33"/>
      <c r="M3989" s="33"/>
      <c r="N3989" s="33"/>
      <c r="O3989" s="33"/>
      <c r="P3989" s="33"/>
      <c r="Q3989" s="33"/>
      <c r="R3989" s="33"/>
      <c r="S3989" s="33"/>
      <c r="T3989" s="33"/>
      <c r="V3989" t="str">
        <f>IFERROR(VLOOKUP($D3989,MediaPartner[],2,FALSE),"")</f>
        <v/>
      </c>
      <c r="W3989" t="str">
        <f>IFERROR(VLOOKUP($E3989,Site[],2,FALSE),"")</f>
        <v/>
      </c>
      <c r="X3989" t="str">
        <f>IFERROR(VLOOKUP($F3989,FundingSource[],2,FALSE),"")</f>
        <v/>
      </c>
      <c r="Y3989" t="str">
        <f>IFERROR(VLOOKUP($G3989,Objective[],2,FALSE),"")</f>
        <v/>
      </c>
      <c r="Z3989" t="str">
        <f>IFERROR(VLOOKUP($H3989,AdType[],2,FALSE),"")</f>
        <v/>
      </c>
      <c r="AA3989" t="str">
        <f>IFERROR(VLOOKUP($I3989,AdSize[],2,FALSE),"")</f>
        <v/>
      </c>
      <c r="AB3989" t="str">
        <f>IFERROR(VLOOKUP($J3989,TargetingTactic[],2,FALSE),"")</f>
        <v/>
      </c>
      <c r="AC3989" t="str">
        <f>IFERROR(VLOOKUP($K3989,Audience[],2,FALSE),"")</f>
        <v/>
      </c>
      <c r="AD3989" t="str">
        <f>IFERROR(VLOOKUP($L3989,Country[],2,FALSE),"")</f>
        <v/>
      </c>
      <c r="AE3989" t="str">
        <f>IFERROR(VLOOKUP($M3989,Language[],2,FALSE),"")</f>
        <v/>
      </c>
      <c r="AF3989" t="str">
        <f>IFERROR(VLOOKUP($N3989,BuyType[],2,FALSE),"")</f>
        <v/>
      </c>
      <c r="AG3989" t="str">
        <f>IFERROR(VLOOKUP($S3989,StoreBU[],2,FALSE),"")</f>
        <v/>
      </c>
    </row>
    <row r="3990" spans="1:33" x14ac:dyDescent="0.3">
      <c r="A3990" t="str">
        <f t="shared" si="125"/>
        <v/>
      </c>
      <c r="C3990" t="str">
        <f t="shared" si="124"/>
        <v/>
      </c>
      <c r="D3990" s="33"/>
      <c r="E3990" s="33"/>
      <c r="F3990" s="33"/>
      <c r="G3990" s="33"/>
      <c r="H3990" s="33"/>
      <c r="I3990" s="33"/>
      <c r="J3990" s="33"/>
      <c r="K3990" s="33"/>
      <c r="L3990" s="33"/>
      <c r="M3990" s="33"/>
      <c r="N3990" s="33"/>
      <c r="O3990" s="33"/>
      <c r="P3990" s="33"/>
      <c r="Q3990" s="33"/>
      <c r="R3990" s="33"/>
      <c r="S3990" s="33"/>
      <c r="T3990" s="33"/>
      <c r="V3990" t="str">
        <f>IFERROR(VLOOKUP($D3990,MediaPartner[],2,FALSE),"")</f>
        <v/>
      </c>
      <c r="W3990" t="str">
        <f>IFERROR(VLOOKUP($E3990,Site[],2,FALSE),"")</f>
        <v/>
      </c>
      <c r="X3990" t="str">
        <f>IFERROR(VLOOKUP($F3990,FundingSource[],2,FALSE),"")</f>
        <v/>
      </c>
      <c r="Y3990" t="str">
        <f>IFERROR(VLOOKUP($G3990,Objective[],2,FALSE),"")</f>
        <v/>
      </c>
      <c r="Z3990" t="str">
        <f>IFERROR(VLOOKUP($H3990,AdType[],2,FALSE),"")</f>
        <v/>
      </c>
      <c r="AA3990" t="str">
        <f>IFERROR(VLOOKUP($I3990,AdSize[],2,FALSE),"")</f>
        <v/>
      </c>
      <c r="AB3990" t="str">
        <f>IFERROR(VLOOKUP($J3990,TargetingTactic[],2,FALSE),"")</f>
        <v/>
      </c>
      <c r="AC3990" t="str">
        <f>IFERROR(VLOOKUP($K3990,Audience[],2,FALSE),"")</f>
        <v/>
      </c>
      <c r="AD3990" t="str">
        <f>IFERROR(VLOOKUP($L3990,Country[],2,FALSE),"")</f>
        <v/>
      </c>
      <c r="AE3990" t="str">
        <f>IFERROR(VLOOKUP($M3990,Language[],2,FALSE),"")</f>
        <v/>
      </c>
      <c r="AF3990" t="str">
        <f>IFERROR(VLOOKUP($N3990,BuyType[],2,FALSE),"")</f>
        <v/>
      </c>
      <c r="AG3990" t="str">
        <f>IFERROR(VLOOKUP($S3990,StoreBU[],2,FALSE),"")</f>
        <v/>
      </c>
    </row>
    <row r="3991" spans="1:33" x14ac:dyDescent="0.3">
      <c r="A3991" t="str">
        <f t="shared" si="125"/>
        <v/>
      </c>
      <c r="C3991" t="str">
        <f t="shared" si="124"/>
        <v/>
      </c>
      <c r="D3991" s="33"/>
      <c r="E3991" s="33"/>
      <c r="F3991" s="33"/>
      <c r="G3991" s="33"/>
      <c r="H3991" s="33"/>
      <c r="I3991" s="33"/>
      <c r="J3991" s="33"/>
      <c r="K3991" s="33"/>
      <c r="L3991" s="33"/>
      <c r="M3991" s="33"/>
      <c r="N3991" s="33"/>
      <c r="O3991" s="33"/>
      <c r="P3991" s="33"/>
      <c r="Q3991" s="33"/>
      <c r="R3991" s="33"/>
      <c r="S3991" s="33"/>
      <c r="T3991" s="33"/>
      <c r="V3991" t="str">
        <f>IFERROR(VLOOKUP($D3991,MediaPartner[],2,FALSE),"")</f>
        <v/>
      </c>
      <c r="W3991" t="str">
        <f>IFERROR(VLOOKUP($E3991,Site[],2,FALSE),"")</f>
        <v/>
      </c>
      <c r="X3991" t="str">
        <f>IFERROR(VLOOKUP($F3991,FundingSource[],2,FALSE),"")</f>
        <v/>
      </c>
      <c r="Y3991" t="str">
        <f>IFERROR(VLOOKUP($G3991,Objective[],2,FALSE),"")</f>
        <v/>
      </c>
      <c r="Z3991" t="str">
        <f>IFERROR(VLOOKUP($H3991,AdType[],2,FALSE),"")</f>
        <v/>
      </c>
      <c r="AA3991" t="str">
        <f>IFERROR(VLOOKUP($I3991,AdSize[],2,FALSE),"")</f>
        <v/>
      </c>
      <c r="AB3991" t="str">
        <f>IFERROR(VLOOKUP($J3991,TargetingTactic[],2,FALSE),"")</f>
        <v/>
      </c>
      <c r="AC3991" t="str">
        <f>IFERROR(VLOOKUP($K3991,Audience[],2,FALSE),"")</f>
        <v/>
      </c>
      <c r="AD3991" t="str">
        <f>IFERROR(VLOOKUP($L3991,Country[],2,FALSE),"")</f>
        <v/>
      </c>
      <c r="AE3991" t="str">
        <f>IFERROR(VLOOKUP($M3991,Language[],2,FALSE),"")</f>
        <v/>
      </c>
      <c r="AF3991" t="str">
        <f>IFERROR(VLOOKUP($N3991,BuyType[],2,FALSE),"")</f>
        <v/>
      </c>
      <c r="AG3991" t="str">
        <f>IFERROR(VLOOKUP($S3991,StoreBU[],2,FALSE),"")</f>
        <v/>
      </c>
    </row>
    <row r="3992" spans="1:33" x14ac:dyDescent="0.3">
      <c r="A3992" t="str">
        <f t="shared" si="125"/>
        <v/>
      </c>
      <c r="C3992" t="str">
        <f t="shared" si="124"/>
        <v/>
      </c>
      <c r="D3992" s="33"/>
      <c r="E3992" s="33"/>
      <c r="F3992" s="33"/>
      <c r="G3992" s="33"/>
      <c r="H3992" s="33"/>
      <c r="I3992" s="33"/>
      <c r="J3992" s="33"/>
      <c r="K3992" s="33"/>
      <c r="L3992" s="33"/>
      <c r="M3992" s="33"/>
      <c r="N3992" s="33"/>
      <c r="O3992" s="33"/>
      <c r="P3992" s="33"/>
      <c r="Q3992" s="33"/>
      <c r="R3992" s="33"/>
      <c r="S3992" s="33"/>
      <c r="T3992" s="33"/>
      <c r="V3992" t="str">
        <f>IFERROR(VLOOKUP($D3992,MediaPartner[],2,FALSE),"")</f>
        <v/>
      </c>
      <c r="W3992" t="str">
        <f>IFERROR(VLOOKUP($E3992,Site[],2,FALSE),"")</f>
        <v/>
      </c>
      <c r="X3992" t="str">
        <f>IFERROR(VLOOKUP($F3992,FundingSource[],2,FALSE),"")</f>
        <v/>
      </c>
      <c r="Y3992" t="str">
        <f>IFERROR(VLOOKUP($G3992,Objective[],2,FALSE),"")</f>
        <v/>
      </c>
      <c r="Z3992" t="str">
        <f>IFERROR(VLOOKUP($H3992,AdType[],2,FALSE),"")</f>
        <v/>
      </c>
      <c r="AA3992" t="str">
        <f>IFERROR(VLOOKUP($I3992,AdSize[],2,FALSE),"")</f>
        <v/>
      </c>
      <c r="AB3992" t="str">
        <f>IFERROR(VLOOKUP($J3992,TargetingTactic[],2,FALSE),"")</f>
        <v/>
      </c>
      <c r="AC3992" t="str">
        <f>IFERROR(VLOOKUP($K3992,Audience[],2,FALSE),"")</f>
        <v/>
      </c>
      <c r="AD3992" t="str">
        <f>IFERROR(VLOOKUP($L3992,Country[],2,FALSE),"")</f>
        <v/>
      </c>
      <c r="AE3992" t="str">
        <f>IFERROR(VLOOKUP($M3992,Language[],2,FALSE),"")</f>
        <v/>
      </c>
      <c r="AF3992" t="str">
        <f>IFERROR(VLOOKUP($N3992,BuyType[],2,FALSE),"")</f>
        <v/>
      </c>
      <c r="AG3992" t="str">
        <f>IFERROR(VLOOKUP($S3992,StoreBU[],2,FALSE),"")</f>
        <v/>
      </c>
    </row>
    <row r="3993" spans="1:33" x14ac:dyDescent="0.3">
      <c r="A3993" t="str">
        <f t="shared" si="125"/>
        <v/>
      </c>
      <c r="C3993" t="str">
        <f t="shared" si="124"/>
        <v/>
      </c>
      <c r="D3993" s="33"/>
      <c r="E3993" s="33"/>
      <c r="F3993" s="33"/>
      <c r="G3993" s="33"/>
      <c r="H3993" s="33"/>
      <c r="I3993" s="33"/>
      <c r="J3993" s="33"/>
      <c r="K3993" s="33"/>
      <c r="L3993" s="33"/>
      <c r="M3993" s="33"/>
      <c r="N3993" s="33"/>
      <c r="O3993" s="33"/>
      <c r="P3993" s="33"/>
      <c r="Q3993" s="33"/>
      <c r="R3993" s="33"/>
      <c r="S3993" s="33"/>
      <c r="T3993" s="33"/>
      <c r="V3993" t="str">
        <f>IFERROR(VLOOKUP($D3993,MediaPartner[],2,FALSE),"")</f>
        <v/>
      </c>
      <c r="W3993" t="str">
        <f>IFERROR(VLOOKUP($E3993,Site[],2,FALSE),"")</f>
        <v/>
      </c>
      <c r="X3993" t="str">
        <f>IFERROR(VLOOKUP($F3993,FundingSource[],2,FALSE),"")</f>
        <v/>
      </c>
      <c r="Y3993" t="str">
        <f>IFERROR(VLOOKUP($G3993,Objective[],2,FALSE),"")</f>
        <v/>
      </c>
      <c r="Z3993" t="str">
        <f>IFERROR(VLOOKUP($H3993,AdType[],2,FALSE),"")</f>
        <v/>
      </c>
      <c r="AA3993" t="str">
        <f>IFERROR(VLOOKUP($I3993,AdSize[],2,FALSE),"")</f>
        <v/>
      </c>
      <c r="AB3993" t="str">
        <f>IFERROR(VLOOKUP($J3993,TargetingTactic[],2,FALSE),"")</f>
        <v/>
      </c>
      <c r="AC3993" t="str">
        <f>IFERROR(VLOOKUP($K3993,Audience[],2,FALSE),"")</f>
        <v/>
      </c>
      <c r="AD3993" t="str">
        <f>IFERROR(VLOOKUP($L3993,Country[],2,FALSE),"")</f>
        <v/>
      </c>
      <c r="AE3993" t="str">
        <f>IFERROR(VLOOKUP($M3993,Language[],2,FALSE),"")</f>
        <v/>
      </c>
      <c r="AF3993" t="str">
        <f>IFERROR(VLOOKUP($N3993,BuyType[],2,FALSE),"")</f>
        <v/>
      </c>
      <c r="AG3993" t="str">
        <f>IFERROR(VLOOKUP($S3993,StoreBU[],2,FALSE),"")</f>
        <v/>
      </c>
    </row>
    <row r="3994" spans="1:33" x14ac:dyDescent="0.3">
      <c r="A3994" t="str">
        <f t="shared" si="125"/>
        <v/>
      </c>
      <c r="C3994" t="str">
        <f t="shared" si="124"/>
        <v/>
      </c>
      <c r="D3994" s="33"/>
      <c r="E3994" s="33"/>
      <c r="F3994" s="33"/>
      <c r="G3994" s="33"/>
      <c r="H3994" s="33"/>
      <c r="I3994" s="33"/>
      <c r="J3994" s="33"/>
      <c r="K3994" s="33"/>
      <c r="L3994" s="33"/>
      <c r="M3994" s="33"/>
      <c r="N3994" s="33"/>
      <c r="O3994" s="33"/>
      <c r="P3994" s="33"/>
      <c r="Q3994" s="33"/>
      <c r="R3994" s="33"/>
      <c r="S3994" s="33"/>
      <c r="T3994" s="33"/>
      <c r="V3994" t="str">
        <f>IFERROR(VLOOKUP($D3994,MediaPartner[],2,FALSE),"")</f>
        <v/>
      </c>
      <c r="W3994" t="str">
        <f>IFERROR(VLOOKUP($E3994,Site[],2,FALSE),"")</f>
        <v/>
      </c>
      <c r="X3994" t="str">
        <f>IFERROR(VLOOKUP($F3994,FundingSource[],2,FALSE),"")</f>
        <v/>
      </c>
      <c r="Y3994" t="str">
        <f>IFERROR(VLOOKUP($G3994,Objective[],2,FALSE),"")</f>
        <v/>
      </c>
      <c r="Z3994" t="str">
        <f>IFERROR(VLOOKUP($H3994,AdType[],2,FALSE),"")</f>
        <v/>
      </c>
      <c r="AA3994" t="str">
        <f>IFERROR(VLOOKUP($I3994,AdSize[],2,FALSE),"")</f>
        <v/>
      </c>
      <c r="AB3994" t="str">
        <f>IFERROR(VLOOKUP($J3994,TargetingTactic[],2,FALSE),"")</f>
        <v/>
      </c>
      <c r="AC3994" t="str">
        <f>IFERROR(VLOOKUP($K3994,Audience[],2,FALSE),"")</f>
        <v/>
      </c>
      <c r="AD3994" t="str">
        <f>IFERROR(VLOOKUP($L3994,Country[],2,FALSE),"")</f>
        <v/>
      </c>
      <c r="AE3994" t="str">
        <f>IFERROR(VLOOKUP($M3994,Language[],2,FALSE),"")</f>
        <v/>
      </c>
      <c r="AF3994" t="str">
        <f>IFERROR(VLOOKUP($N3994,BuyType[],2,FALSE),"")</f>
        <v/>
      </c>
      <c r="AG3994" t="str">
        <f>IFERROR(VLOOKUP($S3994,StoreBU[],2,FALSE),"")</f>
        <v/>
      </c>
    </row>
    <row r="3995" spans="1:33" x14ac:dyDescent="0.3">
      <c r="A3995" t="str">
        <f t="shared" si="125"/>
        <v/>
      </c>
      <c r="C3995" t="str">
        <f t="shared" si="124"/>
        <v/>
      </c>
      <c r="D3995" s="33"/>
      <c r="E3995" s="33"/>
      <c r="F3995" s="33"/>
      <c r="G3995" s="33"/>
      <c r="H3995" s="33"/>
      <c r="I3995" s="33"/>
      <c r="J3995" s="33"/>
      <c r="K3995" s="33"/>
      <c r="L3995" s="33"/>
      <c r="M3995" s="33"/>
      <c r="N3995" s="33"/>
      <c r="O3995" s="33"/>
      <c r="P3995" s="33"/>
      <c r="Q3995" s="33"/>
      <c r="R3995" s="33"/>
      <c r="S3995" s="33"/>
      <c r="T3995" s="33"/>
      <c r="V3995" t="str">
        <f>IFERROR(VLOOKUP($D3995,MediaPartner[],2,FALSE),"")</f>
        <v/>
      </c>
      <c r="W3995" t="str">
        <f>IFERROR(VLOOKUP($E3995,Site[],2,FALSE),"")</f>
        <v/>
      </c>
      <c r="X3995" t="str">
        <f>IFERROR(VLOOKUP($F3995,FundingSource[],2,FALSE),"")</f>
        <v/>
      </c>
      <c r="Y3995" t="str">
        <f>IFERROR(VLOOKUP($G3995,Objective[],2,FALSE),"")</f>
        <v/>
      </c>
      <c r="Z3995" t="str">
        <f>IFERROR(VLOOKUP($H3995,AdType[],2,FALSE),"")</f>
        <v/>
      </c>
      <c r="AA3995" t="str">
        <f>IFERROR(VLOOKUP($I3995,AdSize[],2,FALSE),"")</f>
        <v/>
      </c>
      <c r="AB3995" t="str">
        <f>IFERROR(VLOOKUP($J3995,TargetingTactic[],2,FALSE),"")</f>
        <v/>
      </c>
      <c r="AC3995" t="str">
        <f>IFERROR(VLOOKUP($K3995,Audience[],2,FALSE),"")</f>
        <v/>
      </c>
      <c r="AD3995" t="str">
        <f>IFERROR(VLOOKUP($L3995,Country[],2,FALSE),"")</f>
        <v/>
      </c>
      <c r="AE3995" t="str">
        <f>IFERROR(VLOOKUP($M3995,Language[],2,FALSE),"")</f>
        <v/>
      </c>
      <c r="AF3995" t="str">
        <f>IFERROR(VLOOKUP($N3995,BuyType[],2,FALSE),"")</f>
        <v/>
      </c>
      <c r="AG3995" t="str">
        <f>IFERROR(VLOOKUP($S3995,StoreBU[],2,FALSE),"")</f>
        <v/>
      </c>
    </row>
    <row r="3996" spans="1:33" x14ac:dyDescent="0.3">
      <c r="A3996" t="str">
        <f t="shared" si="125"/>
        <v/>
      </c>
      <c r="C3996" t="str">
        <f t="shared" si="124"/>
        <v/>
      </c>
      <c r="D3996" s="33"/>
      <c r="E3996" s="33"/>
      <c r="F3996" s="33"/>
      <c r="G3996" s="33"/>
      <c r="H3996" s="33"/>
      <c r="I3996" s="33"/>
      <c r="J3996" s="33"/>
      <c r="K3996" s="33"/>
      <c r="L3996" s="33"/>
      <c r="M3996" s="33"/>
      <c r="N3996" s="33"/>
      <c r="O3996" s="33"/>
      <c r="P3996" s="33"/>
      <c r="Q3996" s="33"/>
      <c r="R3996" s="33"/>
      <c r="S3996" s="33"/>
      <c r="T3996" s="33"/>
      <c r="V3996" t="str">
        <f>IFERROR(VLOOKUP($D3996,MediaPartner[],2,FALSE),"")</f>
        <v/>
      </c>
      <c r="W3996" t="str">
        <f>IFERROR(VLOOKUP($E3996,Site[],2,FALSE),"")</f>
        <v/>
      </c>
      <c r="X3996" t="str">
        <f>IFERROR(VLOOKUP($F3996,FundingSource[],2,FALSE),"")</f>
        <v/>
      </c>
      <c r="Y3996" t="str">
        <f>IFERROR(VLOOKUP($G3996,Objective[],2,FALSE),"")</f>
        <v/>
      </c>
      <c r="Z3996" t="str">
        <f>IFERROR(VLOOKUP($H3996,AdType[],2,FALSE),"")</f>
        <v/>
      </c>
      <c r="AA3996" t="str">
        <f>IFERROR(VLOOKUP($I3996,AdSize[],2,FALSE),"")</f>
        <v/>
      </c>
      <c r="AB3996" t="str">
        <f>IFERROR(VLOOKUP($J3996,TargetingTactic[],2,FALSE),"")</f>
        <v/>
      </c>
      <c r="AC3996" t="str">
        <f>IFERROR(VLOOKUP($K3996,Audience[],2,FALSE),"")</f>
        <v/>
      </c>
      <c r="AD3996" t="str">
        <f>IFERROR(VLOOKUP($L3996,Country[],2,FALSE),"")</f>
        <v/>
      </c>
      <c r="AE3996" t="str">
        <f>IFERROR(VLOOKUP($M3996,Language[],2,FALSE),"")</f>
        <v/>
      </c>
      <c r="AF3996" t="str">
        <f>IFERROR(VLOOKUP($N3996,BuyType[],2,FALSE),"")</f>
        <v/>
      </c>
      <c r="AG3996" t="str">
        <f>IFERROR(VLOOKUP($S3996,StoreBU[],2,FALSE),"")</f>
        <v/>
      </c>
    </row>
    <row r="3997" spans="1:33" x14ac:dyDescent="0.3">
      <c r="A3997" t="str">
        <f t="shared" si="125"/>
        <v/>
      </c>
      <c r="C3997" t="str">
        <f t="shared" si="124"/>
        <v/>
      </c>
      <c r="D3997" s="33"/>
      <c r="E3997" s="33"/>
      <c r="F3997" s="33"/>
      <c r="G3997" s="33"/>
      <c r="H3997" s="33"/>
      <c r="I3997" s="33"/>
      <c r="J3997" s="33"/>
      <c r="K3997" s="33"/>
      <c r="L3997" s="33"/>
      <c r="M3997" s="33"/>
      <c r="N3997" s="33"/>
      <c r="O3997" s="33"/>
      <c r="P3997" s="33"/>
      <c r="Q3997" s="33"/>
      <c r="R3997" s="33"/>
      <c r="S3997" s="33"/>
      <c r="T3997" s="33"/>
      <c r="V3997" t="str">
        <f>IFERROR(VLOOKUP($D3997,MediaPartner[],2,FALSE),"")</f>
        <v/>
      </c>
      <c r="W3997" t="str">
        <f>IFERROR(VLOOKUP($E3997,Site[],2,FALSE),"")</f>
        <v/>
      </c>
      <c r="X3997" t="str">
        <f>IFERROR(VLOOKUP($F3997,FundingSource[],2,FALSE),"")</f>
        <v/>
      </c>
      <c r="Y3997" t="str">
        <f>IFERROR(VLOOKUP($G3997,Objective[],2,FALSE),"")</f>
        <v/>
      </c>
      <c r="Z3997" t="str">
        <f>IFERROR(VLOOKUP($H3997,AdType[],2,FALSE),"")</f>
        <v/>
      </c>
      <c r="AA3997" t="str">
        <f>IFERROR(VLOOKUP($I3997,AdSize[],2,FALSE),"")</f>
        <v/>
      </c>
      <c r="AB3997" t="str">
        <f>IFERROR(VLOOKUP($J3997,TargetingTactic[],2,FALSE),"")</f>
        <v/>
      </c>
      <c r="AC3997" t="str">
        <f>IFERROR(VLOOKUP($K3997,Audience[],2,FALSE),"")</f>
        <v/>
      </c>
      <c r="AD3997" t="str">
        <f>IFERROR(VLOOKUP($L3997,Country[],2,FALSE),"")</f>
        <v/>
      </c>
      <c r="AE3997" t="str">
        <f>IFERROR(VLOOKUP($M3997,Language[],2,FALSE),"")</f>
        <v/>
      </c>
      <c r="AF3997" t="str">
        <f>IFERROR(VLOOKUP($N3997,BuyType[],2,FALSE),"")</f>
        <v/>
      </c>
      <c r="AG3997" t="str">
        <f>IFERROR(VLOOKUP($S3997,StoreBU[],2,FALSE),"")</f>
        <v/>
      </c>
    </row>
    <row r="3998" spans="1:33" x14ac:dyDescent="0.3">
      <c r="A3998" t="str">
        <f t="shared" si="125"/>
        <v/>
      </c>
      <c r="C3998" t="str">
        <f t="shared" si="124"/>
        <v/>
      </c>
      <c r="D3998" s="33"/>
      <c r="E3998" s="33"/>
      <c r="F3998" s="33"/>
      <c r="G3998" s="33"/>
      <c r="H3998" s="33"/>
      <c r="I3998" s="33"/>
      <c r="J3998" s="33"/>
      <c r="K3998" s="33"/>
      <c r="L3998" s="33"/>
      <c r="M3998" s="33"/>
      <c r="N3998" s="33"/>
      <c r="O3998" s="33"/>
      <c r="P3998" s="33"/>
      <c r="Q3998" s="33"/>
      <c r="R3998" s="33"/>
      <c r="S3998" s="33"/>
      <c r="T3998" s="33"/>
      <c r="V3998" t="str">
        <f>IFERROR(VLOOKUP($D3998,MediaPartner[],2,FALSE),"")</f>
        <v/>
      </c>
      <c r="W3998" t="str">
        <f>IFERROR(VLOOKUP($E3998,Site[],2,FALSE),"")</f>
        <v/>
      </c>
      <c r="X3998" t="str">
        <f>IFERROR(VLOOKUP($F3998,FundingSource[],2,FALSE),"")</f>
        <v/>
      </c>
      <c r="Y3998" t="str">
        <f>IFERROR(VLOOKUP($G3998,Objective[],2,FALSE),"")</f>
        <v/>
      </c>
      <c r="Z3998" t="str">
        <f>IFERROR(VLOOKUP($H3998,AdType[],2,FALSE),"")</f>
        <v/>
      </c>
      <c r="AA3998" t="str">
        <f>IFERROR(VLOOKUP($I3998,AdSize[],2,FALSE),"")</f>
        <v/>
      </c>
      <c r="AB3998" t="str">
        <f>IFERROR(VLOOKUP($J3998,TargetingTactic[],2,FALSE),"")</f>
        <v/>
      </c>
      <c r="AC3998" t="str">
        <f>IFERROR(VLOOKUP($K3998,Audience[],2,FALSE),"")</f>
        <v/>
      </c>
      <c r="AD3998" t="str">
        <f>IFERROR(VLOOKUP($L3998,Country[],2,FALSE),"")</f>
        <v/>
      </c>
      <c r="AE3998" t="str">
        <f>IFERROR(VLOOKUP($M3998,Language[],2,FALSE),"")</f>
        <v/>
      </c>
      <c r="AF3998" t="str">
        <f>IFERROR(VLOOKUP($N3998,BuyType[],2,FALSE),"")</f>
        <v/>
      </c>
      <c r="AG3998" t="str">
        <f>IFERROR(VLOOKUP($S3998,StoreBU[],2,FALSE),"")</f>
        <v/>
      </c>
    </row>
    <row r="3999" spans="1:33" x14ac:dyDescent="0.3">
      <c r="A3999" t="str">
        <f t="shared" si="125"/>
        <v/>
      </c>
      <c r="C3999" t="str">
        <f t="shared" si="124"/>
        <v/>
      </c>
      <c r="D3999" s="33"/>
      <c r="E3999" s="33"/>
      <c r="F3999" s="33"/>
      <c r="G3999" s="33"/>
      <c r="H3999" s="33"/>
      <c r="I3999" s="33"/>
      <c r="J3999" s="33"/>
      <c r="K3999" s="33"/>
      <c r="L3999" s="33"/>
      <c r="M3999" s="33"/>
      <c r="N3999" s="33"/>
      <c r="O3999" s="33"/>
      <c r="P3999" s="33"/>
      <c r="Q3999" s="33"/>
      <c r="R3999" s="33"/>
      <c r="S3999" s="33"/>
      <c r="T3999" s="33"/>
      <c r="V3999" t="str">
        <f>IFERROR(VLOOKUP($D3999,MediaPartner[],2,FALSE),"")</f>
        <v/>
      </c>
      <c r="W3999" t="str">
        <f>IFERROR(VLOOKUP($E3999,Site[],2,FALSE),"")</f>
        <v/>
      </c>
      <c r="X3999" t="str">
        <f>IFERROR(VLOOKUP($F3999,FundingSource[],2,FALSE),"")</f>
        <v/>
      </c>
      <c r="Y3999" t="str">
        <f>IFERROR(VLOOKUP($G3999,Objective[],2,FALSE),"")</f>
        <v/>
      </c>
      <c r="Z3999" t="str">
        <f>IFERROR(VLOOKUP($H3999,AdType[],2,FALSE),"")</f>
        <v/>
      </c>
      <c r="AA3999" t="str">
        <f>IFERROR(VLOOKUP($I3999,AdSize[],2,FALSE),"")</f>
        <v/>
      </c>
      <c r="AB3999" t="str">
        <f>IFERROR(VLOOKUP($J3999,TargetingTactic[],2,FALSE),"")</f>
        <v/>
      </c>
      <c r="AC3999" t="str">
        <f>IFERROR(VLOOKUP($K3999,Audience[],2,FALSE),"")</f>
        <v/>
      </c>
      <c r="AD3999" t="str">
        <f>IFERROR(VLOOKUP($L3999,Country[],2,FALSE),"")</f>
        <v/>
      </c>
      <c r="AE3999" t="str">
        <f>IFERROR(VLOOKUP($M3999,Language[],2,FALSE),"")</f>
        <v/>
      </c>
      <c r="AF3999" t="str">
        <f>IFERROR(VLOOKUP($N3999,BuyType[],2,FALSE),"")</f>
        <v/>
      </c>
      <c r="AG3999" t="str">
        <f>IFERROR(VLOOKUP($S3999,StoreBU[],2,FALSE),"")</f>
        <v/>
      </c>
    </row>
    <row r="4000" spans="1:33" x14ac:dyDescent="0.3">
      <c r="A4000" t="str">
        <f t="shared" si="125"/>
        <v/>
      </c>
      <c r="C4000" t="str">
        <f t="shared" si="124"/>
        <v/>
      </c>
      <c r="D4000" s="33"/>
      <c r="E4000" s="33"/>
      <c r="F4000" s="33"/>
      <c r="G4000" s="33"/>
      <c r="H4000" s="33"/>
      <c r="I4000" s="33"/>
      <c r="J4000" s="33"/>
      <c r="K4000" s="33"/>
      <c r="L4000" s="33"/>
      <c r="M4000" s="33"/>
      <c r="N4000" s="33"/>
      <c r="O4000" s="33"/>
      <c r="P4000" s="33"/>
      <c r="Q4000" s="33"/>
      <c r="R4000" s="33"/>
      <c r="S4000" s="33"/>
      <c r="T4000" s="33"/>
      <c r="V4000" t="str">
        <f>IFERROR(VLOOKUP($D4000,MediaPartner[],2,FALSE),"")</f>
        <v/>
      </c>
      <c r="W4000" t="str">
        <f>IFERROR(VLOOKUP($E4000,Site[],2,FALSE),"")</f>
        <v/>
      </c>
      <c r="X4000" t="str">
        <f>IFERROR(VLOOKUP($F4000,FundingSource[],2,FALSE),"")</f>
        <v/>
      </c>
      <c r="Y4000" t="str">
        <f>IFERROR(VLOOKUP($G4000,Objective[],2,FALSE),"")</f>
        <v/>
      </c>
      <c r="Z4000" t="str">
        <f>IFERROR(VLOOKUP($H4000,AdType[],2,FALSE),"")</f>
        <v/>
      </c>
      <c r="AA4000" t="str">
        <f>IFERROR(VLOOKUP($I4000,AdSize[],2,FALSE),"")</f>
        <v/>
      </c>
      <c r="AB4000" t="str">
        <f>IFERROR(VLOOKUP($J4000,TargetingTactic[],2,FALSE),"")</f>
        <v/>
      </c>
      <c r="AC4000" t="str">
        <f>IFERROR(VLOOKUP($K4000,Audience[],2,FALSE),"")</f>
        <v/>
      </c>
      <c r="AD4000" t="str">
        <f>IFERROR(VLOOKUP($L4000,Country[],2,FALSE),"")</f>
        <v/>
      </c>
      <c r="AE4000" t="str">
        <f>IFERROR(VLOOKUP($M4000,Language[],2,FALSE),"")</f>
        <v/>
      </c>
      <c r="AF4000" t="str">
        <f>IFERROR(VLOOKUP($N4000,BuyType[],2,FALSE),"")</f>
        <v/>
      </c>
      <c r="AG4000" t="str">
        <f>IFERROR(VLOOKUP($S4000,StoreBU[],2,FALSE),"")</f>
        <v/>
      </c>
    </row>
    <row r="4001" spans="1:33" x14ac:dyDescent="0.3">
      <c r="A4001" t="str">
        <f t="shared" si="125"/>
        <v/>
      </c>
      <c r="C4001" t="str">
        <f t="shared" si="124"/>
        <v/>
      </c>
      <c r="D4001" s="33"/>
      <c r="E4001" s="33"/>
      <c r="F4001" s="33"/>
      <c r="G4001" s="33"/>
      <c r="H4001" s="33"/>
      <c r="I4001" s="33"/>
      <c r="J4001" s="33"/>
      <c r="K4001" s="33"/>
      <c r="L4001" s="33"/>
      <c r="M4001" s="33"/>
      <c r="N4001" s="33"/>
      <c r="O4001" s="33"/>
      <c r="P4001" s="33"/>
      <c r="Q4001" s="33"/>
      <c r="R4001" s="33"/>
      <c r="S4001" s="33"/>
      <c r="T4001" s="33"/>
      <c r="V4001" t="str">
        <f>IFERROR(VLOOKUP($D4001,MediaPartner[],2,FALSE),"")</f>
        <v/>
      </c>
      <c r="W4001" t="str">
        <f>IFERROR(VLOOKUP($E4001,Site[],2,FALSE),"")</f>
        <v/>
      </c>
      <c r="X4001" t="str">
        <f>IFERROR(VLOOKUP($F4001,FundingSource[],2,FALSE),"")</f>
        <v/>
      </c>
      <c r="Y4001" t="str">
        <f>IFERROR(VLOOKUP($G4001,Objective[],2,FALSE),"")</f>
        <v/>
      </c>
      <c r="Z4001" t="str">
        <f>IFERROR(VLOOKUP($H4001,AdType[],2,FALSE),"")</f>
        <v/>
      </c>
      <c r="AA4001" t="str">
        <f>IFERROR(VLOOKUP($I4001,AdSize[],2,FALSE),"")</f>
        <v/>
      </c>
      <c r="AB4001" t="str">
        <f>IFERROR(VLOOKUP($J4001,TargetingTactic[],2,FALSE),"")</f>
        <v/>
      </c>
      <c r="AC4001" t="str">
        <f>IFERROR(VLOOKUP($K4001,Audience[],2,FALSE),"")</f>
        <v/>
      </c>
      <c r="AD4001" t="str">
        <f>IFERROR(VLOOKUP($L4001,Country[],2,FALSE),"")</f>
        <v/>
      </c>
      <c r="AE4001" t="str">
        <f>IFERROR(VLOOKUP($M4001,Language[],2,FALSE),"")</f>
        <v/>
      </c>
      <c r="AF4001" t="str">
        <f>IFERROR(VLOOKUP($N4001,BuyType[],2,FALSE),"")</f>
        <v/>
      </c>
      <c r="AG4001" t="str">
        <f>IFERROR(VLOOKUP($S4001,StoreBU[],2,FALSE),"")</f>
        <v/>
      </c>
    </row>
    <row r="4002" spans="1:33" x14ac:dyDescent="0.3">
      <c r="A4002" t="str">
        <f t="shared" si="125"/>
        <v/>
      </c>
      <c r="C4002" t="str">
        <f t="shared" si="124"/>
        <v/>
      </c>
      <c r="D4002" s="33"/>
      <c r="E4002" s="33"/>
      <c r="F4002" s="33"/>
      <c r="G4002" s="33"/>
      <c r="H4002" s="33"/>
      <c r="I4002" s="33"/>
      <c r="J4002" s="33"/>
      <c r="K4002" s="33"/>
      <c r="L4002" s="33"/>
      <c r="M4002" s="33"/>
      <c r="N4002" s="33"/>
      <c r="O4002" s="33"/>
      <c r="P4002" s="33"/>
      <c r="Q4002" s="33"/>
      <c r="R4002" s="33"/>
      <c r="S4002" s="33"/>
      <c r="T4002" s="33"/>
      <c r="V4002" t="str">
        <f>IFERROR(VLOOKUP($D4002,MediaPartner[],2,FALSE),"")</f>
        <v/>
      </c>
      <c r="W4002" t="str">
        <f>IFERROR(VLOOKUP($E4002,Site[],2,FALSE),"")</f>
        <v/>
      </c>
      <c r="X4002" t="str">
        <f>IFERROR(VLOOKUP($F4002,FundingSource[],2,FALSE),"")</f>
        <v/>
      </c>
      <c r="Y4002" t="str">
        <f>IFERROR(VLOOKUP($G4002,Objective[],2,FALSE),"")</f>
        <v/>
      </c>
      <c r="Z4002" t="str">
        <f>IFERROR(VLOOKUP($H4002,AdType[],2,FALSE),"")</f>
        <v/>
      </c>
      <c r="AA4002" t="str">
        <f>IFERROR(VLOOKUP($I4002,AdSize[],2,FALSE),"")</f>
        <v/>
      </c>
      <c r="AB4002" t="str">
        <f>IFERROR(VLOOKUP($J4002,TargetingTactic[],2,FALSE),"")</f>
        <v/>
      </c>
      <c r="AC4002" t="str">
        <f>IFERROR(VLOOKUP($K4002,Audience[],2,FALSE),"")</f>
        <v/>
      </c>
      <c r="AD4002" t="str">
        <f>IFERROR(VLOOKUP($L4002,Country[],2,FALSE),"")</f>
        <v/>
      </c>
      <c r="AE4002" t="str">
        <f>IFERROR(VLOOKUP($M4002,Language[],2,FALSE),"")</f>
        <v/>
      </c>
      <c r="AF4002" t="str">
        <f>IFERROR(VLOOKUP($N4002,BuyType[],2,FALSE),"")</f>
        <v/>
      </c>
      <c r="AG4002" t="str">
        <f>IFERROR(VLOOKUP($S4002,StoreBU[],2,FALSE),"")</f>
        <v/>
      </c>
    </row>
    <row r="4003" spans="1:33" x14ac:dyDescent="0.3">
      <c r="A4003" t="str">
        <f t="shared" si="125"/>
        <v/>
      </c>
      <c r="C4003" t="str">
        <f t="shared" si="124"/>
        <v/>
      </c>
      <c r="D4003" s="33"/>
      <c r="E4003" s="33"/>
      <c r="F4003" s="33"/>
      <c r="G4003" s="33"/>
      <c r="H4003" s="33"/>
      <c r="I4003" s="33"/>
      <c r="J4003" s="33"/>
      <c r="K4003" s="33"/>
      <c r="L4003" s="33"/>
      <c r="M4003" s="33"/>
      <c r="N4003" s="33"/>
      <c r="O4003" s="33"/>
      <c r="P4003" s="33"/>
      <c r="Q4003" s="33"/>
      <c r="R4003" s="33"/>
      <c r="S4003" s="33"/>
      <c r="T4003" s="33"/>
      <c r="V4003" t="str">
        <f>IFERROR(VLOOKUP($D4003,MediaPartner[],2,FALSE),"")</f>
        <v/>
      </c>
      <c r="W4003" t="str">
        <f>IFERROR(VLOOKUP($E4003,Site[],2,FALSE),"")</f>
        <v/>
      </c>
      <c r="X4003" t="str">
        <f>IFERROR(VLOOKUP($F4003,FundingSource[],2,FALSE),"")</f>
        <v/>
      </c>
      <c r="Y4003" t="str">
        <f>IFERROR(VLOOKUP($G4003,Objective[],2,FALSE),"")</f>
        <v/>
      </c>
      <c r="Z4003" t="str">
        <f>IFERROR(VLOOKUP($H4003,AdType[],2,FALSE),"")</f>
        <v/>
      </c>
      <c r="AA4003" t="str">
        <f>IFERROR(VLOOKUP($I4003,AdSize[],2,FALSE),"")</f>
        <v/>
      </c>
      <c r="AB4003" t="str">
        <f>IFERROR(VLOOKUP($J4003,TargetingTactic[],2,FALSE),"")</f>
        <v/>
      </c>
      <c r="AC4003" t="str">
        <f>IFERROR(VLOOKUP($K4003,Audience[],2,FALSE),"")</f>
        <v/>
      </c>
      <c r="AD4003" t="str">
        <f>IFERROR(VLOOKUP($L4003,Country[],2,FALSE),"")</f>
        <v/>
      </c>
      <c r="AE4003" t="str">
        <f>IFERROR(VLOOKUP($M4003,Language[],2,FALSE),"")</f>
        <v/>
      </c>
      <c r="AF4003" t="str">
        <f>IFERROR(VLOOKUP($N4003,BuyType[],2,FALSE),"")</f>
        <v/>
      </c>
      <c r="AG4003" t="str">
        <f>IFERROR(VLOOKUP($S4003,StoreBU[],2,FALSE),"")</f>
        <v/>
      </c>
    </row>
    <row r="4004" spans="1:33" x14ac:dyDescent="0.3">
      <c r="A4004" t="str">
        <f t="shared" si="125"/>
        <v/>
      </c>
      <c r="C4004" t="str">
        <f t="shared" si="124"/>
        <v/>
      </c>
      <c r="D4004" s="33"/>
      <c r="E4004" s="33"/>
      <c r="F4004" s="33"/>
      <c r="G4004" s="33"/>
      <c r="H4004" s="33"/>
      <c r="I4004" s="33"/>
      <c r="J4004" s="33"/>
      <c r="K4004" s="33"/>
      <c r="L4004" s="33"/>
      <c r="M4004" s="33"/>
      <c r="N4004" s="33"/>
      <c r="O4004" s="33"/>
      <c r="P4004" s="33"/>
      <c r="Q4004" s="33"/>
      <c r="R4004" s="33"/>
      <c r="S4004" s="33"/>
      <c r="T4004" s="33"/>
      <c r="V4004" t="str">
        <f>IFERROR(VLOOKUP($D4004,MediaPartner[],2,FALSE),"")</f>
        <v/>
      </c>
      <c r="W4004" t="str">
        <f>IFERROR(VLOOKUP($E4004,Site[],2,FALSE),"")</f>
        <v/>
      </c>
      <c r="X4004" t="str">
        <f>IFERROR(VLOOKUP($F4004,FundingSource[],2,FALSE),"")</f>
        <v/>
      </c>
      <c r="Y4004" t="str">
        <f>IFERROR(VLOOKUP($G4004,Objective[],2,FALSE),"")</f>
        <v/>
      </c>
      <c r="Z4004" t="str">
        <f>IFERROR(VLOOKUP($H4004,AdType[],2,FALSE),"")</f>
        <v/>
      </c>
      <c r="AA4004" t="str">
        <f>IFERROR(VLOOKUP($I4004,AdSize[],2,FALSE),"")</f>
        <v/>
      </c>
      <c r="AB4004" t="str">
        <f>IFERROR(VLOOKUP($J4004,TargetingTactic[],2,FALSE),"")</f>
        <v/>
      </c>
      <c r="AC4004" t="str">
        <f>IFERROR(VLOOKUP($K4004,Audience[],2,FALSE),"")</f>
        <v/>
      </c>
      <c r="AD4004" t="str">
        <f>IFERROR(VLOOKUP($L4004,Country[],2,FALSE),"")</f>
        <v/>
      </c>
      <c r="AE4004" t="str">
        <f>IFERROR(VLOOKUP($M4004,Language[],2,FALSE),"")</f>
        <v/>
      </c>
      <c r="AF4004" t="str">
        <f>IFERROR(VLOOKUP($N4004,BuyType[],2,FALSE),"")</f>
        <v/>
      </c>
      <c r="AG4004" t="str">
        <f>IFERROR(VLOOKUP($S4004,StoreBU[],2,FALSE),"")</f>
        <v/>
      </c>
    </row>
    <row r="4005" spans="1:33" x14ac:dyDescent="0.3">
      <c r="A4005" t="str">
        <f t="shared" si="125"/>
        <v/>
      </c>
      <c r="C4005" t="str">
        <f t="shared" si="124"/>
        <v/>
      </c>
      <c r="D4005" s="33"/>
      <c r="E4005" s="33"/>
      <c r="F4005" s="33"/>
      <c r="G4005" s="33"/>
      <c r="H4005" s="33"/>
      <c r="I4005" s="33"/>
      <c r="J4005" s="33"/>
      <c r="K4005" s="33"/>
      <c r="L4005" s="33"/>
      <c r="M4005" s="33"/>
      <c r="N4005" s="33"/>
      <c r="O4005" s="33"/>
      <c r="P4005" s="33"/>
      <c r="Q4005" s="33"/>
      <c r="R4005" s="33"/>
      <c r="S4005" s="33"/>
      <c r="T4005" s="33"/>
      <c r="V4005" t="str">
        <f>IFERROR(VLOOKUP($D4005,MediaPartner[],2,FALSE),"")</f>
        <v/>
      </c>
      <c r="W4005" t="str">
        <f>IFERROR(VLOOKUP($E4005,Site[],2,FALSE),"")</f>
        <v/>
      </c>
      <c r="X4005" t="str">
        <f>IFERROR(VLOOKUP($F4005,FundingSource[],2,FALSE),"")</f>
        <v/>
      </c>
      <c r="Y4005" t="str">
        <f>IFERROR(VLOOKUP($G4005,Objective[],2,FALSE),"")</f>
        <v/>
      </c>
      <c r="Z4005" t="str">
        <f>IFERROR(VLOOKUP($H4005,AdType[],2,FALSE),"")</f>
        <v/>
      </c>
      <c r="AA4005" t="str">
        <f>IFERROR(VLOOKUP($I4005,AdSize[],2,FALSE),"")</f>
        <v/>
      </c>
      <c r="AB4005" t="str">
        <f>IFERROR(VLOOKUP($J4005,TargetingTactic[],2,FALSE),"")</f>
        <v/>
      </c>
      <c r="AC4005" t="str">
        <f>IFERROR(VLOOKUP($K4005,Audience[],2,FALSE),"")</f>
        <v/>
      </c>
      <c r="AD4005" t="str">
        <f>IFERROR(VLOOKUP($L4005,Country[],2,FALSE),"")</f>
        <v/>
      </c>
      <c r="AE4005" t="str">
        <f>IFERROR(VLOOKUP($M4005,Language[],2,FALSE),"")</f>
        <v/>
      </c>
      <c r="AF4005" t="str">
        <f>IFERROR(VLOOKUP($N4005,BuyType[],2,FALSE),"")</f>
        <v/>
      </c>
      <c r="AG4005" t="str">
        <f>IFERROR(VLOOKUP($S4005,StoreBU[],2,FALSE),"")</f>
        <v/>
      </c>
    </row>
    <row r="4006" spans="1:33" x14ac:dyDescent="0.3">
      <c r="A4006" t="str">
        <f t="shared" si="125"/>
        <v/>
      </c>
      <c r="C4006" t="str">
        <f t="shared" si="124"/>
        <v/>
      </c>
      <c r="D4006" s="33"/>
      <c r="E4006" s="33"/>
      <c r="F4006" s="33"/>
      <c r="G4006" s="33"/>
      <c r="H4006" s="33"/>
      <c r="I4006" s="33"/>
      <c r="J4006" s="33"/>
      <c r="K4006" s="33"/>
      <c r="L4006" s="33"/>
      <c r="M4006" s="33"/>
      <c r="N4006" s="33"/>
      <c r="O4006" s="33"/>
      <c r="P4006" s="33"/>
      <c r="Q4006" s="33"/>
      <c r="R4006" s="33"/>
      <c r="S4006" s="33"/>
      <c r="T4006" s="33"/>
      <c r="V4006" t="str">
        <f>IFERROR(VLOOKUP($D4006,MediaPartner[],2,FALSE),"")</f>
        <v/>
      </c>
      <c r="W4006" t="str">
        <f>IFERROR(VLOOKUP($E4006,Site[],2,FALSE),"")</f>
        <v/>
      </c>
      <c r="X4006" t="str">
        <f>IFERROR(VLOOKUP($F4006,FundingSource[],2,FALSE),"")</f>
        <v/>
      </c>
      <c r="Y4006" t="str">
        <f>IFERROR(VLOOKUP($G4006,Objective[],2,FALSE),"")</f>
        <v/>
      </c>
      <c r="Z4006" t="str">
        <f>IFERROR(VLOOKUP($H4006,AdType[],2,FALSE),"")</f>
        <v/>
      </c>
      <c r="AA4006" t="str">
        <f>IFERROR(VLOOKUP($I4006,AdSize[],2,FALSE),"")</f>
        <v/>
      </c>
      <c r="AB4006" t="str">
        <f>IFERROR(VLOOKUP($J4006,TargetingTactic[],2,FALSE),"")</f>
        <v/>
      </c>
      <c r="AC4006" t="str">
        <f>IFERROR(VLOOKUP($K4006,Audience[],2,FALSE),"")</f>
        <v/>
      </c>
      <c r="AD4006" t="str">
        <f>IFERROR(VLOOKUP($L4006,Country[],2,FALSE),"")</f>
        <v/>
      </c>
      <c r="AE4006" t="str">
        <f>IFERROR(VLOOKUP($M4006,Language[],2,FALSE),"")</f>
        <v/>
      </c>
      <c r="AF4006" t="str">
        <f>IFERROR(VLOOKUP($N4006,BuyType[],2,FALSE),"")</f>
        <v/>
      </c>
      <c r="AG4006" t="str">
        <f>IFERROR(VLOOKUP($S4006,StoreBU[],2,FALSE),"")</f>
        <v/>
      </c>
    </row>
    <row r="4007" spans="1:33" x14ac:dyDescent="0.3">
      <c r="A4007" t="str">
        <f t="shared" si="125"/>
        <v/>
      </c>
      <c r="C4007" t="str">
        <f t="shared" si="124"/>
        <v/>
      </c>
      <c r="D4007" s="33"/>
      <c r="E4007" s="33"/>
      <c r="F4007" s="33"/>
      <c r="G4007" s="33"/>
      <c r="H4007" s="33"/>
      <c r="I4007" s="33"/>
      <c r="J4007" s="33"/>
      <c r="K4007" s="33"/>
      <c r="L4007" s="33"/>
      <c r="M4007" s="33"/>
      <c r="N4007" s="33"/>
      <c r="O4007" s="33"/>
      <c r="P4007" s="33"/>
      <c r="Q4007" s="33"/>
      <c r="R4007" s="33"/>
      <c r="S4007" s="33"/>
      <c r="T4007" s="33"/>
      <c r="V4007" t="str">
        <f>IFERROR(VLOOKUP($D4007,MediaPartner[],2,FALSE),"")</f>
        <v/>
      </c>
      <c r="W4007" t="str">
        <f>IFERROR(VLOOKUP($E4007,Site[],2,FALSE),"")</f>
        <v/>
      </c>
      <c r="X4007" t="str">
        <f>IFERROR(VLOOKUP($F4007,FundingSource[],2,FALSE),"")</f>
        <v/>
      </c>
      <c r="Y4007" t="str">
        <f>IFERROR(VLOOKUP($G4007,Objective[],2,FALSE),"")</f>
        <v/>
      </c>
      <c r="Z4007" t="str">
        <f>IFERROR(VLOOKUP($H4007,AdType[],2,FALSE),"")</f>
        <v/>
      </c>
      <c r="AA4007" t="str">
        <f>IFERROR(VLOOKUP($I4007,AdSize[],2,FALSE),"")</f>
        <v/>
      </c>
      <c r="AB4007" t="str">
        <f>IFERROR(VLOOKUP($J4007,TargetingTactic[],2,FALSE),"")</f>
        <v/>
      </c>
      <c r="AC4007" t="str">
        <f>IFERROR(VLOOKUP($K4007,Audience[],2,FALSE),"")</f>
        <v/>
      </c>
      <c r="AD4007" t="str">
        <f>IFERROR(VLOOKUP($L4007,Country[],2,FALSE),"")</f>
        <v/>
      </c>
      <c r="AE4007" t="str">
        <f>IFERROR(VLOOKUP($M4007,Language[],2,FALSE),"")</f>
        <v/>
      </c>
      <c r="AF4007" t="str">
        <f>IFERROR(VLOOKUP($N4007,BuyType[],2,FALSE),"")</f>
        <v/>
      </c>
      <c r="AG4007" t="str">
        <f>IFERROR(VLOOKUP($S4007,StoreBU[],2,FALSE),"")</f>
        <v/>
      </c>
    </row>
    <row r="4008" spans="1:33" x14ac:dyDescent="0.3">
      <c r="A4008" t="str">
        <f t="shared" si="125"/>
        <v/>
      </c>
      <c r="C4008" t="str">
        <f t="shared" si="124"/>
        <v/>
      </c>
      <c r="D4008" s="33"/>
      <c r="E4008" s="33"/>
      <c r="F4008" s="33"/>
      <c r="G4008" s="33"/>
      <c r="H4008" s="33"/>
      <c r="I4008" s="33"/>
      <c r="J4008" s="33"/>
      <c r="K4008" s="33"/>
      <c r="L4008" s="33"/>
      <c r="M4008" s="33"/>
      <c r="N4008" s="33"/>
      <c r="O4008" s="33"/>
      <c r="P4008" s="33"/>
      <c r="Q4008" s="33"/>
      <c r="R4008" s="33"/>
      <c r="S4008" s="33"/>
      <c r="T4008" s="33"/>
      <c r="V4008" t="str">
        <f>IFERROR(VLOOKUP($D4008,MediaPartner[],2,FALSE),"")</f>
        <v/>
      </c>
      <c r="W4008" t="str">
        <f>IFERROR(VLOOKUP($E4008,Site[],2,FALSE),"")</f>
        <v/>
      </c>
      <c r="X4008" t="str">
        <f>IFERROR(VLOOKUP($F4008,FundingSource[],2,FALSE),"")</f>
        <v/>
      </c>
      <c r="Y4008" t="str">
        <f>IFERROR(VLOOKUP($G4008,Objective[],2,FALSE),"")</f>
        <v/>
      </c>
      <c r="Z4008" t="str">
        <f>IFERROR(VLOOKUP($H4008,AdType[],2,FALSE),"")</f>
        <v/>
      </c>
      <c r="AA4008" t="str">
        <f>IFERROR(VLOOKUP($I4008,AdSize[],2,FALSE),"")</f>
        <v/>
      </c>
      <c r="AB4008" t="str">
        <f>IFERROR(VLOOKUP($J4008,TargetingTactic[],2,FALSE),"")</f>
        <v/>
      </c>
      <c r="AC4008" t="str">
        <f>IFERROR(VLOOKUP($K4008,Audience[],2,FALSE),"")</f>
        <v/>
      </c>
      <c r="AD4008" t="str">
        <f>IFERROR(VLOOKUP($L4008,Country[],2,FALSE),"")</f>
        <v/>
      </c>
      <c r="AE4008" t="str">
        <f>IFERROR(VLOOKUP($M4008,Language[],2,FALSE),"")</f>
        <v/>
      </c>
      <c r="AF4008" t="str">
        <f>IFERROR(VLOOKUP($N4008,BuyType[],2,FALSE),"")</f>
        <v/>
      </c>
      <c r="AG4008" t="str">
        <f>IFERROR(VLOOKUP($S4008,StoreBU[],2,FALSE),"")</f>
        <v/>
      </c>
    </row>
    <row r="4009" spans="1:33" x14ac:dyDescent="0.3">
      <c r="A4009" t="str">
        <f t="shared" si="125"/>
        <v/>
      </c>
      <c r="C4009" t="str">
        <f t="shared" si="124"/>
        <v/>
      </c>
      <c r="D4009" s="33"/>
      <c r="E4009" s="33"/>
      <c r="F4009" s="33"/>
      <c r="G4009" s="33"/>
      <c r="H4009" s="33"/>
      <c r="I4009" s="33"/>
      <c r="J4009" s="33"/>
      <c r="K4009" s="33"/>
      <c r="L4009" s="33"/>
      <c r="M4009" s="33"/>
      <c r="N4009" s="33"/>
      <c r="O4009" s="33"/>
      <c r="P4009" s="33"/>
      <c r="Q4009" s="33"/>
      <c r="R4009" s="33"/>
      <c r="S4009" s="33"/>
      <c r="T4009" s="33"/>
      <c r="V4009" t="str">
        <f>IFERROR(VLOOKUP($D4009,MediaPartner[],2,FALSE),"")</f>
        <v/>
      </c>
      <c r="W4009" t="str">
        <f>IFERROR(VLOOKUP($E4009,Site[],2,FALSE),"")</f>
        <v/>
      </c>
      <c r="X4009" t="str">
        <f>IFERROR(VLOOKUP($F4009,FundingSource[],2,FALSE),"")</f>
        <v/>
      </c>
      <c r="Y4009" t="str">
        <f>IFERROR(VLOOKUP($G4009,Objective[],2,FALSE),"")</f>
        <v/>
      </c>
      <c r="Z4009" t="str">
        <f>IFERROR(VLOOKUP($H4009,AdType[],2,FALSE),"")</f>
        <v/>
      </c>
      <c r="AA4009" t="str">
        <f>IFERROR(VLOOKUP($I4009,AdSize[],2,FALSE),"")</f>
        <v/>
      </c>
      <c r="AB4009" t="str">
        <f>IFERROR(VLOOKUP($J4009,TargetingTactic[],2,FALSE),"")</f>
        <v/>
      </c>
      <c r="AC4009" t="str">
        <f>IFERROR(VLOOKUP($K4009,Audience[],2,FALSE),"")</f>
        <v/>
      </c>
      <c r="AD4009" t="str">
        <f>IFERROR(VLOOKUP($L4009,Country[],2,FALSE),"")</f>
        <v/>
      </c>
      <c r="AE4009" t="str">
        <f>IFERROR(VLOOKUP($M4009,Language[],2,FALSE),"")</f>
        <v/>
      </c>
      <c r="AF4009" t="str">
        <f>IFERROR(VLOOKUP($N4009,BuyType[],2,FALSE),"")</f>
        <v/>
      </c>
      <c r="AG4009" t="str">
        <f>IFERROR(VLOOKUP($S4009,StoreBU[],2,FALSE),"")</f>
        <v/>
      </c>
    </row>
    <row r="4010" spans="1:33" x14ac:dyDescent="0.3">
      <c r="A4010" t="str">
        <f t="shared" si="125"/>
        <v/>
      </c>
      <c r="C4010" t="str">
        <f t="shared" si="124"/>
        <v/>
      </c>
      <c r="D4010" s="33"/>
      <c r="E4010" s="33"/>
      <c r="F4010" s="33"/>
      <c r="G4010" s="33"/>
      <c r="H4010" s="33"/>
      <c r="I4010" s="33"/>
      <c r="J4010" s="33"/>
      <c r="K4010" s="33"/>
      <c r="L4010" s="33"/>
      <c r="M4010" s="33"/>
      <c r="N4010" s="33"/>
      <c r="O4010" s="33"/>
      <c r="P4010" s="33"/>
      <c r="Q4010" s="33"/>
      <c r="R4010" s="33"/>
      <c r="S4010" s="33"/>
      <c r="T4010" s="33"/>
      <c r="V4010" t="str">
        <f>IFERROR(VLOOKUP($D4010,MediaPartner[],2,FALSE),"")</f>
        <v/>
      </c>
      <c r="W4010" t="str">
        <f>IFERROR(VLOOKUP($E4010,Site[],2,FALSE),"")</f>
        <v/>
      </c>
      <c r="X4010" t="str">
        <f>IFERROR(VLOOKUP($F4010,FundingSource[],2,FALSE),"")</f>
        <v/>
      </c>
      <c r="Y4010" t="str">
        <f>IFERROR(VLOOKUP($G4010,Objective[],2,FALSE),"")</f>
        <v/>
      </c>
      <c r="Z4010" t="str">
        <f>IFERROR(VLOOKUP($H4010,AdType[],2,FALSE),"")</f>
        <v/>
      </c>
      <c r="AA4010" t="str">
        <f>IFERROR(VLOOKUP($I4010,AdSize[],2,FALSE),"")</f>
        <v/>
      </c>
      <c r="AB4010" t="str">
        <f>IFERROR(VLOOKUP($J4010,TargetingTactic[],2,FALSE),"")</f>
        <v/>
      </c>
      <c r="AC4010" t="str">
        <f>IFERROR(VLOOKUP($K4010,Audience[],2,FALSE),"")</f>
        <v/>
      </c>
      <c r="AD4010" t="str">
        <f>IFERROR(VLOOKUP($L4010,Country[],2,FALSE),"")</f>
        <v/>
      </c>
      <c r="AE4010" t="str">
        <f>IFERROR(VLOOKUP($M4010,Language[],2,FALSE),"")</f>
        <v/>
      </c>
      <c r="AF4010" t="str">
        <f>IFERROR(VLOOKUP($N4010,BuyType[],2,FALSE),"")</f>
        <v/>
      </c>
      <c r="AG4010" t="str">
        <f>IFERROR(VLOOKUP($S4010,StoreBU[],2,FALSE),"")</f>
        <v/>
      </c>
    </row>
    <row r="4011" spans="1:33" x14ac:dyDescent="0.3">
      <c r="A4011" t="str">
        <f t="shared" si="125"/>
        <v/>
      </c>
      <c r="C4011" t="str">
        <f t="shared" si="124"/>
        <v/>
      </c>
      <c r="D4011" s="33"/>
      <c r="E4011" s="33"/>
      <c r="F4011" s="33"/>
      <c r="G4011" s="33"/>
      <c r="H4011" s="33"/>
      <c r="I4011" s="33"/>
      <c r="J4011" s="33"/>
      <c r="K4011" s="33"/>
      <c r="L4011" s="33"/>
      <c r="M4011" s="33"/>
      <c r="N4011" s="33"/>
      <c r="O4011" s="33"/>
      <c r="P4011" s="33"/>
      <c r="Q4011" s="33"/>
      <c r="R4011" s="33"/>
      <c r="S4011" s="33"/>
      <c r="T4011" s="33"/>
      <c r="V4011" t="str">
        <f>IFERROR(VLOOKUP($D4011,MediaPartner[],2,FALSE),"")</f>
        <v/>
      </c>
      <c r="W4011" t="str">
        <f>IFERROR(VLOOKUP($E4011,Site[],2,FALSE),"")</f>
        <v/>
      </c>
      <c r="X4011" t="str">
        <f>IFERROR(VLOOKUP($F4011,FundingSource[],2,FALSE),"")</f>
        <v/>
      </c>
      <c r="Y4011" t="str">
        <f>IFERROR(VLOOKUP($G4011,Objective[],2,FALSE),"")</f>
        <v/>
      </c>
      <c r="Z4011" t="str">
        <f>IFERROR(VLOOKUP($H4011,AdType[],2,FALSE),"")</f>
        <v/>
      </c>
      <c r="AA4011" t="str">
        <f>IFERROR(VLOOKUP($I4011,AdSize[],2,FALSE),"")</f>
        <v/>
      </c>
      <c r="AB4011" t="str">
        <f>IFERROR(VLOOKUP($J4011,TargetingTactic[],2,FALSE),"")</f>
        <v/>
      </c>
      <c r="AC4011" t="str">
        <f>IFERROR(VLOOKUP($K4011,Audience[],2,FALSE),"")</f>
        <v/>
      </c>
      <c r="AD4011" t="str">
        <f>IFERROR(VLOOKUP($L4011,Country[],2,FALSE),"")</f>
        <v/>
      </c>
      <c r="AE4011" t="str">
        <f>IFERROR(VLOOKUP($M4011,Language[],2,FALSE),"")</f>
        <v/>
      </c>
      <c r="AF4011" t="str">
        <f>IFERROR(VLOOKUP($N4011,BuyType[],2,FALSE),"")</f>
        <v/>
      </c>
      <c r="AG4011" t="str">
        <f>IFERROR(VLOOKUP($S4011,StoreBU[],2,FALSE),"")</f>
        <v/>
      </c>
    </row>
    <row r="4012" spans="1:33" x14ac:dyDescent="0.3">
      <c r="A4012" t="str">
        <f t="shared" si="125"/>
        <v/>
      </c>
      <c r="C4012" t="str">
        <f t="shared" si="124"/>
        <v/>
      </c>
      <c r="D4012" s="33"/>
      <c r="E4012" s="33"/>
      <c r="F4012" s="33"/>
      <c r="G4012" s="33"/>
      <c r="H4012" s="33"/>
      <c r="I4012" s="33"/>
      <c r="J4012" s="33"/>
      <c r="K4012" s="33"/>
      <c r="L4012" s="33"/>
      <c r="M4012" s="33"/>
      <c r="N4012" s="33"/>
      <c r="O4012" s="33"/>
      <c r="P4012" s="33"/>
      <c r="Q4012" s="33"/>
      <c r="R4012" s="33"/>
      <c r="S4012" s="33"/>
      <c r="T4012" s="33"/>
      <c r="V4012" t="str">
        <f>IFERROR(VLOOKUP($D4012,MediaPartner[],2,FALSE),"")</f>
        <v/>
      </c>
      <c r="W4012" t="str">
        <f>IFERROR(VLOOKUP($E4012,Site[],2,FALSE),"")</f>
        <v/>
      </c>
      <c r="X4012" t="str">
        <f>IFERROR(VLOOKUP($F4012,FundingSource[],2,FALSE),"")</f>
        <v/>
      </c>
      <c r="Y4012" t="str">
        <f>IFERROR(VLOOKUP($G4012,Objective[],2,FALSE),"")</f>
        <v/>
      </c>
      <c r="Z4012" t="str">
        <f>IFERROR(VLOOKUP($H4012,AdType[],2,FALSE),"")</f>
        <v/>
      </c>
      <c r="AA4012" t="str">
        <f>IFERROR(VLOOKUP($I4012,AdSize[],2,FALSE),"")</f>
        <v/>
      </c>
      <c r="AB4012" t="str">
        <f>IFERROR(VLOOKUP($J4012,TargetingTactic[],2,FALSE),"")</f>
        <v/>
      </c>
      <c r="AC4012" t="str">
        <f>IFERROR(VLOOKUP($K4012,Audience[],2,FALSE),"")</f>
        <v/>
      </c>
      <c r="AD4012" t="str">
        <f>IFERROR(VLOOKUP($L4012,Country[],2,FALSE),"")</f>
        <v/>
      </c>
      <c r="AE4012" t="str">
        <f>IFERROR(VLOOKUP($M4012,Language[],2,FALSE),"")</f>
        <v/>
      </c>
      <c r="AF4012" t="str">
        <f>IFERROR(VLOOKUP($N4012,BuyType[],2,FALSE),"")</f>
        <v/>
      </c>
      <c r="AG4012" t="str">
        <f>IFERROR(VLOOKUP($S4012,StoreBU[],2,FALSE),"")</f>
        <v/>
      </c>
    </row>
    <row r="4013" spans="1:33" x14ac:dyDescent="0.3">
      <c r="A4013" t="str">
        <f t="shared" si="125"/>
        <v/>
      </c>
      <c r="C4013" t="str">
        <f t="shared" si="124"/>
        <v/>
      </c>
      <c r="D4013" s="33"/>
      <c r="E4013" s="33"/>
      <c r="F4013" s="33"/>
      <c r="G4013" s="33"/>
      <c r="H4013" s="33"/>
      <c r="I4013" s="33"/>
      <c r="J4013" s="33"/>
      <c r="K4013" s="33"/>
      <c r="L4013" s="33"/>
      <c r="M4013" s="33"/>
      <c r="N4013" s="33"/>
      <c r="O4013" s="33"/>
      <c r="P4013" s="33"/>
      <c r="Q4013" s="33"/>
      <c r="R4013" s="33"/>
      <c r="S4013" s="33"/>
      <c r="T4013" s="33"/>
      <c r="V4013" t="str">
        <f>IFERROR(VLOOKUP($D4013,MediaPartner[],2,FALSE),"")</f>
        <v/>
      </c>
      <c r="W4013" t="str">
        <f>IFERROR(VLOOKUP($E4013,Site[],2,FALSE),"")</f>
        <v/>
      </c>
      <c r="X4013" t="str">
        <f>IFERROR(VLOOKUP($F4013,FundingSource[],2,FALSE),"")</f>
        <v/>
      </c>
      <c r="Y4013" t="str">
        <f>IFERROR(VLOOKUP($G4013,Objective[],2,FALSE),"")</f>
        <v/>
      </c>
      <c r="Z4013" t="str">
        <f>IFERROR(VLOOKUP($H4013,AdType[],2,FALSE),"")</f>
        <v/>
      </c>
      <c r="AA4013" t="str">
        <f>IFERROR(VLOOKUP($I4013,AdSize[],2,FALSE),"")</f>
        <v/>
      </c>
      <c r="AB4013" t="str">
        <f>IFERROR(VLOOKUP($J4013,TargetingTactic[],2,FALSE),"")</f>
        <v/>
      </c>
      <c r="AC4013" t="str">
        <f>IFERROR(VLOOKUP($K4013,Audience[],2,FALSE),"")</f>
        <v/>
      </c>
      <c r="AD4013" t="str">
        <f>IFERROR(VLOOKUP($L4013,Country[],2,FALSE),"")</f>
        <v/>
      </c>
      <c r="AE4013" t="str">
        <f>IFERROR(VLOOKUP($M4013,Language[],2,FALSE),"")</f>
        <v/>
      </c>
      <c r="AF4013" t="str">
        <f>IFERROR(VLOOKUP($N4013,BuyType[],2,FALSE),"")</f>
        <v/>
      </c>
      <c r="AG4013" t="str">
        <f>IFERROR(VLOOKUP($S4013,StoreBU[],2,FALSE),"")</f>
        <v/>
      </c>
    </row>
    <row r="4014" spans="1:33" x14ac:dyDescent="0.3">
      <c r="A4014" t="str">
        <f t="shared" si="125"/>
        <v/>
      </c>
      <c r="C4014" t="str">
        <f t="shared" si="124"/>
        <v/>
      </c>
      <c r="D4014" s="33"/>
      <c r="E4014" s="33"/>
      <c r="F4014" s="33"/>
      <c r="G4014" s="33"/>
      <c r="H4014" s="33"/>
      <c r="I4014" s="33"/>
      <c r="J4014" s="33"/>
      <c r="K4014" s="33"/>
      <c r="L4014" s="33"/>
      <c r="M4014" s="33"/>
      <c r="N4014" s="33"/>
      <c r="O4014" s="33"/>
      <c r="P4014" s="33"/>
      <c r="Q4014" s="33"/>
      <c r="R4014" s="33"/>
      <c r="S4014" s="33"/>
      <c r="T4014" s="33"/>
      <c r="V4014" t="str">
        <f>IFERROR(VLOOKUP($D4014,MediaPartner[],2,FALSE),"")</f>
        <v/>
      </c>
      <c r="W4014" t="str">
        <f>IFERROR(VLOOKUP($E4014,Site[],2,FALSE),"")</f>
        <v/>
      </c>
      <c r="X4014" t="str">
        <f>IFERROR(VLOOKUP($F4014,FundingSource[],2,FALSE),"")</f>
        <v/>
      </c>
      <c r="Y4014" t="str">
        <f>IFERROR(VLOOKUP($G4014,Objective[],2,FALSE),"")</f>
        <v/>
      </c>
      <c r="Z4014" t="str">
        <f>IFERROR(VLOOKUP($H4014,AdType[],2,FALSE),"")</f>
        <v/>
      </c>
      <c r="AA4014" t="str">
        <f>IFERROR(VLOOKUP($I4014,AdSize[],2,FALSE),"")</f>
        <v/>
      </c>
      <c r="AB4014" t="str">
        <f>IFERROR(VLOOKUP($J4014,TargetingTactic[],2,FALSE),"")</f>
        <v/>
      </c>
      <c r="AC4014" t="str">
        <f>IFERROR(VLOOKUP($K4014,Audience[],2,FALSE),"")</f>
        <v/>
      </c>
      <c r="AD4014" t="str">
        <f>IFERROR(VLOOKUP($L4014,Country[],2,FALSE),"")</f>
        <v/>
      </c>
      <c r="AE4014" t="str">
        <f>IFERROR(VLOOKUP($M4014,Language[],2,FALSE),"")</f>
        <v/>
      </c>
      <c r="AF4014" t="str">
        <f>IFERROR(VLOOKUP($N4014,BuyType[],2,FALSE),"")</f>
        <v/>
      </c>
      <c r="AG4014" t="str">
        <f>IFERROR(VLOOKUP($S4014,StoreBU[],2,FALSE),"")</f>
        <v/>
      </c>
    </row>
    <row r="4015" spans="1:33" x14ac:dyDescent="0.3">
      <c r="A4015" t="str">
        <f t="shared" si="125"/>
        <v/>
      </c>
      <c r="C4015" t="str">
        <f t="shared" si="124"/>
        <v/>
      </c>
      <c r="D4015" s="33"/>
      <c r="E4015" s="33"/>
      <c r="F4015" s="33"/>
      <c r="G4015" s="33"/>
      <c r="H4015" s="33"/>
      <c r="I4015" s="33"/>
      <c r="J4015" s="33"/>
      <c r="K4015" s="33"/>
      <c r="L4015" s="33"/>
      <c r="M4015" s="33"/>
      <c r="N4015" s="33"/>
      <c r="O4015" s="33"/>
      <c r="P4015" s="33"/>
      <c r="Q4015" s="33"/>
      <c r="R4015" s="33"/>
      <c r="S4015" s="33"/>
      <c r="T4015" s="33"/>
      <c r="V4015" t="str">
        <f>IFERROR(VLOOKUP($D4015,MediaPartner[],2,FALSE),"")</f>
        <v/>
      </c>
      <c r="W4015" t="str">
        <f>IFERROR(VLOOKUP($E4015,Site[],2,FALSE),"")</f>
        <v/>
      </c>
      <c r="X4015" t="str">
        <f>IFERROR(VLOOKUP($F4015,FundingSource[],2,FALSE),"")</f>
        <v/>
      </c>
      <c r="Y4015" t="str">
        <f>IFERROR(VLOOKUP($G4015,Objective[],2,FALSE),"")</f>
        <v/>
      </c>
      <c r="Z4015" t="str">
        <f>IFERROR(VLOOKUP($H4015,AdType[],2,FALSE),"")</f>
        <v/>
      </c>
      <c r="AA4015" t="str">
        <f>IFERROR(VLOOKUP($I4015,AdSize[],2,FALSE),"")</f>
        <v/>
      </c>
      <c r="AB4015" t="str">
        <f>IFERROR(VLOOKUP($J4015,TargetingTactic[],2,FALSE),"")</f>
        <v/>
      </c>
      <c r="AC4015" t="str">
        <f>IFERROR(VLOOKUP($K4015,Audience[],2,FALSE),"")</f>
        <v/>
      </c>
      <c r="AD4015" t="str">
        <f>IFERROR(VLOOKUP($L4015,Country[],2,FALSE),"")</f>
        <v/>
      </c>
      <c r="AE4015" t="str">
        <f>IFERROR(VLOOKUP($M4015,Language[],2,FALSE),"")</f>
        <v/>
      </c>
      <c r="AF4015" t="str">
        <f>IFERROR(VLOOKUP($N4015,BuyType[],2,FALSE),"")</f>
        <v/>
      </c>
      <c r="AG4015" t="str">
        <f>IFERROR(VLOOKUP($S4015,StoreBU[],2,FALSE),"")</f>
        <v/>
      </c>
    </row>
    <row r="4016" spans="1:33" x14ac:dyDescent="0.3">
      <c r="A4016" t="str">
        <f t="shared" si="125"/>
        <v/>
      </c>
      <c r="C4016" t="str">
        <f t="shared" si="124"/>
        <v/>
      </c>
      <c r="D4016" s="33"/>
      <c r="E4016" s="33"/>
      <c r="F4016" s="33"/>
      <c r="G4016" s="33"/>
      <c r="H4016" s="33"/>
      <c r="I4016" s="33"/>
      <c r="J4016" s="33"/>
      <c r="K4016" s="33"/>
      <c r="L4016" s="33"/>
      <c r="M4016" s="33"/>
      <c r="N4016" s="33"/>
      <c r="O4016" s="33"/>
      <c r="P4016" s="33"/>
      <c r="Q4016" s="33"/>
      <c r="R4016" s="33"/>
      <c r="S4016" s="33"/>
      <c r="T4016" s="33"/>
      <c r="V4016" t="str">
        <f>IFERROR(VLOOKUP($D4016,MediaPartner[],2,FALSE),"")</f>
        <v/>
      </c>
      <c r="W4016" t="str">
        <f>IFERROR(VLOOKUP($E4016,Site[],2,FALSE),"")</f>
        <v/>
      </c>
      <c r="X4016" t="str">
        <f>IFERROR(VLOOKUP($F4016,FundingSource[],2,FALSE),"")</f>
        <v/>
      </c>
      <c r="Y4016" t="str">
        <f>IFERROR(VLOOKUP($G4016,Objective[],2,FALSE),"")</f>
        <v/>
      </c>
      <c r="Z4016" t="str">
        <f>IFERROR(VLOOKUP($H4016,AdType[],2,FALSE),"")</f>
        <v/>
      </c>
      <c r="AA4016" t="str">
        <f>IFERROR(VLOOKUP($I4016,AdSize[],2,FALSE),"")</f>
        <v/>
      </c>
      <c r="AB4016" t="str">
        <f>IFERROR(VLOOKUP($J4016,TargetingTactic[],2,FALSE),"")</f>
        <v/>
      </c>
      <c r="AC4016" t="str">
        <f>IFERROR(VLOOKUP($K4016,Audience[],2,FALSE),"")</f>
        <v/>
      </c>
      <c r="AD4016" t="str">
        <f>IFERROR(VLOOKUP($L4016,Country[],2,FALSE),"")</f>
        <v/>
      </c>
      <c r="AE4016" t="str">
        <f>IFERROR(VLOOKUP($M4016,Language[],2,FALSE),"")</f>
        <v/>
      </c>
      <c r="AF4016" t="str">
        <f>IFERROR(VLOOKUP($N4016,BuyType[],2,FALSE),"")</f>
        <v/>
      </c>
      <c r="AG4016" t="str">
        <f>IFERROR(VLOOKUP($S4016,StoreBU[],2,FALSE),"")</f>
        <v/>
      </c>
    </row>
    <row r="4017" spans="1:33" x14ac:dyDescent="0.3">
      <c r="A4017" t="str">
        <f t="shared" si="125"/>
        <v/>
      </c>
      <c r="C4017" t="str">
        <f t="shared" si="124"/>
        <v/>
      </c>
      <c r="D4017" s="33"/>
      <c r="E4017" s="33"/>
      <c r="F4017" s="33"/>
      <c r="G4017" s="33"/>
      <c r="H4017" s="33"/>
      <c r="I4017" s="33"/>
      <c r="J4017" s="33"/>
      <c r="K4017" s="33"/>
      <c r="L4017" s="33"/>
      <c r="M4017" s="33"/>
      <c r="N4017" s="33"/>
      <c r="O4017" s="33"/>
      <c r="P4017" s="33"/>
      <c r="Q4017" s="33"/>
      <c r="R4017" s="33"/>
      <c r="S4017" s="33"/>
      <c r="T4017" s="33"/>
      <c r="V4017" t="str">
        <f>IFERROR(VLOOKUP($D4017,MediaPartner[],2,FALSE),"")</f>
        <v/>
      </c>
      <c r="W4017" t="str">
        <f>IFERROR(VLOOKUP($E4017,Site[],2,FALSE),"")</f>
        <v/>
      </c>
      <c r="X4017" t="str">
        <f>IFERROR(VLOOKUP($F4017,FundingSource[],2,FALSE),"")</f>
        <v/>
      </c>
      <c r="Y4017" t="str">
        <f>IFERROR(VLOOKUP($G4017,Objective[],2,FALSE),"")</f>
        <v/>
      </c>
      <c r="Z4017" t="str">
        <f>IFERROR(VLOOKUP($H4017,AdType[],2,FALSE),"")</f>
        <v/>
      </c>
      <c r="AA4017" t="str">
        <f>IFERROR(VLOOKUP($I4017,AdSize[],2,FALSE),"")</f>
        <v/>
      </c>
      <c r="AB4017" t="str">
        <f>IFERROR(VLOOKUP($J4017,TargetingTactic[],2,FALSE),"")</f>
        <v/>
      </c>
      <c r="AC4017" t="str">
        <f>IFERROR(VLOOKUP($K4017,Audience[],2,FALSE),"")</f>
        <v/>
      </c>
      <c r="AD4017" t="str">
        <f>IFERROR(VLOOKUP($L4017,Country[],2,FALSE),"")</f>
        <v/>
      </c>
      <c r="AE4017" t="str">
        <f>IFERROR(VLOOKUP($M4017,Language[],2,FALSE),"")</f>
        <v/>
      </c>
      <c r="AF4017" t="str">
        <f>IFERROR(VLOOKUP($N4017,BuyType[],2,FALSE),"")</f>
        <v/>
      </c>
      <c r="AG4017" t="str">
        <f>IFERROR(VLOOKUP($S4017,StoreBU[],2,FALSE),"")</f>
        <v/>
      </c>
    </row>
    <row r="4018" spans="1:33" x14ac:dyDescent="0.3">
      <c r="A4018" t="str">
        <f t="shared" si="125"/>
        <v/>
      </c>
      <c r="C4018" t="str">
        <f t="shared" si="124"/>
        <v/>
      </c>
      <c r="D4018" s="33"/>
      <c r="E4018" s="33"/>
      <c r="F4018" s="33"/>
      <c r="G4018" s="33"/>
      <c r="H4018" s="33"/>
      <c r="I4018" s="33"/>
      <c r="J4018" s="33"/>
      <c r="K4018" s="33"/>
      <c r="L4018" s="33"/>
      <c r="M4018" s="33"/>
      <c r="N4018" s="33"/>
      <c r="O4018" s="33"/>
      <c r="P4018" s="33"/>
      <c r="Q4018" s="33"/>
      <c r="R4018" s="33"/>
      <c r="S4018" s="33"/>
      <c r="T4018" s="33"/>
      <c r="V4018" t="str">
        <f>IFERROR(VLOOKUP($D4018,MediaPartner[],2,FALSE),"")</f>
        <v/>
      </c>
      <c r="W4018" t="str">
        <f>IFERROR(VLOOKUP($E4018,Site[],2,FALSE),"")</f>
        <v/>
      </c>
      <c r="X4018" t="str">
        <f>IFERROR(VLOOKUP($F4018,FundingSource[],2,FALSE),"")</f>
        <v/>
      </c>
      <c r="Y4018" t="str">
        <f>IFERROR(VLOOKUP($G4018,Objective[],2,FALSE),"")</f>
        <v/>
      </c>
      <c r="Z4018" t="str">
        <f>IFERROR(VLOOKUP($H4018,AdType[],2,FALSE),"")</f>
        <v/>
      </c>
      <c r="AA4018" t="str">
        <f>IFERROR(VLOOKUP($I4018,AdSize[],2,FALSE),"")</f>
        <v/>
      </c>
      <c r="AB4018" t="str">
        <f>IFERROR(VLOOKUP($J4018,TargetingTactic[],2,FALSE),"")</f>
        <v/>
      </c>
      <c r="AC4018" t="str">
        <f>IFERROR(VLOOKUP($K4018,Audience[],2,FALSE),"")</f>
        <v/>
      </c>
      <c r="AD4018" t="str">
        <f>IFERROR(VLOOKUP($L4018,Country[],2,FALSE),"")</f>
        <v/>
      </c>
      <c r="AE4018" t="str">
        <f>IFERROR(VLOOKUP($M4018,Language[],2,FALSE),"")</f>
        <v/>
      </c>
      <c r="AF4018" t="str">
        <f>IFERROR(VLOOKUP($N4018,BuyType[],2,FALSE),"")</f>
        <v/>
      </c>
      <c r="AG4018" t="str">
        <f>IFERROR(VLOOKUP($S4018,StoreBU[],2,FALSE),"")</f>
        <v/>
      </c>
    </row>
    <row r="4019" spans="1:33" x14ac:dyDescent="0.3">
      <c r="A4019" t="str">
        <f t="shared" si="125"/>
        <v/>
      </c>
      <c r="C4019" t="str">
        <f t="shared" si="124"/>
        <v/>
      </c>
      <c r="D4019" s="33"/>
      <c r="E4019" s="33"/>
      <c r="F4019" s="33"/>
      <c r="G4019" s="33"/>
      <c r="H4019" s="33"/>
      <c r="I4019" s="33"/>
      <c r="J4019" s="33"/>
      <c r="K4019" s="33"/>
      <c r="L4019" s="33"/>
      <c r="M4019" s="33"/>
      <c r="N4019" s="33"/>
      <c r="O4019" s="33"/>
      <c r="P4019" s="33"/>
      <c r="Q4019" s="33"/>
      <c r="R4019" s="33"/>
      <c r="S4019" s="33"/>
      <c r="T4019" s="33"/>
      <c r="V4019" t="str">
        <f>IFERROR(VLOOKUP($D4019,MediaPartner[],2,FALSE),"")</f>
        <v/>
      </c>
      <c r="W4019" t="str">
        <f>IFERROR(VLOOKUP($E4019,Site[],2,FALSE),"")</f>
        <v/>
      </c>
      <c r="X4019" t="str">
        <f>IFERROR(VLOOKUP($F4019,FundingSource[],2,FALSE),"")</f>
        <v/>
      </c>
      <c r="Y4019" t="str">
        <f>IFERROR(VLOOKUP($G4019,Objective[],2,FALSE),"")</f>
        <v/>
      </c>
      <c r="Z4019" t="str">
        <f>IFERROR(VLOOKUP($H4019,AdType[],2,FALSE),"")</f>
        <v/>
      </c>
      <c r="AA4019" t="str">
        <f>IFERROR(VLOOKUP($I4019,AdSize[],2,FALSE),"")</f>
        <v/>
      </c>
      <c r="AB4019" t="str">
        <f>IFERROR(VLOOKUP($J4019,TargetingTactic[],2,FALSE),"")</f>
        <v/>
      </c>
      <c r="AC4019" t="str">
        <f>IFERROR(VLOOKUP($K4019,Audience[],2,FALSE),"")</f>
        <v/>
      </c>
      <c r="AD4019" t="str">
        <f>IFERROR(VLOOKUP($L4019,Country[],2,FALSE),"")</f>
        <v/>
      </c>
      <c r="AE4019" t="str">
        <f>IFERROR(VLOOKUP($M4019,Language[],2,FALSE),"")</f>
        <v/>
      </c>
      <c r="AF4019" t="str">
        <f>IFERROR(VLOOKUP($N4019,BuyType[],2,FALSE),"")</f>
        <v/>
      </c>
      <c r="AG4019" t="str">
        <f>IFERROR(VLOOKUP($S4019,StoreBU[],2,FALSE),"")</f>
        <v/>
      </c>
    </row>
    <row r="4020" spans="1:33" x14ac:dyDescent="0.3">
      <c r="A4020" t="str">
        <f t="shared" si="125"/>
        <v/>
      </c>
      <c r="C4020" t="str">
        <f t="shared" si="124"/>
        <v/>
      </c>
      <c r="D4020" s="33"/>
      <c r="E4020" s="33"/>
      <c r="F4020" s="33"/>
      <c r="G4020" s="33"/>
      <c r="H4020" s="33"/>
      <c r="I4020" s="33"/>
      <c r="J4020" s="33"/>
      <c r="K4020" s="33"/>
      <c r="L4020" s="33"/>
      <c r="M4020" s="33"/>
      <c r="N4020" s="33"/>
      <c r="O4020" s="33"/>
      <c r="P4020" s="33"/>
      <c r="Q4020" s="33"/>
      <c r="R4020" s="33"/>
      <c r="S4020" s="33"/>
      <c r="T4020" s="33"/>
      <c r="V4020" t="str">
        <f>IFERROR(VLOOKUP($D4020,MediaPartner[],2,FALSE),"")</f>
        <v/>
      </c>
      <c r="W4020" t="str">
        <f>IFERROR(VLOOKUP($E4020,Site[],2,FALSE),"")</f>
        <v/>
      </c>
      <c r="X4020" t="str">
        <f>IFERROR(VLOOKUP($F4020,FundingSource[],2,FALSE),"")</f>
        <v/>
      </c>
      <c r="Y4020" t="str">
        <f>IFERROR(VLOOKUP($G4020,Objective[],2,FALSE),"")</f>
        <v/>
      </c>
      <c r="Z4020" t="str">
        <f>IFERROR(VLOOKUP($H4020,AdType[],2,FALSE),"")</f>
        <v/>
      </c>
      <c r="AA4020" t="str">
        <f>IFERROR(VLOOKUP($I4020,AdSize[],2,FALSE),"")</f>
        <v/>
      </c>
      <c r="AB4020" t="str">
        <f>IFERROR(VLOOKUP($J4020,TargetingTactic[],2,FALSE),"")</f>
        <v/>
      </c>
      <c r="AC4020" t="str">
        <f>IFERROR(VLOOKUP($K4020,Audience[],2,FALSE),"")</f>
        <v/>
      </c>
      <c r="AD4020" t="str">
        <f>IFERROR(VLOOKUP($L4020,Country[],2,FALSE),"")</f>
        <v/>
      </c>
      <c r="AE4020" t="str">
        <f>IFERROR(VLOOKUP($M4020,Language[],2,FALSE),"")</f>
        <v/>
      </c>
      <c r="AF4020" t="str">
        <f>IFERROR(VLOOKUP($N4020,BuyType[],2,FALSE),"")</f>
        <v/>
      </c>
      <c r="AG4020" t="str">
        <f>IFERROR(VLOOKUP($S4020,StoreBU[],2,FALSE),"")</f>
        <v/>
      </c>
    </row>
    <row r="4021" spans="1:33" x14ac:dyDescent="0.3">
      <c r="A4021" t="str">
        <f t="shared" si="125"/>
        <v/>
      </c>
      <c r="C4021" t="str">
        <f t="shared" si="124"/>
        <v/>
      </c>
      <c r="D4021" s="33"/>
      <c r="E4021" s="33"/>
      <c r="F4021" s="33"/>
      <c r="G4021" s="33"/>
      <c r="H4021" s="33"/>
      <c r="I4021" s="33"/>
      <c r="J4021" s="33"/>
      <c r="K4021" s="33"/>
      <c r="L4021" s="33"/>
      <c r="M4021" s="33"/>
      <c r="N4021" s="33"/>
      <c r="O4021" s="33"/>
      <c r="P4021" s="33"/>
      <c r="Q4021" s="33"/>
      <c r="R4021" s="33"/>
      <c r="S4021" s="33"/>
      <c r="T4021" s="33"/>
      <c r="V4021" t="str">
        <f>IFERROR(VLOOKUP($D4021,MediaPartner[],2,FALSE),"")</f>
        <v/>
      </c>
      <c r="W4021" t="str">
        <f>IFERROR(VLOOKUP($E4021,Site[],2,FALSE),"")</f>
        <v/>
      </c>
      <c r="X4021" t="str">
        <f>IFERROR(VLOOKUP($F4021,FundingSource[],2,FALSE),"")</f>
        <v/>
      </c>
      <c r="Y4021" t="str">
        <f>IFERROR(VLOOKUP($G4021,Objective[],2,FALSE),"")</f>
        <v/>
      </c>
      <c r="Z4021" t="str">
        <f>IFERROR(VLOOKUP($H4021,AdType[],2,FALSE),"")</f>
        <v/>
      </c>
      <c r="AA4021" t="str">
        <f>IFERROR(VLOOKUP($I4021,AdSize[],2,FALSE),"")</f>
        <v/>
      </c>
      <c r="AB4021" t="str">
        <f>IFERROR(VLOOKUP($J4021,TargetingTactic[],2,FALSE),"")</f>
        <v/>
      </c>
      <c r="AC4021" t="str">
        <f>IFERROR(VLOOKUP($K4021,Audience[],2,FALSE),"")</f>
        <v/>
      </c>
      <c r="AD4021" t="str">
        <f>IFERROR(VLOOKUP($L4021,Country[],2,FALSE),"")</f>
        <v/>
      </c>
      <c r="AE4021" t="str">
        <f>IFERROR(VLOOKUP($M4021,Language[],2,FALSE),"")</f>
        <v/>
      </c>
      <c r="AF4021" t="str">
        <f>IFERROR(VLOOKUP($N4021,BuyType[],2,FALSE),"")</f>
        <v/>
      </c>
      <c r="AG4021" t="str">
        <f>IFERROR(VLOOKUP($S4021,StoreBU[],2,FALSE),"")</f>
        <v/>
      </c>
    </row>
    <row r="4022" spans="1:33" x14ac:dyDescent="0.3">
      <c r="A4022" t="str">
        <f t="shared" si="125"/>
        <v/>
      </c>
      <c r="C4022" t="str">
        <f t="shared" si="124"/>
        <v/>
      </c>
      <c r="D4022" s="33"/>
      <c r="E4022" s="33"/>
      <c r="F4022" s="33"/>
      <c r="G4022" s="33"/>
      <c r="H4022" s="33"/>
      <c r="I4022" s="33"/>
      <c r="J4022" s="33"/>
      <c r="K4022" s="33"/>
      <c r="L4022" s="33"/>
      <c r="M4022" s="33"/>
      <c r="N4022" s="33"/>
      <c r="O4022" s="33"/>
      <c r="P4022" s="33"/>
      <c r="Q4022" s="33"/>
      <c r="R4022" s="33"/>
      <c r="S4022" s="33"/>
      <c r="T4022" s="33"/>
      <c r="V4022" t="str">
        <f>IFERROR(VLOOKUP($D4022,MediaPartner[],2,FALSE),"")</f>
        <v/>
      </c>
      <c r="W4022" t="str">
        <f>IFERROR(VLOOKUP($E4022,Site[],2,FALSE),"")</f>
        <v/>
      </c>
      <c r="X4022" t="str">
        <f>IFERROR(VLOOKUP($F4022,FundingSource[],2,FALSE),"")</f>
        <v/>
      </c>
      <c r="Y4022" t="str">
        <f>IFERROR(VLOOKUP($G4022,Objective[],2,FALSE),"")</f>
        <v/>
      </c>
      <c r="Z4022" t="str">
        <f>IFERROR(VLOOKUP($H4022,AdType[],2,FALSE),"")</f>
        <v/>
      </c>
      <c r="AA4022" t="str">
        <f>IFERROR(VLOOKUP($I4022,AdSize[],2,FALSE),"")</f>
        <v/>
      </c>
      <c r="AB4022" t="str">
        <f>IFERROR(VLOOKUP($J4022,TargetingTactic[],2,FALSE),"")</f>
        <v/>
      </c>
      <c r="AC4022" t="str">
        <f>IFERROR(VLOOKUP($K4022,Audience[],2,FALSE),"")</f>
        <v/>
      </c>
      <c r="AD4022" t="str">
        <f>IFERROR(VLOOKUP($L4022,Country[],2,FALSE),"")</f>
        <v/>
      </c>
      <c r="AE4022" t="str">
        <f>IFERROR(VLOOKUP($M4022,Language[],2,FALSE),"")</f>
        <v/>
      </c>
      <c r="AF4022" t="str">
        <f>IFERROR(VLOOKUP($N4022,BuyType[],2,FALSE),"")</f>
        <v/>
      </c>
      <c r="AG4022" t="str">
        <f>IFERROR(VLOOKUP($S4022,StoreBU[],2,FALSE),"")</f>
        <v/>
      </c>
    </row>
    <row r="4023" spans="1:33" x14ac:dyDescent="0.3">
      <c r="A4023" t="str">
        <f t="shared" si="125"/>
        <v/>
      </c>
      <c r="C4023" t="str">
        <f t="shared" si="124"/>
        <v/>
      </c>
      <c r="D4023" s="33"/>
      <c r="E4023" s="33"/>
      <c r="F4023" s="33"/>
      <c r="G4023" s="33"/>
      <c r="H4023" s="33"/>
      <c r="I4023" s="33"/>
      <c r="J4023" s="33"/>
      <c r="K4023" s="33"/>
      <c r="L4023" s="33"/>
      <c r="M4023" s="33"/>
      <c r="N4023" s="33"/>
      <c r="O4023" s="33"/>
      <c r="P4023" s="33"/>
      <c r="Q4023" s="33"/>
      <c r="R4023" s="33"/>
      <c r="S4023" s="33"/>
      <c r="T4023" s="33"/>
      <c r="V4023" t="str">
        <f>IFERROR(VLOOKUP($D4023,MediaPartner[],2,FALSE),"")</f>
        <v/>
      </c>
      <c r="W4023" t="str">
        <f>IFERROR(VLOOKUP($E4023,Site[],2,FALSE),"")</f>
        <v/>
      </c>
      <c r="X4023" t="str">
        <f>IFERROR(VLOOKUP($F4023,FundingSource[],2,FALSE),"")</f>
        <v/>
      </c>
      <c r="Y4023" t="str">
        <f>IFERROR(VLOOKUP($G4023,Objective[],2,FALSE),"")</f>
        <v/>
      </c>
      <c r="Z4023" t="str">
        <f>IFERROR(VLOOKUP($H4023,AdType[],2,FALSE),"")</f>
        <v/>
      </c>
      <c r="AA4023" t="str">
        <f>IFERROR(VLOOKUP($I4023,AdSize[],2,FALSE),"")</f>
        <v/>
      </c>
      <c r="AB4023" t="str">
        <f>IFERROR(VLOOKUP($J4023,TargetingTactic[],2,FALSE),"")</f>
        <v/>
      </c>
      <c r="AC4023" t="str">
        <f>IFERROR(VLOOKUP($K4023,Audience[],2,FALSE),"")</f>
        <v/>
      </c>
      <c r="AD4023" t="str">
        <f>IFERROR(VLOOKUP($L4023,Country[],2,FALSE),"")</f>
        <v/>
      </c>
      <c r="AE4023" t="str">
        <f>IFERROR(VLOOKUP($M4023,Language[],2,FALSE),"")</f>
        <v/>
      </c>
      <c r="AF4023" t="str">
        <f>IFERROR(VLOOKUP($N4023,BuyType[],2,FALSE),"")</f>
        <v/>
      </c>
      <c r="AG4023" t="str">
        <f>IFERROR(VLOOKUP($S4023,StoreBU[],2,FALSE),"")</f>
        <v/>
      </c>
    </row>
    <row r="4024" spans="1:33" x14ac:dyDescent="0.3">
      <c r="A4024" t="str">
        <f t="shared" si="125"/>
        <v/>
      </c>
      <c r="C4024" t="str">
        <f t="shared" si="124"/>
        <v/>
      </c>
      <c r="D4024" s="33"/>
      <c r="E4024" s="33"/>
      <c r="F4024" s="33"/>
      <c r="G4024" s="33"/>
      <c r="H4024" s="33"/>
      <c r="I4024" s="33"/>
      <c r="J4024" s="33"/>
      <c r="K4024" s="33"/>
      <c r="L4024" s="33"/>
      <c r="M4024" s="33"/>
      <c r="N4024" s="33"/>
      <c r="O4024" s="33"/>
      <c r="P4024" s="33"/>
      <c r="Q4024" s="33"/>
      <c r="R4024" s="33"/>
      <c r="S4024" s="33"/>
      <c r="T4024" s="33"/>
      <c r="V4024" t="str">
        <f>IFERROR(VLOOKUP($D4024,MediaPartner[],2,FALSE),"")</f>
        <v/>
      </c>
      <c r="W4024" t="str">
        <f>IFERROR(VLOOKUP($E4024,Site[],2,FALSE),"")</f>
        <v/>
      </c>
      <c r="X4024" t="str">
        <f>IFERROR(VLOOKUP($F4024,FundingSource[],2,FALSE),"")</f>
        <v/>
      </c>
      <c r="Y4024" t="str">
        <f>IFERROR(VLOOKUP($G4024,Objective[],2,FALSE),"")</f>
        <v/>
      </c>
      <c r="Z4024" t="str">
        <f>IFERROR(VLOOKUP($H4024,AdType[],2,FALSE),"")</f>
        <v/>
      </c>
      <c r="AA4024" t="str">
        <f>IFERROR(VLOOKUP($I4024,AdSize[],2,FALSE),"")</f>
        <v/>
      </c>
      <c r="AB4024" t="str">
        <f>IFERROR(VLOOKUP($J4024,TargetingTactic[],2,FALSE),"")</f>
        <v/>
      </c>
      <c r="AC4024" t="str">
        <f>IFERROR(VLOOKUP($K4024,Audience[],2,FALSE),"")</f>
        <v/>
      </c>
      <c r="AD4024" t="str">
        <f>IFERROR(VLOOKUP($L4024,Country[],2,FALSE),"")</f>
        <v/>
      </c>
      <c r="AE4024" t="str">
        <f>IFERROR(VLOOKUP($M4024,Language[],2,FALSE),"")</f>
        <v/>
      </c>
      <c r="AF4024" t="str">
        <f>IFERROR(VLOOKUP($N4024,BuyType[],2,FALSE),"")</f>
        <v/>
      </c>
      <c r="AG4024" t="str">
        <f>IFERROR(VLOOKUP($S4024,StoreBU[],2,FALSE),"")</f>
        <v/>
      </c>
    </row>
    <row r="4025" spans="1:33" x14ac:dyDescent="0.3">
      <c r="A4025" t="str">
        <f t="shared" si="125"/>
        <v/>
      </c>
      <c r="C4025" t="str">
        <f t="shared" si="124"/>
        <v/>
      </c>
      <c r="D4025" s="33"/>
      <c r="E4025" s="33"/>
      <c r="F4025" s="33"/>
      <c r="G4025" s="33"/>
      <c r="H4025" s="33"/>
      <c r="I4025" s="33"/>
      <c r="J4025" s="33"/>
      <c r="K4025" s="33"/>
      <c r="L4025" s="33"/>
      <c r="M4025" s="33"/>
      <c r="N4025" s="33"/>
      <c r="O4025" s="33"/>
      <c r="P4025" s="33"/>
      <c r="Q4025" s="33"/>
      <c r="R4025" s="33"/>
      <c r="S4025" s="33"/>
      <c r="T4025" s="33"/>
      <c r="V4025" t="str">
        <f>IFERROR(VLOOKUP($D4025,MediaPartner[],2,FALSE),"")</f>
        <v/>
      </c>
      <c r="W4025" t="str">
        <f>IFERROR(VLOOKUP($E4025,Site[],2,FALSE),"")</f>
        <v/>
      </c>
      <c r="X4025" t="str">
        <f>IFERROR(VLOOKUP($F4025,FundingSource[],2,FALSE),"")</f>
        <v/>
      </c>
      <c r="Y4025" t="str">
        <f>IFERROR(VLOOKUP($G4025,Objective[],2,FALSE),"")</f>
        <v/>
      </c>
      <c r="Z4025" t="str">
        <f>IFERROR(VLOOKUP($H4025,AdType[],2,FALSE),"")</f>
        <v/>
      </c>
      <c r="AA4025" t="str">
        <f>IFERROR(VLOOKUP($I4025,AdSize[],2,FALSE),"")</f>
        <v/>
      </c>
      <c r="AB4025" t="str">
        <f>IFERROR(VLOOKUP($J4025,TargetingTactic[],2,FALSE),"")</f>
        <v/>
      </c>
      <c r="AC4025" t="str">
        <f>IFERROR(VLOOKUP($K4025,Audience[],2,FALSE),"")</f>
        <v/>
      </c>
      <c r="AD4025" t="str">
        <f>IFERROR(VLOOKUP($L4025,Country[],2,FALSE),"")</f>
        <v/>
      </c>
      <c r="AE4025" t="str">
        <f>IFERROR(VLOOKUP($M4025,Language[],2,FALSE),"")</f>
        <v/>
      </c>
      <c r="AF4025" t="str">
        <f>IFERROR(VLOOKUP($N4025,BuyType[],2,FALSE),"")</f>
        <v/>
      </c>
      <c r="AG4025" t="str">
        <f>IFERROR(VLOOKUP($S4025,StoreBU[],2,FALSE),"")</f>
        <v/>
      </c>
    </row>
    <row r="4026" spans="1:33" x14ac:dyDescent="0.3">
      <c r="A4026" t="str">
        <f t="shared" si="125"/>
        <v/>
      </c>
      <c r="C4026" t="str">
        <f t="shared" si="124"/>
        <v/>
      </c>
      <c r="D4026" s="33"/>
      <c r="E4026" s="33"/>
      <c r="F4026" s="33"/>
      <c r="G4026" s="33"/>
      <c r="H4026" s="33"/>
      <c r="I4026" s="33"/>
      <c r="J4026" s="33"/>
      <c r="K4026" s="33"/>
      <c r="L4026" s="33"/>
      <c r="M4026" s="33"/>
      <c r="N4026" s="33"/>
      <c r="O4026" s="33"/>
      <c r="P4026" s="33"/>
      <c r="Q4026" s="33"/>
      <c r="R4026" s="33"/>
      <c r="S4026" s="33"/>
      <c r="T4026" s="33"/>
      <c r="V4026" t="str">
        <f>IFERROR(VLOOKUP($D4026,MediaPartner[],2,FALSE),"")</f>
        <v/>
      </c>
      <c r="W4026" t="str">
        <f>IFERROR(VLOOKUP($E4026,Site[],2,FALSE),"")</f>
        <v/>
      </c>
      <c r="X4026" t="str">
        <f>IFERROR(VLOOKUP($F4026,FundingSource[],2,FALSE),"")</f>
        <v/>
      </c>
      <c r="Y4026" t="str">
        <f>IFERROR(VLOOKUP($G4026,Objective[],2,FALSE),"")</f>
        <v/>
      </c>
      <c r="Z4026" t="str">
        <f>IFERROR(VLOOKUP($H4026,AdType[],2,FALSE),"")</f>
        <v/>
      </c>
      <c r="AA4026" t="str">
        <f>IFERROR(VLOOKUP($I4026,AdSize[],2,FALSE),"")</f>
        <v/>
      </c>
      <c r="AB4026" t="str">
        <f>IFERROR(VLOOKUP($J4026,TargetingTactic[],2,FALSE),"")</f>
        <v/>
      </c>
      <c r="AC4026" t="str">
        <f>IFERROR(VLOOKUP($K4026,Audience[],2,FALSE),"")</f>
        <v/>
      </c>
      <c r="AD4026" t="str">
        <f>IFERROR(VLOOKUP($L4026,Country[],2,FALSE),"")</f>
        <v/>
      </c>
      <c r="AE4026" t="str">
        <f>IFERROR(VLOOKUP($M4026,Language[],2,FALSE),"")</f>
        <v/>
      </c>
      <c r="AF4026" t="str">
        <f>IFERROR(VLOOKUP($N4026,BuyType[],2,FALSE),"")</f>
        <v/>
      </c>
      <c r="AG4026" t="str">
        <f>IFERROR(VLOOKUP($S4026,StoreBU[],2,FALSE),"")</f>
        <v/>
      </c>
    </row>
    <row r="4027" spans="1:33" x14ac:dyDescent="0.3">
      <c r="A4027" t="str">
        <f t="shared" si="125"/>
        <v/>
      </c>
      <c r="C4027" t="str">
        <f t="shared" si="124"/>
        <v/>
      </c>
      <c r="D4027" s="33"/>
      <c r="E4027" s="33"/>
      <c r="F4027" s="33"/>
      <c r="G4027" s="33"/>
      <c r="H4027" s="33"/>
      <c r="I4027" s="33"/>
      <c r="J4027" s="33"/>
      <c r="K4027" s="33"/>
      <c r="L4027" s="33"/>
      <c r="M4027" s="33"/>
      <c r="N4027" s="33"/>
      <c r="O4027" s="33"/>
      <c r="P4027" s="33"/>
      <c r="Q4027" s="33"/>
      <c r="R4027" s="33"/>
      <c r="S4027" s="33"/>
      <c r="T4027" s="33"/>
      <c r="V4027" t="str">
        <f>IFERROR(VLOOKUP($D4027,MediaPartner[],2,FALSE),"")</f>
        <v/>
      </c>
      <c r="W4027" t="str">
        <f>IFERROR(VLOOKUP($E4027,Site[],2,FALSE),"")</f>
        <v/>
      </c>
      <c r="X4027" t="str">
        <f>IFERROR(VLOOKUP($F4027,FundingSource[],2,FALSE),"")</f>
        <v/>
      </c>
      <c r="Y4027" t="str">
        <f>IFERROR(VLOOKUP($G4027,Objective[],2,FALSE),"")</f>
        <v/>
      </c>
      <c r="Z4027" t="str">
        <f>IFERROR(VLOOKUP($H4027,AdType[],2,FALSE),"")</f>
        <v/>
      </c>
      <c r="AA4027" t="str">
        <f>IFERROR(VLOOKUP($I4027,AdSize[],2,FALSE),"")</f>
        <v/>
      </c>
      <c r="AB4027" t="str">
        <f>IFERROR(VLOOKUP($J4027,TargetingTactic[],2,FALSE),"")</f>
        <v/>
      </c>
      <c r="AC4027" t="str">
        <f>IFERROR(VLOOKUP($K4027,Audience[],2,FALSE),"")</f>
        <v/>
      </c>
      <c r="AD4027" t="str">
        <f>IFERROR(VLOOKUP($L4027,Country[],2,FALSE),"")</f>
        <v/>
      </c>
      <c r="AE4027" t="str">
        <f>IFERROR(VLOOKUP($M4027,Language[],2,FALSE),"")</f>
        <v/>
      </c>
      <c r="AF4027" t="str">
        <f>IFERROR(VLOOKUP($N4027,BuyType[],2,FALSE),"")</f>
        <v/>
      </c>
      <c r="AG4027" t="str">
        <f>IFERROR(VLOOKUP($S4027,StoreBU[],2,FALSE),"")</f>
        <v/>
      </c>
    </row>
    <row r="4028" spans="1:33" x14ac:dyDescent="0.3">
      <c r="A4028" t="str">
        <f t="shared" si="125"/>
        <v/>
      </c>
      <c r="C4028" t="str">
        <f t="shared" si="124"/>
        <v/>
      </c>
      <c r="D4028" s="33"/>
      <c r="E4028" s="33"/>
      <c r="F4028" s="33"/>
      <c r="G4028" s="33"/>
      <c r="H4028" s="33"/>
      <c r="I4028" s="33"/>
      <c r="J4028" s="33"/>
      <c r="K4028" s="33"/>
      <c r="L4028" s="33"/>
      <c r="M4028" s="33"/>
      <c r="N4028" s="33"/>
      <c r="O4028" s="33"/>
      <c r="P4028" s="33"/>
      <c r="Q4028" s="33"/>
      <c r="R4028" s="33"/>
      <c r="S4028" s="33"/>
      <c r="T4028" s="33"/>
      <c r="V4028" t="str">
        <f>IFERROR(VLOOKUP($D4028,MediaPartner[],2,FALSE),"")</f>
        <v/>
      </c>
      <c r="W4028" t="str">
        <f>IFERROR(VLOOKUP($E4028,Site[],2,FALSE),"")</f>
        <v/>
      </c>
      <c r="X4028" t="str">
        <f>IFERROR(VLOOKUP($F4028,FundingSource[],2,FALSE),"")</f>
        <v/>
      </c>
      <c r="Y4028" t="str">
        <f>IFERROR(VLOOKUP($G4028,Objective[],2,FALSE),"")</f>
        <v/>
      </c>
      <c r="Z4028" t="str">
        <f>IFERROR(VLOOKUP($H4028,AdType[],2,FALSE),"")</f>
        <v/>
      </c>
      <c r="AA4028" t="str">
        <f>IFERROR(VLOOKUP($I4028,AdSize[],2,FALSE),"")</f>
        <v/>
      </c>
      <c r="AB4028" t="str">
        <f>IFERROR(VLOOKUP($J4028,TargetingTactic[],2,FALSE),"")</f>
        <v/>
      </c>
      <c r="AC4028" t="str">
        <f>IFERROR(VLOOKUP($K4028,Audience[],2,FALSE),"")</f>
        <v/>
      </c>
      <c r="AD4028" t="str">
        <f>IFERROR(VLOOKUP($L4028,Country[],2,FALSE),"")</f>
        <v/>
      </c>
      <c r="AE4028" t="str">
        <f>IFERROR(VLOOKUP($M4028,Language[],2,FALSE),"")</f>
        <v/>
      </c>
      <c r="AF4028" t="str">
        <f>IFERROR(VLOOKUP($N4028,BuyType[],2,FALSE),"")</f>
        <v/>
      </c>
      <c r="AG4028" t="str">
        <f>IFERROR(VLOOKUP($S4028,StoreBU[],2,FALSE),"")</f>
        <v/>
      </c>
    </row>
    <row r="4029" spans="1:33" x14ac:dyDescent="0.3">
      <c r="A4029" t="str">
        <f t="shared" si="125"/>
        <v/>
      </c>
      <c r="C4029" t="str">
        <f t="shared" si="124"/>
        <v/>
      </c>
      <c r="D4029" s="33"/>
      <c r="E4029" s="33"/>
      <c r="F4029" s="33"/>
      <c r="G4029" s="33"/>
      <c r="H4029" s="33"/>
      <c r="I4029" s="33"/>
      <c r="J4029" s="33"/>
      <c r="K4029" s="33"/>
      <c r="L4029" s="33"/>
      <c r="M4029" s="33"/>
      <c r="N4029" s="33"/>
      <c r="O4029" s="33"/>
      <c r="P4029" s="33"/>
      <c r="Q4029" s="33"/>
      <c r="R4029" s="33"/>
      <c r="S4029" s="33"/>
      <c r="T4029" s="33"/>
      <c r="V4029" t="str">
        <f>IFERROR(VLOOKUP($D4029,MediaPartner[],2,FALSE),"")</f>
        <v/>
      </c>
      <c r="W4029" t="str">
        <f>IFERROR(VLOOKUP($E4029,Site[],2,FALSE),"")</f>
        <v/>
      </c>
      <c r="X4029" t="str">
        <f>IFERROR(VLOOKUP($F4029,FundingSource[],2,FALSE),"")</f>
        <v/>
      </c>
      <c r="Y4029" t="str">
        <f>IFERROR(VLOOKUP($G4029,Objective[],2,FALSE),"")</f>
        <v/>
      </c>
      <c r="Z4029" t="str">
        <f>IFERROR(VLOOKUP($H4029,AdType[],2,FALSE),"")</f>
        <v/>
      </c>
      <c r="AA4029" t="str">
        <f>IFERROR(VLOOKUP($I4029,AdSize[],2,FALSE),"")</f>
        <v/>
      </c>
      <c r="AB4029" t="str">
        <f>IFERROR(VLOOKUP($J4029,TargetingTactic[],2,FALSE),"")</f>
        <v/>
      </c>
      <c r="AC4029" t="str">
        <f>IFERROR(VLOOKUP($K4029,Audience[],2,FALSE),"")</f>
        <v/>
      </c>
      <c r="AD4029" t="str">
        <f>IFERROR(VLOOKUP($L4029,Country[],2,FALSE),"")</f>
        <v/>
      </c>
      <c r="AE4029" t="str">
        <f>IFERROR(VLOOKUP($M4029,Language[],2,FALSE),"")</f>
        <v/>
      </c>
      <c r="AF4029" t="str">
        <f>IFERROR(VLOOKUP($N4029,BuyType[],2,FALSE),"")</f>
        <v/>
      </c>
      <c r="AG4029" t="str">
        <f>IFERROR(VLOOKUP($S4029,StoreBU[],2,FALSE),"")</f>
        <v/>
      </c>
    </row>
    <row r="4030" spans="1:33" x14ac:dyDescent="0.3">
      <c r="A4030" t="str">
        <f t="shared" si="125"/>
        <v/>
      </c>
      <c r="C4030" t="str">
        <f t="shared" si="124"/>
        <v/>
      </c>
      <c r="D4030" s="33"/>
      <c r="E4030" s="33"/>
      <c r="F4030" s="33"/>
      <c r="G4030" s="33"/>
      <c r="H4030" s="33"/>
      <c r="I4030" s="33"/>
      <c r="J4030" s="33"/>
      <c r="K4030" s="33"/>
      <c r="L4030" s="33"/>
      <c r="M4030" s="33"/>
      <c r="N4030" s="33"/>
      <c r="O4030" s="33"/>
      <c r="P4030" s="33"/>
      <c r="Q4030" s="33"/>
      <c r="R4030" s="33"/>
      <c r="S4030" s="33"/>
      <c r="T4030" s="33"/>
      <c r="V4030" t="str">
        <f>IFERROR(VLOOKUP($D4030,MediaPartner[],2,FALSE),"")</f>
        <v/>
      </c>
      <c r="W4030" t="str">
        <f>IFERROR(VLOOKUP($E4030,Site[],2,FALSE),"")</f>
        <v/>
      </c>
      <c r="X4030" t="str">
        <f>IFERROR(VLOOKUP($F4030,FundingSource[],2,FALSE),"")</f>
        <v/>
      </c>
      <c r="Y4030" t="str">
        <f>IFERROR(VLOOKUP($G4030,Objective[],2,FALSE),"")</f>
        <v/>
      </c>
      <c r="Z4030" t="str">
        <f>IFERROR(VLOOKUP($H4030,AdType[],2,FALSE),"")</f>
        <v/>
      </c>
      <c r="AA4030" t="str">
        <f>IFERROR(VLOOKUP($I4030,AdSize[],2,FALSE),"")</f>
        <v/>
      </c>
      <c r="AB4030" t="str">
        <f>IFERROR(VLOOKUP($J4030,TargetingTactic[],2,FALSE),"")</f>
        <v/>
      </c>
      <c r="AC4030" t="str">
        <f>IFERROR(VLOOKUP($K4030,Audience[],2,FALSE),"")</f>
        <v/>
      </c>
      <c r="AD4030" t="str">
        <f>IFERROR(VLOOKUP($L4030,Country[],2,FALSE),"")</f>
        <v/>
      </c>
      <c r="AE4030" t="str">
        <f>IFERROR(VLOOKUP($M4030,Language[],2,FALSE),"")</f>
        <v/>
      </c>
      <c r="AF4030" t="str">
        <f>IFERROR(VLOOKUP($N4030,BuyType[],2,FALSE),"")</f>
        <v/>
      </c>
      <c r="AG4030" t="str">
        <f>IFERROR(VLOOKUP($S4030,StoreBU[],2,FALSE),"")</f>
        <v/>
      </c>
    </row>
    <row r="4031" spans="1:33" x14ac:dyDescent="0.3">
      <c r="A4031" t="str">
        <f t="shared" si="125"/>
        <v/>
      </c>
      <c r="C4031" t="str">
        <f t="shared" si="124"/>
        <v/>
      </c>
      <c r="D4031" s="33"/>
      <c r="E4031" s="33"/>
      <c r="F4031" s="33"/>
      <c r="G4031" s="33"/>
      <c r="H4031" s="33"/>
      <c r="I4031" s="33"/>
      <c r="J4031" s="33"/>
      <c r="K4031" s="33"/>
      <c r="L4031" s="33"/>
      <c r="M4031" s="33"/>
      <c r="N4031" s="33"/>
      <c r="O4031" s="33"/>
      <c r="P4031" s="33"/>
      <c r="Q4031" s="33"/>
      <c r="R4031" s="33"/>
      <c r="S4031" s="33"/>
      <c r="T4031" s="33"/>
      <c r="V4031" t="str">
        <f>IFERROR(VLOOKUP($D4031,MediaPartner[],2,FALSE),"")</f>
        <v/>
      </c>
      <c r="W4031" t="str">
        <f>IFERROR(VLOOKUP($E4031,Site[],2,FALSE),"")</f>
        <v/>
      </c>
      <c r="X4031" t="str">
        <f>IFERROR(VLOOKUP($F4031,FundingSource[],2,FALSE),"")</f>
        <v/>
      </c>
      <c r="Y4031" t="str">
        <f>IFERROR(VLOOKUP($G4031,Objective[],2,FALSE),"")</f>
        <v/>
      </c>
      <c r="Z4031" t="str">
        <f>IFERROR(VLOOKUP($H4031,AdType[],2,FALSE),"")</f>
        <v/>
      </c>
      <c r="AA4031" t="str">
        <f>IFERROR(VLOOKUP($I4031,AdSize[],2,FALSE),"")</f>
        <v/>
      </c>
      <c r="AB4031" t="str">
        <f>IFERROR(VLOOKUP($J4031,TargetingTactic[],2,FALSE),"")</f>
        <v/>
      </c>
      <c r="AC4031" t="str">
        <f>IFERROR(VLOOKUP($K4031,Audience[],2,FALSE),"")</f>
        <v/>
      </c>
      <c r="AD4031" t="str">
        <f>IFERROR(VLOOKUP($L4031,Country[],2,FALSE),"")</f>
        <v/>
      </c>
      <c r="AE4031" t="str">
        <f>IFERROR(VLOOKUP($M4031,Language[],2,FALSE),"")</f>
        <v/>
      </c>
      <c r="AF4031" t="str">
        <f>IFERROR(VLOOKUP($N4031,BuyType[],2,FALSE),"")</f>
        <v/>
      </c>
      <c r="AG4031" t="str">
        <f>IFERROR(VLOOKUP($S4031,StoreBU[],2,FALSE),"")</f>
        <v/>
      </c>
    </row>
    <row r="4032" spans="1:33" x14ac:dyDescent="0.3">
      <c r="A4032" t="str">
        <f t="shared" si="125"/>
        <v/>
      </c>
      <c r="C4032" t="str">
        <f t="shared" si="124"/>
        <v/>
      </c>
      <c r="D4032" s="33"/>
      <c r="E4032" s="33"/>
      <c r="F4032" s="33"/>
      <c r="G4032" s="33"/>
      <c r="H4032" s="33"/>
      <c r="I4032" s="33"/>
      <c r="J4032" s="33"/>
      <c r="K4032" s="33"/>
      <c r="L4032" s="33"/>
      <c r="M4032" s="33"/>
      <c r="N4032" s="33"/>
      <c r="O4032" s="33"/>
      <c r="P4032" s="33"/>
      <c r="Q4032" s="33"/>
      <c r="R4032" s="33"/>
      <c r="S4032" s="33"/>
      <c r="T4032" s="33"/>
      <c r="V4032" t="str">
        <f>IFERROR(VLOOKUP($D4032,MediaPartner[],2,FALSE),"")</f>
        <v/>
      </c>
      <c r="W4032" t="str">
        <f>IFERROR(VLOOKUP($E4032,Site[],2,FALSE),"")</f>
        <v/>
      </c>
      <c r="X4032" t="str">
        <f>IFERROR(VLOOKUP($F4032,FundingSource[],2,FALSE),"")</f>
        <v/>
      </c>
      <c r="Y4032" t="str">
        <f>IFERROR(VLOOKUP($G4032,Objective[],2,FALSE),"")</f>
        <v/>
      </c>
      <c r="Z4032" t="str">
        <f>IFERROR(VLOOKUP($H4032,AdType[],2,FALSE),"")</f>
        <v/>
      </c>
      <c r="AA4032" t="str">
        <f>IFERROR(VLOOKUP($I4032,AdSize[],2,FALSE),"")</f>
        <v/>
      </c>
      <c r="AB4032" t="str">
        <f>IFERROR(VLOOKUP($J4032,TargetingTactic[],2,FALSE),"")</f>
        <v/>
      </c>
      <c r="AC4032" t="str">
        <f>IFERROR(VLOOKUP($K4032,Audience[],2,FALSE),"")</f>
        <v/>
      </c>
      <c r="AD4032" t="str">
        <f>IFERROR(VLOOKUP($L4032,Country[],2,FALSE),"")</f>
        <v/>
      </c>
      <c r="AE4032" t="str">
        <f>IFERROR(VLOOKUP($M4032,Language[],2,FALSE),"")</f>
        <v/>
      </c>
      <c r="AF4032" t="str">
        <f>IFERROR(VLOOKUP($N4032,BuyType[],2,FALSE),"")</f>
        <v/>
      </c>
      <c r="AG4032" t="str">
        <f>IFERROR(VLOOKUP($S4032,StoreBU[],2,FALSE),"")</f>
        <v/>
      </c>
    </row>
    <row r="4033" spans="1:33" x14ac:dyDescent="0.3">
      <c r="A4033" t="str">
        <f t="shared" si="125"/>
        <v/>
      </c>
      <c r="C4033" t="str">
        <f t="shared" si="124"/>
        <v/>
      </c>
      <c r="D4033" s="33"/>
      <c r="E4033" s="33"/>
      <c r="F4033" s="33"/>
      <c r="G4033" s="33"/>
      <c r="H4033" s="33"/>
      <c r="I4033" s="33"/>
      <c r="J4033" s="33"/>
      <c r="K4033" s="33"/>
      <c r="L4033" s="33"/>
      <c r="M4033" s="33"/>
      <c r="N4033" s="33"/>
      <c r="O4033" s="33"/>
      <c r="P4033" s="33"/>
      <c r="Q4033" s="33"/>
      <c r="R4033" s="33"/>
      <c r="S4033" s="33"/>
      <c r="T4033" s="33"/>
      <c r="V4033" t="str">
        <f>IFERROR(VLOOKUP($D4033,MediaPartner[],2,FALSE),"")</f>
        <v/>
      </c>
      <c r="W4033" t="str">
        <f>IFERROR(VLOOKUP($E4033,Site[],2,FALSE),"")</f>
        <v/>
      </c>
      <c r="X4033" t="str">
        <f>IFERROR(VLOOKUP($F4033,FundingSource[],2,FALSE),"")</f>
        <v/>
      </c>
      <c r="Y4033" t="str">
        <f>IFERROR(VLOOKUP($G4033,Objective[],2,FALSE),"")</f>
        <v/>
      </c>
      <c r="Z4033" t="str">
        <f>IFERROR(VLOOKUP($H4033,AdType[],2,FALSE),"")</f>
        <v/>
      </c>
      <c r="AA4033" t="str">
        <f>IFERROR(VLOOKUP($I4033,AdSize[],2,FALSE),"")</f>
        <v/>
      </c>
      <c r="AB4033" t="str">
        <f>IFERROR(VLOOKUP($J4033,TargetingTactic[],2,FALSE),"")</f>
        <v/>
      </c>
      <c r="AC4033" t="str">
        <f>IFERROR(VLOOKUP($K4033,Audience[],2,FALSE),"")</f>
        <v/>
      </c>
      <c r="AD4033" t="str">
        <f>IFERROR(VLOOKUP($L4033,Country[],2,FALSE),"")</f>
        <v/>
      </c>
      <c r="AE4033" t="str">
        <f>IFERROR(VLOOKUP($M4033,Language[],2,FALSE),"")</f>
        <v/>
      </c>
      <c r="AF4033" t="str">
        <f>IFERROR(VLOOKUP($N4033,BuyType[],2,FALSE),"")</f>
        <v/>
      </c>
      <c r="AG4033" t="str">
        <f>IFERROR(VLOOKUP($S4033,StoreBU[],2,FALSE),"")</f>
        <v/>
      </c>
    </row>
    <row r="4034" spans="1:33" x14ac:dyDescent="0.3">
      <c r="A4034" t="str">
        <f t="shared" si="125"/>
        <v/>
      </c>
      <c r="C4034" t="str">
        <f t="shared" si="124"/>
        <v/>
      </c>
      <c r="D4034" s="33"/>
      <c r="E4034" s="33"/>
      <c r="F4034" s="33"/>
      <c r="G4034" s="33"/>
      <c r="H4034" s="33"/>
      <c r="I4034" s="33"/>
      <c r="J4034" s="33"/>
      <c r="K4034" s="33"/>
      <c r="L4034" s="33"/>
      <c r="M4034" s="33"/>
      <c r="N4034" s="33"/>
      <c r="O4034" s="33"/>
      <c r="P4034" s="33"/>
      <c r="Q4034" s="33"/>
      <c r="R4034" s="33"/>
      <c r="S4034" s="33"/>
      <c r="T4034" s="33"/>
      <c r="V4034" t="str">
        <f>IFERROR(VLOOKUP($D4034,MediaPartner[],2,FALSE),"")</f>
        <v/>
      </c>
      <c r="W4034" t="str">
        <f>IFERROR(VLOOKUP($E4034,Site[],2,FALSE),"")</f>
        <v/>
      </c>
      <c r="X4034" t="str">
        <f>IFERROR(VLOOKUP($F4034,FundingSource[],2,FALSE),"")</f>
        <v/>
      </c>
      <c r="Y4034" t="str">
        <f>IFERROR(VLOOKUP($G4034,Objective[],2,FALSE),"")</f>
        <v/>
      </c>
      <c r="Z4034" t="str">
        <f>IFERROR(VLOOKUP($H4034,AdType[],2,FALSE),"")</f>
        <v/>
      </c>
      <c r="AA4034" t="str">
        <f>IFERROR(VLOOKUP($I4034,AdSize[],2,FALSE),"")</f>
        <v/>
      </c>
      <c r="AB4034" t="str">
        <f>IFERROR(VLOOKUP($J4034,TargetingTactic[],2,FALSE),"")</f>
        <v/>
      </c>
      <c r="AC4034" t="str">
        <f>IFERROR(VLOOKUP($K4034,Audience[],2,FALSE),"")</f>
        <v/>
      </c>
      <c r="AD4034" t="str">
        <f>IFERROR(VLOOKUP($L4034,Country[],2,FALSE),"")</f>
        <v/>
      </c>
      <c r="AE4034" t="str">
        <f>IFERROR(VLOOKUP($M4034,Language[],2,FALSE),"")</f>
        <v/>
      </c>
      <c r="AF4034" t="str">
        <f>IFERROR(VLOOKUP($N4034,BuyType[],2,FALSE),"")</f>
        <v/>
      </c>
      <c r="AG4034" t="str">
        <f>IFERROR(VLOOKUP($S4034,StoreBU[],2,FALSE),"")</f>
        <v/>
      </c>
    </row>
    <row r="4035" spans="1:33" x14ac:dyDescent="0.3">
      <c r="A4035" t="str">
        <f t="shared" si="125"/>
        <v/>
      </c>
      <c r="C4035" t="str">
        <f t="shared" ref="C4035:C4098" si="126">IF(LEN(A4035)=0,"",LEN(A4035))</f>
        <v/>
      </c>
      <c r="D4035" s="33"/>
      <c r="E4035" s="33"/>
      <c r="F4035" s="33"/>
      <c r="G4035" s="33"/>
      <c r="H4035" s="33"/>
      <c r="I4035" s="33"/>
      <c r="J4035" s="33"/>
      <c r="K4035" s="33"/>
      <c r="L4035" s="33"/>
      <c r="M4035" s="33"/>
      <c r="N4035" s="33"/>
      <c r="O4035" s="33"/>
      <c r="P4035" s="33"/>
      <c r="Q4035" s="33"/>
      <c r="R4035" s="33"/>
      <c r="S4035" s="33"/>
      <c r="T4035" s="33"/>
      <c r="V4035" t="str">
        <f>IFERROR(VLOOKUP($D4035,MediaPartner[],2,FALSE),"")</f>
        <v/>
      </c>
      <c r="W4035" t="str">
        <f>IFERROR(VLOOKUP($E4035,Site[],2,FALSE),"")</f>
        <v/>
      </c>
      <c r="X4035" t="str">
        <f>IFERROR(VLOOKUP($F4035,FundingSource[],2,FALSE),"")</f>
        <v/>
      </c>
      <c r="Y4035" t="str">
        <f>IFERROR(VLOOKUP($G4035,Objective[],2,FALSE),"")</f>
        <v/>
      </c>
      <c r="Z4035" t="str">
        <f>IFERROR(VLOOKUP($H4035,AdType[],2,FALSE),"")</f>
        <v/>
      </c>
      <c r="AA4035" t="str">
        <f>IFERROR(VLOOKUP($I4035,AdSize[],2,FALSE),"")</f>
        <v/>
      </c>
      <c r="AB4035" t="str">
        <f>IFERROR(VLOOKUP($J4035,TargetingTactic[],2,FALSE),"")</f>
        <v/>
      </c>
      <c r="AC4035" t="str">
        <f>IFERROR(VLOOKUP($K4035,Audience[],2,FALSE),"")</f>
        <v/>
      </c>
      <c r="AD4035" t="str">
        <f>IFERROR(VLOOKUP($L4035,Country[],2,FALSE),"")</f>
        <v/>
      </c>
      <c r="AE4035" t="str">
        <f>IFERROR(VLOOKUP($M4035,Language[],2,FALSE),"")</f>
        <v/>
      </c>
      <c r="AF4035" t="str">
        <f>IFERROR(VLOOKUP($N4035,BuyType[],2,FALSE),"")</f>
        <v/>
      </c>
      <c r="AG4035" t="str">
        <f>IFERROR(VLOOKUP($S4035,StoreBU[],2,FALSE),"")</f>
        <v/>
      </c>
    </row>
    <row r="4036" spans="1:33" x14ac:dyDescent="0.3">
      <c r="A4036" t="str">
        <f t="shared" ref="A4036:A4099" si="127">IF(COUNTBLANK(D4036:T4036)=17,"",
SUBSTITUTE(
_xlfn.TEXTJOIN("_",TRUE,
(_xlfn.TEXTJOIN("_",FALSE,$V4036,$W4036,$X4036,$Y4036,$Z4036,$AA4036,$AB4036,$AC4036,$AD4036,$AE4036,$AF4036,$O4036)),
(_xlfn.TEXTJOIN("_",TRUE,$P4036,$Q4036,$R4036,$AG4036,$T4036))),
" ","-"))</f>
        <v/>
      </c>
      <c r="C4036" t="str">
        <f t="shared" si="126"/>
        <v/>
      </c>
      <c r="D4036" s="33"/>
      <c r="E4036" s="33"/>
      <c r="F4036" s="33"/>
      <c r="G4036" s="33"/>
      <c r="H4036" s="33"/>
      <c r="I4036" s="33"/>
      <c r="J4036" s="33"/>
      <c r="K4036" s="33"/>
      <c r="L4036" s="33"/>
      <c r="M4036" s="33"/>
      <c r="N4036" s="33"/>
      <c r="O4036" s="33"/>
      <c r="P4036" s="33"/>
      <c r="Q4036" s="33"/>
      <c r="R4036" s="33"/>
      <c r="S4036" s="33"/>
      <c r="T4036" s="33"/>
      <c r="V4036" t="str">
        <f>IFERROR(VLOOKUP($D4036,MediaPartner[],2,FALSE),"")</f>
        <v/>
      </c>
      <c r="W4036" t="str">
        <f>IFERROR(VLOOKUP($E4036,Site[],2,FALSE),"")</f>
        <v/>
      </c>
      <c r="X4036" t="str">
        <f>IFERROR(VLOOKUP($F4036,FundingSource[],2,FALSE),"")</f>
        <v/>
      </c>
      <c r="Y4036" t="str">
        <f>IFERROR(VLOOKUP($G4036,Objective[],2,FALSE),"")</f>
        <v/>
      </c>
      <c r="Z4036" t="str">
        <f>IFERROR(VLOOKUP($H4036,AdType[],2,FALSE),"")</f>
        <v/>
      </c>
      <c r="AA4036" t="str">
        <f>IFERROR(VLOOKUP($I4036,AdSize[],2,FALSE),"")</f>
        <v/>
      </c>
      <c r="AB4036" t="str">
        <f>IFERROR(VLOOKUP($J4036,TargetingTactic[],2,FALSE),"")</f>
        <v/>
      </c>
      <c r="AC4036" t="str">
        <f>IFERROR(VLOOKUP($K4036,Audience[],2,FALSE),"")</f>
        <v/>
      </c>
      <c r="AD4036" t="str">
        <f>IFERROR(VLOOKUP($L4036,Country[],2,FALSE),"")</f>
        <v/>
      </c>
      <c r="AE4036" t="str">
        <f>IFERROR(VLOOKUP($M4036,Language[],2,FALSE),"")</f>
        <v/>
      </c>
      <c r="AF4036" t="str">
        <f>IFERROR(VLOOKUP($N4036,BuyType[],2,FALSE),"")</f>
        <v/>
      </c>
      <c r="AG4036" t="str">
        <f>IFERROR(VLOOKUP($S4036,StoreBU[],2,FALSE),"")</f>
        <v/>
      </c>
    </row>
    <row r="4037" spans="1:33" x14ac:dyDescent="0.3">
      <c r="A4037" t="str">
        <f t="shared" si="127"/>
        <v/>
      </c>
      <c r="C4037" t="str">
        <f t="shared" si="126"/>
        <v/>
      </c>
      <c r="D4037" s="33"/>
      <c r="E4037" s="33"/>
      <c r="F4037" s="33"/>
      <c r="G4037" s="33"/>
      <c r="H4037" s="33"/>
      <c r="I4037" s="33"/>
      <c r="J4037" s="33"/>
      <c r="K4037" s="33"/>
      <c r="L4037" s="33"/>
      <c r="M4037" s="33"/>
      <c r="N4037" s="33"/>
      <c r="O4037" s="33"/>
      <c r="P4037" s="33"/>
      <c r="Q4037" s="33"/>
      <c r="R4037" s="33"/>
      <c r="S4037" s="33"/>
      <c r="T4037" s="33"/>
      <c r="V4037" t="str">
        <f>IFERROR(VLOOKUP($D4037,MediaPartner[],2,FALSE),"")</f>
        <v/>
      </c>
      <c r="W4037" t="str">
        <f>IFERROR(VLOOKUP($E4037,Site[],2,FALSE),"")</f>
        <v/>
      </c>
      <c r="X4037" t="str">
        <f>IFERROR(VLOOKUP($F4037,FundingSource[],2,FALSE),"")</f>
        <v/>
      </c>
      <c r="Y4037" t="str">
        <f>IFERROR(VLOOKUP($G4037,Objective[],2,FALSE),"")</f>
        <v/>
      </c>
      <c r="Z4037" t="str">
        <f>IFERROR(VLOOKUP($H4037,AdType[],2,FALSE),"")</f>
        <v/>
      </c>
      <c r="AA4037" t="str">
        <f>IFERROR(VLOOKUP($I4037,AdSize[],2,FALSE),"")</f>
        <v/>
      </c>
      <c r="AB4037" t="str">
        <f>IFERROR(VLOOKUP($J4037,TargetingTactic[],2,FALSE),"")</f>
        <v/>
      </c>
      <c r="AC4037" t="str">
        <f>IFERROR(VLOOKUP($K4037,Audience[],2,FALSE),"")</f>
        <v/>
      </c>
      <c r="AD4037" t="str">
        <f>IFERROR(VLOOKUP($L4037,Country[],2,FALSE),"")</f>
        <v/>
      </c>
      <c r="AE4037" t="str">
        <f>IFERROR(VLOOKUP($M4037,Language[],2,FALSE),"")</f>
        <v/>
      </c>
      <c r="AF4037" t="str">
        <f>IFERROR(VLOOKUP($N4037,BuyType[],2,FALSE),"")</f>
        <v/>
      </c>
      <c r="AG4037" t="str">
        <f>IFERROR(VLOOKUP($S4037,StoreBU[],2,FALSE),"")</f>
        <v/>
      </c>
    </row>
    <row r="4038" spans="1:33" x14ac:dyDescent="0.3">
      <c r="A4038" t="str">
        <f t="shared" si="127"/>
        <v/>
      </c>
      <c r="C4038" t="str">
        <f t="shared" si="126"/>
        <v/>
      </c>
      <c r="D4038" s="33"/>
      <c r="E4038" s="33"/>
      <c r="F4038" s="33"/>
      <c r="G4038" s="33"/>
      <c r="H4038" s="33"/>
      <c r="I4038" s="33"/>
      <c r="J4038" s="33"/>
      <c r="K4038" s="33"/>
      <c r="L4038" s="33"/>
      <c r="M4038" s="33"/>
      <c r="N4038" s="33"/>
      <c r="O4038" s="33"/>
      <c r="P4038" s="33"/>
      <c r="Q4038" s="33"/>
      <c r="R4038" s="33"/>
      <c r="S4038" s="33"/>
      <c r="T4038" s="33"/>
      <c r="V4038" t="str">
        <f>IFERROR(VLOOKUP($D4038,MediaPartner[],2,FALSE),"")</f>
        <v/>
      </c>
      <c r="W4038" t="str">
        <f>IFERROR(VLOOKUP($E4038,Site[],2,FALSE),"")</f>
        <v/>
      </c>
      <c r="X4038" t="str">
        <f>IFERROR(VLOOKUP($F4038,FundingSource[],2,FALSE),"")</f>
        <v/>
      </c>
      <c r="Y4038" t="str">
        <f>IFERROR(VLOOKUP($G4038,Objective[],2,FALSE),"")</f>
        <v/>
      </c>
      <c r="Z4038" t="str">
        <f>IFERROR(VLOOKUP($H4038,AdType[],2,FALSE),"")</f>
        <v/>
      </c>
      <c r="AA4038" t="str">
        <f>IFERROR(VLOOKUP($I4038,AdSize[],2,FALSE),"")</f>
        <v/>
      </c>
      <c r="AB4038" t="str">
        <f>IFERROR(VLOOKUP($J4038,TargetingTactic[],2,FALSE),"")</f>
        <v/>
      </c>
      <c r="AC4038" t="str">
        <f>IFERROR(VLOOKUP($K4038,Audience[],2,FALSE),"")</f>
        <v/>
      </c>
      <c r="AD4038" t="str">
        <f>IFERROR(VLOOKUP($L4038,Country[],2,FALSE),"")</f>
        <v/>
      </c>
      <c r="AE4038" t="str">
        <f>IFERROR(VLOOKUP($M4038,Language[],2,FALSE),"")</f>
        <v/>
      </c>
      <c r="AF4038" t="str">
        <f>IFERROR(VLOOKUP($N4038,BuyType[],2,FALSE),"")</f>
        <v/>
      </c>
      <c r="AG4038" t="str">
        <f>IFERROR(VLOOKUP($S4038,StoreBU[],2,FALSE),"")</f>
        <v/>
      </c>
    </row>
    <row r="4039" spans="1:33" x14ac:dyDescent="0.3">
      <c r="A4039" t="str">
        <f t="shared" si="127"/>
        <v/>
      </c>
      <c r="C4039" t="str">
        <f t="shared" si="126"/>
        <v/>
      </c>
      <c r="D4039" s="33"/>
      <c r="E4039" s="33"/>
      <c r="F4039" s="33"/>
      <c r="G4039" s="33"/>
      <c r="H4039" s="33"/>
      <c r="I4039" s="33"/>
      <c r="J4039" s="33"/>
      <c r="K4039" s="33"/>
      <c r="L4039" s="33"/>
      <c r="M4039" s="33"/>
      <c r="N4039" s="33"/>
      <c r="O4039" s="33"/>
      <c r="P4039" s="33"/>
      <c r="Q4039" s="33"/>
      <c r="R4039" s="33"/>
      <c r="S4039" s="33"/>
      <c r="T4039" s="33"/>
      <c r="V4039" t="str">
        <f>IFERROR(VLOOKUP($D4039,MediaPartner[],2,FALSE),"")</f>
        <v/>
      </c>
      <c r="W4039" t="str">
        <f>IFERROR(VLOOKUP($E4039,Site[],2,FALSE),"")</f>
        <v/>
      </c>
      <c r="X4039" t="str">
        <f>IFERROR(VLOOKUP($F4039,FundingSource[],2,FALSE),"")</f>
        <v/>
      </c>
      <c r="Y4039" t="str">
        <f>IFERROR(VLOOKUP($G4039,Objective[],2,FALSE),"")</f>
        <v/>
      </c>
      <c r="Z4039" t="str">
        <f>IFERROR(VLOOKUP($H4039,AdType[],2,FALSE),"")</f>
        <v/>
      </c>
      <c r="AA4039" t="str">
        <f>IFERROR(VLOOKUP($I4039,AdSize[],2,FALSE),"")</f>
        <v/>
      </c>
      <c r="AB4039" t="str">
        <f>IFERROR(VLOOKUP($J4039,TargetingTactic[],2,FALSE),"")</f>
        <v/>
      </c>
      <c r="AC4039" t="str">
        <f>IFERROR(VLOOKUP($K4039,Audience[],2,FALSE),"")</f>
        <v/>
      </c>
      <c r="AD4039" t="str">
        <f>IFERROR(VLOOKUP($L4039,Country[],2,FALSE),"")</f>
        <v/>
      </c>
      <c r="AE4039" t="str">
        <f>IFERROR(VLOOKUP($M4039,Language[],2,FALSE),"")</f>
        <v/>
      </c>
      <c r="AF4039" t="str">
        <f>IFERROR(VLOOKUP($N4039,BuyType[],2,FALSE),"")</f>
        <v/>
      </c>
      <c r="AG4039" t="str">
        <f>IFERROR(VLOOKUP($S4039,StoreBU[],2,FALSE),"")</f>
        <v/>
      </c>
    </row>
    <row r="4040" spans="1:33" x14ac:dyDescent="0.3">
      <c r="A4040" t="str">
        <f t="shared" si="127"/>
        <v/>
      </c>
      <c r="C4040" t="str">
        <f t="shared" si="126"/>
        <v/>
      </c>
      <c r="D4040" s="33"/>
      <c r="E4040" s="33"/>
      <c r="F4040" s="33"/>
      <c r="G4040" s="33"/>
      <c r="H4040" s="33"/>
      <c r="I4040" s="33"/>
      <c r="J4040" s="33"/>
      <c r="K4040" s="33"/>
      <c r="L4040" s="33"/>
      <c r="M4040" s="33"/>
      <c r="N4040" s="33"/>
      <c r="O4040" s="33"/>
      <c r="P4040" s="33"/>
      <c r="Q4040" s="33"/>
      <c r="R4040" s="33"/>
      <c r="S4040" s="33"/>
      <c r="T4040" s="33"/>
      <c r="V4040" t="str">
        <f>IFERROR(VLOOKUP($D4040,MediaPartner[],2,FALSE),"")</f>
        <v/>
      </c>
      <c r="W4040" t="str">
        <f>IFERROR(VLOOKUP($E4040,Site[],2,FALSE),"")</f>
        <v/>
      </c>
      <c r="X4040" t="str">
        <f>IFERROR(VLOOKUP($F4040,FundingSource[],2,FALSE),"")</f>
        <v/>
      </c>
      <c r="Y4040" t="str">
        <f>IFERROR(VLOOKUP($G4040,Objective[],2,FALSE),"")</f>
        <v/>
      </c>
      <c r="Z4040" t="str">
        <f>IFERROR(VLOOKUP($H4040,AdType[],2,FALSE),"")</f>
        <v/>
      </c>
      <c r="AA4040" t="str">
        <f>IFERROR(VLOOKUP($I4040,AdSize[],2,FALSE),"")</f>
        <v/>
      </c>
      <c r="AB4040" t="str">
        <f>IFERROR(VLOOKUP($J4040,TargetingTactic[],2,FALSE),"")</f>
        <v/>
      </c>
      <c r="AC4040" t="str">
        <f>IFERROR(VLOOKUP($K4040,Audience[],2,FALSE),"")</f>
        <v/>
      </c>
      <c r="AD4040" t="str">
        <f>IFERROR(VLOOKUP($L4040,Country[],2,FALSE),"")</f>
        <v/>
      </c>
      <c r="AE4040" t="str">
        <f>IFERROR(VLOOKUP($M4040,Language[],2,FALSE),"")</f>
        <v/>
      </c>
      <c r="AF4040" t="str">
        <f>IFERROR(VLOOKUP($N4040,BuyType[],2,FALSE),"")</f>
        <v/>
      </c>
      <c r="AG4040" t="str">
        <f>IFERROR(VLOOKUP($S4040,StoreBU[],2,FALSE),"")</f>
        <v/>
      </c>
    </row>
    <row r="4041" spans="1:33" x14ac:dyDescent="0.3">
      <c r="A4041" t="str">
        <f t="shared" si="127"/>
        <v/>
      </c>
      <c r="C4041" t="str">
        <f t="shared" si="126"/>
        <v/>
      </c>
      <c r="D4041" s="33"/>
      <c r="E4041" s="33"/>
      <c r="F4041" s="33"/>
      <c r="G4041" s="33"/>
      <c r="H4041" s="33"/>
      <c r="I4041" s="33"/>
      <c r="J4041" s="33"/>
      <c r="K4041" s="33"/>
      <c r="L4041" s="33"/>
      <c r="M4041" s="33"/>
      <c r="N4041" s="33"/>
      <c r="O4041" s="33"/>
      <c r="P4041" s="33"/>
      <c r="Q4041" s="33"/>
      <c r="R4041" s="33"/>
      <c r="S4041" s="33"/>
      <c r="T4041" s="33"/>
      <c r="V4041" t="str">
        <f>IFERROR(VLOOKUP($D4041,MediaPartner[],2,FALSE),"")</f>
        <v/>
      </c>
      <c r="W4041" t="str">
        <f>IFERROR(VLOOKUP($E4041,Site[],2,FALSE),"")</f>
        <v/>
      </c>
      <c r="X4041" t="str">
        <f>IFERROR(VLOOKUP($F4041,FundingSource[],2,FALSE),"")</f>
        <v/>
      </c>
      <c r="Y4041" t="str">
        <f>IFERROR(VLOOKUP($G4041,Objective[],2,FALSE),"")</f>
        <v/>
      </c>
      <c r="Z4041" t="str">
        <f>IFERROR(VLOOKUP($H4041,AdType[],2,FALSE),"")</f>
        <v/>
      </c>
      <c r="AA4041" t="str">
        <f>IFERROR(VLOOKUP($I4041,AdSize[],2,FALSE),"")</f>
        <v/>
      </c>
      <c r="AB4041" t="str">
        <f>IFERROR(VLOOKUP($J4041,TargetingTactic[],2,FALSE),"")</f>
        <v/>
      </c>
      <c r="AC4041" t="str">
        <f>IFERROR(VLOOKUP($K4041,Audience[],2,FALSE),"")</f>
        <v/>
      </c>
      <c r="AD4041" t="str">
        <f>IFERROR(VLOOKUP($L4041,Country[],2,FALSE),"")</f>
        <v/>
      </c>
      <c r="AE4041" t="str">
        <f>IFERROR(VLOOKUP($M4041,Language[],2,FALSE),"")</f>
        <v/>
      </c>
      <c r="AF4041" t="str">
        <f>IFERROR(VLOOKUP($N4041,BuyType[],2,FALSE),"")</f>
        <v/>
      </c>
      <c r="AG4041" t="str">
        <f>IFERROR(VLOOKUP($S4041,StoreBU[],2,FALSE),"")</f>
        <v/>
      </c>
    </row>
    <row r="4042" spans="1:33" x14ac:dyDescent="0.3">
      <c r="A4042" t="str">
        <f t="shared" si="127"/>
        <v/>
      </c>
      <c r="C4042" t="str">
        <f t="shared" si="126"/>
        <v/>
      </c>
      <c r="D4042" s="33"/>
      <c r="E4042" s="33"/>
      <c r="F4042" s="33"/>
      <c r="G4042" s="33"/>
      <c r="H4042" s="33"/>
      <c r="I4042" s="33"/>
      <c r="J4042" s="33"/>
      <c r="K4042" s="33"/>
      <c r="L4042" s="33"/>
      <c r="M4042" s="33"/>
      <c r="N4042" s="33"/>
      <c r="O4042" s="33"/>
      <c r="P4042" s="33"/>
      <c r="Q4042" s="33"/>
      <c r="R4042" s="33"/>
      <c r="S4042" s="33"/>
      <c r="T4042" s="33"/>
      <c r="V4042" t="str">
        <f>IFERROR(VLOOKUP($D4042,MediaPartner[],2,FALSE),"")</f>
        <v/>
      </c>
      <c r="W4042" t="str">
        <f>IFERROR(VLOOKUP($E4042,Site[],2,FALSE),"")</f>
        <v/>
      </c>
      <c r="X4042" t="str">
        <f>IFERROR(VLOOKUP($F4042,FundingSource[],2,FALSE),"")</f>
        <v/>
      </c>
      <c r="Y4042" t="str">
        <f>IFERROR(VLOOKUP($G4042,Objective[],2,FALSE),"")</f>
        <v/>
      </c>
      <c r="Z4042" t="str">
        <f>IFERROR(VLOOKUP($H4042,AdType[],2,FALSE),"")</f>
        <v/>
      </c>
      <c r="AA4042" t="str">
        <f>IFERROR(VLOOKUP($I4042,AdSize[],2,FALSE),"")</f>
        <v/>
      </c>
      <c r="AB4042" t="str">
        <f>IFERROR(VLOOKUP($J4042,TargetingTactic[],2,FALSE),"")</f>
        <v/>
      </c>
      <c r="AC4042" t="str">
        <f>IFERROR(VLOOKUP($K4042,Audience[],2,FALSE),"")</f>
        <v/>
      </c>
      <c r="AD4042" t="str">
        <f>IFERROR(VLOOKUP($L4042,Country[],2,FALSE),"")</f>
        <v/>
      </c>
      <c r="AE4042" t="str">
        <f>IFERROR(VLOOKUP($M4042,Language[],2,FALSE),"")</f>
        <v/>
      </c>
      <c r="AF4042" t="str">
        <f>IFERROR(VLOOKUP($N4042,BuyType[],2,FALSE),"")</f>
        <v/>
      </c>
      <c r="AG4042" t="str">
        <f>IFERROR(VLOOKUP($S4042,StoreBU[],2,FALSE),"")</f>
        <v/>
      </c>
    </row>
    <row r="4043" spans="1:33" x14ac:dyDescent="0.3">
      <c r="A4043" t="str">
        <f t="shared" si="127"/>
        <v/>
      </c>
      <c r="C4043" t="str">
        <f t="shared" si="126"/>
        <v/>
      </c>
      <c r="D4043" s="33"/>
      <c r="E4043" s="33"/>
      <c r="F4043" s="33"/>
      <c r="G4043" s="33"/>
      <c r="H4043" s="33"/>
      <c r="I4043" s="33"/>
      <c r="J4043" s="33"/>
      <c r="K4043" s="33"/>
      <c r="L4043" s="33"/>
      <c r="M4043" s="33"/>
      <c r="N4043" s="33"/>
      <c r="O4043" s="33"/>
      <c r="P4043" s="33"/>
      <c r="Q4043" s="33"/>
      <c r="R4043" s="33"/>
      <c r="S4043" s="33"/>
      <c r="T4043" s="33"/>
      <c r="V4043" t="str">
        <f>IFERROR(VLOOKUP($D4043,MediaPartner[],2,FALSE),"")</f>
        <v/>
      </c>
      <c r="W4043" t="str">
        <f>IFERROR(VLOOKUP($E4043,Site[],2,FALSE),"")</f>
        <v/>
      </c>
      <c r="X4043" t="str">
        <f>IFERROR(VLOOKUP($F4043,FundingSource[],2,FALSE),"")</f>
        <v/>
      </c>
      <c r="Y4043" t="str">
        <f>IFERROR(VLOOKUP($G4043,Objective[],2,FALSE),"")</f>
        <v/>
      </c>
      <c r="Z4043" t="str">
        <f>IFERROR(VLOOKUP($H4043,AdType[],2,FALSE),"")</f>
        <v/>
      </c>
      <c r="AA4043" t="str">
        <f>IFERROR(VLOOKUP($I4043,AdSize[],2,FALSE),"")</f>
        <v/>
      </c>
      <c r="AB4043" t="str">
        <f>IFERROR(VLOOKUP($J4043,TargetingTactic[],2,FALSE),"")</f>
        <v/>
      </c>
      <c r="AC4043" t="str">
        <f>IFERROR(VLOOKUP($K4043,Audience[],2,FALSE),"")</f>
        <v/>
      </c>
      <c r="AD4043" t="str">
        <f>IFERROR(VLOOKUP($L4043,Country[],2,FALSE),"")</f>
        <v/>
      </c>
      <c r="AE4043" t="str">
        <f>IFERROR(VLOOKUP($M4043,Language[],2,FALSE),"")</f>
        <v/>
      </c>
      <c r="AF4043" t="str">
        <f>IFERROR(VLOOKUP($N4043,BuyType[],2,FALSE),"")</f>
        <v/>
      </c>
      <c r="AG4043" t="str">
        <f>IFERROR(VLOOKUP($S4043,StoreBU[],2,FALSE),"")</f>
        <v/>
      </c>
    </row>
    <row r="4044" spans="1:33" x14ac:dyDescent="0.3">
      <c r="A4044" t="str">
        <f t="shared" si="127"/>
        <v/>
      </c>
      <c r="C4044" t="str">
        <f t="shared" si="126"/>
        <v/>
      </c>
      <c r="D4044" s="33"/>
      <c r="E4044" s="33"/>
      <c r="F4044" s="33"/>
      <c r="G4044" s="33"/>
      <c r="H4044" s="33"/>
      <c r="I4044" s="33"/>
      <c r="J4044" s="33"/>
      <c r="K4044" s="33"/>
      <c r="L4044" s="33"/>
      <c r="M4044" s="33"/>
      <c r="N4044" s="33"/>
      <c r="O4044" s="33"/>
      <c r="P4044" s="33"/>
      <c r="Q4044" s="33"/>
      <c r="R4044" s="33"/>
      <c r="S4044" s="33"/>
      <c r="T4044" s="33"/>
      <c r="V4044" t="str">
        <f>IFERROR(VLOOKUP($D4044,MediaPartner[],2,FALSE),"")</f>
        <v/>
      </c>
      <c r="W4044" t="str">
        <f>IFERROR(VLOOKUP($E4044,Site[],2,FALSE),"")</f>
        <v/>
      </c>
      <c r="X4044" t="str">
        <f>IFERROR(VLOOKUP($F4044,FundingSource[],2,FALSE),"")</f>
        <v/>
      </c>
      <c r="Y4044" t="str">
        <f>IFERROR(VLOOKUP($G4044,Objective[],2,FALSE),"")</f>
        <v/>
      </c>
      <c r="Z4044" t="str">
        <f>IFERROR(VLOOKUP($H4044,AdType[],2,FALSE),"")</f>
        <v/>
      </c>
      <c r="AA4044" t="str">
        <f>IFERROR(VLOOKUP($I4044,AdSize[],2,FALSE),"")</f>
        <v/>
      </c>
      <c r="AB4044" t="str">
        <f>IFERROR(VLOOKUP($J4044,TargetingTactic[],2,FALSE),"")</f>
        <v/>
      </c>
      <c r="AC4044" t="str">
        <f>IFERROR(VLOOKUP($K4044,Audience[],2,FALSE),"")</f>
        <v/>
      </c>
      <c r="AD4044" t="str">
        <f>IFERROR(VLOOKUP($L4044,Country[],2,FALSE),"")</f>
        <v/>
      </c>
      <c r="AE4044" t="str">
        <f>IFERROR(VLOOKUP($M4044,Language[],2,FALSE),"")</f>
        <v/>
      </c>
      <c r="AF4044" t="str">
        <f>IFERROR(VLOOKUP($N4044,BuyType[],2,FALSE),"")</f>
        <v/>
      </c>
      <c r="AG4044" t="str">
        <f>IFERROR(VLOOKUP($S4044,StoreBU[],2,FALSE),"")</f>
        <v/>
      </c>
    </row>
    <row r="4045" spans="1:33" x14ac:dyDescent="0.3">
      <c r="A4045" t="str">
        <f t="shared" si="127"/>
        <v/>
      </c>
      <c r="C4045" t="str">
        <f t="shared" si="126"/>
        <v/>
      </c>
      <c r="D4045" s="33"/>
      <c r="E4045" s="33"/>
      <c r="F4045" s="33"/>
      <c r="G4045" s="33"/>
      <c r="H4045" s="33"/>
      <c r="I4045" s="33"/>
      <c r="J4045" s="33"/>
      <c r="K4045" s="33"/>
      <c r="L4045" s="33"/>
      <c r="M4045" s="33"/>
      <c r="N4045" s="33"/>
      <c r="O4045" s="33"/>
      <c r="P4045" s="33"/>
      <c r="Q4045" s="33"/>
      <c r="R4045" s="33"/>
      <c r="S4045" s="33"/>
      <c r="T4045" s="33"/>
      <c r="V4045" t="str">
        <f>IFERROR(VLOOKUP($D4045,MediaPartner[],2,FALSE),"")</f>
        <v/>
      </c>
      <c r="W4045" t="str">
        <f>IFERROR(VLOOKUP($E4045,Site[],2,FALSE),"")</f>
        <v/>
      </c>
      <c r="X4045" t="str">
        <f>IFERROR(VLOOKUP($F4045,FundingSource[],2,FALSE),"")</f>
        <v/>
      </c>
      <c r="Y4045" t="str">
        <f>IFERROR(VLOOKUP($G4045,Objective[],2,FALSE),"")</f>
        <v/>
      </c>
      <c r="Z4045" t="str">
        <f>IFERROR(VLOOKUP($H4045,AdType[],2,FALSE),"")</f>
        <v/>
      </c>
      <c r="AA4045" t="str">
        <f>IFERROR(VLOOKUP($I4045,AdSize[],2,FALSE),"")</f>
        <v/>
      </c>
      <c r="AB4045" t="str">
        <f>IFERROR(VLOOKUP($J4045,TargetingTactic[],2,FALSE),"")</f>
        <v/>
      </c>
      <c r="AC4045" t="str">
        <f>IFERROR(VLOOKUP($K4045,Audience[],2,FALSE),"")</f>
        <v/>
      </c>
      <c r="AD4045" t="str">
        <f>IFERROR(VLOOKUP($L4045,Country[],2,FALSE),"")</f>
        <v/>
      </c>
      <c r="AE4045" t="str">
        <f>IFERROR(VLOOKUP($M4045,Language[],2,FALSE),"")</f>
        <v/>
      </c>
      <c r="AF4045" t="str">
        <f>IFERROR(VLOOKUP($N4045,BuyType[],2,FALSE),"")</f>
        <v/>
      </c>
      <c r="AG4045" t="str">
        <f>IFERROR(VLOOKUP($S4045,StoreBU[],2,FALSE),"")</f>
        <v/>
      </c>
    </row>
    <row r="4046" spans="1:33" x14ac:dyDescent="0.3">
      <c r="A4046" t="str">
        <f t="shared" si="127"/>
        <v/>
      </c>
      <c r="C4046" t="str">
        <f t="shared" si="126"/>
        <v/>
      </c>
      <c r="D4046" s="33"/>
      <c r="E4046" s="33"/>
      <c r="F4046" s="33"/>
      <c r="G4046" s="33"/>
      <c r="H4046" s="33"/>
      <c r="I4046" s="33"/>
      <c r="J4046" s="33"/>
      <c r="K4046" s="33"/>
      <c r="L4046" s="33"/>
      <c r="M4046" s="33"/>
      <c r="N4046" s="33"/>
      <c r="O4046" s="33"/>
      <c r="P4046" s="33"/>
      <c r="Q4046" s="33"/>
      <c r="R4046" s="33"/>
      <c r="S4046" s="33"/>
      <c r="T4046" s="33"/>
      <c r="V4046" t="str">
        <f>IFERROR(VLOOKUP($D4046,MediaPartner[],2,FALSE),"")</f>
        <v/>
      </c>
      <c r="W4046" t="str">
        <f>IFERROR(VLOOKUP($E4046,Site[],2,FALSE),"")</f>
        <v/>
      </c>
      <c r="X4046" t="str">
        <f>IFERROR(VLOOKUP($F4046,FundingSource[],2,FALSE),"")</f>
        <v/>
      </c>
      <c r="Y4046" t="str">
        <f>IFERROR(VLOOKUP($G4046,Objective[],2,FALSE),"")</f>
        <v/>
      </c>
      <c r="Z4046" t="str">
        <f>IFERROR(VLOOKUP($H4046,AdType[],2,FALSE),"")</f>
        <v/>
      </c>
      <c r="AA4046" t="str">
        <f>IFERROR(VLOOKUP($I4046,AdSize[],2,FALSE),"")</f>
        <v/>
      </c>
      <c r="AB4046" t="str">
        <f>IFERROR(VLOOKUP($J4046,TargetingTactic[],2,FALSE),"")</f>
        <v/>
      </c>
      <c r="AC4046" t="str">
        <f>IFERROR(VLOOKUP($K4046,Audience[],2,FALSE),"")</f>
        <v/>
      </c>
      <c r="AD4046" t="str">
        <f>IFERROR(VLOOKUP($L4046,Country[],2,FALSE),"")</f>
        <v/>
      </c>
      <c r="AE4046" t="str">
        <f>IFERROR(VLOOKUP($M4046,Language[],2,FALSE),"")</f>
        <v/>
      </c>
      <c r="AF4046" t="str">
        <f>IFERROR(VLOOKUP($N4046,BuyType[],2,FALSE),"")</f>
        <v/>
      </c>
      <c r="AG4046" t="str">
        <f>IFERROR(VLOOKUP($S4046,StoreBU[],2,FALSE),"")</f>
        <v/>
      </c>
    </row>
    <row r="4047" spans="1:33" x14ac:dyDescent="0.3">
      <c r="A4047" t="str">
        <f t="shared" si="127"/>
        <v/>
      </c>
      <c r="C4047" t="str">
        <f t="shared" si="126"/>
        <v/>
      </c>
      <c r="D4047" s="33"/>
      <c r="E4047" s="33"/>
      <c r="F4047" s="33"/>
      <c r="G4047" s="33"/>
      <c r="H4047" s="33"/>
      <c r="I4047" s="33"/>
      <c r="J4047" s="33"/>
      <c r="K4047" s="33"/>
      <c r="L4047" s="33"/>
      <c r="M4047" s="33"/>
      <c r="N4047" s="33"/>
      <c r="O4047" s="33"/>
      <c r="P4047" s="33"/>
      <c r="Q4047" s="33"/>
      <c r="R4047" s="33"/>
      <c r="S4047" s="33"/>
      <c r="T4047" s="33"/>
      <c r="V4047" t="str">
        <f>IFERROR(VLOOKUP($D4047,MediaPartner[],2,FALSE),"")</f>
        <v/>
      </c>
      <c r="W4047" t="str">
        <f>IFERROR(VLOOKUP($E4047,Site[],2,FALSE),"")</f>
        <v/>
      </c>
      <c r="X4047" t="str">
        <f>IFERROR(VLOOKUP($F4047,FundingSource[],2,FALSE),"")</f>
        <v/>
      </c>
      <c r="Y4047" t="str">
        <f>IFERROR(VLOOKUP($G4047,Objective[],2,FALSE),"")</f>
        <v/>
      </c>
      <c r="Z4047" t="str">
        <f>IFERROR(VLOOKUP($H4047,AdType[],2,FALSE),"")</f>
        <v/>
      </c>
      <c r="AA4047" t="str">
        <f>IFERROR(VLOOKUP($I4047,AdSize[],2,FALSE),"")</f>
        <v/>
      </c>
      <c r="AB4047" t="str">
        <f>IFERROR(VLOOKUP($J4047,TargetingTactic[],2,FALSE),"")</f>
        <v/>
      </c>
      <c r="AC4047" t="str">
        <f>IFERROR(VLOOKUP($K4047,Audience[],2,FALSE),"")</f>
        <v/>
      </c>
      <c r="AD4047" t="str">
        <f>IFERROR(VLOOKUP($L4047,Country[],2,FALSE),"")</f>
        <v/>
      </c>
      <c r="AE4047" t="str">
        <f>IFERROR(VLOOKUP($M4047,Language[],2,FALSE),"")</f>
        <v/>
      </c>
      <c r="AF4047" t="str">
        <f>IFERROR(VLOOKUP($N4047,BuyType[],2,FALSE),"")</f>
        <v/>
      </c>
      <c r="AG4047" t="str">
        <f>IFERROR(VLOOKUP($S4047,StoreBU[],2,FALSE),"")</f>
        <v/>
      </c>
    </row>
    <row r="4048" spans="1:33" x14ac:dyDescent="0.3">
      <c r="A4048" t="str">
        <f t="shared" si="127"/>
        <v/>
      </c>
      <c r="C4048" t="str">
        <f t="shared" si="126"/>
        <v/>
      </c>
      <c r="D4048" s="33"/>
      <c r="E4048" s="33"/>
      <c r="F4048" s="33"/>
      <c r="G4048" s="33"/>
      <c r="H4048" s="33"/>
      <c r="I4048" s="33"/>
      <c r="J4048" s="33"/>
      <c r="K4048" s="33"/>
      <c r="L4048" s="33"/>
      <c r="M4048" s="33"/>
      <c r="N4048" s="33"/>
      <c r="O4048" s="33"/>
      <c r="P4048" s="33"/>
      <c r="Q4048" s="33"/>
      <c r="R4048" s="33"/>
      <c r="S4048" s="33"/>
      <c r="T4048" s="33"/>
      <c r="V4048" t="str">
        <f>IFERROR(VLOOKUP($D4048,MediaPartner[],2,FALSE),"")</f>
        <v/>
      </c>
      <c r="W4048" t="str">
        <f>IFERROR(VLOOKUP($E4048,Site[],2,FALSE),"")</f>
        <v/>
      </c>
      <c r="X4048" t="str">
        <f>IFERROR(VLOOKUP($F4048,FundingSource[],2,FALSE),"")</f>
        <v/>
      </c>
      <c r="Y4048" t="str">
        <f>IFERROR(VLOOKUP($G4048,Objective[],2,FALSE),"")</f>
        <v/>
      </c>
      <c r="Z4048" t="str">
        <f>IFERROR(VLOOKUP($H4048,AdType[],2,FALSE),"")</f>
        <v/>
      </c>
      <c r="AA4048" t="str">
        <f>IFERROR(VLOOKUP($I4048,AdSize[],2,FALSE),"")</f>
        <v/>
      </c>
      <c r="AB4048" t="str">
        <f>IFERROR(VLOOKUP($J4048,TargetingTactic[],2,FALSE),"")</f>
        <v/>
      </c>
      <c r="AC4048" t="str">
        <f>IFERROR(VLOOKUP($K4048,Audience[],2,FALSE),"")</f>
        <v/>
      </c>
      <c r="AD4048" t="str">
        <f>IFERROR(VLOOKUP($L4048,Country[],2,FALSE),"")</f>
        <v/>
      </c>
      <c r="AE4048" t="str">
        <f>IFERROR(VLOOKUP($M4048,Language[],2,FALSE),"")</f>
        <v/>
      </c>
      <c r="AF4048" t="str">
        <f>IFERROR(VLOOKUP($N4048,BuyType[],2,FALSE),"")</f>
        <v/>
      </c>
      <c r="AG4048" t="str">
        <f>IFERROR(VLOOKUP($S4048,StoreBU[],2,FALSE),"")</f>
        <v/>
      </c>
    </row>
    <row r="4049" spans="1:33" x14ac:dyDescent="0.3">
      <c r="A4049" t="str">
        <f t="shared" si="127"/>
        <v/>
      </c>
      <c r="C4049" t="str">
        <f t="shared" si="126"/>
        <v/>
      </c>
      <c r="D4049" s="33"/>
      <c r="E4049" s="33"/>
      <c r="F4049" s="33"/>
      <c r="G4049" s="33"/>
      <c r="H4049" s="33"/>
      <c r="I4049" s="33"/>
      <c r="J4049" s="33"/>
      <c r="K4049" s="33"/>
      <c r="L4049" s="33"/>
      <c r="M4049" s="33"/>
      <c r="N4049" s="33"/>
      <c r="O4049" s="33"/>
      <c r="P4049" s="33"/>
      <c r="Q4049" s="33"/>
      <c r="R4049" s="33"/>
      <c r="S4049" s="33"/>
      <c r="T4049" s="33"/>
      <c r="V4049" t="str">
        <f>IFERROR(VLOOKUP($D4049,MediaPartner[],2,FALSE),"")</f>
        <v/>
      </c>
      <c r="W4049" t="str">
        <f>IFERROR(VLOOKUP($E4049,Site[],2,FALSE),"")</f>
        <v/>
      </c>
      <c r="X4049" t="str">
        <f>IFERROR(VLOOKUP($F4049,FundingSource[],2,FALSE),"")</f>
        <v/>
      </c>
      <c r="Y4049" t="str">
        <f>IFERROR(VLOOKUP($G4049,Objective[],2,FALSE),"")</f>
        <v/>
      </c>
      <c r="Z4049" t="str">
        <f>IFERROR(VLOOKUP($H4049,AdType[],2,FALSE),"")</f>
        <v/>
      </c>
      <c r="AA4049" t="str">
        <f>IFERROR(VLOOKUP($I4049,AdSize[],2,FALSE),"")</f>
        <v/>
      </c>
      <c r="AB4049" t="str">
        <f>IFERROR(VLOOKUP($J4049,TargetingTactic[],2,FALSE),"")</f>
        <v/>
      </c>
      <c r="AC4049" t="str">
        <f>IFERROR(VLOOKUP($K4049,Audience[],2,FALSE),"")</f>
        <v/>
      </c>
      <c r="AD4049" t="str">
        <f>IFERROR(VLOOKUP($L4049,Country[],2,FALSE),"")</f>
        <v/>
      </c>
      <c r="AE4049" t="str">
        <f>IFERROR(VLOOKUP($M4049,Language[],2,FALSE),"")</f>
        <v/>
      </c>
      <c r="AF4049" t="str">
        <f>IFERROR(VLOOKUP($N4049,BuyType[],2,FALSE),"")</f>
        <v/>
      </c>
      <c r="AG4049" t="str">
        <f>IFERROR(VLOOKUP($S4049,StoreBU[],2,FALSE),"")</f>
        <v/>
      </c>
    </row>
    <row r="4050" spans="1:33" x14ac:dyDescent="0.3">
      <c r="A4050" t="str">
        <f t="shared" si="127"/>
        <v/>
      </c>
      <c r="C4050" t="str">
        <f t="shared" si="126"/>
        <v/>
      </c>
      <c r="D4050" s="33"/>
      <c r="E4050" s="33"/>
      <c r="F4050" s="33"/>
      <c r="G4050" s="33"/>
      <c r="H4050" s="33"/>
      <c r="I4050" s="33"/>
      <c r="J4050" s="33"/>
      <c r="K4050" s="33"/>
      <c r="L4050" s="33"/>
      <c r="M4050" s="33"/>
      <c r="N4050" s="33"/>
      <c r="O4050" s="33"/>
      <c r="P4050" s="33"/>
      <c r="Q4050" s="33"/>
      <c r="R4050" s="33"/>
      <c r="S4050" s="33"/>
      <c r="T4050" s="33"/>
      <c r="V4050" t="str">
        <f>IFERROR(VLOOKUP($D4050,MediaPartner[],2,FALSE),"")</f>
        <v/>
      </c>
      <c r="W4050" t="str">
        <f>IFERROR(VLOOKUP($E4050,Site[],2,FALSE),"")</f>
        <v/>
      </c>
      <c r="X4050" t="str">
        <f>IFERROR(VLOOKUP($F4050,FundingSource[],2,FALSE),"")</f>
        <v/>
      </c>
      <c r="Y4050" t="str">
        <f>IFERROR(VLOOKUP($G4050,Objective[],2,FALSE),"")</f>
        <v/>
      </c>
      <c r="Z4050" t="str">
        <f>IFERROR(VLOOKUP($H4050,AdType[],2,FALSE),"")</f>
        <v/>
      </c>
      <c r="AA4050" t="str">
        <f>IFERROR(VLOOKUP($I4050,AdSize[],2,FALSE),"")</f>
        <v/>
      </c>
      <c r="AB4050" t="str">
        <f>IFERROR(VLOOKUP($J4050,TargetingTactic[],2,FALSE),"")</f>
        <v/>
      </c>
      <c r="AC4050" t="str">
        <f>IFERROR(VLOOKUP($K4050,Audience[],2,FALSE),"")</f>
        <v/>
      </c>
      <c r="AD4050" t="str">
        <f>IFERROR(VLOOKUP($L4050,Country[],2,FALSE),"")</f>
        <v/>
      </c>
      <c r="AE4050" t="str">
        <f>IFERROR(VLOOKUP($M4050,Language[],2,FALSE),"")</f>
        <v/>
      </c>
      <c r="AF4050" t="str">
        <f>IFERROR(VLOOKUP($N4050,BuyType[],2,FALSE),"")</f>
        <v/>
      </c>
      <c r="AG4050" t="str">
        <f>IFERROR(VLOOKUP($S4050,StoreBU[],2,FALSE),"")</f>
        <v/>
      </c>
    </row>
    <row r="4051" spans="1:33" x14ac:dyDescent="0.3">
      <c r="A4051" t="str">
        <f t="shared" si="127"/>
        <v/>
      </c>
      <c r="C4051" t="str">
        <f t="shared" si="126"/>
        <v/>
      </c>
      <c r="D4051" s="33"/>
      <c r="E4051" s="33"/>
      <c r="F4051" s="33"/>
      <c r="G4051" s="33"/>
      <c r="H4051" s="33"/>
      <c r="I4051" s="33"/>
      <c r="J4051" s="33"/>
      <c r="K4051" s="33"/>
      <c r="L4051" s="33"/>
      <c r="M4051" s="33"/>
      <c r="N4051" s="33"/>
      <c r="O4051" s="33"/>
      <c r="P4051" s="33"/>
      <c r="Q4051" s="33"/>
      <c r="R4051" s="33"/>
      <c r="S4051" s="33"/>
      <c r="T4051" s="33"/>
      <c r="V4051" t="str">
        <f>IFERROR(VLOOKUP($D4051,MediaPartner[],2,FALSE),"")</f>
        <v/>
      </c>
      <c r="W4051" t="str">
        <f>IFERROR(VLOOKUP($E4051,Site[],2,FALSE),"")</f>
        <v/>
      </c>
      <c r="X4051" t="str">
        <f>IFERROR(VLOOKUP($F4051,FundingSource[],2,FALSE),"")</f>
        <v/>
      </c>
      <c r="Y4051" t="str">
        <f>IFERROR(VLOOKUP($G4051,Objective[],2,FALSE),"")</f>
        <v/>
      </c>
      <c r="Z4051" t="str">
        <f>IFERROR(VLOOKUP($H4051,AdType[],2,FALSE),"")</f>
        <v/>
      </c>
      <c r="AA4051" t="str">
        <f>IFERROR(VLOOKUP($I4051,AdSize[],2,FALSE),"")</f>
        <v/>
      </c>
      <c r="AB4051" t="str">
        <f>IFERROR(VLOOKUP($J4051,TargetingTactic[],2,FALSE),"")</f>
        <v/>
      </c>
      <c r="AC4051" t="str">
        <f>IFERROR(VLOOKUP($K4051,Audience[],2,FALSE),"")</f>
        <v/>
      </c>
      <c r="AD4051" t="str">
        <f>IFERROR(VLOOKUP($L4051,Country[],2,FALSE),"")</f>
        <v/>
      </c>
      <c r="AE4051" t="str">
        <f>IFERROR(VLOOKUP($M4051,Language[],2,FALSE),"")</f>
        <v/>
      </c>
      <c r="AF4051" t="str">
        <f>IFERROR(VLOOKUP($N4051,BuyType[],2,FALSE),"")</f>
        <v/>
      </c>
      <c r="AG4051" t="str">
        <f>IFERROR(VLOOKUP($S4051,StoreBU[],2,FALSE),"")</f>
        <v/>
      </c>
    </row>
    <row r="4052" spans="1:33" x14ac:dyDescent="0.3">
      <c r="A4052" t="str">
        <f t="shared" si="127"/>
        <v/>
      </c>
      <c r="C4052" t="str">
        <f t="shared" si="126"/>
        <v/>
      </c>
      <c r="D4052" s="33"/>
      <c r="E4052" s="33"/>
      <c r="F4052" s="33"/>
      <c r="G4052" s="33"/>
      <c r="H4052" s="33"/>
      <c r="I4052" s="33"/>
      <c r="J4052" s="33"/>
      <c r="K4052" s="33"/>
      <c r="L4052" s="33"/>
      <c r="M4052" s="33"/>
      <c r="N4052" s="33"/>
      <c r="O4052" s="33"/>
      <c r="P4052" s="33"/>
      <c r="Q4052" s="33"/>
      <c r="R4052" s="33"/>
      <c r="S4052" s="33"/>
      <c r="T4052" s="33"/>
      <c r="V4052" t="str">
        <f>IFERROR(VLOOKUP($D4052,MediaPartner[],2,FALSE),"")</f>
        <v/>
      </c>
      <c r="W4052" t="str">
        <f>IFERROR(VLOOKUP($E4052,Site[],2,FALSE),"")</f>
        <v/>
      </c>
      <c r="X4052" t="str">
        <f>IFERROR(VLOOKUP($F4052,FundingSource[],2,FALSE),"")</f>
        <v/>
      </c>
      <c r="Y4052" t="str">
        <f>IFERROR(VLOOKUP($G4052,Objective[],2,FALSE),"")</f>
        <v/>
      </c>
      <c r="Z4052" t="str">
        <f>IFERROR(VLOOKUP($H4052,AdType[],2,FALSE),"")</f>
        <v/>
      </c>
      <c r="AA4052" t="str">
        <f>IFERROR(VLOOKUP($I4052,AdSize[],2,FALSE),"")</f>
        <v/>
      </c>
      <c r="AB4052" t="str">
        <f>IFERROR(VLOOKUP($J4052,TargetingTactic[],2,FALSE),"")</f>
        <v/>
      </c>
      <c r="AC4052" t="str">
        <f>IFERROR(VLOOKUP($K4052,Audience[],2,FALSE),"")</f>
        <v/>
      </c>
      <c r="AD4052" t="str">
        <f>IFERROR(VLOOKUP($L4052,Country[],2,FALSE),"")</f>
        <v/>
      </c>
      <c r="AE4052" t="str">
        <f>IFERROR(VLOOKUP($M4052,Language[],2,FALSE),"")</f>
        <v/>
      </c>
      <c r="AF4052" t="str">
        <f>IFERROR(VLOOKUP($N4052,BuyType[],2,FALSE),"")</f>
        <v/>
      </c>
      <c r="AG4052" t="str">
        <f>IFERROR(VLOOKUP($S4052,StoreBU[],2,FALSE),"")</f>
        <v/>
      </c>
    </row>
    <row r="4053" spans="1:33" x14ac:dyDescent="0.3">
      <c r="A4053" t="str">
        <f t="shared" si="127"/>
        <v/>
      </c>
      <c r="C4053" t="str">
        <f t="shared" si="126"/>
        <v/>
      </c>
      <c r="D4053" s="33"/>
      <c r="E4053" s="33"/>
      <c r="F4053" s="33"/>
      <c r="G4053" s="33"/>
      <c r="H4053" s="33"/>
      <c r="I4053" s="33"/>
      <c r="J4053" s="33"/>
      <c r="K4053" s="33"/>
      <c r="L4053" s="33"/>
      <c r="M4053" s="33"/>
      <c r="N4053" s="33"/>
      <c r="O4053" s="33"/>
      <c r="P4053" s="33"/>
      <c r="Q4053" s="33"/>
      <c r="R4053" s="33"/>
      <c r="S4053" s="33"/>
      <c r="T4053" s="33"/>
      <c r="V4053" t="str">
        <f>IFERROR(VLOOKUP($D4053,MediaPartner[],2,FALSE),"")</f>
        <v/>
      </c>
      <c r="W4053" t="str">
        <f>IFERROR(VLOOKUP($E4053,Site[],2,FALSE),"")</f>
        <v/>
      </c>
      <c r="X4053" t="str">
        <f>IFERROR(VLOOKUP($F4053,FundingSource[],2,FALSE),"")</f>
        <v/>
      </c>
      <c r="Y4053" t="str">
        <f>IFERROR(VLOOKUP($G4053,Objective[],2,FALSE),"")</f>
        <v/>
      </c>
      <c r="Z4053" t="str">
        <f>IFERROR(VLOOKUP($H4053,AdType[],2,FALSE),"")</f>
        <v/>
      </c>
      <c r="AA4053" t="str">
        <f>IFERROR(VLOOKUP($I4053,AdSize[],2,FALSE),"")</f>
        <v/>
      </c>
      <c r="AB4053" t="str">
        <f>IFERROR(VLOOKUP($J4053,TargetingTactic[],2,FALSE),"")</f>
        <v/>
      </c>
      <c r="AC4053" t="str">
        <f>IFERROR(VLOOKUP($K4053,Audience[],2,FALSE),"")</f>
        <v/>
      </c>
      <c r="AD4053" t="str">
        <f>IFERROR(VLOOKUP($L4053,Country[],2,FALSE),"")</f>
        <v/>
      </c>
      <c r="AE4053" t="str">
        <f>IFERROR(VLOOKUP($M4053,Language[],2,FALSE),"")</f>
        <v/>
      </c>
      <c r="AF4053" t="str">
        <f>IFERROR(VLOOKUP($N4053,BuyType[],2,FALSE),"")</f>
        <v/>
      </c>
      <c r="AG4053" t="str">
        <f>IFERROR(VLOOKUP($S4053,StoreBU[],2,FALSE),"")</f>
        <v/>
      </c>
    </row>
    <row r="4054" spans="1:33" x14ac:dyDescent="0.3">
      <c r="A4054" t="str">
        <f t="shared" si="127"/>
        <v/>
      </c>
      <c r="C4054" t="str">
        <f t="shared" si="126"/>
        <v/>
      </c>
      <c r="D4054" s="33"/>
      <c r="E4054" s="33"/>
      <c r="F4054" s="33"/>
      <c r="G4054" s="33"/>
      <c r="H4054" s="33"/>
      <c r="I4054" s="33"/>
      <c r="J4054" s="33"/>
      <c r="K4054" s="33"/>
      <c r="L4054" s="33"/>
      <c r="M4054" s="33"/>
      <c r="N4054" s="33"/>
      <c r="O4054" s="33"/>
      <c r="P4054" s="33"/>
      <c r="Q4054" s="33"/>
      <c r="R4054" s="33"/>
      <c r="S4054" s="33"/>
      <c r="T4054" s="33"/>
      <c r="V4054" t="str">
        <f>IFERROR(VLOOKUP($D4054,MediaPartner[],2,FALSE),"")</f>
        <v/>
      </c>
      <c r="W4054" t="str">
        <f>IFERROR(VLOOKUP($E4054,Site[],2,FALSE),"")</f>
        <v/>
      </c>
      <c r="X4054" t="str">
        <f>IFERROR(VLOOKUP($F4054,FundingSource[],2,FALSE),"")</f>
        <v/>
      </c>
      <c r="Y4054" t="str">
        <f>IFERROR(VLOOKUP($G4054,Objective[],2,FALSE),"")</f>
        <v/>
      </c>
      <c r="Z4054" t="str">
        <f>IFERROR(VLOOKUP($H4054,AdType[],2,FALSE),"")</f>
        <v/>
      </c>
      <c r="AA4054" t="str">
        <f>IFERROR(VLOOKUP($I4054,AdSize[],2,FALSE),"")</f>
        <v/>
      </c>
      <c r="AB4054" t="str">
        <f>IFERROR(VLOOKUP($J4054,TargetingTactic[],2,FALSE),"")</f>
        <v/>
      </c>
      <c r="AC4054" t="str">
        <f>IFERROR(VLOOKUP($K4054,Audience[],2,FALSE),"")</f>
        <v/>
      </c>
      <c r="AD4054" t="str">
        <f>IFERROR(VLOOKUP($L4054,Country[],2,FALSE),"")</f>
        <v/>
      </c>
      <c r="AE4054" t="str">
        <f>IFERROR(VLOOKUP($M4054,Language[],2,FALSE),"")</f>
        <v/>
      </c>
      <c r="AF4054" t="str">
        <f>IFERROR(VLOOKUP($N4054,BuyType[],2,FALSE),"")</f>
        <v/>
      </c>
      <c r="AG4054" t="str">
        <f>IFERROR(VLOOKUP($S4054,StoreBU[],2,FALSE),"")</f>
        <v/>
      </c>
    </row>
    <row r="4055" spans="1:33" x14ac:dyDescent="0.3">
      <c r="A4055" t="str">
        <f t="shared" si="127"/>
        <v/>
      </c>
      <c r="C4055" t="str">
        <f t="shared" si="126"/>
        <v/>
      </c>
      <c r="D4055" s="33"/>
      <c r="E4055" s="33"/>
      <c r="F4055" s="33"/>
      <c r="G4055" s="33"/>
      <c r="H4055" s="33"/>
      <c r="I4055" s="33"/>
      <c r="J4055" s="33"/>
      <c r="K4055" s="33"/>
      <c r="L4055" s="33"/>
      <c r="M4055" s="33"/>
      <c r="N4055" s="33"/>
      <c r="O4055" s="33"/>
      <c r="P4055" s="33"/>
      <c r="Q4055" s="33"/>
      <c r="R4055" s="33"/>
      <c r="S4055" s="33"/>
      <c r="T4055" s="33"/>
      <c r="V4055" t="str">
        <f>IFERROR(VLOOKUP($D4055,MediaPartner[],2,FALSE),"")</f>
        <v/>
      </c>
      <c r="W4055" t="str">
        <f>IFERROR(VLOOKUP($E4055,Site[],2,FALSE),"")</f>
        <v/>
      </c>
      <c r="X4055" t="str">
        <f>IFERROR(VLOOKUP($F4055,FundingSource[],2,FALSE),"")</f>
        <v/>
      </c>
      <c r="Y4055" t="str">
        <f>IFERROR(VLOOKUP($G4055,Objective[],2,FALSE),"")</f>
        <v/>
      </c>
      <c r="Z4055" t="str">
        <f>IFERROR(VLOOKUP($H4055,AdType[],2,FALSE),"")</f>
        <v/>
      </c>
      <c r="AA4055" t="str">
        <f>IFERROR(VLOOKUP($I4055,AdSize[],2,FALSE),"")</f>
        <v/>
      </c>
      <c r="AB4055" t="str">
        <f>IFERROR(VLOOKUP($J4055,TargetingTactic[],2,FALSE),"")</f>
        <v/>
      </c>
      <c r="AC4055" t="str">
        <f>IFERROR(VLOOKUP($K4055,Audience[],2,FALSE),"")</f>
        <v/>
      </c>
      <c r="AD4055" t="str">
        <f>IFERROR(VLOOKUP($L4055,Country[],2,FALSE),"")</f>
        <v/>
      </c>
      <c r="AE4055" t="str">
        <f>IFERROR(VLOOKUP($M4055,Language[],2,FALSE),"")</f>
        <v/>
      </c>
      <c r="AF4055" t="str">
        <f>IFERROR(VLOOKUP($N4055,BuyType[],2,FALSE),"")</f>
        <v/>
      </c>
      <c r="AG4055" t="str">
        <f>IFERROR(VLOOKUP($S4055,StoreBU[],2,FALSE),"")</f>
        <v/>
      </c>
    </row>
    <row r="4056" spans="1:33" x14ac:dyDescent="0.3">
      <c r="A4056" t="str">
        <f t="shared" si="127"/>
        <v/>
      </c>
      <c r="C4056" t="str">
        <f t="shared" si="126"/>
        <v/>
      </c>
      <c r="D4056" s="33"/>
      <c r="E4056" s="33"/>
      <c r="F4056" s="33"/>
      <c r="G4056" s="33"/>
      <c r="H4056" s="33"/>
      <c r="I4056" s="33"/>
      <c r="J4056" s="33"/>
      <c r="K4056" s="33"/>
      <c r="L4056" s="33"/>
      <c r="M4056" s="33"/>
      <c r="N4056" s="33"/>
      <c r="O4056" s="33"/>
      <c r="P4056" s="33"/>
      <c r="Q4056" s="33"/>
      <c r="R4056" s="33"/>
      <c r="S4056" s="33"/>
      <c r="T4056" s="33"/>
      <c r="V4056" t="str">
        <f>IFERROR(VLOOKUP($D4056,MediaPartner[],2,FALSE),"")</f>
        <v/>
      </c>
      <c r="W4056" t="str">
        <f>IFERROR(VLOOKUP($E4056,Site[],2,FALSE),"")</f>
        <v/>
      </c>
      <c r="X4056" t="str">
        <f>IFERROR(VLOOKUP($F4056,FundingSource[],2,FALSE),"")</f>
        <v/>
      </c>
      <c r="Y4056" t="str">
        <f>IFERROR(VLOOKUP($G4056,Objective[],2,FALSE),"")</f>
        <v/>
      </c>
      <c r="Z4056" t="str">
        <f>IFERROR(VLOOKUP($H4056,AdType[],2,FALSE),"")</f>
        <v/>
      </c>
      <c r="AA4056" t="str">
        <f>IFERROR(VLOOKUP($I4056,AdSize[],2,FALSE),"")</f>
        <v/>
      </c>
      <c r="AB4056" t="str">
        <f>IFERROR(VLOOKUP($J4056,TargetingTactic[],2,FALSE),"")</f>
        <v/>
      </c>
      <c r="AC4056" t="str">
        <f>IFERROR(VLOOKUP($K4056,Audience[],2,FALSE),"")</f>
        <v/>
      </c>
      <c r="AD4056" t="str">
        <f>IFERROR(VLOOKUP($L4056,Country[],2,FALSE),"")</f>
        <v/>
      </c>
      <c r="AE4056" t="str">
        <f>IFERROR(VLOOKUP($M4056,Language[],2,FALSE),"")</f>
        <v/>
      </c>
      <c r="AF4056" t="str">
        <f>IFERROR(VLOOKUP($N4056,BuyType[],2,FALSE),"")</f>
        <v/>
      </c>
      <c r="AG4056" t="str">
        <f>IFERROR(VLOOKUP($S4056,StoreBU[],2,FALSE),"")</f>
        <v/>
      </c>
    </row>
    <row r="4057" spans="1:33" x14ac:dyDescent="0.3">
      <c r="A4057" t="str">
        <f t="shared" si="127"/>
        <v/>
      </c>
      <c r="C4057" t="str">
        <f t="shared" si="126"/>
        <v/>
      </c>
      <c r="D4057" s="33"/>
      <c r="E4057" s="33"/>
      <c r="F4057" s="33"/>
      <c r="G4057" s="33"/>
      <c r="H4057" s="33"/>
      <c r="I4057" s="33"/>
      <c r="J4057" s="33"/>
      <c r="K4057" s="33"/>
      <c r="L4057" s="33"/>
      <c r="M4057" s="33"/>
      <c r="N4057" s="33"/>
      <c r="O4057" s="33"/>
      <c r="P4057" s="33"/>
      <c r="Q4057" s="33"/>
      <c r="R4057" s="33"/>
      <c r="S4057" s="33"/>
      <c r="T4057" s="33"/>
      <c r="V4057" t="str">
        <f>IFERROR(VLOOKUP($D4057,MediaPartner[],2,FALSE),"")</f>
        <v/>
      </c>
      <c r="W4057" t="str">
        <f>IFERROR(VLOOKUP($E4057,Site[],2,FALSE),"")</f>
        <v/>
      </c>
      <c r="X4057" t="str">
        <f>IFERROR(VLOOKUP($F4057,FundingSource[],2,FALSE),"")</f>
        <v/>
      </c>
      <c r="Y4057" t="str">
        <f>IFERROR(VLOOKUP($G4057,Objective[],2,FALSE),"")</f>
        <v/>
      </c>
      <c r="Z4057" t="str">
        <f>IFERROR(VLOOKUP($H4057,AdType[],2,FALSE),"")</f>
        <v/>
      </c>
      <c r="AA4057" t="str">
        <f>IFERROR(VLOOKUP($I4057,AdSize[],2,FALSE),"")</f>
        <v/>
      </c>
      <c r="AB4057" t="str">
        <f>IFERROR(VLOOKUP($J4057,TargetingTactic[],2,FALSE),"")</f>
        <v/>
      </c>
      <c r="AC4057" t="str">
        <f>IFERROR(VLOOKUP($K4057,Audience[],2,FALSE),"")</f>
        <v/>
      </c>
      <c r="AD4057" t="str">
        <f>IFERROR(VLOOKUP($L4057,Country[],2,FALSE),"")</f>
        <v/>
      </c>
      <c r="AE4057" t="str">
        <f>IFERROR(VLOOKUP($M4057,Language[],2,FALSE),"")</f>
        <v/>
      </c>
      <c r="AF4057" t="str">
        <f>IFERROR(VLOOKUP($N4057,BuyType[],2,FALSE),"")</f>
        <v/>
      </c>
      <c r="AG4057" t="str">
        <f>IFERROR(VLOOKUP($S4057,StoreBU[],2,FALSE),"")</f>
        <v/>
      </c>
    </row>
    <row r="4058" spans="1:33" x14ac:dyDescent="0.3">
      <c r="A4058" t="str">
        <f t="shared" si="127"/>
        <v/>
      </c>
      <c r="C4058" t="str">
        <f t="shared" si="126"/>
        <v/>
      </c>
      <c r="D4058" s="33"/>
      <c r="E4058" s="33"/>
      <c r="F4058" s="33"/>
      <c r="G4058" s="33"/>
      <c r="H4058" s="33"/>
      <c r="I4058" s="33"/>
      <c r="J4058" s="33"/>
      <c r="K4058" s="33"/>
      <c r="L4058" s="33"/>
      <c r="M4058" s="33"/>
      <c r="N4058" s="33"/>
      <c r="O4058" s="33"/>
      <c r="P4058" s="33"/>
      <c r="Q4058" s="33"/>
      <c r="R4058" s="33"/>
      <c r="S4058" s="33"/>
      <c r="T4058" s="33"/>
      <c r="V4058" t="str">
        <f>IFERROR(VLOOKUP($D4058,MediaPartner[],2,FALSE),"")</f>
        <v/>
      </c>
      <c r="W4058" t="str">
        <f>IFERROR(VLOOKUP($E4058,Site[],2,FALSE),"")</f>
        <v/>
      </c>
      <c r="X4058" t="str">
        <f>IFERROR(VLOOKUP($F4058,FundingSource[],2,FALSE),"")</f>
        <v/>
      </c>
      <c r="Y4058" t="str">
        <f>IFERROR(VLOOKUP($G4058,Objective[],2,FALSE),"")</f>
        <v/>
      </c>
      <c r="Z4058" t="str">
        <f>IFERROR(VLOOKUP($H4058,AdType[],2,FALSE),"")</f>
        <v/>
      </c>
      <c r="AA4058" t="str">
        <f>IFERROR(VLOOKUP($I4058,AdSize[],2,FALSE),"")</f>
        <v/>
      </c>
      <c r="AB4058" t="str">
        <f>IFERROR(VLOOKUP($J4058,TargetingTactic[],2,FALSE),"")</f>
        <v/>
      </c>
      <c r="AC4058" t="str">
        <f>IFERROR(VLOOKUP($K4058,Audience[],2,FALSE),"")</f>
        <v/>
      </c>
      <c r="AD4058" t="str">
        <f>IFERROR(VLOOKUP($L4058,Country[],2,FALSE),"")</f>
        <v/>
      </c>
      <c r="AE4058" t="str">
        <f>IFERROR(VLOOKUP($M4058,Language[],2,FALSE),"")</f>
        <v/>
      </c>
      <c r="AF4058" t="str">
        <f>IFERROR(VLOOKUP($N4058,BuyType[],2,FALSE),"")</f>
        <v/>
      </c>
      <c r="AG4058" t="str">
        <f>IFERROR(VLOOKUP($S4058,StoreBU[],2,FALSE),"")</f>
        <v/>
      </c>
    </row>
    <row r="4059" spans="1:33" x14ac:dyDescent="0.3">
      <c r="A4059" t="str">
        <f t="shared" si="127"/>
        <v/>
      </c>
      <c r="C4059" t="str">
        <f t="shared" si="126"/>
        <v/>
      </c>
      <c r="D4059" s="33"/>
      <c r="E4059" s="33"/>
      <c r="F4059" s="33"/>
      <c r="G4059" s="33"/>
      <c r="H4059" s="33"/>
      <c r="I4059" s="33"/>
      <c r="J4059" s="33"/>
      <c r="K4059" s="33"/>
      <c r="L4059" s="33"/>
      <c r="M4059" s="33"/>
      <c r="N4059" s="33"/>
      <c r="O4059" s="33"/>
      <c r="P4059" s="33"/>
      <c r="Q4059" s="33"/>
      <c r="R4059" s="33"/>
      <c r="S4059" s="33"/>
      <c r="T4059" s="33"/>
      <c r="V4059" t="str">
        <f>IFERROR(VLOOKUP($D4059,MediaPartner[],2,FALSE),"")</f>
        <v/>
      </c>
      <c r="W4059" t="str">
        <f>IFERROR(VLOOKUP($E4059,Site[],2,FALSE),"")</f>
        <v/>
      </c>
      <c r="X4059" t="str">
        <f>IFERROR(VLOOKUP($F4059,FundingSource[],2,FALSE),"")</f>
        <v/>
      </c>
      <c r="Y4059" t="str">
        <f>IFERROR(VLOOKUP($G4059,Objective[],2,FALSE),"")</f>
        <v/>
      </c>
      <c r="Z4059" t="str">
        <f>IFERROR(VLOOKUP($H4059,AdType[],2,FALSE),"")</f>
        <v/>
      </c>
      <c r="AA4059" t="str">
        <f>IFERROR(VLOOKUP($I4059,AdSize[],2,FALSE),"")</f>
        <v/>
      </c>
      <c r="AB4059" t="str">
        <f>IFERROR(VLOOKUP($J4059,TargetingTactic[],2,FALSE),"")</f>
        <v/>
      </c>
      <c r="AC4059" t="str">
        <f>IFERROR(VLOOKUP($K4059,Audience[],2,FALSE),"")</f>
        <v/>
      </c>
      <c r="AD4059" t="str">
        <f>IFERROR(VLOOKUP($L4059,Country[],2,FALSE),"")</f>
        <v/>
      </c>
      <c r="AE4059" t="str">
        <f>IFERROR(VLOOKUP($M4059,Language[],2,FALSE),"")</f>
        <v/>
      </c>
      <c r="AF4059" t="str">
        <f>IFERROR(VLOOKUP($N4059,BuyType[],2,FALSE),"")</f>
        <v/>
      </c>
      <c r="AG4059" t="str">
        <f>IFERROR(VLOOKUP($S4059,StoreBU[],2,FALSE),"")</f>
        <v/>
      </c>
    </row>
    <row r="4060" spans="1:33" x14ac:dyDescent="0.3">
      <c r="A4060" t="str">
        <f t="shared" si="127"/>
        <v/>
      </c>
      <c r="C4060" t="str">
        <f t="shared" si="126"/>
        <v/>
      </c>
      <c r="D4060" s="33"/>
      <c r="E4060" s="33"/>
      <c r="F4060" s="33"/>
      <c r="G4060" s="33"/>
      <c r="H4060" s="33"/>
      <c r="I4060" s="33"/>
      <c r="J4060" s="33"/>
      <c r="K4060" s="33"/>
      <c r="L4060" s="33"/>
      <c r="M4060" s="33"/>
      <c r="N4060" s="33"/>
      <c r="O4060" s="33"/>
      <c r="P4060" s="33"/>
      <c r="Q4060" s="33"/>
      <c r="R4060" s="33"/>
      <c r="S4060" s="33"/>
      <c r="T4060" s="33"/>
      <c r="V4060" t="str">
        <f>IFERROR(VLOOKUP($D4060,MediaPartner[],2,FALSE),"")</f>
        <v/>
      </c>
      <c r="W4060" t="str">
        <f>IFERROR(VLOOKUP($E4060,Site[],2,FALSE),"")</f>
        <v/>
      </c>
      <c r="X4060" t="str">
        <f>IFERROR(VLOOKUP($F4060,FundingSource[],2,FALSE),"")</f>
        <v/>
      </c>
      <c r="Y4060" t="str">
        <f>IFERROR(VLOOKUP($G4060,Objective[],2,FALSE),"")</f>
        <v/>
      </c>
      <c r="Z4060" t="str">
        <f>IFERROR(VLOOKUP($H4060,AdType[],2,FALSE),"")</f>
        <v/>
      </c>
      <c r="AA4060" t="str">
        <f>IFERROR(VLOOKUP($I4060,AdSize[],2,FALSE),"")</f>
        <v/>
      </c>
      <c r="AB4060" t="str">
        <f>IFERROR(VLOOKUP($J4060,TargetingTactic[],2,FALSE),"")</f>
        <v/>
      </c>
      <c r="AC4060" t="str">
        <f>IFERROR(VLOOKUP($K4060,Audience[],2,FALSE),"")</f>
        <v/>
      </c>
      <c r="AD4060" t="str">
        <f>IFERROR(VLOOKUP($L4060,Country[],2,FALSE),"")</f>
        <v/>
      </c>
      <c r="AE4060" t="str">
        <f>IFERROR(VLOOKUP($M4060,Language[],2,FALSE),"")</f>
        <v/>
      </c>
      <c r="AF4060" t="str">
        <f>IFERROR(VLOOKUP($N4060,BuyType[],2,FALSE),"")</f>
        <v/>
      </c>
      <c r="AG4060" t="str">
        <f>IFERROR(VLOOKUP($S4060,StoreBU[],2,FALSE),"")</f>
        <v/>
      </c>
    </row>
    <row r="4061" spans="1:33" x14ac:dyDescent="0.3">
      <c r="A4061" t="str">
        <f t="shared" si="127"/>
        <v/>
      </c>
      <c r="C4061" t="str">
        <f t="shared" si="126"/>
        <v/>
      </c>
      <c r="D4061" s="33"/>
      <c r="E4061" s="33"/>
      <c r="F4061" s="33"/>
      <c r="G4061" s="33"/>
      <c r="H4061" s="33"/>
      <c r="I4061" s="33"/>
      <c r="J4061" s="33"/>
      <c r="K4061" s="33"/>
      <c r="L4061" s="33"/>
      <c r="M4061" s="33"/>
      <c r="N4061" s="33"/>
      <c r="O4061" s="33"/>
      <c r="P4061" s="33"/>
      <c r="Q4061" s="33"/>
      <c r="R4061" s="33"/>
      <c r="S4061" s="33"/>
      <c r="T4061" s="33"/>
      <c r="V4061" t="str">
        <f>IFERROR(VLOOKUP($D4061,MediaPartner[],2,FALSE),"")</f>
        <v/>
      </c>
      <c r="W4061" t="str">
        <f>IFERROR(VLOOKUP($E4061,Site[],2,FALSE),"")</f>
        <v/>
      </c>
      <c r="X4061" t="str">
        <f>IFERROR(VLOOKUP($F4061,FundingSource[],2,FALSE),"")</f>
        <v/>
      </c>
      <c r="Y4061" t="str">
        <f>IFERROR(VLOOKUP($G4061,Objective[],2,FALSE),"")</f>
        <v/>
      </c>
      <c r="Z4061" t="str">
        <f>IFERROR(VLOOKUP($H4061,AdType[],2,FALSE),"")</f>
        <v/>
      </c>
      <c r="AA4061" t="str">
        <f>IFERROR(VLOOKUP($I4061,AdSize[],2,FALSE),"")</f>
        <v/>
      </c>
      <c r="AB4061" t="str">
        <f>IFERROR(VLOOKUP($J4061,TargetingTactic[],2,FALSE),"")</f>
        <v/>
      </c>
      <c r="AC4061" t="str">
        <f>IFERROR(VLOOKUP($K4061,Audience[],2,FALSE),"")</f>
        <v/>
      </c>
      <c r="AD4061" t="str">
        <f>IFERROR(VLOOKUP($L4061,Country[],2,FALSE),"")</f>
        <v/>
      </c>
      <c r="AE4061" t="str">
        <f>IFERROR(VLOOKUP($M4061,Language[],2,FALSE),"")</f>
        <v/>
      </c>
      <c r="AF4061" t="str">
        <f>IFERROR(VLOOKUP($N4061,BuyType[],2,FALSE),"")</f>
        <v/>
      </c>
      <c r="AG4061" t="str">
        <f>IFERROR(VLOOKUP($S4061,StoreBU[],2,FALSE),"")</f>
        <v/>
      </c>
    </row>
    <row r="4062" spans="1:33" x14ac:dyDescent="0.3">
      <c r="A4062" t="str">
        <f t="shared" si="127"/>
        <v/>
      </c>
      <c r="C4062" t="str">
        <f t="shared" si="126"/>
        <v/>
      </c>
      <c r="D4062" s="33"/>
      <c r="E4062" s="33"/>
      <c r="F4062" s="33"/>
      <c r="G4062" s="33"/>
      <c r="H4062" s="33"/>
      <c r="I4062" s="33"/>
      <c r="J4062" s="33"/>
      <c r="K4062" s="33"/>
      <c r="L4062" s="33"/>
      <c r="M4062" s="33"/>
      <c r="N4062" s="33"/>
      <c r="O4062" s="33"/>
      <c r="P4062" s="33"/>
      <c r="Q4062" s="33"/>
      <c r="R4062" s="33"/>
      <c r="S4062" s="33"/>
      <c r="T4062" s="33"/>
      <c r="V4062" t="str">
        <f>IFERROR(VLOOKUP($D4062,MediaPartner[],2,FALSE),"")</f>
        <v/>
      </c>
      <c r="W4062" t="str">
        <f>IFERROR(VLOOKUP($E4062,Site[],2,FALSE),"")</f>
        <v/>
      </c>
      <c r="X4062" t="str">
        <f>IFERROR(VLOOKUP($F4062,FundingSource[],2,FALSE),"")</f>
        <v/>
      </c>
      <c r="Y4062" t="str">
        <f>IFERROR(VLOOKUP($G4062,Objective[],2,FALSE),"")</f>
        <v/>
      </c>
      <c r="Z4062" t="str">
        <f>IFERROR(VLOOKUP($H4062,AdType[],2,FALSE),"")</f>
        <v/>
      </c>
      <c r="AA4062" t="str">
        <f>IFERROR(VLOOKUP($I4062,AdSize[],2,FALSE),"")</f>
        <v/>
      </c>
      <c r="AB4062" t="str">
        <f>IFERROR(VLOOKUP($J4062,TargetingTactic[],2,FALSE),"")</f>
        <v/>
      </c>
      <c r="AC4062" t="str">
        <f>IFERROR(VLOOKUP($K4062,Audience[],2,FALSE),"")</f>
        <v/>
      </c>
      <c r="AD4062" t="str">
        <f>IFERROR(VLOOKUP($L4062,Country[],2,FALSE),"")</f>
        <v/>
      </c>
      <c r="AE4062" t="str">
        <f>IFERROR(VLOOKUP($M4062,Language[],2,FALSE),"")</f>
        <v/>
      </c>
      <c r="AF4062" t="str">
        <f>IFERROR(VLOOKUP($N4062,BuyType[],2,FALSE),"")</f>
        <v/>
      </c>
      <c r="AG4062" t="str">
        <f>IFERROR(VLOOKUP($S4062,StoreBU[],2,FALSE),"")</f>
        <v/>
      </c>
    </row>
    <row r="4063" spans="1:33" x14ac:dyDescent="0.3">
      <c r="A4063" t="str">
        <f t="shared" si="127"/>
        <v/>
      </c>
      <c r="C4063" t="str">
        <f t="shared" si="126"/>
        <v/>
      </c>
      <c r="D4063" s="33"/>
      <c r="E4063" s="33"/>
      <c r="F4063" s="33"/>
      <c r="G4063" s="33"/>
      <c r="H4063" s="33"/>
      <c r="I4063" s="33"/>
      <c r="J4063" s="33"/>
      <c r="K4063" s="33"/>
      <c r="L4063" s="33"/>
      <c r="M4063" s="33"/>
      <c r="N4063" s="33"/>
      <c r="O4063" s="33"/>
      <c r="P4063" s="33"/>
      <c r="Q4063" s="33"/>
      <c r="R4063" s="33"/>
      <c r="S4063" s="33"/>
      <c r="T4063" s="33"/>
      <c r="V4063" t="str">
        <f>IFERROR(VLOOKUP($D4063,MediaPartner[],2,FALSE),"")</f>
        <v/>
      </c>
      <c r="W4063" t="str">
        <f>IFERROR(VLOOKUP($E4063,Site[],2,FALSE),"")</f>
        <v/>
      </c>
      <c r="X4063" t="str">
        <f>IFERROR(VLOOKUP($F4063,FundingSource[],2,FALSE),"")</f>
        <v/>
      </c>
      <c r="Y4063" t="str">
        <f>IFERROR(VLOOKUP($G4063,Objective[],2,FALSE),"")</f>
        <v/>
      </c>
      <c r="Z4063" t="str">
        <f>IFERROR(VLOOKUP($H4063,AdType[],2,FALSE),"")</f>
        <v/>
      </c>
      <c r="AA4063" t="str">
        <f>IFERROR(VLOOKUP($I4063,AdSize[],2,FALSE),"")</f>
        <v/>
      </c>
      <c r="AB4063" t="str">
        <f>IFERROR(VLOOKUP($J4063,TargetingTactic[],2,FALSE),"")</f>
        <v/>
      </c>
      <c r="AC4063" t="str">
        <f>IFERROR(VLOOKUP($K4063,Audience[],2,FALSE),"")</f>
        <v/>
      </c>
      <c r="AD4063" t="str">
        <f>IFERROR(VLOOKUP($L4063,Country[],2,FALSE),"")</f>
        <v/>
      </c>
      <c r="AE4063" t="str">
        <f>IFERROR(VLOOKUP($M4063,Language[],2,FALSE),"")</f>
        <v/>
      </c>
      <c r="AF4063" t="str">
        <f>IFERROR(VLOOKUP($N4063,BuyType[],2,FALSE),"")</f>
        <v/>
      </c>
      <c r="AG4063" t="str">
        <f>IFERROR(VLOOKUP($S4063,StoreBU[],2,FALSE),"")</f>
        <v/>
      </c>
    </row>
    <row r="4064" spans="1:33" x14ac:dyDescent="0.3">
      <c r="A4064" t="str">
        <f t="shared" si="127"/>
        <v/>
      </c>
      <c r="C4064" t="str">
        <f t="shared" si="126"/>
        <v/>
      </c>
      <c r="D4064" s="33"/>
      <c r="E4064" s="33"/>
      <c r="F4064" s="33"/>
      <c r="G4064" s="33"/>
      <c r="H4064" s="33"/>
      <c r="I4064" s="33"/>
      <c r="J4064" s="33"/>
      <c r="K4064" s="33"/>
      <c r="L4064" s="33"/>
      <c r="M4064" s="33"/>
      <c r="N4064" s="33"/>
      <c r="O4064" s="33"/>
      <c r="P4064" s="33"/>
      <c r="Q4064" s="33"/>
      <c r="R4064" s="33"/>
      <c r="S4064" s="33"/>
      <c r="T4064" s="33"/>
      <c r="V4064" t="str">
        <f>IFERROR(VLOOKUP($D4064,MediaPartner[],2,FALSE),"")</f>
        <v/>
      </c>
      <c r="W4064" t="str">
        <f>IFERROR(VLOOKUP($E4064,Site[],2,FALSE),"")</f>
        <v/>
      </c>
      <c r="X4064" t="str">
        <f>IFERROR(VLOOKUP($F4064,FundingSource[],2,FALSE),"")</f>
        <v/>
      </c>
      <c r="Y4064" t="str">
        <f>IFERROR(VLOOKUP($G4064,Objective[],2,FALSE),"")</f>
        <v/>
      </c>
      <c r="Z4064" t="str">
        <f>IFERROR(VLOOKUP($H4064,AdType[],2,FALSE),"")</f>
        <v/>
      </c>
      <c r="AA4064" t="str">
        <f>IFERROR(VLOOKUP($I4064,AdSize[],2,FALSE),"")</f>
        <v/>
      </c>
      <c r="AB4064" t="str">
        <f>IFERROR(VLOOKUP($J4064,TargetingTactic[],2,FALSE),"")</f>
        <v/>
      </c>
      <c r="AC4064" t="str">
        <f>IFERROR(VLOOKUP($K4064,Audience[],2,FALSE),"")</f>
        <v/>
      </c>
      <c r="AD4064" t="str">
        <f>IFERROR(VLOOKUP($L4064,Country[],2,FALSE),"")</f>
        <v/>
      </c>
      <c r="AE4064" t="str">
        <f>IFERROR(VLOOKUP($M4064,Language[],2,FALSE),"")</f>
        <v/>
      </c>
      <c r="AF4064" t="str">
        <f>IFERROR(VLOOKUP($N4064,BuyType[],2,FALSE),"")</f>
        <v/>
      </c>
      <c r="AG4064" t="str">
        <f>IFERROR(VLOOKUP($S4064,StoreBU[],2,FALSE),"")</f>
        <v/>
      </c>
    </row>
    <row r="4065" spans="1:33" x14ac:dyDescent="0.3">
      <c r="A4065" t="str">
        <f t="shared" si="127"/>
        <v/>
      </c>
      <c r="C4065" t="str">
        <f t="shared" si="126"/>
        <v/>
      </c>
      <c r="D4065" s="33"/>
      <c r="E4065" s="33"/>
      <c r="F4065" s="33"/>
      <c r="G4065" s="33"/>
      <c r="H4065" s="33"/>
      <c r="I4065" s="33"/>
      <c r="J4065" s="33"/>
      <c r="K4065" s="33"/>
      <c r="L4065" s="33"/>
      <c r="M4065" s="33"/>
      <c r="N4065" s="33"/>
      <c r="O4065" s="33"/>
      <c r="P4065" s="33"/>
      <c r="Q4065" s="33"/>
      <c r="R4065" s="33"/>
      <c r="S4065" s="33"/>
      <c r="T4065" s="33"/>
      <c r="V4065" t="str">
        <f>IFERROR(VLOOKUP($D4065,MediaPartner[],2,FALSE),"")</f>
        <v/>
      </c>
      <c r="W4065" t="str">
        <f>IFERROR(VLOOKUP($E4065,Site[],2,FALSE),"")</f>
        <v/>
      </c>
      <c r="X4065" t="str">
        <f>IFERROR(VLOOKUP($F4065,FundingSource[],2,FALSE),"")</f>
        <v/>
      </c>
      <c r="Y4065" t="str">
        <f>IFERROR(VLOOKUP($G4065,Objective[],2,FALSE),"")</f>
        <v/>
      </c>
      <c r="Z4065" t="str">
        <f>IFERROR(VLOOKUP($H4065,AdType[],2,FALSE),"")</f>
        <v/>
      </c>
      <c r="AA4065" t="str">
        <f>IFERROR(VLOOKUP($I4065,AdSize[],2,FALSE),"")</f>
        <v/>
      </c>
      <c r="AB4065" t="str">
        <f>IFERROR(VLOOKUP($J4065,TargetingTactic[],2,FALSE),"")</f>
        <v/>
      </c>
      <c r="AC4065" t="str">
        <f>IFERROR(VLOOKUP($K4065,Audience[],2,FALSE),"")</f>
        <v/>
      </c>
      <c r="AD4065" t="str">
        <f>IFERROR(VLOOKUP($L4065,Country[],2,FALSE),"")</f>
        <v/>
      </c>
      <c r="AE4065" t="str">
        <f>IFERROR(VLOOKUP($M4065,Language[],2,FALSE),"")</f>
        <v/>
      </c>
      <c r="AF4065" t="str">
        <f>IFERROR(VLOOKUP($N4065,BuyType[],2,FALSE),"")</f>
        <v/>
      </c>
      <c r="AG4065" t="str">
        <f>IFERROR(VLOOKUP($S4065,StoreBU[],2,FALSE),"")</f>
        <v/>
      </c>
    </row>
    <row r="4066" spans="1:33" x14ac:dyDescent="0.3">
      <c r="A4066" t="str">
        <f t="shared" si="127"/>
        <v/>
      </c>
      <c r="C4066" t="str">
        <f t="shared" si="126"/>
        <v/>
      </c>
      <c r="D4066" s="33"/>
      <c r="E4066" s="33"/>
      <c r="F4066" s="33"/>
      <c r="G4066" s="33"/>
      <c r="H4066" s="33"/>
      <c r="I4066" s="33"/>
      <c r="J4066" s="33"/>
      <c r="K4066" s="33"/>
      <c r="L4066" s="33"/>
      <c r="M4066" s="33"/>
      <c r="N4066" s="33"/>
      <c r="O4066" s="33"/>
      <c r="P4066" s="33"/>
      <c r="Q4066" s="33"/>
      <c r="R4066" s="33"/>
      <c r="S4066" s="33"/>
      <c r="T4066" s="33"/>
      <c r="V4066" t="str">
        <f>IFERROR(VLOOKUP($D4066,MediaPartner[],2,FALSE),"")</f>
        <v/>
      </c>
      <c r="W4066" t="str">
        <f>IFERROR(VLOOKUP($E4066,Site[],2,FALSE),"")</f>
        <v/>
      </c>
      <c r="X4066" t="str">
        <f>IFERROR(VLOOKUP($F4066,FundingSource[],2,FALSE),"")</f>
        <v/>
      </c>
      <c r="Y4066" t="str">
        <f>IFERROR(VLOOKUP($G4066,Objective[],2,FALSE),"")</f>
        <v/>
      </c>
      <c r="Z4066" t="str">
        <f>IFERROR(VLOOKUP($H4066,AdType[],2,FALSE),"")</f>
        <v/>
      </c>
      <c r="AA4066" t="str">
        <f>IFERROR(VLOOKUP($I4066,AdSize[],2,FALSE),"")</f>
        <v/>
      </c>
      <c r="AB4066" t="str">
        <f>IFERROR(VLOOKUP($J4066,TargetingTactic[],2,FALSE),"")</f>
        <v/>
      </c>
      <c r="AC4066" t="str">
        <f>IFERROR(VLOOKUP($K4066,Audience[],2,FALSE),"")</f>
        <v/>
      </c>
      <c r="AD4066" t="str">
        <f>IFERROR(VLOOKUP($L4066,Country[],2,FALSE),"")</f>
        <v/>
      </c>
      <c r="AE4066" t="str">
        <f>IFERROR(VLOOKUP($M4066,Language[],2,FALSE),"")</f>
        <v/>
      </c>
      <c r="AF4066" t="str">
        <f>IFERROR(VLOOKUP($N4066,BuyType[],2,FALSE),"")</f>
        <v/>
      </c>
      <c r="AG4066" t="str">
        <f>IFERROR(VLOOKUP($S4066,StoreBU[],2,FALSE),"")</f>
        <v/>
      </c>
    </row>
    <row r="4067" spans="1:33" x14ac:dyDescent="0.3">
      <c r="A4067" t="str">
        <f t="shared" si="127"/>
        <v/>
      </c>
      <c r="C4067" t="str">
        <f t="shared" si="126"/>
        <v/>
      </c>
      <c r="D4067" s="33"/>
      <c r="E4067" s="33"/>
      <c r="F4067" s="33"/>
      <c r="G4067" s="33"/>
      <c r="H4067" s="33"/>
      <c r="I4067" s="33"/>
      <c r="J4067" s="33"/>
      <c r="K4067" s="33"/>
      <c r="L4067" s="33"/>
      <c r="M4067" s="33"/>
      <c r="N4067" s="33"/>
      <c r="O4067" s="33"/>
      <c r="P4067" s="33"/>
      <c r="Q4067" s="33"/>
      <c r="R4067" s="33"/>
      <c r="S4067" s="33"/>
      <c r="T4067" s="33"/>
      <c r="V4067" t="str">
        <f>IFERROR(VLOOKUP($D4067,MediaPartner[],2,FALSE),"")</f>
        <v/>
      </c>
      <c r="W4067" t="str">
        <f>IFERROR(VLOOKUP($E4067,Site[],2,FALSE),"")</f>
        <v/>
      </c>
      <c r="X4067" t="str">
        <f>IFERROR(VLOOKUP($F4067,FundingSource[],2,FALSE),"")</f>
        <v/>
      </c>
      <c r="Y4067" t="str">
        <f>IFERROR(VLOOKUP($G4067,Objective[],2,FALSE),"")</f>
        <v/>
      </c>
      <c r="Z4067" t="str">
        <f>IFERROR(VLOOKUP($H4067,AdType[],2,FALSE),"")</f>
        <v/>
      </c>
      <c r="AA4067" t="str">
        <f>IFERROR(VLOOKUP($I4067,AdSize[],2,FALSE),"")</f>
        <v/>
      </c>
      <c r="AB4067" t="str">
        <f>IFERROR(VLOOKUP($J4067,TargetingTactic[],2,FALSE),"")</f>
        <v/>
      </c>
      <c r="AC4067" t="str">
        <f>IFERROR(VLOOKUP($K4067,Audience[],2,FALSE),"")</f>
        <v/>
      </c>
      <c r="AD4067" t="str">
        <f>IFERROR(VLOOKUP($L4067,Country[],2,FALSE),"")</f>
        <v/>
      </c>
      <c r="AE4067" t="str">
        <f>IFERROR(VLOOKUP($M4067,Language[],2,FALSE),"")</f>
        <v/>
      </c>
      <c r="AF4067" t="str">
        <f>IFERROR(VLOOKUP($N4067,BuyType[],2,FALSE),"")</f>
        <v/>
      </c>
      <c r="AG4067" t="str">
        <f>IFERROR(VLOOKUP($S4067,StoreBU[],2,FALSE),"")</f>
        <v/>
      </c>
    </row>
    <row r="4068" spans="1:33" x14ac:dyDescent="0.3">
      <c r="A4068" t="str">
        <f t="shared" si="127"/>
        <v/>
      </c>
      <c r="C4068" t="str">
        <f t="shared" si="126"/>
        <v/>
      </c>
      <c r="D4068" s="33"/>
      <c r="E4068" s="33"/>
      <c r="F4068" s="33"/>
      <c r="G4068" s="33"/>
      <c r="H4068" s="33"/>
      <c r="I4068" s="33"/>
      <c r="J4068" s="33"/>
      <c r="K4068" s="33"/>
      <c r="L4068" s="33"/>
      <c r="M4068" s="33"/>
      <c r="N4068" s="33"/>
      <c r="O4068" s="33"/>
      <c r="P4068" s="33"/>
      <c r="Q4068" s="33"/>
      <c r="R4068" s="33"/>
      <c r="S4068" s="33"/>
      <c r="T4068" s="33"/>
      <c r="V4068" t="str">
        <f>IFERROR(VLOOKUP($D4068,MediaPartner[],2,FALSE),"")</f>
        <v/>
      </c>
      <c r="W4068" t="str">
        <f>IFERROR(VLOOKUP($E4068,Site[],2,FALSE),"")</f>
        <v/>
      </c>
      <c r="X4068" t="str">
        <f>IFERROR(VLOOKUP($F4068,FundingSource[],2,FALSE),"")</f>
        <v/>
      </c>
      <c r="Y4068" t="str">
        <f>IFERROR(VLOOKUP($G4068,Objective[],2,FALSE),"")</f>
        <v/>
      </c>
      <c r="Z4068" t="str">
        <f>IFERROR(VLOOKUP($H4068,AdType[],2,FALSE),"")</f>
        <v/>
      </c>
      <c r="AA4068" t="str">
        <f>IFERROR(VLOOKUP($I4068,AdSize[],2,FALSE),"")</f>
        <v/>
      </c>
      <c r="AB4068" t="str">
        <f>IFERROR(VLOOKUP($J4068,TargetingTactic[],2,FALSE),"")</f>
        <v/>
      </c>
      <c r="AC4068" t="str">
        <f>IFERROR(VLOOKUP($K4068,Audience[],2,FALSE),"")</f>
        <v/>
      </c>
      <c r="AD4068" t="str">
        <f>IFERROR(VLOOKUP($L4068,Country[],2,FALSE),"")</f>
        <v/>
      </c>
      <c r="AE4068" t="str">
        <f>IFERROR(VLOOKUP($M4068,Language[],2,FALSE),"")</f>
        <v/>
      </c>
      <c r="AF4068" t="str">
        <f>IFERROR(VLOOKUP($N4068,BuyType[],2,FALSE),"")</f>
        <v/>
      </c>
      <c r="AG4068" t="str">
        <f>IFERROR(VLOOKUP($S4068,StoreBU[],2,FALSE),"")</f>
        <v/>
      </c>
    </row>
    <row r="4069" spans="1:33" x14ac:dyDescent="0.3">
      <c r="A4069" t="str">
        <f t="shared" si="127"/>
        <v/>
      </c>
      <c r="C4069" t="str">
        <f t="shared" si="126"/>
        <v/>
      </c>
      <c r="D4069" s="33"/>
      <c r="E4069" s="33"/>
      <c r="F4069" s="33"/>
      <c r="G4069" s="33"/>
      <c r="H4069" s="33"/>
      <c r="I4069" s="33"/>
      <c r="J4069" s="33"/>
      <c r="K4069" s="33"/>
      <c r="L4069" s="33"/>
      <c r="M4069" s="33"/>
      <c r="N4069" s="33"/>
      <c r="O4069" s="33"/>
      <c r="P4069" s="33"/>
      <c r="Q4069" s="33"/>
      <c r="R4069" s="33"/>
      <c r="S4069" s="33"/>
      <c r="T4069" s="33"/>
      <c r="V4069" t="str">
        <f>IFERROR(VLOOKUP($D4069,MediaPartner[],2,FALSE),"")</f>
        <v/>
      </c>
      <c r="W4069" t="str">
        <f>IFERROR(VLOOKUP($E4069,Site[],2,FALSE),"")</f>
        <v/>
      </c>
      <c r="X4069" t="str">
        <f>IFERROR(VLOOKUP($F4069,FundingSource[],2,FALSE),"")</f>
        <v/>
      </c>
      <c r="Y4069" t="str">
        <f>IFERROR(VLOOKUP($G4069,Objective[],2,FALSE),"")</f>
        <v/>
      </c>
      <c r="Z4069" t="str">
        <f>IFERROR(VLOOKUP($H4069,AdType[],2,FALSE),"")</f>
        <v/>
      </c>
      <c r="AA4069" t="str">
        <f>IFERROR(VLOOKUP($I4069,AdSize[],2,FALSE),"")</f>
        <v/>
      </c>
      <c r="AB4069" t="str">
        <f>IFERROR(VLOOKUP($J4069,TargetingTactic[],2,FALSE),"")</f>
        <v/>
      </c>
      <c r="AC4069" t="str">
        <f>IFERROR(VLOOKUP($K4069,Audience[],2,FALSE),"")</f>
        <v/>
      </c>
      <c r="AD4069" t="str">
        <f>IFERROR(VLOOKUP($L4069,Country[],2,FALSE),"")</f>
        <v/>
      </c>
      <c r="AE4069" t="str">
        <f>IFERROR(VLOOKUP($M4069,Language[],2,FALSE),"")</f>
        <v/>
      </c>
      <c r="AF4069" t="str">
        <f>IFERROR(VLOOKUP($N4069,BuyType[],2,FALSE),"")</f>
        <v/>
      </c>
      <c r="AG4069" t="str">
        <f>IFERROR(VLOOKUP($S4069,StoreBU[],2,FALSE),"")</f>
        <v/>
      </c>
    </row>
    <row r="4070" spans="1:33" x14ac:dyDescent="0.3">
      <c r="A4070" t="str">
        <f t="shared" si="127"/>
        <v/>
      </c>
      <c r="C4070" t="str">
        <f t="shared" si="126"/>
        <v/>
      </c>
      <c r="D4070" s="33"/>
      <c r="E4070" s="33"/>
      <c r="F4070" s="33"/>
      <c r="G4070" s="33"/>
      <c r="H4070" s="33"/>
      <c r="I4070" s="33"/>
      <c r="J4070" s="33"/>
      <c r="K4070" s="33"/>
      <c r="L4070" s="33"/>
      <c r="M4070" s="33"/>
      <c r="N4070" s="33"/>
      <c r="O4070" s="33"/>
      <c r="P4070" s="33"/>
      <c r="Q4070" s="33"/>
      <c r="R4070" s="33"/>
      <c r="S4070" s="33"/>
      <c r="T4070" s="33"/>
      <c r="V4070" t="str">
        <f>IFERROR(VLOOKUP($D4070,MediaPartner[],2,FALSE),"")</f>
        <v/>
      </c>
      <c r="W4070" t="str">
        <f>IFERROR(VLOOKUP($E4070,Site[],2,FALSE),"")</f>
        <v/>
      </c>
      <c r="X4070" t="str">
        <f>IFERROR(VLOOKUP($F4070,FundingSource[],2,FALSE),"")</f>
        <v/>
      </c>
      <c r="Y4070" t="str">
        <f>IFERROR(VLOOKUP($G4070,Objective[],2,FALSE),"")</f>
        <v/>
      </c>
      <c r="Z4070" t="str">
        <f>IFERROR(VLOOKUP($H4070,AdType[],2,FALSE),"")</f>
        <v/>
      </c>
      <c r="AA4070" t="str">
        <f>IFERROR(VLOOKUP($I4070,AdSize[],2,FALSE),"")</f>
        <v/>
      </c>
      <c r="AB4070" t="str">
        <f>IFERROR(VLOOKUP($J4070,TargetingTactic[],2,FALSE),"")</f>
        <v/>
      </c>
      <c r="AC4070" t="str">
        <f>IFERROR(VLOOKUP($K4070,Audience[],2,FALSE),"")</f>
        <v/>
      </c>
      <c r="AD4070" t="str">
        <f>IFERROR(VLOOKUP($L4070,Country[],2,FALSE),"")</f>
        <v/>
      </c>
      <c r="AE4070" t="str">
        <f>IFERROR(VLOOKUP($M4070,Language[],2,FALSE),"")</f>
        <v/>
      </c>
      <c r="AF4070" t="str">
        <f>IFERROR(VLOOKUP($N4070,BuyType[],2,FALSE),"")</f>
        <v/>
      </c>
      <c r="AG4070" t="str">
        <f>IFERROR(VLOOKUP($S4070,StoreBU[],2,FALSE),"")</f>
        <v/>
      </c>
    </row>
    <row r="4071" spans="1:33" x14ac:dyDescent="0.3">
      <c r="A4071" t="str">
        <f t="shared" si="127"/>
        <v/>
      </c>
      <c r="C4071" t="str">
        <f t="shared" si="126"/>
        <v/>
      </c>
      <c r="D4071" s="33"/>
      <c r="E4071" s="33"/>
      <c r="F4071" s="33"/>
      <c r="G4071" s="33"/>
      <c r="H4071" s="33"/>
      <c r="I4071" s="33"/>
      <c r="J4071" s="33"/>
      <c r="K4071" s="33"/>
      <c r="L4071" s="33"/>
      <c r="M4071" s="33"/>
      <c r="N4071" s="33"/>
      <c r="O4071" s="33"/>
      <c r="P4071" s="33"/>
      <c r="Q4071" s="33"/>
      <c r="R4071" s="33"/>
      <c r="S4071" s="33"/>
      <c r="T4071" s="33"/>
      <c r="V4071" t="str">
        <f>IFERROR(VLOOKUP($D4071,MediaPartner[],2,FALSE),"")</f>
        <v/>
      </c>
      <c r="W4071" t="str">
        <f>IFERROR(VLOOKUP($E4071,Site[],2,FALSE),"")</f>
        <v/>
      </c>
      <c r="X4071" t="str">
        <f>IFERROR(VLOOKUP($F4071,FundingSource[],2,FALSE),"")</f>
        <v/>
      </c>
      <c r="Y4071" t="str">
        <f>IFERROR(VLOOKUP($G4071,Objective[],2,FALSE),"")</f>
        <v/>
      </c>
      <c r="Z4071" t="str">
        <f>IFERROR(VLOOKUP($H4071,AdType[],2,FALSE),"")</f>
        <v/>
      </c>
      <c r="AA4071" t="str">
        <f>IFERROR(VLOOKUP($I4071,AdSize[],2,FALSE),"")</f>
        <v/>
      </c>
      <c r="AB4071" t="str">
        <f>IFERROR(VLOOKUP($J4071,TargetingTactic[],2,FALSE),"")</f>
        <v/>
      </c>
      <c r="AC4071" t="str">
        <f>IFERROR(VLOOKUP($K4071,Audience[],2,FALSE),"")</f>
        <v/>
      </c>
      <c r="AD4071" t="str">
        <f>IFERROR(VLOOKUP($L4071,Country[],2,FALSE),"")</f>
        <v/>
      </c>
      <c r="AE4071" t="str">
        <f>IFERROR(VLOOKUP($M4071,Language[],2,FALSE),"")</f>
        <v/>
      </c>
      <c r="AF4071" t="str">
        <f>IFERROR(VLOOKUP($N4071,BuyType[],2,FALSE),"")</f>
        <v/>
      </c>
      <c r="AG4071" t="str">
        <f>IFERROR(VLOOKUP($S4071,StoreBU[],2,FALSE),"")</f>
        <v/>
      </c>
    </row>
    <row r="4072" spans="1:33" x14ac:dyDescent="0.3">
      <c r="A4072" t="str">
        <f t="shared" si="127"/>
        <v/>
      </c>
      <c r="C4072" t="str">
        <f t="shared" si="126"/>
        <v/>
      </c>
      <c r="D4072" s="33"/>
      <c r="E4072" s="33"/>
      <c r="F4072" s="33"/>
      <c r="G4072" s="33"/>
      <c r="H4072" s="33"/>
      <c r="I4072" s="33"/>
      <c r="J4072" s="33"/>
      <c r="K4072" s="33"/>
      <c r="L4072" s="33"/>
      <c r="M4072" s="33"/>
      <c r="N4072" s="33"/>
      <c r="O4072" s="33"/>
      <c r="P4072" s="33"/>
      <c r="Q4072" s="33"/>
      <c r="R4072" s="33"/>
      <c r="S4072" s="33"/>
      <c r="T4072" s="33"/>
      <c r="V4072" t="str">
        <f>IFERROR(VLOOKUP($D4072,MediaPartner[],2,FALSE),"")</f>
        <v/>
      </c>
      <c r="W4072" t="str">
        <f>IFERROR(VLOOKUP($E4072,Site[],2,FALSE),"")</f>
        <v/>
      </c>
      <c r="X4072" t="str">
        <f>IFERROR(VLOOKUP($F4072,FundingSource[],2,FALSE),"")</f>
        <v/>
      </c>
      <c r="Y4072" t="str">
        <f>IFERROR(VLOOKUP($G4072,Objective[],2,FALSE),"")</f>
        <v/>
      </c>
      <c r="Z4072" t="str">
        <f>IFERROR(VLOOKUP($H4072,AdType[],2,FALSE),"")</f>
        <v/>
      </c>
      <c r="AA4072" t="str">
        <f>IFERROR(VLOOKUP($I4072,AdSize[],2,FALSE),"")</f>
        <v/>
      </c>
      <c r="AB4072" t="str">
        <f>IFERROR(VLOOKUP($J4072,TargetingTactic[],2,FALSE),"")</f>
        <v/>
      </c>
      <c r="AC4072" t="str">
        <f>IFERROR(VLOOKUP($K4072,Audience[],2,FALSE),"")</f>
        <v/>
      </c>
      <c r="AD4072" t="str">
        <f>IFERROR(VLOOKUP($L4072,Country[],2,FALSE),"")</f>
        <v/>
      </c>
      <c r="AE4072" t="str">
        <f>IFERROR(VLOOKUP($M4072,Language[],2,FALSE),"")</f>
        <v/>
      </c>
      <c r="AF4072" t="str">
        <f>IFERROR(VLOOKUP($N4072,BuyType[],2,FALSE),"")</f>
        <v/>
      </c>
      <c r="AG4072" t="str">
        <f>IFERROR(VLOOKUP($S4072,StoreBU[],2,FALSE),"")</f>
        <v/>
      </c>
    </row>
    <row r="4073" spans="1:33" x14ac:dyDescent="0.3">
      <c r="A4073" t="str">
        <f t="shared" si="127"/>
        <v/>
      </c>
      <c r="C4073" t="str">
        <f t="shared" si="126"/>
        <v/>
      </c>
      <c r="D4073" s="33"/>
      <c r="E4073" s="33"/>
      <c r="F4073" s="33"/>
      <c r="G4073" s="33"/>
      <c r="H4073" s="33"/>
      <c r="I4073" s="33"/>
      <c r="J4073" s="33"/>
      <c r="K4073" s="33"/>
      <c r="L4073" s="33"/>
      <c r="M4073" s="33"/>
      <c r="N4073" s="33"/>
      <c r="O4073" s="33"/>
      <c r="P4073" s="33"/>
      <c r="Q4073" s="33"/>
      <c r="R4073" s="33"/>
      <c r="S4073" s="33"/>
      <c r="T4073" s="33"/>
      <c r="V4073" t="str">
        <f>IFERROR(VLOOKUP($D4073,MediaPartner[],2,FALSE),"")</f>
        <v/>
      </c>
      <c r="W4073" t="str">
        <f>IFERROR(VLOOKUP($E4073,Site[],2,FALSE),"")</f>
        <v/>
      </c>
      <c r="X4073" t="str">
        <f>IFERROR(VLOOKUP($F4073,FundingSource[],2,FALSE),"")</f>
        <v/>
      </c>
      <c r="Y4073" t="str">
        <f>IFERROR(VLOOKUP($G4073,Objective[],2,FALSE),"")</f>
        <v/>
      </c>
      <c r="Z4073" t="str">
        <f>IFERROR(VLOOKUP($H4073,AdType[],2,FALSE),"")</f>
        <v/>
      </c>
      <c r="AA4073" t="str">
        <f>IFERROR(VLOOKUP($I4073,AdSize[],2,FALSE),"")</f>
        <v/>
      </c>
      <c r="AB4073" t="str">
        <f>IFERROR(VLOOKUP($J4073,TargetingTactic[],2,FALSE),"")</f>
        <v/>
      </c>
      <c r="AC4073" t="str">
        <f>IFERROR(VLOOKUP($K4073,Audience[],2,FALSE),"")</f>
        <v/>
      </c>
      <c r="AD4073" t="str">
        <f>IFERROR(VLOOKUP($L4073,Country[],2,FALSE),"")</f>
        <v/>
      </c>
      <c r="AE4073" t="str">
        <f>IFERROR(VLOOKUP($M4073,Language[],2,FALSE),"")</f>
        <v/>
      </c>
      <c r="AF4073" t="str">
        <f>IFERROR(VLOOKUP($N4073,BuyType[],2,FALSE),"")</f>
        <v/>
      </c>
      <c r="AG4073" t="str">
        <f>IFERROR(VLOOKUP($S4073,StoreBU[],2,FALSE),"")</f>
        <v/>
      </c>
    </row>
    <row r="4074" spans="1:33" x14ac:dyDescent="0.3">
      <c r="A4074" t="str">
        <f t="shared" si="127"/>
        <v/>
      </c>
      <c r="C4074" t="str">
        <f t="shared" si="126"/>
        <v/>
      </c>
      <c r="D4074" s="33"/>
      <c r="E4074" s="33"/>
      <c r="F4074" s="33"/>
      <c r="G4074" s="33"/>
      <c r="H4074" s="33"/>
      <c r="I4074" s="33"/>
      <c r="J4074" s="33"/>
      <c r="K4074" s="33"/>
      <c r="L4074" s="33"/>
      <c r="M4074" s="33"/>
      <c r="N4074" s="33"/>
      <c r="O4074" s="33"/>
      <c r="P4074" s="33"/>
      <c r="Q4074" s="33"/>
      <c r="R4074" s="33"/>
      <c r="S4074" s="33"/>
      <c r="T4074" s="33"/>
      <c r="V4074" t="str">
        <f>IFERROR(VLOOKUP($D4074,MediaPartner[],2,FALSE),"")</f>
        <v/>
      </c>
      <c r="W4074" t="str">
        <f>IFERROR(VLOOKUP($E4074,Site[],2,FALSE),"")</f>
        <v/>
      </c>
      <c r="X4074" t="str">
        <f>IFERROR(VLOOKUP($F4074,FundingSource[],2,FALSE),"")</f>
        <v/>
      </c>
      <c r="Y4074" t="str">
        <f>IFERROR(VLOOKUP($G4074,Objective[],2,FALSE),"")</f>
        <v/>
      </c>
      <c r="Z4074" t="str">
        <f>IFERROR(VLOOKUP($H4074,AdType[],2,FALSE),"")</f>
        <v/>
      </c>
      <c r="AA4074" t="str">
        <f>IFERROR(VLOOKUP($I4074,AdSize[],2,FALSE),"")</f>
        <v/>
      </c>
      <c r="AB4074" t="str">
        <f>IFERROR(VLOOKUP($J4074,TargetingTactic[],2,FALSE),"")</f>
        <v/>
      </c>
      <c r="AC4074" t="str">
        <f>IFERROR(VLOOKUP($K4074,Audience[],2,FALSE),"")</f>
        <v/>
      </c>
      <c r="AD4074" t="str">
        <f>IFERROR(VLOOKUP($L4074,Country[],2,FALSE),"")</f>
        <v/>
      </c>
      <c r="AE4074" t="str">
        <f>IFERROR(VLOOKUP($M4074,Language[],2,FALSE),"")</f>
        <v/>
      </c>
      <c r="AF4074" t="str">
        <f>IFERROR(VLOOKUP($N4074,BuyType[],2,FALSE),"")</f>
        <v/>
      </c>
      <c r="AG4074" t="str">
        <f>IFERROR(VLOOKUP($S4074,StoreBU[],2,FALSE),"")</f>
        <v/>
      </c>
    </row>
    <row r="4075" spans="1:33" x14ac:dyDescent="0.3">
      <c r="A4075" t="str">
        <f t="shared" si="127"/>
        <v/>
      </c>
      <c r="C4075" t="str">
        <f t="shared" si="126"/>
        <v/>
      </c>
      <c r="D4075" s="33"/>
      <c r="E4075" s="33"/>
      <c r="F4075" s="33"/>
      <c r="G4075" s="33"/>
      <c r="H4075" s="33"/>
      <c r="I4075" s="33"/>
      <c r="J4075" s="33"/>
      <c r="K4075" s="33"/>
      <c r="L4075" s="33"/>
      <c r="M4075" s="33"/>
      <c r="N4075" s="33"/>
      <c r="O4075" s="33"/>
      <c r="P4075" s="33"/>
      <c r="Q4075" s="33"/>
      <c r="R4075" s="33"/>
      <c r="S4075" s="33"/>
      <c r="T4075" s="33"/>
      <c r="V4075" t="str">
        <f>IFERROR(VLOOKUP($D4075,MediaPartner[],2,FALSE),"")</f>
        <v/>
      </c>
      <c r="W4075" t="str">
        <f>IFERROR(VLOOKUP($E4075,Site[],2,FALSE),"")</f>
        <v/>
      </c>
      <c r="X4075" t="str">
        <f>IFERROR(VLOOKUP($F4075,FundingSource[],2,FALSE),"")</f>
        <v/>
      </c>
      <c r="Y4075" t="str">
        <f>IFERROR(VLOOKUP($G4075,Objective[],2,FALSE),"")</f>
        <v/>
      </c>
      <c r="Z4075" t="str">
        <f>IFERROR(VLOOKUP($H4075,AdType[],2,FALSE),"")</f>
        <v/>
      </c>
      <c r="AA4075" t="str">
        <f>IFERROR(VLOOKUP($I4075,AdSize[],2,FALSE),"")</f>
        <v/>
      </c>
      <c r="AB4075" t="str">
        <f>IFERROR(VLOOKUP($J4075,TargetingTactic[],2,FALSE),"")</f>
        <v/>
      </c>
      <c r="AC4075" t="str">
        <f>IFERROR(VLOOKUP($K4075,Audience[],2,FALSE),"")</f>
        <v/>
      </c>
      <c r="AD4075" t="str">
        <f>IFERROR(VLOOKUP($L4075,Country[],2,FALSE),"")</f>
        <v/>
      </c>
      <c r="AE4075" t="str">
        <f>IFERROR(VLOOKUP($M4075,Language[],2,FALSE),"")</f>
        <v/>
      </c>
      <c r="AF4075" t="str">
        <f>IFERROR(VLOOKUP($N4075,BuyType[],2,FALSE),"")</f>
        <v/>
      </c>
      <c r="AG4075" t="str">
        <f>IFERROR(VLOOKUP($S4075,StoreBU[],2,FALSE),"")</f>
        <v/>
      </c>
    </row>
    <row r="4076" spans="1:33" x14ac:dyDescent="0.3">
      <c r="A4076" t="str">
        <f t="shared" si="127"/>
        <v/>
      </c>
      <c r="C4076" t="str">
        <f t="shared" si="126"/>
        <v/>
      </c>
      <c r="D4076" s="33"/>
      <c r="E4076" s="33"/>
      <c r="F4076" s="33"/>
      <c r="G4076" s="33"/>
      <c r="H4076" s="33"/>
      <c r="I4076" s="33"/>
      <c r="J4076" s="33"/>
      <c r="K4076" s="33"/>
      <c r="L4076" s="33"/>
      <c r="M4076" s="33"/>
      <c r="N4076" s="33"/>
      <c r="O4076" s="33"/>
      <c r="P4076" s="33"/>
      <c r="Q4076" s="33"/>
      <c r="R4076" s="33"/>
      <c r="S4076" s="33"/>
      <c r="T4076" s="33"/>
      <c r="V4076" t="str">
        <f>IFERROR(VLOOKUP($D4076,MediaPartner[],2,FALSE),"")</f>
        <v/>
      </c>
      <c r="W4076" t="str">
        <f>IFERROR(VLOOKUP($E4076,Site[],2,FALSE),"")</f>
        <v/>
      </c>
      <c r="X4076" t="str">
        <f>IFERROR(VLOOKUP($F4076,FundingSource[],2,FALSE),"")</f>
        <v/>
      </c>
      <c r="Y4076" t="str">
        <f>IFERROR(VLOOKUP($G4076,Objective[],2,FALSE),"")</f>
        <v/>
      </c>
      <c r="Z4076" t="str">
        <f>IFERROR(VLOOKUP($H4076,AdType[],2,FALSE),"")</f>
        <v/>
      </c>
      <c r="AA4076" t="str">
        <f>IFERROR(VLOOKUP($I4076,AdSize[],2,FALSE),"")</f>
        <v/>
      </c>
      <c r="AB4076" t="str">
        <f>IFERROR(VLOOKUP($J4076,TargetingTactic[],2,FALSE),"")</f>
        <v/>
      </c>
      <c r="AC4076" t="str">
        <f>IFERROR(VLOOKUP($K4076,Audience[],2,FALSE),"")</f>
        <v/>
      </c>
      <c r="AD4076" t="str">
        <f>IFERROR(VLOOKUP($L4076,Country[],2,FALSE),"")</f>
        <v/>
      </c>
      <c r="AE4076" t="str">
        <f>IFERROR(VLOOKUP($M4076,Language[],2,FALSE),"")</f>
        <v/>
      </c>
      <c r="AF4076" t="str">
        <f>IFERROR(VLOOKUP($N4076,BuyType[],2,FALSE),"")</f>
        <v/>
      </c>
      <c r="AG4076" t="str">
        <f>IFERROR(VLOOKUP($S4076,StoreBU[],2,FALSE),"")</f>
        <v/>
      </c>
    </row>
    <row r="4077" spans="1:33" x14ac:dyDescent="0.3">
      <c r="A4077" t="str">
        <f t="shared" si="127"/>
        <v/>
      </c>
      <c r="C4077" t="str">
        <f t="shared" si="126"/>
        <v/>
      </c>
      <c r="D4077" s="33"/>
      <c r="E4077" s="33"/>
      <c r="F4077" s="33"/>
      <c r="G4077" s="33"/>
      <c r="H4077" s="33"/>
      <c r="I4077" s="33"/>
      <c r="J4077" s="33"/>
      <c r="K4077" s="33"/>
      <c r="L4077" s="33"/>
      <c r="M4077" s="33"/>
      <c r="N4077" s="33"/>
      <c r="O4077" s="33"/>
      <c r="P4077" s="33"/>
      <c r="Q4077" s="33"/>
      <c r="R4077" s="33"/>
      <c r="S4077" s="33"/>
      <c r="T4077" s="33"/>
      <c r="V4077" t="str">
        <f>IFERROR(VLOOKUP($D4077,MediaPartner[],2,FALSE),"")</f>
        <v/>
      </c>
      <c r="W4077" t="str">
        <f>IFERROR(VLOOKUP($E4077,Site[],2,FALSE),"")</f>
        <v/>
      </c>
      <c r="X4077" t="str">
        <f>IFERROR(VLOOKUP($F4077,FundingSource[],2,FALSE),"")</f>
        <v/>
      </c>
      <c r="Y4077" t="str">
        <f>IFERROR(VLOOKUP($G4077,Objective[],2,FALSE),"")</f>
        <v/>
      </c>
      <c r="Z4077" t="str">
        <f>IFERROR(VLOOKUP($H4077,AdType[],2,FALSE),"")</f>
        <v/>
      </c>
      <c r="AA4077" t="str">
        <f>IFERROR(VLOOKUP($I4077,AdSize[],2,FALSE),"")</f>
        <v/>
      </c>
      <c r="AB4077" t="str">
        <f>IFERROR(VLOOKUP($J4077,TargetingTactic[],2,FALSE),"")</f>
        <v/>
      </c>
      <c r="AC4077" t="str">
        <f>IFERROR(VLOOKUP($K4077,Audience[],2,FALSE),"")</f>
        <v/>
      </c>
      <c r="AD4077" t="str">
        <f>IFERROR(VLOOKUP($L4077,Country[],2,FALSE),"")</f>
        <v/>
      </c>
      <c r="AE4077" t="str">
        <f>IFERROR(VLOOKUP($M4077,Language[],2,FALSE),"")</f>
        <v/>
      </c>
      <c r="AF4077" t="str">
        <f>IFERROR(VLOOKUP($N4077,BuyType[],2,FALSE),"")</f>
        <v/>
      </c>
      <c r="AG4077" t="str">
        <f>IFERROR(VLOOKUP($S4077,StoreBU[],2,FALSE),"")</f>
        <v/>
      </c>
    </row>
    <row r="4078" spans="1:33" x14ac:dyDescent="0.3">
      <c r="A4078" t="str">
        <f t="shared" si="127"/>
        <v/>
      </c>
      <c r="C4078" t="str">
        <f t="shared" si="126"/>
        <v/>
      </c>
      <c r="D4078" s="33"/>
      <c r="E4078" s="33"/>
      <c r="F4078" s="33"/>
      <c r="G4078" s="33"/>
      <c r="H4078" s="33"/>
      <c r="I4078" s="33"/>
      <c r="J4078" s="33"/>
      <c r="K4078" s="33"/>
      <c r="L4078" s="33"/>
      <c r="M4078" s="33"/>
      <c r="N4078" s="33"/>
      <c r="O4078" s="33"/>
      <c r="P4078" s="33"/>
      <c r="Q4078" s="33"/>
      <c r="R4078" s="33"/>
      <c r="S4078" s="33"/>
      <c r="T4078" s="33"/>
      <c r="V4078" t="str">
        <f>IFERROR(VLOOKUP($D4078,MediaPartner[],2,FALSE),"")</f>
        <v/>
      </c>
      <c r="W4078" t="str">
        <f>IFERROR(VLOOKUP($E4078,Site[],2,FALSE),"")</f>
        <v/>
      </c>
      <c r="X4078" t="str">
        <f>IFERROR(VLOOKUP($F4078,FundingSource[],2,FALSE),"")</f>
        <v/>
      </c>
      <c r="Y4078" t="str">
        <f>IFERROR(VLOOKUP($G4078,Objective[],2,FALSE),"")</f>
        <v/>
      </c>
      <c r="Z4078" t="str">
        <f>IFERROR(VLOOKUP($H4078,AdType[],2,FALSE),"")</f>
        <v/>
      </c>
      <c r="AA4078" t="str">
        <f>IFERROR(VLOOKUP($I4078,AdSize[],2,FALSE),"")</f>
        <v/>
      </c>
      <c r="AB4078" t="str">
        <f>IFERROR(VLOOKUP($J4078,TargetingTactic[],2,FALSE),"")</f>
        <v/>
      </c>
      <c r="AC4078" t="str">
        <f>IFERROR(VLOOKUP($K4078,Audience[],2,FALSE),"")</f>
        <v/>
      </c>
      <c r="AD4078" t="str">
        <f>IFERROR(VLOOKUP($L4078,Country[],2,FALSE),"")</f>
        <v/>
      </c>
      <c r="AE4078" t="str">
        <f>IFERROR(VLOOKUP($M4078,Language[],2,FALSE),"")</f>
        <v/>
      </c>
      <c r="AF4078" t="str">
        <f>IFERROR(VLOOKUP($N4078,BuyType[],2,FALSE),"")</f>
        <v/>
      </c>
      <c r="AG4078" t="str">
        <f>IFERROR(VLOOKUP($S4078,StoreBU[],2,FALSE),"")</f>
        <v/>
      </c>
    </row>
    <row r="4079" spans="1:33" x14ac:dyDescent="0.3">
      <c r="A4079" t="str">
        <f t="shared" si="127"/>
        <v/>
      </c>
      <c r="C4079" t="str">
        <f t="shared" si="126"/>
        <v/>
      </c>
      <c r="D4079" s="33"/>
      <c r="E4079" s="33"/>
      <c r="F4079" s="33"/>
      <c r="G4079" s="33"/>
      <c r="H4079" s="33"/>
      <c r="I4079" s="33"/>
      <c r="J4079" s="33"/>
      <c r="K4079" s="33"/>
      <c r="L4079" s="33"/>
      <c r="M4079" s="33"/>
      <c r="N4079" s="33"/>
      <c r="O4079" s="33"/>
      <c r="P4079" s="33"/>
      <c r="Q4079" s="33"/>
      <c r="R4079" s="33"/>
      <c r="S4079" s="33"/>
      <c r="T4079" s="33"/>
      <c r="V4079" t="str">
        <f>IFERROR(VLOOKUP($D4079,MediaPartner[],2,FALSE),"")</f>
        <v/>
      </c>
      <c r="W4079" t="str">
        <f>IFERROR(VLOOKUP($E4079,Site[],2,FALSE),"")</f>
        <v/>
      </c>
      <c r="X4079" t="str">
        <f>IFERROR(VLOOKUP($F4079,FundingSource[],2,FALSE),"")</f>
        <v/>
      </c>
      <c r="Y4079" t="str">
        <f>IFERROR(VLOOKUP($G4079,Objective[],2,FALSE),"")</f>
        <v/>
      </c>
      <c r="Z4079" t="str">
        <f>IFERROR(VLOOKUP($H4079,AdType[],2,FALSE),"")</f>
        <v/>
      </c>
      <c r="AA4079" t="str">
        <f>IFERROR(VLOOKUP($I4079,AdSize[],2,FALSE),"")</f>
        <v/>
      </c>
      <c r="AB4079" t="str">
        <f>IFERROR(VLOOKUP($J4079,TargetingTactic[],2,FALSE),"")</f>
        <v/>
      </c>
      <c r="AC4079" t="str">
        <f>IFERROR(VLOOKUP($K4079,Audience[],2,FALSE),"")</f>
        <v/>
      </c>
      <c r="AD4079" t="str">
        <f>IFERROR(VLOOKUP($L4079,Country[],2,FALSE),"")</f>
        <v/>
      </c>
      <c r="AE4079" t="str">
        <f>IFERROR(VLOOKUP($M4079,Language[],2,FALSE),"")</f>
        <v/>
      </c>
      <c r="AF4079" t="str">
        <f>IFERROR(VLOOKUP($N4079,BuyType[],2,FALSE),"")</f>
        <v/>
      </c>
      <c r="AG4079" t="str">
        <f>IFERROR(VLOOKUP($S4079,StoreBU[],2,FALSE),"")</f>
        <v/>
      </c>
    </row>
    <row r="4080" spans="1:33" x14ac:dyDescent="0.3">
      <c r="A4080" t="str">
        <f t="shared" si="127"/>
        <v/>
      </c>
      <c r="C4080" t="str">
        <f t="shared" si="126"/>
        <v/>
      </c>
      <c r="D4080" s="33"/>
      <c r="E4080" s="33"/>
      <c r="F4080" s="33"/>
      <c r="G4080" s="33"/>
      <c r="H4080" s="33"/>
      <c r="I4080" s="33"/>
      <c r="J4080" s="33"/>
      <c r="K4080" s="33"/>
      <c r="L4080" s="33"/>
      <c r="M4080" s="33"/>
      <c r="N4080" s="33"/>
      <c r="O4080" s="33"/>
      <c r="P4080" s="33"/>
      <c r="Q4080" s="33"/>
      <c r="R4080" s="33"/>
      <c r="S4080" s="33"/>
      <c r="T4080" s="33"/>
      <c r="V4080" t="str">
        <f>IFERROR(VLOOKUP($D4080,MediaPartner[],2,FALSE),"")</f>
        <v/>
      </c>
      <c r="W4080" t="str">
        <f>IFERROR(VLOOKUP($E4080,Site[],2,FALSE),"")</f>
        <v/>
      </c>
      <c r="X4080" t="str">
        <f>IFERROR(VLOOKUP($F4080,FundingSource[],2,FALSE),"")</f>
        <v/>
      </c>
      <c r="Y4080" t="str">
        <f>IFERROR(VLOOKUP($G4080,Objective[],2,FALSE),"")</f>
        <v/>
      </c>
      <c r="Z4080" t="str">
        <f>IFERROR(VLOOKUP($H4080,AdType[],2,FALSE),"")</f>
        <v/>
      </c>
      <c r="AA4080" t="str">
        <f>IFERROR(VLOOKUP($I4080,AdSize[],2,FALSE),"")</f>
        <v/>
      </c>
      <c r="AB4080" t="str">
        <f>IFERROR(VLOOKUP($J4080,TargetingTactic[],2,FALSE),"")</f>
        <v/>
      </c>
      <c r="AC4080" t="str">
        <f>IFERROR(VLOOKUP($K4080,Audience[],2,FALSE),"")</f>
        <v/>
      </c>
      <c r="AD4080" t="str">
        <f>IFERROR(VLOOKUP($L4080,Country[],2,FALSE),"")</f>
        <v/>
      </c>
      <c r="AE4080" t="str">
        <f>IFERROR(VLOOKUP($M4080,Language[],2,FALSE),"")</f>
        <v/>
      </c>
      <c r="AF4080" t="str">
        <f>IFERROR(VLOOKUP($N4080,BuyType[],2,FALSE),"")</f>
        <v/>
      </c>
      <c r="AG4080" t="str">
        <f>IFERROR(VLOOKUP($S4080,StoreBU[],2,FALSE),"")</f>
        <v/>
      </c>
    </row>
    <row r="4081" spans="1:33" x14ac:dyDescent="0.3">
      <c r="A4081" t="str">
        <f t="shared" si="127"/>
        <v/>
      </c>
      <c r="C4081" t="str">
        <f t="shared" si="126"/>
        <v/>
      </c>
      <c r="D4081" s="33"/>
      <c r="E4081" s="33"/>
      <c r="F4081" s="33"/>
      <c r="G4081" s="33"/>
      <c r="H4081" s="33"/>
      <c r="I4081" s="33"/>
      <c r="J4081" s="33"/>
      <c r="K4081" s="33"/>
      <c r="L4081" s="33"/>
      <c r="M4081" s="33"/>
      <c r="N4081" s="33"/>
      <c r="O4081" s="33"/>
      <c r="P4081" s="33"/>
      <c r="Q4081" s="33"/>
      <c r="R4081" s="33"/>
      <c r="S4081" s="33"/>
      <c r="T4081" s="33"/>
      <c r="V4081" t="str">
        <f>IFERROR(VLOOKUP($D4081,MediaPartner[],2,FALSE),"")</f>
        <v/>
      </c>
      <c r="W4081" t="str">
        <f>IFERROR(VLOOKUP($E4081,Site[],2,FALSE),"")</f>
        <v/>
      </c>
      <c r="X4081" t="str">
        <f>IFERROR(VLOOKUP($F4081,FundingSource[],2,FALSE),"")</f>
        <v/>
      </c>
      <c r="Y4081" t="str">
        <f>IFERROR(VLOOKUP($G4081,Objective[],2,FALSE),"")</f>
        <v/>
      </c>
      <c r="Z4081" t="str">
        <f>IFERROR(VLOOKUP($H4081,AdType[],2,FALSE),"")</f>
        <v/>
      </c>
      <c r="AA4081" t="str">
        <f>IFERROR(VLOOKUP($I4081,AdSize[],2,FALSE),"")</f>
        <v/>
      </c>
      <c r="AB4081" t="str">
        <f>IFERROR(VLOOKUP($J4081,TargetingTactic[],2,FALSE),"")</f>
        <v/>
      </c>
      <c r="AC4081" t="str">
        <f>IFERROR(VLOOKUP($K4081,Audience[],2,FALSE),"")</f>
        <v/>
      </c>
      <c r="AD4081" t="str">
        <f>IFERROR(VLOOKUP($L4081,Country[],2,FALSE),"")</f>
        <v/>
      </c>
      <c r="AE4081" t="str">
        <f>IFERROR(VLOOKUP($M4081,Language[],2,FALSE),"")</f>
        <v/>
      </c>
      <c r="AF4081" t="str">
        <f>IFERROR(VLOOKUP($N4081,BuyType[],2,FALSE),"")</f>
        <v/>
      </c>
      <c r="AG4081" t="str">
        <f>IFERROR(VLOOKUP($S4081,StoreBU[],2,FALSE),"")</f>
        <v/>
      </c>
    </row>
    <row r="4082" spans="1:33" x14ac:dyDescent="0.3">
      <c r="A4082" t="str">
        <f t="shared" si="127"/>
        <v/>
      </c>
      <c r="C4082" t="str">
        <f t="shared" si="126"/>
        <v/>
      </c>
      <c r="D4082" s="33"/>
      <c r="E4082" s="33"/>
      <c r="F4082" s="33"/>
      <c r="G4082" s="33"/>
      <c r="H4082" s="33"/>
      <c r="I4082" s="33"/>
      <c r="J4082" s="33"/>
      <c r="K4082" s="33"/>
      <c r="L4082" s="33"/>
      <c r="M4082" s="33"/>
      <c r="N4082" s="33"/>
      <c r="O4082" s="33"/>
      <c r="P4082" s="33"/>
      <c r="Q4082" s="33"/>
      <c r="R4082" s="33"/>
      <c r="S4082" s="33"/>
      <c r="T4082" s="33"/>
      <c r="V4082" t="str">
        <f>IFERROR(VLOOKUP($D4082,MediaPartner[],2,FALSE),"")</f>
        <v/>
      </c>
      <c r="W4082" t="str">
        <f>IFERROR(VLOOKUP($E4082,Site[],2,FALSE),"")</f>
        <v/>
      </c>
      <c r="X4082" t="str">
        <f>IFERROR(VLOOKUP($F4082,FundingSource[],2,FALSE),"")</f>
        <v/>
      </c>
      <c r="Y4082" t="str">
        <f>IFERROR(VLOOKUP($G4082,Objective[],2,FALSE),"")</f>
        <v/>
      </c>
      <c r="Z4082" t="str">
        <f>IFERROR(VLOOKUP($H4082,AdType[],2,FALSE),"")</f>
        <v/>
      </c>
      <c r="AA4082" t="str">
        <f>IFERROR(VLOOKUP($I4082,AdSize[],2,FALSE),"")</f>
        <v/>
      </c>
      <c r="AB4082" t="str">
        <f>IFERROR(VLOOKUP($J4082,TargetingTactic[],2,FALSE),"")</f>
        <v/>
      </c>
      <c r="AC4082" t="str">
        <f>IFERROR(VLOOKUP($K4082,Audience[],2,FALSE),"")</f>
        <v/>
      </c>
      <c r="AD4082" t="str">
        <f>IFERROR(VLOOKUP($L4082,Country[],2,FALSE),"")</f>
        <v/>
      </c>
      <c r="AE4082" t="str">
        <f>IFERROR(VLOOKUP($M4082,Language[],2,FALSE),"")</f>
        <v/>
      </c>
      <c r="AF4082" t="str">
        <f>IFERROR(VLOOKUP($N4082,BuyType[],2,FALSE),"")</f>
        <v/>
      </c>
      <c r="AG4082" t="str">
        <f>IFERROR(VLOOKUP($S4082,StoreBU[],2,FALSE),"")</f>
        <v/>
      </c>
    </row>
    <row r="4083" spans="1:33" x14ac:dyDescent="0.3">
      <c r="A4083" t="str">
        <f t="shared" si="127"/>
        <v/>
      </c>
      <c r="C4083" t="str">
        <f t="shared" si="126"/>
        <v/>
      </c>
      <c r="D4083" s="33"/>
      <c r="E4083" s="33"/>
      <c r="F4083" s="33"/>
      <c r="G4083" s="33"/>
      <c r="H4083" s="33"/>
      <c r="I4083" s="33"/>
      <c r="J4083" s="33"/>
      <c r="K4083" s="33"/>
      <c r="L4083" s="33"/>
      <c r="M4083" s="33"/>
      <c r="N4083" s="33"/>
      <c r="O4083" s="33"/>
      <c r="P4083" s="33"/>
      <c r="Q4083" s="33"/>
      <c r="R4083" s="33"/>
      <c r="S4083" s="33"/>
      <c r="T4083" s="33"/>
      <c r="V4083" t="str">
        <f>IFERROR(VLOOKUP($D4083,MediaPartner[],2,FALSE),"")</f>
        <v/>
      </c>
      <c r="W4083" t="str">
        <f>IFERROR(VLOOKUP($E4083,Site[],2,FALSE),"")</f>
        <v/>
      </c>
      <c r="X4083" t="str">
        <f>IFERROR(VLOOKUP($F4083,FundingSource[],2,FALSE),"")</f>
        <v/>
      </c>
      <c r="Y4083" t="str">
        <f>IFERROR(VLOOKUP($G4083,Objective[],2,FALSE),"")</f>
        <v/>
      </c>
      <c r="Z4083" t="str">
        <f>IFERROR(VLOOKUP($H4083,AdType[],2,FALSE),"")</f>
        <v/>
      </c>
      <c r="AA4083" t="str">
        <f>IFERROR(VLOOKUP($I4083,AdSize[],2,FALSE),"")</f>
        <v/>
      </c>
      <c r="AB4083" t="str">
        <f>IFERROR(VLOOKUP($J4083,TargetingTactic[],2,FALSE),"")</f>
        <v/>
      </c>
      <c r="AC4083" t="str">
        <f>IFERROR(VLOOKUP($K4083,Audience[],2,FALSE),"")</f>
        <v/>
      </c>
      <c r="AD4083" t="str">
        <f>IFERROR(VLOOKUP($L4083,Country[],2,FALSE),"")</f>
        <v/>
      </c>
      <c r="AE4083" t="str">
        <f>IFERROR(VLOOKUP($M4083,Language[],2,FALSE),"")</f>
        <v/>
      </c>
      <c r="AF4083" t="str">
        <f>IFERROR(VLOOKUP($N4083,BuyType[],2,FALSE),"")</f>
        <v/>
      </c>
      <c r="AG4083" t="str">
        <f>IFERROR(VLOOKUP($S4083,StoreBU[],2,FALSE),"")</f>
        <v/>
      </c>
    </row>
    <row r="4084" spans="1:33" x14ac:dyDescent="0.3">
      <c r="A4084" t="str">
        <f t="shared" si="127"/>
        <v/>
      </c>
      <c r="C4084" t="str">
        <f t="shared" si="126"/>
        <v/>
      </c>
      <c r="D4084" s="33"/>
      <c r="E4084" s="33"/>
      <c r="F4084" s="33"/>
      <c r="G4084" s="33"/>
      <c r="H4084" s="33"/>
      <c r="I4084" s="33"/>
      <c r="J4084" s="33"/>
      <c r="K4084" s="33"/>
      <c r="L4084" s="33"/>
      <c r="M4084" s="33"/>
      <c r="N4084" s="33"/>
      <c r="O4084" s="33"/>
      <c r="P4084" s="33"/>
      <c r="Q4084" s="33"/>
      <c r="R4084" s="33"/>
      <c r="S4084" s="33"/>
      <c r="T4084" s="33"/>
      <c r="V4084" t="str">
        <f>IFERROR(VLOOKUP($D4084,MediaPartner[],2,FALSE),"")</f>
        <v/>
      </c>
      <c r="W4084" t="str">
        <f>IFERROR(VLOOKUP($E4084,Site[],2,FALSE),"")</f>
        <v/>
      </c>
      <c r="X4084" t="str">
        <f>IFERROR(VLOOKUP($F4084,FundingSource[],2,FALSE),"")</f>
        <v/>
      </c>
      <c r="Y4084" t="str">
        <f>IFERROR(VLOOKUP($G4084,Objective[],2,FALSE),"")</f>
        <v/>
      </c>
      <c r="Z4084" t="str">
        <f>IFERROR(VLOOKUP($H4084,AdType[],2,FALSE),"")</f>
        <v/>
      </c>
      <c r="AA4084" t="str">
        <f>IFERROR(VLOOKUP($I4084,AdSize[],2,FALSE),"")</f>
        <v/>
      </c>
      <c r="AB4084" t="str">
        <f>IFERROR(VLOOKUP($J4084,TargetingTactic[],2,FALSE),"")</f>
        <v/>
      </c>
      <c r="AC4084" t="str">
        <f>IFERROR(VLOOKUP($K4084,Audience[],2,FALSE),"")</f>
        <v/>
      </c>
      <c r="AD4084" t="str">
        <f>IFERROR(VLOOKUP($L4084,Country[],2,FALSE),"")</f>
        <v/>
      </c>
      <c r="AE4084" t="str">
        <f>IFERROR(VLOOKUP($M4084,Language[],2,FALSE),"")</f>
        <v/>
      </c>
      <c r="AF4084" t="str">
        <f>IFERROR(VLOOKUP($N4084,BuyType[],2,FALSE),"")</f>
        <v/>
      </c>
      <c r="AG4084" t="str">
        <f>IFERROR(VLOOKUP($S4084,StoreBU[],2,FALSE),"")</f>
        <v/>
      </c>
    </row>
    <row r="4085" spans="1:33" x14ac:dyDescent="0.3">
      <c r="A4085" t="str">
        <f t="shared" si="127"/>
        <v/>
      </c>
      <c r="C4085" t="str">
        <f t="shared" si="126"/>
        <v/>
      </c>
      <c r="D4085" s="33"/>
      <c r="E4085" s="33"/>
      <c r="F4085" s="33"/>
      <c r="G4085" s="33"/>
      <c r="H4085" s="33"/>
      <c r="I4085" s="33"/>
      <c r="J4085" s="33"/>
      <c r="K4085" s="33"/>
      <c r="L4085" s="33"/>
      <c r="M4085" s="33"/>
      <c r="N4085" s="33"/>
      <c r="O4085" s="33"/>
      <c r="P4085" s="33"/>
      <c r="Q4085" s="33"/>
      <c r="R4085" s="33"/>
      <c r="S4085" s="33"/>
      <c r="T4085" s="33"/>
      <c r="V4085" t="str">
        <f>IFERROR(VLOOKUP($D4085,MediaPartner[],2,FALSE),"")</f>
        <v/>
      </c>
      <c r="W4085" t="str">
        <f>IFERROR(VLOOKUP($E4085,Site[],2,FALSE),"")</f>
        <v/>
      </c>
      <c r="X4085" t="str">
        <f>IFERROR(VLOOKUP($F4085,FundingSource[],2,FALSE),"")</f>
        <v/>
      </c>
      <c r="Y4085" t="str">
        <f>IFERROR(VLOOKUP($G4085,Objective[],2,FALSE),"")</f>
        <v/>
      </c>
      <c r="Z4085" t="str">
        <f>IFERROR(VLOOKUP($H4085,AdType[],2,FALSE),"")</f>
        <v/>
      </c>
      <c r="AA4085" t="str">
        <f>IFERROR(VLOOKUP($I4085,AdSize[],2,FALSE),"")</f>
        <v/>
      </c>
      <c r="AB4085" t="str">
        <f>IFERROR(VLOOKUP($J4085,TargetingTactic[],2,FALSE),"")</f>
        <v/>
      </c>
      <c r="AC4085" t="str">
        <f>IFERROR(VLOOKUP($K4085,Audience[],2,FALSE),"")</f>
        <v/>
      </c>
      <c r="AD4085" t="str">
        <f>IFERROR(VLOOKUP($L4085,Country[],2,FALSE),"")</f>
        <v/>
      </c>
      <c r="AE4085" t="str">
        <f>IFERROR(VLOOKUP($M4085,Language[],2,FALSE),"")</f>
        <v/>
      </c>
      <c r="AF4085" t="str">
        <f>IFERROR(VLOOKUP($N4085,BuyType[],2,FALSE),"")</f>
        <v/>
      </c>
      <c r="AG4085" t="str">
        <f>IFERROR(VLOOKUP($S4085,StoreBU[],2,FALSE),"")</f>
        <v/>
      </c>
    </row>
    <row r="4086" spans="1:33" x14ac:dyDescent="0.3">
      <c r="A4086" t="str">
        <f t="shared" si="127"/>
        <v/>
      </c>
      <c r="C4086" t="str">
        <f t="shared" si="126"/>
        <v/>
      </c>
      <c r="D4086" s="33"/>
      <c r="E4086" s="33"/>
      <c r="F4086" s="33"/>
      <c r="G4086" s="33"/>
      <c r="H4086" s="33"/>
      <c r="I4086" s="33"/>
      <c r="J4086" s="33"/>
      <c r="K4086" s="33"/>
      <c r="L4086" s="33"/>
      <c r="M4086" s="33"/>
      <c r="N4086" s="33"/>
      <c r="O4086" s="33"/>
      <c r="P4086" s="33"/>
      <c r="Q4086" s="33"/>
      <c r="R4086" s="33"/>
      <c r="S4086" s="33"/>
      <c r="T4086" s="33"/>
      <c r="V4086" t="str">
        <f>IFERROR(VLOOKUP($D4086,MediaPartner[],2,FALSE),"")</f>
        <v/>
      </c>
      <c r="W4086" t="str">
        <f>IFERROR(VLOOKUP($E4086,Site[],2,FALSE),"")</f>
        <v/>
      </c>
      <c r="X4086" t="str">
        <f>IFERROR(VLOOKUP($F4086,FundingSource[],2,FALSE),"")</f>
        <v/>
      </c>
      <c r="Y4086" t="str">
        <f>IFERROR(VLOOKUP($G4086,Objective[],2,FALSE),"")</f>
        <v/>
      </c>
      <c r="Z4086" t="str">
        <f>IFERROR(VLOOKUP($H4086,AdType[],2,FALSE),"")</f>
        <v/>
      </c>
      <c r="AA4086" t="str">
        <f>IFERROR(VLOOKUP($I4086,AdSize[],2,FALSE),"")</f>
        <v/>
      </c>
      <c r="AB4086" t="str">
        <f>IFERROR(VLOOKUP($J4086,TargetingTactic[],2,FALSE),"")</f>
        <v/>
      </c>
      <c r="AC4086" t="str">
        <f>IFERROR(VLOOKUP($K4086,Audience[],2,FALSE),"")</f>
        <v/>
      </c>
      <c r="AD4086" t="str">
        <f>IFERROR(VLOOKUP($L4086,Country[],2,FALSE),"")</f>
        <v/>
      </c>
      <c r="AE4086" t="str">
        <f>IFERROR(VLOOKUP($M4086,Language[],2,FALSE),"")</f>
        <v/>
      </c>
      <c r="AF4086" t="str">
        <f>IFERROR(VLOOKUP($N4086,BuyType[],2,FALSE),"")</f>
        <v/>
      </c>
      <c r="AG4086" t="str">
        <f>IFERROR(VLOOKUP($S4086,StoreBU[],2,FALSE),"")</f>
        <v/>
      </c>
    </row>
    <row r="4087" spans="1:33" x14ac:dyDescent="0.3">
      <c r="A4087" t="str">
        <f t="shared" si="127"/>
        <v/>
      </c>
      <c r="C4087" t="str">
        <f t="shared" si="126"/>
        <v/>
      </c>
      <c r="D4087" s="33"/>
      <c r="E4087" s="33"/>
      <c r="F4087" s="33"/>
      <c r="G4087" s="33"/>
      <c r="H4087" s="33"/>
      <c r="I4087" s="33"/>
      <c r="J4087" s="33"/>
      <c r="K4087" s="33"/>
      <c r="L4087" s="33"/>
      <c r="M4087" s="33"/>
      <c r="N4087" s="33"/>
      <c r="O4087" s="33"/>
      <c r="P4087" s="33"/>
      <c r="Q4087" s="33"/>
      <c r="R4087" s="33"/>
      <c r="S4087" s="33"/>
      <c r="T4087" s="33"/>
      <c r="V4087" t="str">
        <f>IFERROR(VLOOKUP($D4087,MediaPartner[],2,FALSE),"")</f>
        <v/>
      </c>
      <c r="W4087" t="str">
        <f>IFERROR(VLOOKUP($E4087,Site[],2,FALSE),"")</f>
        <v/>
      </c>
      <c r="X4087" t="str">
        <f>IFERROR(VLOOKUP($F4087,FundingSource[],2,FALSE),"")</f>
        <v/>
      </c>
      <c r="Y4087" t="str">
        <f>IFERROR(VLOOKUP($G4087,Objective[],2,FALSE),"")</f>
        <v/>
      </c>
      <c r="Z4087" t="str">
        <f>IFERROR(VLOOKUP($H4087,AdType[],2,FALSE),"")</f>
        <v/>
      </c>
      <c r="AA4087" t="str">
        <f>IFERROR(VLOOKUP($I4087,AdSize[],2,FALSE),"")</f>
        <v/>
      </c>
      <c r="AB4087" t="str">
        <f>IFERROR(VLOOKUP($J4087,TargetingTactic[],2,FALSE),"")</f>
        <v/>
      </c>
      <c r="AC4087" t="str">
        <f>IFERROR(VLOOKUP($K4087,Audience[],2,FALSE),"")</f>
        <v/>
      </c>
      <c r="AD4087" t="str">
        <f>IFERROR(VLOOKUP($L4087,Country[],2,FALSE),"")</f>
        <v/>
      </c>
      <c r="AE4087" t="str">
        <f>IFERROR(VLOOKUP($M4087,Language[],2,FALSE),"")</f>
        <v/>
      </c>
      <c r="AF4087" t="str">
        <f>IFERROR(VLOOKUP($N4087,BuyType[],2,FALSE),"")</f>
        <v/>
      </c>
      <c r="AG4087" t="str">
        <f>IFERROR(VLOOKUP($S4087,StoreBU[],2,FALSE),"")</f>
        <v/>
      </c>
    </row>
    <row r="4088" spans="1:33" x14ac:dyDescent="0.3">
      <c r="A4088" t="str">
        <f t="shared" si="127"/>
        <v/>
      </c>
      <c r="C4088" t="str">
        <f t="shared" si="126"/>
        <v/>
      </c>
      <c r="D4088" s="33"/>
      <c r="E4088" s="33"/>
      <c r="F4088" s="33"/>
      <c r="G4088" s="33"/>
      <c r="H4088" s="33"/>
      <c r="I4088" s="33"/>
      <c r="J4088" s="33"/>
      <c r="K4088" s="33"/>
      <c r="L4088" s="33"/>
      <c r="M4088" s="33"/>
      <c r="N4088" s="33"/>
      <c r="O4088" s="33"/>
      <c r="P4088" s="33"/>
      <c r="Q4088" s="33"/>
      <c r="R4088" s="33"/>
      <c r="S4088" s="33"/>
      <c r="T4088" s="33"/>
      <c r="V4088" t="str">
        <f>IFERROR(VLOOKUP($D4088,MediaPartner[],2,FALSE),"")</f>
        <v/>
      </c>
      <c r="W4088" t="str">
        <f>IFERROR(VLOOKUP($E4088,Site[],2,FALSE),"")</f>
        <v/>
      </c>
      <c r="X4088" t="str">
        <f>IFERROR(VLOOKUP($F4088,FundingSource[],2,FALSE),"")</f>
        <v/>
      </c>
      <c r="Y4088" t="str">
        <f>IFERROR(VLOOKUP($G4088,Objective[],2,FALSE),"")</f>
        <v/>
      </c>
      <c r="Z4088" t="str">
        <f>IFERROR(VLOOKUP($H4088,AdType[],2,FALSE),"")</f>
        <v/>
      </c>
      <c r="AA4088" t="str">
        <f>IFERROR(VLOOKUP($I4088,AdSize[],2,FALSE),"")</f>
        <v/>
      </c>
      <c r="AB4088" t="str">
        <f>IFERROR(VLOOKUP($J4088,TargetingTactic[],2,FALSE),"")</f>
        <v/>
      </c>
      <c r="AC4088" t="str">
        <f>IFERROR(VLOOKUP($K4088,Audience[],2,FALSE),"")</f>
        <v/>
      </c>
      <c r="AD4088" t="str">
        <f>IFERROR(VLOOKUP($L4088,Country[],2,FALSE),"")</f>
        <v/>
      </c>
      <c r="AE4088" t="str">
        <f>IFERROR(VLOOKUP($M4088,Language[],2,FALSE),"")</f>
        <v/>
      </c>
      <c r="AF4088" t="str">
        <f>IFERROR(VLOOKUP($N4088,BuyType[],2,FALSE),"")</f>
        <v/>
      </c>
      <c r="AG4088" t="str">
        <f>IFERROR(VLOOKUP($S4088,StoreBU[],2,FALSE),"")</f>
        <v/>
      </c>
    </row>
    <row r="4089" spans="1:33" x14ac:dyDescent="0.3">
      <c r="A4089" t="str">
        <f t="shared" si="127"/>
        <v/>
      </c>
      <c r="C4089" t="str">
        <f t="shared" si="126"/>
        <v/>
      </c>
      <c r="D4089" s="33"/>
      <c r="E4089" s="33"/>
      <c r="F4089" s="33"/>
      <c r="G4089" s="33"/>
      <c r="H4089" s="33"/>
      <c r="I4089" s="33"/>
      <c r="J4089" s="33"/>
      <c r="K4089" s="33"/>
      <c r="L4089" s="33"/>
      <c r="M4089" s="33"/>
      <c r="N4089" s="33"/>
      <c r="O4089" s="33"/>
      <c r="P4089" s="33"/>
      <c r="Q4089" s="33"/>
      <c r="R4089" s="33"/>
      <c r="S4089" s="33"/>
      <c r="T4089" s="33"/>
      <c r="V4089" t="str">
        <f>IFERROR(VLOOKUP($D4089,MediaPartner[],2,FALSE),"")</f>
        <v/>
      </c>
      <c r="W4089" t="str">
        <f>IFERROR(VLOOKUP($E4089,Site[],2,FALSE),"")</f>
        <v/>
      </c>
      <c r="X4089" t="str">
        <f>IFERROR(VLOOKUP($F4089,FundingSource[],2,FALSE),"")</f>
        <v/>
      </c>
      <c r="Y4089" t="str">
        <f>IFERROR(VLOOKUP($G4089,Objective[],2,FALSE),"")</f>
        <v/>
      </c>
      <c r="Z4089" t="str">
        <f>IFERROR(VLOOKUP($H4089,AdType[],2,FALSE),"")</f>
        <v/>
      </c>
      <c r="AA4089" t="str">
        <f>IFERROR(VLOOKUP($I4089,AdSize[],2,FALSE),"")</f>
        <v/>
      </c>
      <c r="AB4089" t="str">
        <f>IFERROR(VLOOKUP($J4089,TargetingTactic[],2,FALSE),"")</f>
        <v/>
      </c>
      <c r="AC4089" t="str">
        <f>IFERROR(VLOOKUP($K4089,Audience[],2,FALSE),"")</f>
        <v/>
      </c>
      <c r="AD4089" t="str">
        <f>IFERROR(VLOOKUP($L4089,Country[],2,FALSE),"")</f>
        <v/>
      </c>
      <c r="AE4089" t="str">
        <f>IFERROR(VLOOKUP($M4089,Language[],2,FALSE),"")</f>
        <v/>
      </c>
      <c r="AF4089" t="str">
        <f>IFERROR(VLOOKUP($N4089,BuyType[],2,FALSE),"")</f>
        <v/>
      </c>
      <c r="AG4089" t="str">
        <f>IFERROR(VLOOKUP($S4089,StoreBU[],2,FALSE),"")</f>
        <v/>
      </c>
    </row>
    <row r="4090" spans="1:33" x14ac:dyDescent="0.3">
      <c r="A4090" t="str">
        <f t="shared" si="127"/>
        <v/>
      </c>
      <c r="C4090" t="str">
        <f t="shared" si="126"/>
        <v/>
      </c>
      <c r="D4090" s="33"/>
      <c r="E4090" s="33"/>
      <c r="F4090" s="33"/>
      <c r="G4090" s="33"/>
      <c r="H4090" s="33"/>
      <c r="I4090" s="33"/>
      <c r="J4090" s="33"/>
      <c r="K4090" s="33"/>
      <c r="L4090" s="33"/>
      <c r="M4090" s="33"/>
      <c r="N4090" s="33"/>
      <c r="O4090" s="33"/>
      <c r="P4090" s="33"/>
      <c r="Q4090" s="33"/>
      <c r="R4090" s="33"/>
      <c r="S4090" s="33"/>
      <c r="T4090" s="33"/>
      <c r="V4090" t="str">
        <f>IFERROR(VLOOKUP($D4090,MediaPartner[],2,FALSE),"")</f>
        <v/>
      </c>
      <c r="W4090" t="str">
        <f>IFERROR(VLOOKUP($E4090,Site[],2,FALSE),"")</f>
        <v/>
      </c>
      <c r="X4090" t="str">
        <f>IFERROR(VLOOKUP($F4090,FundingSource[],2,FALSE),"")</f>
        <v/>
      </c>
      <c r="Y4090" t="str">
        <f>IFERROR(VLOOKUP($G4090,Objective[],2,FALSE),"")</f>
        <v/>
      </c>
      <c r="Z4090" t="str">
        <f>IFERROR(VLOOKUP($H4090,AdType[],2,FALSE),"")</f>
        <v/>
      </c>
      <c r="AA4090" t="str">
        <f>IFERROR(VLOOKUP($I4090,AdSize[],2,FALSE),"")</f>
        <v/>
      </c>
      <c r="AB4090" t="str">
        <f>IFERROR(VLOOKUP($J4090,TargetingTactic[],2,FALSE),"")</f>
        <v/>
      </c>
      <c r="AC4090" t="str">
        <f>IFERROR(VLOOKUP($K4090,Audience[],2,FALSE),"")</f>
        <v/>
      </c>
      <c r="AD4090" t="str">
        <f>IFERROR(VLOOKUP($L4090,Country[],2,FALSE),"")</f>
        <v/>
      </c>
      <c r="AE4090" t="str">
        <f>IFERROR(VLOOKUP($M4090,Language[],2,FALSE),"")</f>
        <v/>
      </c>
      <c r="AF4090" t="str">
        <f>IFERROR(VLOOKUP($N4090,BuyType[],2,FALSE),"")</f>
        <v/>
      </c>
      <c r="AG4090" t="str">
        <f>IFERROR(VLOOKUP($S4090,StoreBU[],2,FALSE),"")</f>
        <v/>
      </c>
    </row>
    <row r="4091" spans="1:33" x14ac:dyDescent="0.3">
      <c r="A4091" t="str">
        <f t="shared" si="127"/>
        <v/>
      </c>
      <c r="C4091" t="str">
        <f t="shared" si="126"/>
        <v/>
      </c>
      <c r="D4091" s="33"/>
      <c r="E4091" s="33"/>
      <c r="F4091" s="33"/>
      <c r="G4091" s="33"/>
      <c r="H4091" s="33"/>
      <c r="I4091" s="33"/>
      <c r="J4091" s="33"/>
      <c r="K4091" s="33"/>
      <c r="L4091" s="33"/>
      <c r="M4091" s="33"/>
      <c r="N4091" s="33"/>
      <c r="O4091" s="33"/>
      <c r="P4091" s="33"/>
      <c r="Q4091" s="33"/>
      <c r="R4091" s="33"/>
      <c r="S4091" s="33"/>
      <c r="T4091" s="33"/>
      <c r="V4091" t="str">
        <f>IFERROR(VLOOKUP($D4091,MediaPartner[],2,FALSE),"")</f>
        <v/>
      </c>
      <c r="W4091" t="str">
        <f>IFERROR(VLOOKUP($E4091,Site[],2,FALSE),"")</f>
        <v/>
      </c>
      <c r="X4091" t="str">
        <f>IFERROR(VLOOKUP($F4091,FundingSource[],2,FALSE),"")</f>
        <v/>
      </c>
      <c r="Y4091" t="str">
        <f>IFERROR(VLOOKUP($G4091,Objective[],2,FALSE),"")</f>
        <v/>
      </c>
      <c r="Z4091" t="str">
        <f>IFERROR(VLOOKUP($H4091,AdType[],2,FALSE),"")</f>
        <v/>
      </c>
      <c r="AA4091" t="str">
        <f>IFERROR(VLOOKUP($I4091,AdSize[],2,FALSE),"")</f>
        <v/>
      </c>
      <c r="AB4091" t="str">
        <f>IFERROR(VLOOKUP($J4091,TargetingTactic[],2,FALSE),"")</f>
        <v/>
      </c>
      <c r="AC4091" t="str">
        <f>IFERROR(VLOOKUP($K4091,Audience[],2,FALSE),"")</f>
        <v/>
      </c>
      <c r="AD4091" t="str">
        <f>IFERROR(VLOOKUP($L4091,Country[],2,FALSE),"")</f>
        <v/>
      </c>
      <c r="AE4091" t="str">
        <f>IFERROR(VLOOKUP($M4091,Language[],2,FALSE),"")</f>
        <v/>
      </c>
      <c r="AF4091" t="str">
        <f>IFERROR(VLOOKUP($N4091,BuyType[],2,FALSE),"")</f>
        <v/>
      </c>
      <c r="AG4091" t="str">
        <f>IFERROR(VLOOKUP($S4091,StoreBU[],2,FALSE),"")</f>
        <v/>
      </c>
    </row>
    <row r="4092" spans="1:33" x14ac:dyDescent="0.3">
      <c r="A4092" t="str">
        <f t="shared" si="127"/>
        <v/>
      </c>
      <c r="C4092" t="str">
        <f t="shared" si="126"/>
        <v/>
      </c>
      <c r="D4092" s="33"/>
      <c r="E4092" s="33"/>
      <c r="F4092" s="33"/>
      <c r="G4092" s="33"/>
      <c r="H4092" s="33"/>
      <c r="I4092" s="33"/>
      <c r="J4092" s="33"/>
      <c r="K4092" s="33"/>
      <c r="L4092" s="33"/>
      <c r="M4092" s="33"/>
      <c r="N4092" s="33"/>
      <c r="O4092" s="33"/>
      <c r="P4092" s="33"/>
      <c r="Q4092" s="33"/>
      <c r="R4092" s="33"/>
      <c r="S4092" s="33"/>
      <c r="T4092" s="33"/>
      <c r="V4092" t="str">
        <f>IFERROR(VLOOKUP($D4092,MediaPartner[],2,FALSE),"")</f>
        <v/>
      </c>
      <c r="W4092" t="str">
        <f>IFERROR(VLOOKUP($E4092,Site[],2,FALSE),"")</f>
        <v/>
      </c>
      <c r="X4092" t="str">
        <f>IFERROR(VLOOKUP($F4092,FundingSource[],2,FALSE),"")</f>
        <v/>
      </c>
      <c r="Y4092" t="str">
        <f>IFERROR(VLOOKUP($G4092,Objective[],2,FALSE),"")</f>
        <v/>
      </c>
      <c r="Z4092" t="str">
        <f>IFERROR(VLOOKUP($H4092,AdType[],2,FALSE),"")</f>
        <v/>
      </c>
      <c r="AA4092" t="str">
        <f>IFERROR(VLOOKUP($I4092,AdSize[],2,FALSE),"")</f>
        <v/>
      </c>
      <c r="AB4092" t="str">
        <f>IFERROR(VLOOKUP($J4092,TargetingTactic[],2,FALSE),"")</f>
        <v/>
      </c>
      <c r="AC4092" t="str">
        <f>IFERROR(VLOOKUP($K4092,Audience[],2,FALSE),"")</f>
        <v/>
      </c>
      <c r="AD4092" t="str">
        <f>IFERROR(VLOOKUP($L4092,Country[],2,FALSE),"")</f>
        <v/>
      </c>
      <c r="AE4092" t="str">
        <f>IFERROR(VLOOKUP($M4092,Language[],2,FALSE),"")</f>
        <v/>
      </c>
      <c r="AF4092" t="str">
        <f>IFERROR(VLOOKUP($N4092,BuyType[],2,FALSE),"")</f>
        <v/>
      </c>
      <c r="AG4092" t="str">
        <f>IFERROR(VLOOKUP($S4092,StoreBU[],2,FALSE),"")</f>
        <v/>
      </c>
    </row>
    <row r="4093" spans="1:33" x14ac:dyDescent="0.3">
      <c r="A4093" t="str">
        <f t="shared" si="127"/>
        <v/>
      </c>
      <c r="C4093" t="str">
        <f t="shared" si="126"/>
        <v/>
      </c>
      <c r="D4093" s="33"/>
      <c r="E4093" s="33"/>
      <c r="F4093" s="33"/>
      <c r="G4093" s="33"/>
      <c r="H4093" s="33"/>
      <c r="I4093" s="33"/>
      <c r="J4093" s="33"/>
      <c r="K4093" s="33"/>
      <c r="L4093" s="33"/>
      <c r="M4093" s="33"/>
      <c r="N4093" s="33"/>
      <c r="O4093" s="33"/>
      <c r="P4093" s="33"/>
      <c r="Q4093" s="33"/>
      <c r="R4093" s="33"/>
      <c r="S4093" s="33"/>
      <c r="T4093" s="33"/>
      <c r="V4093" t="str">
        <f>IFERROR(VLOOKUP($D4093,MediaPartner[],2,FALSE),"")</f>
        <v/>
      </c>
      <c r="W4093" t="str">
        <f>IFERROR(VLOOKUP($E4093,Site[],2,FALSE),"")</f>
        <v/>
      </c>
      <c r="X4093" t="str">
        <f>IFERROR(VLOOKUP($F4093,FundingSource[],2,FALSE),"")</f>
        <v/>
      </c>
      <c r="Y4093" t="str">
        <f>IFERROR(VLOOKUP($G4093,Objective[],2,FALSE),"")</f>
        <v/>
      </c>
      <c r="Z4093" t="str">
        <f>IFERROR(VLOOKUP($H4093,AdType[],2,FALSE),"")</f>
        <v/>
      </c>
      <c r="AA4093" t="str">
        <f>IFERROR(VLOOKUP($I4093,AdSize[],2,FALSE),"")</f>
        <v/>
      </c>
      <c r="AB4093" t="str">
        <f>IFERROR(VLOOKUP($J4093,TargetingTactic[],2,FALSE),"")</f>
        <v/>
      </c>
      <c r="AC4093" t="str">
        <f>IFERROR(VLOOKUP($K4093,Audience[],2,FALSE),"")</f>
        <v/>
      </c>
      <c r="AD4093" t="str">
        <f>IFERROR(VLOOKUP($L4093,Country[],2,FALSE),"")</f>
        <v/>
      </c>
      <c r="AE4093" t="str">
        <f>IFERROR(VLOOKUP($M4093,Language[],2,FALSE),"")</f>
        <v/>
      </c>
      <c r="AF4093" t="str">
        <f>IFERROR(VLOOKUP($N4093,BuyType[],2,FALSE),"")</f>
        <v/>
      </c>
      <c r="AG4093" t="str">
        <f>IFERROR(VLOOKUP($S4093,StoreBU[],2,FALSE),"")</f>
        <v/>
      </c>
    </row>
    <row r="4094" spans="1:33" x14ac:dyDescent="0.3">
      <c r="A4094" t="str">
        <f t="shared" si="127"/>
        <v/>
      </c>
      <c r="C4094" t="str">
        <f t="shared" si="126"/>
        <v/>
      </c>
      <c r="D4094" s="33"/>
      <c r="E4094" s="33"/>
      <c r="F4094" s="33"/>
      <c r="G4094" s="33"/>
      <c r="H4094" s="33"/>
      <c r="I4094" s="33"/>
      <c r="J4094" s="33"/>
      <c r="K4094" s="33"/>
      <c r="L4094" s="33"/>
      <c r="M4094" s="33"/>
      <c r="N4094" s="33"/>
      <c r="O4094" s="33"/>
      <c r="P4094" s="33"/>
      <c r="Q4094" s="33"/>
      <c r="R4094" s="33"/>
      <c r="S4094" s="33"/>
      <c r="T4094" s="33"/>
      <c r="V4094" t="str">
        <f>IFERROR(VLOOKUP($D4094,MediaPartner[],2,FALSE),"")</f>
        <v/>
      </c>
      <c r="W4094" t="str">
        <f>IFERROR(VLOOKUP($E4094,Site[],2,FALSE),"")</f>
        <v/>
      </c>
      <c r="X4094" t="str">
        <f>IFERROR(VLOOKUP($F4094,FundingSource[],2,FALSE),"")</f>
        <v/>
      </c>
      <c r="Y4094" t="str">
        <f>IFERROR(VLOOKUP($G4094,Objective[],2,FALSE),"")</f>
        <v/>
      </c>
      <c r="Z4094" t="str">
        <f>IFERROR(VLOOKUP($H4094,AdType[],2,FALSE),"")</f>
        <v/>
      </c>
      <c r="AA4094" t="str">
        <f>IFERROR(VLOOKUP($I4094,AdSize[],2,FALSE),"")</f>
        <v/>
      </c>
      <c r="AB4094" t="str">
        <f>IFERROR(VLOOKUP($J4094,TargetingTactic[],2,FALSE),"")</f>
        <v/>
      </c>
      <c r="AC4094" t="str">
        <f>IFERROR(VLOOKUP($K4094,Audience[],2,FALSE),"")</f>
        <v/>
      </c>
      <c r="AD4094" t="str">
        <f>IFERROR(VLOOKUP($L4094,Country[],2,FALSE),"")</f>
        <v/>
      </c>
      <c r="AE4094" t="str">
        <f>IFERROR(VLOOKUP($M4094,Language[],2,FALSE),"")</f>
        <v/>
      </c>
      <c r="AF4094" t="str">
        <f>IFERROR(VLOOKUP($N4094,BuyType[],2,FALSE),"")</f>
        <v/>
      </c>
      <c r="AG4094" t="str">
        <f>IFERROR(VLOOKUP($S4094,StoreBU[],2,FALSE),"")</f>
        <v/>
      </c>
    </row>
    <row r="4095" spans="1:33" x14ac:dyDescent="0.3">
      <c r="A4095" t="str">
        <f t="shared" si="127"/>
        <v/>
      </c>
      <c r="C4095" t="str">
        <f t="shared" si="126"/>
        <v/>
      </c>
      <c r="D4095" s="33"/>
      <c r="E4095" s="33"/>
      <c r="F4095" s="33"/>
      <c r="G4095" s="33"/>
      <c r="H4095" s="33"/>
      <c r="I4095" s="33"/>
      <c r="J4095" s="33"/>
      <c r="K4095" s="33"/>
      <c r="L4095" s="33"/>
      <c r="M4095" s="33"/>
      <c r="N4095" s="33"/>
      <c r="O4095" s="33"/>
      <c r="P4095" s="33"/>
      <c r="Q4095" s="33"/>
      <c r="R4095" s="33"/>
      <c r="S4095" s="33"/>
      <c r="T4095" s="33"/>
      <c r="V4095" t="str">
        <f>IFERROR(VLOOKUP($D4095,MediaPartner[],2,FALSE),"")</f>
        <v/>
      </c>
      <c r="W4095" t="str">
        <f>IFERROR(VLOOKUP($E4095,Site[],2,FALSE),"")</f>
        <v/>
      </c>
      <c r="X4095" t="str">
        <f>IFERROR(VLOOKUP($F4095,FundingSource[],2,FALSE),"")</f>
        <v/>
      </c>
      <c r="Y4095" t="str">
        <f>IFERROR(VLOOKUP($G4095,Objective[],2,FALSE),"")</f>
        <v/>
      </c>
      <c r="Z4095" t="str">
        <f>IFERROR(VLOOKUP($H4095,AdType[],2,FALSE),"")</f>
        <v/>
      </c>
      <c r="AA4095" t="str">
        <f>IFERROR(VLOOKUP($I4095,AdSize[],2,FALSE),"")</f>
        <v/>
      </c>
      <c r="AB4095" t="str">
        <f>IFERROR(VLOOKUP($J4095,TargetingTactic[],2,FALSE),"")</f>
        <v/>
      </c>
      <c r="AC4095" t="str">
        <f>IFERROR(VLOOKUP($K4095,Audience[],2,FALSE),"")</f>
        <v/>
      </c>
      <c r="AD4095" t="str">
        <f>IFERROR(VLOOKUP($L4095,Country[],2,FALSE),"")</f>
        <v/>
      </c>
      <c r="AE4095" t="str">
        <f>IFERROR(VLOOKUP($M4095,Language[],2,FALSE),"")</f>
        <v/>
      </c>
      <c r="AF4095" t="str">
        <f>IFERROR(VLOOKUP($N4095,BuyType[],2,FALSE),"")</f>
        <v/>
      </c>
      <c r="AG4095" t="str">
        <f>IFERROR(VLOOKUP($S4095,StoreBU[],2,FALSE),"")</f>
        <v/>
      </c>
    </row>
    <row r="4096" spans="1:33" x14ac:dyDescent="0.3">
      <c r="A4096" t="str">
        <f t="shared" si="127"/>
        <v/>
      </c>
      <c r="C4096" t="str">
        <f t="shared" si="126"/>
        <v/>
      </c>
      <c r="D4096" s="33"/>
      <c r="E4096" s="33"/>
      <c r="F4096" s="33"/>
      <c r="G4096" s="33"/>
      <c r="H4096" s="33"/>
      <c r="I4096" s="33"/>
      <c r="J4096" s="33"/>
      <c r="K4096" s="33"/>
      <c r="L4096" s="33"/>
      <c r="M4096" s="33"/>
      <c r="N4096" s="33"/>
      <c r="O4096" s="33"/>
      <c r="P4096" s="33"/>
      <c r="Q4096" s="33"/>
      <c r="R4096" s="33"/>
      <c r="S4096" s="33"/>
      <c r="T4096" s="33"/>
      <c r="V4096" t="str">
        <f>IFERROR(VLOOKUP($D4096,MediaPartner[],2,FALSE),"")</f>
        <v/>
      </c>
      <c r="W4096" t="str">
        <f>IFERROR(VLOOKUP($E4096,Site[],2,FALSE),"")</f>
        <v/>
      </c>
      <c r="X4096" t="str">
        <f>IFERROR(VLOOKUP($F4096,FundingSource[],2,FALSE),"")</f>
        <v/>
      </c>
      <c r="Y4096" t="str">
        <f>IFERROR(VLOOKUP($G4096,Objective[],2,FALSE),"")</f>
        <v/>
      </c>
      <c r="Z4096" t="str">
        <f>IFERROR(VLOOKUP($H4096,AdType[],2,FALSE),"")</f>
        <v/>
      </c>
      <c r="AA4096" t="str">
        <f>IFERROR(VLOOKUP($I4096,AdSize[],2,FALSE),"")</f>
        <v/>
      </c>
      <c r="AB4096" t="str">
        <f>IFERROR(VLOOKUP($J4096,TargetingTactic[],2,FALSE),"")</f>
        <v/>
      </c>
      <c r="AC4096" t="str">
        <f>IFERROR(VLOOKUP($K4096,Audience[],2,FALSE),"")</f>
        <v/>
      </c>
      <c r="AD4096" t="str">
        <f>IFERROR(VLOOKUP($L4096,Country[],2,FALSE),"")</f>
        <v/>
      </c>
      <c r="AE4096" t="str">
        <f>IFERROR(VLOOKUP($M4096,Language[],2,FALSE),"")</f>
        <v/>
      </c>
      <c r="AF4096" t="str">
        <f>IFERROR(VLOOKUP($N4096,BuyType[],2,FALSE),"")</f>
        <v/>
      </c>
      <c r="AG4096" t="str">
        <f>IFERROR(VLOOKUP($S4096,StoreBU[],2,FALSE),"")</f>
        <v/>
      </c>
    </row>
    <row r="4097" spans="1:33" x14ac:dyDescent="0.3">
      <c r="A4097" t="str">
        <f t="shared" si="127"/>
        <v/>
      </c>
      <c r="C4097" t="str">
        <f t="shared" si="126"/>
        <v/>
      </c>
      <c r="D4097" s="33"/>
      <c r="E4097" s="33"/>
      <c r="F4097" s="33"/>
      <c r="G4097" s="33"/>
      <c r="H4097" s="33"/>
      <c r="I4097" s="33"/>
      <c r="J4097" s="33"/>
      <c r="K4097" s="33"/>
      <c r="L4097" s="33"/>
      <c r="M4097" s="33"/>
      <c r="N4097" s="33"/>
      <c r="O4097" s="33"/>
      <c r="P4097" s="33"/>
      <c r="Q4097" s="33"/>
      <c r="R4097" s="33"/>
      <c r="S4097" s="33"/>
      <c r="T4097" s="33"/>
      <c r="V4097" t="str">
        <f>IFERROR(VLOOKUP($D4097,MediaPartner[],2,FALSE),"")</f>
        <v/>
      </c>
      <c r="W4097" t="str">
        <f>IFERROR(VLOOKUP($E4097,Site[],2,FALSE),"")</f>
        <v/>
      </c>
      <c r="X4097" t="str">
        <f>IFERROR(VLOOKUP($F4097,FundingSource[],2,FALSE),"")</f>
        <v/>
      </c>
      <c r="Y4097" t="str">
        <f>IFERROR(VLOOKUP($G4097,Objective[],2,FALSE),"")</f>
        <v/>
      </c>
      <c r="Z4097" t="str">
        <f>IFERROR(VLOOKUP($H4097,AdType[],2,FALSE),"")</f>
        <v/>
      </c>
      <c r="AA4097" t="str">
        <f>IFERROR(VLOOKUP($I4097,AdSize[],2,FALSE),"")</f>
        <v/>
      </c>
      <c r="AB4097" t="str">
        <f>IFERROR(VLOOKUP($J4097,TargetingTactic[],2,FALSE),"")</f>
        <v/>
      </c>
      <c r="AC4097" t="str">
        <f>IFERROR(VLOOKUP($K4097,Audience[],2,FALSE),"")</f>
        <v/>
      </c>
      <c r="AD4097" t="str">
        <f>IFERROR(VLOOKUP($L4097,Country[],2,FALSE),"")</f>
        <v/>
      </c>
      <c r="AE4097" t="str">
        <f>IFERROR(VLOOKUP($M4097,Language[],2,FALSE),"")</f>
        <v/>
      </c>
      <c r="AF4097" t="str">
        <f>IFERROR(VLOOKUP($N4097,BuyType[],2,FALSE),"")</f>
        <v/>
      </c>
      <c r="AG4097" t="str">
        <f>IFERROR(VLOOKUP($S4097,StoreBU[],2,FALSE),"")</f>
        <v/>
      </c>
    </row>
    <row r="4098" spans="1:33" x14ac:dyDescent="0.3">
      <c r="A4098" t="str">
        <f t="shared" si="127"/>
        <v/>
      </c>
      <c r="C4098" t="str">
        <f t="shared" si="126"/>
        <v/>
      </c>
      <c r="D4098" s="33"/>
      <c r="E4098" s="33"/>
      <c r="F4098" s="33"/>
      <c r="G4098" s="33"/>
      <c r="H4098" s="33"/>
      <c r="I4098" s="33"/>
      <c r="J4098" s="33"/>
      <c r="K4098" s="33"/>
      <c r="L4098" s="33"/>
      <c r="M4098" s="33"/>
      <c r="N4098" s="33"/>
      <c r="O4098" s="33"/>
      <c r="P4098" s="33"/>
      <c r="Q4098" s="33"/>
      <c r="R4098" s="33"/>
      <c r="S4098" s="33"/>
      <c r="T4098" s="33"/>
      <c r="V4098" t="str">
        <f>IFERROR(VLOOKUP($D4098,MediaPartner[],2,FALSE),"")</f>
        <v/>
      </c>
      <c r="W4098" t="str">
        <f>IFERROR(VLOOKUP($E4098,Site[],2,FALSE),"")</f>
        <v/>
      </c>
      <c r="X4098" t="str">
        <f>IFERROR(VLOOKUP($F4098,FundingSource[],2,FALSE),"")</f>
        <v/>
      </c>
      <c r="Y4098" t="str">
        <f>IFERROR(VLOOKUP($G4098,Objective[],2,FALSE),"")</f>
        <v/>
      </c>
      <c r="Z4098" t="str">
        <f>IFERROR(VLOOKUP($H4098,AdType[],2,FALSE),"")</f>
        <v/>
      </c>
      <c r="AA4098" t="str">
        <f>IFERROR(VLOOKUP($I4098,AdSize[],2,FALSE),"")</f>
        <v/>
      </c>
      <c r="AB4098" t="str">
        <f>IFERROR(VLOOKUP($J4098,TargetingTactic[],2,FALSE),"")</f>
        <v/>
      </c>
      <c r="AC4098" t="str">
        <f>IFERROR(VLOOKUP($K4098,Audience[],2,FALSE),"")</f>
        <v/>
      </c>
      <c r="AD4098" t="str">
        <f>IFERROR(VLOOKUP($L4098,Country[],2,FALSE),"")</f>
        <v/>
      </c>
      <c r="AE4098" t="str">
        <f>IFERROR(VLOOKUP($M4098,Language[],2,FALSE),"")</f>
        <v/>
      </c>
      <c r="AF4098" t="str">
        <f>IFERROR(VLOOKUP($N4098,BuyType[],2,FALSE),"")</f>
        <v/>
      </c>
      <c r="AG4098" t="str">
        <f>IFERROR(VLOOKUP($S4098,StoreBU[],2,FALSE),"")</f>
        <v/>
      </c>
    </row>
    <row r="4099" spans="1:33" x14ac:dyDescent="0.3">
      <c r="A4099" t="str">
        <f t="shared" si="127"/>
        <v/>
      </c>
      <c r="C4099" t="str">
        <f t="shared" ref="C4099:C4162" si="128">IF(LEN(A4099)=0,"",LEN(A4099))</f>
        <v/>
      </c>
      <c r="D4099" s="33"/>
      <c r="E4099" s="33"/>
      <c r="F4099" s="33"/>
      <c r="G4099" s="33"/>
      <c r="H4099" s="33"/>
      <c r="I4099" s="33"/>
      <c r="J4099" s="33"/>
      <c r="K4099" s="33"/>
      <c r="L4099" s="33"/>
      <c r="M4099" s="33"/>
      <c r="N4099" s="33"/>
      <c r="O4099" s="33"/>
      <c r="P4099" s="33"/>
      <c r="Q4099" s="33"/>
      <c r="R4099" s="33"/>
      <c r="S4099" s="33"/>
      <c r="T4099" s="33"/>
      <c r="V4099" t="str">
        <f>IFERROR(VLOOKUP($D4099,MediaPartner[],2,FALSE),"")</f>
        <v/>
      </c>
      <c r="W4099" t="str">
        <f>IFERROR(VLOOKUP($E4099,Site[],2,FALSE),"")</f>
        <v/>
      </c>
      <c r="X4099" t="str">
        <f>IFERROR(VLOOKUP($F4099,FundingSource[],2,FALSE),"")</f>
        <v/>
      </c>
      <c r="Y4099" t="str">
        <f>IFERROR(VLOOKUP($G4099,Objective[],2,FALSE),"")</f>
        <v/>
      </c>
      <c r="Z4099" t="str">
        <f>IFERROR(VLOOKUP($H4099,AdType[],2,FALSE),"")</f>
        <v/>
      </c>
      <c r="AA4099" t="str">
        <f>IFERROR(VLOOKUP($I4099,AdSize[],2,FALSE),"")</f>
        <v/>
      </c>
      <c r="AB4099" t="str">
        <f>IFERROR(VLOOKUP($J4099,TargetingTactic[],2,FALSE),"")</f>
        <v/>
      </c>
      <c r="AC4099" t="str">
        <f>IFERROR(VLOOKUP($K4099,Audience[],2,FALSE),"")</f>
        <v/>
      </c>
      <c r="AD4099" t="str">
        <f>IFERROR(VLOOKUP($L4099,Country[],2,FALSE),"")</f>
        <v/>
      </c>
      <c r="AE4099" t="str">
        <f>IFERROR(VLOOKUP($M4099,Language[],2,FALSE),"")</f>
        <v/>
      </c>
      <c r="AF4099" t="str">
        <f>IFERROR(VLOOKUP($N4099,BuyType[],2,FALSE),"")</f>
        <v/>
      </c>
      <c r="AG4099" t="str">
        <f>IFERROR(VLOOKUP($S4099,StoreBU[],2,FALSE),"")</f>
        <v/>
      </c>
    </row>
    <row r="4100" spans="1:33" x14ac:dyDescent="0.3">
      <c r="A4100" t="str">
        <f t="shared" ref="A4100:A4163" si="129">IF(COUNTBLANK(D4100:T4100)=17,"",
SUBSTITUTE(
_xlfn.TEXTJOIN("_",TRUE,
(_xlfn.TEXTJOIN("_",FALSE,$V4100,$W4100,$X4100,$Y4100,$Z4100,$AA4100,$AB4100,$AC4100,$AD4100,$AE4100,$AF4100,$O4100)),
(_xlfn.TEXTJOIN("_",TRUE,$P4100,$Q4100,$R4100,$AG4100,$T4100))),
" ","-"))</f>
        <v/>
      </c>
      <c r="C4100" t="str">
        <f t="shared" si="128"/>
        <v/>
      </c>
      <c r="D4100" s="33"/>
      <c r="E4100" s="33"/>
      <c r="F4100" s="33"/>
      <c r="G4100" s="33"/>
      <c r="H4100" s="33"/>
      <c r="I4100" s="33"/>
      <c r="J4100" s="33"/>
      <c r="K4100" s="33"/>
      <c r="L4100" s="33"/>
      <c r="M4100" s="33"/>
      <c r="N4100" s="33"/>
      <c r="O4100" s="33"/>
      <c r="P4100" s="33"/>
      <c r="Q4100" s="33"/>
      <c r="R4100" s="33"/>
      <c r="S4100" s="33"/>
      <c r="T4100" s="33"/>
      <c r="V4100" t="str">
        <f>IFERROR(VLOOKUP($D4100,MediaPartner[],2,FALSE),"")</f>
        <v/>
      </c>
      <c r="W4100" t="str">
        <f>IFERROR(VLOOKUP($E4100,Site[],2,FALSE),"")</f>
        <v/>
      </c>
      <c r="X4100" t="str">
        <f>IFERROR(VLOOKUP($F4100,FundingSource[],2,FALSE),"")</f>
        <v/>
      </c>
      <c r="Y4100" t="str">
        <f>IFERROR(VLOOKUP($G4100,Objective[],2,FALSE),"")</f>
        <v/>
      </c>
      <c r="Z4100" t="str">
        <f>IFERROR(VLOOKUP($H4100,AdType[],2,FALSE),"")</f>
        <v/>
      </c>
      <c r="AA4100" t="str">
        <f>IFERROR(VLOOKUP($I4100,AdSize[],2,FALSE),"")</f>
        <v/>
      </c>
      <c r="AB4100" t="str">
        <f>IFERROR(VLOOKUP($J4100,TargetingTactic[],2,FALSE),"")</f>
        <v/>
      </c>
      <c r="AC4100" t="str">
        <f>IFERROR(VLOOKUP($K4100,Audience[],2,FALSE),"")</f>
        <v/>
      </c>
      <c r="AD4100" t="str">
        <f>IFERROR(VLOOKUP($L4100,Country[],2,FALSE),"")</f>
        <v/>
      </c>
      <c r="AE4100" t="str">
        <f>IFERROR(VLOOKUP($M4100,Language[],2,FALSE),"")</f>
        <v/>
      </c>
      <c r="AF4100" t="str">
        <f>IFERROR(VLOOKUP($N4100,BuyType[],2,FALSE),"")</f>
        <v/>
      </c>
      <c r="AG4100" t="str">
        <f>IFERROR(VLOOKUP($S4100,StoreBU[],2,FALSE),"")</f>
        <v/>
      </c>
    </row>
    <row r="4101" spans="1:33" x14ac:dyDescent="0.3">
      <c r="A4101" t="str">
        <f t="shared" si="129"/>
        <v/>
      </c>
      <c r="C4101" t="str">
        <f t="shared" si="128"/>
        <v/>
      </c>
      <c r="D4101" s="33"/>
      <c r="E4101" s="33"/>
      <c r="F4101" s="33"/>
      <c r="G4101" s="33"/>
      <c r="H4101" s="33"/>
      <c r="I4101" s="33"/>
      <c r="J4101" s="33"/>
      <c r="K4101" s="33"/>
      <c r="L4101" s="33"/>
      <c r="M4101" s="33"/>
      <c r="N4101" s="33"/>
      <c r="O4101" s="33"/>
      <c r="P4101" s="33"/>
      <c r="Q4101" s="33"/>
      <c r="R4101" s="33"/>
      <c r="S4101" s="33"/>
      <c r="T4101" s="33"/>
      <c r="V4101" t="str">
        <f>IFERROR(VLOOKUP($D4101,MediaPartner[],2,FALSE),"")</f>
        <v/>
      </c>
      <c r="W4101" t="str">
        <f>IFERROR(VLOOKUP($E4101,Site[],2,FALSE),"")</f>
        <v/>
      </c>
      <c r="X4101" t="str">
        <f>IFERROR(VLOOKUP($F4101,FundingSource[],2,FALSE),"")</f>
        <v/>
      </c>
      <c r="Y4101" t="str">
        <f>IFERROR(VLOOKUP($G4101,Objective[],2,FALSE),"")</f>
        <v/>
      </c>
      <c r="Z4101" t="str">
        <f>IFERROR(VLOOKUP($H4101,AdType[],2,FALSE),"")</f>
        <v/>
      </c>
      <c r="AA4101" t="str">
        <f>IFERROR(VLOOKUP($I4101,AdSize[],2,FALSE),"")</f>
        <v/>
      </c>
      <c r="AB4101" t="str">
        <f>IFERROR(VLOOKUP($J4101,TargetingTactic[],2,FALSE),"")</f>
        <v/>
      </c>
      <c r="AC4101" t="str">
        <f>IFERROR(VLOOKUP($K4101,Audience[],2,FALSE),"")</f>
        <v/>
      </c>
      <c r="AD4101" t="str">
        <f>IFERROR(VLOOKUP($L4101,Country[],2,FALSE),"")</f>
        <v/>
      </c>
      <c r="AE4101" t="str">
        <f>IFERROR(VLOOKUP($M4101,Language[],2,FALSE),"")</f>
        <v/>
      </c>
      <c r="AF4101" t="str">
        <f>IFERROR(VLOOKUP($N4101,BuyType[],2,FALSE),"")</f>
        <v/>
      </c>
      <c r="AG4101" t="str">
        <f>IFERROR(VLOOKUP($S4101,StoreBU[],2,FALSE),"")</f>
        <v/>
      </c>
    </row>
    <row r="4102" spans="1:33" x14ac:dyDescent="0.3">
      <c r="A4102" t="str">
        <f t="shared" si="129"/>
        <v/>
      </c>
      <c r="C4102" t="str">
        <f t="shared" si="128"/>
        <v/>
      </c>
      <c r="D4102" s="33"/>
      <c r="E4102" s="33"/>
      <c r="F4102" s="33"/>
      <c r="G4102" s="33"/>
      <c r="H4102" s="33"/>
      <c r="I4102" s="33"/>
      <c r="J4102" s="33"/>
      <c r="K4102" s="33"/>
      <c r="L4102" s="33"/>
      <c r="M4102" s="33"/>
      <c r="N4102" s="33"/>
      <c r="O4102" s="33"/>
      <c r="P4102" s="33"/>
      <c r="Q4102" s="33"/>
      <c r="R4102" s="33"/>
      <c r="S4102" s="33"/>
      <c r="T4102" s="33"/>
      <c r="V4102" t="str">
        <f>IFERROR(VLOOKUP($D4102,MediaPartner[],2,FALSE),"")</f>
        <v/>
      </c>
      <c r="W4102" t="str">
        <f>IFERROR(VLOOKUP($E4102,Site[],2,FALSE),"")</f>
        <v/>
      </c>
      <c r="X4102" t="str">
        <f>IFERROR(VLOOKUP($F4102,FundingSource[],2,FALSE),"")</f>
        <v/>
      </c>
      <c r="Y4102" t="str">
        <f>IFERROR(VLOOKUP($G4102,Objective[],2,FALSE),"")</f>
        <v/>
      </c>
      <c r="Z4102" t="str">
        <f>IFERROR(VLOOKUP($H4102,AdType[],2,FALSE),"")</f>
        <v/>
      </c>
      <c r="AA4102" t="str">
        <f>IFERROR(VLOOKUP($I4102,AdSize[],2,FALSE),"")</f>
        <v/>
      </c>
      <c r="AB4102" t="str">
        <f>IFERROR(VLOOKUP($J4102,TargetingTactic[],2,FALSE),"")</f>
        <v/>
      </c>
      <c r="AC4102" t="str">
        <f>IFERROR(VLOOKUP($K4102,Audience[],2,FALSE),"")</f>
        <v/>
      </c>
      <c r="AD4102" t="str">
        <f>IFERROR(VLOOKUP($L4102,Country[],2,FALSE),"")</f>
        <v/>
      </c>
      <c r="AE4102" t="str">
        <f>IFERROR(VLOOKUP($M4102,Language[],2,FALSE),"")</f>
        <v/>
      </c>
      <c r="AF4102" t="str">
        <f>IFERROR(VLOOKUP($N4102,BuyType[],2,FALSE),"")</f>
        <v/>
      </c>
      <c r="AG4102" t="str">
        <f>IFERROR(VLOOKUP($S4102,StoreBU[],2,FALSE),"")</f>
        <v/>
      </c>
    </row>
    <row r="4103" spans="1:33" x14ac:dyDescent="0.3">
      <c r="A4103" t="str">
        <f t="shared" si="129"/>
        <v/>
      </c>
      <c r="C4103" t="str">
        <f t="shared" si="128"/>
        <v/>
      </c>
      <c r="D4103" s="33"/>
      <c r="E4103" s="33"/>
      <c r="F4103" s="33"/>
      <c r="G4103" s="33"/>
      <c r="H4103" s="33"/>
      <c r="I4103" s="33"/>
      <c r="J4103" s="33"/>
      <c r="K4103" s="33"/>
      <c r="L4103" s="33"/>
      <c r="M4103" s="33"/>
      <c r="N4103" s="33"/>
      <c r="O4103" s="33"/>
      <c r="P4103" s="33"/>
      <c r="Q4103" s="33"/>
      <c r="R4103" s="33"/>
      <c r="S4103" s="33"/>
      <c r="T4103" s="33"/>
      <c r="V4103" t="str">
        <f>IFERROR(VLOOKUP($D4103,MediaPartner[],2,FALSE),"")</f>
        <v/>
      </c>
      <c r="W4103" t="str">
        <f>IFERROR(VLOOKUP($E4103,Site[],2,FALSE),"")</f>
        <v/>
      </c>
      <c r="X4103" t="str">
        <f>IFERROR(VLOOKUP($F4103,FundingSource[],2,FALSE),"")</f>
        <v/>
      </c>
      <c r="Y4103" t="str">
        <f>IFERROR(VLOOKUP($G4103,Objective[],2,FALSE),"")</f>
        <v/>
      </c>
      <c r="Z4103" t="str">
        <f>IFERROR(VLOOKUP($H4103,AdType[],2,FALSE),"")</f>
        <v/>
      </c>
      <c r="AA4103" t="str">
        <f>IFERROR(VLOOKUP($I4103,AdSize[],2,FALSE),"")</f>
        <v/>
      </c>
      <c r="AB4103" t="str">
        <f>IFERROR(VLOOKUP($J4103,TargetingTactic[],2,FALSE),"")</f>
        <v/>
      </c>
      <c r="AC4103" t="str">
        <f>IFERROR(VLOOKUP($K4103,Audience[],2,FALSE),"")</f>
        <v/>
      </c>
      <c r="AD4103" t="str">
        <f>IFERROR(VLOOKUP($L4103,Country[],2,FALSE),"")</f>
        <v/>
      </c>
      <c r="AE4103" t="str">
        <f>IFERROR(VLOOKUP($M4103,Language[],2,FALSE),"")</f>
        <v/>
      </c>
      <c r="AF4103" t="str">
        <f>IFERROR(VLOOKUP($N4103,BuyType[],2,FALSE),"")</f>
        <v/>
      </c>
      <c r="AG4103" t="str">
        <f>IFERROR(VLOOKUP($S4103,StoreBU[],2,FALSE),"")</f>
        <v/>
      </c>
    </row>
    <row r="4104" spans="1:33" x14ac:dyDescent="0.3">
      <c r="A4104" t="str">
        <f t="shared" si="129"/>
        <v/>
      </c>
      <c r="C4104" t="str">
        <f t="shared" si="128"/>
        <v/>
      </c>
      <c r="D4104" s="33"/>
      <c r="E4104" s="33"/>
      <c r="F4104" s="33"/>
      <c r="G4104" s="33"/>
      <c r="H4104" s="33"/>
      <c r="I4104" s="33"/>
      <c r="J4104" s="33"/>
      <c r="K4104" s="33"/>
      <c r="L4104" s="33"/>
      <c r="M4104" s="33"/>
      <c r="N4104" s="33"/>
      <c r="O4104" s="33"/>
      <c r="P4104" s="33"/>
      <c r="Q4104" s="33"/>
      <c r="R4104" s="33"/>
      <c r="S4104" s="33"/>
      <c r="T4104" s="33"/>
      <c r="V4104" t="str">
        <f>IFERROR(VLOOKUP($D4104,MediaPartner[],2,FALSE),"")</f>
        <v/>
      </c>
      <c r="W4104" t="str">
        <f>IFERROR(VLOOKUP($E4104,Site[],2,FALSE),"")</f>
        <v/>
      </c>
      <c r="X4104" t="str">
        <f>IFERROR(VLOOKUP($F4104,FundingSource[],2,FALSE),"")</f>
        <v/>
      </c>
      <c r="Y4104" t="str">
        <f>IFERROR(VLOOKUP($G4104,Objective[],2,FALSE),"")</f>
        <v/>
      </c>
      <c r="Z4104" t="str">
        <f>IFERROR(VLOOKUP($H4104,AdType[],2,FALSE),"")</f>
        <v/>
      </c>
      <c r="AA4104" t="str">
        <f>IFERROR(VLOOKUP($I4104,AdSize[],2,FALSE),"")</f>
        <v/>
      </c>
      <c r="AB4104" t="str">
        <f>IFERROR(VLOOKUP($J4104,TargetingTactic[],2,FALSE),"")</f>
        <v/>
      </c>
      <c r="AC4104" t="str">
        <f>IFERROR(VLOOKUP($K4104,Audience[],2,FALSE),"")</f>
        <v/>
      </c>
      <c r="AD4104" t="str">
        <f>IFERROR(VLOOKUP($L4104,Country[],2,FALSE),"")</f>
        <v/>
      </c>
      <c r="AE4104" t="str">
        <f>IFERROR(VLOOKUP($M4104,Language[],2,FALSE),"")</f>
        <v/>
      </c>
      <c r="AF4104" t="str">
        <f>IFERROR(VLOOKUP($N4104,BuyType[],2,FALSE),"")</f>
        <v/>
      </c>
      <c r="AG4104" t="str">
        <f>IFERROR(VLOOKUP($S4104,StoreBU[],2,FALSE),"")</f>
        <v/>
      </c>
    </row>
    <row r="4105" spans="1:33" x14ac:dyDescent="0.3">
      <c r="A4105" t="str">
        <f t="shared" si="129"/>
        <v/>
      </c>
      <c r="C4105" t="str">
        <f t="shared" si="128"/>
        <v/>
      </c>
      <c r="D4105" s="33"/>
      <c r="E4105" s="33"/>
      <c r="F4105" s="33"/>
      <c r="G4105" s="33"/>
      <c r="H4105" s="33"/>
      <c r="I4105" s="33"/>
      <c r="J4105" s="33"/>
      <c r="K4105" s="33"/>
      <c r="L4105" s="33"/>
      <c r="M4105" s="33"/>
      <c r="N4105" s="33"/>
      <c r="O4105" s="33"/>
      <c r="P4105" s="33"/>
      <c r="Q4105" s="33"/>
      <c r="R4105" s="33"/>
      <c r="S4105" s="33"/>
      <c r="T4105" s="33"/>
      <c r="V4105" t="str">
        <f>IFERROR(VLOOKUP($D4105,MediaPartner[],2,FALSE),"")</f>
        <v/>
      </c>
      <c r="W4105" t="str">
        <f>IFERROR(VLOOKUP($E4105,Site[],2,FALSE),"")</f>
        <v/>
      </c>
      <c r="X4105" t="str">
        <f>IFERROR(VLOOKUP($F4105,FundingSource[],2,FALSE),"")</f>
        <v/>
      </c>
      <c r="Y4105" t="str">
        <f>IFERROR(VLOOKUP($G4105,Objective[],2,FALSE),"")</f>
        <v/>
      </c>
      <c r="Z4105" t="str">
        <f>IFERROR(VLOOKUP($H4105,AdType[],2,FALSE),"")</f>
        <v/>
      </c>
      <c r="AA4105" t="str">
        <f>IFERROR(VLOOKUP($I4105,AdSize[],2,FALSE),"")</f>
        <v/>
      </c>
      <c r="AB4105" t="str">
        <f>IFERROR(VLOOKUP($J4105,TargetingTactic[],2,FALSE),"")</f>
        <v/>
      </c>
      <c r="AC4105" t="str">
        <f>IFERROR(VLOOKUP($K4105,Audience[],2,FALSE),"")</f>
        <v/>
      </c>
      <c r="AD4105" t="str">
        <f>IFERROR(VLOOKUP($L4105,Country[],2,FALSE),"")</f>
        <v/>
      </c>
      <c r="AE4105" t="str">
        <f>IFERROR(VLOOKUP($M4105,Language[],2,FALSE),"")</f>
        <v/>
      </c>
      <c r="AF4105" t="str">
        <f>IFERROR(VLOOKUP($N4105,BuyType[],2,FALSE),"")</f>
        <v/>
      </c>
      <c r="AG4105" t="str">
        <f>IFERROR(VLOOKUP($S4105,StoreBU[],2,FALSE),"")</f>
        <v/>
      </c>
    </row>
    <row r="4106" spans="1:33" x14ac:dyDescent="0.3">
      <c r="A4106" t="str">
        <f t="shared" si="129"/>
        <v/>
      </c>
      <c r="C4106" t="str">
        <f t="shared" si="128"/>
        <v/>
      </c>
      <c r="D4106" s="33"/>
      <c r="E4106" s="33"/>
      <c r="F4106" s="33"/>
      <c r="G4106" s="33"/>
      <c r="H4106" s="33"/>
      <c r="I4106" s="33"/>
      <c r="J4106" s="33"/>
      <c r="K4106" s="33"/>
      <c r="L4106" s="33"/>
      <c r="M4106" s="33"/>
      <c r="N4106" s="33"/>
      <c r="O4106" s="33"/>
      <c r="P4106" s="33"/>
      <c r="Q4106" s="33"/>
      <c r="R4106" s="33"/>
      <c r="S4106" s="33"/>
      <c r="T4106" s="33"/>
      <c r="V4106" t="str">
        <f>IFERROR(VLOOKUP($D4106,MediaPartner[],2,FALSE),"")</f>
        <v/>
      </c>
      <c r="W4106" t="str">
        <f>IFERROR(VLOOKUP($E4106,Site[],2,FALSE),"")</f>
        <v/>
      </c>
      <c r="X4106" t="str">
        <f>IFERROR(VLOOKUP($F4106,FundingSource[],2,FALSE),"")</f>
        <v/>
      </c>
      <c r="Y4106" t="str">
        <f>IFERROR(VLOOKUP($G4106,Objective[],2,FALSE),"")</f>
        <v/>
      </c>
      <c r="Z4106" t="str">
        <f>IFERROR(VLOOKUP($H4106,AdType[],2,FALSE),"")</f>
        <v/>
      </c>
      <c r="AA4106" t="str">
        <f>IFERROR(VLOOKUP($I4106,AdSize[],2,FALSE),"")</f>
        <v/>
      </c>
      <c r="AB4106" t="str">
        <f>IFERROR(VLOOKUP($J4106,TargetingTactic[],2,FALSE),"")</f>
        <v/>
      </c>
      <c r="AC4106" t="str">
        <f>IFERROR(VLOOKUP($K4106,Audience[],2,FALSE),"")</f>
        <v/>
      </c>
      <c r="AD4106" t="str">
        <f>IFERROR(VLOOKUP($L4106,Country[],2,FALSE),"")</f>
        <v/>
      </c>
      <c r="AE4106" t="str">
        <f>IFERROR(VLOOKUP($M4106,Language[],2,FALSE),"")</f>
        <v/>
      </c>
      <c r="AF4106" t="str">
        <f>IFERROR(VLOOKUP($N4106,BuyType[],2,FALSE),"")</f>
        <v/>
      </c>
      <c r="AG4106" t="str">
        <f>IFERROR(VLOOKUP($S4106,StoreBU[],2,FALSE),"")</f>
        <v/>
      </c>
    </row>
    <row r="4107" spans="1:33" x14ac:dyDescent="0.3">
      <c r="A4107" t="str">
        <f t="shared" si="129"/>
        <v/>
      </c>
      <c r="C4107" t="str">
        <f t="shared" si="128"/>
        <v/>
      </c>
      <c r="D4107" s="33"/>
      <c r="E4107" s="33"/>
      <c r="F4107" s="33"/>
      <c r="G4107" s="33"/>
      <c r="H4107" s="33"/>
      <c r="I4107" s="33"/>
      <c r="J4107" s="33"/>
      <c r="K4107" s="33"/>
      <c r="L4107" s="33"/>
      <c r="M4107" s="33"/>
      <c r="N4107" s="33"/>
      <c r="O4107" s="33"/>
      <c r="P4107" s="33"/>
      <c r="Q4107" s="33"/>
      <c r="R4107" s="33"/>
      <c r="S4107" s="33"/>
      <c r="T4107" s="33"/>
      <c r="V4107" t="str">
        <f>IFERROR(VLOOKUP($D4107,MediaPartner[],2,FALSE),"")</f>
        <v/>
      </c>
      <c r="W4107" t="str">
        <f>IFERROR(VLOOKUP($E4107,Site[],2,FALSE),"")</f>
        <v/>
      </c>
      <c r="X4107" t="str">
        <f>IFERROR(VLOOKUP($F4107,FundingSource[],2,FALSE),"")</f>
        <v/>
      </c>
      <c r="Y4107" t="str">
        <f>IFERROR(VLOOKUP($G4107,Objective[],2,FALSE),"")</f>
        <v/>
      </c>
      <c r="Z4107" t="str">
        <f>IFERROR(VLOOKUP($H4107,AdType[],2,FALSE),"")</f>
        <v/>
      </c>
      <c r="AA4107" t="str">
        <f>IFERROR(VLOOKUP($I4107,AdSize[],2,FALSE),"")</f>
        <v/>
      </c>
      <c r="AB4107" t="str">
        <f>IFERROR(VLOOKUP($J4107,TargetingTactic[],2,FALSE),"")</f>
        <v/>
      </c>
      <c r="AC4107" t="str">
        <f>IFERROR(VLOOKUP($K4107,Audience[],2,FALSE),"")</f>
        <v/>
      </c>
      <c r="AD4107" t="str">
        <f>IFERROR(VLOOKUP($L4107,Country[],2,FALSE),"")</f>
        <v/>
      </c>
      <c r="AE4107" t="str">
        <f>IFERROR(VLOOKUP($M4107,Language[],2,FALSE),"")</f>
        <v/>
      </c>
      <c r="AF4107" t="str">
        <f>IFERROR(VLOOKUP($N4107,BuyType[],2,FALSE),"")</f>
        <v/>
      </c>
      <c r="AG4107" t="str">
        <f>IFERROR(VLOOKUP($S4107,StoreBU[],2,FALSE),"")</f>
        <v/>
      </c>
    </row>
    <row r="4108" spans="1:33" x14ac:dyDescent="0.3">
      <c r="A4108" t="str">
        <f t="shared" si="129"/>
        <v/>
      </c>
      <c r="C4108" t="str">
        <f t="shared" si="128"/>
        <v/>
      </c>
      <c r="D4108" s="33"/>
      <c r="E4108" s="33"/>
      <c r="F4108" s="33"/>
      <c r="G4108" s="33"/>
      <c r="H4108" s="33"/>
      <c r="I4108" s="33"/>
      <c r="J4108" s="33"/>
      <c r="K4108" s="33"/>
      <c r="L4108" s="33"/>
      <c r="M4108" s="33"/>
      <c r="N4108" s="33"/>
      <c r="O4108" s="33"/>
      <c r="P4108" s="33"/>
      <c r="Q4108" s="33"/>
      <c r="R4108" s="33"/>
      <c r="S4108" s="33"/>
      <c r="T4108" s="33"/>
      <c r="V4108" t="str">
        <f>IFERROR(VLOOKUP($D4108,MediaPartner[],2,FALSE),"")</f>
        <v/>
      </c>
      <c r="W4108" t="str">
        <f>IFERROR(VLOOKUP($E4108,Site[],2,FALSE),"")</f>
        <v/>
      </c>
      <c r="X4108" t="str">
        <f>IFERROR(VLOOKUP($F4108,FundingSource[],2,FALSE),"")</f>
        <v/>
      </c>
      <c r="Y4108" t="str">
        <f>IFERROR(VLOOKUP($G4108,Objective[],2,FALSE),"")</f>
        <v/>
      </c>
      <c r="Z4108" t="str">
        <f>IFERROR(VLOOKUP($H4108,AdType[],2,FALSE),"")</f>
        <v/>
      </c>
      <c r="AA4108" t="str">
        <f>IFERROR(VLOOKUP($I4108,AdSize[],2,FALSE),"")</f>
        <v/>
      </c>
      <c r="AB4108" t="str">
        <f>IFERROR(VLOOKUP($J4108,TargetingTactic[],2,FALSE),"")</f>
        <v/>
      </c>
      <c r="AC4108" t="str">
        <f>IFERROR(VLOOKUP($K4108,Audience[],2,FALSE),"")</f>
        <v/>
      </c>
      <c r="AD4108" t="str">
        <f>IFERROR(VLOOKUP($L4108,Country[],2,FALSE),"")</f>
        <v/>
      </c>
      <c r="AE4108" t="str">
        <f>IFERROR(VLOOKUP($M4108,Language[],2,FALSE),"")</f>
        <v/>
      </c>
      <c r="AF4108" t="str">
        <f>IFERROR(VLOOKUP($N4108,BuyType[],2,FALSE),"")</f>
        <v/>
      </c>
      <c r="AG4108" t="str">
        <f>IFERROR(VLOOKUP($S4108,StoreBU[],2,FALSE),"")</f>
        <v/>
      </c>
    </row>
    <row r="4109" spans="1:33" x14ac:dyDescent="0.3">
      <c r="A4109" t="str">
        <f t="shared" si="129"/>
        <v/>
      </c>
      <c r="C4109" t="str">
        <f t="shared" si="128"/>
        <v/>
      </c>
      <c r="D4109" s="33"/>
      <c r="E4109" s="33"/>
      <c r="F4109" s="33"/>
      <c r="G4109" s="33"/>
      <c r="H4109" s="33"/>
      <c r="I4109" s="33"/>
      <c r="J4109" s="33"/>
      <c r="K4109" s="33"/>
      <c r="L4109" s="33"/>
      <c r="M4109" s="33"/>
      <c r="N4109" s="33"/>
      <c r="O4109" s="33"/>
      <c r="P4109" s="33"/>
      <c r="Q4109" s="33"/>
      <c r="R4109" s="33"/>
      <c r="S4109" s="33"/>
      <c r="T4109" s="33"/>
      <c r="V4109" t="str">
        <f>IFERROR(VLOOKUP($D4109,MediaPartner[],2,FALSE),"")</f>
        <v/>
      </c>
      <c r="W4109" t="str">
        <f>IFERROR(VLOOKUP($E4109,Site[],2,FALSE),"")</f>
        <v/>
      </c>
      <c r="X4109" t="str">
        <f>IFERROR(VLOOKUP($F4109,FundingSource[],2,FALSE),"")</f>
        <v/>
      </c>
      <c r="Y4109" t="str">
        <f>IFERROR(VLOOKUP($G4109,Objective[],2,FALSE),"")</f>
        <v/>
      </c>
      <c r="Z4109" t="str">
        <f>IFERROR(VLOOKUP($H4109,AdType[],2,FALSE),"")</f>
        <v/>
      </c>
      <c r="AA4109" t="str">
        <f>IFERROR(VLOOKUP($I4109,AdSize[],2,FALSE),"")</f>
        <v/>
      </c>
      <c r="AB4109" t="str">
        <f>IFERROR(VLOOKUP($J4109,TargetingTactic[],2,FALSE),"")</f>
        <v/>
      </c>
      <c r="AC4109" t="str">
        <f>IFERROR(VLOOKUP($K4109,Audience[],2,FALSE),"")</f>
        <v/>
      </c>
      <c r="AD4109" t="str">
        <f>IFERROR(VLOOKUP($L4109,Country[],2,FALSE),"")</f>
        <v/>
      </c>
      <c r="AE4109" t="str">
        <f>IFERROR(VLOOKUP($M4109,Language[],2,FALSE),"")</f>
        <v/>
      </c>
      <c r="AF4109" t="str">
        <f>IFERROR(VLOOKUP($N4109,BuyType[],2,FALSE),"")</f>
        <v/>
      </c>
      <c r="AG4109" t="str">
        <f>IFERROR(VLOOKUP($S4109,StoreBU[],2,FALSE),"")</f>
        <v/>
      </c>
    </row>
    <row r="4110" spans="1:33" x14ac:dyDescent="0.3">
      <c r="A4110" t="str">
        <f t="shared" si="129"/>
        <v/>
      </c>
      <c r="C4110" t="str">
        <f t="shared" si="128"/>
        <v/>
      </c>
      <c r="D4110" s="33"/>
      <c r="E4110" s="33"/>
      <c r="F4110" s="33"/>
      <c r="G4110" s="33"/>
      <c r="H4110" s="33"/>
      <c r="I4110" s="33"/>
      <c r="J4110" s="33"/>
      <c r="K4110" s="33"/>
      <c r="L4110" s="33"/>
      <c r="M4110" s="33"/>
      <c r="N4110" s="33"/>
      <c r="O4110" s="33"/>
      <c r="P4110" s="33"/>
      <c r="Q4110" s="33"/>
      <c r="R4110" s="33"/>
      <c r="S4110" s="33"/>
      <c r="T4110" s="33"/>
      <c r="V4110" t="str">
        <f>IFERROR(VLOOKUP($D4110,MediaPartner[],2,FALSE),"")</f>
        <v/>
      </c>
      <c r="W4110" t="str">
        <f>IFERROR(VLOOKUP($E4110,Site[],2,FALSE),"")</f>
        <v/>
      </c>
      <c r="X4110" t="str">
        <f>IFERROR(VLOOKUP($F4110,FundingSource[],2,FALSE),"")</f>
        <v/>
      </c>
      <c r="Y4110" t="str">
        <f>IFERROR(VLOOKUP($G4110,Objective[],2,FALSE),"")</f>
        <v/>
      </c>
      <c r="Z4110" t="str">
        <f>IFERROR(VLOOKUP($H4110,AdType[],2,FALSE),"")</f>
        <v/>
      </c>
      <c r="AA4110" t="str">
        <f>IFERROR(VLOOKUP($I4110,AdSize[],2,FALSE),"")</f>
        <v/>
      </c>
      <c r="AB4110" t="str">
        <f>IFERROR(VLOOKUP($J4110,TargetingTactic[],2,FALSE),"")</f>
        <v/>
      </c>
      <c r="AC4110" t="str">
        <f>IFERROR(VLOOKUP($K4110,Audience[],2,FALSE),"")</f>
        <v/>
      </c>
      <c r="AD4110" t="str">
        <f>IFERROR(VLOOKUP($L4110,Country[],2,FALSE),"")</f>
        <v/>
      </c>
      <c r="AE4110" t="str">
        <f>IFERROR(VLOOKUP($M4110,Language[],2,FALSE),"")</f>
        <v/>
      </c>
      <c r="AF4110" t="str">
        <f>IFERROR(VLOOKUP($N4110,BuyType[],2,FALSE),"")</f>
        <v/>
      </c>
      <c r="AG4110" t="str">
        <f>IFERROR(VLOOKUP($S4110,StoreBU[],2,FALSE),"")</f>
        <v/>
      </c>
    </row>
    <row r="4111" spans="1:33" x14ac:dyDescent="0.3">
      <c r="A4111" t="str">
        <f t="shared" si="129"/>
        <v/>
      </c>
      <c r="C4111" t="str">
        <f t="shared" si="128"/>
        <v/>
      </c>
      <c r="D4111" s="33"/>
      <c r="E4111" s="33"/>
      <c r="F4111" s="33"/>
      <c r="G4111" s="33"/>
      <c r="H4111" s="33"/>
      <c r="I4111" s="33"/>
      <c r="J4111" s="33"/>
      <c r="K4111" s="33"/>
      <c r="L4111" s="33"/>
      <c r="M4111" s="33"/>
      <c r="N4111" s="33"/>
      <c r="O4111" s="33"/>
      <c r="P4111" s="33"/>
      <c r="Q4111" s="33"/>
      <c r="R4111" s="33"/>
      <c r="S4111" s="33"/>
      <c r="T4111" s="33"/>
      <c r="V4111" t="str">
        <f>IFERROR(VLOOKUP($D4111,MediaPartner[],2,FALSE),"")</f>
        <v/>
      </c>
      <c r="W4111" t="str">
        <f>IFERROR(VLOOKUP($E4111,Site[],2,FALSE),"")</f>
        <v/>
      </c>
      <c r="X4111" t="str">
        <f>IFERROR(VLOOKUP($F4111,FundingSource[],2,FALSE),"")</f>
        <v/>
      </c>
      <c r="Y4111" t="str">
        <f>IFERROR(VLOOKUP($G4111,Objective[],2,FALSE),"")</f>
        <v/>
      </c>
      <c r="Z4111" t="str">
        <f>IFERROR(VLOOKUP($H4111,AdType[],2,FALSE),"")</f>
        <v/>
      </c>
      <c r="AA4111" t="str">
        <f>IFERROR(VLOOKUP($I4111,AdSize[],2,FALSE),"")</f>
        <v/>
      </c>
      <c r="AB4111" t="str">
        <f>IFERROR(VLOOKUP($J4111,TargetingTactic[],2,FALSE),"")</f>
        <v/>
      </c>
      <c r="AC4111" t="str">
        <f>IFERROR(VLOOKUP($K4111,Audience[],2,FALSE),"")</f>
        <v/>
      </c>
      <c r="AD4111" t="str">
        <f>IFERROR(VLOOKUP($L4111,Country[],2,FALSE),"")</f>
        <v/>
      </c>
      <c r="AE4111" t="str">
        <f>IFERROR(VLOOKUP($M4111,Language[],2,FALSE),"")</f>
        <v/>
      </c>
      <c r="AF4111" t="str">
        <f>IFERROR(VLOOKUP($N4111,BuyType[],2,FALSE),"")</f>
        <v/>
      </c>
      <c r="AG4111" t="str">
        <f>IFERROR(VLOOKUP($S4111,StoreBU[],2,FALSE),"")</f>
        <v/>
      </c>
    </row>
    <row r="4112" spans="1:33" x14ac:dyDescent="0.3">
      <c r="A4112" t="str">
        <f t="shared" si="129"/>
        <v/>
      </c>
      <c r="C4112" t="str">
        <f t="shared" si="128"/>
        <v/>
      </c>
      <c r="D4112" s="33"/>
      <c r="E4112" s="33"/>
      <c r="F4112" s="33"/>
      <c r="G4112" s="33"/>
      <c r="H4112" s="33"/>
      <c r="I4112" s="33"/>
      <c r="J4112" s="33"/>
      <c r="K4112" s="33"/>
      <c r="L4112" s="33"/>
      <c r="M4112" s="33"/>
      <c r="N4112" s="33"/>
      <c r="O4112" s="33"/>
      <c r="P4112" s="33"/>
      <c r="Q4112" s="33"/>
      <c r="R4112" s="33"/>
      <c r="S4112" s="33"/>
      <c r="T4112" s="33"/>
      <c r="V4112" t="str">
        <f>IFERROR(VLOOKUP($D4112,MediaPartner[],2,FALSE),"")</f>
        <v/>
      </c>
      <c r="W4112" t="str">
        <f>IFERROR(VLOOKUP($E4112,Site[],2,FALSE),"")</f>
        <v/>
      </c>
      <c r="X4112" t="str">
        <f>IFERROR(VLOOKUP($F4112,FundingSource[],2,FALSE),"")</f>
        <v/>
      </c>
      <c r="Y4112" t="str">
        <f>IFERROR(VLOOKUP($G4112,Objective[],2,FALSE),"")</f>
        <v/>
      </c>
      <c r="Z4112" t="str">
        <f>IFERROR(VLOOKUP($H4112,AdType[],2,FALSE),"")</f>
        <v/>
      </c>
      <c r="AA4112" t="str">
        <f>IFERROR(VLOOKUP($I4112,AdSize[],2,FALSE),"")</f>
        <v/>
      </c>
      <c r="AB4112" t="str">
        <f>IFERROR(VLOOKUP($J4112,TargetingTactic[],2,FALSE),"")</f>
        <v/>
      </c>
      <c r="AC4112" t="str">
        <f>IFERROR(VLOOKUP($K4112,Audience[],2,FALSE),"")</f>
        <v/>
      </c>
      <c r="AD4112" t="str">
        <f>IFERROR(VLOOKUP($L4112,Country[],2,FALSE),"")</f>
        <v/>
      </c>
      <c r="AE4112" t="str">
        <f>IFERROR(VLOOKUP($M4112,Language[],2,FALSE),"")</f>
        <v/>
      </c>
      <c r="AF4112" t="str">
        <f>IFERROR(VLOOKUP($N4112,BuyType[],2,FALSE),"")</f>
        <v/>
      </c>
      <c r="AG4112" t="str">
        <f>IFERROR(VLOOKUP($S4112,StoreBU[],2,FALSE),"")</f>
        <v/>
      </c>
    </row>
    <row r="4113" spans="1:33" x14ac:dyDescent="0.3">
      <c r="A4113" t="str">
        <f t="shared" si="129"/>
        <v/>
      </c>
      <c r="C4113" t="str">
        <f t="shared" si="128"/>
        <v/>
      </c>
      <c r="D4113" s="33"/>
      <c r="E4113" s="33"/>
      <c r="F4113" s="33"/>
      <c r="G4113" s="33"/>
      <c r="H4113" s="33"/>
      <c r="I4113" s="33"/>
      <c r="J4113" s="33"/>
      <c r="K4113" s="33"/>
      <c r="L4113" s="33"/>
      <c r="M4113" s="33"/>
      <c r="N4113" s="33"/>
      <c r="O4113" s="33"/>
      <c r="P4113" s="33"/>
      <c r="Q4113" s="33"/>
      <c r="R4113" s="33"/>
      <c r="S4113" s="33"/>
      <c r="T4113" s="33"/>
      <c r="V4113" t="str">
        <f>IFERROR(VLOOKUP($D4113,MediaPartner[],2,FALSE),"")</f>
        <v/>
      </c>
      <c r="W4113" t="str">
        <f>IFERROR(VLOOKUP($E4113,Site[],2,FALSE),"")</f>
        <v/>
      </c>
      <c r="X4113" t="str">
        <f>IFERROR(VLOOKUP($F4113,FundingSource[],2,FALSE),"")</f>
        <v/>
      </c>
      <c r="Y4113" t="str">
        <f>IFERROR(VLOOKUP($G4113,Objective[],2,FALSE),"")</f>
        <v/>
      </c>
      <c r="Z4113" t="str">
        <f>IFERROR(VLOOKUP($H4113,AdType[],2,FALSE),"")</f>
        <v/>
      </c>
      <c r="AA4113" t="str">
        <f>IFERROR(VLOOKUP($I4113,AdSize[],2,FALSE),"")</f>
        <v/>
      </c>
      <c r="AB4113" t="str">
        <f>IFERROR(VLOOKUP($J4113,TargetingTactic[],2,FALSE),"")</f>
        <v/>
      </c>
      <c r="AC4113" t="str">
        <f>IFERROR(VLOOKUP($K4113,Audience[],2,FALSE),"")</f>
        <v/>
      </c>
      <c r="AD4113" t="str">
        <f>IFERROR(VLOOKUP($L4113,Country[],2,FALSE),"")</f>
        <v/>
      </c>
      <c r="AE4113" t="str">
        <f>IFERROR(VLOOKUP($M4113,Language[],2,FALSE),"")</f>
        <v/>
      </c>
      <c r="AF4113" t="str">
        <f>IFERROR(VLOOKUP($N4113,BuyType[],2,FALSE),"")</f>
        <v/>
      </c>
      <c r="AG4113" t="str">
        <f>IFERROR(VLOOKUP($S4113,StoreBU[],2,FALSE),"")</f>
        <v/>
      </c>
    </row>
    <row r="4114" spans="1:33" x14ac:dyDescent="0.3">
      <c r="A4114" t="str">
        <f t="shared" si="129"/>
        <v/>
      </c>
      <c r="C4114" t="str">
        <f t="shared" si="128"/>
        <v/>
      </c>
      <c r="D4114" s="33"/>
      <c r="E4114" s="33"/>
      <c r="F4114" s="33"/>
      <c r="G4114" s="33"/>
      <c r="H4114" s="33"/>
      <c r="I4114" s="33"/>
      <c r="J4114" s="33"/>
      <c r="K4114" s="33"/>
      <c r="L4114" s="33"/>
      <c r="M4114" s="33"/>
      <c r="N4114" s="33"/>
      <c r="O4114" s="33"/>
      <c r="P4114" s="33"/>
      <c r="Q4114" s="33"/>
      <c r="R4114" s="33"/>
      <c r="S4114" s="33"/>
      <c r="T4114" s="33"/>
      <c r="V4114" t="str">
        <f>IFERROR(VLOOKUP($D4114,MediaPartner[],2,FALSE),"")</f>
        <v/>
      </c>
      <c r="W4114" t="str">
        <f>IFERROR(VLOOKUP($E4114,Site[],2,FALSE),"")</f>
        <v/>
      </c>
      <c r="X4114" t="str">
        <f>IFERROR(VLOOKUP($F4114,FundingSource[],2,FALSE),"")</f>
        <v/>
      </c>
      <c r="Y4114" t="str">
        <f>IFERROR(VLOOKUP($G4114,Objective[],2,FALSE),"")</f>
        <v/>
      </c>
      <c r="Z4114" t="str">
        <f>IFERROR(VLOOKUP($H4114,AdType[],2,FALSE),"")</f>
        <v/>
      </c>
      <c r="AA4114" t="str">
        <f>IFERROR(VLOOKUP($I4114,AdSize[],2,FALSE),"")</f>
        <v/>
      </c>
      <c r="AB4114" t="str">
        <f>IFERROR(VLOOKUP($J4114,TargetingTactic[],2,FALSE),"")</f>
        <v/>
      </c>
      <c r="AC4114" t="str">
        <f>IFERROR(VLOOKUP($K4114,Audience[],2,FALSE),"")</f>
        <v/>
      </c>
      <c r="AD4114" t="str">
        <f>IFERROR(VLOOKUP($L4114,Country[],2,FALSE),"")</f>
        <v/>
      </c>
      <c r="AE4114" t="str">
        <f>IFERROR(VLOOKUP($M4114,Language[],2,FALSE),"")</f>
        <v/>
      </c>
      <c r="AF4114" t="str">
        <f>IFERROR(VLOOKUP($N4114,BuyType[],2,FALSE),"")</f>
        <v/>
      </c>
      <c r="AG4114" t="str">
        <f>IFERROR(VLOOKUP($S4114,StoreBU[],2,FALSE),"")</f>
        <v/>
      </c>
    </row>
    <row r="4115" spans="1:33" x14ac:dyDescent="0.3">
      <c r="A4115" t="str">
        <f t="shared" si="129"/>
        <v/>
      </c>
      <c r="C4115" t="str">
        <f t="shared" si="128"/>
        <v/>
      </c>
      <c r="D4115" s="33"/>
      <c r="E4115" s="33"/>
      <c r="F4115" s="33"/>
      <c r="G4115" s="33"/>
      <c r="H4115" s="33"/>
      <c r="I4115" s="33"/>
      <c r="J4115" s="33"/>
      <c r="K4115" s="33"/>
      <c r="L4115" s="33"/>
      <c r="M4115" s="33"/>
      <c r="N4115" s="33"/>
      <c r="O4115" s="33"/>
      <c r="P4115" s="33"/>
      <c r="Q4115" s="33"/>
      <c r="R4115" s="33"/>
      <c r="S4115" s="33"/>
      <c r="T4115" s="33"/>
      <c r="V4115" t="str">
        <f>IFERROR(VLOOKUP($D4115,MediaPartner[],2,FALSE),"")</f>
        <v/>
      </c>
      <c r="W4115" t="str">
        <f>IFERROR(VLOOKUP($E4115,Site[],2,FALSE),"")</f>
        <v/>
      </c>
      <c r="X4115" t="str">
        <f>IFERROR(VLOOKUP($F4115,FundingSource[],2,FALSE),"")</f>
        <v/>
      </c>
      <c r="Y4115" t="str">
        <f>IFERROR(VLOOKUP($G4115,Objective[],2,FALSE),"")</f>
        <v/>
      </c>
      <c r="Z4115" t="str">
        <f>IFERROR(VLOOKUP($H4115,AdType[],2,FALSE),"")</f>
        <v/>
      </c>
      <c r="AA4115" t="str">
        <f>IFERROR(VLOOKUP($I4115,AdSize[],2,FALSE),"")</f>
        <v/>
      </c>
      <c r="AB4115" t="str">
        <f>IFERROR(VLOOKUP($J4115,TargetingTactic[],2,FALSE),"")</f>
        <v/>
      </c>
      <c r="AC4115" t="str">
        <f>IFERROR(VLOOKUP($K4115,Audience[],2,FALSE),"")</f>
        <v/>
      </c>
      <c r="AD4115" t="str">
        <f>IFERROR(VLOOKUP($L4115,Country[],2,FALSE),"")</f>
        <v/>
      </c>
      <c r="AE4115" t="str">
        <f>IFERROR(VLOOKUP($M4115,Language[],2,FALSE),"")</f>
        <v/>
      </c>
      <c r="AF4115" t="str">
        <f>IFERROR(VLOOKUP($N4115,BuyType[],2,FALSE),"")</f>
        <v/>
      </c>
      <c r="AG4115" t="str">
        <f>IFERROR(VLOOKUP($S4115,StoreBU[],2,FALSE),"")</f>
        <v/>
      </c>
    </row>
    <row r="4116" spans="1:33" x14ac:dyDescent="0.3">
      <c r="A4116" t="str">
        <f t="shared" si="129"/>
        <v/>
      </c>
      <c r="C4116" t="str">
        <f t="shared" si="128"/>
        <v/>
      </c>
      <c r="D4116" s="33"/>
      <c r="E4116" s="33"/>
      <c r="F4116" s="33"/>
      <c r="G4116" s="33"/>
      <c r="H4116" s="33"/>
      <c r="I4116" s="33"/>
      <c r="J4116" s="33"/>
      <c r="K4116" s="33"/>
      <c r="L4116" s="33"/>
      <c r="M4116" s="33"/>
      <c r="N4116" s="33"/>
      <c r="O4116" s="33"/>
      <c r="P4116" s="33"/>
      <c r="Q4116" s="33"/>
      <c r="R4116" s="33"/>
      <c r="S4116" s="33"/>
      <c r="T4116" s="33"/>
      <c r="V4116" t="str">
        <f>IFERROR(VLOOKUP($D4116,MediaPartner[],2,FALSE),"")</f>
        <v/>
      </c>
      <c r="W4116" t="str">
        <f>IFERROR(VLOOKUP($E4116,Site[],2,FALSE),"")</f>
        <v/>
      </c>
      <c r="X4116" t="str">
        <f>IFERROR(VLOOKUP($F4116,FundingSource[],2,FALSE),"")</f>
        <v/>
      </c>
      <c r="Y4116" t="str">
        <f>IFERROR(VLOOKUP($G4116,Objective[],2,FALSE),"")</f>
        <v/>
      </c>
      <c r="Z4116" t="str">
        <f>IFERROR(VLOOKUP($H4116,AdType[],2,FALSE),"")</f>
        <v/>
      </c>
      <c r="AA4116" t="str">
        <f>IFERROR(VLOOKUP($I4116,AdSize[],2,FALSE),"")</f>
        <v/>
      </c>
      <c r="AB4116" t="str">
        <f>IFERROR(VLOOKUP($J4116,TargetingTactic[],2,FALSE),"")</f>
        <v/>
      </c>
      <c r="AC4116" t="str">
        <f>IFERROR(VLOOKUP($K4116,Audience[],2,FALSE),"")</f>
        <v/>
      </c>
      <c r="AD4116" t="str">
        <f>IFERROR(VLOOKUP($L4116,Country[],2,FALSE),"")</f>
        <v/>
      </c>
      <c r="AE4116" t="str">
        <f>IFERROR(VLOOKUP($M4116,Language[],2,FALSE),"")</f>
        <v/>
      </c>
      <c r="AF4116" t="str">
        <f>IFERROR(VLOOKUP($N4116,BuyType[],2,FALSE),"")</f>
        <v/>
      </c>
      <c r="AG4116" t="str">
        <f>IFERROR(VLOOKUP($S4116,StoreBU[],2,FALSE),"")</f>
        <v/>
      </c>
    </row>
    <row r="4117" spans="1:33" x14ac:dyDescent="0.3">
      <c r="A4117" t="str">
        <f t="shared" si="129"/>
        <v/>
      </c>
      <c r="C4117" t="str">
        <f t="shared" si="128"/>
        <v/>
      </c>
      <c r="D4117" s="33"/>
      <c r="E4117" s="33"/>
      <c r="F4117" s="33"/>
      <c r="G4117" s="33"/>
      <c r="H4117" s="33"/>
      <c r="I4117" s="33"/>
      <c r="J4117" s="33"/>
      <c r="K4117" s="33"/>
      <c r="L4117" s="33"/>
      <c r="M4117" s="33"/>
      <c r="N4117" s="33"/>
      <c r="O4117" s="33"/>
      <c r="P4117" s="33"/>
      <c r="Q4117" s="33"/>
      <c r="R4117" s="33"/>
      <c r="S4117" s="33"/>
      <c r="T4117" s="33"/>
      <c r="V4117" t="str">
        <f>IFERROR(VLOOKUP($D4117,MediaPartner[],2,FALSE),"")</f>
        <v/>
      </c>
      <c r="W4117" t="str">
        <f>IFERROR(VLOOKUP($E4117,Site[],2,FALSE),"")</f>
        <v/>
      </c>
      <c r="X4117" t="str">
        <f>IFERROR(VLOOKUP($F4117,FundingSource[],2,FALSE),"")</f>
        <v/>
      </c>
      <c r="Y4117" t="str">
        <f>IFERROR(VLOOKUP($G4117,Objective[],2,FALSE),"")</f>
        <v/>
      </c>
      <c r="Z4117" t="str">
        <f>IFERROR(VLOOKUP($H4117,AdType[],2,FALSE),"")</f>
        <v/>
      </c>
      <c r="AA4117" t="str">
        <f>IFERROR(VLOOKUP($I4117,AdSize[],2,FALSE),"")</f>
        <v/>
      </c>
      <c r="AB4117" t="str">
        <f>IFERROR(VLOOKUP($J4117,TargetingTactic[],2,FALSE),"")</f>
        <v/>
      </c>
      <c r="AC4117" t="str">
        <f>IFERROR(VLOOKUP($K4117,Audience[],2,FALSE),"")</f>
        <v/>
      </c>
      <c r="AD4117" t="str">
        <f>IFERROR(VLOOKUP($L4117,Country[],2,FALSE),"")</f>
        <v/>
      </c>
      <c r="AE4117" t="str">
        <f>IFERROR(VLOOKUP($M4117,Language[],2,FALSE),"")</f>
        <v/>
      </c>
      <c r="AF4117" t="str">
        <f>IFERROR(VLOOKUP($N4117,BuyType[],2,FALSE),"")</f>
        <v/>
      </c>
      <c r="AG4117" t="str">
        <f>IFERROR(VLOOKUP($S4117,StoreBU[],2,FALSE),"")</f>
        <v/>
      </c>
    </row>
    <row r="4118" spans="1:33" x14ac:dyDescent="0.3">
      <c r="A4118" t="str">
        <f t="shared" si="129"/>
        <v/>
      </c>
      <c r="C4118" t="str">
        <f t="shared" si="128"/>
        <v/>
      </c>
      <c r="D4118" s="33"/>
      <c r="E4118" s="33"/>
      <c r="F4118" s="33"/>
      <c r="G4118" s="33"/>
      <c r="H4118" s="33"/>
      <c r="I4118" s="33"/>
      <c r="J4118" s="33"/>
      <c r="K4118" s="33"/>
      <c r="L4118" s="33"/>
      <c r="M4118" s="33"/>
      <c r="N4118" s="33"/>
      <c r="O4118" s="33"/>
      <c r="P4118" s="33"/>
      <c r="Q4118" s="33"/>
      <c r="R4118" s="33"/>
      <c r="S4118" s="33"/>
      <c r="T4118" s="33"/>
      <c r="V4118" t="str">
        <f>IFERROR(VLOOKUP($D4118,MediaPartner[],2,FALSE),"")</f>
        <v/>
      </c>
      <c r="W4118" t="str">
        <f>IFERROR(VLOOKUP($E4118,Site[],2,FALSE),"")</f>
        <v/>
      </c>
      <c r="X4118" t="str">
        <f>IFERROR(VLOOKUP($F4118,FundingSource[],2,FALSE),"")</f>
        <v/>
      </c>
      <c r="Y4118" t="str">
        <f>IFERROR(VLOOKUP($G4118,Objective[],2,FALSE),"")</f>
        <v/>
      </c>
      <c r="Z4118" t="str">
        <f>IFERROR(VLOOKUP($H4118,AdType[],2,FALSE),"")</f>
        <v/>
      </c>
      <c r="AA4118" t="str">
        <f>IFERROR(VLOOKUP($I4118,AdSize[],2,FALSE),"")</f>
        <v/>
      </c>
      <c r="AB4118" t="str">
        <f>IFERROR(VLOOKUP($J4118,TargetingTactic[],2,FALSE),"")</f>
        <v/>
      </c>
      <c r="AC4118" t="str">
        <f>IFERROR(VLOOKUP($K4118,Audience[],2,FALSE),"")</f>
        <v/>
      </c>
      <c r="AD4118" t="str">
        <f>IFERROR(VLOOKUP($L4118,Country[],2,FALSE),"")</f>
        <v/>
      </c>
      <c r="AE4118" t="str">
        <f>IFERROR(VLOOKUP($M4118,Language[],2,FALSE),"")</f>
        <v/>
      </c>
      <c r="AF4118" t="str">
        <f>IFERROR(VLOOKUP($N4118,BuyType[],2,FALSE),"")</f>
        <v/>
      </c>
      <c r="AG4118" t="str">
        <f>IFERROR(VLOOKUP($S4118,StoreBU[],2,FALSE),"")</f>
        <v/>
      </c>
    </row>
    <row r="4119" spans="1:33" x14ac:dyDescent="0.3">
      <c r="A4119" t="str">
        <f t="shared" si="129"/>
        <v/>
      </c>
      <c r="C4119" t="str">
        <f t="shared" si="128"/>
        <v/>
      </c>
      <c r="D4119" s="33"/>
      <c r="E4119" s="33"/>
      <c r="F4119" s="33"/>
      <c r="G4119" s="33"/>
      <c r="H4119" s="33"/>
      <c r="I4119" s="33"/>
      <c r="J4119" s="33"/>
      <c r="K4119" s="33"/>
      <c r="L4119" s="33"/>
      <c r="M4119" s="33"/>
      <c r="N4119" s="33"/>
      <c r="O4119" s="33"/>
      <c r="P4119" s="33"/>
      <c r="Q4119" s="33"/>
      <c r="R4119" s="33"/>
      <c r="S4119" s="33"/>
      <c r="T4119" s="33"/>
      <c r="V4119" t="str">
        <f>IFERROR(VLOOKUP($D4119,MediaPartner[],2,FALSE),"")</f>
        <v/>
      </c>
      <c r="W4119" t="str">
        <f>IFERROR(VLOOKUP($E4119,Site[],2,FALSE),"")</f>
        <v/>
      </c>
      <c r="X4119" t="str">
        <f>IFERROR(VLOOKUP($F4119,FundingSource[],2,FALSE),"")</f>
        <v/>
      </c>
      <c r="Y4119" t="str">
        <f>IFERROR(VLOOKUP($G4119,Objective[],2,FALSE),"")</f>
        <v/>
      </c>
      <c r="Z4119" t="str">
        <f>IFERROR(VLOOKUP($H4119,AdType[],2,FALSE),"")</f>
        <v/>
      </c>
      <c r="AA4119" t="str">
        <f>IFERROR(VLOOKUP($I4119,AdSize[],2,FALSE),"")</f>
        <v/>
      </c>
      <c r="AB4119" t="str">
        <f>IFERROR(VLOOKUP($J4119,TargetingTactic[],2,FALSE),"")</f>
        <v/>
      </c>
      <c r="AC4119" t="str">
        <f>IFERROR(VLOOKUP($K4119,Audience[],2,FALSE),"")</f>
        <v/>
      </c>
      <c r="AD4119" t="str">
        <f>IFERROR(VLOOKUP($L4119,Country[],2,FALSE),"")</f>
        <v/>
      </c>
      <c r="AE4119" t="str">
        <f>IFERROR(VLOOKUP($M4119,Language[],2,FALSE),"")</f>
        <v/>
      </c>
      <c r="AF4119" t="str">
        <f>IFERROR(VLOOKUP($N4119,BuyType[],2,FALSE),"")</f>
        <v/>
      </c>
      <c r="AG4119" t="str">
        <f>IFERROR(VLOOKUP($S4119,StoreBU[],2,FALSE),"")</f>
        <v/>
      </c>
    </row>
    <row r="4120" spans="1:33" x14ac:dyDescent="0.3">
      <c r="A4120" t="str">
        <f t="shared" si="129"/>
        <v/>
      </c>
      <c r="C4120" t="str">
        <f t="shared" si="128"/>
        <v/>
      </c>
      <c r="D4120" s="33"/>
      <c r="E4120" s="33"/>
      <c r="F4120" s="33"/>
      <c r="G4120" s="33"/>
      <c r="H4120" s="33"/>
      <c r="I4120" s="33"/>
      <c r="J4120" s="33"/>
      <c r="K4120" s="33"/>
      <c r="L4120" s="33"/>
      <c r="M4120" s="33"/>
      <c r="N4120" s="33"/>
      <c r="O4120" s="33"/>
      <c r="P4120" s="33"/>
      <c r="Q4120" s="33"/>
      <c r="R4120" s="33"/>
      <c r="S4120" s="33"/>
      <c r="T4120" s="33"/>
      <c r="V4120" t="str">
        <f>IFERROR(VLOOKUP($D4120,MediaPartner[],2,FALSE),"")</f>
        <v/>
      </c>
      <c r="W4120" t="str">
        <f>IFERROR(VLOOKUP($E4120,Site[],2,FALSE),"")</f>
        <v/>
      </c>
      <c r="X4120" t="str">
        <f>IFERROR(VLOOKUP($F4120,FundingSource[],2,FALSE),"")</f>
        <v/>
      </c>
      <c r="Y4120" t="str">
        <f>IFERROR(VLOOKUP($G4120,Objective[],2,FALSE),"")</f>
        <v/>
      </c>
      <c r="Z4120" t="str">
        <f>IFERROR(VLOOKUP($H4120,AdType[],2,FALSE),"")</f>
        <v/>
      </c>
      <c r="AA4120" t="str">
        <f>IFERROR(VLOOKUP($I4120,AdSize[],2,FALSE),"")</f>
        <v/>
      </c>
      <c r="AB4120" t="str">
        <f>IFERROR(VLOOKUP($J4120,TargetingTactic[],2,FALSE),"")</f>
        <v/>
      </c>
      <c r="AC4120" t="str">
        <f>IFERROR(VLOOKUP($K4120,Audience[],2,FALSE),"")</f>
        <v/>
      </c>
      <c r="AD4120" t="str">
        <f>IFERROR(VLOOKUP($L4120,Country[],2,FALSE),"")</f>
        <v/>
      </c>
      <c r="AE4120" t="str">
        <f>IFERROR(VLOOKUP($M4120,Language[],2,FALSE),"")</f>
        <v/>
      </c>
      <c r="AF4120" t="str">
        <f>IFERROR(VLOOKUP($N4120,BuyType[],2,FALSE),"")</f>
        <v/>
      </c>
      <c r="AG4120" t="str">
        <f>IFERROR(VLOOKUP($S4120,StoreBU[],2,FALSE),"")</f>
        <v/>
      </c>
    </row>
    <row r="4121" spans="1:33" x14ac:dyDescent="0.3">
      <c r="A4121" t="str">
        <f t="shared" si="129"/>
        <v/>
      </c>
      <c r="C4121" t="str">
        <f t="shared" si="128"/>
        <v/>
      </c>
      <c r="D4121" s="33"/>
      <c r="E4121" s="33"/>
      <c r="F4121" s="33"/>
      <c r="G4121" s="33"/>
      <c r="H4121" s="33"/>
      <c r="I4121" s="33"/>
      <c r="J4121" s="33"/>
      <c r="K4121" s="33"/>
      <c r="L4121" s="33"/>
      <c r="M4121" s="33"/>
      <c r="N4121" s="33"/>
      <c r="O4121" s="33"/>
      <c r="P4121" s="33"/>
      <c r="Q4121" s="33"/>
      <c r="R4121" s="33"/>
      <c r="S4121" s="33"/>
      <c r="T4121" s="33"/>
      <c r="V4121" t="str">
        <f>IFERROR(VLOOKUP($D4121,MediaPartner[],2,FALSE),"")</f>
        <v/>
      </c>
      <c r="W4121" t="str">
        <f>IFERROR(VLOOKUP($E4121,Site[],2,FALSE),"")</f>
        <v/>
      </c>
      <c r="X4121" t="str">
        <f>IFERROR(VLOOKUP($F4121,FundingSource[],2,FALSE),"")</f>
        <v/>
      </c>
      <c r="Y4121" t="str">
        <f>IFERROR(VLOOKUP($G4121,Objective[],2,FALSE),"")</f>
        <v/>
      </c>
      <c r="Z4121" t="str">
        <f>IFERROR(VLOOKUP($H4121,AdType[],2,FALSE),"")</f>
        <v/>
      </c>
      <c r="AA4121" t="str">
        <f>IFERROR(VLOOKUP($I4121,AdSize[],2,FALSE),"")</f>
        <v/>
      </c>
      <c r="AB4121" t="str">
        <f>IFERROR(VLOOKUP($J4121,TargetingTactic[],2,FALSE),"")</f>
        <v/>
      </c>
      <c r="AC4121" t="str">
        <f>IFERROR(VLOOKUP($K4121,Audience[],2,FALSE),"")</f>
        <v/>
      </c>
      <c r="AD4121" t="str">
        <f>IFERROR(VLOOKUP($L4121,Country[],2,FALSE),"")</f>
        <v/>
      </c>
      <c r="AE4121" t="str">
        <f>IFERROR(VLOOKUP($M4121,Language[],2,FALSE),"")</f>
        <v/>
      </c>
      <c r="AF4121" t="str">
        <f>IFERROR(VLOOKUP($N4121,BuyType[],2,FALSE),"")</f>
        <v/>
      </c>
      <c r="AG4121" t="str">
        <f>IFERROR(VLOOKUP($S4121,StoreBU[],2,FALSE),"")</f>
        <v/>
      </c>
    </row>
    <row r="4122" spans="1:33" x14ac:dyDescent="0.3">
      <c r="A4122" t="str">
        <f t="shared" si="129"/>
        <v/>
      </c>
      <c r="C4122" t="str">
        <f t="shared" si="128"/>
        <v/>
      </c>
      <c r="D4122" s="33"/>
      <c r="E4122" s="33"/>
      <c r="F4122" s="33"/>
      <c r="G4122" s="33"/>
      <c r="H4122" s="33"/>
      <c r="I4122" s="33"/>
      <c r="J4122" s="33"/>
      <c r="K4122" s="33"/>
      <c r="L4122" s="33"/>
      <c r="M4122" s="33"/>
      <c r="N4122" s="33"/>
      <c r="O4122" s="33"/>
      <c r="P4122" s="33"/>
      <c r="Q4122" s="33"/>
      <c r="R4122" s="33"/>
      <c r="S4122" s="33"/>
      <c r="T4122" s="33"/>
      <c r="V4122" t="str">
        <f>IFERROR(VLOOKUP($D4122,MediaPartner[],2,FALSE),"")</f>
        <v/>
      </c>
      <c r="W4122" t="str">
        <f>IFERROR(VLOOKUP($E4122,Site[],2,FALSE),"")</f>
        <v/>
      </c>
      <c r="X4122" t="str">
        <f>IFERROR(VLOOKUP($F4122,FundingSource[],2,FALSE),"")</f>
        <v/>
      </c>
      <c r="Y4122" t="str">
        <f>IFERROR(VLOOKUP($G4122,Objective[],2,FALSE),"")</f>
        <v/>
      </c>
      <c r="Z4122" t="str">
        <f>IFERROR(VLOOKUP($H4122,AdType[],2,FALSE),"")</f>
        <v/>
      </c>
      <c r="AA4122" t="str">
        <f>IFERROR(VLOOKUP($I4122,AdSize[],2,FALSE),"")</f>
        <v/>
      </c>
      <c r="AB4122" t="str">
        <f>IFERROR(VLOOKUP($J4122,TargetingTactic[],2,FALSE),"")</f>
        <v/>
      </c>
      <c r="AC4122" t="str">
        <f>IFERROR(VLOOKUP($K4122,Audience[],2,FALSE),"")</f>
        <v/>
      </c>
      <c r="AD4122" t="str">
        <f>IFERROR(VLOOKUP($L4122,Country[],2,FALSE),"")</f>
        <v/>
      </c>
      <c r="AE4122" t="str">
        <f>IFERROR(VLOOKUP($M4122,Language[],2,FALSE),"")</f>
        <v/>
      </c>
      <c r="AF4122" t="str">
        <f>IFERROR(VLOOKUP($N4122,BuyType[],2,FALSE),"")</f>
        <v/>
      </c>
      <c r="AG4122" t="str">
        <f>IFERROR(VLOOKUP($S4122,StoreBU[],2,FALSE),"")</f>
        <v/>
      </c>
    </row>
    <row r="4123" spans="1:33" x14ac:dyDescent="0.3">
      <c r="A4123" t="str">
        <f t="shared" si="129"/>
        <v/>
      </c>
      <c r="C4123" t="str">
        <f t="shared" si="128"/>
        <v/>
      </c>
      <c r="D4123" s="33"/>
      <c r="E4123" s="33"/>
      <c r="F4123" s="33"/>
      <c r="G4123" s="33"/>
      <c r="H4123" s="33"/>
      <c r="I4123" s="33"/>
      <c r="J4123" s="33"/>
      <c r="K4123" s="33"/>
      <c r="L4123" s="33"/>
      <c r="M4123" s="33"/>
      <c r="N4123" s="33"/>
      <c r="O4123" s="33"/>
      <c r="P4123" s="33"/>
      <c r="Q4123" s="33"/>
      <c r="R4123" s="33"/>
      <c r="S4123" s="33"/>
      <c r="T4123" s="33"/>
      <c r="V4123" t="str">
        <f>IFERROR(VLOOKUP($D4123,MediaPartner[],2,FALSE),"")</f>
        <v/>
      </c>
      <c r="W4123" t="str">
        <f>IFERROR(VLOOKUP($E4123,Site[],2,FALSE),"")</f>
        <v/>
      </c>
      <c r="X4123" t="str">
        <f>IFERROR(VLOOKUP($F4123,FundingSource[],2,FALSE),"")</f>
        <v/>
      </c>
      <c r="Y4123" t="str">
        <f>IFERROR(VLOOKUP($G4123,Objective[],2,FALSE),"")</f>
        <v/>
      </c>
      <c r="Z4123" t="str">
        <f>IFERROR(VLOOKUP($H4123,AdType[],2,FALSE),"")</f>
        <v/>
      </c>
      <c r="AA4123" t="str">
        <f>IFERROR(VLOOKUP($I4123,AdSize[],2,FALSE),"")</f>
        <v/>
      </c>
      <c r="AB4123" t="str">
        <f>IFERROR(VLOOKUP($J4123,TargetingTactic[],2,FALSE),"")</f>
        <v/>
      </c>
      <c r="AC4123" t="str">
        <f>IFERROR(VLOOKUP($K4123,Audience[],2,FALSE),"")</f>
        <v/>
      </c>
      <c r="AD4123" t="str">
        <f>IFERROR(VLOOKUP($L4123,Country[],2,FALSE),"")</f>
        <v/>
      </c>
      <c r="AE4123" t="str">
        <f>IFERROR(VLOOKUP($M4123,Language[],2,FALSE),"")</f>
        <v/>
      </c>
      <c r="AF4123" t="str">
        <f>IFERROR(VLOOKUP($N4123,BuyType[],2,FALSE),"")</f>
        <v/>
      </c>
      <c r="AG4123" t="str">
        <f>IFERROR(VLOOKUP($S4123,StoreBU[],2,FALSE),"")</f>
        <v/>
      </c>
    </row>
    <row r="4124" spans="1:33" x14ac:dyDescent="0.3">
      <c r="A4124" t="str">
        <f t="shared" si="129"/>
        <v/>
      </c>
      <c r="C4124" t="str">
        <f t="shared" si="128"/>
        <v/>
      </c>
      <c r="D4124" s="33"/>
      <c r="E4124" s="33"/>
      <c r="F4124" s="33"/>
      <c r="G4124" s="33"/>
      <c r="H4124" s="33"/>
      <c r="I4124" s="33"/>
      <c r="J4124" s="33"/>
      <c r="K4124" s="33"/>
      <c r="L4124" s="33"/>
      <c r="M4124" s="33"/>
      <c r="N4124" s="33"/>
      <c r="O4124" s="33"/>
      <c r="P4124" s="33"/>
      <c r="Q4124" s="33"/>
      <c r="R4124" s="33"/>
      <c r="S4124" s="33"/>
      <c r="T4124" s="33"/>
      <c r="V4124" t="str">
        <f>IFERROR(VLOOKUP($D4124,MediaPartner[],2,FALSE),"")</f>
        <v/>
      </c>
      <c r="W4124" t="str">
        <f>IFERROR(VLOOKUP($E4124,Site[],2,FALSE),"")</f>
        <v/>
      </c>
      <c r="X4124" t="str">
        <f>IFERROR(VLOOKUP($F4124,FundingSource[],2,FALSE),"")</f>
        <v/>
      </c>
      <c r="Y4124" t="str">
        <f>IFERROR(VLOOKUP($G4124,Objective[],2,FALSE),"")</f>
        <v/>
      </c>
      <c r="Z4124" t="str">
        <f>IFERROR(VLOOKUP($H4124,AdType[],2,FALSE),"")</f>
        <v/>
      </c>
      <c r="AA4124" t="str">
        <f>IFERROR(VLOOKUP($I4124,AdSize[],2,FALSE),"")</f>
        <v/>
      </c>
      <c r="AB4124" t="str">
        <f>IFERROR(VLOOKUP($J4124,TargetingTactic[],2,FALSE),"")</f>
        <v/>
      </c>
      <c r="AC4124" t="str">
        <f>IFERROR(VLOOKUP($K4124,Audience[],2,FALSE),"")</f>
        <v/>
      </c>
      <c r="AD4124" t="str">
        <f>IFERROR(VLOOKUP($L4124,Country[],2,FALSE),"")</f>
        <v/>
      </c>
      <c r="AE4124" t="str">
        <f>IFERROR(VLOOKUP($M4124,Language[],2,FALSE),"")</f>
        <v/>
      </c>
      <c r="AF4124" t="str">
        <f>IFERROR(VLOOKUP($N4124,BuyType[],2,FALSE),"")</f>
        <v/>
      </c>
      <c r="AG4124" t="str">
        <f>IFERROR(VLOOKUP($S4124,StoreBU[],2,FALSE),"")</f>
        <v/>
      </c>
    </row>
    <row r="4125" spans="1:33" x14ac:dyDescent="0.3">
      <c r="A4125" t="str">
        <f t="shared" si="129"/>
        <v/>
      </c>
      <c r="C4125" t="str">
        <f t="shared" si="128"/>
        <v/>
      </c>
      <c r="D4125" s="33"/>
      <c r="E4125" s="33"/>
      <c r="F4125" s="33"/>
      <c r="G4125" s="33"/>
      <c r="H4125" s="33"/>
      <c r="I4125" s="33"/>
      <c r="J4125" s="33"/>
      <c r="K4125" s="33"/>
      <c r="L4125" s="33"/>
      <c r="M4125" s="33"/>
      <c r="N4125" s="33"/>
      <c r="O4125" s="33"/>
      <c r="P4125" s="33"/>
      <c r="Q4125" s="33"/>
      <c r="R4125" s="33"/>
      <c r="S4125" s="33"/>
      <c r="T4125" s="33"/>
      <c r="V4125" t="str">
        <f>IFERROR(VLOOKUP($D4125,MediaPartner[],2,FALSE),"")</f>
        <v/>
      </c>
      <c r="W4125" t="str">
        <f>IFERROR(VLOOKUP($E4125,Site[],2,FALSE),"")</f>
        <v/>
      </c>
      <c r="X4125" t="str">
        <f>IFERROR(VLOOKUP($F4125,FundingSource[],2,FALSE),"")</f>
        <v/>
      </c>
      <c r="Y4125" t="str">
        <f>IFERROR(VLOOKUP($G4125,Objective[],2,FALSE),"")</f>
        <v/>
      </c>
      <c r="Z4125" t="str">
        <f>IFERROR(VLOOKUP($H4125,AdType[],2,FALSE),"")</f>
        <v/>
      </c>
      <c r="AA4125" t="str">
        <f>IFERROR(VLOOKUP($I4125,AdSize[],2,FALSE),"")</f>
        <v/>
      </c>
      <c r="AB4125" t="str">
        <f>IFERROR(VLOOKUP($J4125,TargetingTactic[],2,FALSE),"")</f>
        <v/>
      </c>
      <c r="AC4125" t="str">
        <f>IFERROR(VLOOKUP($K4125,Audience[],2,FALSE),"")</f>
        <v/>
      </c>
      <c r="AD4125" t="str">
        <f>IFERROR(VLOOKUP($L4125,Country[],2,FALSE),"")</f>
        <v/>
      </c>
      <c r="AE4125" t="str">
        <f>IFERROR(VLOOKUP($M4125,Language[],2,FALSE),"")</f>
        <v/>
      </c>
      <c r="AF4125" t="str">
        <f>IFERROR(VLOOKUP($N4125,BuyType[],2,FALSE),"")</f>
        <v/>
      </c>
      <c r="AG4125" t="str">
        <f>IFERROR(VLOOKUP($S4125,StoreBU[],2,FALSE),"")</f>
        <v/>
      </c>
    </row>
    <row r="4126" spans="1:33" x14ac:dyDescent="0.3">
      <c r="A4126" t="str">
        <f t="shared" si="129"/>
        <v/>
      </c>
      <c r="C4126" t="str">
        <f t="shared" si="128"/>
        <v/>
      </c>
      <c r="D4126" s="33"/>
      <c r="E4126" s="33"/>
      <c r="F4126" s="33"/>
      <c r="G4126" s="33"/>
      <c r="H4126" s="33"/>
      <c r="I4126" s="33"/>
      <c r="J4126" s="33"/>
      <c r="K4126" s="33"/>
      <c r="L4126" s="33"/>
      <c r="M4126" s="33"/>
      <c r="N4126" s="33"/>
      <c r="O4126" s="33"/>
      <c r="P4126" s="33"/>
      <c r="Q4126" s="33"/>
      <c r="R4126" s="33"/>
      <c r="S4126" s="33"/>
      <c r="T4126" s="33"/>
      <c r="V4126" t="str">
        <f>IFERROR(VLOOKUP($D4126,MediaPartner[],2,FALSE),"")</f>
        <v/>
      </c>
      <c r="W4126" t="str">
        <f>IFERROR(VLOOKUP($E4126,Site[],2,FALSE),"")</f>
        <v/>
      </c>
      <c r="X4126" t="str">
        <f>IFERROR(VLOOKUP($F4126,FundingSource[],2,FALSE),"")</f>
        <v/>
      </c>
      <c r="Y4126" t="str">
        <f>IFERROR(VLOOKUP($G4126,Objective[],2,FALSE),"")</f>
        <v/>
      </c>
      <c r="Z4126" t="str">
        <f>IFERROR(VLOOKUP($H4126,AdType[],2,FALSE),"")</f>
        <v/>
      </c>
      <c r="AA4126" t="str">
        <f>IFERROR(VLOOKUP($I4126,AdSize[],2,FALSE),"")</f>
        <v/>
      </c>
      <c r="AB4126" t="str">
        <f>IFERROR(VLOOKUP($J4126,TargetingTactic[],2,FALSE),"")</f>
        <v/>
      </c>
      <c r="AC4126" t="str">
        <f>IFERROR(VLOOKUP($K4126,Audience[],2,FALSE),"")</f>
        <v/>
      </c>
      <c r="AD4126" t="str">
        <f>IFERROR(VLOOKUP($L4126,Country[],2,FALSE),"")</f>
        <v/>
      </c>
      <c r="AE4126" t="str">
        <f>IFERROR(VLOOKUP($M4126,Language[],2,FALSE),"")</f>
        <v/>
      </c>
      <c r="AF4126" t="str">
        <f>IFERROR(VLOOKUP($N4126,BuyType[],2,FALSE),"")</f>
        <v/>
      </c>
      <c r="AG4126" t="str">
        <f>IFERROR(VLOOKUP($S4126,StoreBU[],2,FALSE),"")</f>
        <v/>
      </c>
    </row>
    <row r="4127" spans="1:33" x14ac:dyDescent="0.3">
      <c r="A4127" t="str">
        <f t="shared" si="129"/>
        <v/>
      </c>
      <c r="C4127" t="str">
        <f t="shared" si="128"/>
        <v/>
      </c>
      <c r="D4127" s="33"/>
      <c r="E4127" s="33"/>
      <c r="F4127" s="33"/>
      <c r="G4127" s="33"/>
      <c r="H4127" s="33"/>
      <c r="I4127" s="33"/>
      <c r="J4127" s="33"/>
      <c r="K4127" s="33"/>
      <c r="L4127" s="33"/>
      <c r="M4127" s="33"/>
      <c r="N4127" s="33"/>
      <c r="O4127" s="33"/>
      <c r="P4127" s="33"/>
      <c r="Q4127" s="33"/>
      <c r="R4127" s="33"/>
      <c r="S4127" s="33"/>
      <c r="T4127" s="33"/>
      <c r="V4127" t="str">
        <f>IFERROR(VLOOKUP($D4127,MediaPartner[],2,FALSE),"")</f>
        <v/>
      </c>
      <c r="W4127" t="str">
        <f>IFERROR(VLOOKUP($E4127,Site[],2,FALSE),"")</f>
        <v/>
      </c>
      <c r="X4127" t="str">
        <f>IFERROR(VLOOKUP($F4127,FundingSource[],2,FALSE),"")</f>
        <v/>
      </c>
      <c r="Y4127" t="str">
        <f>IFERROR(VLOOKUP($G4127,Objective[],2,FALSE),"")</f>
        <v/>
      </c>
      <c r="Z4127" t="str">
        <f>IFERROR(VLOOKUP($H4127,AdType[],2,FALSE),"")</f>
        <v/>
      </c>
      <c r="AA4127" t="str">
        <f>IFERROR(VLOOKUP($I4127,AdSize[],2,FALSE),"")</f>
        <v/>
      </c>
      <c r="AB4127" t="str">
        <f>IFERROR(VLOOKUP($J4127,TargetingTactic[],2,FALSE),"")</f>
        <v/>
      </c>
      <c r="AC4127" t="str">
        <f>IFERROR(VLOOKUP($K4127,Audience[],2,FALSE),"")</f>
        <v/>
      </c>
      <c r="AD4127" t="str">
        <f>IFERROR(VLOOKUP($L4127,Country[],2,FALSE),"")</f>
        <v/>
      </c>
      <c r="AE4127" t="str">
        <f>IFERROR(VLOOKUP($M4127,Language[],2,FALSE),"")</f>
        <v/>
      </c>
      <c r="AF4127" t="str">
        <f>IFERROR(VLOOKUP($N4127,BuyType[],2,FALSE),"")</f>
        <v/>
      </c>
      <c r="AG4127" t="str">
        <f>IFERROR(VLOOKUP($S4127,StoreBU[],2,FALSE),"")</f>
        <v/>
      </c>
    </row>
    <row r="4128" spans="1:33" x14ac:dyDescent="0.3">
      <c r="A4128" t="str">
        <f t="shared" si="129"/>
        <v/>
      </c>
      <c r="C4128" t="str">
        <f t="shared" si="128"/>
        <v/>
      </c>
      <c r="D4128" s="33"/>
      <c r="E4128" s="33"/>
      <c r="F4128" s="33"/>
      <c r="G4128" s="33"/>
      <c r="H4128" s="33"/>
      <c r="I4128" s="33"/>
      <c r="J4128" s="33"/>
      <c r="K4128" s="33"/>
      <c r="L4128" s="33"/>
      <c r="M4128" s="33"/>
      <c r="N4128" s="33"/>
      <c r="O4128" s="33"/>
      <c r="P4128" s="33"/>
      <c r="Q4128" s="33"/>
      <c r="R4128" s="33"/>
      <c r="S4128" s="33"/>
      <c r="T4128" s="33"/>
      <c r="V4128" t="str">
        <f>IFERROR(VLOOKUP($D4128,MediaPartner[],2,FALSE),"")</f>
        <v/>
      </c>
      <c r="W4128" t="str">
        <f>IFERROR(VLOOKUP($E4128,Site[],2,FALSE),"")</f>
        <v/>
      </c>
      <c r="X4128" t="str">
        <f>IFERROR(VLOOKUP($F4128,FundingSource[],2,FALSE),"")</f>
        <v/>
      </c>
      <c r="Y4128" t="str">
        <f>IFERROR(VLOOKUP($G4128,Objective[],2,FALSE),"")</f>
        <v/>
      </c>
      <c r="Z4128" t="str">
        <f>IFERROR(VLOOKUP($H4128,AdType[],2,FALSE),"")</f>
        <v/>
      </c>
      <c r="AA4128" t="str">
        <f>IFERROR(VLOOKUP($I4128,AdSize[],2,FALSE),"")</f>
        <v/>
      </c>
      <c r="AB4128" t="str">
        <f>IFERROR(VLOOKUP($J4128,TargetingTactic[],2,FALSE),"")</f>
        <v/>
      </c>
      <c r="AC4128" t="str">
        <f>IFERROR(VLOOKUP($K4128,Audience[],2,FALSE),"")</f>
        <v/>
      </c>
      <c r="AD4128" t="str">
        <f>IFERROR(VLOOKUP($L4128,Country[],2,FALSE),"")</f>
        <v/>
      </c>
      <c r="AE4128" t="str">
        <f>IFERROR(VLOOKUP($M4128,Language[],2,FALSE),"")</f>
        <v/>
      </c>
      <c r="AF4128" t="str">
        <f>IFERROR(VLOOKUP($N4128,BuyType[],2,FALSE),"")</f>
        <v/>
      </c>
      <c r="AG4128" t="str">
        <f>IFERROR(VLOOKUP($S4128,StoreBU[],2,FALSE),"")</f>
        <v/>
      </c>
    </row>
    <row r="4129" spans="1:33" x14ac:dyDescent="0.3">
      <c r="A4129" t="str">
        <f t="shared" si="129"/>
        <v/>
      </c>
      <c r="C4129" t="str">
        <f t="shared" si="128"/>
        <v/>
      </c>
      <c r="D4129" s="33"/>
      <c r="E4129" s="33"/>
      <c r="F4129" s="33"/>
      <c r="G4129" s="33"/>
      <c r="H4129" s="33"/>
      <c r="I4129" s="33"/>
      <c r="J4129" s="33"/>
      <c r="K4129" s="33"/>
      <c r="L4129" s="33"/>
      <c r="M4129" s="33"/>
      <c r="N4129" s="33"/>
      <c r="O4129" s="33"/>
      <c r="P4129" s="33"/>
      <c r="Q4129" s="33"/>
      <c r="R4129" s="33"/>
      <c r="S4129" s="33"/>
      <c r="T4129" s="33"/>
      <c r="V4129" t="str">
        <f>IFERROR(VLOOKUP($D4129,MediaPartner[],2,FALSE),"")</f>
        <v/>
      </c>
      <c r="W4129" t="str">
        <f>IFERROR(VLOOKUP($E4129,Site[],2,FALSE),"")</f>
        <v/>
      </c>
      <c r="X4129" t="str">
        <f>IFERROR(VLOOKUP($F4129,FundingSource[],2,FALSE),"")</f>
        <v/>
      </c>
      <c r="Y4129" t="str">
        <f>IFERROR(VLOOKUP($G4129,Objective[],2,FALSE),"")</f>
        <v/>
      </c>
      <c r="Z4129" t="str">
        <f>IFERROR(VLOOKUP($H4129,AdType[],2,FALSE),"")</f>
        <v/>
      </c>
      <c r="AA4129" t="str">
        <f>IFERROR(VLOOKUP($I4129,AdSize[],2,FALSE),"")</f>
        <v/>
      </c>
      <c r="AB4129" t="str">
        <f>IFERROR(VLOOKUP($J4129,TargetingTactic[],2,FALSE),"")</f>
        <v/>
      </c>
      <c r="AC4129" t="str">
        <f>IFERROR(VLOOKUP($K4129,Audience[],2,FALSE),"")</f>
        <v/>
      </c>
      <c r="AD4129" t="str">
        <f>IFERROR(VLOOKUP($L4129,Country[],2,FALSE),"")</f>
        <v/>
      </c>
      <c r="AE4129" t="str">
        <f>IFERROR(VLOOKUP($M4129,Language[],2,FALSE),"")</f>
        <v/>
      </c>
      <c r="AF4129" t="str">
        <f>IFERROR(VLOOKUP($N4129,BuyType[],2,FALSE),"")</f>
        <v/>
      </c>
      <c r="AG4129" t="str">
        <f>IFERROR(VLOOKUP($S4129,StoreBU[],2,FALSE),"")</f>
        <v/>
      </c>
    </row>
    <row r="4130" spans="1:33" x14ac:dyDescent="0.3">
      <c r="A4130" t="str">
        <f t="shared" si="129"/>
        <v/>
      </c>
      <c r="C4130" t="str">
        <f t="shared" si="128"/>
        <v/>
      </c>
      <c r="D4130" s="33"/>
      <c r="E4130" s="33"/>
      <c r="F4130" s="33"/>
      <c r="G4130" s="33"/>
      <c r="H4130" s="33"/>
      <c r="I4130" s="33"/>
      <c r="J4130" s="33"/>
      <c r="K4130" s="33"/>
      <c r="L4130" s="33"/>
      <c r="M4130" s="33"/>
      <c r="N4130" s="33"/>
      <c r="O4130" s="33"/>
      <c r="P4130" s="33"/>
      <c r="Q4130" s="33"/>
      <c r="R4130" s="33"/>
      <c r="S4130" s="33"/>
      <c r="T4130" s="33"/>
      <c r="V4130" t="str">
        <f>IFERROR(VLOOKUP($D4130,MediaPartner[],2,FALSE),"")</f>
        <v/>
      </c>
      <c r="W4130" t="str">
        <f>IFERROR(VLOOKUP($E4130,Site[],2,FALSE),"")</f>
        <v/>
      </c>
      <c r="X4130" t="str">
        <f>IFERROR(VLOOKUP($F4130,FundingSource[],2,FALSE),"")</f>
        <v/>
      </c>
      <c r="Y4130" t="str">
        <f>IFERROR(VLOOKUP($G4130,Objective[],2,FALSE),"")</f>
        <v/>
      </c>
      <c r="Z4130" t="str">
        <f>IFERROR(VLOOKUP($H4130,AdType[],2,FALSE),"")</f>
        <v/>
      </c>
      <c r="AA4130" t="str">
        <f>IFERROR(VLOOKUP($I4130,AdSize[],2,FALSE),"")</f>
        <v/>
      </c>
      <c r="AB4130" t="str">
        <f>IFERROR(VLOOKUP($J4130,TargetingTactic[],2,FALSE),"")</f>
        <v/>
      </c>
      <c r="AC4130" t="str">
        <f>IFERROR(VLOOKUP($K4130,Audience[],2,FALSE),"")</f>
        <v/>
      </c>
      <c r="AD4130" t="str">
        <f>IFERROR(VLOOKUP($L4130,Country[],2,FALSE),"")</f>
        <v/>
      </c>
      <c r="AE4130" t="str">
        <f>IFERROR(VLOOKUP($M4130,Language[],2,FALSE),"")</f>
        <v/>
      </c>
      <c r="AF4130" t="str">
        <f>IFERROR(VLOOKUP($N4130,BuyType[],2,FALSE),"")</f>
        <v/>
      </c>
      <c r="AG4130" t="str">
        <f>IFERROR(VLOOKUP($S4130,StoreBU[],2,FALSE),"")</f>
        <v/>
      </c>
    </row>
    <row r="4131" spans="1:33" x14ac:dyDescent="0.3">
      <c r="A4131" t="str">
        <f t="shared" si="129"/>
        <v/>
      </c>
      <c r="C4131" t="str">
        <f t="shared" si="128"/>
        <v/>
      </c>
      <c r="D4131" s="33"/>
      <c r="E4131" s="33"/>
      <c r="F4131" s="33"/>
      <c r="G4131" s="33"/>
      <c r="H4131" s="33"/>
      <c r="I4131" s="33"/>
      <c r="J4131" s="33"/>
      <c r="K4131" s="33"/>
      <c r="L4131" s="33"/>
      <c r="M4131" s="33"/>
      <c r="N4131" s="33"/>
      <c r="O4131" s="33"/>
      <c r="P4131" s="33"/>
      <c r="Q4131" s="33"/>
      <c r="R4131" s="33"/>
      <c r="S4131" s="33"/>
      <c r="T4131" s="33"/>
      <c r="V4131" t="str">
        <f>IFERROR(VLOOKUP($D4131,MediaPartner[],2,FALSE),"")</f>
        <v/>
      </c>
      <c r="W4131" t="str">
        <f>IFERROR(VLOOKUP($E4131,Site[],2,FALSE),"")</f>
        <v/>
      </c>
      <c r="X4131" t="str">
        <f>IFERROR(VLOOKUP($F4131,FundingSource[],2,FALSE),"")</f>
        <v/>
      </c>
      <c r="Y4131" t="str">
        <f>IFERROR(VLOOKUP($G4131,Objective[],2,FALSE),"")</f>
        <v/>
      </c>
      <c r="Z4131" t="str">
        <f>IFERROR(VLOOKUP($H4131,AdType[],2,FALSE),"")</f>
        <v/>
      </c>
      <c r="AA4131" t="str">
        <f>IFERROR(VLOOKUP($I4131,AdSize[],2,FALSE),"")</f>
        <v/>
      </c>
      <c r="AB4131" t="str">
        <f>IFERROR(VLOOKUP($J4131,TargetingTactic[],2,FALSE),"")</f>
        <v/>
      </c>
      <c r="AC4131" t="str">
        <f>IFERROR(VLOOKUP($K4131,Audience[],2,FALSE),"")</f>
        <v/>
      </c>
      <c r="AD4131" t="str">
        <f>IFERROR(VLOOKUP($L4131,Country[],2,FALSE),"")</f>
        <v/>
      </c>
      <c r="AE4131" t="str">
        <f>IFERROR(VLOOKUP($M4131,Language[],2,FALSE),"")</f>
        <v/>
      </c>
      <c r="AF4131" t="str">
        <f>IFERROR(VLOOKUP($N4131,BuyType[],2,FALSE),"")</f>
        <v/>
      </c>
      <c r="AG4131" t="str">
        <f>IFERROR(VLOOKUP($S4131,StoreBU[],2,FALSE),"")</f>
        <v/>
      </c>
    </row>
    <row r="4132" spans="1:33" x14ac:dyDescent="0.3">
      <c r="A4132" t="str">
        <f t="shared" si="129"/>
        <v/>
      </c>
      <c r="C4132" t="str">
        <f t="shared" si="128"/>
        <v/>
      </c>
      <c r="D4132" s="33"/>
      <c r="E4132" s="33"/>
      <c r="F4132" s="33"/>
      <c r="G4132" s="33"/>
      <c r="H4132" s="33"/>
      <c r="I4132" s="33"/>
      <c r="J4132" s="33"/>
      <c r="K4132" s="33"/>
      <c r="L4132" s="33"/>
      <c r="M4132" s="33"/>
      <c r="N4132" s="33"/>
      <c r="O4132" s="33"/>
      <c r="P4132" s="33"/>
      <c r="Q4132" s="33"/>
      <c r="R4132" s="33"/>
      <c r="S4132" s="33"/>
      <c r="T4132" s="33"/>
      <c r="V4132" t="str">
        <f>IFERROR(VLOOKUP($D4132,MediaPartner[],2,FALSE),"")</f>
        <v/>
      </c>
      <c r="W4132" t="str">
        <f>IFERROR(VLOOKUP($E4132,Site[],2,FALSE),"")</f>
        <v/>
      </c>
      <c r="X4132" t="str">
        <f>IFERROR(VLOOKUP($F4132,FundingSource[],2,FALSE),"")</f>
        <v/>
      </c>
      <c r="Y4132" t="str">
        <f>IFERROR(VLOOKUP($G4132,Objective[],2,FALSE),"")</f>
        <v/>
      </c>
      <c r="Z4132" t="str">
        <f>IFERROR(VLOOKUP($H4132,AdType[],2,FALSE),"")</f>
        <v/>
      </c>
      <c r="AA4132" t="str">
        <f>IFERROR(VLOOKUP($I4132,AdSize[],2,FALSE),"")</f>
        <v/>
      </c>
      <c r="AB4132" t="str">
        <f>IFERROR(VLOOKUP($J4132,TargetingTactic[],2,FALSE),"")</f>
        <v/>
      </c>
      <c r="AC4132" t="str">
        <f>IFERROR(VLOOKUP($K4132,Audience[],2,FALSE),"")</f>
        <v/>
      </c>
      <c r="AD4132" t="str">
        <f>IFERROR(VLOOKUP($L4132,Country[],2,FALSE),"")</f>
        <v/>
      </c>
      <c r="AE4132" t="str">
        <f>IFERROR(VLOOKUP($M4132,Language[],2,FALSE),"")</f>
        <v/>
      </c>
      <c r="AF4132" t="str">
        <f>IFERROR(VLOOKUP($N4132,BuyType[],2,FALSE),"")</f>
        <v/>
      </c>
      <c r="AG4132" t="str">
        <f>IFERROR(VLOOKUP($S4132,StoreBU[],2,FALSE),"")</f>
        <v/>
      </c>
    </row>
    <row r="4133" spans="1:33" x14ac:dyDescent="0.3">
      <c r="A4133" t="str">
        <f t="shared" si="129"/>
        <v/>
      </c>
      <c r="C4133" t="str">
        <f t="shared" si="128"/>
        <v/>
      </c>
      <c r="D4133" s="33"/>
      <c r="E4133" s="33"/>
      <c r="F4133" s="33"/>
      <c r="G4133" s="33"/>
      <c r="H4133" s="33"/>
      <c r="I4133" s="33"/>
      <c r="J4133" s="33"/>
      <c r="K4133" s="33"/>
      <c r="L4133" s="33"/>
      <c r="M4133" s="33"/>
      <c r="N4133" s="33"/>
      <c r="O4133" s="33"/>
      <c r="P4133" s="33"/>
      <c r="Q4133" s="33"/>
      <c r="R4133" s="33"/>
      <c r="S4133" s="33"/>
      <c r="T4133" s="33"/>
      <c r="V4133" t="str">
        <f>IFERROR(VLOOKUP($D4133,MediaPartner[],2,FALSE),"")</f>
        <v/>
      </c>
      <c r="W4133" t="str">
        <f>IFERROR(VLOOKUP($E4133,Site[],2,FALSE),"")</f>
        <v/>
      </c>
      <c r="X4133" t="str">
        <f>IFERROR(VLOOKUP($F4133,FundingSource[],2,FALSE),"")</f>
        <v/>
      </c>
      <c r="Y4133" t="str">
        <f>IFERROR(VLOOKUP($G4133,Objective[],2,FALSE),"")</f>
        <v/>
      </c>
      <c r="Z4133" t="str">
        <f>IFERROR(VLOOKUP($H4133,AdType[],2,FALSE),"")</f>
        <v/>
      </c>
      <c r="AA4133" t="str">
        <f>IFERROR(VLOOKUP($I4133,AdSize[],2,FALSE),"")</f>
        <v/>
      </c>
      <c r="AB4133" t="str">
        <f>IFERROR(VLOOKUP($J4133,TargetingTactic[],2,FALSE),"")</f>
        <v/>
      </c>
      <c r="AC4133" t="str">
        <f>IFERROR(VLOOKUP($K4133,Audience[],2,FALSE),"")</f>
        <v/>
      </c>
      <c r="AD4133" t="str">
        <f>IFERROR(VLOOKUP($L4133,Country[],2,FALSE),"")</f>
        <v/>
      </c>
      <c r="AE4133" t="str">
        <f>IFERROR(VLOOKUP($M4133,Language[],2,FALSE),"")</f>
        <v/>
      </c>
      <c r="AF4133" t="str">
        <f>IFERROR(VLOOKUP($N4133,BuyType[],2,FALSE),"")</f>
        <v/>
      </c>
      <c r="AG4133" t="str">
        <f>IFERROR(VLOOKUP($S4133,StoreBU[],2,FALSE),"")</f>
        <v/>
      </c>
    </row>
    <row r="4134" spans="1:33" x14ac:dyDescent="0.3">
      <c r="A4134" t="str">
        <f t="shared" si="129"/>
        <v/>
      </c>
      <c r="C4134" t="str">
        <f t="shared" si="128"/>
        <v/>
      </c>
      <c r="D4134" s="33"/>
      <c r="E4134" s="33"/>
      <c r="F4134" s="33"/>
      <c r="G4134" s="33"/>
      <c r="H4134" s="33"/>
      <c r="I4134" s="33"/>
      <c r="J4134" s="33"/>
      <c r="K4134" s="33"/>
      <c r="L4134" s="33"/>
      <c r="M4134" s="33"/>
      <c r="N4134" s="33"/>
      <c r="O4134" s="33"/>
      <c r="P4134" s="33"/>
      <c r="Q4134" s="33"/>
      <c r="R4134" s="33"/>
      <c r="S4134" s="33"/>
      <c r="T4134" s="33"/>
      <c r="V4134" t="str">
        <f>IFERROR(VLOOKUP($D4134,MediaPartner[],2,FALSE),"")</f>
        <v/>
      </c>
      <c r="W4134" t="str">
        <f>IFERROR(VLOOKUP($E4134,Site[],2,FALSE),"")</f>
        <v/>
      </c>
      <c r="X4134" t="str">
        <f>IFERROR(VLOOKUP($F4134,FundingSource[],2,FALSE),"")</f>
        <v/>
      </c>
      <c r="Y4134" t="str">
        <f>IFERROR(VLOOKUP($G4134,Objective[],2,FALSE),"")</f>
        <v/>
      </c>
      <c r="Z4134" t="str">
        <f>IFERROR(VLOOKUP($H4134,AdType[],2,FALSE),"")</f>
        <v/>
      </c>
      <c r="AA4134" t="str">
        <f>IFERROR(VLOOKUP($I4134,AdSize[],2,FALSE),"")</f>
        <v/>
      </c>
      <c r="AB4134" t="str">
        <f>IFERROR(VLOOKUP($J4134,TargetingTactic[],2,FALSE),"")</f>
        <v/>
      </c>
      <c r="AC4134" t="str">
        <f>IFERROR(VLOOKUP($K4134,Audience[],2,FALSE),"")</f>
        <v/>
      </c>
      <c r="AD4134" t="str">
        <f>IFERROR(VLOOKUP($L4134,Country[],2,FALSE),"")</f>
        <v/>
      </c>
      <c r="AE4134" t="str">
        <f>IFERROR(VLOOKUP($M4134,Language[],2,FALSE),"")</f>
        <v/>
      </c>
      <c r="AF4134" t="str">
        <f>IFERROR(VLOOKUP($N4134,BuyType[],2,FALSE),"")</f>
        <v/>
      </c>
      <c r="AG4134" t="str">
        <f>IFERROR(VLOOKUP($S4134,StoreBU[],2,FALSE),"")</f>
        <v/>
      </c>
    </row>
    <row r="4135" spans="1:33" x14ac:dyDescent="0.3">
      <c r="A4135" t="str">
        <f t="shared" si="129"/>
        <v/>
      </c>
      <c r="C4135" t="str">
        <f t="shared" si="128"/>
        <v/>
      </c>
      <c r="D4135" s="33"/>
      <c r="E4135" s="33"/>
      <c r="F4135" s="33"/>
      <c r="G4135" s="33"/>
      <c r="H4135" s="33"/>
      <c r="I4135" s="33"/>
      <c r="J4135" s="33"/>
      <c r="K4135" s="33"/>
      <c r="L4135" s="33"/>
      <c r="M4135" s="33"/>
      <c r="N4135" s="33"/>
      <c r="O4135" s="33"/>
      <c r="P4135" s="33"/>
      <c r="Q4135" s="33"/>
      <c r="R4135" s="33"/>
      <c r="S4135" s="33"/>
      <c r="T4135" s="33"/>
      <c r="V4135" t="str">
        <f>IFERROR(VLOOKUP($D4135,MediaPartner[],2,FALSE),"")</f>
        <v/>
      </c>
      <c r="W4135" t="str">
        <f>IFERROR(VLOOKUP($E4135,Site[],2,FALSE),"")</f>
        <v/>
      </c>
      <c r="X4135" t="str">
        <f>IFERROR(VLOOKUP($F4135,FundingSource[],2,FALSE),"")</f>
        <v/>
      </c>
      <c r="Y4135" t="str">
        <f>IFERROR(VLOOKUP($G4135,Objective[],2,FALSE),"")</f>
        <v/>
      </c>
      <c r="Z4135" t="str">
        <f>IFERROR(VLOOKUP($H4135,AdType[],2,FALSE),"")</f>
        <v/>
      </c>
      <c r="AA4135" t="str">
        <f>IFERROR(VLOOKUP($I4135,AdSize[],2,FALSE),"")</f>
        <v/>
      </c>
      <c r="AB4135" t="str">
        <f>IFERROR(VLOOKUP($J4135,TargetingTactic[],2,FALSE),"")</f>
        <v/>
      </c>
      <c r="AC4135" t="str">
        <f>IFERROR(VLOOKUP($K4135,Audience[],2,FALSE),"")</f>
        <v/>
      </c>
      <c r="AD4135" t="str">
        <f>IFERROR(VLOOKUP($L4135,Country[],2,FALSE),"")</f>
        <v/>
      </c>
      <c r="AE4135" t="str">
        <f>IFERROR(VLOOKUP($M4135,Language[],2,FALSE),"")</f>
        <v/>
      </c>
      <c r="AF4135" t="str">
        <f>IFERROR(VLOOKUP($N4135,BuyType[],2,FALSE),"")</f>
        <v/>
      </c>
      <c r="AG4135" t="str">
        <f>IFERROR(VLOOKUP($S4135,StoreBU[],2,FALSE),"")</f>
        <v/>
      </c>
    </row>
    <row r="4136" spans="1:33" x14ac:dyDescent="0.3">
      <c r="A4136" t="str">
        <f t="shared" si="129"/>
        <v/>
      </c>
      <c r="C4136" t="str">
        <f t="shared" si="128"/>
        <v/>
      </c>
      <c r="D4136" s="33"/>
      <c r="E4136" s="33"/>
      <c r="F4136" s="33"/>
      <c r="G4136" s="33"/>
      <c r="H4136" s="33"/>
      <c r="I4136" s="33"/>
      <c r="J4136" s="33"/>
      <c r="K4136" s="33"/>
      <c r="L4136" s="33"/>
      <c r="M4136" s="33"/>
      <c r="N4136" s="33"/>
      <c r="O4136" s="33"/>
      <c r="P4136" s="33"/>
      <c r="Q4136" s="33"/>
      <c r="R4136" s="33"/>
      <c r="S4136" s="33"/>
      <c r="T4136" s="33"/>
      <c r="V4136" t="str">
        <f>IFERROR(VLOOKUP($D4136,MediaPartner[],2,FALSE),"")</f>
        <v/>
      </c>
      <c r="W4136" t="str">
        <f>IFERROR(VLOOKUP($E4136,Site[],2,FALSE),"")</f>
        <v/>
      </c>
      <c r="X4136" t="str">
        <f>IFERROR(VLOOKUP($F4136,FundingSource[],2,FALSE),"")</f>
        <v/>
      </c>
      <c r="Y4136" t="str">
        <f>IFERROR(VLOOKUP($G4136,Objective[],2,FALSE),"")</f>
        <v/>
      </c>
      <c r="Z4136" t="str">
        <f>IFERROR(VLOOKUP($H4136,AdType[],2,FALSE),"")</f>
        <v/>
      </c>
      <c r="AA4136" t="str">
        <f>IFERROR(VLOOKUP($I4136,AdSize[],2,FALSE),"")</f>
        <v/>
      </c>
      <c r="AB4136" t="str">
        <f>IFERROR(VLOOKUP($J4136,TargetingTactic[],2,FALSE),"")</f>
        <v/>
      </c>
      <c r="AC4136" t="str">
        <f>IFERROR(VLOOKUP($K4136,Audience[],2,FALSE),"")</f>
        <v/>
      </c>
      <c r="AD4136" t="str">
        <f>IFERROR(VLOOKUP($L4136,Country[],2,FALSE),"")</f>
        <v/>
      </c>
      <c r="AE4136" t="str">
        <f>IFERROR(VLOOKUP($M4136,Language[],2,FALSE),"")</f>
        <v/>
      </c>
      <c r="AF4136" t="str">
        <f>IFERROR(VLOOKUP($N4136,BuyType[],2,FALSE),"")</f>
        <v/>
      </c>
      <c r="AG4136" t="str">
        <f>IFERROR(VLOOKUP($S4136,StoreBU[],2,FALSE),"")</f>
        <v/>
      </c>
    </row>
    <row r="4137" spans="1:33" x14ac:dyDescent="0.3">
      <c r="A4137" t="str">
        <f t="shared" si="129"/>
        <v/>
      </c>
      <c r="C4137" t="str">
        <f t="shared" si="128"/>
        <v/>
      </c>
      <c r="D4137" s="33"/>
      <c r="E4137" s="33"/>
      <c r="F4137" s="33"/>
      <c r="G4137" s="33"/>
      <c r="H4137" s="33"/>
      <c r="I4137" s="33"/>
      <c r="J4137" s="33"/>
      <c r="K4137" s="33"/>
      <c r="L4137" s="33"/>
      <c r="M4137" s="33"/>
      <c r="N4137" s="33"/>
      <c r="O4137" s="33"/>
      <c r="P4137" s="33"/>
      <c r="Q4137" s="33"/>
      <c r="R4137" s="33"/>
      <c r="S4137" s="33"/>
      <c r="T4137" s="33"/>
      <c r="V4137" t="str">
        <f>IFERROR(VLOOKUP($D4137,MediaPartner[],2,FALSE),"")</f>
        <v/>
      </c>
      <c r="W4137" t="str">
        <f>IFERROR(VLOOKUP($E4137,Site[],2,FALSE),"")</f>
        <v/>
      </c>
      <c r="X4137" t="str">
        <f>IFERROR(VLOOKUP($F4137,FundingSource[],2,FALSE),"")</f>
        <v/>
      </c>
      <c r="Y4137" t="str">
        <f>IFERROR(VLOOKUP($G4137,Objective[],2,FALSE),"")</f>
        <v/>
      </c>
      <c r="Z4137" t="str">
        <f>IFERROR(VLOOKUP($H4137,AdType[],2,FALSE),"")</f>
        <v/>
      </c>
      <c r="AA4137" t="str">
        <f>IFERROR(VLOOKUP($I4137,AdSize[],2,FALSE),"")</f>
        <v/>
      </c>
      <c r="AB4137" t="str">
        <f>IFERROR(VLOOKUP($J4137,TargetingTactic[],2,FALSE),"")</f>
        <v/>
      </c>
      <c r="AC4137" t="str">
        <f>IFERROR(VLOOKUP($K4137,Audience[],2,FALSE),"")</f>
        <v/>
      </c>
      <c r="AD4137" t="str">
        <f>IFERROR(VLOOKUP($L4137,Country[],2,FALSE),"")</f>
        <v/>
      </c>
      <c r="AE4137" t="str">
        <f>IFERROR(VLOOKUP($M4137,Language[],2,FALSE),"")</f>
        <v/>
      </c>
      <c r="AF4137" t="str">
        <f>IFERROR(VLOOKUP($N4137,BuyType[],2,FALSE),"")</f>
        <v/>
      </c>
      <c r="AG4137" t="str">
        <f>IFERROR(VLOOKUP($S4137,StoreBU[],2,FALSE),"")</f>
        <v/>
      </c>
    </row>
    <row r="4138" spans="1:33" x14ac:dyDescent="0.3">
      <c r="A4138" t="str">
        <f t="shared" si="129"/>
        <v/>
      </c>
      <c r="C4138" t="str">
        <f t="shared" si="128"/>
        <v/>
      </c>
      <c r="D4138" s="33"/>
      <c r="E4138" s="33"/>
      <c r="F4138" s="33"/>
      <c r="G4138" s="33"/>
      <c r="H4138" s="33"/>
      <c r="I4138" s="33"/>
      <c r="J4138" s="33"/>
      <c r="K4138" s="33"/>
      <c r="L4138" s="33"/>
      <c r="M4138" s="33"/>
      <c r="N4138" s="33"/>
      <c r="O4138" s="33"/>
      <c r="P4138" s="33"/>
      <c r="Q4138" s="33"/>
      <c r="R4138" s="33"/>
      <c r="S4138" s="33"/>
      <c r="T4138" s="33"/>
      <c r="V4138" t="str">
        <f>IFERROR(VLOOKUP($D4138,MediaPartner[],2,FALSE),"")</f>
        <v/>
      </c>
      <c r="W4138" t="str">
        <f>IFERROR(VLOOKUP($E4138,Site[],2,FALSE),"")</f>
        <v/>
      </c>
      <c r="X4138" t="str">
        <f>IFERROR(VLOOKUP($F4138,FundingSource[],2,FALSE),"")</f>
        <v/>
      </c>
      <c r="Y4138" t="str">
        <f>IFERROR(VLOOKUP($G4138,Objective[],2,FALSE),"")</f>
        <v/>
      </c>
      <c r="Z4138" t="str">
        <f>IFERROR(VLOOKUP($H4138,AdType[],2,FALSE),"")</f>
        <v/>
      </c>
      <c r="AA4138" t="str">
        <f>IFERROR(VLOOKUP($I4138,AdSize[],2,FALSE),"")</f>
        <v/>
      </c>
      <c r="AB4138" t="str">
        <f>IFERROR(VLOOKUP($J4138,TargetingTactic[],2,FALSE),"")</f>
        <v/>
      </c>
      <c r="AC4138" t="str">
        <f>IFERROR(VLOOKUP($K4138,Audience[],2,FALSE),"")</f>
        <v/>
      </c>
      <c r="AD4138" t="str">
        <f>IFERROR(VLOOKUP($L4138,Country[],2,FALSE),"")</f>
        <v/>
      </c>
      <c r="AE4138" t="str">
        <f>IFERROR(VLOOKUP($M4138,Language[],2,FALSE),"")</f>
        <v/>
      </c>
      <c r="AF4138" t="str">
        <f>IFERROR(VLOOKUP($N4138,BuyType[],2,FALSE),"")</f>
        <v/>
      </c>
      <c r="AG4138" t="str">
        <f>IFERROR(VLOOKUP($S4138,StoreBU[],2,FALSE),"")</f>
        <v/>
      </c>
    </row>
    <row r="4139" spans="1:33" x14ac:dyDescent="0.3">
      <c r="A4139" t="str">
        <f t="shared" si="129"/>
        <v/>
      </c>
      <c r="C4139" t="str">
        <f t="shared" si="128"/>
        <v/>
      </c>
      <c r="D4139" s="33"/>
      <c r="E4139" s="33"/>
      <c r="F4139" s="33"/>
      <c r="G4139" s="33"/>
      <c r="H4139" s="33"/>
      <c r="I4139" s="33"/>
      <c r="J4139" s="33"/>
      <c r="K4139" s="33"/>
      <c r="L4139" s="33"/>
      <c r="M4139" s="33"/>
      <c r="N4139" s="33"/>
      <c r="O4139" s="33"/>
      <c r="P4139" s="33"/>
      <c r="Q4139" s="33"/>
      <c r="R4139" s="33"/>
      <c r="S4139" s="33"/>
      <c r="T4139" s="33"/>
      <c r="V4139" t="str">
        <f>IFERROR(VLOOKUP($D4139,MediaPartner[],2,FALSE),"")</f>
        <v/>
      </c>
      <c r="W4139" t="str">
        <f>IFERROR(VLOOKUP($E4139,Site[],2,FALSE),"")</f>
        <v/>
      </c>
      <c r="X4139" t="str">
        <f>IFERROR(VLOOKUP($F4139,FundingSource[],2,FALSE),"")</f>
        <v/>
      </c>
      <c r="Y4139" t="str">
        <f>IFERROR(VLOOKUP($G4139,Objective[],2,FALSE),"")</f>
        <v/>
      </c>
      <c r="Z4139" t="str">
        <f>IFERROR(VLOOKUP($H4139,AdType[],2,FALSE),"")</f>
        <v/>
      </c>
      <c r="AA4139" t="str">
        <f>IFERROR(VLOOKUP($I4139,AdSize[],2,FALSE),"")</f>
        <v/>
      </c>
      <c r="AB4139" t="str">
        <f>IFERROR(VLOOKUP($J4139,TargetingTactic[],2,FALSE),"")</f>
        <v/>
      </c>
      <c r="AC4139" t="str">
        <f>IFERROR(VLOOKUP($K4139,Audience[],2,FALSE),"")</f>
        <v/>
      </c>
      <c r="AD4139" t="str">
        <f>IFERROR(VLOOKUP($L4139,Country[],2,FALSE),"")</f>
        <v/>
      </c>
      <c r="AE4139" t="str">
        <f>IFERROR(VLOOKUP($M4139,Language[],2,FALSE),"")</f>
        <v/>
      </c>
      <c r="AF4139" t="str">
        <f>IFERROR(VLOOKUP($N4139,BuyType[],2,FALSE),"")</f>
        <v/>
      </c>
      <c r="AG4139" t="str">
        <f>IFERROR(VLOOKUP($S4139,StoreBU[],2,FALSE),"")</f>
        <v/>
      </c>
    </row>
    <row r="4140" spans="1:33" x14ac:dyDescent="0.3">
      <c r="A4140" t="str">
        <f t="shared" si="129"/>
        <v/>
      </c>
      <c r="C4140" t="str">
        <f t="shared" si="128"/>
        <v/>
      </c>
      <c r="D4140" s="33"/>
      <c r="E4140" s="33"/>
      <c r="F4140" s="33"/>
      <c r="G4140" s="33"/>
      <c r="H4140" s="33"/>
      <c r="I4140" s="33"/>
      <c r="J4140" s="33"/>
      <c r="K4140" s="33"/>
      <c r="L4140" s="33"/>
      <c r="M4140" s="33"/>
      <c r="N4140" s="33"/>
      <c r="O4140" s="33"/>
      <c r="P4140" s="33"/>
      <c r="Q4140" s="33"/>
      <c r="R4140" s="33"/>
      <c r="S4140" s="33"/>
      <c r="T4140" s="33"/>
      <c r="V4140" t="str">
        <f>IFERROR(VLOOKUP($D4140,MediaPartner[],2,FALSE),"")</f>
        <v/>
      </c>
      <c r="W4140" t="str">
        <f>IFERROR(VLOOKUP($E4140,Site[],2,FALSE),"")</f>
        <v/>
      </c>
      <c r="X4140" t="str">
        <f>IFERROR(VLOOKUP($F4140,FundingSource[],2,FALSE),"")</f>
        <v/>
      </c>
      <c r="Y4140" t="str">
        <f>IFERROR(VLOOKUP($G4140,Objective[],2,FALSE),"")</f>
        <v/>
      </c>
      <c r="Z4140" t="str">
        <f>IFERROR(VLOOKUP($H4140,AdType[],2,FALSE),"")</f>
        <v/>
      </c>
      <c r="AA4140" t="str">
        <f>IFERROR(VLOOKUP($I4140,AdSize[],2,FALSE),"")</f>
        <v/>
      </c>
      <c r="AB4140" t="str">
        <f>IFERROR(VLOOKUP($J4140,TargetingTactic[],2,FALSE),"")</f>
        <v/>
      </c>
      <c r="AC4140" t="str">
        <f>IFERROR(VLOOKUP($K4140,Audience[],2,FALSE),"")</f>
        <v/>
      </c>
      <c r="AD4140" t="str">
        <f>IFERROR(VLOOKUP($L4140,Country[],2,FALSE),"")</f>
        <v/>
      </c>
      <c r="AE4140" t="str">
        <f>IFERROR(VLOOKUP($M4140,Language[],2,FALSE),"")</f>
        <v/>
      </c>
      <c r="AF4140" t="str">
        <f>IFERROR(VLOOKUP($N4140,BuyType[],2,FALSE),"")</f>
        <v/>
      </c>
      <c r="AG4140" t="str">
        <f>IFERROR(VLOOKUP($S4140,StoreBU[],2,FALSE),"")</f>
        <v/>
      </c>
    </row>
    <row r="4141" spans="1:33" x14ac:dyDescent="0.3">
      <c r="A4141" t="str">
        <f t="shared" si="129"/>
        <v/>
      </c>
      <c r="C4141" t="str">
        <f t="shared" si="128"/>
        <v/>
      </c>
      <c r="D4141" s="33"/>
      <c r="E4141" s="33"/>
      <c r="F4141" s="33"/>
      <c r="G4141" s="33"/>
      <c r="H4141" s="33"/>
      <c r="I4141" s="33"/>
      <c r="J4141" s="33"/>
      <c r="K4141" s="33"/>
      <c r="L4141" s="33"/>
      <c r="M4141" s="33"/>
      <c r="N4141" s="33"/>
      <c r="O4141" s="33"/>
      <c r="P4141" s="33"/>
      <c r="Q4141" s="33"/>
      <c r="R4141" s="33"/>
      <c r="S4141" s="33"/>
      <c r="T4141" s="33"/>
      <c r="V4141" t="str">
        <f>IFERROR(VLOOKUP($D4141,MediaPartner[],2,FALSE),"")</f>
        <v/>
      </c>
      <c r="W4141" t="str">
        <f>IFERROR(VLOOKUP($E4141,Site[],2,FALSE),"")</f>
        <v/>
      </c>
      <c r="X4141" t="str">
        <f>IFERROR(VLOOKUP($F4141,FundingSource[],2,FALSE),"")</f>
        <v/>
      </c>
      <c r="Y4141" t="str">
        <f>IFERROR(VLOOKUP($G4141,Objective[],2,FALSE),"")</f>
        <v/>
      </c>
      <c r="Z4141" t="str">
        <f>IFERROR(VLOOKUP($H4141,AdType[],2,FALSE),"")</f>
        <v/>
      </c>
      <c r="AA4141" t="str">
        <f>IFERROR(VLOOKUP($I4141,AdSize[],2,FALSE),"")</f>
        <v/>
      </c>
      <c r="AB4141" t="str">
        <f>IFERROR(VLOOKUP($J4141,TargetingTactic[],2,FALSE),"")</f>
        <v/>
      </c>
      <c r="AC4141" t="str">
        <f>IFERROR(VLOOKUP($K4141,Audience[],2,FALSE),"")</f>
        <v/>
      </c>
      <c r="AD4141" t="str">
        <f>IFERROR(VLOOKUP($L4141,Country[],2,FALSE),"")</f>
        <v/>
      </c>
      <c r="AE4141" t="str">
        <f>IFERROR(VLOOKUP($M4141,Language[],2,FALSE),"")</f>
        <v/>
      </c>
      <c r="AF4141" t="str">
        <f>IFERROR(VLOOKUP($N4141,BuyType[],2,FALSE),"")</f>
        <v/>
      </c>
      <c r="AG4141" t="str">
        <f>IFERROR(VLOOKUP($S4141,StoreBU[],2,FALSE),"")</f>
        <v/>
      </c>
    </row>
    <row r="4142" spans="1:33" x14ac:dyDescent="0.3">
      <c r="A4142" t="str">
        <f t="shared" si="129"/>
        <v/>
      </c>
      <c r="C4142" t="str">
        <f t="shared" si="128"/>
        <v/>
      </c>
      <c r="D4142" s="33"/>
      <c r="E4142" s="33"/>
      <c r="F4142" s="33"/>
      <c r="G4142" s="33"/>
      <c r="H4142" s="33"/>
      <c r="I4142" s="33"/>
      <c r="J4142" s="33"/>
      <c r="K4142" s="33"/>
      <c r="L4142" s="33"/>
      <c r="M4142" s="33"/>
      <c r="N4142" s="33"/>
      <c r="O4142" s="33"/>
      <c r="P4142" s="33"/>
      <c r="Q4142" s="33"/>
      <c r="R4142" s="33"/>
      <c r="S4142" s="33"/>
      <c r="T4142" s="33"/>
      <c r="V4142" t="str">
        <f>IFERROR(VLOOKUP($D4142,MediaPartner[],2,FALSE),"")</f>
        <v/>
      </c>
      <c r="W4142" t="str">
        <f>IFERROR(VLOOKUP($E4142,Site[],2,FALSE),"")</f>
        <v/>
      </c>
      <c r="X4142" t="str">
        <f>IFERROR(VLOOKUP($F4142,FundingSource[],2,FALSE),"")</f>
        <v/>
      </c>
      <c r="Y4142" t="str">
        <f>IFERROR(VLOOKUP($G4142,Objective[],2,FALSE),"")</f>
        <v/>
      </c>
      <c r="Z4142" t="str">
        <f>IFERROR(VLOOKUP($H4142,AdType[],2,FALSE),"")</f>
        <v/>
      </c>
      <c r="AA4142" t="str">
        <f>IFERROR(VLOOKUP($I4142,AdSize[],2,FALSE),"")</f>
        <v/>
      </c>
      <c r="AB4142" t="str">
        <f>IFERROR(VLOOKUP($J4142,TargetingTactic[],2,FALSE),"")</f>
        <v/>
      </c>
      <c r="AC4142" t="str">
        <f>IFERROR(VLOOKUP($K4142,Audience[],2,FALSE),"")</f>
        <v/>
      </c>
      <c r="AD4142" t="str">
        <f>IFERROR(VLOOKUP($L4142,Country[],2,FALSE),"")</f>
        <v/>
      </c>
      <c r="AE4142" t="str">
        <f>IFERROR(VLOOKUP($M4142,Language[],2,FALSE),"")</f>
        <v/>
      </c>
      <c r="AF4142" t="str">
        <f>IFERROR(VLOOKUP($N4142,BuyType[],2,FALSE),"")</f>
        <v/>
      </c>
      <c r="AG4142" t="str">
        <f>IFERROR(VLOOKUP($S4142,StoreBU[],2,FALSE),"")</f>
        <v/>
      </c>
    </row>
    <row r="4143" spans="1:33" x14ac:dyDescent="0.3">
      <c r="A4143" t="str">
        <f t="shared" si="129"/>
        <v/>
      </c>
      <c r="C4143" t="str">
        <f t="shared" si="128"/>
        <v/>
      </c>
      <c r="D4143" s="33"/>
      <c r="E4143" s="33"/>
      <c r="F4143" s="33"/>
      <c r="G4143" s="33"/>
      <c r="H4143" s="33"/>
      <c r="I4143" s="33"/>
      <c r="J4143" s="33"/>
      <c r="K4143" s="33"/>
      <c r="L4143" s="33"/>
      <c r="M4143" s="33"/>
      <c r="N4143" s="33"/>
      <c r="O4143" s="33"/>
      <c r="P4143" s="33"/>
      <c r="Q4143" s="33"/>
      <c r="R4143" s="33"/>
      <c r="S4143" s="33"/>
      <c r="T4143" s="33"/>
      <c r="V4143" t="str">
        <f>IFERROR(VLOOKUP($D4143,MediaPartner[],2,FALSE),"")</f>
        <v/>
      </c>
      <c r="W4143" t="str">
        <f>IFERROR(VLOOKUP($E4143,Site[],2,FALSE),"")</f>
        <v/>
      </c>
      <c r="X4143" t="str">
        <f>IFERROR(VLOOKUP($F4143,FundingSource[],2,FALSE),"")</f>
        <v/>
      </c>
      <c r="Y4143" t="str">
        <f>IFERROR(VLOOKUP($G4143,Objective[],2,FALSE),"")</f>
        <v/>
      </c>
      <c r="Z4143" t="str">
        <f>IFERROR(VLOOKUP($H4143,AdType[],2,FALSE),"")</f>
        <v/>
      </c>
      <c r="AA4143" t="str">
        <f>IFERROR(VLOOKUP($I4143,AdSize[],2,FALSE),"")</f>
        <v/>
      </c>
      <c r="AB4143" t="str">
        <f>IFERROR(VLOOKUP($J4143,TargetingTactic[],2,FALSE),"")</f>
        <v/>
      </c>
      <c r="AC4143" t="str">
        <f>IFERROR(VLOOKUP($K4143,Audience[],2,FALSE),"")</f>
        <v/>
      </c>
      <c r="AD4143" t="str">
        <f>IFERROR(VLOOKUP($L4143,Country[],2,FALSE),"")</f>
        <v/>
      </c>
      <c r="AE4143" t="str">
        <f>IFERROR(VLOOKUP($M4143,Language[],2,FALSE),"")</f>
        <v/>
      </c>
      <c r="AF4143" t="str">
        <f>IFERROR(VLOOKUP($N4143,BuyType[],2,FALSE),"")</f>
        <v/>
      </c>
      <c r="AG4143" t="str">
        <f>IFERROR(VLOOKUP($S4143,StoreBU[],2,FALSE),"")</f>
        <v/>
      </c>
    </row>
    <row r="4144" spans="1:33" x14ac:dyDescent="0.3">
      <c r="A4144" t="str">
        <f t="shared" si="129"/>
        <v/>
      </c>
      <c r="C4144" t="str">
        <f t="shared" si="128"/>
        <v/>
      </c>
      <c r="D4144" s="33"/>
      <c r="E4144" s="33"/>
      <c r="F4144" s="33"/>
      <c r="G4144" s="33"/>
      <c r="H4144" s="33"/>
      <c r="I4144" s="33"/>
      <c r="J4144" s="33"/>
      <c r="K4144" s="33"/>
      <c r="L4144" s="33"/>
      <c r="M4144" s="33"/>
      <c r="N4144" s="33"/>
      <c r="O4144" s="33"/>
      <c r="P4144" s="33"/>
      <c r="Q4144" s="33"/>
      <c r="R4144" s="33"/>
      <c r="S4144" s="33"/>
      <c r="T4144" s="33"/>
      <c r="V4144" t="str">
        <f>IFERROR(VLOOKUP($D4144,MediaPartner[],2,FALSE),"")</f>
        <v/>
      </c>
      <c r="W4144" t="str">
        <f>IFERROR(VLOOKUP($E4144,Site[],2,FALSE),"")</f>
        <v/>
      </c>
      <c r="X4144" t="str">
        <f>IFERROR(VLOOKUP($F4144,FundingSource[],2,FALSE),"")</f>
        <v/>
      </c>
      <c r="Y4144" t="str">
        <f>IFERROR(VLOOKUP($G4144,Objective[],2,FALSE),"")</f>
        <v/>
      </c>
      <c r="Z4144" t="str">
        <f>IFERROR(VLOOKUP($H4144,AdType[],2,FALSE),"")</f>
        <v/>
      </c>
      <c r="AA4144" t="str">
        <f>IFERROR(VLOOKUP($I4144,AdSize[],2,FALSE),"")</f>
        <v/>
      </c>
      <c r="AB4144" t="str">
        <f>IFERROR(VLOOKUP($J4144,TargetingTactic[],2,FALSE),"")</f>
        <v/>
      </c>
      <c r="AC4144" t="str">
        <f>IFERROR(VLOOKUP($K4144,Audience[],2,FALSE),"")</f>
        <v/>
      </c>
      <c r="AD4144" t="str">
        <f>IFERROR(VLOOKUP($L4144,Country[],2,FALSE),"")</f>
        <v/>
      </c>
      <c r="AE4144" t="str">
        <f>IFERROR(VLOOKUP($M4144,Language[],2,FALSE),"")</f>
        <v/>
      </c>
      <c r="AF4144" t="str">
        <f>IFERROR(VLOOKUP($N4144,BuyType[],2,FALSE),"")</f>
        <v/>
      </c>
      <c r="AG4144" t="str">
        <f>IFERROR(VLOOKUP($S4144,StoreBU[],2,FALSE),"")</f>
        <v/>
      </c>
    </row>
    <row r="4145" spans="1:33" x14ac:dyDescent="0.3">
      <c r="A4145" t="str">
        <f t="shared" si="129"/>
        <v/>
      </c>
      <c r="C4145" t="str">
        <f t="shared" si="128"/>
        <v/>
      </c>
      <c r="D4145" s="33"/>
      <c r="E4145" s="33"/>
      <c r="F4145" s="33"/>
      <c r="G4145" s="33"/>
      <c r="H4145" s="33"/>
      <c r="I4145" s="33"/>
      <c r="J4145" s="33"/>
      <c r="K4145" s="33"/>
      <c r="L4145" s="33"/>
      <c r="M4145" s="33"/>
      <c r="N4145" s="33"/>
      <c r="O4145" s="33"/>
      <c r="P4145" s="33"/>
      <c r="Q4145" s="33"/>
      <c r="R4145" s="33"/>
      <c r="S4145" s="33"/>
      <c r="T4145" s="33"/>
      <c r="V4145" t="str">
        <f>IFERROR(VLOOKUP($D4145,MediaPartner[],2,FALSE),"")</f>
        <v/>
      </c>
      <c r="W4145" t="str">
        <f>IFERROR(VLOOKUP($E4145,Site[],2,FALSE),"")</f>
        <v/>
      </c>
      <c r="X4145" t="str">
        <f>IFERROR(VLOOKUP($F4145,FundingSource[],2,FALSE),"")</f>
        <v/>
      </c>
      <c r="Y4145" t="str">
        <f>IFERROR(VLOOKUP($G4145,Objective[],2,FALSE),"")</f>
        <v/>
      </c>
      <c r="Z4145" t="str">
        <f>IFERROR(VLOOKUP($H4145,AdType[],2,FALSE),"")</f>
        <v/>
      </c>
      <c r="AA4145" t="str">
        <f>IFERROR(VLOOKUP($I4145,AdSize[],2,FALSE),"")</f>
        <v/>
      </c>
      <c r="AB4145" t="str">
        <f>IFERROR(VLOOKUP($J4145,TargetingTactic[],2,FALSE),"")</f>
        <v/>
      </c>
      <c r="AC4145" t="str">
        <f>IFERROR(VLOOKUP($K4145,Audience[],2,FALSE),"")</f>
        <v/>
      </c>
      <c r="AD4145" t="str">
        <f>IFERROR(VLOOKUP($L4145,Country[],2,FALSE),"")</f>
        <v/>
      </c>
      <c r="AE4145" t="str">
        <f>IFERROR(VLOOKUP($M4145,Language[],2,FALSE),"")</f>
        <v/>
      </c>
      <c r="AF4145" t="str">
        <f>IFERROR(VLOOKUP($N4145,BuyType[],2,FALSE),"")</f>
        <v/>
      </c>
      <c r="AG4145" t="str">
        <f>IFERROR(VLOOKUP($S4145,StoreBU[],2,FALSE),"")</f>
        <v/>
      </c>
    </row>
    <row r="4146" spans="1:33" x14ac:dyDescent="0.3">
      <c r="A4146" t="str">
        <f t="shared" si="129"/>
        <v/>
      </c>
      <c r="C4146" t="str">
        <f t="shared" si="128"/>
        <v/>
      </c>
      <c r="D4146" s="33"/>
      <c r="E4146" s="33"/>
      <c r="F4146" s="33"/>
      <c r="G4146" s="33"/>
      <c r="H4146" s="33"/>
      <c r="I4146" s="33"/>
      <c r="J4146" s="33"/>
      <c r="K4146" s="33"/>
      <c r="L4146" s="33"/>
      <c r="M4146" s="33"/>
      <c r="N4146" s="33"/>
      <c r="O4146" s="33"/>
      <c r="P4146" s="33"/>
      <c r="Q4146" s="33"/>
      <c r="R4146" s="33"/>
      <c r="S4146" s="33"/>
      <c r="T4146" s="33"/>
      <c r="V4146" t="str">
        <f>IFERROR(VLOOKUP($D4146,MediaPartner[],2,FALSE),"")</f>
        <v/>
      </c>
      <c r="W4146" t="str">
        <f>IFERROR(VLOOKUP($E4146,Site[],2,FALSE),"")</f>
        <v/>
      </c>
      <c r="X4146" t="str">
        <f>IFERROR(VLOOKUP($F4146,FundingSource[],2,FALSE),"")</f>
        <v/>
      </c>
      <c r="Y4146" t="str">
        <f>IFERROR(VLOOKUP($G4146,Objective[],2,FALSE),"")</f>
        <v/>
      </c>
      <c r="Z4146" t="str">
        <f>IFERROR(VLOOKUP($H4146,AdType[],2,FALSE),"")</f>
        <v/>
      </c>
      <c r="AA4146" t="str">
        <f>IFERROR(VLOOKUP($I4146,AdSize[],2,FALSE),"")</f>
        <v/>
      </c>
      <c r="AB4146" t="str">
        <f>IFERROR(VLOOKUP($J4146,TargetingTactic[],2,FALSE),"")</f>
        <v/>
      </c>
      <c r="AC4146" t="str">
        <f>IFERROR(VLOOKUP($K4146,Audience[],2,FALSE),"")</f>
        <v/>
      </c>
      <c r="AD4146" t="str">
        <f>IFERROR(VLOOKUP($L4146,Country[],2,FALSE),"")</f>
        <v/>
      </c>
      <c r="AE4146" t="str">
        <f>IFERROR(VLOOKUP($M4146,Language[],2,FALSE),"")</f>
        <v/>
      </c>
      <c r="AF4146" t="str">
        <f>IFERROR(VLOOKUP($N4146,BuyType[],2,FALSE),"")</f>
        <v/>
      </c>
      <c r="AG4146" t="str">
        <f>IFERROR(VLOOKUP($S4146,StoreBU[],2,FALSE),"")</f>
        <v/>
      </c>
    </row>
    <row r="4147" spans="1:33" x14ac:dyDescent="0.3">
      <c r="A4147" t="str">
        <f t="shared" si="129"/>
        <v/>
      </c>
      <c r="C4147" t="str">
        <f t="shared" si="128"/>
        <v/>
      </c>
      <c r="D4147" s="33"/>
      <c r="E4147" s="33"/>
      <c r="F4147" s="33"/>
      <c r="G4147" s="33"/>
      <c r="H4147" s="33"/>
      <c r="I4147" s="33"/>
      <c r="J4147" s="33"/>
      <c r="K4147" s="33"/>
      <c r="L4147" s="33"/>
      <c r="M4147" s="33"/>
      <c r="N4147" s="33"/>
      <c r="O4147" s="33"/>
      <c r="P4147" s="33"/>
      <c r="Q4147" s="33"/>
      <c r="R4147" s="33"/>
      <c r="S4147" s="33"/>
      <c r="T4147" s="33"/>
      <c r="V4147" t="str">
        <f>IFERROR(VLOOKUP($D4147,MediaPartner[],2,FALSE),"")</f>
        <v/>
      </c>
      <c r="W4147" t="str">
        <f>IFERROR(VLOOKUP($E4147,Site[],2,FALSE),"")</f>
        <v/>
      </c>
      <c r="X4147" t="str">
        <f>IFERROR(VLOOKUP($F4147,FundingSource[],2,FALSE),"")</f>
        <v/>
      </c>
      <c r="Y4147" t="str">
        <f>IFERROR(VLOOKUP($G4147,Objective[],2,FALSE),"")</f>
        <v/>
      </c>
      <c r="Z4147" t="str">
        <f>IFERROR(VLOOKUP($H4147,AdType[],2,FALSE),"")</f>
        <v/>
      </c>
      <c r="AA4147" t="str">
        <f>IFERROR(VLOOKUP($I4147,AdSize[],2,FALSE),"")</f>
        <v/>
      </c>
      <c r="AB4147" t="str">
        <f>IFERROR(VLOOKUP($J4147,TargetingTactic[],2,FALSE),"")</f>
        <v/>
      </c>
      <c r="AC4147" t="str">
        <f>IFERROR(VLOOKUP($K4147,Audience[],2,FALSE),"")</f>
        <v/>
      </c>
      <c r="AD4147" t="str">
        <f>IFERROR(VLOOKUP($L4147,Country[],2,FALSE),"")</f>
        <v/>
      </c>
      <c r="AE4147" t="str">
        <f>IFERROR(VLOOKUP($M4147,Language[],2,FALSE),"")</f>
        <v/>
      </c>
      <c r="AF4147" t="str">
        <f>IFERROR(VLOOKUP($N4147,BuyType[],2,FALSE),"")</f>
        <v/>
      </c>
      <c r="AG4147" t="str">
        <f>IFERROR(VLOOKUP($S4147,StoreBU[],2,FALSE),"")</f>
        <v/>
      </c>
    </row>
    <row r="4148" spans="1:33" x14ac:dyDescent="0.3">
      <c r="A4148" t="str">
        <f t="shared" si="129"/>
        <v/>
      </c>
      <c r="C4148" t="str">
        <f t="shared" si="128"/>
        <v/>
      </c>
      <c r="D4148" s="33"/>
      <c r="E4148" s="33"/>
      <c r="F4148" s="33"/>
      <c r="G4148" s="33"/>
      <c r="H4148" s="33"/>
      <c r="I4148" s="33"/>
      <c r="J4148" s="33"/>
      <c r="K4148" s="33"/>
      <c r="L4148" s="33"/>
      <c r="M4148" s="33"/>
      <c r="N4148" s="33"/>
      <c r="O4148" s="33"/>
      <c r="P4148" s="33"/>
      <c r="Q4148" s="33"/>
      <c r="R4148" s="33"/>
      <c r="S4148" s="33"/>
      <c r="T4148" s="33"/>
      <c r="V4148" t="str">
        <f>IFERROR(VLOOKUP($D4148,MediaPartner[],2,FALSE),"")</f>
        <v/>
      </c>
      <c r="W4148" t="str">
        <f>IFERROR(VLOOKUP($E4148,Site[],2,FALSE),"")</f>
        <v/>
      </c>
      <c r="X4148" t="str">
        <f>IFERROR(VLOOKUP($F4148,FundingSource[],2,FALSE),"")</f>
        <v/>
      </c>
      <c r="Y4148" t="str">
        <f>IFERROR(VLOOKUP($G4148,Objective[],2,FALSE),"")</f>
        <v/>
      </c>
      <c r="Z4148" t="str">
        <f>IFERROR(VLOOKUP($H4148,AdType[],2,FALSE),"")</f>
        <v/>
      </c>
      <c r="AA4148" t="str">
        <f>IFERROR(VLOOKUP($I4148,AdSize[],2,FALSE),"")</f>
        <v/>
      </c>
      <c r="AB4148" t="str">
        <f>IFERROR(VLOOKUP($J4148,TargetingTactic[],2,FALSE),"")</f>
        <v/>
      </c>
      <c r="AC4148" t="str">
        <f>IFERROR(VLOOKUP($K4148,Audience[],2,FALSE),"")</f>
        <v/>
      </c>
      <c r="AD4148" t="str">
        <f>IFERROR(VLOOKUP($L4148,Country[],2,FALSE),"")</f>
        <v/>
      </c>
      <c r="AE4148" t="str">
        <f>IFERROR(VLOOKUP($M4148,Language[],2,FALSE),"")</f>
        <v/>
      </c>
      <c r="AF4148" t="str">
        <f>IFERROR(VLOOKUP($N4148,BuyType[],2,FALSE),"")</f>
        <v/>
      </c>
      <c r="AG4148" t="str">
        <f>IFERROR(VLOOKUP($S4148,StoreBU[],2,FALSE),"")</f>
        <v/>
      </c>
    </row>
    <row r="4149" spans="1:33" x14ac:dyDescent="0.3">
      <c r="A4149" t="str">
        <f t="shared" si="129"/>
        <v/>
      </c>
      <c r="C4149" t="str">
        <f t="shared" si="128"/>
        <v/>
      </c>
      <c r="D4149" s="33"/>
      <c r="E4149" s="33"/>
      <c r="F4149" s="33"/>
      <c r="G4149" s="33"/>
      <c r="H4149" s="33"/>
      <c r="I4149" s="33"/>
      <c r="J4149" s="33"/>
      <c r="K4149" s="33"/>
      <c r="L4149" s="33"/>
      <c r="M4149" s="33"/>
      <c r="N4149" s="33"/>
      <c r="O4149" s="33"/>
      <c r="P4149" s="33"/>
      <c r="Q4149" s="33"/>
      <c r="R4149" s="33"/>
      <c r="S4149" s="33"/>
      <c r="T4149" s="33"/>
      <c r="V4149" t="str">
        <f>IFERROR(VLOOKUP($D4149,MediaPartner[],2,FALSE),"")</f>
        <v/>
      </c>
      <c r="W4149" t="str">
        <f>IFERROR(VLOOKUP($E4149,Site[],2,FALSE),"")</f>
        <v/>
      </c>
      <c r="X4149" t="str">
        <f>IFERROR(VLOOKUP($F4149,FundingSource[],2,FALSE),"")</f>
        <v/>
      </c>
      <c r="Y4149" t="str">
        <f>IFERROR(VLOOKUP($G4149,Objective[],2,FALSE),"")</f>
        <v/>
      </c>
      <c r="Z4149" t="str">
        <f>IFERROR(VLOOKUP($H4149,AdType[],2,FALSE),"")</f>
        <v/>
      </c>
      <c r="AA4149" t="str">
        <f>IFERROR(VLOOKUP($I4149,AdSize[],2,FALSE),"")</f>
        <v/>
      </c>
      <c r="AB4149" t="str">
        <f>IFERROR(VLOOKUP($J4149,TargetingTactic[],2,FALSE),"")</f>
        <v/>
      </c>
      <c r="AC4149" t="str">
        <f>IFERROR(VLOOKUP($K4149,Audience[],2,FALSE),"")</f>
        <v/>
      </c>
      <c r="AD4149" t="str">
        <f>IFERROR(VLOOKUP($L4149,Country[],2,FALSE),"")</f>
        <v/>
      </c>
      <c r="AE4149" t="str">
        <f>IFERROR(VLOOKUP($M4149,Language[],2,FALSE),"")</f>
        <v/>
      </c>
      <c r="AF4149" t="str">
        <f>IFERROR(VLOOKUP($N4149,BuyType[],2,FALSE),"")</f>
        <v/>
      </c>
      <c r="AG4149" t="str">
        <f>IFERROR(VLOOKUP($S4149,StoreBU[],2,FALSE),"")</f>
        <v/>
      </c>
    </row>
    <row r="4150" spans="1:33" x14ac:dyDescent="0.3">
      <c r="A4150" t="str">
        <f t="shared" si="129"/>
        <v/>
      </c>
      <c r="C4150" t="str">
        <f t="shared" si="128"/>
        <v/>
      </c>
      <c r="D4150" s="33"/>
      <c r="E4150" s="33"/>
      <c r="F4150" s="33"/>
      <c r="G4150" s="33"/>
      <c r="H4150" s="33"/>
      <c r="I4150" s="33"/>
      <c r="J4150" s="33"/>
      <c r="K4150" s="33"/>
      <c r="L4150" s="33"/>
      <c r="M4150" s="33"/>
      <c r="N4150" s="33"/>
      <c r="O4150" s="33"/>
      <c r="P4150" s="33"/>
      <c r="Q4150" s="33"/>
      <c r="R4150" s="33"/>
      <c r="S4150" s="33"/>
      <c r="T4150" s="33"/>
      <c r="V4150" t="str">
        <f>IFERROR(VLOOKUP($D4150,MediaPartner[],2,FALSE),"")</f>
        <v/>
      </c>
      <c r="W4150" t="str">
        <f>IFERROR(VLOOKUP($E4150,Site[],2,FALSE),"")</f>
        <v/>
      </c>
      <c r="X4150" t="str">
        <f>IFERROR(VLOOKUP($F4150,FundingSource[],2,FALSE),"")</f>
        <v/>
      </c>
      <c r="Y4150" t="str">
        <f>IFERROR(VLOOKUP($G4150,Objective[],2,FALSE),"")</f>
        <v/>
      </c>
      <c r="Z4150" t="str">
        <f>IFERROR(VLOOKUP($H4150,AdType[],2,FALSE),"")</f>
        <v/>
      </c>
      <c r="AA4150" t="str">
        <f>IFERROR(VLOOKUP($I4150,AdSize[],2,FALSE),"")</f>
        <v/>
      </c>
      <c r="AB4150" t="str">
        <f>IFERROR(VLOOKUP($J4150,TargetingTactic[],2,FALSE),"")</f>
        <v/>
      </c>
      <c r="AC4150" t="str">
        <f>IFERROR(VLOOKUP($K4150,Audience[],2,FALSE),"")</f>
        <v/>
      </c>
      <c r="AD4150" t="str">
        <f>IFERROR(VLOOKUP($L4150,Country[],2,FALSE),"")</f>
        <v/>
      </c>
      <c r="AE4150" t="str">
        <f>IFERROR(VLOOKUP($M4150,Language[],2,FALSE),"")</f>
        <v/>
      </c>
      <c r="AF4150" t="str">
        <f>IFERROR(VLOOKUP($N4150,BuyType[],2,FALSE),"")</f>
        <v/>
      </c>
      <c r="AG4150" t="str">
        <f>IFERROR(VLOOKUP($S4150,StoreBU[],2,FALSE),"")</f>
        <v/>
      </c>
    </row>
    <row r="4151" spans="1:33" x14ac:dyDescent="0.3">
      <c r="A4151" t="str">
        <f t="shared" si="129"/>
        <v/>
      </c>
      <c r="C4151" t="str">
        <f t="shared" si="128"/>
        <v/>
      </c>
      <c r="D4151" s="33"/>
      <c r="E4151" s="33"/>
      <c r="F4151" s="33"/>
      <c r="G4151" s="33"/>
      <c r="H4151" s="33"/>
      <c r="I4151" s="33"/>
      <c r="J4151" s="33"/>
      <c r="K4151" s="33"/>
      <c r="L4151" s="33"/>
      <c r="M4151" s="33"/>
      <c r="N4151" s="33"/>
      <c r="O4151" s="33"/>
      <c r="P4151" s="33"/>
      <c r="Q4151" s="33"/>
      <c r="R4151" s="33"/>
      <c r="S4151" s="33"/>
      <c r="T4151" s="33"/>
      <c r="V4151" t="str">
        <f>IFERROR(VLOOKUP($D4151,MediaPartner[],2,FALSE),"")</f>
        <v/>
      </c>
      <c r="W4151" t="str">
        <f>IFERROR(VLOOKUP($E4151,Site[],2,FALSE),"")</f>
        <v/>
      </c>
      <c r="X4151" t="str">
        <f>IFERROR(VLOOKUP($F4151,FundingSource[],2,FALSE),"")</f>
        <v/>
      </c>
      <c r="Y4151" t="str">
        <f>IFERROR(VLOOKUP($G4151,Objective[],2,FALSE),"")</f>
        <v/>
      </c>
      <c r="Z4151" t="str">
        <f>IFERROR(VLOOKUP($H4151,AdType[],2,FALSE),"")</f>
        <v/>
      </c>
      <c r="AA4151" t="str">
        <f>IFERROR(VLOOKUP($I4151,AdSize[],2,FALSE),"")</f>
        <v/>
      </c>
      <c r="AB4151" t="str">
        <f>IFERROR(VLOOKUP($J4151,TargetingTactic[],2,FALSE),"")</f>
        <v/>
      </c>
      <c r="AC4151" t="str">
        <f>IFERROR(VLOOKUP($K4151,Audience[],2,FALSE),"")</f>
        <v/>
      </c>
      <c r="AD4151" t="str">
        <f>IFERROR(VLOOKUP($L4151,Country[],2,FALSE),"")</f>
        <v/>
      </c>
      <c r="AE4151" t="str">
        <f>IFERROR(VLOOKUP($M4151,Language[],2,FALSE),"")</f>
        <v/>
      </c>
      <c r="AF4151" t="str">
        <f>IFERROR(VLOOKUP($N4151,BuyType[],2,FALSE),"")</f>
        <v/>
      </c>
      <c r="AG4151" t="str">
        <f>IFERROR(VLOOKUP($S4151,StoreBU[],2,FALSE),"")</f>
        <v/>
      </c>
    </row>
    <row r="4152" spans="1:33" x14ac:dyDescent="0.3">
      <c r="A4152" t="str">
        <f t="shared" si="129"/>
        <v/>
      </c>
      <c r="C4152" t="str">
        <f t="shared" si="128"/>
        <v/>
      </c>
      <c r="D4152" s="33"/>
      <c r="E4152" s="33"/>
      <c r="F4152" s="33"/>
      <c r="G4152" s="33"/>
      <c r="H4152" s="33"/>
      <c r="I4152" s="33"/>
      <c r="J4152" s="33"/>
      <c r="K4152" s="33"/>
      <c r="L4152" s="33"/>
      <c r="M4152" s="33"/>
      <c r="N4152" s="33"/>
      <c r="O4152" s="33"/>
      <c r="P4152" s="33"/>
      <c r="Q4152" s="33"/>
      <c r="R4152" s="33"/>
      <c r="S4152" s="33"/>
      <c r="T4152" s="33"/>
      <c r="V4152" t="str">
        <f>IFERROR(VLOOKUP($D4152,MediaPartner[],2,FALSE),"")</f>
        <v/>
      </c>
      <c r="W4152" t="str">
        <f>IFERROR(VLOOKUP($E4152,Site[],2,FALSE),"")</f>
        <v/>
      </c>
      <c r="X4152" t="str">
        <f>IFERROR(VLOOKUP($F4152,FundingSource[],2,FALSE),"")</f>
        <v/>
      </c>
      <c r="Y4152" t="str">
        <f>IFERROR(VLOOKUP($G4152,Objective[],2,FALSE),"")</f>
        <v/>
      </c>
      <c r="Z4152" t="str">
        <f>IFERROR(VLOOKUP($H4152,AdType[],2,FALSE),"")</f>
        <v/>
      </c>
      <c r="AA4152" t="str">
        <f>IFERROR(VLOOKUP($I4152,AdSize[],2,FALSE),"")</f>
        <v/>
      </c>
      <c r="AB4152" t="str">
        <f>IFERROR(VLOOKUP($J4152,TargetingTactic[],2,FALSE),"")</f>
        <v/>
      </c>
      <c r="AC4152" t="str">
        <f>IFERROR(VLOOKUP($K4152,Audience[],2,FALSE),"")</f>
        <v/>
      </c>
      <c r="AD4152" t="str">
        <f>IFERROR(VLOOKUP($L4152,Country[],2,FALSE),"")</f>
        <v/>
      </c>
      <c r="AE4152" t="str">
        <f>IFERROR(VLOOKUP($M4152,Language[],2,FALSE),"")</f>
        <v/>
      </c>
      <c r="AF4152" t="str">
        <f>IFERROR(VLOOKUP($N4152,BuyType[],2,FALSE),"")</f>
        <v/>
      </c>
      <c r="AG4152" t="str">
        <f>IFERROR(VLOOKUP($S4152,StoreBU[],2,FALSE),"")</f>
        <v/>
      </c>
    </row>
    <row r="4153" spans="1:33" x14ac:dyDescent="0.3">
      <c r="A4153" t="str">
        <f t="shared" si="129"/>
        <v/>
      </c>
      <c r="C4153" t="str">
        <f t="shared" si="128"/>
        <v/>
      </c>
      <c r="D4153" s="33"/>
      <c r="E4153" s="33"/>
      <c r="F4153" s="33"/>
      <c r="G4153" s="33"/>
      <c r="H4153" s="33"/>
      <c r="I4153" s="33"/>
      <c r="J4153" s="33"/>
      <c r="K4153" s="33"/>
      <c r="L4153" s="33"/>
      <c r="M4153" s="33"/>
      <c r="N4153" s="33"/>
      <c r="O4153" s="33"/>
      <c r="P4153" s="33"/>
      <c r="Q4153" s="33"/>
      <c r="R4153" s="33"/>
      <c r="S4153" s="33"/>
      <c r="T4153" s="33"/>
      <c r="V4153" t="str">
        <f>IFERROR(VLOOKUP($D4153,MediaPartner[],2,FALSE),"")</f>
        <v/>
      </c>
      <c r="W4153" t="str">
        <f>IFERROR(VLOOKUP($E4153,Site[],2,FALSE),"")</f>
        <v/>
      </c>
      <c r="X4153" t="str">
        <f>IFERROR(VLOOKUP($F4153,FundingSource[],2,FALSE),"")</f>
        <v/>
      </c>
      <c r="Y4153" t="str">
        <f>IFERROR(VLOOKUP($G4153,Objective[],2,FALSE),"")</f>
        <v/>
      </c>
      <c r="Z4153" t="str">
        <f>IFERROR(VLOOKUP($H4153,AdType[],2,FALSE),"")</f>
        <v/>
      </c>
      <c r="AA4153" t="str">
        <f>IFERROR(VLOOKUP($I4153,AdSize[],2,FALSE),"")</f>
        <v/>
      </c>
      <c r="AB4153" t="str">
        <f>IFERROR(VLOOKUP($J4153,TargetingTactic[],2,FALSE),"")</f>
        <v/>
      </c>
      <c r="AC4153" t="str">
        <f>IFERROR(VLOOKUP($K4153,Audience[],2,FALSE),"")</f>
        <v/>
      </c>
      <c r="AD4153" t="str">
        <f>IFERROR(VLOOKUP($L4153,Country[],2,FALSE),"")</f>
        <v/>
      </c>
      <c r="AE4153" t="str">
        <f>IFERROR(VLOOKUP($M4153,Language[],2,FALSE),"")</f>
        <v/>
      </c>
      <c r="AF4153" t="str">
        <f>IFERROR(VLOOKUP($N4153,BuyType[],2,FALSE),"")</f>
        <v/>
      </c>
      <c r="AG4153" t="str">
        <f>IFERROR(VLOOKUP($S4153,StoreBU[],2,FALSE),"")</f>
        <v/>
      </c>
    </row>
    <row r="4154" spans="1:33" x14ac:dyDescent="0.3">
      <c r="A4154" t="str">
        <f t="shared" si="129"/>
        <v/>
      </c>
      <c r="C4154" t="str">
        <f t="shared" si="128"/>
        <v/>
      </c>
      <c r="D4154" s="33"/>
      <c r="E4154" s="33"/>
      <c r="F4154" s="33"/>
      <c r="G4154" s="33"/>
      <c r="H4154" s="33"/>
      <c r="I4154" s="33"/>
      <c r="J4154" s="33"/>
      <c r="K4154" s="33"/>
      <c r="L4154" s="33"/>
      <c r="M4154" s="33"/>
      <c r="N4154" s="33"/>
      <c r="O4154" s="33"/>
      <c r="P4154" s="33"/>
      <c r="Q4154" s="33"/>
      <c r="R4154" s="33"/>
      <c r="S4154" s="33"/>
      <c r="T4154" s="33"/>
      <c r="V4154" t="str">
        <f>IFERROR(VLOOKUP($D4154,MediaPartner[],2,FALSE),"")</f>
        <v/>
      </c>
      <c r="W4154" t="str">
        <f>IFERROR(VLOOKUP($E4154,Site[],2,FALSE),"")</f>
        <v/>
      </c>
      <c r="X4154" t="str">
        <f>IFERROR(VLOOKUP($F4154,FundingSource[],2,FALSE),"")</f>
        <v/>
      </c>
      <c r="Y4154" t="str">
        <f>IFERROR(VLOOKUP($G4154,Objective[],2,FALSE),"")</f>
        <v/>
      </c>
      <c r="Z4154" t="str">
        <f>IFERROR(VLOOKUP($H4154,AdType[],2,FALSE),"")</f>
        <v/>
      </c>
      <c r="AA4154" t="str">
        <f>IFERROR(VLOOKUP($I4154,AdSize[],2,FALSE),"")</f>
        <v/>
      </c>
      <c r="AB4154" t="str">
        <f>IFERROR(VLOOKUP($J4154,TargetingTactic[],2,FALSE),"")</f>
        <v/>
      </c>
      <c r="AC4154" t="str">
        <f>IFERROR(VLOOKUP($K4154,Audience[],2,FALSE),"")</f>
        <v/>
      </c>
      <c r="AD4154" t="str">
        <f>IFERROR(VLOOKUP($L4154,Country[],2,FALSE),"")</f>
        <v/>
      </c>
      <c r="AE4154" t="str">
        <f>IFERROR(VLOOKUP($M4154,Language[],2,FALSE),"")</f>
        <v/>
      </c>
      <c r="AF4154" t="str">
        <f>IFERROR(VLOOKUP($N4154,BuyType[],2,FALSE),"")</f>
        <v/>
      </c>
      <c r="AG4154" t="str">
        <f>IFERROR(VLOOKUP($S4154,StoreBU[],2,FALSE),"")</f>
        <v/>
      </c>
    </row>
    <row r="4155" spans="1:33" x14ac:dyDescent="0.3">
      <c r="A4155" t="str">
        <f t="shared" si="129"/>
        <v/>
      </c>
      <c r="C4155" t="str">
        <f t="shared" si="128"/>
        <v/>
      </c>
      <c r="D4155" s="33"/>
      <c r="E4155" s="33"/>
      <c r="F4155" s="33"/>
      <c r="G4155" s="33"/>
      <c r="H4155" s="33"/>
      <c r="I4155" s="33"/>
      <c r="J4155" s="33"/>
      <c r="K4155" s="33"/>
      <c r="L4155" s="33"/>
      <c r="M4155" s="33"/>
      <c r="N4155" s="33"/>
      <c r="O4155" s="33"/>
      <c r="P4155" s="33"/>
      <c r="Q4155" s="33"/>
      <c r="R4155" s="33"/>
      <c r="S4155" s="33"/>
      <c r="T4155" s="33"/>
      <c r="V4155" t="str">
        <f>IFERROR(VLOOKUP($D4155,MediaPartner[],2,FALSE),"")</f>
        <v/>
      </c>
      <c r="W4155" t="str">
        <f>IFERROR(VLOOKUP($E4155,Site[],2,FALSE),"")</f>
        <v/>
      </c>
      <c r="X4155" t="str">
        <f>IFERROR(VLOOKUP($F4155,FundingSource[],2,FALSE),"")</f>
        <v/>
      </c>
      <c r="Y4155" t="str">
        <f>IFERROR(VLOOKUP($G4155,Objective[],2,FALSE),"")</f>
        <v/>
      </c>
      <c r="Z4155" t="str">
        <f>IFERROR(VLOOKUP($H4155,AdType[],2,FALSE),"")</f>
        <v/>
      </c>
      <c r="AA4155" t="str">
        <f>IFERROR(VLOOKUP($I4155,AdSize[],2,FALSE),"")</f>
        <v/>
      </c>
      <c r="AB4155" t="str">
        <f>IFERROR(VLOOKUP($J4155,TargetingTactic[],2,FALSE),"")</f>
        <v/>
      </c>
      <c r="AC4155" t="str">
        <f>IFERROR(VLOOKUP($K4155,Audience[],2,FALSE),"")</f>
        <v/>
      </c>
      <c r="AD4155" t="str">
        <f>IFERROR(VLOOKUP($L4155,Country[],2,FALSE),"")</f>
        <v/>
      </c>
      <c r="AE4155" t="str">
        <f>IFERROR(VLOOKUP($M4155,Language[],2,FALSE),"")</f>
        <v/>
      </c>
      <c r="AF4155" t="str">
        <f>IFERROR(VLOOKUP($N4155,BuyType[],2,FALSE),"")</f>
        <v/>
      </c>
      <c r="AG4155" t="str">
        <f>IFERROR(VLOOKUP($S4155,StoreBU[],2,FALSE),"")</f>
        <v/>
      </c>
    </row>
    <row r="4156" spans="1:33" x14ac:dyDescent="0.3">
      <c r="A4156" t="str">
        <f t="shared" si="129"/>
        <v/>
      </c>
      <c r="C4156" t="str">
        <f t="shared" si="128"/>
        <v/>
      </c>
      <c r="D4156" s="33"/>
      <c r="E4156" s="33"/>
      <c r="F4156" s="33"/>
      <c r="G4156" s="33"/>
      <c r="H4156" s="33"/>
      <c r="I4156" s="33"/>
      <c r="J4156" s="33"/>
      <c r="K4156" s="33"/>
      <c r="L4156" s="33"/>
      <c r="M4156" s="33"/>
      <c r="N4156" s="33"/>
      <c r="O4156" s="33"/>
      <c r="P4156" s="33"/>
      <c r="Q4156" s="33"/>
      <c r="R4156" s="33"/>
      <c r="S4156" s="33"/>
      <c r="T4156" s="33"/>
      <c r="V4156" t="str">
        <f>IFERROR(VLOOKUP($D4156,MediaPartner[],2,FALSE),"")</f>
        <v/>
      </c>
      <c r="W4156" t="str">
        <f>IFERROR(VLOOKUP($E4156,Site[],2,FALSE),"")</f>
        <v/>
      </c>
      <c r="X4156" t="str">
        <f>IFERROR(VLOOKUP($F4156,FundingSource[],2,FALSE),"")</f>
        <v/>
      </c>
      <c r="Y4156" t="str">
        <f>IFERROR(VLOOKUP($G4156,Objective[],2,FALSE),"")</f>
        <v/>
      </c>
      <c r="Z4156" t="str">
        <f>IFERROR(VLOOKUP($H4156,AdType[],2,FALSE),"")</f>
        <v/>
      </c>
      <c r="AA4156" t="str">
        <f>IFERROR(VLOOKUP($I4156,AdSize[],2,FALSE),"")</f>
        <v/>
      </c>
      <c r="AB4156" t="str">
        <f>IFERROR(VLOOKUP($J4156,TargetingTactic[],2,FALSE),"")</f>
        <v/>
      </c>
      <c r="AC4156" t="str">
        <f>IFERROR(VLOOKUP($K4156,Audience[],2,FALSE),"")</f>
        <v/>
      </c>
      <c r="AD4156" t="str">
        <f>IFERROR(VLOOKUP($L4156,Country[],2,FALSE),"")</f>
        <v/>
      </c>
      <c r="AE4156" t="str">
        <f>IFERROR(VLOOKUP($M4156,Language[],2,FALSE),"")</f>
        <v/>
      </c>
      <c r="AF4156" t="str">
        <f>IFERROR(VLOOKUP($N4156,BuyType[],2,FALSE),"")</f>
        <v/>
      </c>
      <c r="AG4156" t="str">
        <f>IFERROR(VLOOKUP($S4156,StoreBU[],2,FALSE),"")</f>
        <v/>
      </c>
    </row>
    <row r="4157" spans="1:33" x14ac:dyDescent="0.3">
      <c r="A4157" t="str">
        <f t="shared" si="129"/>
        <v/>
      </c>
      <c r="C4157" t="str">
        <f t="shared" si="128"/>
        <v/>
      </c>
      <c r="D4157" s="33"/>
      <c r="E4157" s="33"/>
      <c r="F4157" s="33"/>
      <c r="G4157" s="33"/>
      <c r="H4157" s="33"/>
      <c r="I4157" s="33"/>
      <c r="J4157" s="33"/>
      <c r="K4157" s="33"/>
      <c r="L4157" s="33"/>
      <c r="M4157" s="33"/>
      <c r="N4157" s="33"/>
      <c r="O4157" s="33"/>
      <c r="P4157" s="33"/>
      <c r="Q4157" s="33"/>
      <c r="R4157" s="33"/>
      <c r="S4157" s="33"/>
      <c r="T4157" s="33"/>
      <c r="V4157" t="str">
        <f>IFERROR(VLOOKUP($D4157,MediaPartner[],2,FALSE),"")</f>
        <v/>
      </c>
      <c r="W4157" t="str">
        <f>IFERROR(VLOOKUP($E4157,Site[],2,FALSE),"")</f>
        <v/>
      </c>
      <c r="X4157" t="str">
        <f>IFERROR(VLOOKUP($F4157,FundingSource[],2,FALSE),"")</f>
        <v/>
      </c>
      <c r="Y4157" t="str">
        <f>IFERROR(VLOOKUP($G4157,Objective[],2,FALSE),"")</f>
        <v/>
      </c>
      <c r="Z4157" t="str">
        <f>IFERROR(VLOOKUP($H4157,AdType[],2,FALSE),"")</f>
        <v/>
      </c>
      <c r="AA4157" t="str">
        <f>IFERROR(VLOOKUP($I4157,AdSize[],2,FALSE),"")</f>
        <v/>
      </c>
      <c r="AB4157" t="str">
        <f>IFERROR(VLOOKUP($J4157,TargetingTactic[],2,FALSE),"")</f>
        <v/>
      </c>
      <c r="AC4157" t="str">
        <f>IFERROR(VLOOKUP($K4157,Audience[],2,FALSE),"")</f>
        <v/>
      </c>
      <c r="AD4157" t="str">
        <f>IFERROR(VLOOKUP($L4157,Country[],2,FALSE),"")</f>
        <v/>
      </c>
      <c r="AE4157" t="str">
        <f>IFERROR(VLOOKUP($M4157,Language[],2,FALSE),"")</f>
        <v/>
      </c>
      <c r="AF4157" t="str">
        <f>IFERROR(VLOOKUP($N4157,BuyType[],2,FALSE),"")</f>
        <v/>
      </c>
      <c r="AG4157" t="str">
        <f>IFERROR(VLOOKUP($S4157,StoreBU[],2,FALSE),"")</f>
        <v/>
      </c>
    </row>
    <row r="4158" spans="1:33" x14ac:dyDescent="0.3">
      <c r="A4158" t="str">
        <f t="shared" si="129"/>
        <v/>
      </c>
      <c r="C4158" t="str">
        <f t="shared" si="128"/>
        <v/>
      </c>
      <c r="D4158" s="33"/>
      <c r="E4158" s="33"/>
      <c r="F4158" s="33"/>
      <c r="G4158" s="33"/>
      <c r="H4158" s="33"/>
      <c r="I4158" s="33"/>
      <c r="J4158" s="33"/>
      <c r="K4158" s="33"/>
      <c r="L4158" s="33"/>
      <c r="M4158" s="33"/>
      <c r="N4158" s="33"/>
      <c r="O4158" s="33"/>
      <c r="P4158" s="33"/>
      <c r="Q4158" s="33"/>
      <c r="R4158" s="33"/>
      <c r="S4158" s="33"/>
      <c r="T4158" s="33"/>
      <c r="V4158" t="str">
        <f>IFERROR(VLOOKUP($D4158,MediaPartner[],2,FALSE),"")</f>
        <v/>
      </c>
      <c r="W4158" t="str">
        <f>IFERROR(VLOOKUP($E4158,Site[],2,FALSE),"")</f>
        <v/>
      </c>
      <c r="X4158" t="str">
        <f>IFERROR(VLOOKUP($F4158,FundingSource[],2,FALSE),"")</f>
        <v/>
      </c>
      <c r="Y4158" t="str">
        <f>IFERROR(VLOOKUP($G4158,Objective[],2,FALSE),"")</f>
        <v/>
      </c>
      <c r="Z4158" t="str">
        <f>IFERROR(VLOOKUP($H4158,AdType[],2,FALSE),"")</f>
        <v/>
      </c>
      <c r="AA4158" t="str">
        <f>IFERROR(VLOOKUP($I4158,AdSize[],2,FALSE),"")</f>
        <v/>
      </c>
      <c r="AB4158" t="str">
        <f>IFERROR(VLOOKUP($J4158,TargetingTactic[],2,FALSE),"")</f>
        <v/>
      </c>
      <c r="AC4158" t="str">
        <f>IFERROR(VLOOKUP($K4158,Audience[],2,FALSE),"")</f>
        <v/>
      </c>
      <c r="AD4158" t="str">
        <f>IFERROR(VLOOKUP($L4158,Country[],2,FALSE),"")</f>
        <v/>
      </c>
      <c r="AE4158" t="str">
        <f>IFERROR(VLOOKUP($M4158,Language[],2,FALSE),"")</f>
        <v/>
      </c>
      <c r="AF4158" t="str">
        <f>IFERROR(VLOOKUP($N4158,BuyType[],2,FALSE),"")</f>
        <v/>
      </c>
      <c r="AG4158" t="str">
        <f>IFERROR(VLOOKUP($S4158,StoreBU[],2,FALSE),"")</f>
        <v/>
      </c>
    </row>
    <row r="4159" spans="1:33" x14ac:dyDescent="0.3">
      <c r="A4159" t="str">
        <f t="shared" si="129"/>
        <v/>
      </c>
      <c r="C4159" t="str">
        <f t="shared" si="128"/>
        <v/>
      </c>
      <c r="D4159" s="33"/>
      <c r="E4159" s="33"/>
      <c r="F4159" s="33"/>
      <c r="G4159" s="33"/>
      <c r="H4159" s="33"/>
      <c r="I4159" s="33"/>
      <c r="J4159" s="33"/>
      <c r="K4159" s="33"/>
      <c r="L4159" s="33"/>
      <c r="M4159" s="33"/>
      <c r="N4159" s="33"/>
      <c r="O4159" s="33"/>
      <c r="P4159" s="33"/>
      <c r="Q4159" s="33"/>
      <c r="R4159" s="33"/>
      <c r="S4159" s="33"/>
      <c r="T4159" s="33"/>
      <c r="V4159" t="str">
        <f>IFERROR(VLOOKUP($D4159,MediaPartner[],2,FALSE),"")</f>
        <v/>
      </c>
      <c r="W4159" t="str">
        <f>IFERROR(VLOOKUP($E4159,Site[],2,FALSE),"")</f>
        <v/>
      </c>
      <c r="X4159" t="str">
        <f>IFERROR(VLOOKUP($F4159,FundingSource[],2,FALSE),"")</f>
        <v/>
      </c>
      <c r="Y4159" t="str">
        <f>IFERROR(VLOOKUP($G4159,Objective[],2,FALSE),"")</f>
        <v/>
      </c>
      <c r="Z4159" t="str">
        <f>IFERROR(VLOOKUP($H4159,AdType[],2,FALSE),"")</f>
        <v/>
      </c>
      <c r="AA4159" t="str">
        <f>IFERROR(VLOOKUP($I4159,AdSize[],2,FALSE),"")</f>
        <v/>
      </c>
      <c r="AB4159" t="str">
        <f>IFERROR(VLOOKUP($J4159,TargetingTactic[],2,FALSE),"")</f>
        <v/>
      </c>
      <c r="AC4159" t="str">
        <f>IFERROR(VLOOKUP($K4159,Audience[],2,FALSE),"")</f>
        <v/>
      </c>
      <c r="AD4159" t="str">
        <f>IFERROR(VLOOKUP($L4159,Country[],2,FALSE),"")</f>
        <v/>
      </c>
      <c r="AE4159" t="str">
        <f>IFERROR(VLOOKUP($M4159,Language[],2,FALSE),"")</f>
        <v/>
      </c>
      <c r="AF4159" t="str">
        <f>IFERROR(VLOOKUP($N4159,BuyType[],2,FALSE),"")</f>
        <v/>
      </c>
      <c r="AG4159" t="str">
        <f>IFERROR(VLOOKUP($S4159,StoreBU[],2,FALSE),"")</f>
        <v/>
      </c>
    </row>
    <row r="4160" spans="1:33" x14ac:dyDescent="0.3">
      <c r="A4160" t="str">
        <f t="shared" si="129"/>
        <v/>
      </c>
      <c r="C4160" t="str">
        <f t="shared" si="128"/>
        <v/>
      </c>
      <c r="D4160" s="33"/>
      <c r="E4160" s="33"/>
      <c r="F4160" s="33"/>
      <c r="G4160" s="33"/>
      <c r="H4160" s="33"/>
      <c r="I4160" s="33"/>
      <c r="J4160" s="33"/>
      <c r="K4160" s="33"/>
      <c r="L4160" s="33"/>
      <c r="M4160" s="33"/>
      <c r="N4160" s="33"/>
      <c r="O4160" s="33"/>
      <c r="P4160" s="33"/>
      <c r="Q4160" s="33"/>
      <c r="R4160" s="33"/>
      <c r="S4160" s="33"/>
      <c r="T4160" s="33"/>
      <c r="V4160" t="str">
        <f>IFERROR(VLOOKUP($D4160,MediaPartner[],2,FALSE),"")</f>
        <v/>
      </c>
      <c r="W4160" t="str">
        <f>IFERROR(VLOOKUP($E4160,Site[],2,FALSE),"")</f>
        <v/>
      </c>
      <c r="X4160" t="str">
        <f>IFERROR(VLOOKUP($F4160,FundingSource[],2,FALSE),"")</f>
        <v/>
      </c>
      <c r="Y4160" t="str">
        <f>IFERROR(VLOOKUP($G4160,Objective[],2,FALSE),"")</f>
        <v/>
      </c>
      <c r="Z4160" t="str">
        <f>IFERROR(VLOOKUP($H4160,AdType[],2,FALSE),"")</f>
        <v/>
      </c>
      <c r="AA4160" t="str">
        <f>IFERROR(VLOOKUP($I4160,AdSize[],2,FALSE),"")</f>
        <v/>
      </c>
      <c r="AB4160" t="str">
        <f>IFERROR(VLOOKUP($J4160,TargetingTactic[],2,FALSE),"")</f>
        <v/>
      </c>
      <c r="AC4160" t="str">
        <f>IFERROR(VLOOKUP($K4160,Audience[],2,FALSE),"")</f>
        <v/>
      </c>
      <c r="AD4160" t="str">
        <f>IFERROR(VLOOKUP($L4160,Country[],2,FALSE),"")</f>
        <v/>
      </c>
      <c r="AE4160" t="str">
        <f>IFERROR(VLOOKUP($M4160,Language[],2,FALSE),"")</f>
        <v/>
      </c>
      <c r="AF4160" t="str">
        <f>IFERROR(VLOOKUP($N4160,BuyType[],2,FALSE),"")</f>
        <v/>
      </c>
      <c r="AG4160" t="str">
        <f>IFERROR(VLOOKUP($S4160,StoreBU[],2,FALSE),"")</f>
        <v/>
      </c>
    </row>
    <row r="4161" spans="1:33" x14ac:dyDescent="0.3">
      <c r="A4161" t="str">
        <f t="shared" si="129"/>
        <v/>
      </c>
      <c r="C4161" t="str">
        <f t="shared" si="128"/>
        <v/>
      </c>
      <c r="D4161" s="33"/>
      <c r="E4161" s="33"/>
      <c r="F4161" s="33"/>
      <c r="G4161" s="33"/>
      <c r="H4161" s="33"/>
      <c r="I4161" s="33"/>
      <c r="J4161" s="33"/>
      <c r="K4161" s="33"/>
      <c r="L4161" s="33"/>
      <c r="M4161" s="33"/>
      <c r="N4161" s="33"/>
      <c r="O4161" s="33"/>
      <c r="P4161" s="33"/>
      <c r="Q4161" s="33"/>
      <c r="R4161" s="33"/>
      <c r="S4161" s="33"/>
      <c r="T4161" s="33"/>
      <c r="V4161" t="str">
        <f>IFERROR(VLOOKUP($D4161,MediaPartner[],2,FALSE),"")</f>
        <v/>
      </c>
      <c r="W4161" t="str">
        <f>IFERROR(VLOOKUP($E4161,Site[],2,FALSE),"")</f>
        <v/>
      </c>
      <c r="X4161" t="str">
        <f>IFERROR(VLOOKUP($F4161,FundingSource[],2,FALSE),"")</f>
        <v/>
      </c>
      <c r="Y4161" t="str">
        <f>IFERROR(VLOOKUP($G4161,Objective[],2,FALSE),"")</f>
        <v/>
      </c>
      <c r="Z4161" t="str">
        <f>IFERROR(VLOOKUP($H4161,AdType[],2,FALSE),"")</f>
        <v/>
      </c>
      <c r="AA4161" t="str">
        <f>IFERROR(VLOOKUP($I4161,AdSize[],2,FALSE),"")</f>
        <v/>
      </c>
      <c r="AB4161" t="str">
        <f>IFERROR(VLOOKUP($J4161,TargetingTactic[],2,FALSE),"")</f>
        <v/>
      </c>
      <c r="AC4161" t="str">
        <f>IFERROR(VLOOKUP($K4161,Audience[],2,FALSE),"")</f>
        <v/>
      </c>
      <c r="AD4161" t="str">
        <f>IFERROR(VLOOKUP($L4161,Country[],2,FALSE),"")</f>
        <v/>
      </c>
      <c r="AE4161" t="str">
        <f>IFERROR(VLOOKUP($M4161,Language[],2,FALSE),"")</f>
        <v/>
      </c>
      <c r="AF4161" t="str">
        <f>IFERROR(VLOOKUP($N4161,BuyType[],2,FALSE),"")</f>
        <v/>
      </c>
      <c r="AG4161" t="str">
        <f>IFERROR(VLOOKUP($S4161,StoreBU[],2,FALSE),"")</f>
        <v/>
      </c>
    </row>
    <row r="4162" spans="1:33" x14ac:dyDescent="0.3">
      <c r="A4162" t="str">
        <f t="shared" si="129"/>
        <v/>
      </c>
      <c r="C4162" t="str">
        <f t="shared" si="128"/>
        <v/>
      </c>
      <c r="D4162" s="33"/>
      <c r="E4162" s="33"/>
      <c r="F4162" s="33"/>
      <c r="G4162" s="33"/>
      <c r="H4162" s="33"/>
      <c r="I4162" s="33"/>
      <c r="J4162" s="33"/>
      <c r="K4162" s="33"/>
      <c r="L4162" s="33"/>
      <c r="M4162" s="33"/>
      <c r="N4162" s="33"/>
      <c r="O4162" s="33"/>
      <c r="P4162" s="33"/>
      <c r="Q4162" s="33"/>
      <c r="R4162" s="33"/>
      <c r="S4162" s="33"/>
      <c r="T4162" s="33"/>
      <c r="V4162" t="str">
        <f>IFERROR(VLOOKUP($D4162,MediaPartner[],2,FALSE),"")</f>
        <v/>
      </c>
      <c r="W4162" t="str">
        <f>IFERROR(VLOOKUP($E4162,Site[],2,FALSE),"")</f>
        <v/>
      </c>
      <c r="X4162" t="str">
        <f>IFERROR(VLOOKUP($F4162,FundingSource[],2,FALSE),"")</f>
        <v/>
      </c>
      <c r="Y4162" t="str">
        <f>IFERROR(VLOOKUP($G4162,Objective[],2,FALSE),"")</f>
        <v/>
      </c>
      <c r="Z4162" t="str">
        <f>IFERROR(VLOOKUP($H4162,AdType[],2,FALSE),"")</f>
        <v/>
      </c>
      <c r="AA4162" t="str">
        <f>IFERROR(VLOOKUP($I4162,AdSize[],2,FALSE),"")</f>
        <v/>
      </c>
      <c r="AB4162" t="str">
        <f>IFERROR(VLOOKUP($J4162,TargetingTactic[],2,FALSE),"")</f>
        <v/>
      </c>
      <c r="AC4162" t="str">
        <f>IFERROR(VLOOKUP($K4162,Audience[],2,FALSE),"")</f>
        <v/>
      </c>
      <c r="AD4162" t="str">
        <f>IFERROR(VLOOKUP($L4162,Country[],2,FALSE),"")</f>
        <v/>
      </c>
      <c r="AE4162" t="str">
        <f>IFERROR(VLOOKUP($M4162,Language[],2,FALSE),"")</f>
        <v/>
      </c>
      <c r="AF4162" t="str">
        <f>IFERROR(VLOOKUP($N4162,BuyType[],2,FALSE),"")</f>
        <v/>
      </c>
      <c r="AG4162" t="str">
        <f>IFERROR(VLOOKUP($S4162,StoreBU[],2,FALSE),"")</f>
        <v/>
      </c>
    </row>
    <row r="4163" spans="1:33" x14ac:dyDescent="0.3">
      <c r="A4163" t="str">
        <f t="shared" si="129"/>
        <v/>
      </c>
      <c r="C4163" t="str">
        <f t="shared" ref="C4163:C4226" si="130">IF(LEN(A4163)=0,"",LEN(A4163))</f>
        <v/>
      </c>
      <c r="D4163" s="33"/>
      <c r="E4163" s="33"/>
      <c r="F4163" s="33"/>
      <c r="G4163" s="33"/>
      <c r="H4163" s="33"/>
      <c r="I4163" s="33"/>
      <c r="J4163" s="33"/>
      <c r="K4163" s="33"/>
      <c r="L4163" s="33"/>
      <c r="M4163" s="33"/>
      <c r="N4163" s="33"/>
      <c r="O4163" s="33"/>
      <c r="P4163" s="33"/>
      <c r="Q4163" s="33"/>
      <c r="R4163" s="33"/>
      <c r="S4163" s="33"/>
      <c r="T4163" s="33"/>
      <c r="V4163" t="str">
        <f>IFERROR(VLOOKUP($D4163,MediaPartner[],2,FALSE),"")</f>
        <v/>
      </c>
      <c r="W4163" t="str">
        <f>IFERROR(VLOOKUP($E4163,Site[],2,FALSE),"")</f>
        <v/>
      </c>
      <c r="X4163" t="str">
        <f>IFERROR(VLOOKUP($F4163,FundingSource[],2,FALSE),"")</f>
        <v/>
      </c>
      <c r="Y4163" t="str">
        <f>IFERROR(VLOOKUP($G4163,Objective[],2,FALSE),"")</f>
        <v/>
      </c>
      <c r="Z4163" t="str">
        <f>IFERROR(VLOOKUP($H4163,AdType[],2,FALSE),"")</f>
        <v/>
      </c>
      <c r="AA4163" t="str">
        <f>IFERROR(VLOOKUP($I4163,AdSize[],2,FALSE),"")</f>
        <v/>
      </c>
      <c r="AB4163" t="str">
        <f>IFERROR(VLOOKUP($J4163,TargetingTactic[],2,FALSE),"")</f>
        <v/>
      </c>
      <c r="AC4163" t="str">
        <f>IFERROR(VLOOKUP($K4163,Audience[],2,FALSE),"")</f>
        <v/>
      </c>
      <c r="AD4163" t="str">
        <f>IFERROR(VLOOKUP($L4163,Country[],2,FALSE),"")</f>
        <v/>
      </c>
      <c r="AE4163" t="str">
        <f>IFERROR(VLOOKUP($M4163,Language[],2,FALSE),"")</f>
        <v/>
      </c>
      <c r="AF4163" t="str">
        <f>IFERROR(VLOOKUP($N4163,BuyType[],2,FALSE),"")</f>
        <v/>
      </c>
      <c r="AG4163" t="str">
        <f>IFERROR(VLOOKUP($S4163,StoreBU[],2,FALSE),"")</f>
        <v/>
      </c>
    </row>
    <row r="4164" spans="1:33" x14ac:dyDescent="0.3">
      <c r="A4164" t="str">
        <f t="shared" ref="A4164:A4227" si="131">IF(COUNTBLANK(D4164:T4164)=17,"",
SUBSTITUTE(
_xlfn.TEXTJOIN("_",TRUE,
(_xlfn.TEXTJOIN("_",FALSE,$V4164,$W4164,$X4164,$Y4164,$Z4164,$AA4164,$AB4164,$AC4164,$AD4164,$AE4164,$AF4164,$O4164)),
(_xlfn.TEXTJOIN("_",TRUE,$P4164,$Q4164,$R4164,$AG4164,$T4164))),
" ","-"))</f>
        <v/>
      </c>
      <c r="C4164" t="str">
        <f t="shared" si="130"/>
        <v/>
      </c>
      <c r="D4164" s="33"/>
      <c r="E4164" s="33"/>
      <c r="F4164" s="33"/>
      <c r="G4164" s="33"/>
      <c r="H4164" s="33"/>
      <c r="I4164" s="33"/>
      <c r="J4164" s="33"/>
      <c r="K4164" s="33"/>
      <c r="L4164" s="33"/>
      <c r="M4164" s="33"/>
      <c r="N4164" s="33"/>
      <c r="O4164" s="33"/>
      <c r="P4164" s="33"/>
      <c r="Q4164" s="33"/>
      <c r="R4164" s="33"/>
      <c r="S4164" s="33"/>
      <c r="T4164" s="33"/>
      <c r="V4164" t="str">
        <f>IFERROR(VLOOKUP($D4164,MediaPartner[],2,FALSE),"")</f>
        <v/>
      </c>
      <c r="W4164" t="str">
        <f>IFERROR(VLOOKUP($E4164,Site[],2,FALSE),"")</f>
        <v/>
      </c>
      <c r="X4164" t="str">
        <f>IFERROR(VLOOKUP($F4164,FundingSource[],2,FALSE),"")</f>
        <v/>
      </c>
      <c r="Y4164" t="str">
        <f>IFERROR(VLOOKUP($G4164,Objective[],2,FALSE),"")</f>
        <v/>
      </c>
      <c r="Z4164" t="str">
        <f>IFERROR(VLOOKUP($H4164,AdType[],2,FALSE),"")</f>
        <v/>
      </c>
      <c r="AA4164" t="str">
        <f>IFERROR(VLOOKUP($I4164,AdSize[],2,FALSE),"")</f>
        <v/>
      </c>
      <c r="AB4164" t="str">
        <f>IFERROR(VLOOKUP($J4164,TargetingTactic[],2,FALSE),"")</f>
        <v/>
      </c>
      <c r="AC4164" t="str">
        <f>IFERROR(VLOOKUP($K4164,Audience[],2,FALSE),"")</f>
        <v/>
      </c>
      <c r="AD4164" t="str">
        <f>IFERROR(VLOOKUP($L4164,Country[],2,FALSE),"")</f>
        <v/>
      </c>
      <c r="AE4164" t="str">
        <f>IFERROR(VLOOKUP($M4164,Language[],2,FALSE),"")</f>
        <v/>
      </c>
      <c r="AF4164" t="str">
        <f>IFERROR(VLOOKUP($N4164,BuyType[],2,FALSE),"")</f>
        <v/>
      </c>
      <c r="AG4164" t="str">
        <f>IFERROR(VLOOKUP($S4164,StoreBU[],2,FALSE),"")</f>
        <v/>
      </c>
    </row>
    <row r="4165" spans="1:33" x14ac:dyDescent="0.3">
      <c r="A4165" t="str">
        <f t="shared" si="131"/>
        <v/>
      </c>
      <c r="C4165" t="str">
        <f t="shared" si="130"/>
        <v/>
      </c>
      <c r="D4165" s="33"/>
      <c r="E4165" s="33"/>
      <c r="F4165" s="33"/>
      <c r="G4165" s="33"/>
      <c r="H4165" s="33"/>
      <c r="I4165" s="33"/>
      <c r="J4165" s="33"/>
      <c r="K4165" s="33"/>
      <c r="L4165" s="33"/>
      <c r="M4165" s="33"/>
      <c r="N4165" s="33"/>
      <c r="O4165" s="33"/>
      <c r="P4165" s="33"/>
      <c r="Q4165" s="33"/>
      <c r="R4165" s="33"/>
      <c r="S4165" s="33"/>
      <c r="T4165" s="33"/>
      <c r="V4165" t="str">
        <f>IFERROR(VLOOKUP($D4165,MediaPartner[],2,FALSE),"")</f>
        <v/>
      </c>
      <c r="W4165" t="str">
        <f>IFERROR(VLOOKUP($E4165,Site[],2,FALSE),"")</f>
        <v/>
      </c>
      <c r="X4165" t="str">
        <f>IFERROR(VLOOKUP($F4165,FundingSource[],2,FALSE),"")</f>
        <v/>
      </c>
      <c r="Y4165" t="str">
        <f>IFERROR(VLOOKUP($G4165,Objective[],2,FALSE),"")</f>
        <v/>
      </c>
      <c r="Z4165" t="str">
        <f>IFERROR(VLOOKUP($H4165,AdType[],2,FALSE),"")</f>
        <v/>
      </c>
      <c r="AA4165" t="str">
        <f>IFERROR(VLOOKUP($I4165,AdSize[],2,FALSE),"")</f>
        <v/>
      </c>
      <c r="AB4165" t="str">
        <f>IFERROR(VLOOKUP($J4165,TargetingTactic[],2,FALSE),"")</f>
        <v/>
      </c>
      <c r="AC4165" t="str">
        <f>IFERROR(VLOOKUP($K4165,Audience[],2,FALSE),"")</f>
        <v/>
      </c>
      <c r="AD4165" t="str">
        <f>IFERROR(VLOOKUP($L4165,Country[],2,FALSE),"")</f>
        <v/>
      </c>
      <c r="AE4165" t="str">
        <f>IFERROR(VLOOKUP($M4165,Language[],2,FALSE),"")</f>
        <v/>
      </c>
      <c r="AF4165" t="str">
        <f>IFERROR(VLOOKUP($N4165,BuyType[],2,FALSE),"")</f>
        <v/>
      </c>
      <c r="AG4165" t="str">
        <f>IFERROR(VLOOKUP($S4165,StoreBU[],2,FALSE),"")</f>
        <v/>
      </c>
    </row>
    <row r="4166" spans="1:33" x14ac:dyDescent="0.3">
      <c r="A4166" t="str">
        <f t="shared" si="131"/>
        <v/>
      </c>
      <c r="C4166" t="str">
        <f t="shared" si="130"/>
        <v/>
      </c>
      <c r="D4166" s="33"/>
      <c r="E4166" s="33"/>
      <c r="F4166" s="33"/>
      <c r="G4166" s="33"/>
      <c r="H4166" s="33"/>
      <c r="I4166" s="33"/>
      <c r="J4166" s="33"/>
      <c r="K4166" s="33"/>
      <c r="L4166" s="33"/>
      <c r="M4166" s="33"/>
      <c r="N4166" s="33"/>
      <c r="O4166" s="33"/>
      <c r="P4166" s="33"/>
      <c r="Q4166" s="33"/>
      <c r="R4166" s="33"/>
      <c r="S4166" s="33"/>
      <c r="T4166" s="33"/>
      <c r="V4166" t="str">
        <f>IFERROR(VLOOKUP($D4166,MediaPartner[],2,FALSE),"")</f>
        <v/>
      </c>
      <c r="W4166" t="str">
        <f>IFERROR(VLOOKUP($E4166,Site[],2,FALSE),"")</f>
        <v/>
      </c>
      <c r="X4166" t="str">
        <f>IFERROR(VLOOKUP($F4166,FundingSource[],2,FALSE),"")</f>
        <v/>
      </c>
      <c r="Y4166" t="str">
        <f>IFERROR(VLOOKUP($G4166,Objective[],2,FALSE),"")</f>
        <v/>
      </c>
      <c r="Z4166" t="str">
        <f>IFERROR(VLOOKUP($H4166,AdType[],2,FALSE),"")</f>
        <v/>
      </c>
      <c r="AA4166" t="str">
        <f>IFERROR(VLOOKUP($I4166,AdSize[],2,FALSE),"")</f>
        <v/>
      </c>
      <c r="AB4166" t="str">
        <f>IFERROR(VLOOKUP($J4166,TargetingTactic[],2,FALSE),"")</f>
        <v/>
      </c>
      <c r="AC4166" t="str">
        <f>IFERROR(VLOOKUP($K4166,Audience[],2,FALSE),"")</f>
        <v/>
      </c>
      <c r="AD4166" t="str">
        <f>IFERROR(VLOOKUP($L4166,Country[],2,FALSE),"")</f>
        <v/>
      </c>
      <c r="AE4166" t="str">
        <f>IFERROR(VLOOKUP($M4166,Language[],2,FALSE),"")</f>
        <v/>
      </c>
      <c r="AF4166" t="str">
        <f>IFERROR(VLOOKUP($N4166,BuyType[],2,FALSE),"")</f>
        <v/>
      </c>
      <c r="AG4166" t="str">
        <f>IFERROR(VLOOKUP($S4166,StoreBU[],2,FALSE),"")</f>
        <v/>
      </c>
    </row>
    <row r="4167" spans="1:33" x14ac:dyDescent="0.3">
      <c r="A4167" t="str">
        <f t="shared" si="131"/>
        <v/>
      </c>
      <c r="C4167" t="str">
        <f t="shared" si="130"/>
        <v/>
      </c>
      <c r="D4167" s="33"/>
      <c r="E4167" s="33"/>
      <c r="F4167" s="33"/>
      <c r="G4167" s="33"/>
      <c r="H4167" s="33"/>
      <c r="I4167" s="33"/>
      <c r="J4167" s="33"/>
      <c r="K4167" s="33"/>
      <c r="L4167" s="33"/>
      <c r="M4167" s="33"/>
      <c r="N4167" s="33"/>
      <c r="O4167" s="33"/>
      <c r="P4167" s="33"/>
      <c r="Q4167" s="33"/>
      <c r="R4167" s="33"/>
      <c r="S4167" s="33"/>
      <c r="T4167" s="33"/>
      <c r="V4167" t="str">
        <f>IFERROR(VLOOKUP($D4167,MediaPartner[],2,FALSE),"")</f>
        <v/>
      </c>
      <c r="W4167" t="str">
        <f>IFERROR(VLOOKUP($E4167,Site[],2,FALSE),"")</f>
        <v/>
      </c>
      <c r="X4167" t="str">
        <f>IFERROR(VLOOKUP($F4167,FundingSource[],2,FALSE),"")</f>
        <v/>
      </c>
      <c r="Y4167" t="str">
        <f>IFERROR(VLOOKUP($G4167,Objective[],2,FALSE),"")</f>
        <v/>
      </c>
      <c r="Z4167" t="str">
        <f>IFERROR(VLOOKUP($H4167,AdType[],2,FALSE),"")</f>
        <v/>
      </c>
      <c r="AA4167" t="str">
        <f>IFERROR(VLOOKUP($I4167,AdSize[],2,FALSE),"")</f>
        <v/>
      </c>
      <c r="AB4167" t="str">
        <f>IFERROR(VLOOKUP($J4167,TargetingTactic[],2,FALSE),"")</f>
        <v/>
      </c>
      <c r="AC4167" t="str">
        <f>IFERROR(VLOOKUP($K4167,Audience[],2,FALSE),"")</f>
        <v/>
      </c>
      <c r="AD4167" t="str">
        <f>IFERROR(VLOOKUP($L4167,Country[],2,FALSE),"")</f>
        <v/>
      </c>
      <c r="AE4167" t="str">
        <f>IFERROR(VLOOKUP($M4167,Language[],2,FALSE),"")</f>
        <v/>
      </c>
      <c r="AF4167" t="str">
        <f>IFERROR(VLOOKUP($N4167,BuyType[],2,FALSE),"")</f>
        <v/>
      </c>
      <c r="AG4167" t="str">
        <f>IFERROR(VLOOKUP($S4167,StoreBU[],2,FALSE),"")</f>
        <v/>
      </c>
    </row>
    <row r="4168" spans="1:33" x14ac:dyDescent="0.3">
      <c r="A4168" t="str">
        <f t="shared" si="131"/>
        <v/>
      </c>
      <c r="C4168" t="str">
        <f t="shared" si="130"/>
        <v/>
      </c>
      <c r="D4168" s="33"/>
      <c r="E4168" s="33"/>
      <c r="F4168" s="33"/>
      <c r="G4168" s="33"/>
      <c r="H4168" s="33"/>
      <c r="I4168" s="33"/>
      <c r="J4168" s="33"/>
      <c r="K4168" s="33"/>
      <c r="L4168" s="33"/>
      <c r="M4168" s="33"/>
      <c r="N4168" s="33"/>
      <c r="O4168" s="33"/>
      <c r="P4168" s="33"/>
      <c r="Q4168" s="33"/>
      <c r="R4168" s="33"/>
      <c r="S4168" s="33"/>
      <c r="T4168" s="33"/>
      <c r="V4168" t="str">
        <f>IFERROR(VLOOKUP($D4168,MediaPartner[],2,FALSE),"")</f>
        <v/>
      </c>
      <c r="W4168" t="str">
        <f>IFERROR(VLOOKUP($E4168,Site[],2,FALSE),"")</f>
        <v/>
      </c>
      <c r="X4168" t="str">
        <f>IFERROR(VLOOKUP($F4168,FundingSource[],2,FALSE),"")</f>
        <v/>
      </c>
      <c r="Y4168" t="str">
        <f>IFERROR(VLOOKUP($G4168,Objective[],2,FALSE),"")</f>
        <v/>
      </c>
      <c r="Z4168" t="str">
        <f>IFERROR(VLOOKUP($H4168,AdType[],2,FALSE),"")</f>
        <v/>
      </c>
      <c r="AA4168" t="str">
        <f>IFERROR(VLOOKUP($I4168,AdSize[],2,FALSE),"")</f>
        <v/>
      </c>
      <c r="AB4168" t="str">
        <f>IFERROR(VLOOKUP($J4168,TargetingTactic[],2,FALSE),"")</f>
        <v/>
      </c>
      <c r="AC4168" t="str">
        <f>IFERROR(VLOOKUP($K4168,Audience[],2,FALSE),"")</f>
        <v/>
      </c>
      <c r="AD4168" t="str">
        <f>IFERROR(VLOOKUP($L4168,Country[],2,FALSE),"")</f>
        <v/>
      </c>
      <c r="AE4168" t="str">
        <f>IFERROR(VLOOKUP($M4168,Language[],2,FALSE),"")</f>
        <v/>
      </c>
      <c r="AF4168" t="str">
        <f>IFERROR(VLOOKUP($N4168,BuyType[],2,FALSE),"")</f>
        <v/>
      </c>
      <c r="AG4168" t="str">
        <f>IFERROR(VLOOKUP($S4168,StoreBU[],2,FALSE),"")</f>
        <v/>
      </c>
    </row>
    <row r="4169" spans="1:33" x14ac:dyDescent="0.3">
      <c r="A4169" t="str">
        <f t="shared" si="131"/>
        <v/>
      </c>
      <c r="C4169" t="str">
        <f t="shared" si="130"/>
        <v/>
      </c>
      <c r="D4169" s="33"/>
      <c r="E4169" s="33"/>
      <c r="F4169" s="33"/>
      <c r="G4169" s="33"/>
      <c r="H4169" s="33"/>
      <c r="I4169" s="33"/>
      <c r="J4169" s="33"/>
      <c r="K4169" s="33"/>
      <c r="L4169" s="33"/>
      <c r="M4169" s="33"/>
      <c r="N4169" s="33"/>
      <c r="O4169" s="33"/>
      <c r="P4169" s="33"/>
      <c r="Q4169" s="33"/>
      <c r="R4169" s="33"/>
      <c r="S4169" s="33"/>
      <c r="T4169" s="33"/>
      <c r="V4169" t="str">
        <f>IFERROR(VLOOKUP($D4169,MediaPartner[],2,FALSE),"")</f>
        <v/>
      </c>
      <c r="W4169" t="str">
        <f>IFERROR(VLOOKUP($E4169,Site[],2,FALSE),"")</f>
        <v/>
      </c>
      <c r="X4169" t="str">
        <f>IFERROR(VLOOKUP($F4169,FundingSource[],2,FALSE),"")</f>
        <v/>
      </c>
      <c r="Y4169" t="str">
        <f>IFERROR(VLOOKUP($G4169,Objective[],2,FALSE),"")</f>
        <v/>
      </c>
      <c r="Z4169" t="str">
        <f>IFERROR(VLOOKUP($H4169,AdType[],2,FALSE),"")</f>
        <v/>
      </c>
      <c r="AA4169" t="str">
        <f>IFERROR(VLOOKUP($I4169,AdSize[],2,FALSE),"")</f>
        <v/>
      </c>
      <c r="AB4169" t="str">
        <f>IFERROR(VLOOKUP($J4169,TargetingTactic[],2,FALSE),"")</f>
        <v/>
      </c>
      <c r="AC4169" t="str">
        <f>IFERROR(VLOOKUP($K4169,Audience[],2,FALSE),"")</f>
        <v/>
      </c>
      <c r="AD4169" t="str">
        <f>IFERROR(VLOOKUP($L4169,Country[],2,FALSE),"")</f>
        <v/>
      </c>
      <c r="AE4169" t="str">
        <f>IFERROR(VLOOKUP($M4169,Language[],2,FALSE),"")</f>
        <v/>
      </c>
      <c r="AF4169" t="str">
        <f>IFERROR(VLOOKUP($N4169,BuyType[],2,FALSE),"")</f>
        <v/>
      </c>
      <c r="AG4169" t="str">
        <f>IFERROR(VLOOKUP($S4169,StoreBU[],2,FALSE),"")</f>
        <v/>
      </c>
    </row>
    <row r="4170" spans="1:33" x14ac:dyDescent="0.3">
      <c r="A4170" t="str">
        <f t="shared" si="131"/>
        <v/>
      </c>
      <c r="C4170" t="str">
        <f t="shared" si="130"/>
        <v/>
      </c>
      <c r="D4170" s="33"/>
      <c r="E4170" s="33"/>
      <c r="F4170" s="33"/>
      <c r="G4170" s="33"/>
      <c r="H4170" s="33"/>
      <c r="I4170" s="33"/>
      <c r="J4170" s="33"/>
      <c r="K4170" s="33"/>
      <c r="L4170" s="33"/>
      <c r="M4170" s="33"/>
      <c r="N4170" s="33"/>
      <c r="O4170" s="33"/>
      <c r="P4170" s="33"/>
      <c r="Q4170" s="33"/>
      <c r="R4170" s="33"/>
      <c r="S4170" s="33"/>
      <c r="T4170" s="33"/>
      <c r="V4170" t="str">
        <f>IFERROR(VLOOKUP($D4170,MediaPartner[],2,FALSE),"")</f>
        <v/>
      </c>
      <c r="W4170" t="str">
        <f>IFERROR(VLOOKUP($E4170,Site[],2,FALSE),"")</f>
        <v/>
      </c>
      <c r="X4170" t="str">
        <f>IFERROR(VLOOKUP($F4170,FundingSource[],2,FALSE),"")</f>
        <v/>
      </c>
      <c r="Y4170" t="str">
        <f>IFERROR(VLOOKUP($G4170,Objective[],2,FALSE),"")</f>
        <v/>
      </c>
      <c r="Z4170" t="str">
        <f>IFERROR(VLOOKUP($H4170,AdType[],2,FALSE),"")</f>
        <v/>
      </c>
      <c r="AA4170" t="str">
        <f>IFERROR(VLOOKUP($I4170,AdSize[],2,FALSE),"")</f>
        <v/>
      </c>
      <c r="AB4170" t="str">
        <f>IFERROR(VLOOKUP($J4170,TargetingTactic[],2,FALSE),"")</f>
        <v/>
      </c>
      <c r="AC4170" t="str">
        <f>IFERROR(VLOOKUP($K4170,Audience[],2,FALSE),"")</f>
        <v/>
      </c>
      <c r="AD4170" t="str">
        <f>IFERROR(VLOOKUP($L4170,Country[],2,FALSE),"")</f>
        <v/>
      </c>
      <c r="AE4170" t="str">
        <f>IFERROR(VLOOKUP($M4170,Language[],2,FALSE),"")</f>
        <v/>
      </c>
      <c r="AF4170" t="str">
        <f>IFERROR(VLOOKUP($N4170,BuyType[],2,FALSE),"")</f>
        <v/>
      </c>
      <c r="AG4170" t="str">
        <f>IFERROR(VLOOKUP($S4170,StoreBU[],2,FALSE),"")</f>
        <v/>
      </c>
    </row>
    <row r="4171" spans="1:33" x14ac:dyDescent="0.3">
      <c r="A4171" t="str">
        <f t="shared" si="131"/>
        <v/>
      </c>
      <c r="C4171" t="str">
        <f t="shared" si="130"/>
        <v/>
      </c>
      <c r="D4171" s="33"/>
      <c r="E4171" s="33"/>
      <c r="F4171" s="33"/>
      <c r="G4171" s="33"/>
      <c r="H4171" s="33"/>
      <c r="I4171" s="33"/>
      <c r="J4171" s="33"/>
      <c r="K4171" s="33"/>
      <c r="L4171" s="33"/>
      <c r="M4171" s="33"/>
      <c r="N4171" s="33"/>
      <c r="O4171" s="33"/>
      <c r="P4171" s="33"/>
      <c r="Q4171" s="33"/>
      <c r="R4171" s="33"/>
      <c r="S4171" s="33"/>
      <c r="T4171" s="33"/>
      <c r="V4171" t="str">
        <f>IFERROR(VLOOKUP($D4171,MediaPartner[],2,FALSE),"")</f>
        <v/>
      </c>
      <c r="W4171" t="str">
        <f>IFERROR(VLOOKUP($E4171,Site[],2,FALSE),"")</f>
        <v/>
      </c>
      <c r="X4171" t="str">
        <f>IFERROR(VLOOKUP($F4171,FundingSource[],2,FALSE),"")</f>
        <v/>
      </c>
      <c r="Y4171" t="str">
        <f>IFERROR(VLOOKUP($G4171,Objective[],2,FALSE),"")</f>
        <v/>
      </c>
      <c r="Z4171" t="str">
        <f>IFERROR(VLOOKUP($H4171,AdType[],2,FALSE),"")</f>
        <v/>
      </c>
      <c r="AA4171" t="str">
        <f>IFERROR(VLOOKUP($I4171,AdSize[],2,FALSE),"")</f>
        <v/>
      </c>
      <c r="AB4171" t="str">
        <f>IFERROR(VLOOKUP($J4171,TargetingTactic[],2,FALSE),"")</f>
        <v/>
      </c>
      <c r="AC4171" t="str">
        <f>IFERROR(VLOOKUP($K4171,Audience[],2,FALSE),"")</f>
        <v/>
      </c>
      <c r="AD4171" t="str">
        <f>IFERROR(VLOOKUP($L4171,Country[],2,FALSE),"")</f>
        <v/>
      </c>
      <c r="AE4171" t="str">
        <f>IFERROR(VLOOKUP($M4171,Language[],2,FALSE),"")</f>
        <v/>
      </c>
      <c r="AF4171" t="str">
        <f>IFERROR(VLOOKUP($N4171,BuyType[],2,FALSE),"")</f>
        <v/>
      </c>
      <c r="AG4171" t="str">
        <f>IFERROR(VLOOKUP($S4171,StoreBU[],2,FALSE),"")</f>
        <v/>
      </c>
    </row>
    <row r="4172" spans="1:33" x14ac:dyDescent="0.3">
      <c r="A4172" t="str">
        <f t="shared" si="131"/>
        <v/>
      </c>
      <c r="C4172" t="str">
        <f t="shared" si="130"/>
        <v/>
      </c>
      <c r="D4172" s="33"/>
      <c r="E4172" s="33"/>
      <c r="F4172" s="33"/>
      <c r="G4172" s="33"/>
      <c r="H4172" s="33"/>
      <c r="I4172" s="33"/>
      <c r="J4172" s="33"/>
      <c r="K4172" s="33"/>
      <c r="L4172" s="33"/>
      <c r="M4172" s="33"/>
      <c r="N4172" s="33"/>
      <c r="O4172" s="33"/>
      <c r="P4172" s="33"/>
      <c r="Q4172" s="33"/>
      <c r="R4172" s="33"/>
      <c r="S4172" s="33"/>
      <c r="T4172" s="33"/>
      <c r="V4172" t="str">
        <f>IFERROR(VLOOKUP($D4172,MediaPartner[],2,FALSE),"")</f>
        <v/>
      </c>
      <c r="W4172" t="str">
        <f>IFERROR(VLOOKUP($E4172,Site[],2,FALSE),"")</f>
        <v/>
      </c>
      <c r="X4172" t="str">
        <f>IFERROR(VLOOKUP($F4172,FundingSource[],2,FALSE),"")</f>
        <v/>
      </c>
      <c r="Y4172" t="str">
        <f>IFERROR(VLOOKUP($G4172,Objective[],2,FALSE),"")</f>
        <v/>
      </c>
      <c r="Z4172" t="str">
        <f>IFERROR(VLOOKUP($H4172,AdType[],2,FALSE),"")</f>
        <v/>
      </c>
      <c r="AA4172" t="str">
        <f>IFERROR(VLOOKUP($I4172,AdSize[],2,FALSE),"")</f>
        <v/>
      </c>
      <c r="AB4172" t="str">
        <f>IFERROR(VLOOKUP($J4172,TargetingTactic[],2,FALSE),"")</f>
        <v/>
      </c>
      <c r="AC4172" t="str">
        <f>IFERROR(VLOOKUP($K4172,Audience[],2,FALSE),"")</f>
        <v/>
      </c>
      <c r="AD4172" t="str">
        <f>IFERROR(VLOOKUP($L4172,Country[],2,FALSE),"")</f>
        <v/>
      </c>
      <c r="AE4172" t="str">
        <f>IFERROR(VLOOKUP($M4172,Language[],2,FALSE),"")</f>
        <v/>
      </c>
      <c r="AF4172" t="str">
        <f>IFERROR(VLOOKUP($N4172,BuyType[],2,FALSE),"")</f>
        <v/>
      </c>
      <c r="AG4172" t="str">
        <f>IFERROR(VLOOKUP($S4172,StoreBU[],2,FALSE),"")</f>
        <v/>
      </c>
    </row>
    <row r="4173" spans="1:33" x14ac:dyDescent="0.3">
      <c r="A4173" t="str">
        <f t="shared" si="131"/>
        <v/>
      </c>
      <c r="C4173" t="str">
        <f t="shared" si="130"/>
        <v/>
      </c>
      <c r="D4173" s="33"/>
      <c r="E4173" s="33"/>
      <c r="F4173" s="33"/>
      <c r="G4173" s="33"/>
      <c r="H4173" s="33"/>
      <c r="I4173" s="33"/>
      <c r="J4173" s="33"/>
      <c r="K4173" s="33"/>
      <c r="L4173" s="33"/>
      <c r="M4173" s="33"/>
      <c r="N4173" s="33"/>
      <c r="O4173" s="33"/>
      <c r="P4173" s="33"/>
      <c r="Q4173" s="33"/>
      <c r="R4173" s="33"/>
      <c r="S4173" s="33"/>
      <c r="T4173" s="33"/>
      <c r="V4173" t="str">
        <f>IFERROR(VLOOKUP($D4173,MediaPartner[],2,FALSE),"")</f>
        <v/>
      </c>
      <c r="W4173" t="str">
        <f>IFERROR(VLOOKUP($E4173,Site[],2,FALSE),"")</f>
        <v/>
      </c>
      <c r="X4173" t="str">
        <f>IFERROR(VLOOKUP($F4173,FundingSource[],2,FALSE),"")</f>
        <v/>
      </c>
      <c r="Y4173" t="str">
        <f>IFERROR(VLOOKUP($G4173,Objective[],2,FALSE),"")</f>
        <v/>
      </c>
      <c r="Z4173" t="str">
        <f>IFERROR(VLOOKUP($H4173,AdType[],2,FALSE),"")</f>
        <v/>
      </c>
      <c r="AA4173" t="str">
        <f>IFERROR(VLOOKUP($I4173,AdSize[],2,FALSE),"")</f>
        <v/>
      </c>
      <c r="AB4173" t="str">
        <f>IFERROR(VLOOKUP($J4173,TargetingTactic[],2,FALSE),"")</f>
        <v/>
      </c>
      <c r="AC4173" t="str">
        <f>IFERROR(VLOOKUP($K4173,Audience[],2,FALSE),"")</f>
        <v/>
      </c>
      <c r="AD4173" t="str">
        <f>IFERROR(VLOOKUP($L4173,Country[],2,FALSE),"")</f>
        <v/>
      </c>
      <c r="AE4173" t="str">
        <f>IFERROR(VLOOKUP($M4173,Language[],2,FALSE),"")</f>
        <v/>
      </c>
      <c r="AF4173" t="str">
        <f>IFERROR(VLOOKUP($N4173,BuyType[],2,FALSE),"")</f>
        <v/>
      </c>
      <c r="AG4173" t="str">
        <f>IFERROR(VLOOKUP($S4173,StoreBU[],2,FALSE),"")</f>
        <v/>
      </c>
    </row>
    <row r="4174" spans="1:33" x14ac:dyDescent="0.3">
      <c r="A4174" t="str">
        <f t="shared" si="131"/>
        <v/>
      </c>
      <c r="C4174" t="str">
        <f t="shared" si="130"/>
        <v/>
      </c>
      <c r="D4174" s="33"/>
      <c r="E4174" s="33"/>
      <c r="F4174" s="33"/>
      <c r="G4174" s="33"/>
      <c r="H4174" s="33"/>
      <c r="I4174" s="33"/>
      <c r="J4174" s="33"/>
      <c r="K4174" s="33"/>
      <c r="L4174" s="33"/>
      <c r="M4174" s="33"/>
      <c r="N4174" s="33"/>
      <c r="O4174" s="33"/>
      <c r="P4174" s="33"/>
      <c r="Q4174" s="33"/>
      <c r="R4174" s="33"/>
      <c r="S4174" s="33"/>
      <c r="T4174" s="33"/>
      <c r="V4174" t="str">
        <f>IFERROR(VLOOKUP($D4174,MediaPartner[],2,FALSE),"")</f>
        <v/>
      </c>
      <c r="W4174" t="str">
        <f>IFERROR(VLOOKUP($E4174,Site[],2,FALSE),"")</f>
        <v/>
      </c>
      <c r="X4174" t="str">
        <f>IFERROR(VLOOKUP($F4174,FundingSource[],2,FALSE),"")</f>
        <v/>
      </c>
      <c r="Y4174" t="str">
        <f>IFERROR(VLOOKUP($G4174,Objective[],2,FALSE),"")</f>
        <v/>
      </c>
      <c r="Z4174" t="str">
        <f>IFERROR(VLOOKUP($H4174,AdType[],2,FALSE),"")</f>
        <v/>
      </c>
      <c r="AA4174" t="str">
        <f>IFERROR(VLOOKUP($I4174,AdSize[],2,FALSE),"")</f>
        <v/>
      </c>
      <c r="AB4174" t="str">
        <f>IFERROR(VLOOKUP($J4174,TargetingTactic[],2,FALSE),"")</f>
        <v/>
      </c>
      <c r="AC4174" t="str">
        <f>IFERROR(VLOOKUP($K4174,Audience[],2,FALSE),"")</f>
        <v/>
      </c>
      <c r="AD4174" t="str">
        <f>IFERROR(VLOOKUP($L4174,Country[],2,FALSE),"")</f>
        <v/>
      </c>
      <c r="AE4174" t="str">
        <f>IFERROR(VLOOKUP($M4174,Language[],2,FALSE),"")</f>
        <v/>
      </c>
      <c r="AF4174" t="str">
        <f>IFERROR(VLOOKUP($N4174,BuyType[],2,FALSE),"")</f>
        <v/>
      </c>
      <c r="AG4174" t="str">
        <f>IFERROR(VLOOKUP($S4174,StoreBU[],2,FALSE),"")</f>
        <v/>
      </c>
    </row>
    <row r="4175" spans="1:33" x14ac:dyDescent="0.3">
      <c r="A4175" t="str">
        <f t="shared" si="131"/>
        <v/>
      </c>
      <c r="C4175" t="str">
        <f t="shared" si="130"/>
        <v/>
      </c>
      <c r="D4175" s="33"/>
      <c r="E4175" s="33"/>
      <c r="F4175" s="33"/>
      <c r="G4175" s="33"/>
      <c r="H4175" s="33"/>
      <c r="I4175" s="33"/>
      <c r="J4175" s="33"/>
      <c r="K4175" s="33"/>
      <c r="L4175" s="33"/>
      <c r="M4175" s="33"/>
      <c r="N4175" s="33"/>
      <c r="O4175" s="33"/>
      <c r="P4175" s="33"/>
      <c r="Q4175" s="33"/>
      <c r="R4175" s="33"/>
      <c r="S4175" s="33"/>
      <c r="T4175" s="33"/>
      <c r="V4175" t="str">
        <f>IFERROR(VLOOKUP($D4175,MediaPartner[],2,FALSE),"")</f>
        <v/>
      </c>
      <c r="W4175" t="str">
        <f>IFERROR(VLOOKUP($E4175,Site[],2,FALSE),"")</f>
        <v/>
      </c>
      <c r="X4175" t="str">
        <f>IFERROR(VLOOKUP($F4175,FundingSource[],2,FALSE),"")</f>
        <v/>
      </c>
      <c r="Y4175" t="str">
        <f>IFERROR(VLOOKUP($G4175,Objective[],2,FALSE),"")</f>
        <v/>
      </c>
      <c r="Z4175" t="str">
        <f>IFERROR(VLOOKUP($H4175,AdType[],2,FALSE),"")</f>
        <v/>
      </c>
      <c r="AA4175" t="str">
        <f>IFERROR(VLOOKUP($I4175,AdSize[],2,FALSE),"")</f>
        <v/>
      </c>
      <c r="AB4175" t="str">
        <f>IFERROR(VLOOKUP($J4175,TargetingTactic[],2,FALSE),"")</f>
        <v/>
      </c>
      <c r="AC4175" t="str">
        <f>IFERROR(VLOOKUP($K4175,Audience[],2,FALSE),"")</f>
        <v/>
      </c>
      <c r="AD4175" t="str">
        <f>IFERROR(VLOOKUP($L4175,Country[],2,FALSE),"")</f>
        <v/>
      </c>
      <c r="AE4175" t="str">
        <f>IFERROR(VLOOKUP($M4175,Language[],2,FALSE),"")</f>
        <v/>
      </c>
      <c r="AF4175" t="str">
        <f>IFERROR(VLOOKUP($N4175,BuyType[],2,FALSE),"")</f>
        <v/>
      </c>
      <c r="AG4175" t="str">
        <f>IFERROR(VLOOKUP($S4175,StoreBU[],2,FALSE),"")</f>
        <v/>
      </c>
    </row>
    <row r="4176" spans="1:33" x14ac:dyDescent="0.3">
      <c r="A4176" t="str">
        <f t="shared" si="131"/>
        <v/>
      </c>
      <c r="C4176" t="str">
        <f t="shared" si="130"/>
        <v/>
      </c>
      <c r="D4176" s="33"/>
      <c r="E4176" s="33"/>
      <c r="F4176" s="33"/>
      <c r="G4176" s="33"/>
      <c r="H4176" s="33"/>
      <c r="I4176" s="33"/>
      <c r="J4176" s="33"/>
      <c r="K4176" s="33"/>
      <c r="L4176" s="33"/>
      <c r="M4176" s="33"/>
      <c r="N4176" s="33"/>
      <c r="O4176" s="33"/>
      <c r="P4176" s="33"/>
      <c r="Q4176" s="33"/>
      <c r="R4176" s="33"/>
      <c r="S4176" s="33"/>
      <c r="T4176" s="33"/>
      <c r="V4176" t="str">
        <f>IFERROR(VLOOKUP($D4176,MediaPartner[],2,FALSE),"")</f>
        <v/>
      </c>
      <c r="W4176" t="str">
        <f>IFERROR(VLOOKUP($E4176,Site[],2,FALSE),"")</f>
        <v/>
      </c>
      <c r="X4176" t="str">
        <f>IFERROR(VLOOKUP($F4176,FundingSource[],2,FALSE),"")</f>
        <v/>
      </c>
      <c r="Y4176" t="str">
        <f>IFERROR(VLOOKUP($G4176,Objective[],2,FALSE),"")</f>
        <v/>
      </c>
      <c r="Z4176" t="str">
        <f>IFERROR(VLOOKUP($H4176,AdType[],2,FALSE),"")</f>
        <v/>
      </c>
      <c r="AA4176" t="str">
        <f>IFERROR(VLOOKUP($I4176,AdSize[],2,FALSE),"")</f>
        <v/>
      </c>
      <c r="AB4176" t="str">
        <f>IFERROR(VLOOKUP($J4176,TargetingTactic[],2,FALSE),"")</f>
        <v/>
      </c>
      <c r="AC4176" t="str">
        <f>IFERROR(VLOOKUP($K4176,Audience[],2,FALSE),"")</f>
        <v/>
      </c>
      <c r="AD4176" t="str">
        <f>IFERROR(VLOOKUP($L4176,Country[],2,FALSE),"")</f>
        <v/>
      </c>
      <c r="AE4176" t="str">
        <f>IFERROR(VLOOKUP($M4176,Language[],2,FALSE),"")</f>
        <v/>
      </c>
      <c r="AF4176" t="str">
        <f>IFERROR(VLOOKUP($N4176,BuyType[],2,FALSE),"")</f>
        <v/>
      </c>
      <c r="AG4176" t="str">
        <f>IFERROR(VLOOKUP($S4176,StoreBU[],2,FALSE),"")</f>
        <v/>
      </c>
    </row>
    <row r="4177" spans="1:33" x14ac:dyDescent="0.3">
      <c r="A4177" t="str">
        <f t="shared" si="131"/>
        <v/>
      </c>
      <c r="C4177" t="str">
        <f t="shared" si="130"/>
        <v/>
      </c>
      <c r="D4177" s="33"/>
      <c r="E4177" s="33"/>
      <c r="F4177" s="33"/>
      <c r="G4177" s="33"/>
      <c r="H4177" s="33"/>
      <c r="I4177" s="33"/>
      <c r="J4177" s="33"/>
      <c r="K4177" s="33"/>
      <c r="L4177" s="33"/>
      <c r="M4177" s="33"/>
      <c r="N4177" s="33"/>
      <c r="O4177" s="33"/>
      <c r="P4177" s="33"/>
      <c r="Q4177" s="33"/>
      <c r="R4177" s="33"/>
      <c r="S4177" s="33"/>
      <c r="T4177" s="33"/>
      <c r="V4177" t="str">
        <f>IFERROR(VLOOKUP($D4177,MediaPartner[],2,FALSE),"")</f>
        <v/>
      </c>
      <c r="W4177" t="str">
        <f>IFERROR(VLOOKUP($E4177,Site[],2,FALSE),"")</f>
        <v/>
      </c>
      <c r="X4177" t="str">
        <f>IFERROR(VLOOKUP($F4177,FundingSource[],2,FALSE),"")</f>
        <v/>
      </c>
      <c r="Y4177" t="str">
        <f>IFERROR(VLOOKUP($G4177,Objective[],2,FALSE),"")</f>
        <v/>
      </c>
      <c r="Z4177" t="str">
        <f>IFERROR(VLOOKUP($H4177,AdType[],2,FALSE),"")</f>
        <v/>
      </c>
      <c r="AA4177" t="str">
        <f>IFERROR(VLOOKUP($I4177,AdSize[],2,FALSE),"")</f>
        <v/>
      </c>
      <c r="AB4177" t="str">
        <f>IFERROR(VLOOKUP($J4177,TargetingTactic[],2,FALSE),"")</f>
        <v/>
      </c>
      <c r="AC4177" t="str">
        <f>IFERROR(VLOOKUP($K4177,Audience[],2,FALSE),"")</f>
        <v/>
      </c>
      <c r="AD4177" t="str">
        <f>IFERROR(VLOOKUP($L4177,Country[],2,FALSE),"")</f>
        <v/>
      </c>
      <c r="AE4177" t="str">
        <f>IFERROR(VLOOKUP($M4177,Language[],2,FALSE),"")</f>
        <v/>
      </c>
      <c r="AF4177" t="str">
        <f>IFERROR(VLOOKUP($N4177,BuyType[],2,FALSE),"")</f>
        <v/>
      </c>
      <c r="AG4177" t="str">
        <f>IFERROR(VLOOKUP($S4177,StoreBU[],2,FALSE),"")</f>
        <v/>
      </c>
    </row>
    <row r="4178" spans="1:33" x14ac:dyDescent="0.3">
      <c r="A4178" t="str">
        <f t="shared" si="131"/>
        <v/>
      </c>
      <c r="C4178" t="str">
        <f t="shared" si="130"/>
        <v/>
      </c>
      <c r="D4178" s="33"/>
      <c r="E4178" s="33"/>
      <c r="F4178" s="33"/>
      <c r="G4178" s="33"/>
      <c r="H4178" s="33"/>
      <c r="I4178" s="33"/>
      <c r="J4178" s="33"/>
      <c r="K4178" s="33"/>
      <c r="L4178" s="33"/>
      <c r="M4178" s="33"/>
      <c r="N4178" s="33"/>
      <c r="O4178" s="33"/>
      <c r="P4178" s="33"/>
      <c r="Q4178" s="33"/>
      <c r="R4178" s="33"/>
      <c r="S4178" s="33"/>
      <c r="T4178" s="33"/>
      <c r="V4178" t="str">
        <f>IFERROR(VLOOKUP($D4178,MediaPartner[],2,FALSE),"")</f>
        <v/>
      </c>
      <c r="W4178" t="str">
        <f>IFERROR(VLOOKUP($E4178,Site[],2,FALSE),"")</f>
        <v/>
      </c>
      <c r="X4178" t="str">
        <f>IFERROR(VLOOKUP($F4178,FundingSource[],2,FALSE),"")</f>
        <v/>
      </c>
      <c r="Y4178" t="str">
        <f>IFERROR(VLOOKUP($G4178,Objective[],2,FALSE),"")</f>
        <v/>
      </c>
      <c r="Z4178" t="str">
        <f>IFERROR(VLOOKUP($H4178,AdType[],2,FALSE),"")</f>
        <v/>
      </c>
      <c r="AA4178" t="str">
        <f>IFERROR(VLOOKUP($I4178,AdSize[],2,FALSE),"")</f>
        <v/>
      </c>
      <c r="AB4178" t="str">
        <f>IFERROR(VLOOKUP($J4178,TargetingTactic[],2,FALSE),"")</f>
        <v/>
      </c>
      <c r="AC4178" t="str">
        <f>IFERROR(VLOOKUP($K4178,Audience[],2,FALSE),"")</f>
        <v/>
      </c>
      <c r="AD4178" t="str">
        <f>IFERROR(VLOOKUP($L4178,Country[],2,FALSE),"")</f>
        <v/>
      </c>
      <c r="AE4178" t="str">
        <f>IFERROR(VLOOKUP($M4178,Language[],2,FALSE),"")</f>
        <v/>
      </c>
      <c r="AF4178" t="str">
        <f>IFERROR(VLOOKUP($N4178,BuyType[],2,FALSE),"")</f>
        <v/>
      </c>
      <c r="AG4178" t="str">
        <f>IFERROR(VLOOKUP($S4178,StoreBU[],2,FALSE),"")</f>
        <v/>
      </c>
    </row>
    <row r="4179" spans="1:33" x14ac:dyDescent="0.3">
      <c r="A4179" t="str">
        <f t="shared" si="131"/>
        <v/>
      </c>
      <c r="C4179" t="str">
        <f t="shared" si="130"/>
        <v/>
      </c>
      <c r="D4179" s="33"/>
      <c r="E4179" s="33"/>
      <c r="F4179" s="33"/>
      <c r="G4179" s="33"/>
      <c r="H4179" s="33"/>
      <c r="I4179" s="33"/>
      <c r="J4179" s="33"/>
      <c r="K4179" s="33"/>
      <c r="L4179" s="33"/>
      <c r="M4179" s="33"/>
      <c r="N4179" s="33"/>
      <c r="O4179" s="33"/>
      <c r="P4179" s="33"/>
      <c r="Q4179" s="33"/>
      <c r="R4179" s="33"/>
      <c r="S4179" s="33"/>
      <c r="T4179" s="33"/>
      <c r="V4179" t="str">
        <f>IFERROR(VLOOKUP($D4179,MediaPartner[],2,FALSE),"")</f>
        <v/>
      </c>
      <c r="W4179" t="str">
        <f>IFERROR(VLOOKUP($E4179,Site[],2,FALSE),"")</f>
        <v/>
      </c>
      <c r="X4179" t="str">
        <f>IFERROR(VLOOKUP($F4179,FundingSource[],2,FALSE),"")</f>
        <v/>
      </c>
      <c r="Y4179" t="str">
        <f>IFERROR(VLOOKUP($G4179,Objective[],2,FALSE),"")</f>
        <v/>
      </c>
      <c r="Z4179" t="str">
        <f>IFERROR(VLOOKUP($H4179,AdType[],2,FALSE),"")</f>
        <v/>
      </c>
      <c r="AA4179" t="str">
        <f>IFERROR(VLOOKUP($I4179,AdSize[],2,FALSE),"")</f>
        <v/>
      </c>
      <c r="AB4179" t="str">
        <f>IFERROR(VLOOKUP($J4179,TargetingTactic[],2,FALSE),"")</f>
        <v/>
      </c>
      <c r="AC4179" t="str">
        <f>IFERROR(VLOOKUP($K4179,Audience[],2,FALSE),"")</f>
        <v/>
      </c>
      <c r="AD4179" t="str">
        <f>IFERROR(VLOOKUP($L4179,Country[],2,FALSE),"")</f>
        <v/>
      </c>
      <c r="AE4179" t="str">
        <f>IFERROR(VLOOKUP($M4179,Language[],2,FALSE),"")</f>
        <v/>
      </c>
      <c r="AF4179" t="str">
        <f>IFERROR(VLOOKUP($N4179,BuyType[],2,FALSE),"")</f>
        <v/>
      </c>
      <c r="AG4179" t="str">
        <f>IFERROR(VLOOKUP($S4179,StoreBU[],2,FALSE),"")</f>
        <v/>
      </c>
    </row>
    <row r="4180" spans="1:33" x14ac:dyDescent="0.3">
      <c r="A4180" t="str">
        <f t="shared" si="131"/>
        <v/>
      </c>
      <c r="C4180" t="str">
        <f t="shared" si="130"/>
        <v/>
      </c>
      <c r="D4180" s="33"/>
      <c r="E4180" s="33"/>
      <c r="F4180" s="33"/>
      <c r="G4180" s="33"/>
      <c r="H4180" s="33"/>
      <c r="I4180" s="33"/>
      <c r="J4180" s="33"/>
      <c r="K4180" s="33"/>
      <c r="L4180" s="33"/>
      <c r="M4180" s="33"/>
      <c r="N4180" s="33"/>
      <c r="O4180" s="33"/>
      <c r="P4180" s="33"/>
      <c r="Q4180" s="33"/>
      <c r="R4180" s="33"/>
      <c r="S4180" s="33"/>
      <c r="T4180" s="33"/>
      <c r="V4180" t="str">
        <f>IFERROR(VLOOKUP($D4180,MediaPartner[],2,FALSE),"")</f>
        <v/>
      </c>
      <c r="W4180" t="str">
        <f>IFERROR(VLOOKUP($E4180,Site[],2,FALSE),"")</f>
        <v/>
      </c>
      <c r="X4180" t="str">
        <f>IFERROR(VLOOKUP($F4180,FundingSource[],2,FALSE),"")</f>
        <v/>
      </c>
      <c r="Y4180" t="str">
        <f>IFERROR(VLOOKUP($G4180,Objective[],2,FALSE),"")</f>
        <v/>
      </c>
      <c r="Z4180" t="str">
        <f>IFERROR(VLOOKUP($H4180,AdType[],2,FALSE),"")</f>
        <v/>
      </c>
      <c r="AA4180" t="str">
        <f>IFERROR(VLOOKUP($I4180,AdSize[],2,FALSE),"")</f>
        <v/>
      </c>
      <c r="AB4180" t="str">
        <f>IFERROR(VLOOKUP($J4180,TargetingTactic[],2,FALSE),"")</f>
        <v/>
      </c>
      <c r="AC4180" t="str">
        <f>IFERROR(VLOOKUP($K4180,Audience[],2,FALSE),"")</f>
        <v/>
      </c>
      <c r="AD4180" t="str">
        <f>IFERROR(VLOOKUP($L4180,Country[],2,FALSE),"")</f>
        <v/>
      </c>
      <c r="AE4180" t="str">
        <f>IFERROR(VLOOKUP($M4180,Language[],2,FALSE),"")</f>
        <v/>
      </c>
      <c r="AF4180" t="str">
        <f>IFERROR(VLOOKUP($N4180,BuyType[],2,FALSE),"")</f>
        <v/>
      </c>
      <c r="AG4180" t="str">
        <f>IFERROR(VLOOKUP($S4180,StoreBU[],2,FALSE),"")</f>
        <v/>
      </c>
    </row>
    <row r="4181" spans="1:33" x14ac:dyDescent="0.3">
      <c r="A4181" t="str">
        <f t="shared" si="131"/>
        <v/>
      </c>
      <c r="C4181" t="str">
        <f t="shared" si="130"/>
        <v/>
      </c>
      <c r="D4181" s="33"/>
      <c r="E4181" s="33"/>
      <c r="F4181" s="33"/>
      <c r="G4181" s="33"/>
      <c r="H4181" s="33"/>
      <c r="I4181" s="33"/>
      <c r="J4181" s="33"/>
      <c r="K4181" s="33"/>
      <c r="L4181" s="33"/>
      <c r="M4181" s="33"/>
      <c r="N4181" s="33"/>
      <c r="O4181" s="33"/>
      <c r="P4181" s="33"/>
      <c r="Q4181" s="33"/>
      <c r="R4181" s="33"/>
      <c r="S4181" s="33"/>
      <c r="T4181" s="33"/>
      <c r="V4181" t="str">
        <f>IFERROR(VLOOKUP($D4181,MediaPartner[],2,FALSE),"")</f>
        <v/>
      </c>
      <c r="W4181" t="str">
        <f>IFERROR(VLOOKUP($E4181,Site[],2,FALSE),"")</f>
        <v/>
      </c>
      <c r="X4181" t="str">
        <f>IFERROR(VLOOKUP($F4181,FundingSource[],2,FALSE),"")</f>
        <v/>
      </c>
      <c r="Y4181" t="str">
        <f>IFERROR(VLOOKUP($G4181,Objective[],2,FALSE),"")</f>
        <v/>
      </c>
      <c r="Z4181" t="str">
        <f>IFERROR(VLOOKUP($H4181,AdType[],2,FALSE),"")</f>
        <v/>
      </c>
      <c r="AA4181" t="str">
        <f>IFERROR(VLOOKUP($I4181,AdSize[],2,FALSE),"")</f>
        <v/>
      </c>
      <c r="AB4181" t="str">
        <f>IFERROR(VLOOKUP($J4181,TargetingTactic[],2,FALSE),"")</f>
        <v/>
      </c>
      <c r="AC4181" t="str">
        <f>IFERROR(VLOOKUP($K4181,Audience[],2,FALSE),"")</f>
        <v/>
      </c>
      <c r="AD4181" t="str">
        <f>IFERROR(VLOOKUP($L4181,Country[],2,FALSE),"")</f>
        <v/>
      </c>
      <c r="AE4181" t="str">
        <f>IFERROR(VLOOKUP($M4181,Language[],2,FALSE),"")</f>
        <v/>
      </c>
      <c r="AF4181" t="str">
        <f>IFERROR(VLOOKUP($N4181,BuyType[],2,FALSE),"")</f>
        <v/>
      </c>
      <c r="AG4181" t="str">
        <f>IFERROR(VLOOKUP($S4181,StoreBU[],2,FALSE),"")</f>
        <v/>
      </c>
    </row>
    <row r="4182" spans="1:33" x14ac:dyDescent="0.3">
      <c r="A4182" t="str">
        <f t="shared" si="131"/>
        <v/>
      </c>
      <c r="C4182" t="str">
        <f t="shared" si="130"/>
        <v/>
      </c>
      <c r="D4182" s="33"/>
      <c r="E4182" s="33"/>
      <c r="F4182" s="33"/>
      <c r="G4182" s="33"/>
      <c r="H4182" s="33"/>
      <c r="I4182" s="33"/>
      <c r="J4182" s="33"/>
      <c r="K4182" s="33"/>
      <c r="L4182" s="33"/>
      <c r="M4182" s="33"/>
      <c r="N4182" s="33"/>
      <c r="O4182" s="33"/>
      <c r="P4182" s="33"/>
      <c r="Q4182" s="33"/>
      <c r="R4182" s="33"/>
      <c r="S4182" s="33"/>
      <c r="T4182" s="33"/>
      <c r="V4182" t="str">
        <f>IFERROR(VLOOKUP($D4182,MediaPartner[],2,FALSE),"")</f>
        <v/>
      </c>
      <c r="W4182" t="str">
        <f>IFERROR(VLOOKUP($E4182,Site[],2,FALSE),"")</f>
        <v/>
      </c>
      <c r="X4182" t="str">
        <f>IFERROR(VLOOKUP($F4182,FundingSource[],2,FALSE),"")</f>
        <v/>
      </c>
      <c r="Y4182" t="str">
        <f>IFERROR(VLOOKUP($G4182,Objective[],2,FALSE),"")</f>
        <v/>
      </c>
      <c r="Z4182" t="str">
        <f>IFERROR(VLOOKUP($H4182,AdType[],2,FALSE),"")</f>
        <v/>
      </c>
      <c r="AA4182" t="str">
        <f>IFERROR(VLOOKUP($I4182,AdSize[],2,FALSE),"")</f>
        <v/>
      </c>
      <c r="AB4182" t="str">
        <f>IFERROR(VLOOKUP($J4182,TargetingTactic[],2,FALSE),"")</f>
        <v/>
      </c>
      <c r="AC4182" t="str">
        <f>IFERROR(VLOOKUP($K4182,Audience[],2,FALSE),"")</f>
        <v/>
      </c>
      <c r="AD4182" t="str">
        <f>IFERROR(VLOOKUP($L4182,Country[],2,FALSE),"")</f>
        <v/>
      </c>
      <c r="AE4182" t="str">
        <f>IFERROR(VLOOKUP($M4182,Language[],2,FALSE),"")</f>
        <v/>
      </c>
      <c r="AF4182" t="str">
        <f>IFERROR(VLOOKUP($N4182,BuyType[],2,FALSE),"")</f>
        <v/>
      </c>
      <c r="AG4182" t="str">
        <f>IFERROR(VLOOKUP($S4182,StoreBU[],2,FALSE),"")</f>
        <v/>
      </c>
    </row>
    <row r="4183" spans="1:33" x14ac:dyDescent="0.3">
      <c r="A4183" t="str">
        <f t="shared" si="131"/>
        <v/>
      </c>
      <c r="C4183" t="str">
        <f t="shared" si="130"/>
        <v/>
      </c>
      <c r="D4183" s="33"/>
      <c r="E4183" s="33"/>
      <c r="F4183" s="33"/>
      <c r="G4183" s="33"/>
      <c r="H4183" s="33"/>
      <c r="I4183" s="33"/>
      <c r="J4183" s="33"/>
      <c r="K4183" s="33"/>
      <c r="L4183" s="33"/>
      <c r="M4183" s="33"/>
      <c r="N4183" s="33"/>
      <c r="O4183" s="33"/>
      <c r="P4183" s="33"/>
      <c r="Q4183" s="33"/>
      <c r="R4183" s="33"/>
      <c r="S4183" s="33"/>
      <c r="T4183" s="33"/>
      <c r="V4183" t="str">
        <f>IFERROR(VLOOKUP($D4183,MediaPartner[],2,FALSE),"")</f>
        <v/>
      </c>
      <c r="W4183" t="str">
        <f>IFERROR(VLOOKUP($E4183,Site[],2,FALSE),"")</f>
        <v/>
      </c>
      <c r="X4183" t="str">
        <f>IFERROR(VLOOKUP($F4183,FundingSource[],2,FALSE),"")</f>
        <v/>
      </c>
      <c r="Y4183" t="str">
        <f>IFERROR(VLOOKUP($G4183,Objective[],2,FALSE),"")</f>
        <v/>
      </c>
      <c r="Z4183" t="str">
        <f>IFERROR(VLOOKUP($H4183,AdType[],2,FALSE),"")</f>
        <v/>
      </c>
      <c r="AA4183" t="str">
        <f>IFERROR(VLOOKUP($I4183,AdSize[],2,FALSE),"")</f>
        <v/>
      </c>
      <c r="AB4183" t="str">
        <f>IFERROR(VLOOKUP($J4183,TargetingTactic[],2,FALSE),"")</f>
        <v/>
      </c>
      <c r="AC4183" t="str">
        <f>IFERROR(VLOOKUP($K4183,Audience[],2,FALSE),"")</f>
        <v/>
      </c>
      <c r="AD4183" t="str">
        <f>IFERROR(VLOOKUP($L4183,Country[],2,FALSE),"")</f>
        <v/>
      </c>
      <c r="AE4183" t="str">
        <f>IFERROR(VLOOKUP($M4183,Language[],2,FALSE),"")</f>
        <v/>
      </c>
      <c r="AF4183" t="str">
        <f>IFERROR(VLOOKUP($N4183,BuyType[],2,FALSE),"")</f>
        <v/>
      </c>
      <c r="AG4183" t="str">
        <f>IFERROR(VLOOKUP($S4183,StoreBU[],2,FALSE),"")</f>
        <v/>
      </c>
    </row>
    <row r="4184" spans="1:33" x14ac:dyDescent="0.3">
      <c r="A4184" t="str">
        <f t="shared" si="131"/>
        <v/>
      </c>
      <c r="C4184" t="str">
        <f t="shared" si="130"/>
        <v/>
      </c>
      <c r="D4184" s="33"/>
      <c r="E4184" s="33"/>
      <c r="F4184" s="33"/>
      <c r="G4184" s="33"/>
      <c r="H4184" s="33"/>
      <c r="I4184" s="33"/>
      <c r="J4184" s="33"/>
      <c r="K4184" s="33"/>
      <c r="L4184" s="33"/>
      <c r="M4184" s="33"/>
      <c r="N4184" s="33"/>
      <c r="O4184" s="33"/>
      <c r="P4184" s="33"/>
      <c r="Q4184" s="33"/>
      <c r="R4184" s="33"/>
      <c r="S4184" s="33"/>
      <c r="T4184" s="33"/>
      <c r="V4184" t="str">
        <f>IFERROR(VLOOKUP($D4184,MediaPartner[],2,FALSE),"")</f>
        <v/>
      </c>
      <c r="W4184" t="str">
        <f>IFERROR(VLOOKUP($E4184,Site[],2,FALSE),"")</f>
        <v/>
      </c>
      <c r="X4184" t="str">
        <f>IFERROR(VLOOKUP($F4184,FundingSource[],2,FALSE),"")</f>
        <v/>
      </c>
      <c r="Y4184" t="str">
        <f>IFERROR(VLOOKUP($G4184,Objective[],2,FALSE),"")</f>
        <v/>
      </c>
      <c r="Z4184" t="str">
        <f>IFERROR(VLOOKUP($H4184,AdType[],2,FALSE),"")</f>
        <v/>
      </c>
      <c r="AA4184" t="str">
        <f>IFERROR(VLOOKUP($I4184,AdSize[],2,FALSE),"")</f>
        <v/>
      </c>
      <c r="AB4184" t="str">
        <f>IFERROR(VLOOKUP($J4184,TargetingTactic[],2,FALSE),"")</f>
        <v/>
      </c>
      <c r="AC4184" t="str">
        <f>IFERROR(VLOOKUP($K4184,Audience[],2,FALSE),"")</f>
        <v/>
      </c>
      <c r="AD4184" t="str">
        <f>IFERROR(VLOOKUP($L4184,Country[],2,FALSE),"")</f>
        <v/>
      </c>
      <c r="AE4184" t="str">
        <f>IFERROR(VLOOKUP($M4184,Language[],2,FALSE),"")</f>
        <v/>
      </c>
      <c r="AF4184" t="str">
        <f>IFERROR(VLOOKUP($N4184,BuyType[],2,FALSE),"")</f>
        <v/>
      </c>
      <c r="AG4184" t="str">
        <f>IFERROR(VLOOKUP($S4184,StoreBU[],2,FALSE),"")</f>
        <v/>
      </c>
    </row>
    <row r="4185" spans="1:33" x14ac:dyDescent="0.3">
      <c r="A4185" t="str">
        <f t="shared" si="131"/>
        <v/>
      </c>
      <c r="C4185" t="str">
        <f t="shared" si="130"/>
        <v/>
      </c>
      <c r="D4185" s="33"/>
      <c r="E4185" s="33"/>
      <c r="F4185" s="33"/>
      <c r="G4185" s="33"/>
      <c r="H4185" s="33"/>
      <c r="I4185" s="33"/>
      <c r="J4185" s="33"/>
      <c r="K4185" s="33"/>
      <c r="L4185" s="33"/>
      <c r="M4185" s="33"/>
      <c r="N4185" s="33"/>
      <c r="O4185" s="33"/>
      <c r="P4185" s="33"/>
      <c r="Q4185" s="33"/>
      <c r="R4185" s="33"/>
      <c r="S4185" s="33"/>
      <c r="T4185" s="33"/>
      <c r="V4185" t="str">
        <f>IFERROR(VLOOKUP($D4185,MediaPartner[],2,FALSE),"")</f>
        <v/>
      </c>
      <c r="W4185" t="str">
        <f>IFERROR(VLOOKUP($E4185,Site[],2,FALSE),"")</f>
        <v/>
      </c>
      <c r="X4185" t="str">
        <f>IFERROR(VLOOKUP($F4185,FundingSource[],2,FALSE),"")</f>
        <v/>
      </c>
      <c r="Y4185" t="str">
        <f>IFERROR(VLOOKUP($G4185,Objective[],2,FALSE),"")</f>
        <v/>
      </c>
      <c r="Z4185" t="str">
        <f>IFERROR(VLOOKUP($H4185,AdType[],2,FALSE),"")</f>
        <v/>
      </c>
      <c r="AA4185" t="str">
        <f>IFERROR(VLOOKUP($I4185,AdSize[],2,FALSE),"")</f>
        <v/>
      </c>
      <c r="AB4185" t="str">
        <f>IFERROR(VLOOKUP($J4185,TargetingTactic[],2,FALSE),"")</f>
        <v/>
      </c>
      <c r="AC4185" t="str">
        <f>IFERROR(VLOOKUP($K4185,Audience[],2,FALSE),"")</f>
        <v/>
      </c>
      <c r="AD4185" t="str">
        <f>IFERROR(VLOOKUP($L4185,Country[],2,FALSE),"")</f>
        <v/>
      </c>
      <c r="AE4185" t="str">
        <f>IFERROR(VLOOKUP($M4185,Language[],2,FALSE),"")</f>
        <v/>
      </c>
      <c r="AF4185" t="str">
        <f>IFERROR(VLOOKUP($N4185,BuyType[],2,FALSE),"")</f>
        <v/>
      </c>
      <c r="AG4185" t="str">
        <f>IFERROR(VLOOKUP($S4185,StoreBU[],2,FALSE),"")</f>
        <v/>
      </c>
    </row>
    <row r="4186" spans="1:33" x14ac:dyDescent="0.3">
      <c r="A4186" t="str">
        <f t="shared" si="131"/>
        <v/>
      </c>
      <c r="C4186" t="str">
        <f t="shared" si="130"/>
        <v/>
      </c>
      <c r="D4186" s="33"/>
      <c r="E4186" s="33"/>
      <c r="F4186" s="33"/>
      <c r="G4186" s="33"/>
      <c r="H4186" s="33"/>
      <c r="I4186" s="33"/>
      <c r="J4186" s="33"/>
      <c r="K4186" s="33"/>
      <c r="L4186" s="33"/>
      <c r="M4186" s="33"/>
      <c r="N4186" s="33"/>
      <c r="O4186" s="33"/>
      <c r="P4186" s="33"/>
      <c r="Q4186" s="33"/>
      <c r="R4186" s="33"/>
      <c r="S4186" s="33"/>
      <c r="T4186" s="33"/>
      <c r="V4186" t="str">
        <f>IFERROR(VLOOKUP($D4186,MediaPartner[],2,FALSE),"")</f>
        <v/>
      </c>
      <c r="W4186" t="str">
        <f>IFERROR(VLOOKUP($E4186,Site[],2,FALSE),"")</f>
        <v/>
      </c>
      <c r="X4186" t="str">
        <f>IFERROR(VLOOKUP($F4186,FundingSource[],2,FALSE),"")</f>
        <v/>
      </c>
      <c r="Y4186" t="str">
        <f>IFERROR(VLOOKUP($G4186,Objective[],2,FALSE),"")</f>
        <v/>
      </c>
      <c r="Z4186" t="str">
        <f>IFERROR(VLOOKUP($H4186,AdType[],2,FALSE),"")</f>
        <v/>
      </c>
      <c r="AA4186" t="str">
        <f>IFERROR(VLOOKUP($I4186,AdSize[],2,FALSE),"")</f>
        <v/>
      </c>
      <c r="AB4186" t="str">
        <f>IFERROR(VLOOKUP($J4186,TargetingTactic[],2,FALSE),"")</f>
        <v/>
      </c>
      <c r="AC4186" t="str">
        <f>IFERROR(VLOOKUP($K4186,Audience[],2,FALSE),"")</f>
        <v/>
      </c>
      <c r="AD4186" t="str">
        <f>IFERROR(VLOOKUP($L4186,Country[],2,FALSE),"")</f>
        <v/>
      </c>
      <c r="AE4186" t="str">
        <f>IFERROR(VLOOKUP($M4186,Language[],2,FALSE),"")</f>
        <v/>
      </c>
      <c r="AF4186" t="str">
        <f>IFERROR(VLOOKUP($N4186,BuyType[],2,FALSE),"")</f>
        <v/>
      </c>
      <c r="AG4186" t="str">
        <f>IFERROR(VLOOKUP($S4186,StoreBU[],2,FALSE),"")</f>
        <v/>
      </c>
    </row>
    <row r="4187" spans="1:33" x14ac:dyDescent="0.3">
      <c r="A4187" t="str">
        <f t="shared" si="131"/>
        <v/>
      </c>
      <c r="C4187" t="str">
        <f t="shared" si="130"/>
        <v/>
      </c>
      <c r="D4187" s="33"/>
      <c r="E4187" s="33"/>
      <c r="F4187" s="33"/>
      <c r="G4187" s="33"/>
      <c r="H4187" s="33"/>
      <c r="I4187" s="33"/>
      <c r="J4187" s="33"/>
      <c r="K4187" s="33"/>
      <c r="L4187" s="33"/>
      <c r="M4187" s="33"/>
      <c r="N4187" s="33"/>
      <c r="O4187" s="33"/>
      <c r="P4187" s="33"/>
      <c r="Q4187" s="33"/>
      <c r="R4187" s="33"/>
      <c r="S4187" s="33"/>
      <c r="T4187" s="33"/>
      <c r="V4187" t="str">
        <f>IFERROR(VLOOKUP($D4187,MediaPartner[],2,FALSE),"")</f>
        <v/>
      </c>
      <c r="W4187" t="str">
        <f>IFERROR(VLOOKUP($E4187,Site[],2,FALSE),"")</f>
        <v/>
      </c>
      <c r="X4187" t="str">
        <f>IFERROR(VLOOKUP($F4187,FundingSource[],2,FALSE),"")</f>
        <v/>
      </c>
      <c r="Y4187" t="str">
        <f>IFERROR(VLOOKUP($G4187,Objective[],2,FALSE),"")</f>
        <v/>
      </c>
      <c r="Z4187" t="str">
        <f>IFERROR(VLOOKUP($H4187,AdType[],2,FALSE),"")</f>
        <v/>
      </c>
      <c r="AA4187" t="str">
        <f>IFERROR(VLOOKUP($I4187,AdSize[],2,FALSE),"")</f>
        <v/>
      </c>
      <c r="AB4187" t="str">
        <f>IFERROR(VLOOKUP($J4187,TargetingTactic[],2,FALSE),"")</f>
        <v/>
      </c>
      <c r="AC4187" t="str">
        <f>IFERROR(VLOOKUP($K4187,Audience[],2,FALSE),"")</f>
        <v/>
      </c>
      <c r="AD4187" t="str">
        <f>IFERROR(VLOOKUP($L4187,Country[],2,FALSE),"")</f>
        <v/>
      </c>
      <c r="AE4187" t="str">
        <f>IFERROR(VLOOKUP($M4187,Language[],2,FALSE),"")</f>
        <v/>
      </c>
      <c r="AF4187" t="str">
        <f>IFERROR(VLOOKUP($N4187,BuyType[],2,FALSE),"")</f>
        <v/>
      </c>
      <c r="AG4187" t="str">
        <f>IFERROR(VLOOKUP($S4187,StoreBU[],2,FALSE),"")</f>
        <v/>
      </c>
    </row>
    <row r="4188" spans="1:33" x14ac:dyDescent="0.3">
      <c r="A4188" t="str">
        <f t="shared" si="131"/>
        <v/>
      </c>
      <c r="C4188" t="str">
        <f t="shared" si="130"/>
        <v/>
      </c>
      <c r="D4188" s="33"/>
      <c r="E4188" s="33"/>
      <c r="F4188" s="33"/>
      <c r="G4188" s="33"/>
      <c r="H4188" s="33"/>
      <c r="I4188" s="33"/>
      <c r="J4188" s="33"/>
      <c r="K4188" s="33"/>
      <c r="L4188" s="33"/>
      <c r="M4188" s="33"/>
      <c r="N4188" s="33"/>
      <c r="O4188" s="33"/>
      <c r="P4188" s="33"/>
      <c r="Q4188" s="33"/>
      <c r="R4188" s="33"/>
      <c r="S4188" s="33"/>
      <c r="T4188" s="33"/>
      <c r="V4188" t="str">
        <f>IFERROR(VLOOKUP($D4188,MediaPartner[],2,FALSE),"")</f>
        <v/>
      </c>
      <c r="W4188" t="str">
        <f>IFERROR(VLOOKUP($E4188,Site[],2,FALSE),"")</f>
        <v/>
      </c>
      <c r="X4188" t="str">
        <f>IFERROR(VLOOKUP($F4188,FundingSource[],2,FALSE),"")</f>
        <v/>
      </c>
      <c r="Y4188" t="str">
        <f>IFERROR(VLOOKUP($G4188,Objective[],2,FALSE),"")</f>
        <v/>
      </c>
      <c r="Z4188" t="str">
        <f>IFERROR(VLOOKUP($H4188,AdType[],2,FALSE),"")</f>
        <v/>
      </c>
      <c r="AA4188" t="str">
        <f>IFERROR(VLOOKUP($I4188,AdSize[],2,FALSE),"")</f>
        <v/>
      </c>
      <c r="AB4188" t="str">
        <f>IFERROR(VLOOKUP($J4188,TargetingTactic[],2,FALSE),"")</f>
        <v/>
      </c>
      <c r="AC4188" t="str">
        <f>IFERROR(VLOOKUP($K4188,Audience[],2,FALSE),"")</f>
        <v/>
      </c>
      <c r="AD4188" t="str">
        <f>IFERROR(VLOOKUP($L4188,Country[],2,FALSE),"")</f>
        <v/>
      </c>
      <c r="AE4188" t="str">
        <f>IFERROR(VLOOKUP($M4188,Language[],2,FALSE),"")</f>
        <v/>
      </c>
      <c r="AF4188" t="str">
        <f>IFERROR(VLOOKUP($N4188,BuyType[],2,FALSE),"")</f>
        <v/>
      </c>
      <c r="AG4188" t="str">
        <f>IFERROR(VLOOKUP($S4188,StoreBU[],2,FALSE),"")</f>
        <v/>
      </c>
    </row>
    <row r="4189" spans="1:33" x14ac:dyDescent="0.3">
      <c r="A4189" t="str">
        <f t="shared" si="131"/>
        <v/>
      </c>
      <c r="C4189" t="str">
        <f t="shared" si="130"/>
        <v/>
      </c>
      <c r="D4189" s="33"/>
      <c r="E4189" s="33"/>
      <c r="F4189" s="33"/>
      <c r="G4189" s="33"/>
      <c r="H4189" s="33"/>
      <c r="I4189" s="33"/>
      <c r="J4189" s="33"/>
      <c r="K4189" s="33"/>
      <c r="L4189" s="33"/>
      <c r="M4189" s="33"/>
      <c r="N4189" s="33"/>
      <c r="O4189" s="33"/>
      <c r="P4189" s="33"/>
      <c r="Q4189" s="33"/>
      <c r="R4189" s="33"/>
      <c r="S4189" s="33"/>
      <c r="T4189" s="33"/>
      <c r="V4189" t="str">
        <f>IFERROR(VLOOKUP($D4189,MediaPartner[],2,FALSE),"")</f>
        <v/>
      </c>
      <c r="W4189" t="str">
        <f>IFERROR(VLOOKUP($E4189,Site[],2,FALSE),"")</f>
        <v/>
      </c>
      <c r="X4189" t="str">
        <f>IFERROR(VLOOKUP($F4189,FundingSource[],2,FALSE),"")</f>
        <v/>
      </c>
      <c r="Y4189" t="str">
        <f>IFERROR(VLOOKUP($G4189,Objective[],2,FALSE),"")</f>
        <v/>
      </c>
      <c r="Z4189" t="str">
        <f>IFERROR(VLOOKUP($H4189,AdType[],2,FALSE),"")</f>
        <v/>
      </c>
      <c r="AA4189" t="str">
        <f>IFERROR(VLOOKUP($I4189,AdSize[],2,FALSE),"")</f>
        <v/>
      </c>
      <c r="AB4189" t="str">
        <f>IFERROR(VLOOKUP($J4189,TargetingTactic[],2,FALSE),"")</f>
        <v/>
      </c>
      <c r="AC4189" t="str">
        <f>IFERROR(VLOOKUP($K4189,Audience[],2,FALSE),"")</f>
        <v/>
      </c>
      <c r="AD4189" t="str">
        <f>IFERROR(VLOOKUP($L4189,Country[],2,FALSE),"")</f>
        <v/>
      </c>
      <c r="AE4189" t="str">
        <f>IFERROR(VLOOKUP($M4189,Language[],2,FALSE),"")</f>
        <v/>
      </c>
      <c r="AF4189" t="str">
        <f>IFERROR(VLOOKUP($N4189,BuyType[],2,FALSE),"")</f>
        <v/>
      </c>
      <c r="AG4189" t="str">
        <f>IFERROR(VLOOKUP($S4189,StoreBU[],2,FALSE),"")</f>
        <v/>
      </c>
    </row>
    <row r="4190" spans="1:33" x14ac:dyDescent="0.3">
      <c r="A4190" t="str">
        <f t="shared" si="131"/>
        <v/>
      </c>
      <c r="C4190" t="str">
        <f t="shared" si="130"/>
        <v/>
      </c>
      <c r="D4190" s="33"/>
      <c r="E4190" s="33"/>
      <c r="F4190" s="33"/>
      <c r="G4190" s="33"/>
      <c r="H4190" s="33"/>
      <c r="I4190" s="33"/>
      <c r="J4190" s="33"/>
      <c r="K4190" s="33"/>
      <c r="L4190" s="33"/>
      <c r="M4190" s="33"/>
      <c r="N4190" s="33"/>
      <c r="O4190" s="33"/>
      <c r="P4190" s="33"/>
      <c r="Q4190" s="33"/>
      <c r="R4190" s="33"/>
      <c r="S4190" s="33"/>
      <c r="T4190" s="33"/>
      <c r="V4190" t="str">
        <f>IFERROR(VLOOKUP($D4190,MediaPartner[],2,FALSE),"")</f>
        <v/>
      </c>
      <c r="W4190" t="str">
        <f>IFERROR(VLOOKUP($E4190,Site[],2,FALSE),"")</f>
        <v/>
      </c>
      <c r="X4190" t="str">
        <f>IFERROR(VLOOKUP($F4190,FundingSource[],2,FALSE),"")</f>
        <v/>
      </c>
      <c r="Y4190" t="str">
        <f>IFERROR(VLOOKUP($G4190,Objective[],2,FALSE),"")</f>
        <v/>
      </c>
      <c r="Z4190" t="str">
        <f>IFERROR(VLOOKUP($H4190,AdType[],2,FALSE),"")</f>
        <v/>
      </c>
      <c r="AA4190" t="str">
        <f>IFERROR(VLOOKUP($I4190,AdSize[],2,FALSE),"")</f>
        <v/>
      </c>
      <c r="AB4190" t="str">
        <f>IFERROR(VLOOKUP($J4190,TargetingTactic[],2,FALSE),"")</f>
        <v/>
      </c>
      <c r="AC4190" t="str">
        <f>IFERROR(VLOOKUP($K4190,Audience[],2,FALSE),"")</f>
        <v/>
      </c>
      <c r="AD4190" t="str">
        <f>IFERROR(VLOOKUP($L4190,Country[],2,FALSE),"")</f>
        <v/>
      </c>
      <c r="AE4190" t="str">
        <f>IFERROR(VLOOKUP($M4190,Language[],2,FALSE),"")</f>
        <v/>
      </c>
      <c r="AF4190" t="str">
        <f>IFERROR(VLOOKUP($N4190,BuyType[],2,FALSE),"")</f>
        <v/>
      </c>
      <c r="AG4190" t="str">
        <f>IFERROR(VLOOKUP($S4190,StoreBU[],2,FALSE),"")</f>
        <v/>
      </c>
    </row>
    <row r="4191" spans="1:33" x14ac:dyDescent="0.3">
      <c r="A4191" t="str">
        <f t="shared" si="131"/>
        <v/>
      </c>
      <c r="C4191" t="str">
        <f t="shared" si="130"/>
        <v/>
      </c>
      <c r="D4191" s="33"/>
      <c r="E4191" s="33"/>
      <c r="F4191" s="33"/>
      <c r="G4191" s="33"/>
      <c r="H4191" s="33"/>
      <c r="I4191" s="33"/>
      <c r="J4191" s="33"/>
      <c r="K4191" s="33"/>
      <c r="L4191" s="33"/>
      <c r="M4191" s="33"/>
      <c r="N4191" s="33"/>
      <c r="O4191" s="33"/>
      <c r="P4191" s="33"/>
      <c r="Q4191" s="33"/>
      <c r="R4191" s="33"/>
      <c r="S4191" s="33"/>
      <c r="T4191" s="33"/>
      <c r="V4191" t="str">
        <f>IFERROR(VLOOKUP($D4191,MediaPartner[],2,FALSE),"")</f>
        <v/>
      </c>
      <c r="W4191" t="str">
        <f>IFERROR(VLOOKUP($E4191,Site[],2,FALSE),"")</f>
        <v/>
      </c>
      <c r="X4191" t="str">
        <f>IFERROR(VLOOKUP($F4191,FundingSource[],2,FALSE),"")</f>
        <v/>
      </c>
      <c r="Y4191" t="str">
        <f>IFERROR(VLOOKUP($G4191,Objective[],2,FALSE),"")</f>
        <v/>
      </c>
      <c r="Z4191" t="str">
        <f>IFERROR(VLOOKUP($H4191,AdType[],2,FALSE),"")</f>
        <v/>
      </c>
      <c r="AA4191" t="str">
        <f>IFERROR(VLOOKUP($I4191,AdSize[],2,FALSE),"")</f>
        <v/>
      </c>
      <c r="AB4191" t="str">
        <f>IFERROR(VLOOKUP($J4191,TargetingTactic[],2,FALSE),"")</f>
        <v/>
      </c>
      <c r="AC4191" t="str">
        <f>IFERROR(VLOOKUP($K4191,Audience[],2,FALSE),"")</f>
        <v/>
      </c>
      <c r="AD4191" t="str">
        <f>IFERROR(VLOOKUP($L4191,Country[],2,FALSE),"")</f>
        <v/>
      </c>
      <c r="AE4191" t="str">
        <f>IFERROR(VLOOKUP($M4191,Language[],2,FALSE),"")</f>
        <v/>
      </c>
      <c r="AF4191" t="str">
        <f>IFERROR(VLOOKUP($N4191,BuyType[],2,FALSE),"")</f>
        <v/>
      </c>
      <c r="AG4191" t="str">
        <f>IFERROR(VLOOKUP($S4191,StoreBU[],2,FALSE),"")</f>
        <v/>
      </c>
    </row>
    <row r="4192" spans="1:33" x14ac:dyDescent="0.3">
      <c r="A4192" t="str">
        <f t="shared" si="131"/>
        <v/>
      </c>
      <c r="C4192" t="str">
        <f t="shared" si="130"/>
        <v/>
      </c>
      <c r="D4192" s="33"/>
      <c r="E4192" s="33"/>
      <c r="F4192" s="33"/>
      <c r="G4192" s="33"/>
      <c r="H4192" s="33"/>
      <c r="I4192" s="33"/>
      <c r="J4192" s="33"/>
      <c r="K4192" s="33"/>
      <c r="L4192" s="33"/>
      <c r="M4192" s="33"/>
      <c r="N4192" s="33"/>
      <c r="O4192" s="33"/>
      <c r="P4192" s="33"/>
      <c r="Q4192" s="33"/>
      <c r="R4192" s="33"/>
      <c r="S4192" s="33"/>
      <c r="T4192" s="33"/>
      <c r="V4192" t="str">
        <f>IFERROR(VLOOKUP($D4192,MediaPartner[],2,FALSE),"")</f>
        <v/>
      </c>
      <c r="W4192" t="str">
        <f>IFERROR(VLOOKUP($E4192,Site[],2,FALSE),"")</f>
        <v/>
      </c>
      <c r="X4192" t="str">
        <f>IFERROR(VLOOKUP($F4192,FundingSource[],2,FALSE),"")</f>
        <v/>
      </c>
      <c r="Y4192" t="str">
        <f>IFERROR(VLOOKUP($G4192,Objective[],2,FALSE),"")</f>
        <v/>
      </c>
      <c r="Z4192" t="str">
        <f>IFERROR(VLOOKUP($H4192,AdType[],2,FALSE),"")</f>
        <v/>
      </c>
      <c r="AA4192" t="str">
        <f>IFERROR(VLOOKUP($I4192,AdSize[],2,FALSE),"")</f>
        <v/>
      </c>
      <c r="AB4192" t="str">
        <f>IFERROR(VLOOKUP($J4192,TargetingTactic[],2,FALSE),"")</f>
        <v/>
      </c>
      <c r="AC4192" t="str">
        <f>IFERROR(VLOOKUP($K4192,Audience[],2,FALSE),"")</f>
        <v/>
      </c>
      <c r="AD4192" t="str">
        <f>IFERROR(VLOOKUP($L4192,Country[],2,FALSE),"")</f>
        <v/>
      </c>
      <c r="AE4192" t="str">
        <f>IFERROR(VLOOKUP($M4192,Language[],2,FALSE),"")</f>
        <v/>
      </c>
      <c r="AF4192" t="str">
        <f>IFERROR(VLOOKUP($N4192,BuyType[],2,FALSE),"")</f>
        <v/>
      </c>
      <c r="AG4192" t="str">
        <f>IFERROR(VLOOKUP($S4192,StoreBU[],2,FALSE),"")</f>
        <v/>
      </c>
    </row>
    <row r="4193" spans="1:33" x14ac:dyDescent="0.3">
      <c r="A4193" t="str">
        <f t="shared" si="131"/>
        <v/>
      </c>
      <c r="C4193" t="str">
        <f t="shared" si="130"/>
        <v/>
      </c>
      <c r="D4193" s="33"/>
      <c r="E4193" s="33"/>
      <c r="F4193" s="33"/>
      <c r="G4193" s="33"/>
      <c r="H4193" s="33"/>
      <c r="I4193" s="33"/>
      <c r="J4193" s="33"/>
      <c r="K4193" s="33"/>
      <c r="L4193" s="33"/>
      <c r="M4193" s="33"/>
      <c r="N4193" s="33"/>
      <c r="O4193" s="33"/>
      <c r="P4193" s="33"/>
      <c r="Q4193" s="33"/>
      <c r="R4193" s="33"/>
      <c r="S4193" s="33"/>
      <c r="T4193" s="33"/>
      <c r="V4193" t="str">
        <f>IFERROR(VLOOKUP($D4193,MediaPartner[],2,FALSE),"")</f>
        <v/>
      </c>
      <c r="W4193" t="str">
        <f>IFERROR(VLOOKUP($E4193,Site[],2,FALSE),"")</f>
        <v/>
      </c>
      <c r="X4193" t="str">
        <f>IFERROR(VLOOKUP($F4193,FundingSource[],2,FALSE),"")</f>
        <v/>
      </c>
      <c r="Y4193" t="str">
        <f>IFERROR(VLOOKUP($G4193,Objective[],2,FALSE),"")</f>
        <v/>
      </c>
      <c r="Z4193" t="str">
        <f>IFERROR(VLOOKUP($H4193,AdType[],2,FALSE),"")</f>
        <v/>
      </c>
      <c r="AA4193" t="str">
        <f>IFERROR(VLOOKUP($I4193,AdSize[],2,FALSE),"")</f>
        <v/>
      </c>
      <c r="AB4193" t="str">
        <f>IFERROR(VLOOKUP($J4193,TargetingTactic[],2,FALSE),"")</f>
        <v/>
      </c>
      <c r="AC4193" t="str">
        <f>IFERROR(VLOOKUP($K4193,Audience[],2,FALSE),"")</f>
        <v/>
      </c>
      <c r="AD4193" t="str">
        <f>IFERROR(VLOOKUP($L4193,Country[],2,FALSE),"")</f>
        <v/>
      </c>
      <c r="AE4193" t="str">
        <f>IFERROR(VLOOKUP($M4193,Language[],2,FALSE),"")</f>
        <v/>
      </c>
      <c r="AF4193" t="str">
        <f>IFERROR(VLOOKUP($N4193,BuyType[],2,FALSE),"")</f>
        <v/>
      </c>
      <c r="AG4193" t="str">
        <f>IFERROR(VLOOKUP($S4193,StoreBU[],2,FALSE),"")</f>
        <v/>
      </c>
    </row>
    <row r="4194" spans="1:33" x14ac:dyDescent="0.3">
      <c r="A4194" t="str">
        <f t="shared" si="131"/>
        <v/>
      </c>
      <c r="C4194" t="str">
        <f t="shared" si="130"/>
        <v/>
      </c>
      <c r="D4194" s="33"/>
      <c r="E4194" s="33"/>
      <c r="F4194" s="33"/>
      <c r="G4194" s="33"/>
      <c r="H4194" s="33"/>
      <c r="I4194" s="33"/>
      <c r="J4194" s="33"/>
      <c r="K4194" s="33"/>
      <c r="L4194" s="33"/>
      <c r="M4194" s="33"/>
      <c r="N4194" s="33"/>
      <c r="O4194" s="33"/>
      <c r="P4194" s="33"/>
      <c r="Q4194" s="33"/>
      <c r="R4194" s="33"/>
      <c r="S4194" s="33"/>
      <c r="T4194" s="33"/>
      <c r="V4194" t="str">
        <f>IFERROR(VLOOKUP($D4194,MediaPartner[],2,FALSE),"")</f>
        <v/>
      </c>
      <c r="W4194" t="str">
        <f>IFERROR(VLOOKUP($E4194,Site[],2,FALSE),"")</f>
        <v/>
      </c>
      <c r="X4194" t="str">
        <f>IFERROR(VLOOKUP($F4194,FundingSource[],2,FALSE),"")</f>
        <v/>
      </c>
      <c r="Y4194" t="str">
        <f>IFERROR(VLOOKUP($G4194,Objective[],2,FALSE),"")</f>
        <v/>
      </c>
      <c r="Z4194" t="str">
        <f>IFERROR(VLOOKUP($H4194,AdType[],2,FALSE),"")</f>
        <v/>
      </c>
      <c r="AA4194" t="str">
        <f>IFERROR(VLOOKUP($I4194,AdSize[],2,FALSE),"")</f>
        <v/>
      </c>
      <c r="AB4194" t="str">
        <f>IFERROR(VLOOKUP($J4194,TargetingTactic[],2,FALSE),"")</f>
        <v/>
      </c>
      <c r="AC4194" t="str">
        <f>IFERROR(VLOOKUP($K4194,Audience[],2,FALSE),"")</f>
        <v/>
      </c>
      <c r="AD4194" t="str">
        <f>IFERROR(VLOOKUP($L4194,Country[],2,FALSE),"")</f>
        <v/>
      </c>
      <c r="AE4194" t="str">
        <f>IFERROR(VLOOKUP($M4194,Language[],2,FALSE),"")</f>
        <v/>
      </c>
      <c r="AF4194" t="str">
        <f>IFERROR(VLOOKUP($N4194,BuyType[],2,FALSE),"")</f>
        <v/>
      </c>
      <c r="AG4194" t="str">
        <f>IFERROR(VLOOKUP($S4194,StoreBU[],2,FALSE),"")</f>
        <v/>
      </c>
    </row>
    <row r="4195" spans="1:33" x14ac:dyDescent="0.3">
      <c r="A4195" t="str">
        <f t="shared" si="131"/>
        <v/>
      </c>
      <c r="C4195" t="str">
        <f t="shared" si="130"/>
        <v/>
      </c>
      <c r="D4195" s="33"/>
      <c r="E4195" s="33"/>
      <c r="F4195" s="33"/>
      <c r="G4195" s="33"/>
      <c r="H4195" s="33"/>
      <c r="I4195" s="33"/>
      <c r="J4195" s="33"/>
      <c r="K4195" s="33"/>
      <c r="L4195" s="33"/>
      <c r="M4195" s="33"/>
      <c r="N4195" s="33"/>
      <c r="O4195" s="33"/>
      <c r="P4195" s="33"/>
      <c r="Q4195" s="33"/>
      <c r="R4195" s="33"/>
      <c r="S4195" s="33"/>
      <c r="T4195" s="33"/>
      <c r="V4195" t="str">
        <f>IFERROR(VLOOKUP($D4195,MediaPartner[],2,FALSE),"")</f>
        <v/>
      </c>
      <c r="W4195" t="str">
        <f>IFERROR(VLOOKUP($E4195,Site[],2,FALSE),"")</f>
        <v/>
      </c>
      <c r="X4195" t="str">
        <f>IFERROR(VLOOKUP($F4195,FundingSource[],2,FALSE),"")</f>
        <v/>
      </c>
      <c r="Y4195" t="str">
        <f>IFERROR(VLOOKUP($G4195,Objective[],2,FALSE),"")</f>
        <v/>
      </c>
      <c r="Z4195" t="str">
        <f>IFERROR(VLOOKUP($H4195,AdType[],2,FALSE),"")</f>
        <v/>
      </c>
      <c r="AA4195" t="str">
        <f>IFERROR(VLOOKUP($I4195,AdSize[],2,FALSE),"")</f>
        <v/>
      </c>
      <c r="AB4195" t="str">
        <f>IFERROR(VLOOKUP($J4195,TargetingTactic[],2,FALSE),"")</f>
        <v/>
      </c>
      <c r="AC4195" t="str">
        <f>IFERROR(VLOOKUP($K4195,Audience[],2,FALSE),"")</f>
        <v/>
      </c>
      <c r="AD4195" t="str">
        <f>IFERROR(VLOOKUP($L4195,Country[],2,FALSE),"")</f>
        <v/>
      </c>
      <c r="AE4195" t="str">
        <f>IFERROR(VLOOKUP($M4195,Language[],2,FALSE),"")</f>
        <v/>
      </c>
      <c r="AF4195" t="str">
        <f>IFERROR(VLOOKUP($N4195,BuyType[],2,FALSE),"")</f>
        <v/>
      </c>
      <c r="AG4195" t="str">
        <f>IFERROR(VLOOKUP($S4195,StoreBU[],2,FALSE),"")</f>
        <v/>
      </c>
    </row>
    <row r="4196" spans="1:33" x14ac:dyDescent="0.3">
      <c r="A4196" t="str">
        <f t="shared" si="131"/>
        <v/>
      </c>
      <c r="C4196" t="str">
        <f t="shared" si="130"/>
        <v/>
      </c>
      <c r="D4196" s="33"/>
      <c r="E4196" s="33"/>
      <c r="F4196" s="33"/>
      <c r="G4196" s="33"/>
      <c r="H4196" s="33"/>
      <c r="I4196" s="33"/>
      <c r="J4196" s="33"/>
      <c r="K4196" s="33"/>
      <c r="L4196" s="33"/>
      <c r="M4196" s="33"/>
      <c r="N4196" s="33"/>
      <c r="O4196" s="33"/>
      <c r="P4196" s="33"/>
      <c r="Q4196" s="33"/>
      <c r="R4196" s="33"/>
      <c r="S4196" s="33"/>
      <c r="T4196" s="33"/>
      <c r="V4196" t="str">
        <f>IFERROR(VLOOKUP($D4196,MediaPartner[],2,FALSE),"")</f>
        <v/>
      </c>
      <c r="W4196" t="str">
        <f>IFERROR(VLOOKUP($E4196,Site[],2,FALSE),"")</f>
        <v/>
      </c>
      <c r="X4196" t="str">
        <f>IFERROR(VLOOKUP($F4196,FundingSource[],2,FALSE),"")</f>
        <v/>
      </c>
      <c r="Y4196" t="str">
        <f>IFERROR(VLOOKUP($G4196,Objective[],2,FALSE),"")</f>
        <v/>
      </c>
      <c r="Z4196" t="str">
        <f>IFERROR(VLOOKUP($H4196,AdType[],2,FALSE),"")</f>
        <v/>
      </c>
      <c r="AA4196" t="str">
        <f>IFERROR(VLOOKUP($I4196,AdSize[],2,FALSE),"")</f>
        <v/>
      </c>
      <c r="AB4196" t="str">
        <f>IFERROR(VLOOKUP($J4196,TargetingTactic[],2,FALSE),"")</f>
        <v/>
      </c>
      <c r="AC4196" t="str">
        <f>IFERROR(VLOOKUP($K4196,Audience[],2,FALSE),"")</f>
        <v/>
      </c>
      <c r="AD4196" t="str">
        <f>IFERROR(VLOOKUP($L4196,Country[],2,FALSE),"")</f>
        <v/>
      </c>
      <c r="AE4196" t="str">
        <f>IFERROR(VLOOKUP($M4196,Language[],2,FALSE),"")</f>
        <v/>
      </c>
      <c r="AF4196" t="str">
        <f>IFERROR(VLOOKUP($N4196,BuyType[],2,FALSE),"")</f>
        <v/>
      </c>
      <c r="AG4196" t="str">
        <f>IFERROR(VLOOKUP($S4196,StoreBU[],2,FALSE),"")</f>
        <v/>
      </c>
    </row>
    <row r="4197" spans="1:33" x14ac:dyDescent="0.3">
      <c r="A4197" t="str">
        <f t="shared" si="131"/>
        <v/>
      </c>
      <c r="C4197" t="str">
        <f t="shared" si="130"/>
        <v/>
      </c>
      <c r="D4197" s="33"/>
      <c r="E4197" s="33"/>
      <c r="F4197" s="33"/>
      <c r="G4197" s="33"/>
      <c r="H4197" s="33"/>
      <c r="I4197" s="33"/>
      <c r="J4197" s="33"/>
      <c r="K4197" s="33"/>
      <c r="L4197" s="33"/>
      <c r="M4197" s="33"/>
      <c r="N4197" s="33"/>
      <c r="O4197" s="33"/>
      <c r="P4197" s="33"/>
      <c r="Q4197" s="33"/>
      <c r="R4197" s="33"/>
      <c r="S4197" s="33"/>
      <c r="T4197" s="33"/>
      <c r="V4197" t="str">
        <f>IFERROR(VLOOKUP($D4197,MediaPartner[],2,FALSE),"")</f>
        <v/>
      </c>
      <c r="W4197" t="str">
        <f>IFERROR(VLOOKUP($E4197,Site[],2,FALSE),"")</f>
        <v/>
      </c>
      <c r="X4197" t="str">
        <f>IFERROR(VLOOKUP($F4197,FundingSource[],2,FALSE),"")</f>
        <v/>
      </c>
      <c r="Y4197" t="str">
        <f>IFERROR(VLOOKUP($G4197,Objective[],2,FALSE),"")</f>
        <v/>
      </c>
      <c r="Z4197" t="str">
        <f>IFERROR(VLOOKUP($H4197,AdType[],2,FALSE),"")</f>
        <v/>
      </c>
      <c r="AA4197" t="str">
        <f>IFERROR(VLOOKUP($I4197,AdSize[],2,FALSE),"")</f>
        <v/>
      </c>
      <c r="AB4197" t="str">
        <f>IFERROR(VLOOKUP($J4197,TargetingTactic[],2,FALSE),"")</f>
        <v/>
      </c>
      <c r="AC4197" t="str">
        <f>IFERROR(VLOOKUP($K4197,Audience[],2,FALSE),"")</f>
        <v/>
      </c>
      <c r="AD4197" t="str">
        <f>IFERROR(VLOOKUP($L4197,Country[],2,FALSE),"")</f>
        <v/>
      </c>
      <c r="AE4197" t="str">
        <f>IFERROR(VLOOKUP($M4197,Language[],2,FALSE),"")</f>
        <v/>
      </c>
      <c r="AF4197" t="str">
        <f>IFERROR(VLOOKUP($N4197,BuyType[],2,FALSE),"")</f>
        <v/>
      </c>
      <c r="AG4197" t="str">
        <f>IFERROR(VLOOKUP($S4197,StoreBU[],2,FALSE),"")</f>
        <v/>
      </c>
    </row>
    <row r="4198" spans="1:33" x14ac:dyDescent="0.3">
      <c r="A4198" t="str">
        <f t="shared" si="131"/>
        <v/>
      </c>
      <c r="C4198" t="str">
        <f t="shared" si="130"/>
        <v/>
      </c>
      <c r="D4198" s="33"/>
      <c r="E4198" s="33"/>
      <c r="F4198" s="33"/>
      <c r="G4198" s="33"/>
      <c r="H4198" s="33"/>
      <c r="I4198" s="33"/>
      <c r="J4198" s="33"/>
      <c r="K4198" s="33"/>
      <c r="L4198" s="33"/>
      <c r="M4198" s="33"/>
      <c r="N4198" s="33"/>
      <c r="O4198" s="33"/>
      <c r="P4198" s="33"/>
      <c r="Q4198" s="33"/>
      <c r="R4198" s="33"/>
      <c r="S4198" s="33"/>
      <c r="T4198" s="33"/>
      <c r="V4198" t="str">
        <f>IFERROR(VLOOKUP($D4198,MediaPartner[],2,FALSE),"")</f>
        <v/>
      </c>
      <c r="W4198" t="str">
        <f>IFERROR(VLOOKUP($E4198,Site[],2,FALSE),"")</f>
        <v/>
      </c>
      <c r="X4198" t="str">
        <f>IFERROR(VLOOKUP($F4198,FundingSource[],2,FALSE),"")</f>
        <v/>
      </c>
      <c r="Y4198" t="str">
        <f>IFERROR(VLOOKUP($G4198,Objective[],2,FALSE),"")</f>
        <v/>
      </c>
      <c r="Z4198" t="str">
        <f>IFERROR(VLOOKUP($H4198,AdType[],2,FALSE),"")</f>
        <v/>
      </c>
      <c r="AA4198" t="str">
        <f>IFERROR(VLOOKUP($I4198,AdSize[],2,FALSE),"")</f>
        <v/>
      </c>
      <c r="AB4198" t="str">
        <f>IFERROR(VLOOKUP($J4198,TargetingTactic[],2,FALSE),"")</f>
        <v/>
      </c>
      <c r="AC4198" t="str">
        <f>IFERROR(VLOOKUP($K4198,Audience[],2,FALSE),"")</f>
        <v/>
      </c>
      <c r="AD4198" t="str">
        <f>IFERROR(VLOOKUP($L4198,Country[],2,FALSE),"")</f>
        <v/>
      </c>
      <c r="AE4198" t="str">
        <f>IFERROR(VLOOKUP($M4198,Language[],2,FALSE),"")</f>
        <v/>
      </c>
      <c r="AF4198" t="str">
        <f>IFERROR(VLOOKUP($N4198,BuyType[],2,FALSE),"")</f>
        <v/>
      </c>
      <c r="AG4198" t="str">
        <f>IFERROR(VLOOKUP($S4198,StoreBU[],2,FALSE),"")</f>
        <v/>
      </c>
    </row>
    <row r="4199" spans="1:33" x14ac:dyDescent="0.3">
      <c r="A4199" t="str">
        <f t="shared" si="131"/>
        <v/>
      </c>
      <c r="C4199" t="str">
        <f t="shared" si="130"/>
        <v/>
      </c>
      <c r="D4199" s="33"/>
      <c r="E4199" s="33"/>
      <c r="F4199" s="33"/>
      <c r="G4199" s="33"/>
      <c r="H4199" s="33"/>
      <c r="I4199" s="33"/>
      <c r="J4199" s="33"/>
      <c r="K4199" s="33"/>
      <c r="L4199" s="33"/>
      <c r="M4199" s="33"/>
      <c r="N4199" s="33"/>
      <c r="O4199" s="33"/>
      <c r="P4199" s="33"/>
      <c r="Q4199" s="33"/>
      <c r="R4199" s="33"/>
      <c r="S4199" s="33"/>
      <c r="T4199" s="33"/>
      <c r="V4199" t="str">
        <f>IFERROR(VLOOKUP($D4199,MediaPartner[],2,FALSE),"")</f>
        <v/>
      </c>
      <c r="W4199" t="str">
        <f>IFERROR(VLOOKUP($E4199,Site[],2,FALSE),"")</f>
        <v/>
      </c>
      <c r="X4199" t="str">
        <f>IFERROR(VLOOKUP($F4199,FundingSource[],2,FALSE),"")</f>
        <v/>
      </c>
      <c r="Y4199" t="str">
        <f>IFERROR(VLOOKUP($G4199,Objective[],2,FALSE),"")</f>
        <v/>
      </c>
      <c r="Z4199" t="str">
        <f>IFERROR(VLOOKUP($H4199,AdType[],2,FALSE),"")</f>
        <v/>
      </c>
      <c r="AA4199" t="str">
        <f>IFERROR(VLOOKUP($I4199,AdSize[],2,FALSE),"")</f>
        <v/>
      </c>
      <c r="AB4199" t="str">
        <f>IFERROR(VLOOKUP($J4199,TargetingTactic[],2,FALSE),"")</f>
        <v/>
      </c>
      <c r="AC4199" t="str">
        <f>IFERROR(VLOOKUP($K4199,Audience[],2,FALSE),"")</f>
        <v/>
      </c>
      <c r="AD4199" t="str">
        <f>IFERROR(VLOOKUP($L4199,Country[],2,FALSE),"")</f>
        <v/>
      </c>
      <c r="AE4199" t="str">
        <f>IFERROR(VLOOKUP($M4199,Language[],2,FALSE),"")</f>
        <v/>
      </c>
      <c r="AF4199" t="str">
        <f>IFERROR(VLOOKUP($N4199,BuyType[],2,FALSE),"")</f>
        <v/>
      </c>
      <c r="AG4199" t="str">
        <f>IFERROR(VLOOKUP($S4199,StoreBU[],2,FALSE),"")</f>
        <v/>
      </c>
    </row>
    <row r="4200" spans="1:33" x14ac:dyDescent="0.3">
      <c r="A4200" t="str">
        <f t="shared" si="131"/>
        <v/>
      </c>
      <c r="C4200" t="str">
        <f t="shared" si="130"/>
        <v/>
      </c>
      <c r="D4200" s="33"/>
      <c r="E4200" s="33"/>
      <c r="F4200" s="33"/>
      <c r="G4200" s="33"/>
      <c r="H4200" s="33"/>
      <c r="I4200" s="33"/>
      <c r="J4200" s="33"/>
      <c r="K4200" s="33"/>
      <c r="L4200" s="33"/>
      <c r="M4200" s="33"/>
      <c r="N4200" s="33"/>
      <c r="O4200" s="33"/>
      <c r="P4200" s="33"/>
      <c r="Q4200" s="33"/>
      <c r="R4200" s="33"/>
      <c r="S4200" s="33"/>
      <c r="T4200" s="33"/>
      <c r="V4200" t="str">
        <f>IFERROR(VLOOKUP($D4200,MediaPartner[],2,FALSE),"")</f>
        <v/>
      </c>
      <c r="W4200" t="str">
        <f>IFERROR(VLOOKUP($E4200,Site[],2,FALSE),"")</f>
        <v/>
      </c>
      <c r="X4200" t="str">
        <f>IFERROR(VLOOKUP($F4200,FundingSource[],2,FALSE),"")</f>
        <v/>
      </c>
      <c r="Y4200" t="str">
        <f>IFERROR(VLOOKUP($G4200,Objective[],2,FALSE),"")</f>
        <v/>
      </c>
      <c r="Z4200" t="str">
        <f>IFERROR(VLOOKUP($H4200,AdType[],2,FALSE),"")</f>
        <v/>
      </c>
      <c r="AA4200" t="str">
        <f>IFERROR(VLOOKUP($I4200,AdSize[],2,FALSE),"")</f>
        <v/>
      </c>
      <c r="AB4200" t="str">
        <f>IFERROR(VLOOKUP($J4200,TargetingTactic[],2,FALSE),"")</f>
        <v/>
      </c>
      <c r="AC4200" t="str">
        <f>IFERROR(VLOOKUP($K4200,Audience[],2,FALSE),"")</f>
        <v/>
      </c>
      <c r="AD4200" t="str">
        <f>IFERROR(VLOOKUP($L4200,Country[],2,FALSE),"")</f>
        <v/>
      </c>
      <c r="AE4200" t="str">
        <f>IFERROR(VLOOKUP($M4200,Language[],2,FALSE),"")</f>
        <v/>
      </c>
      <c r="AF4200" t="str">
        <f>IFERROR(VLOOKUP($N4200,BuyType[],2,FALSE),"")</f>
        <v/>
      </c>
      <c r="AG4200" t="str">
        <f>IFERROR(VLOOKUP($S4200,StoreBU[],2,FALSE),"")</f>
        <v/>
      </c>
    </row>
    <row r="4201" spans="1:33" x14ac:dyDescent="0.3">
      <c r="A4201" t="str">
        <f t="shared" si="131"/>
        <v/>
      </c>
      <c r="C4201" t="str">
        <f t="shared" si="130"/>
        <v/>
      </c>
      <c r="D4201" s="33"/>
      <c r="E4201" s="33"/>
      <c r="F4201" s="33"/>
      <c r="G4201" s="33"/>
      <c r="H4201" s="33"/>
      <c r="I4201" s="33"/>
      <c r="J4201" s="33"/>
      <c r="K4201" s="33"/>
      <c r="L4201" s="33"/>
      <c r="M4201" s="33"/>
      <c r="N4201" s="33"/>
      <c r="O4201" s="33"/>
      <c r="P4201" s="33"/>
      <c r="Q4201" s="33"/>
      <c r="R4201" s="33"/>
      <c r="S4201" s="33"/>
      <c r="T4201" s="33"/>
      <c r="V4201" t="str">
        <f>IFERROR(VLOOKUP($D4201,MediaPartner[],2,FALSE),"")</f>
        <v/>
      </c>
      <c r="W4201" t="str">
        <f>IFERROR(VLOOKUP($E4201,Site[],2,FALSE),"")</f>
        <v/>
      </c>
      <c r="X4201" t="str">
        <f>IFERROR(VLOOKUP($F4201,FundingSource[],2,FALSE),"")</f>
        <v/>
      </c>
      <c r="Y4201" t="str">
        <f>IFERROR(VLOOKUP($G4201,Objective[],2,FALSE),"")</f>
        <v/>
      </c>
      <c r="Z4201" t="str">
        <f>IFERROR(VLOOKUP($H4201,AdType[],2,FALSE),"")</f>
        <v/>
      </c>
      <c r="AA4201" t="str">
        <f>IFERROR(VLOOKUP($I4201,AdSize[],2,FALSE),"")</f>
        <v/>
      </c>
      <c r="AB4201" t="str">
        <f>IFERROR(VLOOKUP($J4201,TargetingTactic[],2,FALSE),"")</f>
        <v/>
      </c>
      <c r="AC4201" t="str">
        <f>IFERROR(VLOOKUP($K4201,Audience[],2,FALSE),"")</f>
        <v/>
      </c>
      <c r="AD4201" t="str">
        <f>IFERROR(VLOOKUP($L4201,Country[],2,FALSE),"")</f>
        <v/>
      </c>
      <c r="AE4201" t="str">
        <f>IFERROR(VLOOKUP($M4201,Language[],2,FALSE),"")</f>
        <v/>
      </c>
      <c r="AF4201" t="str">
        <f>IFERROR(VLOOKUP($N4201,BuyType[],2,FALSE),"")</f>
        <v/>
      </c>
      <c r="AG4201" t="str">
        <f>IFERROR(VLOOKUP($S4201,StoreBU[],2,FALSE),"")</f>
        <v/>
      </c>
    </row>
    <row r="4202" spans="1:33" x14ac:dyDescent="0.3">
      <c r="A4202" t="str">
        <f t="shared" si="131"/>
        <v/>
      </c>
      <c r="C4202" t="str">
        <f t="shared" si="130"/>
        <v/>
      </c>
      <c r="D4202" s="33"/>
      <c r="E4202" s="33"/>
      <c r="F4202" s="33"/>
      <c r="G4202" s="33"/>
      <c r="H4202" s="33"/>
      <c r="I4202" s="33"/>
      <c r="J4202" s="33"/>
      <c r="K4202" s="33"/>
      <c r="L4202" s="33"/>
      <c r="M4202" s="33"/>
      <c r="N4202" s="33"/>
      <c r="O4202" s="33"/>
      <c r="P4202" s="33"/>
      <c r="Q4202" s="33"/>
      <c r="R4202" s="33"/>
      <c r="S4202" s="33"/>
      <c r="T4202" s="33"/>
      <c r="V4202" t="str">
        <f>IFERROR(VLOOKUP($D4202,MediaPartner[],2,FALSE),"")</f>
        <v/>
      </c>
      <c r="W4202" t="str">
        <f>IFERROR(VLOOKUP($E4202,Site[],2,FALSE),"")</f>
        <v/>
      </c>
      <c r="X4202" t="str">
        <f>IFERROR(VLOOKUP($F4202,FundingSource[],2,FALSE),"")</f>
        <v/>
      </c>
      <c r="Y4202" t="str">
        <f>IFERROR(VLOOKUP($G4202,Objective[],2,FALSE),"")</f>
        <v/>
      </c>
      <c r="Z4202" t="str">
        <f>IFERROR(VLOOKUP($H4202,AdType[],2,FALSE),"")</f>
        <v/>
      </c>
      <c r="AA4202" t="str">
        <f>IFERROR(VLOOKUP($I4202,AdSize[],2,FALSE),"")</f>
        <v/>
      </c>
      <c r="AB4202" t="str">
        <f>IFERROR(VLOOKUP($J4202,TargetingTactic[],2,FALSE),"")</f>
        <v/>
      </c>
      <c r="AC4202" t="str">
        <f>IFERROR(VLOOKUP($K4202,Audience[],2,FALSE),"")</f>
        <v/>
      </c>
      <c r="AD4202" t="str">
        <f>IFERROR(VLOOKUP($L4202,Country[],2,FALSE),"")</f>
        <v/>
      </c>
      <c r="AE4202" t="str">
        <f>IFERROR(VLOOKUP($M4202,Language[],2,FALSE),"")</f>
        <v/>
      </c>
      <c r="AF4202" t="str">
        <f>IFERROR(VLOOKUP($N4202,BuyType[],2,FALSE),"")</f>
        <v/>
      </c>
      <c r="AG4202" t="str">
        <f>IFERROR(VLOOKUP($S4202,StoreBU[],2,FALSE),"")</f>
        <v/>
      </c>
    </row>
    <row r="4203" spans="1:33" x14ac:dyDescent="0.3">
      <c r="A4203" t="str">
        <f t="shared" si="131"/>
        <v/>
      </c>
      <c r="C4203" t="str">
        <f t="shared" si="130"/>
        <v/>
      </c>
      <c r="D4203" s="33"/>
      <c r="E4203" s="33"/>
      <c r="F4203" s="33"/>
      <c r="G4203" s="33"/>
      <c r="H4203" s="33"/>
      <c r="I4203" s="33"/>
      <c r="J4203" s="33"/>
      <c r="K4203" s="33"/>
      <c r="L4203" s="33"/>
      <c r="M4203" s="33"/>
      <c r="N4203" s="33"/>
      <c r="O4203" s="33"/>
      <c r="P4203" s="33"/>
      <c r="Q4203" s="33"/>
      <c r="R4203" s="33"/>
      <c r="S4203" s="33"/>
      <c r="T4203" s="33"/>
      <c r="V4203" t="str">
        <f>IFERROR(VLOOKUP($D4203,MediaPartner[],2,FALSE),"")</f>
        <v/>
      </c>
      <c r="W4203" t="str">
        <f>IFERROR(VLOOKUP($E4203,Site[],2,FALSE),"")</f>
        <v/>
      </c>
      <c r="X4203" t="str">
        <f>IFERROR(VLOOKUP($F4203,FundingSource[],2,FALSE),"")</f>
        <v/>
      </c>
      <c r="Y4203" t="str">
        <f>IFERROR(VLOOKUP($G4203,Objective[],2,FALSE),"")</f>
        <v/>
      </c>
      <c r="Z4203" t="str">
        <f>IFERROR(VLOOKUP($H4203,AdType[],2,FALSE),"")</f>
        <v/>
      </c>
      <c r="AA4203" t="str">
        <f>IFERROR(VLOOKUP($I4203,AdSize[],2,FALSE),"")</f>
        <v/>
      </c>
      <c r="AB4203" t="str">
        <f>IFERROR(VLOOKUP($J4203,TargetingTactic[],2,FALSE),"")</f>
        <v/>
      </c>
      <c r="AC4203" t="str">
        <f>IFERROR(VLOOKUP($K4203,Audience[],2,FALSE),"")</f>
        <v/>
      </c>
      <c r="AD4203" t="str">
        <f>IFERROR(VLOOKUP($L4203,Country[],2,FALSE),"")</f>
        <v/>
      </c>
      <c r="AE4203" t="str">
        <f>IFERROR(VLOOKUP($M4203,Language[],2,FALSE),"")</f>
        <v/>
      </c>
      <c r="AF4203" t="str">
        <f>IFERROR(VLOOKUP($N4203,BuyType[],2,FALSE),"")</f>
        <v/>
      </c>
      <c r="AG4203" t="str">
        <f>IFERROR(VLOOKUP($S4203,StoreBU[],2,FALSE),"")</f>
        <v/>
      </c>
    </row>
    <row r="4204" spans="1:33" x14ac:dyDescent="0.3">
      <c r="A4204" t="str">
        <f t="shared" si="131"/>
        <v/>
      </c>
      <c r="C4204" t="str">
        <f t="shared" si="130"/>
        <v/>
      </c>
      <c r="D4204" s="33"/>
      <c r="E4204" s="33"/>
      <c r="F4204" s="33"/>
      <c r="G4204" s="33"/>
      <c r="H4204" s="33"/>
      <c r="I4204" s="33"/>
      <c r="J4204" s="33"/>
      <c r="K4204" s="33"/>
      <c r="L4204" s="33"/>
      <c r="M4204" s="33"/>
      <c r="N4204" s="33"/>
      <c r="O4204" s="33"/>
      <c r="P4204" s="33"/>
      <c r="Q4204" s="33"/>
      <c r="R4204" s="33"/>
      <c r="S4204" s="33"/>
      <c r="T4204" s="33"/>
      <c r="V4204" t="str">
        <f>IFERROR(VLOOKUP($D4204,MediaPartner[],2,FALSE),"")</f>
        <v/>
      </c>
      <c r="W4204" t="str">
        <f>IFERROR(VLOOKUP($E4204,Site[],2,FALSE),"")</f>
        <v/>
      </c>
      <c r="X4204" t="str">
        <f>IFERROR(VLOOKUP($F4204,FundingSource[],2,FALSE),"")</f>
        <v/>
      </c>
      <c r="Y4204" t="str">
        <f>IFERROR(VLOOKUP($G4204,Objective[],2,FALSE),"")</f>
        <v/>
      </c>
      <c r="Z4204" t="str">
        <f>IFERROR(VLOOKUP($H4204,AdType[],2,FALSE),"")</f>
        <v/>
      </c>
      <c r="AA4204" t="str">
        <f>IFERROR(VLOOKUP($I4204,AdSize[],2,FALSE),"")</f>
        <v/>
      </c>
      <c r="AB4204" t="str">
        <f>IFERROR(VLOOKUP($J4204,TargetingTactic[],2,FALSE),"")</f>
        <v/>
      </c>
      <c r="AC4204" t="str">
        <f>IFERROR(VLOOKUP($K4204,Audience[],2,FALSE),"")</f>
        <v/>
      </c>
      <c r="AD4204" t="str">
        <f>IFERROR(VLOOKUP($L4204,Country[],2,FALSE),"")</f>
        <v/>
      </c>
      <c r="AE4204" t="str">
        <f>IFERROR(VLOOKUP($M4204,Language[],2,FALSE),"")</f>
        <v/>
      </c>
      <c r="AF4204" t="str">
        <f>IFERROR(VLOOKUP($N4204,BuyType[],2,FALSE),"")</f>
        <v/>
      </c>
      <c r="AG4204" t="str">
        <f>IFERROR(VLOOKUP($S4204,StoreBU[],2,FALSE),"")</f>
        <v/>
      </c>
    </row>
    <row r="4205" spans="1:33" x14ac:dyDescent="0.3">
      <c r="A4205" t="str">
        <f t="shared" si="131"/>
        <v/>
      </c>
      <c r="C4205" t="str">
        <f t="shared" si="130"/>
        <v/>
      </c>
      <c r="D4205" s="33"/>
      <c r="E4205" s="33"/>
      <c r="F4205" s="33"/>
      <c r="G4205" s="33"/>
      <c r="H4205" s="33"/>
      <c r="I4205" s="33"/>
      <c r="J4205" s="33"/>
      <c r="K4205" s="33"/>
      <c r="L4205" s="33"/>
      <c r="M4205" s="33"/>
      <c r="N4205" s="33"/>
      <c r="O4205" s="33"/>
      <c r="P4205" s="33"/>
      <c r="Q4205" s="33"/>
      <c r="R4205" s="33"/>
      <c r="S4205" s="33"/>
      <c r="T4205" s="33"/>
      <c r="V4205" t="str">
        <f>IFERROR(VLOOKUP($D4205,MediaPartner[],2,FALSE),"")</f>
        <v/>
      </c>
      <c r="W4205" t="str">
        <f>IFERROR(VLOOKUP($E4205,Site[],2,FALSE),"")</f>
        <v/>
      </c>
      <c r="X4205" t="str">
        <f>IFERROR(VLOOKUP($F4205,FundingSource[],2,FALSE),"")</f>
        <v/>
      </c>
      <c r="Y4205" t="str">
        <f>IFERROR(VLOOKUP($G4205,Objective[],2,FALSE),"")</f>
        <v/>
      </c>
      <c r="Z4205" t="str">
        <f>IFERROR(VLOOKUP($H4205,AdType[],2,FALSE),"")</f>
        <v/>
      </c>
      <c r="AA4205" t="str">
        <f>IFERROR(VLOOKUP($I4205,AdSize[],2,FALSE),"")</f>
        <v/>
      </c>
      <c r="AB4205" t="str">
        <f>IFERROR(VLOOKUP($J4205,TargetingTactic[],2,FALSE),"")</f>
        <v/>
      </c>
      <c r="AC4205" t="str">
        <f>IFERROR(VLOOKUP($K4205,Audience[],2,FALSE),"")</f>
        <v/>
      </c>
      <c r="AD4205" t="str">
        <f>IFERROR(VLOOKUP($L4205,Country[],2,FALSE),"")</f>
        <v/>
      </c>
      <c r="AE4205" t="str">
        <f>IFERROR(VLOOKUP($M4205,Language[],2,FALSE),"")</f>
        <v/>
      </c>
      <c r="AF4205" t="str">
        <f>IFERROR(VLOOKUP($N4205,BuyType[],2,FALSE),"")</f>
        <v/>
      </c>
      <c r="AG4205" t="str">
        <f>IFERROR(VLOOKUP($S4205,StoreBU[],2,FALSE),"")</f>
        <v/>
      </c>
    </row>
    <row r="4206" spans="1:33" x14ac:dyDescent="0.3">
      <c r="A4206" t="str">
        <f t="shared" si="131"/>
        <v/>
      </c>
      <c r="C4206" t="str">
        <f t="shared" si="130"/>
        <v/>
      </c>
      <c r="D4206" s="33"/>
      <c r="E4206" s="33"/>
      <c r="F4206" s="33"/>
      <c r="G4206" s="33"/>
      <c r="H4206" s="33"/>
      <c r="I4206" s="33"/>
      <c r="J4206" s="33"/>
      <c r="K4206" s="33"/>
      <c r="L4206" s="33"/>
      <c r="M4206" s="33"/>
      <c r="N4206" s="33"/>
      <c r="O4206" s="33"/>
      <c r="P4206" s="33"/>
      <c r="Q4206" s="33"/>
      <c r="R4206" s="33"/>
      <c r="S4206" s="33"/>
      <c r="T4206" s="33"/>
      <c r="V4206" t="str">
        <f>IFERROR(VLOOKUP($D4206,MediaPartner[],2,FALSE),"")</f>
        <v/>
      </c>
      <c r="W4206" t="str">
        <f>IFERROR(VLOOKUP($E4206,Site[],2,FALSE),"")</f>
        <v/>
      </c>
      <c r="X4206" t="str">
        <f>IFERROR(VLOOKUP($F4206,FundingSource[],2,FALSE),"")</f>
        <v/>
      </c>
      <c r="Y4206" t="str">
        <f>IFERROR(VLOOKUP($G4206,Objective[],2,FALSE),"")</f>
        <v/>
      </c>
      <c r="Z4206" t="str">
        <f>IFERROR(VLOOKUP($H4206,AdType[],2,FALSE),"")</f>
        <v/>
      </c>
      <c r="AA4206" t="str">
        <f>IFERROR(VLOOKUP($I4206,AdSize[],2,FALSE),"")</f>
        <v/>
      </c>
      <c r="AB4206" t="str">
        <f>IFERROR(VLOOKUP($J4206,TargetingTactic[],2,FALSE),"")</f>
        <v/>
      </c>
      <c r="AC4206" t="str">
        <f>IFERROR(VLOOKUP($K4206,Audience[],2,FALSE),"")</f>
        <v/>
      </c>
      <c r="AD4206" t="str">
        <f>IFERROR(VLOOKUP($L4206,Country[],2,FALSE),"")</f>
        <v/>
      </c>
      <c r="AE4206" t="str">
        <f>IFERROR(VLOOKUP($M4206,Language[],2,FALSE),"")</f>
        <v/>
      </c>
      <c r="AF4206" t="str">
        <f>IFERROR(VLOOKUP($N4206,BuyType[],2,FALSE),"")</f>
        <v/>
      </c>
      <c r="AG4206" t="str">
        <f>IFERROR(VLOOKUP($S4206,StoreBU[],2,FALSE),"")</f>
        <v/>
      </c>
    </row>
    <row r="4207" spans="1:33" x14ac:dyDescent="0.3">
      <c r="A4207" t="str">
        <f t="shared" si="131"/>
        <v/>
      </c>
      <c r="C4207" t="str">
        <f t="shared" si="130"/>
        <v/>
      </c>
      <c r="D4207" s="33"/>
      <c r="E4207" s="33"/>
      <c r="F4207" s="33"/>
      <c r="G4207" s="33"/>
      <c r="H4207" s="33"/>
      <c r="I4207" s="33"/>
      <c r="J4207" s="33"/>
      <c r="K4207" s="33"/>
      <c r="L4207" s="33"/>
      <c r="M4207" s="33"/>
      <c r="N4207" s="33"/>
      <c r="O4207" s="33"/>
      <c r="P4207" s="33"/>
      <c r="Q4207" s="33"/>
      <c r="R4207" s="33"/>
      <c r="S4207" s="33"/>
      <c r="T4207" s="33"/>
      <c r="V4207" t="str">
        <f>IFERROR(VLOOKUP($D4207,MediaPartner[],2,FALSE),"")</f>
        <v/>
      </c>
      <c r="W4207" t="str">
        <f>IFERROR(VLOOKUP($E4207,Site[],2,FALSE),"")</f>
        <v/>
      </c>
      <c r="X4207" t="str">
        <f>IFERROR(VLOOKUP($F4207,FundingSource[],2,FALSE),"")</f>
        <v/>
      </c>
      <c r="Y4207" t="str">
        <f>IFERROR(VLOOKUP($G4207,Objective[],2,FALSE),"")</f>
        <v/>
      </c>
      <c r="Z4207" t="str">
        <f>IFERROR(VLOOKUP($H4207,AdType[],2,FALSE),"")</f>
        <v/>
      </c>
      <c r="AA4207" t="str">
        <f>IFERROR(VLOOKUP($I4207,AdSize[],2,FALSE),"")</f>
        <v/>
      </c>
      <c r="AB4207" t="str">
        <f>IFERROR(VLOOKUP($J4207,TargetingTactic[],2,FALSE),"")</f>
        <v/>
      </c>
      <c r="AC4207" t="str">
        <f>IFERROR(VLOOKUP($K4207,Audience[],2,FALSE),"")</f>
        <v/>
      </c>
      <c r="AD4207" t="str">
        <f>IFERROR(VLOOKUP($L4207,Country[],2,FALSE),"")</f>
        <v/>
      </c>
      <c r="AE4207" t="str">
        <f>IFERROR(VLOOKUP($M4207,Language[],2,FALSE),"")</f>
        <v/>
      </c>
      <c r="AF4207" t="str">
        <f>IFERROR(VLOOKUP($N4207,BuyType[],2,FALSE),"")</f>
        <v/>
      </c>
      <c r="AG4207" t="str">
        <f>IFERROR(VLOOKUP($S4207,StoreBU[],2,FALSE),"")</f>
        <v/>
      </c>
    </row>
    <row r="4208" spans="1:33" x14ac:dyDescent="0.3">
      <c r="A4208" t="str">
        <f t="shared" si="131"/>
        <v/>
      </c>
      <c r="C4208" t="str">
        <f t="shared" si="130"/>
        <v/>
      </c>
      <c r="D4208" s="33"/>
      <c r="E4208" s="33"/>
      <c r="F4208" s="33"/>
      <c r="G4208" s="33"/>
      <c r="H4208" s="33"/>
      <c r="I4208" s="33"/>
      <c r="J4208" s="33"/>
      <c r="K4208" s="33"/>
      <c r="L4208" s="33"/>
      <c r="M4208" s="33"/>
      <c r="N4208" s="33"/>
      <c r="O4208" s="33"/>
      <c r="P4208" s="33"/>
      <c r="Q4208" s="33"/>
      <c r="R4208" s="33"/>
      <c r="S4208" s="33"/>
      <c r="T4208" s="33"/>
      <c r="V4208" t="str">
        <f>IFERROR(VLOOKUP($D4208,MediaPartner[],2,FALSE),"")</f>
        <v/>
      </c>
      <c r="W4208" t="str">
        <f>IFERROR(VLOOKUP($E4208,Site[],2,FALSE),"")</f>
        <v/>
      </c>
      <c r="X4208" t="str">
        <f>IFERROR(VLOOKUP($F4208,FundingSource[],2,FALSE),"")</f>
        <v/>
      </c>
      <c r="Y4208" t="str">
        <f>IFERROR(VLOOKUP($G4208,Objective[],2,FALSE),"")</f>
        <v/>
      </c>
      <c r="Z4208" t="str">
        <f>IFERROR(VLOOKUP($H4208,AdType[],2,FALSE),"")</f>
        <v/>
      </c>
      <c r="AA4208" t="str">
        <f>IFERROR(VLOOKUP($I4208,AdSize[],2,FALSE),"")</f>
        <v/>
      </c>
      <c r="AB4208" t="str">
        <f>IFERROR(VLOOKUP($J4208,TargetingTactic[],2,FALSE),"")</f>
        <v/>
      </c>
      <c r="AC4208" t="str">
        <f>IFERROR(VLOOKUP($K4208,Audience[],2,FALSE),"")</f>
        <v/>
      </c>
      <c r="AD4208" t="str">
        <f>IFERROR(VLOOKUP($L4208,Country[],2,FALSE),"")</f>
        <v/>
      </c>
      <c r="AE4208" t="str">
        <f>IFERROR(VLOOKUP($M4208,Language[],2,FALSE),"")</f>
        <v/>
      </c>
      <c r="AF4208" t="str">
        <f>IFERROR(VLOOKUP($N4208,BuyType[],2,FALSE),"")</f>
        <v/>
      </c>
      <c r="AG4208" t="str">
        <f>IFERROR(VLOOKUP($S4208,StoreBU[],2,FALSE),"")</f>
        <v/>
      </c>
    </row>
    <row r="4209" spans="1:33" x14ac:dyDescent="0.3">
      <c r="A4209" t="str">
        <f t="shared" si="131"/>
        <v/>
      </c>
      <c r="C4209" t="str">
        <f t="shared" si="130"/>
        <v/>
      </c>
      <c r="D4209" s="33"/>
      <c r="E4209" s="33"/>
      <c r="F4209" s="33"/>
      <c r="G4209" s="33"/>
      <c r="H4209" s="33"/>
      <c r="I4209" s="33"/>
      <c r="J4209" s="33"/>
      <c r="K4209" s="33"/>
      <c r="L4209" s="33"/>
      <c r="M4209" s="33"/>
      <c r="N4209" s="33"/>
      <c r="O4209" s="33"/>
      <c r="P4209" s="33"/>
      <c r="Q4209" s="33"/>
      <c r="R4209" s="33"/>
      <c r="S4209" s="33"/>
      <c r="T4209" s="33"/>
      <c r="V4209" t="str">
        <f>IFERROR(VLOOKUP($D4209,MediaPartner[],2,FALSE),"")</f>
        <v/>
      </c>
      <c r="W4209" t="str">
        <f>IFERROR(VLOOKUP($E4209,Site[],2,FALSE),"")</f>
        <v/>
      </c>
      <c r="X4209" t="str">
        <f>IFERROR(VLOOKUP($F4209,FundingSource[],2,FALSE),"")</f>
        <v/>
      </c>
      <c r="Y4209" t="str">
        <f>IFERROR(VLOOKUP($G4209,Objective[],2,FALSE),"")</f>
        <v/>
      </c>
      <c r="Z4209" t="str">
        <f>IFERROR(VLOOKUP($H4209,AdType[],2,FALSE),"")</f>
        <v/>
      </c>
      <c r="AA4209" t="str">
        <f>IFERROR(VLOOKUP($I4209,AdSize[],2,FALSE),"")</f>
        <v/>
      </c>
      <c r="AB4209" t="str">
        <f>IFERROR(VLOOKUP($J4209,TargetingTactic[],2,FALSE),"")</f>
        <v/>
      </c>
      <c r="AC4209" t="str">
        <f>IFERROR(VLOOKUP($K4209,Audience[],2,FALSE),"")</f>
        <v/>
      </c>
      <c r="AD4209" t="str">
        <f>IFERROR(VLOOKUP($L4209,Country[],2,FALSE),"")</f>
        <v/>
      </c>
      <c r="AE4209" t="str">
        <f>IFERROR(VLOOKUP($M4209,Language[],2,FALSE),"")</f>
        <v/>
      </c>
      <c r="AF4209" t="str">
        <f>IFERROR(VLOOKUP($N4209,BuyType[],2,FALSE),"")</f>
        <v/>
      </c>
      <c r="AG4209" t="str">
        <f>IFERROR(VLOOKUP($S4209,StoreBU[],2,FALSE),"")</f>
        <v/>
      </c>
    </row>
    <row r="4210" spans="1:33" x14ac:dyDescent="0.3">
      <c r="A4210" t="str">
        <f t="shared" si="131"/>
        <v/>
      </c>
      <c r="C4210" t="str">
        <f t="shared" si="130"/>
        <v/>
      </c>
      <c r="D4210" s="33"/>
      <c r="E4210" s="33"/>
      <c r="F4210" s="33"/>
      <c r="G4210" s="33"/>
      <c r="H4210" s="33"/>
      <c r="I4210" s="33"/>
      <c r="J4210" s="33"/>
      <c r="K4210" s="33"/>
      <c r="L4210" s="33"/>
      <c r="M4210" s="33"/>
      <c r="N4210" s="33"/>
      <c r="O4210" s="33"/>
      <c r="P4210" s="33"/>
      <c r="Q4210" s="33"/>
      <c r="R4210" s="33"/>
      <c r="S4210" s="33"/>
      <c r="T4210" s="33"/>
      <c r="V4210" t="str">
        <f>IFERROR(VLOOKUP($D4210,MediaPartner[],2,FALSE),"")</f>
        <v/>
      </c>
      <c r="W4210" t="str">
        <f>IFERROR(VLOOKUP($E4210,Site[],2,FALSE),"")</f>
        <v/>
      </c>
      <c r="X4210" t="str">
        <f>IFERROR(VLOOKUP($F4210,FundingSource[],2,FALSE),"")</f>
        <v/>
      </c>
      <c r="Y4210" t="str">
        <f>IFERROR(VLOOKUP($G4210,Objective[],2,FALSE),"")</f>
        <v/>
      </c>
      <c r="Z4210" t="str">
        <f>IFERROR(VLOOKUP($H4210,AdType[],2,FALSE),"")</f>
        <v/>
      </c>
      <c r="AA4210" t="str">
        <f>IFERROR(VLOOKUP($I4210,AdSize[],2,FALSE),"")</f>
        <v/>
      </c>
      <c r="AB4210" t="str">
        <f>IFERROR(VLOOKUP($J4210,TargetingTactic[],2,FALSE),"")</f>
        <v/>
      </c>
      <c r="AC4210" t="str">
        <f>IFERROR(VLOOKUP($K4210,Audience[],2,FALSE),"")</f>
        <v/>
      </c>
      <c r="AD4210" t="str">
        <f>IFERROR(VLOOKUP($L4210,Country[],2,FALSE),"")</f>
        <v/>
      </c>
      <c r="AE4210" t="str">
        <f>IFERROR(VLOOKUP($M4210,Language[],2,FALSE),"")</f>
        <v/>
      </c>
      <c r="AF4210" t="str">
        <f>IFERROR(VLOOKUP($N4210,BuyType[],2,FALSE),"")</f>
        <v/>
      </c>
      <c r="AG4210" t="str">
        <f>IFERROR(VLOOKUP($S4210,StoreBU[],2,FALSE),"")</f>
        <v/>
      </c>
    </row>
    <row r="4211" spans="1:33" x14ac:dyDescent="0.3">
      <c r="A4211" t="str">
        <f t="shared" si="131"/>
        <v/>
      </c>
      <c r="C4211" t="str">
        <f t="shared" si="130"/>
        <v/>
      </c>
      <c r="D4211" s="33"/>
      <c r="E4211" s="33"/>
      <c r="F4211" s="33"/>
      <c r="G4211" s="33"/>
      <c r="H4211" s="33"/>
      <c r="I4211" s="33"/>
      <c r="J4211" s="33"/>
      <c r="K4211" s="33"/>
      <c r="L4211" s="33"/>
      <c r="M4211" s="33"/>
      <c r="N4211" s="33"/>
      <c r="O4211" s="33"/>
      <c r="P4211" s="33"/>
      <c r="Q4211" s="33"/>
      <c r="R4211" s="33"/>
      <c r="S4211" s="33"/>
      <c r="T4211" s="33"/>
      <c r="V4211" t="str">
        <f>IFERROR(VLOOKUP($D4211,MediaPartner[],2,FALSE),"")</f>
        <v/>
      </c>
      <c r="W4211" t="str">
        <f>IFERROR(VLOOKUP($E4211,Site[],2,FALSE),"")</f>
        <v/>
      </c>
      <c r="X4211" t="str">
        <f>IFERROR(VLOOKUP($F4211,FundingSource[],2,FALSE),"")</f>
        <v/>
      </c>
      <c r="Y4211" t="str">
        <f>IFERROR(VLOOKUP($G4211,Objective[],2,FALSE),"")</f>
        <v/>
      </c>
      <c r="Z4211" t="str">
        <f>IFERROR(VLOOKUP($H4211,AdType[],2,FALSE),"")</f>
        <v/>
      </c>
      <c r="AA4211" t="str">
        <f>IFERROR(VLOOKUP($I4211,AdSize[],2,FALSE),"")</f>
        <v/>
      </c>
      <c r="AB4211" t="str">
        <f>IFERROR(VLOOKUP($J4211,TargetingTactic[],2,FALSE),"")</f>
        <v/>
      </c>
      <c r="AC4211" t="str">
        <f>IFERROR(VLOOKUP($K4211,Audience[],2,FALSE),"")</f>
        <v/>
      </c>
      <c r="AD4211" t="str">
        <f>IFERROR(VLOOKUP($L4211,Country[],2,FALSE),"")</f>
        <v/>
      </c>
      <c r="AE4211" t="str">
        <f>IFERROR(VLOOKUP($M4211,Language[],2,FALSE),"")</f>
        <v/>
      </c>
      <c r="AF4211" t="str">
        <f>IFERROR(VLOOKUP($N4211,BuyType[],2,FALSE),"")</f>
        <v/>
      </c>
      <c r="AG4211" t="str">
        <f>IFERROR(VLOOKUP($S4211,StoreBU[],2,FALSE),"")</f>
        <v/>
      </c>
    </row>
    <row r="4212" spans="1:33" x14ac:dyDescent="0.3">
      <c r="A4212" t="str">
        <f t="shared" si="131"/>
        <v/>
      </c>
      <c r="C4212" t="str">
        <f t="shared" si="130"/>
        <v/>
      </c>
      <c r="D4212" s="33"/>
      <c r="E4212" s="33"/>
      <c r="F4212" s="33"/>
      <c r="G4212" s="33"/>
      <c r="H4212" s="33"/>
      <c r="I4212" s="33"/>
      <c r="J4212" s="33"/>
      <c r="K4212" s="33"/>
      <c r="L4212" s="33"/>
      <c r="M4212" s="33"/>
      <c r="N4212" s="33"/>
      <c r="O4212" s="33"/>
      <c r="P4212" s="33"/>
      <c r="Q4212" s="33"/>
      <c r="R4212" s="33"/>
      <c r="S4212" s="33"/>
      <c r="T4212" s="33"/>
      <c r="V4212" t="str">
        <f>IFERROR(VLOOKUP($D4212,MediaPartner[],2,FALSE),"")</f>
        <v/>
      </c>
      <c r="W4212" t="str">
        <f>IFERROR(VLOOKUP($E4212,Site[],2,FALSE),"")</f>
        <v/>
      </c>
      <c r="X4212" t="str">
        <f>IFERROR(VLOOKUP($F4212,FundingSource[],2,FALSE),"")</f>
        <v/>
      </c>
      <c r="Y4212" t="str">
        <f>IFERROR(VLOOKUP($G4212,Objective[],2,FALSE),"")</f>
        <v/>
      </c>
      <c r="Z4212" t="str">
        <f>IFERROR(VLOOKUP($H4212,AdType[],2,FALSE),"")</f>
        <v/>
      </c>
      <c r="AA4212" t="str">
        <f>IFERROR(VLOOKUP($I4212,AdSize[],2,FALSE),"")</f>
        <v/>
      </c>
      <c r="AB4212" t="str">
        <f>IFERROR(VLOOKUP($J4212,TargetingTactic[],2,FALSE),"")</f>
        <v/>
      </c>
      <c r="AC4212" t="str">
        <f>IFERROR(VLOOKUP($K4212,Audience[],2,FALSE),"")</f>
        <v/>
      </c>
      <c r="AD4212" t="str">
        <f>IFERROR(VLOOKUP($L4212,Country[],2,FALSE),"")</f>
        <v/>
      </c>
      <c r="AE4212" t="str">
        <f>IFERROR(VLOOKUP($M4212,Language[],2,FALSE),"")</f>
        <v/>
      </c>
      <c r="AF4212" t="str">
        <f>IFERROR(VLOOKUP($N4212,BuyType[],2,FALSE),"")</f>
        <v/>
      </c>
      <c r="AG4212" t="str">
        <f>IFERROR(VLOOKUP($S4212,StoreBU[],2,FALSE),"")</f>
        <v/>
      </c>
    </row>
    <row r="4213" spans="1:33" x14ac:dyDescent="0.3">
      <c r="A4213" t="str">
        <f t="shared" si="131"/>
        <v/>
      </c>
      <c r="C4213" t="str">
        <f t="shared" si="130"/>
        <v/>
      </c>
      <c r="D4213" s="33"/>
      <c r="E4213" s="33"/>
      <c r="F4213" s="33"/>
      <c r="G4213" s="33"/>
      <c r="H4213" s="33"/>
      <c r="I4213" s="33"/>
      <c r="J4213" s="33"/>
      <c r="K4213" s="33"/>
      <c r="L4213" s="33"/>
      <c r="M4213" s="33"/>
      <c r="N4213" s="33"/>
      <c r="O4213" s="33"/>
      <c r="P4213" s="33"/>
      <c r="Q4213" s="33"/>
      <c r="R4213" s="33"/>
      <c r="S4213" s="33"/>
      <c r="T4213" s="33"/>
      <c r="V4213" t="str">
        <f>IFERROR(VLOOKUP($D4213,MediaPartner[],2,FALSE),"")</f>
        <v/>
      </c>
      <c r="W4213" t="str">
        <f>IFERROR(VLOOKUP($E4213,Site[],2,FALSE),"")</f>
        <v/>
      </c>
      <c r="X4213" t="str">
        <f>IFERROR(VLOOKUP($F4213,FundingSource[],2,FALSE),"")</f>
        <v/>
      </c>
      <c r="Y4213" t="str">
        <f>IFERROR(VLOOKUP($G4213,Objective[],2,FALSE),"")</f>
        <v/>
      </c>
      <c r="Z4213" t="str">
        <f>IFERROR(VLOOKUP($H4213,AdType[],2,FALSE),"")</f>
        <v/>
      </c>
      <c r="AA4213" t="str">
        <f>IFERROR(VLOOKUP($I4213,AdSize[],2,FALSE),"")</f>
        <v/>
      </c>
      <c r="AB4213" t="str">
        <f>IFERROR(VLOOKUP($J4213,TargetingTactic[],2,FALSE),"")</f>
        <v/>
      </c>
      <c r="AC4213" t="str">
        <f>IFERROR(VLOOKUP($K4213,Audience[],2,FALSE),"")</f>
        <v/>
      </c>
      <c r="AD4213" t="str">
        <f>IFERROR(VLOOKUP($L4213,Country[],2,FALSE),"")</f>
        <v/>
      </c>
      <c r="AE4213" t="str">
        <f>IFERROR(VLOOKUP($M4213,Language[],2,FALSE),"")</f>
        <v/>
      </c>
      <c r="AF4213" t="str">
        <f>IFERROR(VLOOKUP($N4213,BuyType[],2,FALSE),"")</f>
        <v/>
      </c>
      <c r="AG4213" t="str">
        <f>IFERROR(VLOOKUP($S4213,StoreBU[],2,FALSE),"")</f>
        <v/>
      </c>
    </row>
    <row r="4214" spans="1:33" x14ac:dyDescent="0.3">
      <c r="A4214" t="str">
        <f t="shared" si="131"/>
        <v/>
      </c>
      <c r="C4214" t="str">
        <f t="shared" si="130"/>
        <v/>
      </c>
      <c r="D4214" s="33"/>
      <c r="E4214" s="33"/>
      <c r="F4214" s="33"/>
      <c r="G4214" s="33"/>
      <c r="H4214" s="33"/>
      <c r="I4214" s="33"/>
      <c r="J4214" s="33"/>
      <c r="K4214" s="33"/>
      <c r="L4214" s="33"/>
      <c r="M4214" s="33"/>
      <c r="N4214" s="33"/>
      <c r="O4214" s="33"/>
      <c r="P4214" s="33"/>
      <c r="Q4214" s="33"/>
      <c r="R4214" s="33"/>
      <c r="S4214" s="33"/>
      <c r="T4214" s="33"/>
      <c r="V4214" t="str">
        <f>IFERROR(VLOOKUP($D4214,MediaPartner[],2,FALSE),"")</f>
        <v/>
      </c>
      <c r="W4214" t="str">
        <f>IFERROR(VLOOKUP($E4214,Site[],2,FALSE),"")</f>
        <v/>
      </c>
      <c r="X4214" t="str">
        <f>IFERROR(VLOOKUP($F4214,FundingSource[],2,FALSE),"")</f>
        <v/>
      </c>
      <c r="Y4214" t="str">
        <f>IFERROR(VLOOKUP($G4214,Objective[],2,FALSE),"")</f>
        <v/>
      </c>
      <c r="Z4214" t="str">
        <f>IFERROR(VLOOKUP($H4214,AdType[],2,FALSE),"")</f>
        <v/>
      </c>
      <c r="AA4214" t="str">
        <f>IFERROR(VLOOKUP($I4214,AdSize[],2,FALSE),"")</f>
        <v/>
      </c>
      <c r="AB4214" t="str">
        <f>IFERROR(VLOOKUP($J4214,TargetingTactic[],2,FALSE),"")</f>
        <v/>
      </c>
      <c r="AC4214" t="str">
        <f>IFERROR(VLOOKUP($K4214,Audience[],2,FALSE),"")</f>
        <v/>
      </c>
      <c r="AD4214" t="str">
        <f>IFERROR(VLOOKUP($L4214,Country[],2,FALSE),"")</f>
        <v/>
      </c>
      <c r="AE4214" t="str">
        <f>IFERROR(VLOOKUP($M4214,Language[],2,FALSE),"")</f>
        <v/>
      </c>
      <c r="AF4214" t="str">
        <f>IFERROR(VLOOKUP($N4214,BuyType[],2,FALSE),"")</f>
        <v/>
      </c>
      <c r="AG4214" t="str">
        <f>IFERROR(VLOOKUP($S4214,StoreBU[],2,FALSE),"")</f>
        <v/>
      </c>
    </row>
    <row r="4215" spans="1:33" x14ac:dyDescent="0.3">
      <c r="A4215" t="str">
        <f t="shared" si="131"/>
        <v/>
      </c>
      <c r="C4215" t="str">
        <f t="shared" si="130"/>
        <v/>
      </c>
      <c r="D4215" s="33"/>
      <c r="E4215" s="33"/>
      <c r="F4215" s="33"/>
      <c r="G4215" s="33"/>
      <c r="H4215" s="33"/>
      <c r="I4215" s="33"/>
      <c r="J4215" s="33"/>
      <c r="K4215" s="33"/>
      <c r="L4215" s="33"/>
      <c r="M4215" s="33"/>
      <c r="N4215" s="33"/>
      <c r="O4215" s="33"/>
      <c r="P4215" s="33"/>
      <c r="Q4215" s="33"/>
      <c r="R4215" s="33"/>
      <c r="S4215" s="33"/>
      <c r="T4215" s="33"/>
      <c r="V4215" t="str">
        <f>IFERROR(VLOOKUP($D4215,MediaPartner[],2,FALSE),"")</f>
        <v/>
      </c>
      <c r="W4215" t="str">
        <f>IFERROR(VLOOKUP($E4215,Site[],2,FALSE),"")</f>
        <v/>
      </c>
      <c r="X4215" t="str">
        <f>IFERROR(VLOOKUP($F4215,FundingSource[],2,FALSE),"")</f>
        <v/>
      </c>
      <c r="Y4215" t="str">
        <f>IFERROR(VLOOKUP($G4215,Objective[],2,FALSE),"")</f>
        <v/>
      </c>
      <c r="Z4215" t="str">
        <f>IFERROR(VLOOKUP($H4215,AdType[],2,FALSE),"")</f>
        <v/>
      </c>
      <c r="AA4215" t="str">
        <f>IFERROR(VLOOKUP($I4215,AdSize[],2,FALSE),"")</f>
        <v/>
      </c>
      <c r="AB4215" t="str">
        <f>IFERROR(VLOOKUP($J4215,TargetingTactic[],2,FALSE),"")</f>
        <v/>
      </c>
      <c r="AC4215" t="str">
        <f>IFERROR(VLOOKUP($K4215,Audience[],2,FALSE),"")</f>
        <v/>
      </c>
      <c r="AD4215" t="str">
        <f>IFERROR(VLOOKUP($L4215,Country[],2,FALSE),"")</f>
        <v/>
      </c>
      <c r="AE4215" t="str">
        <f>IFERROR(VLOOKUP($M4215,Language[],2,FALSE),"")</f>
        <v/>
      </c>
      <c r="AF4215" t="str">
        <f>IFERROR(VLOOKUP($N4215,BuyType[],2,FALSE),"")</f>
        <v/>
      </c>
      <c r="AG4215" t="str">
        <f>IFERROR(VLOOKUP($S4215,StoreBU[],2,FALSE),"")</f>
        <v/>
      </c>
    </row>
    <row r="4216" spans="1:33" x14ac:dyDescent="0.3">
      <c r="A4216" t="str">
        <f t="shared" si="131"/>
        <v/>
      </c>
      <c r="C4216" t="str">
        <f t="shared" si="130"/>
        <v/>
      </c>
      <c r="D4216" s="33"/>
      <c r="E4216" s="33"/>
      <c r="F4216" s="33"/>
      <c r="G4216" s="33"/>
      <c r="H4216" s="33"/>
      <c r="I4216" s="33"/>
      <c r="J4216" s="33"/>
      <c r="K4216" s="33"/>
      <c r="L4216" s="33"/>
      <c r="M4216" s="33"/>
      <c r="N4216" s="33"/>
      <c r="O4216" s="33"/>
      <c r="P4216" s="33"/>
      <c r="Q4216" s="33"/>
      <c r="R4216" s="33"/>
      <c r="S4216" s="33"/>
      <c r="T4216" s="33"/>
      <c r="V4216" t="str">
        <f>IFERROR(VLOOKUP($D4216,MediaPartner[],2,FALSE),"")</f>
        <v/>
      </c>
      <c r="W4216" t="str">
        <f>IFERROR(VLOOKUP($E4216,Site[],2,FALSE),"")</f>
        <v/>
      </c>
      <c r="X4216" t="str">
        <f>IFERROR(VLOOKUP($F4216,FundingSource[],2,FALSE),"")</f>
        <v/>
      </c>
      <c r="Y4216" t="str">
        <f>IFERROR(VLOOKUP($G4216,Objective[],2,FALSE),"")</f>
        <v/>
      </c>
      <c r="Z4216" t="str">
        <f>IFERROR(VLOOKUP($H4216,AdType[],2,FALSE),"")</f>
        <v/>
      </c>
      <c r="AA4216" t="str">
        <f>IFERROR(VLOOKUP($I4216,AdSize[],2,FALSE),"")</f>
        <v/>
      </c>
      <c r="AB4216" t="str">
        <f>IFERROR(VLOOKUP($J4216,TargetingTactic[],2,FALSE),"")</f>
        <v/>
      </c>
      <c r="AC4216" t="str">
        <f>IFERROR(VLOOKUP($K4216,Audience[],2,FALSE),"")</f>
        <v/>
      </c>
      <c r="AD4216" t="str">
        <f>IFERROR(VLOOKUP($L4216,Country[],2,FALSE),"")</f>
        <v/>
      </c>
      <c r="AE4216" t="str">
        <f>IFERROR(VLOOKUP($M4216,Language[],2,FALSE),"")</f>
        <v/>
      </c>
      <c r="AF4216" t="str">
        <f>IFERROR(VLOOKUP($N4216,BuyType[],2,FALSE),"")</f>
        <v/>
      </c>
      <c r="AG4216" t="str">
        <f>IFERROR(VLOOKUP($S4216,StoreBU[],2,FALSE),"")</f>
        <v/>
      </c>
    </row>
    <row r="4217" spans="1:33" x14ac:dyDescent="0.3">
      <c r="A4217" t="str">
        <f t="shared" si="131"/>
        <v/>
      </c>
      <c r="C4217" t="str">
        <f t="shared" si="130"/>
        <v/>
      </c>
      <c r="D4217" s="33"/>
      <c r="E4217" s="33"/>
      <c r="F4217" s="33"/>
      <c r="G4217" s="33"/>
      <c r="H4217" s="33"/>
      <c r="I4217" s="33"/>
      <c r="J4217" s="33"/>
      <c r="K4217" s="33"/>
      <c r="L4217" s="33"/>
      <c r="M4217" s="33"/>
      <c r="N4217" s="33"/>
      <c r="O4217" s="33"/>
      <c r="P4217" s="33"/>
      <c r="Q4217" s="33"/>
      <c r="R4217" s="33"/>
      <c r="S4217" s="33"/>
      <c r="T4217" s="33"/>
      <c r="V4217" t="str">
        <f>IFERROR(VLOOKUP($D4217,MediaPartner[],2,FALSE),"")</f>
        <v/>
      </c>
      <c r="W4217" t="str">
        <f>IFERROR(VLOOKUP($E4217,Site[],2,FALSE),"")</f>
        <v/>
      </c>
      <c r="X4217" t="str">
        <f>IFERROR(VLOOKUP($F4217,FundingSource[],2,FALSE),"")</f>
        <v/>
      </c>
      <c r="Y4217" t="str">
        <f>IFERROR(VLOOKUP($G4217,Objective[],2,FALSE),"")</f>
        <v/>
      </c>
      <c r="Z4217" t="str">
        <f>IFERROR(VLOOKUP($H4217,AdType[],2,FALSE),"")</f>
        <v/>
      </c>
      <c r="AA4217" t="str">
        <f>IFERROR(VLOOKUP($I4217,AdSize[],2,FALSE),"")</f>
        <v/>
      </c>
      <c r="AB4217" t="str">
        <f>IFERROR(VLOOKUP($J4217,TargetingTactic[],2,FALSE),"")</f>
        <v/>
      </c>
      <c r="AC4217" t="str">
        <f>IFERROR(VLOOKUP($K4217,Audience[],2,FALSE),"")</f>
        <v/>
      </c>
      <c r="AD4217" t="str">
        <f>IFERROR(VLOOKUP($L4217,Country[],2,FALSE),"")</f>
        <v/>
      </c>
      <c r="AE4217" t="str">
        <f>IFERROR(VLOOKUP($M4217,Language[],2,FALSE),"")</f>
        <v/>
      </c>
      <c r="AF4217" t="str">
        <f>IFERROR(VLOOKUP($N4217,BuyType[],2,FALSE),"")</f>
        <v/>
      </c>
      <c r="AG4217" t="str">
        <f>IFERROR(VLOOKUP($S4217,StoreBU[],2,FALSE),"")</f>
        <v/>
      </c>
    </row>
    <row r="4218" spans="1:33" x14ac:dyDescent="0.3">
      <c r="A4218" t="str">
        <f t="shared" si="131"/>
        <v/>
      </c>
      <c r="C4218" t="str">
        <f t="shared" si="130"/>
        <v/>
      </c>
      <c r="D4218" s="33"/>
      <c r="E4218" s="33"/>
      <c r="F4218" s="33"/>
      <c r="G4218" s="33"/>
      <c r="H4218" s="33"/>
      <c r="I4218" s="33"/>
      <c r="J4218" s="33"/>
      <c r="K4218" s="33"/>
      <c r="L4218" s="33"/>
      <c r="M4218" s="33"/>
      <c r="N4218" s="33"/>
      <c r="O4218" s="33"/>
      <c r="P4218" s="33"/>
      <c r="Q4218" s="33"/>
      <c r="R4218" s="33"/>
      <c r="S4218" s="33"/>
      <c r="T4218" s="33"/>
      <c r="V4218" t="str">
        <f>IFERROR(VLOOKUP($D4218,MediaPartner[],2,FALSE),"")</f>
        <v/>
      </c>
      <c r="W4218" t="str">
        <f>IFERROR(VLOOKUP($E4218,Site[],2,FALSE),"")</f>
        <v/>
      </c>
      <c r="X4218" t="str">
        <f>IFERROR(VLOOKUP($F4218,FundingSource[],2,FALSE),"")</f>
        <v/>
      </c>
      <c r="Y4218" t="str">
        <f>IFERROR(VLOOKUP($G4218,Objective[],2,FALSE),"")</f>
        <v/>
      </c>
      <c r="Z4218" t="str">
        <f>IFERROR(VLOOKUP($H4218,AdType[],2,FALSE),"")</f>
        <v/>
      </c>
      <c r="AA4218" t="str">
        <f>IFERROR(VLOOKUP($I4218,AdSize[],2,FALSE),"")</f>
        <v/>
      </c>
      <c r="AB4218" t="str">
        <f>IFERROR(VLOOKUP($J4218,TargetingTactic[],2,FALSE),"")</f>
        <v/>
      </c>
      <c r="AC4218" t="str">
        <f>IFERROR(VLOOKUP($K4218,Audience[],2,FALSE),"")</f>
        <v/>
      </c>
      <c r="AD4218" t="str">
        <f>IFERROR(VLOOKUP($L4218,Country[],2,FALSE),"")</f>
        <v/>
      </c>
      <c r="AE4218" t="str">
        <f>IFERROR(VLOOKUP($M4218,Language[],2,FALSE),"")</f>
        <v/>
      </c>
      <c r="AF4218" t="str">
        <f>IFERROR(VLOOKUP($N4218,BuyType[],2,FALSE),"")</f>
        <v/>
      </c>
      <c r="AG4218" t="str">
        <f>IFERROR(VLOOKUP($S4218,StoreBU[],2,FALSE),"")</f>
        <v/>
      </c>
    </row>
    <row r="4219" spans="1:33" x14ac:dyDescent="0.3">
      <c r="A4219" t="str">
        <f t="shared" si="131"/>
        <v/>
      </c>
      <c r="C4219" t="str">
        <f t="shared" si="130"/>
        <v/>
      </c>
      <c r="D4219" s="33"/>
      <c r="E4219" s="33"/>
      <c r="F4219" s="33"/>
      <c r="G4219" s="33"/>
      <c r="H4219" s="33"/>
      <c r="I4219" s="33"/>
      <c r="J4219" s="33"/>
      <c r="K4219" s="33"/>
      <c r="L4219" s="33"/>
      <c r="M4219" s="33"/>
      <c r="N4219" s="33"/>
      <c r="O4219" s="33"/>
      <c r="P4219" s="33"/>
      <c r="Q4219" s="33"/>
      <c r="R4219" s="33"/>
      <c r="S4219" s="33"/>
      <c r="T4219" s="33"/>
      <c r="V4219" t="str">
        <f>IFERROR(VLOOKUP($D4219,MediaPartner[],2,FALSE),"")</f>
        <v/>
      </c>
      <c r="W4219" t="str">
        <f>IFERROR(VLOOKUP($E4219,Site[],2,FALSE),"")</f>
        <v/>
      </c>
      <c r="X4219" t="str">
        <f>IFERROR(VLOOKUP($F4219,FundingSource[],2,FALSE),"")</f>
        <v/>
      </c>
      <c r="Y4219" t="str">
        <f>IFERROR(VLOOKUP($G4219,Objective[],2,FALSE),"")</f>
        <v/>
      </c>
      <c r="Z4219" t="str">
        <f>IFERROR(VLOOKUP($H4219,AdType[],2,FALSE),"")</f>
        <v/>
      </c>
      <c r="AA4219" t="str">
        <f>IFERROR(VLOOKUP($I4219,AdSize[],2,FALSE),"")</f>
        <v/>
      </c>
      <c r="AB4219" t="str">
        <f>IFERROR(VLOOKUP($J4219,TargetingTactic[],2,FALSE),"")</f>
        <v/>
      </c>
      <c r="AC4219" t="str">
        <f>IFERROR(VLOOKUP($K4219,Audience[],2,FALSE),"")</f>
        <v/>
      </c>
      <c r="AD4219" t="str">
        <f>IFERROR(VLOOKUP($L4219,Country[],2,FALSE),"")</f>
        <v/>
      </c>
      <c r="AE4219" t="str">
        <f>IFERROR(VLOOKUP($M4219,Language[],2,FALSE),"")</f>
        <v/>
      </c>
      <c r="AF4219" t="str">
        <f>IFERROR(VLOOKUP($N4219,BuyType[],2,FALSE),"")</f>
        <v/>
      </c>
      <c r="AG4219" t="str">
        <f>IFERROR(VLOOKUP($S4219,StoreBU[],2,FALSE),"")</f>
        <v/>
      </c>
    </row>
    <row r="4220" spans="1:33" x14ac:dyDescent="0.3">
      <c r="A4220" t="str">
        <f t="shared" si="131"/>
        <v/>
      </c>
      <c r="C4220" t="str">
        <f t="shared" si="130"/>
        <v/>
      </c>
      <c r="D4220" s="33"/>
      <c r="E4220" s="33"/>
      <c r="F4220" s="33"/>
      <c r="G4220" s="33"/>
      <c r="H4220" s="33"/>
      <c r="I4220" s="33"/>
      <c r="J4220" s="33"/>
      <c r="K4220" s="33"/>
      <c r="L4220" s="33"/>
      <c r="M4220" s="33"/>
      <c r="N4220" s="33"/>
      <c r="O4220" s="33"/>
      <c r="P4220" s="33"/>
      <c r="Q4220" s="33"/>
      <c r="R4220" s="33"/>
      <c r="S4220" s="33"/>
      <c r="T4220" s="33"/>
      <c r="V4220" t="str">
        <f>IFERROR(VLOOKUP($D4220,MediaPartner[],2,FALSE),"")</f>
        <v/>
      </c>
      <c r="W4220" t="str">
        <f>IFERROR(VLOOKUP($E4220,Site[],2,FALSE),"")</f>
        <v/>
      </c>
      <c r="X4220" t="str">
        <f>IFERROR(VLOOKUP($F4220,FundingSource[],2,FALSE),"")</f>
        <v/>
      </c>
      <c r="Y4220" t="str">
        <f>IFERROR(VLOOKUP($G4220,Objective[],2,FALSE),"")</f>
        <v/>
      </c>
      <c r="Z4220" t="str">
        <f>IFERROR(VLOOKUP($H4220,AdType[],2,FALSE),"")</f>
        <v/>
      </c>
      <c r="AA4220" t="str">
        <f>IFERROR(VLOOKUP($I4220,AdSize[],2,FALSE),"")</f>
        <v/>
      </c>
      <c r="AB4220" t="str">
        <f>IFERROR(VLOOKUP($J4220,TargetingTactic[],2,FALSE),"")</f>
        <v/>
      </c>
      <c r="AC4220" t="str">
        <f>IFERROR(VLOOKUP($K4220,Audience[],2,FALSE),"")</f>
        <v/>
      </c>
      <c r="AD4220" t="str">
        <f>IFERROR(VLOOKUP($L4220,Country[],2,FALSE),"")</f>
        <v/>
      </c>
      <c r="AE4220" t="str">
        <f>IFERROR(VLOOKUP($M4220,Language[],2,FALSE),"")</f>
        <v/>
      </c>
      <c r="AF4220" t="str">
        <f>IFERROR(VLOOKUP($N4220,BuyType[],2,FALSE),"")</f>
        <v/>
      </c>
      <c r="AG4220" t="str">
        <f>IFERROR(VLOOKUP($S4220,StoreBU[],2,FALSE),"")</f>
        <v/>
      </c>
    </row>
    <row r="4221" spans="1:33" x14ac:dyDescent="0.3">
      <c r="A4221" t="str">
        <f t="shared" si="131"/>
        <v/>
      </c>
      <c r="C4221" t="str">
        <f t="shared" si="130"/>
        <v/>
      </c>
      <c r="D4221" s="33"/>
      <c r="E4221" s="33"/>
      <c r="F4221" s="33"/>
      <c r="G4221" s="33"/>
      <c r="H4221" s="33"/>
      <c r="I4221" s="33"/>
      <c r="J4221" s="33"/>
      <c r="K4221" s="33"/>
      <c r="L4221" s="33"/>
      <c r="M4221" s="33"/>
      <c r="N4221" s="33"/>
      <c r="O4221" s="33"/>
      <c r="P4221" s="33"/>
      <c r="Q4221" s="33"/>
      <c r="R4221" s="33"/>
      <c r="S4221" s="33"/>
      <c r="T4221" s="33"/>
      <c r="V4221" t="str">
        <f>IFERROR(VLOOKUP($D4221,MediaPartner[],2,FALSE),"")</f>
        <v/>
      </c>
      <c r="W4221" t="str">
        <f>IFERROR(VLOOKUP($E4221,Site[],2,FALSE),"")</f>
        <v/>
      </c>
      <c r="X4221" t="str">
        <f>IFERROR(VLOOKUP($F4221,FundingSource[],2,FALSE),"")</f>
        <v/>
      </c>
      <c r="Y4221" t="str">
        <f>IFERROR(VLOOKUP($G4221,Objective[],2,FALSE),"")</f>
        <v/>
      </c>
      <c r="Z4221" t="str">
        <f>IFERROR(VLOOKUP($H4221,AdType[],2,FALSE),"")</f>
        <v/>
      </c>
      <c r="AA4221" t="str">
        <f>IFERROR(VLOOKUP($I4221,AdSize[],2,FALSE),"")</f>
        <v/>
      </c>
      <c r="AB4221" t="str">
        <f>IFERROR(VLOOKUP($J4221,TargetingTactic[],2,FALSE),"")</f>
        <v/>
      </c>
      <c r="AC4221" t="str">
        <f>IFERROR(VLOOKUP($K4221,Audience[],2,FALSE),"")</f>
        <v/>
      </c>
      <c r="AD4221" t="str">
        <f>IFERROR(VLOOKUP($L4221,Country[],2,FALSE),"")</f>
        <v/>
      </c>
      <c r="AE4221" t="str">
        <f>IFERROR(VLOOKUP($M4221,Language[],2,FALSE),"")</f>
        <v/>
      </c>
      <c r="AF4221" t="str">
        <f>IFERROR(VLOOKUP($N4221,BuyType[],2,FALSE),"")</f>
        <v/>
      </c>
      <c r="AG4221" t="str">
        <f>IFERROR(VLOOKUP($S4221,StoreBU[],2,FALSE),"")</f>
        <v/>
      </c>
    </row>
    <row r="4222" spans="1:33" x14ac:dyDescent="0.3">
      <c r="A4222" t="str">
        <f t="shared" si="131"/>
        <v/>
      </c>
      <c r="C4222" t="str">
        <f t="shared" si="130"/>
        <v/>
      </c>
      <c r="D4222" s="33"/>
      <c r="E4222" s="33"/>
      <c r="F4222" s="33"/>
      <c r="G4222" s="33"/>
      <c r="H4222" s="33"/>
      <c r="I4222" s="33"/>
      <c r="J4222" s="33"/>
      <c r="K4222" s="33"/>
      <c r="L4222" s="33"/>
      <c r="M4222" s="33"/>
      <c r="N4222" s="33"/>
      <c r="O4222" s="33"/>
      <c r="P4222" s="33"/>
      <c r="Q4222" s="33"/>
      <c r="R4222" s="33"/>
      <c r="S4222" s="33"/>
      <c r="T4222" s="33"/>
      <c r="V4222" t="str">
        <f>IFERROR(VLOOKUP($D4222,MediaPartner[],2,FALSE),"")</f>
        <v/>
      </c>
      <c r="W4222" t="str">
        <f>IFERROR(VLOOKUP($E4222,Site[],2,FALSE),"")</f>
        <v/>
      </c>
      <c r="X4222" t="str">
        <f>IFERROR(VLOOKUP($F4222,FundingSource[],2,FALSE),"")</f>
        <v/>
      </c>
      <c r="Y4222" t="str">
        <f>IFERROR(VLOOKUP($G4222,Objective[],2,FALSE),"")</f>
        <v/>
      </c>
      <c r="Z4222" t="str">
        <f>IFERROR(VLOOKUP($H4222,AdType[],2,FALSE),"")</f>
        <v/>
      </c>
      <c r="AA4222" t="str">
        <f>IFERROR(VLOOKUP($I4222,AdSize[],2,FALSE),"")</f>
        <v/>
      </c>
      <c r="AB4222" t="str">
        <f>IFERROR(VLOOKUP($J4222,TargetingTactic[],2,FALSE),"")</f>
        <v/>
      </c>
      <c r="AC4222" t="str">
        <f>IFERROR(VLOOKUP($K4222,Audience[],2,FALSE),"")</f>
        <v/>
      </c>
      <c r="AD4222" t="str">
        <f>IFERROR(VLOOKUP($L4222,Country[],2,FALSE),"")</f>
        <v/>
      </c>
      <c r="AE4222" t="str">
        <f>IFERROR(VLOOKUP($M4222,Language[],2,FALSE),"")</f>
        <v/>
      </c>
      <c r="AF4222" t="str">
        <f>IFERROR(VLOOKUP($N4222,BuyType[],2,FALSE),"")</f>
        <v/>
      </c>
      <c r="AG4222" t="str">
        <f>IFERROR(VLOOKUP($S4222,StoreBU[],2,FALSE),"")</f>
        <v/>
      </c>
    </row>
    <row r="4223" spans="1:33" x14ac:dyDescent="0.3">
      <c r="A4223" t="str">
        <f t="shared" si="131"/>
        <v/>
      </c>
      <c r="C4223" t="str">
        <f t="shared" si="130"/>
        <v/>
      </c>
      <c r="D4223" s="33"/>
      <c r="E4223" s="33"/>
      <c r="F4223" s="33"/>
      <c r="G4223" s="33"/>
      <c r="H4223" s="33"/>
      <c r="I4223" s="33"/>
      <c r="J4223" s="33"/>
      <c r="K4223" s="33"/>
      <c r="L4223" s="33"/>
      <c r="M4223" s="33"/>
      <c r="N4223" s="33"/>
      <c r="O4223" s="33"/>
      <c r="P4223" s="33"/>
      <c r="Q4223" s="33"/>
      <c r="R4223" s="33"/>
      <c r="S4223" s="33"/>
      <c r="T4223" s="33"/>
      <c r="V4223" t="str">
        <f>IFERROR(VLOOKUP($D4223,MediaPartner[],2,FALSE),"")</f>
        <v/>
      </c>
      <c r="W4223" t="str">
        <f>IFERROR(VLOOKUP($E4223,Site[],2,FALSE),"")</f>
        <v/>
      </c>
      <c r="X4223" t="str">
        <f>IFERROR(VLOOKUP($F4223,FundingSource[],2,FALSE),"")</f>
        <v/>
      </c>
      <c r="Y4223" t="str">
        <f>IFERROR(VLOOKUP($G4223,Objective[],2,FALSE),"")</f>
        <v/>
      </c>
      <c r="Z4223" t="str">
        <f>IFERROR(VLOOKUP($H4223,AdType[],2,FALSE),"")</f>
        <v/>
      </c>
      <c r="AA4223" t="str">
        <f>IFERROR(VLOOKUP($I4223,AdSize[],2,FALSE),"")</f>
        <v/>
      </c>
      <c r="AB4223" t="str">
        <f>IFERROR(VLOOKUP($J4223,TargetingTactic[],2,FALSE),"")</f>
        <v/>
      </c>
      <c r="AC4223" t="str">
        <f>IFERROR(VLOOKUP($K4223,Audience[],2,FALSE),"")</f>
        <v/>
      </c>
      <c r="AD4223" t="str">
        <f>IFERROR(VLOOKUP($L4223,Country[],2,FALSE),"")</f>
        <v/>
      </c>
      <c r="AE4223" t="str">
        <f>IFERROR(VLOOKUP($M4223,Language[],2,FALSE),"")</f>
        <v/>
      </c>
      <c r="AF4223" t="str">
        <f>IFERROR(VLOOKUP($N4223,BuyType[],2,FALSE),"")</f>
        <v/>
      </c>
      <c r="AG4223" t="str">
        <f>IFERROR(VLOOKUP($S4223,StoreBU[],2,FALSE),"")</f>
        <v/>
      </c>
    </row>
    <row r="4224" spans="1:33" x14ac:dyDescent="0.3">
      <c r="A4224" t="str">
        <f t="shared" si="131"/>
        <v/>
      </c>
      <c r="C4224" t="str">
        <f t="shared" si="130"/>
        <v/>
      </c>
      <c r="D4224" s="33"/>
      <c r="E4224" s="33"/>
      <c r="F4224" s="33"/>
      <c r="G4224" s="33"/>
      <c r="H4224" s="33"/>
      <c r="I4224" s="33"/>
      <c r="J4224" s="33"/>
      <c r="K4224" s="33"/>
      <c r="L4224" s="33"/>
      <c r="M4224" s="33"/>
      <c r="N4224" s="33"/>
      <c r="O4224" s="33"/>
      <c r="P4224" s="33"/>
      <c r="Q4224" s="33"/>
      <c r="R4224" s="33"/>
      <c r="S4224" s="33"/>
      <c r="T4224" s="33"/>
      <c r="V4224" t="str">
        <f>IFERROR(VLOOKUP($D4224,MediaPartner[],2,FALSE),"")</f>
        <v/>
      </c>
      <c r="W4224" t="str">
        <f>IFERROR(VLOOKUP($E4224,Site[],2,FALSE),"")</f>
        <v/>
      </c>
      <c r="X4224" t="str">
        <f>IFERROR(VLOOKUP($F4224,FundingSource[],2,FALSE),"")</f>
        <v/>
      </c>
      <c r="Y4224" t="str">
        <f>IFERROR(VLOOKUP($G4224,Objective[],2,FALSE),"")</f>
        <v/>
      </c>
      <c r="Z4224" t="str">
        <f>IFERROR(VLOOKUP($H4224,AdType[],2,FALSE),"")</f>
        <v/>
      </c>
      <c r="AA4224" t="str">
        <f>IFERROR(VLOOKUP($I4224,AdSize[],2,FALSE),"")</f>
        <v/>
      </c>
      <c r="AB4224" t="str">
        <f>IFERROR(VLOOKUP($J4224,TargetingTactic[],2,FALSE),"")</f>
        <v/>
      </c>
      <c r="AC4224" t="str">
        <f>IFERROR(VLOOKUP($K4224,Audience[],2,FALSE),"")</f>
        <v/>
      </c>
      <c r="AD4224" t="str">
        <f>IFERROR(VLOOKUP($L4224,Country[],2,FALSE),"")</f>
        <v/>
      </c>
      <c r="AE4224" t="str">
        <f>IFERROR(VLOOKUP($M4224,Language[],2,FALSE),"")</f>
        <v/>
      </c>
      <c r="AF4224" t="str">
        <f>IFERROR(VLOOKUP($N4224,BuyType[],2,FALSE),"")</f>
        <v/>
      </c>
      <c r="AG4224" t="str">
        <f>IFERROR(VLOOKUP($S4224,StoreBU[],2,FALSE),"")</f>
        <v/>
      </c>
    </row>
    <row r="4225" spans="1:33" x14ac:dyDescent="0.3">
      <c r="A4225" t="str">
        <f t="shared" si="131"/>
        <v/>
      </c>
      <c r="C4225" t="str">
        <f t="shared" si="130"/>
        <v/>
      </c>
      <c r="D4225" s="33"/>
      <c r="E4225" s="33"/>
      <c r="F4225" s="33"/>
      <c r="G4225" s="33"/>
      <c r="H4225" s="33"/>
      <c r="I4225" s="33"/>
      <c r="J4225" s="33"/>
      <c r="K4225" s="33"/>
      <c r="L4225" s="33"/>
      <c r="M4225" s="33"/>
      <c r="N4225" s="33"/>
      <c r="O4225" s="33"/>
      <c r="P4225" s="33"/>
      <c r="Q4225" s="33"/>
      <c r="R4225" s="33"/>
      <c r="S4225" s="33"/>
      <c r="T4225" s="33"/>
      <c r="V4225" t="str">
        <f>IFERROR(VLOOKUP($D4225,MediaPartner[],2,FALSE),"")</f>
        <v/>
      </c>
      <c r="W4225" t="str">
        <f>IFERROR(VLOOKUP($E4225,Site[],2,FALSE),"")</f>
        <v/>
      </c>
      <c r="X4225" t="str">
        <f>IFERROR(VLOOKUP($F4225,FundingSource[],2,FALSE),"")</f>
        <v/>
      </c>
      <c r="Y4225" t="str">
        <f>IFERROR(VLOOKUP($G4225,Objective[],2,FALSE),"")</f>
        <v/>
      </c>
      <c r="Z4225" t="str">
        <f>IFERROR(VLOOKUP($H4225,AdType[],2,FALSE),"")</f>
        <v/>
      </c>
      <c r="AA4225" t="str">
        <f>IFERROR(VLOOKUP($I4225,AdSize[],2,FALSE),"")</f>
        <v/>
      </c>
      <c r="AB4225" t="str">
        <f>IFERROR(VLOOKUP($J4225,TargetingTactic[],2,FALSE),"")</f>
        <v/>
      </c>
      <c r="AC4225" t="str">
        <f>IFERROR(VLOOKUP($K4225,Audience[],2,FALSE),"")</f>
        <v/>
      </c>
      <c r="AD4225" t="str">
        <f>IFERROR(VLOOKUP($L4225,Country[],2,FALSE),"")</f>
        <v/>
      </c>
      <c r="AE4225" t="str">
        <f>IFERROR(VLOOKUP($M4225,Language[],2,FALSE),"")</f>
        <v/>
      </c>
      <c r="AF4225" t="str">
        <f>IFERROR(VLOOKUP($N4225,BuyType[],2,FALSE),"")</f>
        <v/>
      </c>
      <c r="AG4225" t="str">
        <f>IFERROR(VLOOKUP($S4225,StoreBU[],2,FALSE),"")</f>
        <v/>
      </c>
    </row>
    <row r="4226" spans="1:33" x14ac:dyDescent="0.3">
      <c r="A4226" t="str">
        <f t="shared" si="131"/>
        <v/>
      </c>
      <c r="C4226" t="str">
        <f t="shared" si="130"/>
        <v/>
      </c>
      <c r="D4226" s="33"/>
      <c r="E4226" s="33"/>
      <c r="F4226" s="33"/>
      <c r="G4226" s="33"/>
      <c r="H4226" s="33"/>
      <c r="I4226" s="33"/>
      <c r="J4226" s="33"/>
      <c r="K4226" s="33"/>
      <c r="L4226" s="33"/>
      <c r="M4226" s="33"/>
      <c r="N4226" s="33"/>
      <c r="O4226" s="33"/>
      <c r="P4226" s="33"/>
      <c r="Q4226" s="33"/>
      <c r="R4226" s="33"/>
      <c r="S4226" s="33"/>
      <c r="T4226" s="33"/>
      <c r="V4226" t="str">
        <f>IFERROR(VLOOKUP($D4226,MediaPartner[],2,FALSE),"")</f>
        <v/>
      </c>
      <c r="W4226" t="str">
        <f>IFERROR(VLOOKUP($E4226,Site[],2,FALSE),"")</f>
        <v/>
      </c>
      <c r="X4226" t="str">
        <f>IFERROR(VLOOKUP($F4226,FundingSource[],2,FALSE),"")</f>
        <v/>
      </c>
      <c r="Y4226" t="str">
        <f>IFERROR(VLOOKUP($G4226,Objective[],2,FALSE),"")</f>
        <v/>
      </c>
      <c r="Z4226" t="str">
        <f>IFERROR(VLOOKUP($H4226,AdType[],2,FALSE),"")</f>
        <v/>
      </c>
      <c r="AA4226" t="str">
        <f>IFERROR(VLOOKUP($I4226,AdSize[],2,FALSE),"")</f>
        <v/>
      </c>
      <c r="AB4226" t="str">
        <f>IFERROR(VLOOKUP($J4226,TargetingTactic[],2,FALSE),"")</f>
        <v/>
      </c>
      <c r="AC4226" t="str">
        <f>IFERROR(VLOOKUP($K4226,Audience[],2,FALSE),"")</f>
        <v/>
      </c>
      <c r="AD4226" t="str">
        <f>IFERROR(VLOOKUP($L4226,Country[],2,FALSE),"")</f>
        <v/>
      </c>
      <c r="AE4226" t="str">
        <f>IFERROR(VLOOKUP($M4226,Language[],2,FALSE),"")</f>
        <v/>
      </c>
      <c r="AF4226" t="str">
        <f>IFERROR(VLOOKUP($N4226,BuyType[],2,FALSE),"")</f>
        <v/>
      </c>
      <c r="AG4226" t="str">
        <f>IFERROR(VLOOKUP($S4226,StoreBU[],2,FALSE),"")</f>
        <v/>
      </c>
    </row>
    <row r="4227" spans="1:33" x14ac:dyDescent="0.3">
      <c r="A4227" t="str">
        <f t="shared" si="131"/>
        <v/>
      </c>
      <c r="C4227" t="str">
        <f t="shared" ref="C4227:C4290" si="132">IF(LEN(A4227)=0,"",LEN(A4227))</f>
        <v/>
      </c>
      <c r="D4227" s="33"/>
      <c r="E4227" s="33"/>
      <c r="F4227" s="33"/>
      <c r="G4227" s="33"/>
      <c r="H4227" s="33"/>
      <c r="I4227" s="33"/>
      <c r="J4227" s="33"/>
      <c r="K4227" s="33"/>
      <c r="L4227" s="33"/>
      <c r="M4227" s="33"/>
      <c r="N4227" s="33"/>
      <c r="O4227" s="33"/>
      <c r="P4227" s="33"/>
      <c r="Q4227" s="33"/>
      <c r="R4227" s="33"/>
      <c r="S4227" s="33"/>
      <c r="T4227" s="33"/>
      <c r="V4227" t="str">
        <f>IFERROR(VLOOKUP($D4227,MediaPartner[],2,FALSE),"")</f>
        <v/>
      </c>
      <c r="W4227" t="str">
        <f>IFERROR(VLOOKUP($E4227,Site[],2,FALSE),"")</f>
        <v/>
      </c>
      <c r="X4227" t="str">
        <f>IFERROR(VLOOKUP($F4227,FundingSource[],2,FALSE),"")</f>
        <v/>
      </c>
      <c r="Y4227" t="str">
        <f>IFERROR(VLOOKUP($G4227,Objective[],2,FALSE),"")</f>
        <v/>
      </c>
      <c r="Z4227" t="str">
        <f>IFERROR(VLOOKUP($H4227,AdType[],2,FALSE),"")</f>
        <v/>
      </c>
      <c r="AA4227" t="str">
        <f>IFERROR(VLOOKUP($I4227,AdSize[],2,FALSE),"")</f>
        <v/>
      </c>
      <c r="AB4227" t="str">
        <f>IFERROR(VLOOKUP($J4227,TargetingTactic[],2,FALSE),"")</f>
        <v/>
      </c>
      <c r="AC4227" t="str">
        <f>IFERROR(VLOOKUP($K4227,Audience[],2,FALSE),"")</f>
        <v/>
      </c>
      <c r="AD4227" t="str">
        <f>IFERROR(VLOOKUP($L4227,Country[],2,FALSE),"")</f>
        <v/>
      </c>
      <c r="AE4227" t="str">
        <f>IFERROR(VLOOKUP($M4227,Language[],2,FALSE),"")</f>
        <v/>
      </c>
      <c r="AF4227" t="str">
        <f>IFERROR(VLOOKUP($N4227,BuyType[],2,FALSE),"")</f>
        <v/>
      </c>
      <c r="AG4227" t="str">
        <f>IFERROR(VLOOKUP($S4227,StoreBU[],2,FALSE),"")</f>
        <v/>
      </c>
    </row>
    <row r="4228" spans="1:33" x14ac:dyDescent="0.3">
      <c r="A4228" t="str">
        <f t="shared" ref="A4228:A4291" si="133">IF(COUNTBLANK(D4228:T4228)=17,"",
SUBSTITUTE(
_xlfn.TEXTJOIN("_",TRUE,
(_xlfn.TEXTJOIN("_",FALSE,$V4228,$W4228,$X4228,$Y4228,$Z4228,$AA4228,$AB4228,$AC4228,$AD4228,$AE4228,$AF4228,$O4228)),
(_xlfn.TEXTJOIN("_",TRUE,$P4228,$Q4228,$R4228,$AG4228,$T4228))),
" ","-"))</f>
        <v/>
      </c>
      <c r="C4228" t="str">
        <f t="shared" si="132"/>
        <v/>
      </c>
      <c r="D4228" s="33"/>
      <c r="E4228" s="33"/>
      <c r="F4228" s="33"/>
      <c r="G4228" s="33"/>
      <c r="H4228" s="33"/>
      <c r="I4228" s="33"/>
      <c r="J4228" s="33"/>
      <c r="K4228" s="33"/>
      <c r="L4228" s="33"/>
      <c r="M4228" s="33"/>
      <c r="N4228" s="33"/>
      <c r="O4228" s="33"/>
      <c r="P4228" s="33"/>
      <c r="Q4228" s="33"/>
      <c r="R4228" s="33"/>
      <c r="S4228" s="33"/>
      <c r="T4228" s="33"/>
      <c r="V4228" t="str">
        <f>IFERROR(VLOOKUP($D4228,MediaPartner[],2,FALSE),"")</f>
        <v/>
      </c>
      <c r="W4228" t="str">
        <f>IFERROR(VLOOKUP($E4228,Site[],2,FALSE),"")</f>
        <v/>
      </c>
      <c r="X4228" t="str">
        <f>IFERROR(VLOOKUP($F4228,FundingSource[],2,FALSE),"")</f>
        <v/>
      </c>
      <c r="Y4228" t="str">
        <f>IFERROR(VLOOKUP($G4228,Objective[],2,FALSE),"")</f>
        <v/>
      </c>
      <c r="Z4228" t="str">
        <f>IFERROR(VLOOKUP($H4228,AdType[],2,FALSE),"")</f>
        <v/>
      </c>
      <c r="AA4228" t="str">
        <f>IFERROR(VLOOKUP($I4228,AdSize[],2,FALSE),"")</f>
        <v/>
      </c>
      <c r="AB4228" t="str">
        <f>IFERROR(VLOOKUP($J4228,TargetingTactic[],2,FALSE),"")</f>
        <v/>
      </c>
      <c r="AC4228" t="str">
        <f>IFERROR(VLOOKUP($K4228,Audience[],2,FALSE),"")</f>
        <v/>
      </c>
      <c r="AD4228" t="str">
        <f>IFERROR(VLOOKUP($L4228,Country[],2,FALSE),"")</f>
        <v/>
      </c>
      <c r="AE4228" t="str">
        <f>IFERROR(VLOOKUP($M4228,Language[],2,FALSE),"")</f>
        <v/>
      </c>
      <c r="AF4228" t="str">
        <f>IFERROR(VLOOKUP($N4228,BuyType[],2,FALSE),"")</f>
        <v/>
      </c>
      <c r="AG4228" t="str">
        <f>IFERROR(VLOOKUP($S4228,StoreBU[],2,FALSE),"")</f>
        <v/>
      </c>
    </row>
    <row r="4229" spans="1:33" x14ac:dyDescent="0.3">
      <c r="A4229" t="str">
        <f t="shared" si="133"/>
        <v/>
      </c>
      <c r="C4229" t="str">
        <f t="shared" si="132"/>
        <v/>
      </c>
      <c r="D4229" s="33"/>
      <c r="E4229" s="33"/>
      <c r="F4229" s="33"/>
      <c r="G4229" s="33"/>
      <c r="H4229" s="33"/>
      <c r="I4229" s="33"/>
      <c r="J4229" s="33"/>
      <c r="K4229" s="33"/>
      <c r="L4229" s="33"/>
      <c r="M4229" s="33"/>
      <c r="N4229" s="33"/>
      <c r="O4229" s="33"/>
      <c r="P4229" s="33"/>
      <c r="Q4229" s="33"/>
      <c r="R4229" s="33"/>
      <c r="S4229" s="33"/>
      <c r="T4229" s="33"/>
      <c r="V4229" t="str">
        <f>IFERROR(VLOOKUP($D4229,MediaPartner[],2,FALSE),"")</f>
        <v/>
      </c>
      <c r="W4229" t="str">
        <f>IFERROR(VLOOKUP($E4229,Site[],2,FALSE),"")</f>
        <v/>
      </c>
      <c r="X4229" t="str">
        <f>IFERROR(VLOOKUP($F4229,FundingSource[],2,FALSE),"")</f>
        <v/>
      </c>
      <c r="Y4229" t="str">
        <f>IFERROR(VLOOKUP($G4229,Objective[],2,FALSE),"")</f>
        <v/>
      </c>
      <c r="Z4229" t="str">
        <f>IFERROR(VLOOKUP($H4229,AdType[],2,FALSE),"")</f>
        <v/>
      </c>
      <c r="AA4229" t="str">
        <f>IFERROR(VLOOKUP($I4229,AdSize[],2,FALSE),"")</f>
        <v/>
      </c>
      <c r="AB4229" t="str">
        <f>IFERROR(VLOOKUP($J4229,TargetingTactic[],2,FALSE),"")</f>
        <v/>
      </c>
      <c r="AC4229" t="str">
        <f>IFERROR(VLOOKUP($K4229,Audience[],2,FALSE),"")</f>
        <v/>
      </c>
      <c r="AD4229" t="str">
        <f>IFERROR(VLOOKUP($L4229,Country[],2,FALSE),"")</f>
        <v/>
      </c>
      <c r="AE4229" t="str">
        <f>IFERROR(VLOOKUP($M4229,Language[],2,FALSE),"")</f>
        <v/>
      </c>
      <c r="AF4229" t="str">
        <f>IFERROR(VLOOKUP($N4229,BuyType[],2,FALSE),"")</f>
        <v/>
      </c>
      <c r="AG4229" t="str">
        <f>IFERROR(VLOOKUP($S4229,StoreBU[],2,FALSE),"")</f>
        <v/>
      </c>
    </row>
    <row r="4230" spans="1:33" x14ac:dyDescent="0.3">
      <c r="A4230" t="str">
        <f t="shared" si="133"/>
        <v/>
      </c>
      <c r="C4230" t="str">
        <f t="shared" si="132"/>
        <v/>
      </c>
      <c r="D4230" s="33"/>
      <c r="E4230" s="33"/>
      <c r="F4230" s="33"/>
      <c r="G4230" s="33"/>
      <c r="H4230" s="33"/>
      <c r="I4230" s="33"/>
      <c r="J4230" s="33"/>
      <c r="K4230" s="33"/>
      <c r="L4230" s="33"/>
      <c r="M4230" s="33"/>
      <c r="N4230" s="33"/>
      <c r="O4230" s="33"/>
      <c r="P4230" s="33"/>
      <c r="Q4230" s="33"/>
      <c r="R4230" s="33"/>
      <c r="S4230" s="33"/>
      <c r="T4230" s="33"/>
      <c r="V4230" t="str">
        <f>IFERROR(VLOOKUP($D4230,MediaPartner[],2,FALSE),"")</f>
        <v/>
      </c>
      <c r="W4230" t="str">
        <f>IFERROR(VLOOKUP($E4230,Site[],2,FALSE),"")</f>
        <v/>
      </c>
      <c r="X4230" t="str">
        <f>IFERROR(VLOOKUP($F4230,FundingSource[],2,FALSE),"")</f>
        <v/>
      </c>
      <c r="Y4230" t="str">
        <f>IFERROR(VLOOKUP($G4230,Objective[],2,FALSE),"")</f>
        <v/>
      </c>
      <c r="Z4230" t="str">
        <f>IFERROR(VLOOKUP($H4230,AdType[],2,FALSE),"")</f>
        <v/>
      </c>
      <c r="AA4230" t="str">
        <f>IFERROR(VLOOKUP($I4230,AdSize[],2,FALSE),"")</f>
        <v/>
      </c>
      <c r="AB4230" t="str">
        <f>IFERROR(VLOOKUP($J4230,TargetingTactic[],2,FALSE),"")</f>
        <v/>
      </c>
      <c r="AC4230" t="str">
        <f>IFERROR(VLOOKUP($K4230,Audience[],2,FALSE),"")</f>
        <v/>
      </c>
      <c r="AD4230" t="str">
        <f>IFERROR(VLOOKUP($L4230,Country[],2,FALSE),"")</f>
        <v/>
      </c>
      <c r="AE4230" t="str">
        <f>IFERROR(VLOOKUP($M4230,Language[],2,FALSE),"")</f>
        <v/>
      </c>
      <c r="AF4230" t="str">
        <f>IFERROR(VLOOKUP($N4230,BuyType[],2,FALSE),"")</f>
        <v/>
      </c>
      <c r="AG4230" t="str">
        <f>IFERROR(VLOOKUP($S4230,StoreBU[],2,FALSE),"")</f>
        <v/>
      </c>
    </row>
    <row r="4231" spans="1:33" x14ac:dyDescent="0.3">
      <c r="A4231" t="str">
        <f t="shared" si="133"/>
        <v/>
      </c>
      <c r="C4231" t="str">
        <f t="shared" si="132"/>
        <v/>
      </c>
      <c r="D4231" s="33"/>
      <c r="E4231" s="33"/>
      <c r="F4231" s="33"/>
      <c r="G4231" s="33"/>
      <c r="H4231" s="33"/>
      <c r="I4231" s="33"/>
      <c r="J4231" s="33"/>
      <c r="K4231" s="33"/>
      <c r="L4231" s="33"/>
      <c r="M4231" s="33"/>
      <c r="N4231" s="33"/>
      <c r="O4231" s="33"/>
      <c r="P4231" s="33"/>
      <c r="Q4231" s="33"/>
      <c r="R4231" s="33"/>
      <c r="S4231" s="33"/>
      <c r="T4231" s="33"/>
      <c r="V4231" t="str">
        <f>IFERROR(VLOOKUP($D4231,MediaPartner[],2,FALSE),"")</f>
        <v/>
      </c>
      <c r="W4231" t="str">
        <f>IFERROR(VLOOKUP($E4231,Site[],2,FALSE),"")</f>
        <v/>
      </c>
      <c r="X4231" t="str">
        <f>IFERROR(VLOOKUP($F4231,FundingSource[],2,FALSE),"")</f>
        <v/>
      </c>
      <c r="Y4231" t="str">
        <f>IFERROR(VLOOKUP($G4231,Objective[],2,FALSE),"")</f>
        <v/>
      </c>
      <c r="Z4231" t="str">
        <f>IFERROR(VLOOKUP($H4231,AdType[],2,FALSE),"")</f>
        <v/>
      </c>
      <c r="AA4231" t="str">
        <f>IFERROR(VLOOKUP($I4231,AdSize[],2,FALSE),"")</f>
        <v/>
      </c>
      <c r="AB4231" t="str">
        <f>IFERROR(VLOOKUP($J4231,TargetingTactic[],2,FALSE),"")</f>
        <v/>
      </c>
      <c r="AC4231" t="str">
        <f>IFERROR(VLOOKUP($K4231,Audience[],2,FALSE),"")</f>
        <v/>
      </c>
      <c r="AD4231" t="str">
        <f>IFERROR(VLOOKUP($L4231,Country[],2,FALSE),"")</f>
        <v/>
      </c>
      <c r="AE4231" t="str">
        <f>IFERROR(VLOOKUP($M4231,Language[],2,FALSE),"")</f>
        <v/>
      </c>
      <c r="AF4231" t="str">
        <f>IFERROR(VLOOKUP($N4231,BuyType[],2,FALSE),"")</f>
        <v/>
      </c>
      <c r="AG4231" t="str">
        <f>IFERROR(VLOOKUP($S4231,StoreBU[],2,FALSE),"")</f>
        <v/>
      </c>
    </row>
    <row r="4232" spans="1:33" x14ac:dyDescent="0.3">
      <c r="A4232" t="str">
        <f t="shared" si="133"/>
        <v/>
      </c>
      <c r="C4232" t="str">
        <f t="shared" si="132"/>
        <v/>
      </c>
      <c r="D4232" s="33"/>
      <c r="E4232" s="33"/>
      <c r="F4232" s="33"/>
      <c r="G4232" s="33"/>
      <c r="H4232" s="33"/>
      <c r="I4232" s="33"/>
      <c r="J4232" s="33"/>
      <c r="K4232" s="33"/>
      <c r="L4232" s="33"/>
      <c r="M4232" s="33"/>
      <c r="N4232" s="33"/>
      <c r="O4232" s="33"/>
      <c r="P4232" s="33"/>
      <c r="Q4232" s="33"/>
      <c r="R4232" s="33"/>
      <c r="S4232" s="33"/>
      <c r="T4232" s="33"/>
      <c r="V4232" t="str">
        <f>IFERROR(VLOOKUP($D4232,MediaPartner[],2,FALSE),"")</f>
        <v/>
      </c>
      <c r="W4232" t="str">
        <f>IFERROR(VLOOKUP($E4232,Site[],2,FALSE),"")</f>
        <v/>
      </c>
      <c r="X4232" t="str">
        <f>IFERROR(VLOOKUP($F4232,FundingSource[],2,FALSE),"")</f>
        <v/>
      </c>
      <c r="Y4232" t="str">
        <f>IFERROR(VLOOKUP($G4232,Objective[],2,FALSE),"")</f>
        <v/>
      </c>
      <c r="Z4232" t="str">
        <f>IFERROR(VLOOKUP($H4232,AdType[],2,FALSE),"")</f>
        <v/>
      </c>
      <c r="AA4232" t="str">
        <f>IFERROR(VLOOKUP($I4232,AdSize[],2,FALSE),"")</f>
        <v/>
      </c>
      <c r="AB4232" t="str">
        <f>IFERROR(VLOOKUP($J4232,TargetingTactic[],2,FALSE),"")</f>
        <v/>
      </c>
      <c r="AC4232" t="str">
        <f>IFERROR(VLOOKUP($K4232,Audience[],2,FALSE),"")</f>
        <v/>
      </c>
      <c r="AD4232" t="str">
        <f>IFERROR(VLOOKUP($L4232,Country[],2,FALSE),"")</f>
        <v/>
      </c>
      <c r="AE4232" t="str">
        <f>IFERROR(VLOOKUP($M4232,Language[],2,FALSE),"")</f>
        <v/>
      </c>
      <c r="AF4232" t="str">
        <f>IFERROR(VLOOKUP($N4232,BuyType[],2,FALSE),"")</f>
        <v/>
      </c>
      <c r="AG4232" t="str">
        <f>IFERROR(VLOOKUP($S4232,StoreBU[],2,FALSE),"")</f>
        <v/>
      </c>
    </row>
    <row r="4233" spans="1:33" x14ac:dyDescent="0.3">
      <c r="A4233" t="str">
        <f t="shared" si="133"/>
        <v/>
      </c>
      <c r="C4233" t="str">
        <f t="shared" si="132"/>
        <v/>
      </c>
      <c r="D4233" s="33"/>
      <c r="E4233" s="33"/>
      <c r="F4233" s="33"/>
      <c r="G4233" s="33"/>
      <c r="H4233" s="33"/>
      <c r="I4233" s="33"/>
      <c r="J4233" s="33"/>
      <c r="K4233" s="33"/>
      <c r="L4233" s="33"/>
      <c r="M4233" s="33"/>
      <c r="N4233" s="33"/>
      <c r="O4233" s="33"/>
      <c r="P4233" s="33"/>
      <c r="Q4233" s="33"/>
      <c r="R4233" s="33"/>
      <c r="S4233" s="33"/>
      <c r="T4233" s="33"/>
      <c r="V4233" t="str">
        <f>IFERROR(VLOOKUP($D4233,MediaPartner[],2,FALSE),"")</f>
        <v/>
      </c>
      <c r="W4233" t="str">
        <f>IFERROR(VLOOKUP($E4233,Site[],2,FALSE),"")</f>
        <v/>
      </c>
      <c r="X4233" t="str">
        <f>IFERROR(VLOOKUP($F4233,FundingSource[],2,FALSE),"")</f>
        <v/>
      </c>
      <c r="Y4233" t="str">
        <f>IFERROR(VLOOKUP($G4233,Objective[],2,FALSE),"")</f>
        <v/>
      </c>
      <c r="Z4233" t="str">
        <f>IFERROR(VLOOKUP($H4233,AdType[],2,FALSE),"")</f>
        <v/>
      </c>
      <c r="AA4233" t="str">
        <f>IFERROR(VLOOKUP($I4233,AdSize[],2,FALSE),"")</f>
        <v/>
      </c>
      <c r="AB4233" t="str">
        <f>IFERROR(VLOOKUP($J4233,TargetingTactic[],2,FALSE),"")</f>
        <v/>
      </c>
      <c r="AC4233" t="str">
        <f>IFERROR(VLOOKUP($K4233,Audience[],2,FALSE),"")</f>
        <v/>
      </c>
      <c r="AD4233" t="str">
        <f>IFERROR(VLOOKUP($L4233,Country[],2,FALSE),"")</f>
        <v/>
      </c>
      <c r="AE4233" t="str">
        <f>IFERROR(VLOOKUP($M4233,Language[],2,FALSE),"")</f>
        <v/>
      </c>
      <c r="AF4233" t="str">
        <f>IFERROR(VLOOKUP($N4233,BuyType[],2,FALSE),"")</f>
        <v/>
      </c>
      <c r="AG4233" t="str">
        <f>IFERROR(VLOOKUP($S4233,StoreBU[],2,FALSE),"")</f>
        <v/>
      </c>
    </row>
    <row r="4234" spans="1:33" x14ac:dyDescent="0.3">
      <c r="A4234" t="str">
        <f t="shared" si="133"/>
        <v/>
      </c>
      <c r="C4234" t="str">
        <f t="shared" si="132"/>
        <v/>
      </c>
      <c r="D4234" s="33"/>
      <c r="E4234" s="33"/>
      <c r="F4234" s="33"/>
      <c r="G4234" s="33"/>
      <c r="H4234" s="33"/>
      <c r="I4234" s="33"/>
      <c r="J4234" s="33"/>
      <c r="K4234" s="33"/>
      <c r="L4234" s="33"/>
      <c r="M4234" s="33"/>
      <c r="N4234" s="33"/>
      <c r="O4234" s="33"/>
      <c r="P4234" s="33"/>
      <c r="Q4234" s="33"/>
      <c r="R4234" s="33"/>
      <c r="S4234" s="33"/>
      <c r="T4234" s="33"/>
      <c r="V4234" t="str">
        <f>IFERROR(VLOOKUP($D4234,MediaPartner[],2,FALSE),"")</f>
        <v/>
      </c>
      <c r="W4234" t="str">
        <f>IFERROR(VLOOKUP($E4234,Site[],2,FALSE),"")</f>
        <v/>
      </c>
      <c r="X4234" t="str">
        <f>IFERROR(VLOOKUP($F4234,FundingSource[],2,FALSE),"")</f>
        <v/>
      </c>
      <c r="Y4234" t="str">
        <f>IFERROR(VLOOKUP($G4234,Objective[],2,FALSE),"")</f>
        <v/>
      </c>
      <c r="Z4234" t="str">
        <f>IFERROR(VLOOKUP($H4234,AdType[],2,FALSE),"")</f>
        <v/>
      </c>
      <c r="AA4234" t="str">
        <f>IFERROR(VLOOKUP($I4234,AdSize[],2,FALSE),"")</f>
        <v/>
      </c>
      <c r="AB4234" t="str">
        <f>IFERROR(VLOOKUP($J4234,TargetingTactic[],2,FALSE),"")</f>
        <v/>
      </c>
      <c r="AC4234" t="str">
        <f>IFERROR(VLOOKUP($K4234,Audience[],2,FALSE),"")</f>
        <v/>
      </c>
      <c r="AD4234" t="str">
        <f>IFERROR(VLOOKUP($L4234,Country[],2,FALSE),"")</f>
        <v/>
      </c>
      <c r="AE4234" t="str">
        <f>IFERROR(VLOOKUP($M4234,Language[],2,FALSE),"")</f>
        <v/>
      </c>
      <c r="AF4234" t="str">
        <f>IFERROR(VLOOKUP($N4234,BuyType[],2,FALSE),"")</f>
        <v/>
      </c>
      <c r="AG4234" t="str">
        <f>IFERROR(VLOOKUP($S4234,StoreBU[],2,FALSE),"")</f>
        <v/>
      </c>
    </row>
    <row r="4235" spans="1:33" x14ac:dyDescent="0.3">
      <c r="A4235" t="str">
        <f t="shared" si="133"/>
        <v/>
      </c>
      <c r="C4235" t="str">
        <f t="shared" si="132"/>
        <v/>
      </c>
      <c r="D4235" s="33"/>
      <c r="E4235" s="33"/>
      <c r="F4235" s="33"/>
      <c r="G4235" s="33"/>
      <c r="H4235" s="33"/>
      <c r="I4235" s="33"/>
      <c r="J4235" s="33"/>
      <c r="K4235" s="33"/>
      <c r="L4235" s="33"/>
      <c r="M4235" s="33"/>
      <c r="N4235" s="33"/>
      <c r="O4235" s="33"/>
      <c r="P4235" s="33"/>
      <c r="Q4235" s="33"/>
      <c r="R4235" s="33"/>
      <c r="S4235" s="33"/>
      <c r="T4235" s="33"/>
      <c r="V4235" t="str">
        <f>IFERROR(VLOOKUP($D4235,MediaPartner[],2,FALSE),"")</f>
        <v/>
      </c>
      <c r="W4235" t="str">
        <f>IFERROR(VLOOKUP($E4235,Site[],2,FALSE),"")</f>
        <v/>
      </c>
      <c r="X4235" t="str">
        <f>IFERROR(VLOOKUP($F4235,FundingSource[],2,FALSE),"")</f>
        <v/>
      </c>
      <c r="Y4235" t="str">
        <f>IFERROR(VLOOKUP($G4235,Objective[],2,FALSE),"")</f>
        <v/>
      </c>
      <c r="Z4235" t="str">
        <f>IFERROR(VLOOKUP($H4235,AdType[],2,FALSE),"")</f>
        <v/>
      </c>
      <c r="AA4235" t="str">
        <f>IFERROR(VLOOKUP($I4235,AdSize[],2,FALSE),"")</f>
        <v/>
      </c>
      <c r="AB4235" t="str">
        <f>IFERROR(VLOOKUP($J4235,TargetingTactic[],2,FALSE),"")</f>
        <v/>
      </c>
      <c r="AC4235" t="str">
        <f>IFERROR(VLOOKUP($K4235,Audience[],2,FALSE),"")</f>
        <v/>
      </c>
      <c r="AD4235" t="str">
        <f>IFERROR(VLOOKUP($L4235,Country[],2,FALSE),"")</f>
        <v/>
      </c>
      <c r="AE4235" t="str">
        <f>IFERROR(VLOOKUP($M4235,Language[],2,FALSE),"")</f>
        <v/>
      </c>
      <c r="AF4235" t="str">
        <f>IFERROR(VLOOKUP($N4235,BuyType[],2,FALSE),"")</f>
        <v/>
      </c>
      <c r="AG4235" t="str">
        <f>IFERROR(VLOOKUP($S4235,StoreBU[],2,FALSE),"")</f>
        <v/>
      </c>
    </row>
    <row r="4236" spans="1:33" x14ac:dyDescent="0.3">
      <c r="A4236" t="str">
        <f t="shared" si="133"/>
        <v/>
      </c>
      <c r="C4236" t="str">
        <f t="shared" si="132"/>
        <v/>
      </c>
      <c r="D4236" s="33"/>
      <c r="E4236" s="33"/>
      <c r="F4236" s="33"/>
      <c r="G4236" s="33"/>
      <c r="H4236" s="33"/>
      <c r="I4236" s="33"/>
      <c r="J4236" s="33"/>
      <c r="K4236" s="33"/>
      <c r="L4236" s="33"/>
      <c r="M4236" s="33"/>
      <c r="N4236" s="33"/>
      <c r="O4236" s="33"/>
      <c r="P4236" s="33"/>
      <c r="Q4236" s="33"/>
      <c r="R4236" s="33"/>
      <c r="S4236" s="33"/>
      <c r="T4236" s="33"/>
      <c r="V4236" t="str">
        <f>IFERROR(VLOOKUP($D4236,MediaPartner[],2,FALSE),"")</f>
        <v/>
      </c>
      <c r="W4236" t="str">
        <f>IFERROR(VLOOKUP($E4236,Site[],2,FALSE),"")</f>
        <v/>
      </c>
      <c r="X4236" t="str">
        <f>IFERROR(VLOOKUP($F4236,FundingSource[],2,FALSE),"")</f>
        <v/>
      </c>
      <c r="Y4236" t="str">
        <f>IFERROR(VLOOKUP($G4236,Objective[],2,FALSE),"")</f>
        <v/>
      </c>
      <c r="Z4236" t="str">
        <f>IFERROR(VLOOKUP($H4236,AdType[],2,FALSE),"")</f>
        <v/>
      </c>
      <c r="AA4236" t="str">
        <f>IFERROR(VLOOKUP($I4236,AdSize[],2,FALSE),"")</f>
        <v/>
      </c>
      <c r="AB4236" t="str">
        <f>IFERROR(VLOOKUP($J4236,TargetingTactic[],2,FALSE),"")</f>
        <v/>
      </c>
      <c r="AC4236" t="str">
        <f>IFERROR(VLOOKUP($K4236,Audience[],2,FALSE),"")</f>
        <v/>
      </c>
      <c r="AD4236" t="str">
        <f>IFERROR(VLOOKUP($L4236,Country[],2,FALSE),"")</f>
        <v/>
      </c>
      <c r="AE4236" t="str">
        <f>IFERROR(VLOOKUP($M4236,Language[],2,FALSE),"")</f>
        <v/>
      </c>
      <c r="AF4236" t="str">
        <f>IFERROR(VLOOKUP($N4236,BuyType[],2,FALSE),"")</f>
        <v/>
      </c>
      <c r="AG4236" t="str">
        <f>IFERROR(VLOOKUP($S4236,StoreBU[],2,FALSE),"")</f>
        <v/>
      </c>
    </row>
    <row r="4237" spans="1:33" x14ac:dyDescent="0.3">
      <c r="A4237" t="str">
        <f t="shared" si="133"/>
        <v/>
      </c>
      <c r="C4237" t="str">
        <f t="shared" si="132"/>
        <v/>
      </c>
      <c r="D4237" s="33"/>
      <c r="E4237" s="33"/>
      <c r="F4237" s="33"/>
      <c r="G4237" s="33"/>
      <c r="H4237" s="33"/>
      <c r="I4237" s="33"/>
      <c r="J4237" s="33"/>
      <c r="K4237" s="33"/>
      <c r="L4237" s="33"/>
      <c r="M4237" s="33"/>
      <c r="N4237" s="33"/>
      <c r="O4237" s="33"/>
      <c r="P4237" s="33"/>
      <c r="Q4237" s="33"/>
      <c r="R4237" s="33"/>
      <c r="S4237" s="33"/>
      <c r="T4237" s="33"/>
      <c r="V4237" t="str">
        <f>IFERROR(VLOOKUP($D4237,MediaPartner[],2,FALSE),"")</f>
        <v/>
      </c>
      <c r="W4237" t="str">
        <f>IFERROR(VLOOKUP($E4237,Site[],2,FALSE),"")</f>
        <v/>
      </c>
      <c r="X4237" t="str">
        <f>IFERROR(VLOOKUP($F4237,FundingSource[],2,FALSE),"")</f>
        <v/>
      </c>
      <c r="Y4237" t="str">
        <f>IFERROR(VLOOKUP($G4237,Objective[],2,FALSE),"")</f>
        <v/>
      </c>
      <c r="Z4237" t="str">
        <f>IFERROR(VLOOKUP($H4237,AdType[],2,FALSE),"")</f>
        <v/>
      </c>
      <c r="AA4237" t="str">
        <f>IFERROR(VLOOKUP($I4237,AdSize[],2,FALSE),"")</f>
        <v/>
      </c>
      <c r="AB4237" t="str">
        <f>IFERROR(VLOOKUP($J4237,TargetingTactic[],2,FALSE),"")</f>
        <v/>
      </c>
      <c r="AC4237" t="str">
        <f>IFERROR(VLOOKUP($K4237,Audience[],2,FALSE),"")</f>
        <v/>
      </c>
      <c r="AD4237" t="str">
        <f>IFERROR(VLOOKUP($L4237,Country[],2,FALSE),"")</f>
        <v/>
      </c>
      <c r="AE4237" t="str">
        <f>IFERROR(VLOOKUP($M4237,Language[],2,FALSE),"")</f>
        <v/>
      </c>
      <c r="AF4237" t="str">
        <f>IFERROR(VLOOKUP($N4237,BuyType[],2,FALSE),"")</f>
        <v/>
      </c>
      <c r="AG4237" t="str">
        <f>IFERROR(VLOOKUP($S4237,StoreBU[],2,FALSE),"")</f>
        <v/>
      </c>
    </row>
    <row r="4238" spans="1:33" x14ac:dyDescent="0.3">
      <c r="A4238" t="str">
        <f t="shared" si="133"/>
        <v/>
      </c>
      <c r="C4238" t="str">
        <f t="shared" si="132"/>
        <v/>
      </c>
      <c r="D4238" s="33"/>
      <c r="E4238" s="33"/>
      <c r="F4238" s="33"/>
      <c r="G4238" s="33"/>
      <c r="H4238" s="33"/>
      <c r="I4238" s="33"/>
      <c r="J4238" s="33"/>
      <c r="K4238" s="33"/>
      <c r="L4238" s="33"/>
      <c r="M4238" s="33"/>
      <c r="N4238" s="33"/>
      <c r="O4238" s="33"/>
      <c r="P4238" s="33"/>
      <c r="Q4238" s="33"/>
      <c r="R4238" s="33"/>
      <c r="S4238" s="33"/>
      <c r="T4238" s="33"/>
      <c r="V4238" t="str">
        <f>IFERROR(VLOOKUP($D4238,MediaPartner[],2,FALSE),"")</f>
        <v/>
      </c>
      <c r="W4238" t="str">
        <f>IFERROR(VLOOKUP($E4238,Site[],2,FALSE),"")</f>
        <v/>
      </c>
      <c r="X4238" t="str">
        <f>IFERROR(VLOOKUP($F4238,FundingSource[],2,FALSE),"")</f>
        <v/>
      </c>
      <c r="Y4238" t="str">
        <f>IFERROR(VLOOKUP($G4238,Objective[],2,FALSE),"")</f>
        <v/>
      </c>
      <c r="Z4238" t="str">
        <f>IFERROR(VLOOKUP($H4238,AdType[],2,FALSE),"")</f>
        <v/>
      </c>
      <c r="AA4238" t="str">
        <f>IFERROR(VLOOKUP($I4238,AdSize[],2,FALSE),"")</f>
        <v/>
      </c>
      <c r="AB4238" t="str">
        <f>IFERROR(VLOOKUP($J4238,TargetingTactic[],2,FALSE),"")</f>
        <v/>
      </c>
      <c r="AC4238" t="str">
        <f>IFERROR(VLOOKUP($K4238,Audience[],2,FALSE),"")</f>
        <v/>
      </c>
      <c r="AD4238" t="str">
        <f>IFERROR(VLOOKUP($L4238,Country[],2,FALSE),"")</f>
        <v/>
      </c>
      <c r="AE4238" t="str">
        <f>IFERROR(VLOOKUP($M4238,Language[],2,FALSE),"")</f>
        <v/>
      </c>
      <c r="AF4238" t="str">
        <f>IFERROR(VLOOKUP($N4238,BuyType[],2,FALSE),"")</f>
        <v/>
      </c>
      <c r="AG4238" t="str">
        <f>IFERROR(VLOOKUP($S4238,StoreBU[],2,FALSE),"")</f>
        <v/>
      </c>
    </row>
    <row r="4239" spans="1:33" x14ac:dyDescent="0.3">
      <c r="A4239" t="str">
        <f t="shared" si="133"/>
        <v/>
      </c>
      <c r="C4239" t="str">
        <f t="shared" si="132"/>
        <v/>
      </c>
      <c r="D4239" s="33"/>
      <c r="E4239" s="33"/>
      <c r="F4239" s="33"/>
      <c r="G4239" s="33"/>
      <c r="H4239" s="33"/>
      <c r="I4239" s="33"/>
      <c r="J4239" s="33"/>
      <c r="K4239" s="33"/>
      <c r="L4239" s="33"/>
      <c r="M4239" s="33"/>
      <c r="N4239" s="33"/>
      <c r="O4239" s="33"/>
      <c r="P4239" s="33"/>
      <c r="Q4239" s="33"/>
      <c r="R4239" s="33"/>
      <c r="S4239" s="33"/>
      <c r="T4239" s="33"/>
      <c r="V4239" t="str">
        <f>IFERROR(VLOOKUP($D4239,MediaPartner[],2,FALSE),"")</f>
        <v/>
      </c>
      <c r="W4239" t="str">
        <f>IFERROR(VLOOKUP($E4239,Site[],2,FALSE),"")</f>
        <v/>
      </c>
      <c r="X4239" t="str">
        <f>IFERROR(VLOOKUP($F4239,FundingSource[],2,FALSE),"")</f>
        <v/>
      </c>
      <c r="Y4239" t="str">
        <f>IFERROR(VLOOKUP($G4239,Objective[],2,FALSE),"")</f>
        <v/>
      </c>
      <c r="Z4239" t="str">
        <f>IFERROR(VLOOKUP($H4239,AdType[],2,FALSE),"")</f>
        <v/>
      </c>
      <c r="AA4239" t="str">
        <f>IFERROR(VLOOKUP($I4239,AdSize[],2,FALSE),"")</f>
        <v/>
      </c>
      <c r="AB4239" t="str">
        <f>IFERROR(VLOOKUP($J4239,TargetingTactic[],2,FALSE),"")</f>
        <v/>
      </c>
      <c r="AC4239" t="str">
        <f>IFERROR(VLOOKUP($K4239,Audience[],2,FALSE),"")</f>
        <v/>
      </c>
      <c r="AD4239" t="str">
        <f>IFERROR(VLOOKUP($L4239,Country[],2,FALSE),"")</f>
        <v/>
      </c>
      <c r="AE4239" t="str">
        <f>IFERROR(VLOOKUP($M4239,Language[],2,FALSE),"")</f>
        <v/>
      </c>
      <c r="AF4239" t="str">
        <f>IFERROR(VLOOKUP($N4239,BuyType[],2,FALSE),"")</f>
        <v/>
      </c>
      <c r="AG4239" t="str">
        <f>IFERROR(VLOOKUP($S4239,StoreBU[],2,FALSE),"")</f>
        <v/>
      </c>
    </row>
    <row r="4240" spans="1:33" x14ac:dyDescent="0.3">
      <c r="A4240" t="str">
        <f t="shared" si="133"/>
        <v/>
      </c>
      <c r="C4240" t="str">
        <f t="shared" si="132"/>
        <v/>
      </c>
      <c r="D4240" s="33"/>
      <c r="E4240" s="33"/>
      <c r="F4240" s="33"/>
      <c r="G4240" s="33"/>
      <c r="H4240" s="33"/>
      <c r="I4240" s="33"/>
      <c r="J4240" s="33"/>
      <c r="K4240" s="33"/>
      <c r="L4240" s="33"/>
      <c r="M4240" s="33"/>
      <c r="N4240" s="33"/>
      <c r="O4240" s="33"/>
      <c r="P4240" s="33"/>
      <c r="Q4240" s="33"/>
      <c r="R4240" s="33"/>
      <c r="S4240" s="33"/>
      <c r="T4240" s="33"/>
      <c r="V4240" t="str">
        <f>IFERROR(VLOOKUP($D4240,MediaPartner[],2,FALSE),"")</f>
        <v/>
      </c>
      <c r="W4240" t="str">
        <f>IFERROR(VLOOKUP($E4240,Site[],2,FALSE),"")</f>
        <v/>
      </c>
      <c r="X4240" t="str">
        <f>IFERROR(VLOOKUP($F4240,FundingSource[],2,FALSE),"")</f>
        <v/>
      </c>
      <c r="Y4240" t="str">
        <f>IFERROR(VLOOKUP($G4240,Objective[],2,FALSE),"")</f>
        <v/>
      </c>
      <c r="Z4240" t="str">
        <f>IFERROR(VLOOKUP($H4240,AdType[],2,FALSE),"")</f>
        <v/>
      </c>
      <c r="AA4240" t="str">
        <f>IFERROR(VLOOKUP($I4240,AdSize[],2,FALSE),"")</f>
        <v/>
      </c>
      <c r="AB4240" t="str">
        <f>IFERROR(VLOOKUP($J4240,TargetingTactic[],2,FALSE),"")</f>
        <v/>
      </c>
      <c r="AC4240" t="str">
        <f>IFERROR(VLOOKUP($K4240,Audience[],2,FALSE),"")</f>
        <v/>
      </c>
      <c r="AD4240" t="str">
        <f>IFERROR(VLOOKUP($L4240,Country[],2,FALSE),"")</f>
        <v/>
      </c>
      <c r="AE4240" t="str">
        <f>IFERROR(VLOOKUP($M4240,Language[],2,FALSE),"")</f>
        <v/>
      </c>
      <c r="AF4240" t="str">
        <f>IFERROR(VLOOKUP($N4240,BuyType[],2,FALSE),"")</f>
        <v/>
      </c>
      <c r="AG4240" t="str">
        <f>IFERROR(VLOOKUP($S4240,StoreBU[],2,FALSE),"")</f>
        <v/>
      </c>
    </row>
    <row r="4241" spans="1:33" x14ac:dyDescent="0.3">
      <c r="A4241" t="str">
        <f t="shared" si="133"/>
        <v/>
      </c>
      <c r="C4241" t="str">
        <f t="shared" si="132"/>
        <v/>
      </c>
      <c r="D4241" s="33"/>
      <c r="E4241" s="33"/>
      <c r="F4241" s="33"/>
      <c r="G4241" s="33"/>
      <c r="H4241" s="33"/>
      <c r="I4241" s="33"/>
      <c r="J4241" s="33"/>
      <c r="K4241" s="33"/>
      <c r="L4241" s="33"/>
      <c r="M4241" s="33"/>
      <c r="N4241" s="33"/>
      <c r="O4241" s="33"/>
      <c r="P4241" s="33"/>
      <c r="Q4241" s="33"/>
      <c r="R4241" s="33"/>
      <c r="S4241" s="33"/>
      <c r="T4241" s="33"/>
      <c r="V4241" t="str">
        <f>IFERROR(VLOOKUP($D4241,MediaPartner[],2,FALSE),"")</f>
        <v/>
      </c>
      <c r="W4241" t="str">
        <f>IFERROR(VLOOKUP($E4241,Site[],2,FALSE),"")</f>
        <v/>
      </c>
      <c r="X4241" t="str">
        <f>IFERROR(VLOOKUP($F4241,FundingSource[],2,FALSE),"")</f>
        <v/>
      </c>
      <c r="Y4241" t="str">
        <f>IFERROR(VLOOKUP($G4241,Objective[],2,FALSE),"")</f>
        <v/>
      </c>
      <c r="Z4241" t="str">
        <f>IFERROR(VLOOKUP($H4241,AdType[],2,FALSE),"")</f>
        <v/>
      </c>
      <c r="AA4241" t="str">
        <f>IFERROR(VLOOKUP($I4241,AdSize[],2,FALSE),"")</f>
        <v/>
      </c>
      <c r="AB4241" t="str">
        <f>IFERROR(VLOOKUP($J4241,TargetingTactic[],2,FALSE),"")</f>
        <v/>
      </c>
      <c r="AC4241" t="str">
        <f>IFERROR(VLOOKUP($K4241,Audience[],2,FALSE),"")</f>
        <v/>
      </c>
      <c r="AD4241" t="str">
        <f>IFERROR(VLOOKUP($L4241,Country[],2,FALSE),"")</f>
        <v/>
      </c>
      <c r="AE4241" t="str">
        <f>IFERROR(VLOOKUP($M4241,Language[],2,FALSE),"")</f>
        <v/>
      </c>
      <c r="AF4241" t="str">
        <f>IFERROR(VLOOKUP($N4241,BuyType[],2,FALSE),"")</f>
        <v/>
      </c>
      <c r="AG4241" t="str">
        <f>IFERROR(VLOOKUP($S4241,StoreBU[],2,FALSE),"")</f>
        <v/>
      </c>
    </row>
    <row r="4242" spans="1:33" x14ac:dyDescent="0.3">
      <c r="A4242" t="str">
        <f t="shared" si="133"/>
        <v/>
      </c>
      <c r="C4242" t="str">
        <f t="shared" si="132"/>
        <v/>
      </c>
      <c r="D4242" s="33"/>
      <c r="E4242" s="33"/>
      <c r="F4242" s="33"/>
      <c r="G4242" s="33"/>
      <c r="H4242" s="33"/>
      <c r="I4242" s="33"/>
      <c r="J4242" s="33"/>
      <c r="K4242" s="33"/>
      <c r="L4242" s="33"/>
      <c r="M4242" s="33"/>
      <c r="N4242" s="33"/>
      <c r="O4242" s="33"/>
      <c r="P4242" s="33"/>
      <c r="Q4242" s="33"/>
      <c r="R4242" s="33"/>
      <c r="S4242" s="33"/>
      <c r="T4242" s="33"/>
      <c r="V4242" t="str">
        <f>IFERROR(VLOOKUP($D4242,MediaPartner[],2,FALSE),"")</f>
        <v/>
      </c>
      <c r="W4242" t="str">
        <f>IFERROR(VLOOKUP($E4242,Site[],2,FALSE),"")</f>
        <v/>
      </c>
      <c r="X4242" t="str">
        <f>IFERROR(VLOOKUP($F4242,FundingSource[],2,FALSE),"")</f>
        <v/>
      </c>
      <c r="Y4242" t="str">
        <f>IFERROR(VLOOKUP($G4242,Objective[],2,FALSE),"")</f>
        <v/>
      </c>
      <c r="Z4242" t="str">
        <f>IFERROR(VLOOKUP($H4242,AdType[],2,FALSE),"")</f>
        <v/>
      </c>
      <c r="AA4242" t="str">
        <f>IFERROR(VLOOKUP($I4242,AdSize[],2,FALSE),"")</f>
        <v/>
      </c>
      <c r="AB4242" t="str">
        <f>IFERROR(VLOOKUP($J4242,TargetingTactic[],2,FALSE),"")</f>
        <v/>
      </c>
      <c r="AC4242" t="str">
        <f>IFERROR(VLOOKUP($K4242,Audience[],2,FALSE),"")</f>
        <v/>
      </c>
      <c r="AD4242" t="str">
        <f>IFERROR(VLOOKUP($L4242,Country[],2,FALSE),"")</f>
        <v/>
      </c>
      <c r="AE4242" t="str">
        <f>IFERROR(VLOOKUP($M4242,Language[],2,FALSE),"")</f>
        <v/>
      </c>
      <c r="AF4242" t="str">
        <f>IFERROR(VLOOKUP($N4242,BuyType[],2,FALSE),"")</f>
        <v/>
      </c>
      <c r="AG4242" t="str">
        <f>IFERROR(VLOOKUP($S4242,StoreBU[],2,FALSE),"")</f>
        <v/>
      </c>
    </row>
    <row r="4243" spans="1:33" x14ac:dyDescent="0.3">
      <c r="A4243" t="str">
        <f t="shared" si="133"/>
        <v/>
      </c>
      <c r="C4243" t="str">
        <f t="shared" si="132"/>
        <v/>
      </c>
      <c r="D4243" s="33"/>
      <c r="E4243" s="33"/>
      <c r="F4243" s="33"/>
      <c r="G4243" s="33"/>
      <c r="H4243" s="33"/>
      <c r="I4243" s="33"/>
      <c r="J4243" s="33"/>
      <c r="K4243" s="33"/>
      <c r="L4243" s="33"/>
      <c r="M4243" s="33"/>
      <c r="N4243" s="33"/>
      <c r="O4243" s="33"/>
      <c r="P4243" s="33"/>
      <c r="Q4243" s="33"/>
      <c r="R4243" s="33"/>
      <c r="S4243" s="33"/>
      <c r="T4243" s="33"/>
      <c r="V4243" t="str">
        <f>IFERROR(VLOOKUP($D4243,MediaPartner[],2,FALSE),"")</f>
        <v/>
      </c>
      <c r="W4243" t="str">
        <f>IFERROR(VLOOKUP($E4243,Site[],2,FALSE),"")</f>
        <v/>
      </c>
      <c r="X4243" t="str">
        <f>IFERROR(VLOOKUP($F4243,FundingSource[],2,FALSE),"")</f>
        <v/>
      </c>
      <c r="Y4243" t="str">
        <f>IFERROR(VLOOKUP($G4243,Objective[],2,FALSE),"")</f>
        <v/>
      </c>
      <c r="Z4243" t="str">
        <f>IFERROR(VLOOKUP($H4243,AdType[],2,FALSE),"")</f>
        <v/>
      </c>
      <c r="AA4243" t="str">
        <f>IFERROR(VLOOKUP($I4243,AdSize[],2,FALSE),"")</f>
        <v/>
      </c>
      <c r="AB4243" t="str">
        <f>IFERROR(VLOOKUP($J4243,TargetingTactic[],2,FALSE),"")</f>
        <v/>
      </c>
      <c r="AC4243" t="str">
        <f>IFERROR(VLOOKUP($K4243,Audience[],2,FALSE),"")</f>
        <v/>
      </c>
      <c r="AD4243" t="str">
        <f>IFERROR(VLOOKUP($L4243,Country[],2,FALSE),"")</f>
        <v/>
      </c>
      <c r="AE4243" t="str">
        <f>IFERROR(VLOOKUP($M4243,Language[],2,FALSE),"")</f>
        <v/>
      </c>
      <c r="AF4243" t="str">
        <f>IFERROR(VLOOKUP($N4243,BuyType[],2,FALSE),"")</f>
        <v/>
      </c>
      <c r="AG4243" t="str">
        <f>IFERROR(VLOOKUP($S4243,StoreBU[],2,FALSE),"")</f>
        <v/>
      </c>
    </row>
    <row r="4244" spans="1:33" x14ac:dyDescent="0.3">
      <c r="A4244" t="str">
        <f t="shared" si="133"/>
        <v/>
      </c>
      <c r="C4244" t="str">
        <f t="shared" si="132"/>
        <v/>
      </c>
      <c r="D4244" s="33"/>
      <c r="E4244" s="33"/>
      <c r="F4244" s="33"/>
      <c r="G4244" s="33"/>
      <c r="H4244" s="33"/>
      <c r="I4244" s="33"/>
      <c r="J4244" s="33"/>
      <c r="K4244" s="33"/>
      <c r="L4244" s="33"/>
      <c r="M4244" s="33"/>
      <c r="N4244" s="33"/>
      <c r="O4244" s="33"/>
      <c r="P4244" s="33"/>
      <c r="Q4244" s="33"/>
      <c r="R4244" s="33"/>
      <c r="S4244" s="33"/>
      <c r="T4244" s="33"/>
      <c r="V4244" t="str">
        <f>IFERROR(VLOOKUP($D4244,MediaPartner[],2,FALSE),"")</f>
        <v/>
      </c>
      <c r="W4244" t="str">
        <f>IFERROR(VLOOKUP($E4244,Site[],2,FALSE),"")</f>
        <v/>
      </c>
      <c r="X4244" t="str">
        <f>IFERROR(VLOOKUP($F4244,FundingSource[],2,FALSE),"")</f>
        <v/>
      </c>
      <c r="Y4244" t="str">
        <f>IFERROR(VLOOKUP($G4244,Objective[],2,FALSE),"")</f>
        <v/>
      </c>
      <c r="Z4244" t="str">
        <f>IFERROR(VLOOKUP($H4244,AdType[],2,FALSE),"")</f>
        <v/>
      </c>
      <c r="AA4244" t="str">
        <f>IFERROR(VLOOKUP($I4244,AdSize[],2,FALSE),"")</f>
        <v/>
      </c>
      <c r="AB4244" t="str">
        <f>IFERROR(VLOOKUP($J4244,TargetingTactic[],2,FALSE),"")</f>
        <v/>
      </c>
      <c r="AC4244" t="str">
        <f>IFERROR(VLOOKUP($K4244,Audience[],2,FALSE),"")</f>
        <v/>
      </c>
      <c r="AD4244" t="str">
        <f>IFERROR(VLOOKUP($L4244,Country[],2,FALSE),"")</f>
        <v/>
      </c>
      <c r="AE4244" t="str">
        <f>IFERROR(VLOOKUP($M4244,Language[],2,FALSE),"")</f>
        <v/>
      </c>
      <c r="AF4244" t="str">
        <f>IFERROR(VLOOKUP($N4244,BuyType[],2,FALSE),"")</f>
        <v/>
      </c>
      <c r="AG4244" t="str">
        <f>IFERROR(VLOOKUP($S4244,StoreBU[],2,FALSE),"")</f>
        <v/>
      </c>
    </row>
    <row r="4245" spans="1:33" x14ac:dyDescent="0.3">
      <c r="A4245" t="str">
        <f t="shared" si="133"/>
        <v/>
      </c>
      <c r="C4245" t="str">
        <f t="shared" si="132"/>
        <v/>
      </c>
      <c r="D4245" s="33"/>
      <c r="E4245" s="33"/>
      <c r="F4245" s="33"/>
      <c r="G4245" s="33"/>
      <c r="H4245" s="33"/>
      <c r="I4245" s="33"/>
      <c r="J4245" s="33"/>
      <c r="K4245" s="33"/>
      <c r="L4245" s="33"/>
      <c r="M4245" s="33"/>
      <c r="N4245" s="33"/>
      <c r="O4245" s="33"/>
      <c r="P4245" s="33"/>
      <c r="Q4245" s="33"/>
      <c r="R4245" s="33"/>
      <c r="S4245" s="33"/>
      <c r="T4245" s="33"/>
      <c r="V4245" t="str">
        <f>IFERROR(VLOOKUP($D4245,MediaPartner[],2,FALSE),"")</f>
        <v/>
      </c>
      <c r="W4245" t="str">
        <f>IFERROR(VLOOKUP($E4245,Site[],2,FALSE),"")</f>
        <v/>
      </c>
      <c r="X4245" t="str">
        <f>IFERROR(VLOOKUP($F4245,FundingSource[],2,FALSE),"")</f>
        <v/>
      </c>
      <c r="Y4245" t="str">
        <f>IFERROR(VLOOKUP($G4245,Objective[],2,FALSE),"")</f>
        <v/>
      </c>
      <c r="Z4245" t="str">
        <f>IFERROR(VLOOKUP($H4245,AdType[],2,FALSE),"")</f>
        <v/>
      </c>
      <c r="AA4245" t="str">
        <f>IFERROR(VLOOKUP($I4245,AdSize[],2,FALSE),"")</f>
        <v/>
      </c>
      <c r="AB4245" t="str">
        <f>IFERROR(VLOOKUP($J4245,TargetingTactic[],2,FALSE),"")</f>
        <v/>
      </c>
      <c r="AC4245" t="str">
        <f>IFERROR(VLOOKUP($K4245,Audience[],2,FALSE),"")</f>
        <v/>
      </c>
      <c r="AD4245" t="str">
        <f>IFERROR(VLOOKUP($L4245,Country[],2,FALSE),"")</f>
        <v/>
      </c>
      <c r="AE4245" t="str">
        <f>IFERROR(VLOOKUP($M4245,Language[],2,FALSE),"")</f>
        <v/>
      </c>
      <c r="AF4245" t="str">
        <f>IFERROR(VLOOKUP($N4245,BuyType[],2,FALSE),"")</f>
        <v/>
      </c>
      <c r="AG4245" t="str">
        <f>IFERROR(VLOOKUP($S4245,StoreBU[],2,FALSE),"")</f>
        <v/>
      </c>
    </row>
    <row r="4246" spans="1:33" x14ac:dyDescent="0.3">
      <c r="A4246" t="str">
        <f t="shared" si="133"/>
        <v/>
      </c>
      <c r="C4246" t="str">
        <f t="shared" si="132"/>
        <v/>
      </c>
      <c r="D4246" s="33"/>
      <c r="E4246" s="33"/>
      <c r="F4246" s="33"/>
      <c r="G4246" s="33"/>
      <c r="H4246" s="33"/>
      <c r="I4246" s="33"/>
      <c r="J4246" s="33"/>
      <c r="K4246" s="33"/>
      <c r="L4246" s="33"/>
      <c r="M4246" s="33"/>
      <c r="N4246" s="33"/>
      <c r="O4246" s="33"/>
      <c r="P4246" s="33"/>
      <c r="Q4246" s="33"/>
      <c r="R4246" s="33"/>
      <c r="S4246" s="33"/>
      <c r="T4246" s="33"/>
      <c r="V4246" t="str">
        <f>IFERROR(VLOOKUP($D4246,MediaPartner[],2,FALSE),"")</f>
        <v/>
      </c>
      <c r="W4246" t="str">
        <f>IFERROR(VLOOKUP($E4246,Site[],2,FALSE),"")</f>
        <v/>
      </c>
      <c r="X4246" t="str">
        <f>IFERROR(VLOOKUP($F4246,FundingSource[],2,FALSE),"")</f>
        <v/>
      </c>
      <c r="Y4246" t="str">
        <f>IFERROR(VLOOKUP($G4246,Objective[],2,FALSE),"")</f>
        <v/>
      </c>
      <c r="Z4246" t="str">
        <f>IFERROR(VLOOKUP($H4246,AdType[],2,FALSE),"")</f>
        <v/>
      </c>
      <c r="AA4246" t="str">
        <f>IFERROR(VLOOKUP($I4246,AdSize[],2,FALSE),"")</f>
        <v/>
      </c>
      <c r="AB4246" t="str">
        <f>IFERROR(VLOOKUP($J4246,TargetingTactic[],2,FALSE),"")</f>
        <v/>
      </c>
      <c r="AC4246" t="str">
        <f>IFERROR(VLOOKUP($K4246,Audience[],2,FALSE),"")</f>
        <v/>
      </c>
      <c r="AD4246" t="str">
        <f>IFERROR(VLOOKUP($L4246,Country[],2,FALSE),"")</f>
        <v/>
      </c>
      <c r="AE4246" t="str">
        <f>IFERROR(VLOOKUP($M4246,Language[],2,FALSE),"")</f>
        <v/>
      </c>
      <c r="AF4246" t="str">
        <f>IFERROR(VLOOKUP($N4246,BuyType[],2,FALSE),"")</f>
        <v/>
      </c>
      <c r="AG4246" t="str">
        <f>IFERROR(VLOOKUP($S4246,StoreBU[],2,FALSE),"")</f>
        <v/>
      </c>
    </row>
    <row r="4247" spans="1:33" x14ac:dyDescent="0.3">
      <c r="A4247" t="str">
        <f t="shared" si="133"/>
        <v/>
      </c>
      <c r="C4247" t="str">
        <f t="shared" si="132"/>
        <v/>
      </c>
      <c r="D4247" s="33"/>
      <c r="E4247" s="33"/>
      <c r="F4247" s="33"/>
      <c r="G4247" s="33"/>
      <c r="H4247" s="33"/>
      <c r="I4247" s="33"/>
      <c r="J4247" s="33"/>
      <c r="K4247" s="33"/>
      <c r="L4247" s="33"/>
      <c r="M4247" s="33"/>
      <c r="N4247" s="33"/>
      <c r="O4247" s="33"/>
      <c r="P4247" s="33"/>
      <c r="Q4247" s="33"/>
      <c r="R4247" s="33"/>
      <c r="S4247" s="33"/>
      <c r="T4247" s="33"/>
      <c r="V4247" t="str">
        <f>IFERROR(VLOOKUP($D4247,MediaPartner[],2,FALSE),"")</f>
        <v/>
      </c>
      <c r="W4247" t="str">
        <f>IFERROR(VLOOKUP($E4247,Site[],2,FALSE),"")</f>
        <v/>
      </c>
      <c r="X4247" t="str">
        <f>IFERROR(VLOOKUP($F4247,FundingSource[],2,FALSE),"")</f>
        <v/>
      </c>
      <c r="Y4247" t="str">
        <f>IFERROR(VLOOKUP($G4247,Objective[],2,FALSE),"")</f>
        <v/>
      </c>
      <c r="Z4247" t="str">
        <f>IFERROR(VLOOKUP($H4247,AdType[],2,FALSE),"")</f>
        <v/>
      </c>
      <c r="AA4247" t="str">
        <f>IFERROR(VLOOKUP($I4247,AdSize[],2,FALSE),"")</f>
        <v/>
      </c>
      <c r="AB4247" t="str">
        <f>IFERROR(VLOOKUP($J4247,TargetingTactic[],2,FALSE),"")</f>
        <v/>
      </c>
      <c r="AC4247" t="str">
        <f>IFERROR(VLOOKUP($K4247,Audience[],2,FALSE),"")</f>
        <v/>
      </c>
      <c r="AD4247" t="str">
        <f>IFERROR(VLOOKUP($L4247,Country[],2,FALSE),"")</f>
        <v/>
      </c>
      <c r="AE4247" t="str">
        <f>IFERROR(VLOOKUP($M4247,Language[],2,FALSE),"")</f>
        <v/>
      </c>
      <c r="AF4247" t="str">
        <f>IFERROR(VLOOKUP($N4247,BuyType[],2,FALSE),"")</f>
        <v/>
      </c>
      <c r="AG4247" t="str">
        <f>IFERROR(VLOOKUP($S4247,StoreBU[],2,FALSE),"")</f>
        <v/>
      </c>
    </row>
    <row r="4248" spans="1:33" x14ac:dyDescent="0.3">
      <c r="A4248" t="str">
        <f t="shared" si="133"/>
        <v/>
      </c>
      <c r="C4248" t="str">
        <f t="shared" si="132"/>
        <v/>
      </c>
      <c r="D4248" s="33"/>
      <c r="E4248" s="33"/>
      <c r="F4248" s="33"/>
      <c r="G4248" s="33"/>
      <c r="H4248" s="33"/>
      <c r="I4248" s="33"/>
      <c r="J4248" s="33"/>
      <c r="K4248" s="33"/>
      <c r="L4248" s="33"/>
      <c r="M4248" s="33"/>
      <c r="N4248" s="33"/>
      <c r="O4248" s="33"/>
      <c r="P4248" s="33"/>
      <c r="Q4248" s="33"/>
      <c r="R4248" s="33"/>
      <c r="S4248" s="33"/>
      <c r="T4248" s="33"/>
      <c r="V4248" t="str">
        <f>IFERROR(VLOOKUP($D4248,MediaPartner[],2,FALSE),"")</f>
        <v/>
      </c>
      <c r="W4248" t="str">
        <f>IFERROR(VLOOKUP($E4248,Site[],2,FALSE),"")</f>
        <v/>
      </c>
      <c r="X4248" t="str">
        <f>IFERROR(VLOOKUP($F4248,FundingSource[],2,FALSE),"")</f>
        <v/>
      </c>
      <c r="Y4248" t="str">
        <f>IFERROR(VLOOKUP($G4248,Objective[],2,FALSE),"")</f>
        <v/>
      </c>
      <c r="Z4248" t="str">
        <f>IFERROR(VLOOKUP($H4248,AdType[],2,FALSE),"")</f>
        <v/>
      </c>
      <c r="AA4248" t="str">
        <f>IFERROR(VLOOKUP($I4248,AdSize[],2,FALSE),"")</f>
        <v/>
      </c>
      <c r="AB4248" t="str">
        <f>IFERROR(VLOOKUP($J4248,TargetingTactic[],2,FALSE),"")</f>
        <v/>
      </c>
      <c r="AC4248" t="str">
        <f>IFERROR(VLOOKUP($K4248,Audience[],2,FALSE),"")</f>
        <v/>
      </c>
      <c r="AD4248" t="str">
        <f>IFERROR(VLOOKUP($L4248,Country[],2,FALSE),"")</f>
        <v/>
      </c>
      <c r="AE4248" t="str">
        <f>IFERROR(VLOOKUP($M4248,Language[],2,FALSE),"")</f>
        <v/>
      </c>
      <c r="AF4248" t="str">
        <f>IFERROR(VLOOKUP($N4248,BuyType[],2,FALSE),"")</f>
        <v/>
      </c>
      <c r="AG4248" t="str">
        <f>IFERROR(VLOOKUP($S4248,StoreBU[],2,FALSE),"")</f>
        <v/>
      </c>
    </row>
    <row r="4249" spans="1:33" x14ac:dyDescent="0.3">
      <c r="A4249" t="str">
        <f t="shared" si="133"/>
        <v/>
      </c>
      <c r="C4249" t="str">
        <f t="shared" si="132"/>
        <v/>
      </c>
      <c r="D4249" s="33"/>
      <c r="E4249" s="33"/>
      <c r="F4249" s="33"/>
      <c r="G4249" s="33"/>
      <c r="H4249" s="33"/>
      <c r="I4249" s="33"/>
      <c r="J4249" s="33"/>
      <c r="K4249" s="33"/>
      <c r="L4249" s="33"/>
      <c r="M4249" s="33"/>
      <c r="N4249" s="33"/>
      <c r="O4249" s="33"/>
      <c r="P4249" s="33"/>
      <c r="Q4249" s="33"/>
      <c r="R4249" s="33"/>
      <c r="S4249" s="33"/>
      <c r="T4249" s="33"/>
      <c r="V4249" t="str">
        <f>IFERROR(VLOOKUP($D4249,MediaPartner[],2,FALSE),"")</f>
        <v/>
      </c>
      <c r="W4249" t="str">
        <f>IFERROR(VLOOKUP($E4249,Site[],2,FALSE),"")</f>
        <v/>
      </c>
      <c r="X4249" t="str">
        <f>IFERROR(VLOOKUP($F4249,FundingSource[],2,FALSE),"")</f>
        <v/>
      </c>
      <c r="Y4249" t="str">
        <f>IFERROR(VLOOKUP($G4249,Objective[],2,FALSE),"")</f>
        <v/>
      </c>
      <c r="Z4249" t="str">
        <f>IFERROR(VLOOKUP($H4249,AdType[],2,FALSE),"")</f>
        <v/>
      </c>
      <c r="AA4249" t="str">
        <f>IFERROR(VLOOKUP($I4249,AdSize[],2,FALSE),"")</f>
        <v/>
      </c>
      <c r="AB4249" t="str">
        <f>IFERROR(VLOOKUP($J4249,TargetingTactic[],2,FALSE),"")</f>
        <v/>
      </c>
      <c r="AC4249" t="str">
        <f>IFERROR(VLOOKUP($K4249,Audience[],2,FALSE),"")</f>
        <v/>
      </c>
      <c r="AD4249" t="str">
        <f>IFERROR(VLOOKUP($L4249,Country[],2,FALSE),"")</f>
        <v/>
      </c>
      <c r="AE4249" t="str">
        <f>IFERROR(VLOOKUP($M4249,Language[],2,FALSE),"")</f>
        <v/>
      </c>
      <c r="AF4249" t="str">
        <f>IFERROR(VLOOKUP($N4249,BuyType[],2,FALSE),"")</f>
        <v/>
      </c>
      <c r="AG4249" t="str">
        <f>IFERROR(VLOOKUP($S4249,StoreBU[],2,FALSE),"")</f>
        <v/>
      </c>
    </row>
    <row r="4250" spans="1:33" x14ac:dyDescent="0.3">
      <c r="A4250" t="str">
        <f t="shared" si="133"/>
        <v/>
      </c>
      <c r="C4250" t="str">
        <f t="shared" si="132"/>
        <v/>
      </c>
      <c r="D4250" s="33"/>
      <c r="E4250" s="33"/>
      <c r="F4250" s="33"/>
      <c r="G4250" s="33"/>
      <c r="H4250" s="33"/>
      <c r="I4250" s="33"/>
      <c r="J4250" s="33"/>
      <c r="K4250" s="33"/>
      <c r="L4250" s="33"/>
      <c r="M4250" s="33"/>
      <c r="N4250" s="33"/>
      <c r="O4250" s="33"/>
      <c r="P4250" s="33"/>
      <c r="Q4250" s="33"/>
      <c r="R4250" s="33"/>
      <c r="S4250" s="33"/>
      <c r="T4250" s="33"/>
      <c r="V4250" t="str">
        <f>IFERROR(VLOOKUP($D4250,MediaPartner[],2,FALSE),"")</f>
        <v/>
      </c>
      <c r="W4250" t="str">
        <f>IFERROR(VLOOKUP($E4250,Site[],2,FALSE),"")</f>
        <v/>
      </c>
      <c r="X4250" t="str">
        <f>IFERROR(VLOOKUP($F4250,FundingSource[],2,FALSE),"")</f>
        <v/>
      </c>
      <c r="Y4250" t="str">
        <f>IFERROR(VLOOKUP($G4250,Objective[],2,FALSE),"")</f>
        <v/>
      </c>
      <c r="Z4250" t="str">
        <f>IFERROR(VLOOKUP($H4250,AdType[],2,FALSE),"")</f>
        <v/>
      </c>
      <c r="AA4250" t="str">
        <f>IFERROR(VLOOKUP($I4250,AdSize[],2,FALSE),"")</f>
        <v/>
      </c>
      <c r="AB4250" t="str">
        <f>IFERROR(VLOOKUP($J4250,TargetingTactic[],2,FALSE),"")</f>
        <v/>
      </c>
      <c r="AC4250" t="str">
        <f>IFERROR(VLOOKUP($K4250,Audience[],2,FALSE),"")</f>
        <v/>
      </c>
      <c r="AD4250" t="str">
        <f>IFERROR(VLOOKUP($L4250,Country[],2,FALSE),"")</f>
        <v/>
      </c>
      <c r="AE4250" t="str">
        <f>IFERROR(VLOOKUP($M4250,Language[],2,FALSE),"")</f>
        <v/>
      </c>
      <c r="AF4250" t="str">
        <f>IFERROR(VLOOKUP($N4250,BuyType[],2,FALSE),"")</f>
        <v/>
      </c>
      <c r="AG4250" t="str">
        <f>IFERROR(VLOOKUP($S4250,StoreBU[],2,FALSE),"")</f>
        <v/>
      </c>
    </row>
    <row r="4251" spans="1:33" x14ac:dyDescent="0.3">
      <c r="A4251" t="str">
        <f t="shared" si="133"/>
        <v/>
      </c>
      <c r="C4251" t="str">
        <f t="shared" si="132"/>
        <v/>
      </c>
      <c r="D4251" s="33"/>
      <c r="E4251" s="33"/>
      <c r="F4251" s="33"/>
      <c r="G4251" s="33"/>
      <c r="H4251" s="33"/>
      <c r="I4251" s="33"/>
      <c r="J4251" s="33"/>
      <c r="K4251" s="33"/>
      <c r="L4251" s="33"/>
      <c r="M4251" s="33"/>
      <c r="N4251" s="33"/>
      <c r="O4251" s="33"/>
      <c r="P4251" s="33"/>
      <c r="Q4251" s="33"/>
      <c r="R4251" s="33"/>
      <c r="S4251" s="33"/>
      <c r="T4251" s="33"/>
      <c r="V4251" t="str">
        <f>IFERROR(VLOOKUP($D4251,MediaPartner[],2,FALSE),"")</f>
        <v/>
      </c>
      <c r="W4251" t="str">
        <f>IFERROR(VLOOKUP($E4251,Site[],2,FALSE),"")</f>
        <v/>
      </c>
      <c r="X4251" t="str">
        <f>IFERROR(VLOOKUP($F4251,FundingSource[],2,FALSE),"")</f>
        <v/>
      </c>
      <c r="Y4251" t="str">
        <f>IFERROR(VLOOKUP($G4251,Objective[],2,FALSE),"")</f>
        <v/>
      </c>
      <c r="Z4251" t="str">
        <f>IFERROR(VLOOKUP($H4251,AdType[],2,FALSE),"")</f>
        <v/>
      </c>
      <c r="AA4251" t="str">
        <f>IFERROR(VLOOKUP($I4251,AdSize[],2,FALSE),"")</f>
        <v/>
      </c>
      <c r="AB4251" t="str">
        <f>IFERROR(VLOOKUP($J4251,TargetingTactic[],2,FALSE),"")</f>
        <v/>
      </c>
      <c r="AC4251" t="str">
        <f>IFERROR(VLOOKUP($K4251,Audience[],2,FALSE),"")</f>
        <v/>
      </c>
      <c r="AD4251" t="str">
        <f>IFERROR(VLOOKUP($L4251,Country[],2,FALSE),"")</f>
        <v/>
      </c>
      <c r="AE4251" t="str">
        <f>IFERROR(VLOOKUP($M4251,Language[],2,FALSE),"")</f>
        <v/>
      </c>
      <c r="AF4251" t="str">
        <f>IFERROR(VLOOKUP($N4251,BuyType[],2,FALSE),"")</f>
        <v/>
      </c>
      <c r="AG4251" t="str">
        <f>IFERROR(VLOOKUP($S4251,StoreBU[],2,FALSE),"")</f>
        <v/>
      </c>
    </row>
    <row r="4252" spans="1:33" x14ac:dyDescent="0.3">
      <c r="A4252" t="str">
        <f t="shared" si="133"/>
        <v/>
      </c>
      <c r="C4252" t="str">
        <f t="shared" si="132"/>
        <v/>
      </c>
      <c r="D4252" s="33"/>
      <c r="E4252" s="33"/>
      <c r="F4252" s="33"/>
      <c r="G4252" s="33"/>
      <c r="H4252" s="33"/>
      <c r="I4252" s="33"/>
      <c r="J4252" s="33"/>
      <c r="K4252" s="33"/>
      <c r="L4252" s="33"/>
      <c r="M4252" s="33"/>
      <c r="N4252" s="33"/>
      <c r="O4252" s="33"/>
      <c r="P4252" s="33"/>
      <c r="Q4252" s="33"/>
      <c r="R4252" s="33"/>
      <c r="S4252" s="33"/>
      <c r="T4252" s="33"/>
      <c r="V4252" t="str">
        <f>IFERROR(VLOOKUP($D4252,MediaPartner[],2,FALSE),"")</f>
        <v/>
      </c>
      <c r="W4252" t="str">
        <f>IFERROR(VLOOKUP($E4252,Site[],2,FALSE),"")</f>
        <v/>
      </c>
      <c r="X4252" t="str">
        <f>IFERROR(VLOOKUP($F4252,FundingSource[],2,FALSE),"")</f>
        <v/>
      </c>
      <c r="Y4252" t="str">
        <f>IFERROR(VLOOKUP($G4252,Objective[],2,FALSE),"")</f>
        <v/>
      </c>
      <c r="Z4252" t="str">
        <f>IFERROR(VLOOKUP($H4252,AdType[],2,FALSE),"")</f>
        <v/>
      </c>
      <c r="AA4252" t="str">
        <f>IFERROR(VLOOKUP($I4252,AdSize[],2,FALSE),"")</f>
        <v/>
      </c>
      <c r="AB4252" t="str">
        <f>IFERROR(VLOOKUP($J4252,TargetingTactic[],2,FALSE),"")</f>
        <v/>
      </c>
      <c r="AC4252" t="str">
        <f>IFERROR(VLOOKUP($K4252,Audience[],2,FALSE),"")</f>
        <v/>
      </c>
      <c r="AD4252" t="str">
        <f>IFERROR(VLOOKUP($L4252,Country[],2,FALSE),"")</f>
        <v/>
      </c>
      <c r="AE4252" t="str">
        <f>IFERROR(VLOOKUP($M4252,Language[],2,FALSE),"")</f>
        <v/>
      </c>
      <c r="AF4252" t="str">
        <f>IFERROR(VLOOKUP($N4252,BuyType[],2,FALSE),"")</f>
        <v/>
      </c>
      <c r="AG4252" t="str">
        <f>IFERROR(VLOOKUP($S4252,StoreBU[],2,FALSE),"")</f>
        <v/>
      </c>
    </row>
    <row r="4253" spans="1:33" x14ac:dyDescent="0.3">
      <c r="A4253" t="str">
        <f t="shared" si="133"/>
        <v/>
      </c>
      <c r="C4253" t="str">
        <f t="shared" si="132"/>
        <v/>
      </c>
      <c r="D4253" s="33"/>
      <c r="E4253" s="33"/>
      <c r="F4253" s="33"/>
      <c r="G4253" s="33"/>
      <c r="H4253" s="33"/>
      <c r="I4253" s="33"/>
      <c r="J4253" s="33"/>
      <c r="K4253" s="33"/>
      <c r="L4253" s="33"/>
      <c r="M4253" s="33"/>
      <c r="N4253" s="33"/>
      <c r="O4253" s="33"/>
      <c r="P4253" s="33"/>
      <c r="Q4253" s="33"/>
      <c r="R4253" s="33"/>
      <c r="S4253" s="33"/>
      <c r="T4253" s="33"/>
      <c r="V4253" t="str">
        <f>IFERROR(VLOOKUP($D4253,MediaPartner[],2,FALSE),"")</f>
        <v/>
      </c>
      <c r="W4253" t="str">
        <f>IFERROR(VLOOKUP($E4253,Site[],2,FALSE),"")</f>
        <v/>
      </c>
      <c r="X4253" t="str">
        <f>IFERROR(VLOOKUP($F4253,FundingSource[],2,FALSE),"")</f>
        <v/>
      </c>
      <c r="Y4253" t="str">
        <f>IFERROR(VLOOKUP($G4253,Objective[],2,FALSE),"")</f>
        <v/>
      </c>
      <c r="Z4253" t="str">
        <f>IFERROR(VLOOKUP($H4253,AdType[],2,FALSE),"")</f>
        <v/>
      </c>
      <c r="AA4253" t="str">
        <f>IFERROR(VLOOKUP($I4253,AdSize[],2,FALSE),"")</f>
        <v/>
      </c>
      <c r="AB4253" t="str">
        <f>IFERROR(VLOOKUP($J4253,TargetingTactic[],2,FALSE),"")</f>
        <v/>
      </c>
      <c r="AC4253" t="str">
        <f>IFERROR(VLOOKUP($K4253,Audience[],2,FALSE),"")</f>
        <v/>
      </c>
      <c r="AD4253" t="str">
        <f>IFERROR(VLOOKUP($L4253,Country[],2,FALSE),"")</f>
        <v/>
      </c>
      <c r="AE4253" t="str">
        <f>IFERROR(VLOOKUP($M4253,Language[],2,FALSE),"")</f>
        <v/>
      </c>
      <c r="AF4253" t="str">
        <f>IFERROR(VLOOKUP($N4253,BuyType[],2,FALSE),"")</f>
        <v/>
      </c>
      <c r="AG4253" t="str">
        <f>IFERROR(VLOOKUP($S4253,StoreBU[],2,FALSE),"")</f>
        <v/>
      </c>
    </row>
    <row r="4254" spans="1:33" x14ac:dyDescent="0.3">
      <c r="A4254" t="str">
        <f t="shared" si="133"/>
        <v/>
      </c>
      <c r="C4254" t="str">
        <f t="shared" si="132"/>
        <v/>
      </c>
      <c r="D4254" s="33"/>
      <c r="E4254" s="33"/>
      <c r="F4254" s="33"/>
      <c r="G4254" s="33"/>
      <c r="H4254" s="33"/>
      <c r="I4254" s="33"/>
      <c r="J4254" s="33"/>
      <c r="K4254" s="33"/>
      <c r="L4254" s="33"/>
      <c r="M4254" s="33"/>
      <c r="N4254" s="33"/>
      <c r="O4254" s="33"/>
      <c r="P4254" s="33"/>
      <c r="Q4254" s="33"/>
      <c r="R4254" s="33"/>
      <c r="S4254" s="33"/>
      <c r="T4254" s="33"/>
      <c r="V4254" t="str">
        <f>IFERROR(VLOOKUP($D4254,MediaPartner[],2,FALSE),"")</f>
        <v/>
      </c>
      <c r="W4254" t="str">
        <f>IFERROR(VLOOKUP($E4254,Site[],2,FALSE),"")</f>
        <v/>
      </c>
      <c r="X4254" t="str">
        <f>IFERROR(VLOOKUP($F4254,FundingSource[],2,FALSE),"")</f>
        <v/>
      </c>
      <c r="Y4254" t="str">
        <f>IFERROR(VLOOKUP($G4254,Objective[],2,FALSE),"")</f>
        <v/>
      </c>
      <c r="Z4254" t="str">
        <f>IFERROR(VLOOKUP($H4254,AdType[],2,FALSE),"")</f>
        <v/>
      </c>
      <c r="AA4254" t="str">
        <f>IFERROR(VLOOKUP($I4254,AdSize[],2,FALSE),"")</f>
        <v/>
      </c>
      <c r="AB4254" t="str">
        <f>IFERROR(VLOOKUP($J4254,TargetingTactic[],2,FALSE),"")</f>
        <v/>
      </c>
      <c r="AC4254" t="str">
        <f>IFERROR(VLOOKUP($K4254,Audience[],2,FALSE),"")</f>
        <v/>
      </c>
      <c r="AD4254" t="str">
        <f>IFERROR(VLOOKUP($L4254,Country[],2,FALSE),"")</f>
        <v/>
      </c>
      <c r="AE4254" t="str">
        <f>IFERROR(VLOOKUP($M4254,Language[],2,FALSE),"")</f>
        <v/>
      </c>
      <c r="AF4254" t="str">
        <f>IFERROR(VLOOKUP($N4254,BuyType[],2,FALSE),"")</f>
        <v/>
      </c>
      <c r="AG4254" t="str">
        <f>IFERROR(VLOOKUP($S4254,StoreBU[],2,FALSE),"")</f>
        <v/>
      </c>
    </row>
    <row r="4255" spans="1:33" x14ac:dyDescent="0.3">
      <c r="A4255" t="str">
        <f t="shared" si="133"/>
        <v/>
      </c>
      <c r="C4255" t="str">
        <f t="shared" si="132"/>
        <v/>
      </c>
      <c r="D4255" s="33"/>
      <c r="E4255" s="33"/>
      <c r="F4255" s="33"/>
      <c r="G4255" s="33"/>
      <c r="H4255" s="33"/>
      <c r="I4255" s="33"/>
      <c r="J4255" s="33"/>
      <c r="K4255" s="33"/>
      <c r="L4255" s="33"/>
      <c r="M4255" s="33"/>
      <c r="N4255" s="33"/>
      <c r="O4255" s="33"/>
      <c r="P4255" s="33"/>
      <c r="Q4255" s="33"/>
      <c r="R4255" s="33"/>
      <c r="S4255" s="33"/>
      <c r="T4255" s="33"/>
      <c r="V4255" t="str">
        <f>IFERROR(VLOOKUP($D4255,MediaPartner[],2,FALSE),"")</f>
        <v/>
      </c>
      <c r="W4255" t="str">
        <f>IFERROR(VLOOKUP($E4255,Site[],2,FALSE),"")</f>
        <v/>
      </c>
      <c r="X4255" t="str">
        <f>IFERROR(VLOOKUP($F4255,FundingSource[],2,FALSE),"")</f>
        <v/>
      </c>
      <c r="Y4255" t="str">
        <f>IFERROR(VLOOKUP($G4255,Objective[],2,FALSE),"")</f>
        <v/>
      </c>
      <c r="Z4255" t="str">
        <f>IFERROR(VLOOKUP($H4255,AdType[],2,FALSE),"")</f>
        <v/>
      </c>
      <c r="AA4255" t="str">
        <f>IFERROR(VLOOKUP($I4255,AdSize[],2,FALSE),"")</f>
        <v/>
      </c>
      <c r="AB4255" t="str">
        <f>IFERROR(VLOOKUP($J4255,TargetingTactic[],2,FALSE),"")</f>
        <v/>
      </c>
      <c r="AC4255" t="str">
        <f>IFERROR(VLOOKUP($K4255,Audience[],2,FALSE),"")</f>
        <v/>
      </c>
      <c r="AD4255" t="str">
        <f>IFERROR(VLOOKUP($L4255,Country[],2,FALSE),"")</f>
        <v/>
      </c>
      <c r="AE4255" t="str">
        <f>IFERROR(VLOOKUP($M4255,Language[],2,FALSE),"")</f>
        <v/>
      </c>
      <c r="AF4255" t="str">
        <f>IFERROR(VLOOKUP($N4255,BuyType[],2,FALSE),"")</f>
        <v/>
      </c>
      <c r="AG4255" t="str">
        <f>IFERROR(VLOOKUP($S4255,StoreBU[],2,FALSE),"")</f>
        <v/>
      </c>
    </row>
    <row r="4256" spans="1:33" x14ac:dyDescent="0.3">
      <c r="A4256" t="str">
        <f t="shared" si="133"/>
        <v/>
      </c>
      <c r="C4256" t="str">
        <f t="shared" si="132"/>
        <v/>
      </c>
      <c r="D4256" s="33"/>
      <c r="E4256" s="33"/>
      <c r="F4256" s="33"/>
      <c r="G4256" s="33"/>
      <c r="H4256" s="33"/>
      <c r="I4256" s="33"/>
      <c r="J4256" s="33"/>
      <c r="K4256" s="33"/>
      <c r="L4256" s="33"/>
      <c r="M4256" s="33"/>
      <c r="N4256" s="33"/>
      <c r="O4256" s="33"/>
      <c r="P4256" s="33"/>
      <c r="Q4256" s="33"/>
      <c r="R4256" s="33"/>
      <c r="S4256" s="33"/>
      <c r="T4256" s="33"/>
      <c r="V4256" t="str">
        <f>IFERROR(VLOOKUP($D4256,MediaPartner[],2,FALSE),"")</f>
        <v/>
      </c>
      <c r="W4256" t="str">
        <f>IFERROR(VLOOKUP($E4256,Site[],2,FALSE),"")</f>
        <v/>
      </c>
      <c r="X4256" t="str">
        <f>IFERROR(VLOOKUP($F4256,FundingSource[],2,FALSE),"")</f>
        <v/>
      </c>
      <c r="Y4256" t="str">
        <f>IFERROR(VLOOKUP($G4256,Objective[],2,FALSE),"")</f>
        <v/>
      </c>
      <c r="Z4256" t="str">
        <f>IFERROR(VLOOKUP($H4256,AdType[],2,FALSE),"")</f>
        <v/>
      </c>
      <c r="AA4256" t="str">
        <f>IFERROR(VLOOKUP($I4256,AdSize[],2,FALSE),"")</f>
        <v/>
      </c>
      <c r="AB4256" t="str">
        <f>IFERROR(VLOOKUP($J4256,TargetingTactic[],2,FALSE),"")</f>
        <v/>
      </c>
      <c r="AC4256" t="str">
        <f>IFERROR(VLOOKUP($K4256,Audience[],2,FALSE),"")</f>
        <v/>
      </c>
      <c r="AD4256" t="str">
        <f>IFERROR(VLOOKUP($L4256,Country[],2,FALSE),"")</f>
        <v/>
      </c>
      <c r="AE4256" t="str">
        <f>IFERROR(VLOOKUP($M4256,Language[],2,FALSE),"")</f>
        <v/>
      </c>
      <c r="AF4256" t="str">
        <f>IFERROR(VLOOKUP($N4256,BuyType[],2,FALSE),"")</f>
        <v/>
      </c>
      <c r="AG4256" t="str">
        <f>IFERROR(VLOOKUP($S4256,StoreBU[],2,FALSE),"")</f>
        <v/>
      </c>
    </row>
    <row r="4257" spans="1:33" x14ac:dyDescent="0.3">
      <c r="A4257" t="str">
        <f t="shared" si="133"/>
        <v/>
      </c>
      <c r="C4257" t="str">
        <f t="shared" si="132"/>
        <v/>
      </c>
      <c r="D4257" s="33"/>
      <c r="E4257" s="33"/>
      <c r="F4257" s="33"/>
      <c r="G4257" s="33"/>
      <c r="H4257" s="33"/>
      <c r="I4257" s="33"/>
      <c r="J4257" s="33"/>
      <c r="K4257" s="33"/>
      <c r="L4257" s="33"/>
      <c r="M4257" s="33"/>
      <c r="N4257" s="33"/>
      <c r="O4257" s="33"/>
      <c r="P4257" s="33"/>
      <c r="Q4257" s="33"/>
      <c r="R4257" s="33"/>
      <c r="S4257" s="33"/>
      <c r="T4257" s="33"/>
      <c r="V4257" t="str">
        <f>IFERROR(VLOOKUP($D4257,MediaPartner[],2,FALSE),"")</f>
        <v/>
      </c>
      <c r="W4257" t="str">
        <f>IFERROR(VLOOKUP($E4257,Site[],2,FALSE),"")</f>
        <v/>
      </c>
      <c r="X4257" t="str">
        <f>IFERROR(VLOOKUP($F4257,FundingSource[],2,FALSE),"")</f>
        <v/>
      </c>
      <c r="Y4257" t="str">
        <f>IFERROR(VLOOKUP($G4257,Objective[],2,FALSE),"")</f>
        <v/>
      </c>
      <c r="Z4257" t="str">
        <f>IFERROR(VLOOKUP($H4257,AdType[],2,FALSE),"")</f>
        <v/>
      </c>
      <c r="AA4257" t="str">
        <f>IFERROR(VLOOKUP($I4257,AdSize[],2,FALSE),"")</f>
        <v/>
      </c>
      <c r="AB4257" t="str">
        <f>IFERROR(VLOOKUP($J4257,TargetingTactic[],2,FALSE),"")</f>
        <v/>
      </c>
      <c r="AC4257" t="str">
        <f>IFERROR(VLOOKUP($K4257,Audience[],2,FALSE),"")</f>
        <v/>
      </c>
      <c r="AD4257" t="str">
        <f>IFERROR(VLOOKUP($L4257,Country[],2,FALSE),"")</f>
        <v/>
      </c>
      <c r="AE4257" t="str">
        <f>IFERROR(VLOOKUP($M4257,Language[],2,FALSE),"")</f>
        <v/>
      </c>
      <c r="AF4257" t="str">
        <f>IFERROR(VLOOKUP($N4257,BuyType[],2,FALSE),"")</f>
        <v/>
      </c>
      <c r="AG4257" t="str">
        <f>IFERROR(VLOOKUP($S4257,StoreBU[],2,FALSE),"")</f>
        <v/>
      </c>
    </row>
    <row r="4258" spans="1:33" x14ac:dyDescent="0.3">
      <c r="A4258" t="str">
        <f t="shared" si="133"/>
        <v/>
      </c>
      <c r="C4258" t="str">
        <f t="shared" si="132"/>
        <v/>
      </c>
      <c r="D4258" s="33"/>
      <c r="E4258" s="33"/>
      <c r="F4258" s="33"/>
      <c r="G4258" s="33"/>
      <c r="H4258" s="33"/>
      <c r="I4258" s="33"/>
      <c r="J4258" s="33"/>
      <c r="K4258" s="33"/>
      <c r="L4258" s="33"/>
      <c r="M4258" s="33"/>
      <c r="N4258" s="33"/>
      <c r="O4258" s="33"/>
      <c r="P4258" s="33"/>
      <c r="Q4258" s="33"/>
      <c r="R4258" s="33"/>
      <c r="S4258" s="33"/>
      <c r="T4258" s="33"/>
      <c r="V4258" t="str">
        <f>IFERROR(VLOOKUP($D4258,MediaPartner[],2,FALSE),"")</f>
        <v/>
      </c>
      <c r="W4258" t="str">
        <f>IFERROR(VLOOKUP($E4258,Site[],2,FALSE),"")</f>
        <v/>
      </c>
      <c r="X4258" t="str">
        <f>IFERROR(VLOOKUP($F4258,FundingSource[],2,FALSE),"")</f>
        <v/>
      </c>
      <c r="Y4258" t="str">
        <f>IFERROR(VLOOKUP($G4258,Objective[],2,FALSE),"")</f>
        <v/>
      </c>
      <c r="Z4258" t="str">
        <f>IFERROR(VLOOKUP($H4258,AdType[],2,FALSE),"")</f>
        <v/>
      </c>
      <c r="AA4258" t="str">
        <f>IFERROR(VLOOKUP($I4258,AdSize[],2,FALSE),"")</f>
        <v/>
      </c>
      <c r="AB4258" t="str">
        <f>IFERROR(VLOOKUP($J4258,TargetingTactic[],2,FALSE),"")</f>
        <v/>
      </c>
      <c r="AC4258" t="str">
        <f>IFERROR(VLOOKUP($K4258,Audience[],2,FALSE),"")</f>
        <v/>
      </c>
      <c r="AD4258" t="str">
        <f>IFERROR(VLOOKUP($L4258,Country[],2,FALSE),"")</f>
        <v/>
      </c>
      <c r="AE4258" t="str">
        <f>IFERROR(VLOOKUP($M4258,Language[],2,FALSE),"")</f>
        <v/>
      </c>
      <c r="AF4258" t="str">
        <f>IFERROR(VLOOKUP($N4258,BuyType[],2,FALSE),"")</f>
        <v/>
      </c>
      <c r="AG4258" t="str">
        <f>IFERROR(VLOOKUP($S4258,StoreBU[],2,FALSE),"")</f>
        <v/>
      </c>
    </row>
    <row r="4259" spans="1:33" x14ac:dyDescent="0.3">
      <c r="A4259" t="str">
        <f t="shared" si="133"/>
        <v/>
      </c>
      <c r="C4259" t="str">
        <f t="shared" si="132"/>
        <v/>
      </c>
      <c r="D4259" s="33"/>
      <c r="E4259" s="33"/>
      <c r="F4259" s="33"/>
      <c r="G4259" s="33"/>
      <c r="H4259" s="33"/>
      <c r="I4259" s="33"/>
      <c r="J4259" s="33"/>
      <c r="K4259" s="33"/>
      <c r="L4259" s="33"/>
      <c r="M4259" s="33"/>
      <c r="N4259" s="33"/>
      <c r="O4259" s="33"/>
      <c r="P4259" s="33"/>
      <c r="Q4259" s="33"/>
      <c r="R4259" s="33"/>
      <c r="S4259" s="33"/>
      <c r="T4259" s="33"/>
      <c r="V4259" t="str">
        <f>IFERROR(VLOOKUP($D4259,MediaPartner[],2,FALSE),"")</f>
        <v/>
      </c>
      <c r="W4259" t="str">
        <f>IFERROR(VLOOKUP($E4259,Site[],2,FALSE),"")</f>
        <v/>
      </c>
      <c r="X4259" t="str">
        <f>IFERROR(VLOOKUP($F4259,FundingSource[],2,FALSE),"")</f>
        <v/>
      </c>
      <c r="Y4259" t="str">
        <f>IFERROR(VLOOKUP($G4259,Objective[],2,FALSE),"")</f>
        <v/>
      </c>
      <c r="Z4259" t="str">
        <f>IFERROR(VLOOKUP($H4259,AdType[],2,FALSE),"")</f>
        <v/>
      </c>
      <c r="AA4259" t="str">
        <f>IFERROR(VLOOKUP($I4259,AdSize[],2,FALSE),"")</f>
        <v/>
      </c>
      <c r="AB4259" t="str">
        <f>IFERROR(VLOOKUP($J4259,TargetingTactic[],2,FALSE),"")</f>
        <v/>
      </c>
      <c r="AC4259" t="str">
        <f>IFERROR(VLOOKUP($K4259,Audience[],2,FALSE),"")</f>
        <v/>
      </c>
      <c r="AD4259" t="str">
        <f>IFERROR(VLOOKUP($L4259,Country[],2,FALSE),"")</f>
        <v/>
      </c>
      <c r="AE4259" t="str">
        <f>IFERROR(VLOOKUP($M4259,Language[],2,FALSE),"")</f>
        <v/>
      </c>
      <c r="AF4259" t="str">
        <f>IFERROR(VLOOKUP($N4259,BuyType[],2,FALSE),"")</f>
        <v/>
      </c>
      <c r="AG4259" t="str">
        <f>IFERROR(VLOOKUP($S4259,StoreBU[],2,FALSE),"")</f>
        <v/>
      </c>
    </row>
    <row r="4260" spans="1:33" x14ac:dyDescent="0.3">
      <c r="A4260" t="str">
        <f t="shared" si="133"/>
        <v/>
      </c>
      <c r="C4260" t="str">
        <f t="shared" si="132"/>
        <v/>
      </c>
      <c r="D4260" s="33"/>
      <c r="E4260" s="33"/>
      <c r="F4260" s="33"/>
      <c r="G4260" s="33"/>
      <c r="H4260" s="33"/>
      <c r="I4260" s="33"/>
      <c r="J4260" s="33"/>
      <c r="K4260" s="33"/>
      <c r="L4260" s="33"/>
      <c r="M4260" s="33"/>
      <c r="N4260" s="33"/>
      <c r="O4260" s="33"/>
      <c r="P4260" s="33"/>
      <c r="Q4260" s="33"/>
      <c r="R4260" s="33"/>
      <c r="S4260" s="33"/>
      <c r="T4260" s="33"/>
      <c r="V4260" t="str">
        <f>IFERROR(VLOOKUP($D4260,MediaPartner[],2,FALSE),"")</f>
        <v/>
      </c>
      <c r="W4260" t="str">
        <f>IFERROR(VLOOKUP($E4260,Site[],2,FALSE),"")</f>
        <v/>
      </c>
      <c r="X4260" t="str">
        <f>IFERROR(VLOOKUP($F4260,FundingSource[],2,FALSE),"")</f>
        <v/>
      </c>
      <c r="Y4260" t="str">
        <f>IFERROR(VLOOKUP($G4260,Objective[],2,FALSE),"")</f>
        <v/>
      </c>
      <c r="Z4260" t="str">
        <f>IFERROR(VLOOKUP($H4260,AdType[],2,FALSE),"")</f>
        <v/>
      </c>
      <c r="AA4260" t="str">
        <f>IFERROR(VLOOKUP($I4260,AdSize[],2,FALSE),"")</f>
        <v/>
      </c>
      <c r="AB4260" t="str">
        <f>IFERROR(VLOOKUP($J4260,TargetingTactic[],2,FALSE),"")</f>
        <v/>
      </c>
      <c r="AC4260" t="str">
        <f>IFERROR(VLOOKUP($K4260,Audience[],2,FALSE),"")</f>
        <v/>
      </c>
      <c r="AD4260" t="str">
        <f>IFERROR(VLOOKUP($L4260,Country[],2,FALSE),"")</f>
        <v/>
      </c>
      <c r="AE4260" t="str">
        <f>IFERROR(VLOOKUP($M4260,Language[],2,FALSE),"")</f>
        <v/>
      </c>
      <c r="AF4260" t="str">
        <f>IFERROR(VLOOKUP($N4260,BuyType[],2,FALSE),"")</f>
        <v/>
      </c>
      <c r="AG4260" t="str">
        <f>IFERROR(VLOOKUP($S4260,StoreBU[],2,FALSE),"")</f>
        <v/>
      </c>
    </row>
    <row r="4261" spans="1:33" x14ac:dyDescent="0.3">
      <c r="A4261" t="str">
        <f t="shared" si="133"/>
        <v/>
      </c>
      <c r="C4261" t="str">
        <f t="shared" si="132"/>
        <v/>
      </c>
      <c r="D4261" s="33"/>
      <c r="E4261" s="33"/>
      <c r="F4261" s="33"/>
      <c r="G4261" s="33"/>
      <c r="H4261" s="33"/>
      <c r="I4261" s="33"/>
      <c r="J4261" s="33"/>
      <c r="K4261" s="33"/>
      <c r="L4261" s="33"/>
      <c r="M4261" s="33"/>
      <c r="N4261" s="33"/>
      <c r="O4261" s="33"/>
      <c r="P4261" s="33"/>
      <c r="Q4261" s="33"/>
      <c r="R4261" s="33"/>
      <c r="S4261" s="33"/>
      <c r="T4261" s="33"/>
      <c r="V4261" t="str">
        <f>IFERROR(VLOOKUP($D4261,MediaPartner[],2,FALSE),"")</f>
        <v/>
      </c>
      <c r="W4261" t="str">
        <f>IFERROR(VLOOKUP($E4261,Site[],2,FALSE),"")</f>
        <v/>
      </c>
      <c r="X4261" t="str">
        <f>IFERROR(VLOOKUP($F4261,FundingSource[],2,FALSE),"")</f>
        <v/>
      </c>
      <c r="Y4261" t="str">
        <f>IFERROR(VLOOKUP($G4261,Objective[],2,FALSE),"")</f>
        <v/>
      </c>
      <c r="Z4261" t="str">
        <f>IFERROR(VLOOKUP($H4261,AdType[],2,FALSE),"")</f>
        <v/>
      </c>
      <c r="AA4261" t="str">
        <f>IFERROR(VLOOKUP($I4261,AdSize[],2,FALSE),"")</f>
        <v/>
      </c>
      <c r="AB4261" t="str">
        <f>IFERROR(VLOOKUP($J4261,TargetingTactic[],2,FALSE),"")</f>
        <v/>
      </c>
      <c r="AC4261" t="str">
        <f>IFERROR(VLOOKUP($K4261,Audience[],2,FALSE),"")</f>
        <v/>
      </c>
      <c r="AD4261" t="str">
        <f>IFERROR(VLOOKUP($L4261,Country[],2,FALSE),"")</f>
        <v/>
      </c>
      <c r="AE4261" t="str">
        <f>IFERROR(VLOOKUP($M4261,Language[],2,FALSE),"")</f>
        <v/>
      </c>
      <c r="AF4261" t="str">
        <f>IFERROR(VLOOKUP($N4261,BuyType[],2,FALSE),"")</f>
        <v/>
      </c>
      <c r="AG4261" t="str">
        <f>IFERROR(VLOOKUP($S4261,StoreBU[],2,FALSE),"")</f>
        <v/>
      </c>
    </row>
    <row r="4262" spans="1:33" x14ac:dyDescent="0.3">
      <c r="A4262" t="str">
        <f t="shared" si="133"/>
        <v/>
      </c>
      <c r="C4262" t="str">
        <f t="shared" si="132"/>
        <v/>
      </c>
      <c r="D4262" s="33"/>
      <c r="E4262" s="33"/>
      <c r="F4262" s="33"/>
      <c r="G4262" s="33"/>
      <c r="H4262" s="33"/>
      <c r="I4262" s="33"/>
      <c r="J4262" s="33"/>
      <c r="K4262" s="33"/>
      <c r="L4262" s="33"/>
      <c r="M4262" s="33"/>
      <c r="N4262" s="33"/>
      <c r="O4262" s="33"/>
      <c r="P4262" s="33"/>
      <c r="Q4262" s="33"/>
      <c r="R4262" s="33"/>
      <c r="S4262" s="33"/>
      <c r="T4262" s="33"/>
      <c r="V4262" t="str">
        <f>IFERROR(VLOOKUP($D4262,MediaPartner[],2,FALSE),"")</f>
        <v/>
      </c>
      <c r="W4262" t="str">
        <f>IFERROR(VLOOKUP($E4262,Site[],2,FALSE),"")</f>
        <v/>
      </c>
      <c r="X4262" t="str">
        <f>IFERROR(VLOOKUP($F4262,FundingSource[],2,FALSE),"")</f>
        <v/>
      </c>
      <c r="Y4262" t="str">
        <f>IFERROR(VLOOKUP($G4262,Objective[],2,FALSE),"")</f>
        <v/>
      </c>
      <c r="Z4262" t="str">
        <f>IFERROR(VLOOKUP($H4262,AdType[],2,FALSE),"")</f>
        <v/>
      </c>
      <c r="AA4262" t="str">
        <f>IFERROR(VLOOKUP($I4262,AdSize[],2,FALSE),"")</f>
        <v/>
      </c>
      <c r="AB4262" t="str">
        <f>IFERROR(VLOOKUP($J4262,TargetingTactic[],2,FALSE),"")</f>
        <v/>
      </c>
      <c r="AC4262" t="str">
        <f>IFERROR(VLOOKUP($K4262,Audience[],2,FALSE),"")</f>
        <v/>
      </c>
      <c r="AD4262" t="str">
        <f>IFERROR(VLOOKUP($L4262,Country[],2,FALSE),"")</f>
        <v/>
      </c>
      <c r="AE4262" t="str">
        <f>IFERROR(VLOOKUP($M4262,Language[],2,FALSE),"")</f>
        <v/>
      </c>
      <c r="AF4262" t="str">
        <f>IFERROR(VLOOKUP($N4262,BuyType[],2,FALSE),"")</f>
        <v/>
      </c>
      <c r="AG4262" t="str">
        <f>IFERROR(VLOOKUP($S4262,StoreBU[],2,FALSE),"")</f>
        <v/>
      </c>
    </row>
    <row r="4263" spans="1:33" x14ac:dyDescent="0.3">
      <c r="A4263" t="str">
        <f t="shared" si="133"/>
        <v/>
      </c>
      <c r="C4263" t="str">
        <f t="shared" si="132"/>
        <v/>
      </c>
      <c r="D4263" s="33"/>
      <c r="E4263" s="33"/>
      <c r="F4263" s="33"/>
      <c r="G4263" s="33"/>
      <c r="H4263" s="33"/>
      <c r="I4263" s="33"/>
      <c r="J4263" s="33"/>
      <c r="K4263" s="33"/>
      <c r="L4263" s="33"/>
      <c r="M4263" s="33"/>
      <c r="N4263" s="33"/>
      <c r="O4263" s="33"/>
      <c r="P4263" s="33"/>
      <c r="Q4263" s="33"/>
      <c r="R4263" s="33"/>
      <c r="S4263" s="33"/>
      <c r="T4263" s="33"/>
      <c r="V4263" t="str">
        <f>IFERROR(VLOOKUP($D4263,MediaPartner[],2,FALSE),"")</f>
        <v/>
      </c>
      <c r="W4263" t="str">
        <f>IFERROR(VLOOKUP($E4263,Site[],2,FALSE),"")</f>
        <v/>
      </c>
      <c r="X4263" t="str">
        <f>IFERROR(VLOOKUP($F4263,FundingSource[],2,FALSE),"")</f>
        <v/>
      </c>
      <c r="Y4263" t="str">
        <f>IFERROR(VLOOKUP($G4263,Objective[],2,FALSE),"")</f>
        <v/>
      </c>
      <c r="Z4263" t="str">
        <f>IFERROR(VLOOKUP($H4263,AdType[],2,FALSE),"")</f>
        <v/>
      </c>
      <c r="AA4263" t="str">
        <f>IFERROR(VLOOKUP($I4263,AdSize[],2,FALSE),"")</f>
        <v/>
      </c>
      <c r="AB4263" t="str">
        <f>IFERROR(VLOOKUP($J4263,TargetingTactic[],2,FALSE),"")</f>
        <v/>
      </c>
      <c r="AC4263" t="str">
        <f>IFERROR(VLOOKUP($K4263,Audience[],2,FALSE),"")</f>
        <v/>
      </c>
      <c r="AD4263" t="str">
        <f>IFERROR(VLOOKUP($L4263,Country[],2,FALSE),"")</f>
        <v/>
      </c>
      <c r="AE4263" t="str">
        <f>IFERROR(VLOOKUP($M4263,Language[],2,FALSE),"")</f>
        <v/>
      </c>
      <c r="AF4263" t="str">
        <f>IFERROR(VLOOKUP($N4263,BuyType[],2,FALSE),"")</f>
        <v/>
      </c>
      <c r="AG4263" t="str">
        <f>IFERROR(VLOOKUP($S4263,StoreBU[],2,FALSE),"")</f>
        <v/>
      </c>
    </row>
    <row r="4264" spans="1:33" x14ac:dyDescent="0.3">
      <c r="A4264" t="str">
        <f t="shared" si="133"/>
        <v/>
      </c>
      <c r="C4264" t="str">
        <f t="shared" si="132"/>
        <v/>
      </c>
      <c r="D4264" s="33"/>
      <c r="E4264" s="33"/>
      <c r="F4264" s="33"/>
      <c r="G4264" s="33"/>
      <c r="H4264" s="33"/>
      <c r="I4264" s="33"/>
      <c r="J4264" s="33"/>
      <c r="K4264" s="33"/>
      <c r="L4264" s="33"/>
      <c r="M4264" s="33"/>
      <c r="N4264" s="33"/>
      <c r="O4264" s="33"/>
      <c r="P4264" s="33"/>
      <c r="Q4264" s="33"/>
      <c r="R4264" s="33"/>
      <c r="S4264" s="33"/>
      <c r="T4264" s="33"/>
      <c r="V4264" t="str">
        <f>IFERROR(VLOOKUP($D4264,MediaPartner[],2,FALSE),"")</f>
        <v/>
      </c>
      <c r="W4264" t="str">
        <f>IFERROR(VLOOKUP($E4264,Site[],2,FALSE),"")</f>
        <v/>
      </c>
      <c r="X4264" t="str">
        <f>IFERROR(VLOOKUP($F4264,FundingSource[],2,FALSE),"")</f>
        <v/>
      </c>
      <c r="Y4264" t="str">
        <f>IFERROR(VLOOKUP($G4264,Objective[],2,FALSE),"")</f>
        <v/>
      </c>
      <c r="Z4264" t="str">
        <f>IFERROR(VLOOKUP($H4264,AdType[],2,FALSE),"")</f>
        <v/>
      </c>
      <c r="AA4264" t="str">
        <f>IFERROR(VLOOKUP($I4264,AdSize[],2,FALSE),"")</f>
        <v/>
      </c>
      <c r="AB4264" t="str">
        <f>IFERROR(VLOOKUP($J4264,TargetingTactic[],2,FALSE),"")</f>
        <v/>
      </c>
      <c r="AC4264" t="str">
        <f>IFERROR(VLOOKUP($K4264,Audience[],2,FALSE),"")</f>
        <v/>
      </c>
      <c r="AD4264" t="str">
        <f>IFERROR(VLOOKUP($L4264,Country[],2,FALSE),"")</f>
        <v/>
      </c>
      <c r="AE4264" t="str">
        <f>IFERROR(VLOOKUP($M4264,Language[],2,FALSE),"")</f>
        <v/>
      </c>
      <c r="AF4264" t="str">
        <f>IFERROR(VLOOKUP($N4264,BuyType[],2,FALSE),"")</f>
        <v/>
      </c>
      <c r="AG4264" t="str">
        <f>IFERROR(VLOOKUP($S4264,StoreBU[],2,FALSE),"")</f>
        <v/>
      </c>
    </row>
    <row r="4265" spans="1:33" x14ac:dyDescent="0.3">
      <c r="A4265" t="str">
        <f t="shared" si="133"/>
        <v/>
      </c>
      <c r="C4265" t="str">
        <f t="shared" si="132"/>
        <v/>
      </c>
      <c r="D4265" s="33"/>
      <c r="E4265" s="33"/>
      <c r="F4265" s="33"/>
      <c r="G4265" s="33"/>
      <c r="H4265" s="33"/>
      <c r="I4265" s="33"/>
      <c r="J4265" s="33"/>
      <c r="K4265" s="33"/>
      <c r="L4265" s="33"/>
      <c r="M4265" s="33"/>
      <c r="N4265" s="33"/>
      <c r="O4265" s="33"/>
      <c r="P4265" s="33"/>
      <c r="Q4265" s="33"/>
      <c r="R4265" s="33"/>
      <c r="S4265" s="33"/>
      <c r="T4265" s="33"/>
      <c r="V4265" t="str">
        <f>IFERROR(VLOOKUP($D4265,MediaPartner[],2,FALSE),"")</f>
        <v/>
      </c>
      <c r="W4265" t="str">
        <f>IFERROR(VLOOKUP($E4265,Site[],2,FALSE),"")</f>
        <v/>
      </c>
      <c r="X4265" t="str">
        <f>IFERROR(VLOOKUP($F4265,FundingSource[],2,FALSE),"")</f>
        <v/>
      </c>
      <c r="Y4265" t="str">
        <f>IFERROR(VLOOKUP($G4265,Objective[],2,FALSE),"")</f>
        <v/>
      </c>
      <c r="Z4265" t="str">
        <f>IFERROR(VLOOKUP($H4265,AdType[],2,FALSE),"")</f>
        <v/>
      </c>
      <c r="AA4265" t="str">
        <f>IFERROR(VLOOKUP($I4265,AdSize[],2,FALSE),"")</f>
        <v/>
      </c>
      <c r="AB4265" t="str">
        <f>IFERROR(VLOOKUP($J4265,TargetingTactic[],2,FALSE),"")</f>
        <v/>
      </c>
      <c r="AC4265" t="str">
        <f>IFERROR(VLOOKUP($K4265,Audience[],2,FALSE),"")</f>
        <v/>
      </c>
      <c r="AD4265" t="str">
        <f>IFERROR(VLOOKUP($L4265,Country[],2,FALSE),"")</f>
        <v/>
      </c>
      <c r="AE4265" t="str">
        <f>IFERROR(VLOOKUP($M4265,Language[],2,FALSE),"")</f>
        <v/>
      </c>
      <c r="AF4265" t="str">
        <f>IFERROR(VLOOKUP($N4265,BuyType[],2,FALSE),"")</f>
        <v/>
      </c>
      <c r="AG4265" t="str">
        <f>IFERROR(VLOOKUP($S4265,StoreBU[],2,FALSE),"")</f>
        <v/>
      </c>
    </row>
    <row r="4266" spans="1:33" x14ac:dyDescent="0.3">
      <c r="A4266" t="str">
        <f t="shared" si="133"/>
        <v/>
      </c>
      <c r="C4266" t="str">
        <f t="shared" si="132"/>
        <v/>
      </c>
      <c r="D4266" s="33"/>
      <c r="E4266" s="33"/>
      <c r="F4266" s="33"/>
      <c r="G4266" s="33"/>
      <c r="H4266" s="33"/>
      <c r="I4266" s="33"/>
      <c r="J4266" s="33"/>
      <c r="K4266" s="33"/>
      <c r="L4266" s="33"/>
      <c r="M4266" s="33"/>
      <c r="N4266" s="33"/>
      <c r="O4266" s="33"/>
      <c r="P4266" s="33"/>
      <c r="Q4266" s="33"/>
      <c r="R4266" s="33"/>
      <c r="S4266" s="33"/>
      <c r="T4266" s="33"/>
      <c r="V4266" t="str">
        <f>IFERROR(VLOOKUP($D4266,MediaPartner[],2,FALSE),"")</f>
        <v/>
      </c>
      <c r="W4266" t="str">
        <f>IFERROR(VLOOKUP($E4266,Site[],2,FALSE),"")</f>
        <v/>
      </c>
      <c r="X4266" t="str">
        <f>IFERROR(VLOOKUP($F4266,FundingSource[],2,FALSE),"")</f>
        <v/>
      </c>
      <c r="Y4266" t="str">
        <f>IFERROR(VLOOKUP($G4266,Objective[],2,FALSE),"")</f>
        <v/>
      </c>
      <c r="Z4266" t="str">
        <f>IFERROR(VLOOKUP($H4266,AdType[],2,FALSE),"")</f>
        <v/>
      </c>
      <c r="AA4266" t="str">
        <f>IFERROR(VLOOKUP($I4266,AdSize[],2,FALSE),"")</f>
        <v/>
      </c>
      <c r="AB4266" t="str">
        <f>IFERROR(VLOOKUP($J4266,TargetingTactic[],2,FALSE),"")</f>
        <v/>
      </c>
      <c r="AC4266" t="str">
        <f>IFERROR(VLOOKUP($K4266,Audience[],2,FALSE),"")</f>
        <v/>
      </c>
      <c r="AD4266" t="str">
        <f>IFERROR(VLOOKUP($L4266,Country[],2,FALSE),"")</f>
        <v/>
      </c>
      <c r="AE4266" t="str">
        <f>IFERROR(VLOOKUP($M4266,Language[],2,FALSE),"")</f>
        <v/>
      </c>
      <c r="AF4266" t="str">
        <f>IFERROR(VLOOKUP($N4266,BuyType[],2,FALSE),"")</f>
        <v/>
      </c>
      <c r="AG4266" t="str">
        <f>IFERROR(VLOOKUP($S4266,StoreBU[],2,FALSE),"")</f>
        <v/>
      </c>
    </row>
    <row r="4267" spans="1:33" x14ac:dyDescent="0.3">
      <c r="A4267" t="str">
        <f t="shared" si="133"/>
        <v/>
      </c>
      <c r="C4267" t="str">
        <f t="shared" si="132"/>
        <v/>
      </c>
      <c r="D4267" s="33"/>
      <c r="E4267" s="33"/>
      <c r="F4267" s="33"/>
      <c r="G4267" s="33"/>
      <c r="H4267" s="33"/>
      <c r="I4267" s="33"/>
      <c r="J4267" s="33"/>
      <c r="K4267" s="33"/>
      <c r="L4267" s="33"/>
      <c r="M4267" s="33"/>
      <c r="N4267" s="33"/>
      <c r="O4267" s="33"/>
      <c r="P4267" s="33"/>
      <c r="Q4267" s="33"/>
      <c r="R4267" s="33"/>
      <c r="S4267" s="33"/>
      <c r="T4267" s="33"/>
      <c r="V4267" t="str">
        <f>IFERROR(VLOOKUP($D4267,MediaPartner[],2,FALSE),"")</f>
        <v/>
      </c>
      <c r="W4267" t="str">
        <f>IFERROR(VLOOKUP($E4267,Site[],2,FALSE),"")</f>
        <v/>
      </c>
      <c r="X4267" t="str">
        <f>IFERROR(VLOOKUP($F4267,FundingSource[],2,FALSE),"")</f>
        <v/>
      </c>
      <c r="Y4267" t="str">
        <f>IFERROR(VLOOKUP($G4267,Objective[],2,FALSE),"")</f>
        <v/>
      </c>
      <c r="Z4267" t="str">
        <f>IFERROR(VLOOKUP($H4267,AdType[],2,FALSE),"")</f>
        <v/>
      </c>
      <c r="AA4267" t="str">
        <f>IFERROR(VLOOKUP($I4267,AdSize[],2,FALSE),"")</f>
        <v/>
      </c>
      <c r="AB4267" t="str">
        <f>IFERROR(VLOOKUP($J4267,TargetingTactic[],2,FALSE),"")</f>
        <v/>
      </c>
      <c r="AC4267" t="str">
        <f>IFERROR(VLOOKUP($K4267,Audience[],2,FALSE),"")</f>
        <v/>
      </c>
      <c r="AD4267" t="str">
        <f>IFERROR(VLOOKUP($L4267,Country[],2,FALSE),"")</f>
        <v/>
      </c>
      <c r="AE4267" t="str">
        <f>IFERROR(VLOOKUP($M4267,Language[],2,FALSE),"")</f>
        <v/>
      </c>
      <c r="AF4267" t="str">
        <f>IFERROR(VLOOKUP($N4267,BuyType[],2,FALSE),"")</f>
        <v/>
      </c>
      <c r="AG4267" t="str">
        <f>IFERROR(VLOOKUP($S4267,StoreBU[],2,FALSE),"")</f>
        <v/>
      </c>
    </row>
    <row r="4268" spans="1:33" x14ac:dyDescent="0.3">
      <c r="A4268" t="str">
        <f t="shared" si="133"/>
        <v/>
      </c>
      <c r="C4268" t="str">
        <f t="shared" si="132"/>
        <v/>
      </c>
      <c r="D4268" s="33"/>
      <c r="E4268" s="33"/>
      <c r="F4268" s="33"/>
      <c r="G4268" s="33"/>
      <c r="H4268" s="33"/>
      <c r="I4268" s="33"/>
      <c r="J4268" s="33"/>
      <c r="K4268" s="33"/>
      <c r="L4268" s="33"/>
      <c r="M4268" s="33"/>
      <c r="N4268" s="33"/>
      <c r="O4268" s="33"/>
      <c r="P4268" s="33"/>
      <c r="Q4268" s="33"/>
      <c r="R4268" s="33"/>
      <c r="S4268" s="33"/>
      <c r="T4268" s="33"/>
      <c r="V4268" t="str">
        <f>IFERROR(VLOOKUP($D4268,MediaPartner[],2,FALSE),"")</f>
        <v/>
      </c>
      <c r="W4268" t="str">
        <f>IFERROR(VLOOKUP($E4268,Site[],2,FALSE),"")</f>
        <v/>
      </c>
      <c r="X4268" t="str">
        <f>IFERROR(VLOOKUP($F4268,FundingSource[],2,FALSE),"")</f>
        <v/>
      </c>
      <c r="Y4268" t="str">
        <f>IFERROR(VLOOKUP($G4268,Objective[],2,FALSE),"")</f>
        <v/>
      </c>
      <c r="Z4268" t="str">
        <f>IFERROR(VLOOKUP($H4268,AdType[],2,FALSE),"")</f>
        <v/>
      </c>
      <c r="AA4268" t="str">
        <f>IFERROR(VLOOKUP($I4268,AdSize[],2,FALSE),"")</f>
        <v/>
      </c>
      <c r="AB4268" t="str">
        <f>IFERROR(VLOOKUP($J4268,TargetingTactic[],2,FALSE),"")</f>
        <v/>
      </c>
      <c r="AC4268" t="str">
        <f>IFERROR(VLOOKUP($K4268,Audience[],2,FALSE),"")</f>
        <v/>
      </c>
      <c r="AD4268" t="str">
        <f>IFERROR(VLOOKUP($L4268,Country[],2,FALSE),"")</f>
        <v/>
      </c>
      <c r="AE4268" t="str">
        <f>IFERROR(VLOOKUP($M4268,Language[],2,FALSE),"")</f>
        <v/>
      </c>
      <c r="AF4268" t="str">
        <f>IFERROR(VLOOKUP($N4268,BuyType[],2,FALSE),"")</f>
        <v/>
      </c>
      <c r="AG4268" t="str">
        <f>IFERROR(VLOOKUP($S4268,StoreBU[],2,FALSE),"")</f>
        <v/>
      </c>
    </row>
    <row r="4269" spans="1:33" x14ac:dyDescent="0.3">
      <c r="A4269" t="str">
        <f t="shared" si="133"/>
        <v/>
      </c>
      <c r="C4269" t="str">
        <f t="shared" si="132"/>
        <v/>
      </c>
      <c r="D4269" s="33"/>
      <c r="E4269" s="33"/>
      <c r="F4269" s="33"/>
      <c r="G4269" s="33"/>
      <c r="H4269" s="33"/>
      <c r="I4269" s="33"/>
      <c r="J4269" s="33"/>
      <c r="K4269" s="33"/>
      <c r="L4269" s="33"/>
      <c r="M4269" s="33"/>
      <c r="N4269" s="33"/>
      <c r="O4269" s="33"/>
      <c r="P4269" s="33"/>
      <c r="Q4269" s="33"/>
      <c r="R4269" s="33"/>
      <c r="S4269" s="33"/>
      <c r="T4269" s="33"/>
      <c r="V4269" t="str">
        <f>IFERROR(VLOOKUP($D4269,MediaPartner[],2,FALSE),"")</f>
        <v/>
      </c>
      <c r="W4269" t="str">
        <f>IFERROR(VLOOKUP($E4269,Site[],2,FALSE),"")</f>
        <v/>
      </c>
      <c r="X4269" t="str">
        <f>IFERROR(VLOOKUP($F4269,FundingSource[],2,FALSE),"")</f>
        <v/>
      </c>
      <c r="Y4269" t="str">
        <f>IFERROR(VLOOKUP($G4269,Objective[],2,FALSE),"")</f>
        <v/>
      </c>
      <c r="Z4269" t="str">
        <f>IFERROR(VLOOKUP($H4269,AdType[],2,FALSE),"")</f>
        <v/>
      </c>
      <c r="AA4269" t="str">
        <f>IFERROR(VLOOKUP($I4269,AdSize[],2,FALSE),"")</f>
        <v/>
      </c>
      <c r="AB4269" t="str">
        <f>IFERROR(VLOOKUP($J4269,TargetingTactic[],2,FALSE),"")</f>
        <v/>
      </c>
      <c r="AC4269" t="str">
        <f>IFERROR(VLOOKUP($K4269,Audience[],2,FALSE),"")</f>
        <v/>
      </c>
      <c r="AD4269" t="str">
        <f>IFERROR(VLOOKUP($L4269,Country[],2,FALSE),"")</f>
        <v/>
      </c>
      <c r="AE4269" t="str">
        <f>IFERROR(VLOOKUP($M4269,Language[],2,FALSE),"")</f>
        <v/>
      </c>
      <c r="AF4269" t="str">
        <f>IFERROR(VLOOKUP($N4269,BuyType[],2,FALSE),"")</f>
        <v/>
      </c>
      <c r="AG4269" t="str">
        <f>IFERROR(VLOOKUP($S4269,StoreBU[],2,FALSE),"")</f>
        <v/>
      </c>
    </row>
    <row r="4270" spans="1:33" x14ac:dyDescent="0.3">
      <c r="A4270" t="str">
        <f t="shared" si="133"/>
        <v/>
      </c>
      <c r="C4270" t="str">
        <f t="shared" si="132"/>
        <v/>
      </c>
      <c r="D4270" s="33"/>
      <c r="E4270" s="33"/>
      <c r="F4270" s="33"/>
      <c r="G4270" s="33"/>
      <c r="H4270" s="33"/>
      <c r="I4270" s="33"/>
      <c r="J4270" s="33"/>
      <c r="K4270" s="33"/>
      <c r="L4270" s="33"/>
      <c r="M4270" s="33"/>
      <c r="N4270" s="33"/>
      <c r="O4270" s="33"/>
      <c r="P4270" s="33"/>
      <c r="Q4270" s="33"/>
      <c r="R4270" s="33"/>
      <c r="S4270" s="33"/>
      <c r="T4270" s="33"/>
      <c r="V4270" t="str">
        <f>IFERROR(VLOOKUP($D4270,MediaPartner[],2,FALSE),"")</f>
        <v/>
      </c>
      <c r="W4270" t="str">
        <f>IFERROR(VLOOKUP($E4270,Site[],2,FALSE),"")</f>
        <v/>
      </c>
      <c r="X4270" t="str">
        <f>IFERROR(VLOOKUP($F4270,FundingSource[],2,FALSE),"")</f>
        <v/>
      </c>
      <c r="Y4270" t="str">
        <f>IFERROR(VLOOKUP($G4270,Objective[],2,FALSE),"")</f>
        <v/>
      </c>
      <c r="Z4270" t="str">
        <f>IFERROR(VLOOKUP($H4270,AdType[],2,FALSE),"")</f>
        <v/>
      </c>
      <c r="AA4270" t="str">
        <f>IFERROR(VLOOKUP($I4270,AdSize[],2,FALSE),"")</f>
        <v/>
      </c>
      <c r="AB4270" t="str">
        <f>IFERROR(VLOOKUP($J4270,TargetingTactic[],2,FALSE),"")</f>
        <v/>
      </c>
      <c r="AC4270" t="str">
        <f>IFERROR(VLOOKUP($K4270,Audience[],2,FALSE),"")</f>
        <v/>
      </c>
      <c r="AD4270" t="str">
        <f>IFERROR(VLOOKUP($L4270,Country[],2,FALSE),"")</f>
        <v/>
      </c>
      <c r="AE4270" t="str">
        <f>IFERROR(VLOOKUP($M4270,Language[],2,FALSE),"")</f>
        <v/>
      </c>
      <c r="AF4270" t="str">
        <f>IFERROR(VLOOKUP($N4270,BuyType[],2,FALSE),"")</f>
        <v/>
      </c>
      <c r="AG4270" t="str">
        <f>IFERROR(VLOOKUP($S4270,StoreBU[],2,FALSE),"")</f>
        <v/>
      </c>
    </row>
    <row r="4271" spans="1:33" x14ac:dyDescent="0.3">
      <c r="A4271" t="str">
        <f t="shared" si="133"/>
        <v/>
      </c>
      <c r="C4271" t="str">
        <f t="shared" si="132"/>
        <v/>
      </c>
      <c r="D4271" s="33"/>
      <c r="E4271" s="33"/>
      <c r="F4271" s="33"/>
      <c r="G4271" s="33"/>
      <c r="H4271" s="33"/>
      <c r="I4271" s="33"/>
      <c r="J4271" s="33"/>
      <c r="K4271" s="33"/>
      <c r="L4271" s="33"/>
      <c r="M4271" s="33"/>
      <c r="N4271" s="33"/>
      <c r="O4271" s="33"/>
      <c r="P4271" s="33"/>
      <c r="Q4271" s="33"/>
      <c r="R4271" s="33"/>
      <c r="S4271" s="33"/>
      <c r="T4271" s="33"/>
      <c r="V4271" t="str">
        <f>IFERROR(VLOOKUP($D4271,MediaPartner[],2,FALSE),"")</f>
        <v/>
      </c>
      <c r="W4271" t="str">
        <f>IFERROR(VLOOKUP($E4271,Site[],2,FALSE),"")</f>
        <v/>
      </c>
      <c r="X4271" t="str">
        <f>IFERROR(VLOOKUP($F4271,FundingSource[],2,FALSE),"")</f>
        <v/>
      </c>
      <c r="Y4271" t="str">
        <f>IFERROR(VLOOKUP($G4271,Objective[],2,FALSE),"")</f>
        <v/>
      </c>
      <c r="Z4271" t="str">
        <f>IFERROR(VLOOKUP($H4271,AdType[],2,FALSE),"")</f>
        <v/>
      </c>
      <c r="AA4271" t="str">
        <f>IFERROR(VLOOKUP($I4271,AdSize[],2,FALSE),"")</f>
        <v/>
      </c>
      <c r="AB4271" t="str">
        <f>IFERROR(VLOOKUP($J4271,TargetingTactic[],2,FALSE),"")</f>
        <v/>
      </c>
      <c r="AC4271" t="str">
        <f>IFERROR(VLOOKUP($K4271,Audience[],2,FALSE),"")</f>
        <v/>
      </c>
      <c r="AD4271" t="str">
        <f>IFERROR(VLOOKUP($L4271,Country[],2,FALSE),"")</f>
        <v/>
      </c>
      <c r="AE4271" t="str">
        <f>IFERROR(VLOOKUP($M4271,Language[],2,FALSE),"")</f>
        <v/>
      </c>
      <c r="AF4271" t="str">
        <f>IFERROR(VLOOKUP($N4271,BuyType[],2,FALSE),"")</f>
        <v/>
      </c>
      <c r="AG4271" t="str">
        <f>IFERROR(VLOOKUP($S4271,StoreBU[],2,FALSE),"")</f>
        <v/>
      </c>
    </row>
    <row r="4272" spans="1:33" x14ac:dyDescent="0.3">
      <c r="A4272" t="str">
        <f t="shared" si="133"/>
        <v/>
      </c>
      <c r="C4272" t="str">
        <f t="shared" si="132"/>
        <v/>
      </c>
      <c r="D4272" s="33"/>
      <c r="E4272" s="33"/>
      <c r="F4272" s="33"/>
      <c r="G4272" s="33"/>
      <c r="H4272" s="33"/>
      <c r="I4272" s="33"/>
      <c r="J4272" s="33"/>
      <c r="K4272" s="33"/>
      <c r="L4272" s="33"/>
      <c r="M4272" s="33"/>
      <c r="N4272" s="33"/>
      <c r="O4272" s="33"/>
      <c r="P4272" s="33"/>
      <c r="Q4272" s="33"/>
      <c r="R4272" s="33"/>
      <c r="S4272" s="33"/>
      <c r="T4272" s="33"/>
      <c r="V4272" t="str">
        <f>IFERROR(VLOOKUP($D4272,MediaPartner[],2,FALSE),"")</f>
        <v/>
      </c>
      <c r="W4272" t="str">
        <f>IFERROR(VLOOKUP($E4272,Site[],2,FALSE),"")</f>
        <v/>
      </c>
      <c r="X4272" t="str">
        <f>IFERROR(VLOOKUP($F4272,FundingSource[],2,FALSE),"")</f>
        <v/>
      </c>
      <c r="Y4272" t="str">
        <f>IFERROR(VLOOKUP($G4272,Objective[],2,FALSE),"")</f>
        <v/>
      </c>
      <c r="Z4272" t="str">
        <f>IFERROR(VLOOKUP($H4272,AdType[],2,FALSE),"")</f>
        <v/>
      </c>
      <c r="AA4272" t="str">
        <f>IFERROR(VLOOKUP($I4272,AdSize[],2,FALSE),"")</f>
        <v/>
      </c>
      <c r="AB4272" t="str">
        <f>IFERROR(VLOOKUP($J4272,TargetingTactic[],2,FALSE),"")</f>
        <v/>
      </c>
      <c r="AC4272" t="str">
        <f>IFERROR(VLOOKUP($K4272,Audience[],2,FALSE),"")</f>
        <v/>
      </c>
      <c r="AD4272" t="str">
        <f>IFERROR(VLOOKUP($L4272,Country[],2,FALSE),"")</f>
        <v/>
      </c>
      <c r="AE4272" t="str">
        <f>IFERROR(VLOOKUP($M4272,Language[],2,FALSE),"")</f>
        <v/>
      </c>
      <c r="AF4272" t="str">
        <f>IFERROR(VLOOKUP($N4272,BuyType[],2,FALSE),"")</f>
        <v/>
      </c>
      <c r="AG4272" t="str">
        <f>IFERROR(VLOOKUP($S4272,StoreBU[],2,FALSE),"")</f>
        <v/>
      </c>
    </row>
    <row r="4273" spans="1:33" x14ac:dyDescent="0.3">
      <c r="A4273" t="str">
        <f t="shared" si="133"/>
        <v/>
      </c>
      <c r="C4273" t="str">
        <f t="shared" si="132"/>
        <v/>
      </c>
      <c r="D4273" s="33"/>
      <c r="E4273" s="33"/>
      <c r="F4273" s="33"/>
      <c r="G4273" s="33"/>
      <c r="H4273" s="33"/>
      <c r="I4273" s="33"/>
      <c r="J4273" s="33"/>
      <c r="K4273" s="33"/>
      <c r="L4273" s="33"/>
      <c r="M4273" s="33"/>
      <c r="N4273" s="33"/>
      <c r="O4273" s="33"/>
      <c r="P4273" s="33"/>
      <c r="Q4273" s="33"/>
      <c r="R4273" s="33"/>
      <c r="S4273" s="33"/>
      <c r="T4273" s="33"/>
      <c r="V4273" t="str">
        <f>IFERROR(VLOOKUP($D4273,MediaPartner[],2,FALSE),"")</f>
        <v/>
      </c>
      <c r="W4273" t="str">
        <f>IFERROR(VLOOKUP($E4273,Site[],2,FALSE),"")</f>
        <v/>
      </c>
      <c r="X4273" t="str">
        <f>IFERROR(VLOOKUP($F4273,FundingSource[],2,FALSE),"")</f>
        <v/>
      </c>
      <c r="Y4273" t="str">
        <f>IFERROR(VLOOKUP($G4273,Objective[],2,FALSE),"")</f>
        <v/>
      </c>
      <c r="Z4273" t="str">
        <f>IFERROR(VLOOKUP($H4273,AdType[],2,FALSE),"")</f>
        <v/>
      </c>
      <c r="AA4273" t="str">
        <f>IFERROR(VLOOKUP($I4273,AdSize[],2,FALSE),"")</f>
        <v/>
      </c>
      <c r="AB4273" t="str">
        <f>IFERROR(VLOOKUP($J4273,TargetingTactic[],2,FALSE),"")</f>
        <v/>
      </c>
      <c r="AC4273" t="str">
        <f>IFERROR(VLOOKUP($K4273,Audience[],2,FALSE),"")</f>
        <v/>
      </c>
      <c r="AD4273" t="str">
        <f>IFERROR(VLOOKUP($L4273,Country[],2,FALSE),"")</f>
        <v/>
      </c>
      <c r="AE4273" t="str">
        <f>IFERROR(VLOOKUP($M4273,Language[],2,FALSE),"")</f>
        <v/>
      </c>
      <c r="AF4273" t="str">
        <f>IFERROR(VLOOKUP($N4273,BuyType[],2,FALSE),"")</f>
        <v/>
      </c>
      <c r="AG4273" t="str">
        <f>IFERROR(VLOOKUP($S4273,StoreBU[],2,FALSE),"")</f>
        <v/>
      </c>
    </row>
    <row r="4274" spans="1:33" x14ac:dyDescent="0.3">
      <c r="A4274" t="str">
        <f t="shared" si="133"/>
        <v/>
      </c>
      <c r="C4274" t="str">
        <f t="shared" si="132"/>
        <v/>
      </c>
      <c r="D4274" s="33"/>
      <c r="E4274" s="33"/>
      <c r="F4274" s="33"/>
      <c r="G4274" s="33"/>
      <c r="H4274" s="33"/>
      <c r="I4274" s="33"/>
      <c r="J4274" s="33"/>
      <c r="K4274" s="33"/>
      <c r="L4274" s="33"/>
      <c r="M4274" s="33"/>
      <c r="N4274" s="33"/>
      <c r="O4274" s="33"/>
      <c r="P4274" s="33"/>
      <c r="Q4274" s="33"/>
      <c r="R4274" s="33"/>
      <c r="S4274" s="33"/>
      <c r="T4274" s="33"/>
      <c r="V4274" t="str">
        <f>IFERROR(VLOOKUP($D4274,MediaPartner[],2,FALSE),"")</f>
        <v/>
      </c>
      <c r="W4274" t="str">
        <f>IFERROR(VLOOKUP($E4274,Site[],2,FALSE),"")</f>
        <v/>
      </c>
      <c r="X4274" t="str">
        <f>IFERROR(VLOOKUP($F4274,FundingSource[],2,FALSE),"")</f>
        <v/>
      </c>
      <c r="Y4274" t="str">
        <f>IFERROR(VLOOKUP($G4274,Objective[],2,FALSE),"")</f>
        <v/>
      </c>
      <c r="Z4274" t="str">
        <f>IFERROR(VLOOKUP($H4274,AdType[],2,FALSE),"")</f>
        <v/>
      </c>
      <c r="AA4274" t="str">
        <f>IFERROR(VLOOKUP($I4274,AdSize[],2,FALSE),"")</f>
        <v/>
      </c>
      <c r="AB4274" t="str">
        <f>IFERROR(VLOOKUP($J4274,TargetingTactic[],2,FALSE),"")</f>
        <v/>
      </c>
      <c r="AC4274" t="str">
        <f>IFERROR(VLOOKUP($K4274,Audience[],2,FALSE),"")</f>
        <v/>
      </c>
      <c r="AD4274" t="str">
        <f>IFERROR(VLOOKUP($L4274,Country[],2,FALSE),"")</f>
        <v/>
      </c>
      <c r="AE4274" t="str">
        <f>IFERROR(VLOOKUP($M4274,Language[],2,FALSE),"")</f>
        <v/>
      </c>
      <c r="AF4274" t="str">
        <f>IFERROR(VLOOKUP($N4274,BuyType[],2,FALSE),"")</f>
        <v/>
      </c>
      <c r="AG4274" t="str">
        <f>IFERROR(VLOOKUP($S4274,StoreBU[],2,FALSE),"")</f>
        <v/>
      </c>
    </row>
    <row r="4275" spans="1:33" x14ac:dyDescent="0.3">
      <c r="A4275" t="str">
        <f t="shared" si="133"/>
        <v/>
      </c>
      <c r="C4275" t="str">
        <f t="shared" si="132"/>
        <v/>
      </c>
      <c r="D4275" s="33"/>
      <c r="E4275" s="33"/>
      <c r="F4275" s="33"/>
      <c r="G4275" s="33"/>
      <c r="H4275" s="33"/>
      <c r="I4275" s="33"/>
      <c r="J4275" s="33"/>
      <c r="K4275" s="33"/>
      <c r="L4275" s="33"/>
      <c r="M4275" s="33"/>
      <c r="N4275" s="33"/>
      <c r="O4275" s="33"/>
      <c r="P4275" s="33"/>
      <c r="Q4275" s="33"/>
      <c r="R4275" s="33"/>
      <c r="S4275" s="33"/>
      <c r="T4275" s="33"/>
      <c r="V4275" t="str">
        <f>IFERROR(VLOOKUP($D4275,MediaPartner[],2,FALSE),"")</f>
        <v/>
      </c>
      <c r="W4275" t="str">
        <f>IFERROR(VLOOKUP($E4275,Site[],2,FALSE),"")</f>
        <v/>
      </c>
      <c r="X4275" t="str">
        <f>IFERROR(VLOOKUP($F4275,FundingSource[],2,FALSE),"")</f>
        <v/>
      </c>
      <c r="Y4275" t="str">
        <f>IFERROR(VLOOKUP($G4275,Objective[],2,FALSE),"")</f>
        <v/>
      </c>
      <c r="Z4275" t="str">
        <f>IFERROR(VLOOKUP($H4275,AdType[],2,FALSE),"")</f>
        <v/>
      </c>
      <c r="AA4275" t="str">
        <f>IFERROR(VLOOKUP($I4275,AdSize[],2,FALSE),"")</f>
        <v/>
      </c>
      <c r="AB4275" t="str">
        <f>IFERROR(VLOOKUP($J4275,TargetingTactic[],2,FALSE),"")</f>
        <v/>
      </c>
      <c r="AC4275" t="str">
        <f>IFERROR(VLOOKUP($K4275,Audience[],2,FALSE),"")</f>
        <v/>
      </c>
      <c r="AD4275" t="str">
        <f>IFERROR(VLOOKUP($L4275,Country[],2,FALSE),"")</f>
        <v/>
      </c>
      <c r="AE4275" t="str">
        <f>IFERROR(VLOOKUP($M4275,Language[],2,FALSE),"")</f>
        <v/>
      </c>
      <c r="AF4275" t="str">
        <f>IFERROR(VLOOKUP($N4275,BuyType[],2,FALSE),"")</f>
        <v/>
      </c>
      <c r="AG4275" t="str">
        <f>IFERROR(VLOOKUP($S4275,StoreBU[],2,FALSE),"")</f>
        <v/>
      </c>
    </row>
    <row r="4276" spans="1:33" x14ac:dyDescent="0.3">
      <c r="A4276" t="str">
        <f t="shared" si="133"/>
        <v/>
      </c>
      <c r="C4276" t="str">
        <f t="shared" si="132"/>
        <v/>
      </c>
      <c r="D4276" s="33"/>
      <c r="E4276" s="33"/>
      <c r="F4276" s="33"/>
      <c r="G4276" s="33"/>
      <c r="H4276" s="33"/>
      <c r="I4276" s="33"/>
      <c r="J4276" s="33"/>
      <c r="K4276" s="33"/>
      <c r="L4276" s="33"/>
      <c r="M4276" s="33"/>
      <c r="N4276" s="33"/>
      <c r="O4276" s="33"/>
      <c r="P4276" s="33"/>
      <c r="Q4276" s="33"/>
      <c r="R4276" s="33"/>
      <c r="S4276" s="33"/>
      <c r="T4276" s="33"/>
      <c r="V4276" t="str">
        <f>IFERROR(VLOOKUP($D4276,MediaPartner[],2,FALSE),"")</f>
        <v/>
      </c>
      <c r="W4276" t="str">
        <f>IFERROR(VLOOKUP($E4276,Site[],2,FALSE),"")</f>
        <v/>
      </c>
      <c r="X4276" t="str">
        <f>IFERROR(VLOOKUP($F4276,FundingSource[],2,FALSE),"")</f>
        <v/>
      </c>
      <c r="Y4276" t="str">
        <f>IFERROR(VLOOKUP($G4276,Objective[],2,FALSE),"")</f>
        <v/>
      </c>
      <c r="Z4276" t="str">
        <f>IFERROR(VLOOKUP($H4276,AdType[],2,FALSE),"")</f>
        <v/>
      </c>
      <c r="AA4276" t="str">
        <f>IFERROR(VLOOKUP($I4276,AdSize[],2,FALSE),"")</f>
        <v/>
      </c>
      <c r="AB4276" t="str">
        <f>IFERROR(VLOOKUP($J4276,TargetingTactic[],2,FALSE),"")</f>
        <v/>
      </c>
      <c r="AC4276" t="str">
        <f>IFERROR(VLOOKUP($K4276,Audience[],2,FALSE),"")</f>
        <v/>
      </c>
      <c r="AD4276" t="str">
        <f>IFERROR(VLOOKUP($L4276,Country[],2,FALSE),"")</f>
        <v/>
      </c>
      <c r="AE4276" t="str">
        <f>IFERROR(VLOOKUP($M4276,Language[],2,FALSE),"")</f>
        <v/>
      </c>
      <c r="AF4276" t="str">
        <f>IFERROR(VLOOKUP($N4276,BuyType[],2,FALSE),"")</f>
        <v/>
      </c>
      <c r="AG4276" t="str">
        <f>IFERROR(VLOOKUP($S4276,StoreBU[],2,FALSE),"")</f>
        <v/>
      </c>
    </row>
    <row r="4277" spans="1:33" x14ac:dyDescent="0.3">
      <c r="A4277" t="str">
        <f t="shared" si="133"/>
        <v/>
      </c>
      <c r="C4277" t="str">
        <f t="shared" si="132"/>
        <v/>
      </c>
      <c r="D4277" s="33"/>
      <c r="E4277" s="33"/>
      <c r="F4277" s="33"/>
      <c r="G4277" s="33"/>
      <c r="H4277" s="33"/>
      <c r="I4277" s="33"/>
      <c r="J4277" s="33"/>
      <c r="K4277" s="33"/>
      <c r="L4277" s="33"/>
      <c r="M4277" s="33"/>
      <c r="N4277" s="33"/>
      <c r="O4277" s="33"/>
      <c r="P4277" s="33"/>
      <c r="Q4277" s="33"/>
      <c r="R4277" s="33"/>
      <c r="S4277" s="33"/>
      <c r="T4277" s="33"/>
      <c r="V4277" t="str">
        <f>IFERROR(VLOOKUP($D4277,MediaPartner[],2,FALSE),"")</f>
        <v/>
      </c>
      <c r="W4277" t="str">
        <f>IFERROR(VLOOKUP($E4277,Site[],2,FALSE),"")</f>
        <v/>
      </c>
      <c r="X4277" t="str">
        <f>IFERROR(VLOOKUP($F4277,FundingSource[],2,FALSE),"")</f>
        <v/>
      </c>
      <c r="Y4277" t="str">
        <f>IFERROR(VLOOKUP($G4277,Objective[],2,FALSE),"")</f>
        <v/>
      </c>
      <c r="Z4277" t="str">
        <f>IFERROR(VLOOKUP($H4277,AdType[],2,FALSE),"")</f>
        <v/>
      </c>
      <c r="AA4277" t="str">
        <f>IFERROR(VLOOKUP($I4277,AdSize[],2,FALSE),"")</f>
        <v/>
      </c>
      <c r="AB4277" t="str">
        <f>IFERROR(VLOOKUP($J4277,TargetingTactic[],2,FALSE),"")</f>
        <v/>
      </c>
      <c r="AC4277" t="str">
        <f>IFERROR(VLOOKUP($K4277,Audience[],2,FALSE),"")</f>
        <v/>
      </c>
      <c r="AD4277" t="str">
        <f>IFERROR(VLOOKUP($L4277,Country[],2,FALSE),"")</f>
        <v/>
      </c>
      <c r="AE4277" t="str">
        <f>IFERROR(VLOOKUP($M4277,Language[],2,FALSE),"")</f>
        <v/>
      </c>
      <c r="AF4277" t="str">
        <f>IFERROR(VLOOKUP($N4277,BuyType[],2,FALSE),"")</f>
        <v/>
      </c>
      <c r="AG4277" t="str">
        <f>IFERROR(VLOOKUP($S4277,StoreBU[],2,FALSE),"")</f>
        <v/>
      </c>
    </row>
    <row r="4278" spans="1:33" x14ac:dyDescent="0.3">
      <c r="A4278" t="str">
        <f t="shared" si="133"/>
        <v/>
      </c>
      <c r="C4278" t="str">
        <f t="shared" si="132"/>
        <v/>
      </c>
      <c r="D4278" s="33"/>
      <c r="E4278" s="33"/>
      <c r="F4278" s="33"/>
      <c r="G4278" s="33"/>
      <c r="H4278" s="33"/>
      <c r="I4278" s="33"/>
      <c r="J4278" s="33"/>
      <c r="K4278" s="33"/>
      <c r="L4278" s="33"/>
      <c r="M4278" s="33"/>
      <c r="N4278" s="33"/>
      <c r="O4278" s="33"/>
      <c r="P4278" s="33"/>
      <c r="Q4278" s="33"/>
      <c r="R4278" s="33"/>
      <c r="S4278" s="33"/>
      <c r="T4278" s="33"/>
      <c r="V4278" t="str">
        <f>IFERROR(VLOOKUP($D4278,MediaPartner[],2,FALSE),"")</f>
        <v/>
      </c>
      <c r="W4278" t="str">
        <f>IFERROR(VLOOKUP($E4278,Site[],2,FALSE),"")</f>
        <v/>
      </c>
      <c r="X4278" t="str">
        <f>IFERROR(VLOOKUP($F4278,FundingSource[],2,FALSE),"")</f>
        <v/>
      </c>
      <c r="Y4278" t="str">
        <f>IFERROR(VLOOKUP($G4278,Objective[],2,FALSE),"")</f>
        <v/>
      </c>
      <c r="Z4278" t="str">
        <f>IFERROR(VLOOKUP($H4278,AdType[],2,FALSE),"")</f>
        <v/>
      </c>
      <c r="AA4278" t="str">
        <f>IFERROR(VLOOKUP($I4278,AdSize[],2,FALSE),"")</f>
        <v/>
      </c>
      <c r="AB4278" t="str">
        <f>IFERROR(VLOOKUP($J4278,TargetingTactic[],2,FALSE),"")</f>
        <v/>
      </c>
      <c r="AC4278" t="str">
        <f>IFERROR(VLOOKUP($K4278,Audience[],2,FALSE),"")</f>
        <v/>
      </c>
      <c r="AD4278" t="str">
        <f>IFERROR(VLOOKUP($L4278,Country[],2,FALSE),"")</f>
        <v/>
      </c>
      <c r="AE4278" t="str">
        <f>IFERROR(VLOOKUP($M4278,Language[],2,FALSE),"")</f>
        <v/>
      </c>
      <c r="AF4278" t="str">
        <f>IFERROR(VLOOKUP($N4278,BuyType[],2,FALSE),"")</f>
        <v/>
      </c>
      <c r="AG4278" t="str">
        <f>IFERROR(VLOOKUP($S4278,StoreBU[],2,FALSE),"")</f>
        <v/>
      </c>
    </row>
    <row r="4279" spans="1:33" x14ac:dyDescent="0.3">
      <c r="A4279" t="str">
        <f t="shared" si="133"/>
        <v/>
      </c>
      <c r="C4279" t="str">
        <f t="shared" si="132"/>
        <v/>
      </c>
      <c r="D4279" s="33"/>
      <c r="E4279" s="33"/>
      <c r="F4279" s="33"/>
      <c r="G4279" s="33"/>
      <c r="H4279" s="33"/>
      <c r="I4279" s="33"/>
      <c r="J4279" s="33"/>
      <c r="K4279" s="33"/>
      <c r="L4279" s="33"/>
      <c r="M4279" s="33"/>
      <c r="N4279" s="33"/>
      <c r="O4279" s="33"/>
      <c r="P4279" s="33"/>
      <c r="Q4279" s="33"/>
      <c r="R4279" s="33"/>
      <c r="S4279" s="33"/>
      <c r="T4279" s="33"/>
      <c r="V4279" t="str">
        <f>IFERROR(VLOOKUP($D4279,MediaPartner[],2,FALSE),"")</f>
        <v/>
      </c>
      <c r="W4279" t="str">
        <f>IFERROR(VLOOKUP($E4279,Site[],2,FALSE),"")</f>
        <v/>
      </c>
      <c r="X4279" t="str">
        <f>IFERROR(VLOOKUP($F4279,FundingSource[],2,FALSE),"")</f>
        <v/>
      </c>
      <c r="Y4279" t="str">
        <f>IFERROR(VLOOKUP($G4279,Objective[],2,FALSE),"")</f>
        <v/>
      </c>
      <c r="Z4279" t="str">
        <f>IFERROR(VLOOKUP($H4279,AdType[],2,FALSE),"")</f>
        <v/>
      </c>
      <c r="AA4279" t="str">
        <f>IFERROR(VLOOKUP($I4279,AdSize[],2,FALSE),"")</f>
        <v/>
      </c>
      <c r="AB4279" t="str">
        <f>IFERROR(VLOOKUP($J4279,TargetingTactic[],2,FALSE),"")</f>
        <v/>
      </c>
      <c r="AC4279" t="str">
        <f>IFERROR(VLOOKUP($K4279,Audience[],2,FALSE),"")</f>
        <v/>
      </c>
      <c r="AD4279" t="str">
        <f>IFERROR(VLOOKUP($L4279,Country[],2,FALSE),"")</f>
        <v/>
      </c>
      <c r="AE4279" t="str">
        <f>IFERROR(VLOOKUP($M4279,Language[],2,FALSE),"")</f>
        <v/>
      </c>
      <c r="AF4279" t="str">
        <f>IFERROR(VLOOKUP($N4279,BuyType[],2,FALSE),"")</f>
        <v/>
      </c>
      <c r="AG4279" t="str">
        <f>IFERROR(VLOOKUP($S4279,StoreBU[],2,FALSE),"")</f>
        <v/>
      </c>
    </row>
    <row r="4280" spans="1:33" x14ac:dyDescent="0.3">
      <c r="A4280" t="str">
        <f t="shared" si="133"/>
        <v/>
      </c>
      <c r="C4280" t="str">
        <f t="shared" si="132"/>
        <v/>
      </c>
      <c r="D4280" s="33"/>
      <c r="E4280" s="33"/>
      <c r="F4280" s="33"/>
      <c r="G4280" s="33"/>
      <c r="H4280" s="33"/>
      <c r="I4280" s="33"/>
      <c r="J4280" s="33"/>
      <c r="K4280" s="33"/>
      <c r="L4280" s="33"/>
      <c r="M4280" s="33"/>
      <c r="N4280" s="33"/>
      <c r="O4280" s="33"/>
      <c r="P4280" s="33"/>
      <c r="Q4280" s="33"/>
      <c r="R4280" s="33"/>
      <c r="S4280" s="33"/>
      <c r="T4280" s="33"/>
      <c r="V4280" t="str">
        <f>IFERROR(VLOOKUP($D4280,MediaPartner[],2,FALSE),"")</f>
        <v/>
      </c>
      <c r="W4280" t="str">
        <f>IFERROR(VLOOKUP($E4280,Site[],2,FALSE),"")</f>
        <v/>
      </c>
      <c r="X4280" t="str">
        <f>IFERROR(VLOOKUP($F4280,FundingSource[],2,FALSE),"")</f>
        <v/>
      </c>
      <c r="Y4280" t="str">
        <f>IFERROR(VLOOKUP($G4280,Objective[],2,FALSE),"")</f>
        <v/>
      </c>
      <c r="Z4280" t="str">
        <f>IFERROR(VLOOKUP($H4280,AdType[],2,FALSE),"")</f>
        <v/>
      </c>
      <c r="AA4280" t="str">
        <f>IFERROR(VLOOKUP($I4280,AdSize[],2,FALSE),"")</f>
        <v/>
      </c>
      <c r="AB4280" t="str">
        <f>IFERROR(VLOOKUP($J4280,TargetingTactic[],2,FALSE),"")</f>
        <v/>
      </c>
      <c r="AC4280" t="str">
        <f>IFERROR(VLOOKUP($K4280,Audience[],2,FALSE),"")</f>
        <v/>
      </c>
      <c r="AD4280" t="str">
        <f>IFERROR(VLOOKUP($L4280,Country[],2,FALSE),"")</f>
        <v/>
      </c>
      <c r="AE4280" t="str">
        <f>IFERROR(VLOOKUP($M4280,Language[],2,FALSE),"")</f>
        <v/>
      </c>
      <c r="AF4280" t="str">
        <f>IFERROR(VLOOKUP($N4280,BuyType[],2,FALSE),"")</f>
        <v/>
      </c>
      <c r="AG4280" t="str">
        <f>IFERROR(VLOOKUP($S4280,StoreBU[],2,FALSE),"")</f>
        <v/>
      </c>
    </row>
    <row r="4281" spans="1:33" x14ac:dyDescent="0.3">
      <c r="A4281" t="str">
        <f t="shared" si="133"/>
        <v/>
      </c>
      <c r="C4281" t="str">
        <f t="shared" si="132"/>
        <v/>
      </c>
      <c r="D4281" s="33"/>
      <c r="E4281" s="33"/>
      <c r="F4281" s="33"/>
      <c r="G4281" s="33"/>
      <c r="H4281" s="33"/>
      <c r="I4281" s="33"/>
      <c r="J4281" s="33"/>
      <c r="K4281" s="33"/>
      <c r="L4281" s="33"/>
      <c r="M4281" s="33"/>
      <c r="N4281" s="33"/>
      <c r="O4281" s="33"/>
      <c r="P4281" s="33"/>
      <c r="Q4281" s="33"/>
      <c r="R4281" s="33"/>
      <c r="S4281" s="33"/>
      <c r="T4281" s="33"/>
      <c r="V4281" t="str">
        <f>IFERROR(VLOOKUP($D4281,MediaPartner[],2,FALSE),"")</f>
        <v/>
      </c>
      <c r="W4281" t="str">
        <f>IFERROR(VLOOKUP($E4281,Site[],2,FALSE),"")</f>
        <v/>
      </c>
      <c r="X4281" t="str">
        <f>IFERROR(VLOOKUP($F4281,FundingSource[],2,FALSE),"")</f>
        <v/>
      </c>
      <c r="Y4281" t="str">
        <f>IFERROR(VLOOKUP($G4281,Objective[],2,FALSE),"")</f>
        <v/>
      </c>
      <c r="Z4281" t="str">
        <f>IFERROR(VLOOKUP($H4281,AdType[],2,FALSE),"")</f>
        <v/>
      </c>
      <c r="AA4281" t="str">
        <f>IFERROR(VLOOKUP($I4281,AdSize[],2,FALSE),"")</f>
        <v/>
      </c>
      <c r="AB4281" t="str">
        <f>IFERROR(VLOOKUP($J4281,TargetingTactic[],2,FALSE),"")</f>
        <v/>
      </c>
      <c r="AC4281" t="str">
        <f>IFERROR(VLOOKUP($K4281,Audience[],2,FALSE),"")</f>
        <v/>
      </c>
      <c r="AD4281" t="str">
        <f>IFERROR(VLOOKUP($L4281,Country[],2,FALSE),"")</f>
        <v/>
      </c>
      <c r="AE4281" t="str">
        <f>IFERROR(VLOOKUP($M4281,Language[],2,FALSE),"")</f>
        <v/>
      </c>
      <c r="AF4281" t="str">
        <f>IFERROR(VLOOKUP($N4281,BuyType[],2,FALSE),"")</f>
        <v/>
      </c>
      <c r="AG4281" t="str">
        <f>IFERROR(VLOOKUP($S4281,StoreBU[],2,FALSE),"")</f>
        <v/>
      </c>
    </row>
    <row r="4282" spans="1:33" x14ac:dyDescent="0.3">
      <c r="A4282" t="str">
        <f t="shared" si="133"/>
        <v/>
      </c>
      <c r="C4282" t="str">
        <f t="shared" si="132"/>
        <v/>
      </c>
      <c r="D4282" s="33"/>
      <c r="E4282" s="33"/>
      <c r="F4282" s="33"/>
      <c r="G4282" s="33"/>
      <c r="H4282" s="33"/>
      <c r="I4282" s="33"/>
      <c r="J4282" s="33"/>
      <c r="K4282" s="33"/>
      <c r="L4282" s="33"/>
      <c r="M4282" s="33"/>
      <c r="N4282" s="33"/>
      <c r="O4282" s="33"/>
      <c r="P4282" s="33"/>
      <c r="Q4282" s="33"/>
      <c r="R4282" s="33"/>
      <c r="S4282" s="33"/>
      <c r="T4282" s="33"/>
      <c r="V4282" t="str">
        <f>IFERROR(VLOOKUP($D4282,MediaPartner[],2,FALSE),"")</f>
        <v/>
      </c>
      <c r="W4282" t="str">
        <f>IFERROR(VLOOKUP($E4282,Site[],2,FALSE),"")</f>
        <v/>
      </c>
      <c r="X4282" t="str">
        <f>IFERROR(VLOOKUP($F4282,FundingSource[],2,FALSE),"")</f>
        <v/>
      </c>
      <c r="Y4282" t="str">
        <f>IFERROR(VLOOKUP($G4282,Objective[],2,FALSE),"")</f>
        <v/>
      </c>
      <c r="Z4282" t="str">
        <f>IFERROR(VLOOKUP($H4282,AdType[],2,FALSE),"")</f>
        <v/>
      </c>
      <c r="AA4282" t="str">
        <f>IFERROR(VLOOKUP($I4282,AdSize[],2,FALSE),"")</f>
        <v/>
      </c>
      <c r="AB4282" t="str">
        <f>IFERROR(VLOOKUP($J4282,TargetingTactic[],2,FALSE),"")</f>
        <v/>
      </c>
      <c r="AC4282" t="str">
        <f>IFERROR(VLOOKUP($K4282,Audience[],2,FALSE),"")</f>
        <v/>
      </c>
      <c r="AD4282" t="str">
        <f>IFERROR(VLOOKUP($L4282,Country[],2,FALSE),"")</f>
        <v/>
      </c>
      <c r="AE4282" t="str">
        <f>IFERROR(VLOOKUP($M4282,Language[],2,FALSE),"")</f>
        <v/>
      </c>
      <c r="AF4282" t="str">
        <f>IFERROR(VLOOKUP($N4282,BuyType[],2,FALSE),"")</f>
        <v/>
      </c>
      <c r="AG4282" t="str">
        <f>IFERROR(VLOOKUP($S4282,StoreBU[],2,FALSE),"")</f>
        <v/>
      </c>
    </row>
    <row r="4283" spans="1:33" x14ac:dyDescent="0.3">
      <c r="A4283" t="str">
        <f t="shared" si="133"/>
        <v/>
      </c>
      <c r="C4283" t="str">
        <f t="shared" si="132"/>
        <v/>
      </c>
      <c r="D4283" s="33"/>
      <c r="E4283" s="33"/>
      <c r="F4283" s="33"/>
      <c r="G4283" s="33"/>
      <c r="H4283" s="33"/>
      <c r="I4283" s="33"/>
      <c r="J4283" s="33"/>
      <c r="K4283" s="33"/>
      <c r="L4283" s="33"/>
      <c r="M4283" s="33"/>
      <c r="N4283" s="33"/>
      <c r="O4283" s="33"/>
      <c r="P4283" s="33"/>
      <c r="Q4283" s="33"/>
      <c r="R4283" s="33"/>
      <c r="S4283" s="33"/>
      <c r="T4283" s="33"/>
      <c r="V4283" t="str">
        <f>IFERROR(VLOOKUP($D4283,MediaPartner[],2,FALSE),"")</f>
        <v/>
      </c>
      <c r="W4283" t="str">
        <f>IFERROR(VLOOKUP($E4283,Site[],2,FALSE),"")</f>
        <v/>
      </c>
      <c r="X4283" t="str">
        <f>IFERROR(VLOOKUP($F4283,FundingSource[],2,FALSE),"")</f>
        <v/>
      </c>
      <c r="Y4283" t="str">
        <f>IFERROR(VLOOKUP($G4283,Objective[],2,FALSE),"")</f>
        <v/>
      </c>
      <c r="Z4283" t="str">
        <f>IFERROR(VLOOKUP($H4283,AdType[],2,FALSE),"")</f>
        <v/>
      </c>
      <c r="AA4283" t="str">
        <f>IFERROR(VLOOKUP($I4283,AdSize[],2,FALSE),"")</f>
        <v/>
      </c>
      <c r="AB4283" t="str">
        <f>IFERROR(VLOOKUP($J4283,TargetingTactic[],2,FALSE),"")</f>
        <v/>
      </c>
      <c r="AC4283" t="str">
        <f>IFERROR(VLOOKUP($K4283,Audience[],2,FALSE),"")</f>
        <v/>
      </c>
      <c r="AD4283" t="str">
        <f>IFERROR(VLOOKUP($L4283,Country[],2,FALSE),"")</f>
        <v/>
      </c>
      <c r="AE4283" t="str">
        <f>IFERROR(VLOOKUP($M4283,Language[],2,FALSE),"")</f>
        <v/>
      </c>
      <c r="AF4283" t="str">
        <f>IFERROR(VLOOKUP($N4283,BuyType[],2,FALSE),"")</f>
        <v/>
      </c>
      <c r="AG4283" t="str">
        <f>IFERROR(VLOOKUP($S4283,StoreBU[],2,FALSE),"")</f>
        <v/>
      </c>
    </row>
    <row r="4284" spans="1:33" x14ac:dyDescent="0.3">
      <c r="A4284" t="str">
        <f t="shared" si="133"/>
        <v/>
      </c>
      <c r="C4284" t="str">
        <f t="shared" si="132"/>
        <v/>
      </c>
      <c r="D4284" s="33"/>
      <c r="E4284" s="33"/>
      <c r="F4284" s="33"/>
      <c r="G4284" s="33"/>
      <c r="H4284" s="33"/>
      <c r="I4284" s="33"/>
      <c r="J4284" s="33"/>
      <c r="K4284" s="33"/>
      <c r="L4284" s="33"/>
      <c r="M4284" s="33"/>
      <c r="N4284" s="33"/>
      <c r="O4284" s="33"/>
      <c r="P4284" s="33"/>
      <c r="Q4284" s="33"/>
      <c r="R4284" s="33"/>
      <c r="S4284" s="33"/>
      <c r="T4284" s="33"/>
      <c r="V4284" t="str">
        <f>IFERROR(VLOOKUP($D4284,MediaPartner[],2,FALSE),"")</f>
        <v/>
      </c>
      <c r="W4284" t="str">
        <f>IFERROR(VLOOKUP($E4284,Site[],2,FALSE),"")</f>
        <v/>
      </c>
      <c r="X4284" t="str">
        <f>IFERROR(VLOOKUP($F4284,FundingSource[],2,FALSE),"")</f>
        <v/>
      </c>
      <c r="Y4284" t="str">
        <f>IFERROR(VLOOKUP($G4284,Objective[],2,FALSE),"")</f>
        <v/>
      </c>
      <c r="Z4284" t="str">
        <f>IFERROR(VLOOKUP($H4284,AdType[],2,FALSE),"")</f>
        <v/>
      </c>
      <c r="AA4284" t="str">
        <f>IFERROR(VLOOKUP($I4284,AdSize[],2,FALSE),"")</f>
        <v/>
      </c>
      <c r="AB4284" t="str">
        <f>IFERROR(VLOOKUP($J4284,TargetingTactic[],2,FALSE),"")</f>
        <v/>
      </c>
      <c r="AC4284" t="str">
        <f>IFERROR(VLOOKUP($K4284,Audience[],2,FALSE),"")</f>
        <v/>
      </c>
      <c r="AD4284" t="str">
        <f>IFERROR(VLOOKUP($L4284,Country[],2,FALSE),"")</f>
        <v/>
      </c>
      <c r="AE4284" t="str">
        <f>IFERROR(VLOOKUP($M4284,Language[],2,FALSE),"")</f>
        <v/>
      </c>
      <c r="AF4284" t="str">
        <f>IFERROR(VLOOKUP($N4284,BuyType[],2,FALSE),"")</f>
        <v/>
      </c>
      <c r="AG4284" t="str">
        <f>IFERROR(VLOOKUP($S4284,StoreBU[],2,FALSE),"")</f>
        <v/>
      </c>
    </row>
    <row r="4285" spans="1:33" x14ac:dyDescent="0.3">
      <c r="A4285" t="str">
        <f t="shared" si="133"/>
        <v/>
      </c>
      <c r="C4285" t="str">
        <f t="shared" si="132"/>
        <v/>
      </c>
      <c r="D4285" s="33"/>
      <c r="E4285" s="33"/>
      <c r="F4285" s="33"/>
      <c r="G4285" s="33"/>
      <c r="H4285" s="33"/>
      <c r="I4285" s="33"/>
      <c r="J4285" s="33"/>
      <c r="K4285" s="33"/>
      <c r="L4285" s="33"/>
      <c r="M4285" s="33"/>
      <c r="N4285" s="33"/>
      <c r="O4285" s="33"/>
      <c r="P4285" s="33"/>
      <c r="Q4285" s="33"/>
      <c r="R4285" s="33"/>
      <c r="S4285" s="33"/>
      <c r="T4285" s="33"/>
      <c r="V4285" t="str">
        <f>IFERROR(VLOOKUP($D4285,MediaPartner[],2,FALSE),"")</f>
        <v/>
      </c>
      <c r="W4285" t="str">
        <f>IFERROR(VLOOKUP($E4285,Site[],2,FALSE),"")</f>
        <v/>
      </c>
      <c r="X4285" t="str">
        <f>IFERROR(VLOOKUP($F4285,FundingSource[],2,FALSE),"")</f>
        <v/>
      </c>
      <c r="Y4285" t="str">
        <f>IFERROR(VLOOKUP($G4285,Objective[],2,FALSE),"")</f>
        <v/>
      </c>
      <c r="Z4285" t="str">
        <f>IFERROR(VLOOKUP($H4285,AdType[],2,FALSE),"")</f>
        <v/>
      </c>
      <c r="AA4285" t="str">
        <f>IFERROR(VLOOKUP($I4285,AdSize[],2,FALSE),"")</f>
        <v/>
      </c>
      <c r="AB4285" t="str">
        <f>IFERROR(VLOOKUP($J4285,TargetingTactic[],2,FALSE),"")</f>
        <v/>
      </c>
      <c r="AC4285" t="str">
        <f>IFERROR(VLOOKUP($K4285,Audience[],2,FALSE),"")</f>
        <v/>
      </c>
      <c r="AD4285" t="str">
        <f>IFERROR(VLOOKUP($L4285,Country[],2,FALSE),"")</f>
        <v/>
      </c>
      <c r="AE4285" t="str">
        <f>IFERROR(VLOOKUP($M4285,Language[],2,FALSE),"")</f>
        <v/>
      </c>
      <c r="AF4285" t="str">
        <f>IFERROR(VLOOKUP($N4285,BuyType[],2,FALSE),"")</f>
        <v/>
      </c>
      <c r="AG4285" t="str">
        <f>IFERROR(VLOOKUP($S4285,StoreBU[],2,FALSE),"")</f>
        <v/>
      </c>
    </row>
    <row r="4286" spans="1:33" x14ac:dyDescent="0.3">
      <c r="A4286" t="str">
        <f t="shared" si="133"/>
        <v/>
      </c>
      <c r="C4286" t="str">
        <f t="shared" si="132"/>
        <v/>
      </c>
      <c r="D4286" s="33"/>
      <c r="E4286" s="33"/>
      <c r="F4286" s="33"/>
      <c r="G4286" s="33"/>
      <c r="H4286" s="33"/>
      <c r="I4286" s="33"/>
      <c r="J4286" s="33"/>
      <c r="K4286" s="33"/>
      <c r="L4286" s="33"/>
      <c r="M4286" s="33"/>
      <c r="N4286" s="33"/>
      <c r="O4286" s="33"/>
      <c r="P4286" s="33"/>
      <c r="Q4286" s="33"/>
      <c r="R4286" s="33"/>
      <c r="S4286" s="33"/>
      <c r="T4286" s="33"/>
      <c r="V4286" t="str">
        <f>IFERROR(VLOOKUP($D4286,MediaPartner[],2,FALSE),"")</f>
        <v/>
      </c>
      <c r="W4286" t="str">
        <f>IFERROR(VLOOKUP($E4286,Site[],2,FALSE),"")</f>
        <v/>
      </c>
      <c r="X4286" t="str">
        <f>IFERROR(VLOOKUP($F4286,FundingSource[],2,FALSE),"")</f>
        <v/>
      </c>
      <c r="Y4286" t="str">
        <f>IFERROR(VLOOKUP($G4286,Objective[],2,FALSE),"")</f>
        <v/>
      </c>
      <c r="Z4286" t="str">
        <f>IFERROR(VLOOKUP($H4286,AdType[],2,FALSE),"")</f>
        <v/>
      </c>
      <c r="AA4286" t="str">
        <f>IFERROR(VLOOKUP($I4286,AdSize[],2,FALSE),"")</f>
        <v/>
      </c>
      <c r="AB4286" t="str">
        <f>IFERROR(VLOOKUP($J4286,TargetingTactic[],2,FALSE),"")</f>
        <v/>
      </c>
      <c r="AC4286" t="str">
        <f>IFERROR(VLOOKUP($K4286,Audience[],2,FALSE),"")</f>
        <v/>
      </c>
      <c r="AD4286" t="str">
        <f>IFERROR(VLOOKUP($L4286,Country[],2,FALSE),"")</f>
        <v/>
      </c>
      <c r="AE4286" t="str">
        <f>IFERROR(VLOOKUP($M4286,Language[],2,FALSE),"")</f>
        <v/>
      </c>
      <c r="AF4286" t="str">
        <f>IFERROR(VLOOKUP($N4286,BuyType[],2,FALSE),"")</f>
        <v/>
      </c>
      <c r="AG4286" t="str">
        <f>IFERROR(VLOOKUP($S4286,StoreBU[],2,FALSE),"")</f>
        <v/>
      </c>
    </row>
    <row r="4287" spans="1:33" x14ac:dyDescent="0.3">
      <c r="A4287" t="str">
        <f t="shared" si="133"/>
        <v/>
      </c>
      <c r="C4287" t="str">
        <f t="shared" si="132"/>
        <v/>
      </c>
      <c r="D4287" s="33"/>
      <c r="E4287" s="33"/>
      <c r="F4287" s="33"/>
      <c r="G4287" s="33"/>
      <c r="H4287" s="33"/>
      <c r="I4287" s="33"/>
      <c r="J4287" s="33"/>
      <c r="K4287" s="33"/>
      <c r="L4287" s="33"/>
      <c r="M4287" s="33"/>
      <c r="N4287" s="33"/>
      <c r="O4287" s="33"/>
      <c r="P4287" s="33"/>
      <c r="Q4287" s="33"/>
      <c r="R4287" s="33"/>
      <c r="S4287" s="33"/>
      <c r="T4287" s="33"/>
      <c r="V4287" t="str">
        <f>IFERROR(VLOOKUP($D4287,MediaPartner[],2,FALSE),"")</f>
        <v/>
      </c>
      <c r="W4287" t="str">
        <f>IFERROR(VLOOKUP($E4287,Site[],2,FALSE),"")</f>
        <v/>
      </c>
      <c r="X4287" t="str">
        <f>IFERROR(VLOOKUP($F4287,FundingSource[],2,FALSE),"")</f>
        <v/>
      </c>
      <c r="Y4287" t="str">
        <f>IFERROR(VLOOKUP($G4287,Objective[],2,FALSE),"")</f>
        <v/>
      </c>
      <c r="Z4287" t="str">
        <f>IFERROR(VLOOKUP($H4287,AdType[],2,FALSE),"")</f>
        <v/>
      </c>
      <c r="AA4287" t="str">
        <f>IFERROR(VLOOKUP($I4287,AdSize[],2,FALSE),"")</f>
        <v/>
      </c>
      <c r="AB4287" t="str">
        <f>IFERROR(VLOOKUP($J4287,TargetingTactic[],2,FALSE),"")</f>
        <v/>
      </c>
      <c r="AC4287" t="str">
        <f>IFERROR(VLOOKUP($K4287,Audience[],2,FALSE),"")</f>
        <v/>
      </c>
      <c r="AD4287" t="str">
        <f>IFERROR(VLOOKUP($L4287,Country[],2,FALSE),"")</f>
        <v/>
      </c>
      <c r="AE4287" t="str">
        <f>IFERROR(VLOOKUP($M4287,Language[],2,FALSE),"")</f>
        <v/>
      </c>
      <c r="AF4287" t="str">
        <f>IFERROR(VLOOKUP($N4287,BuyType[],2,FALSE),"")</f>
        <v/>
      </c>
      <c r="AG4287" t="str">
        <f>IFERROR(VLOOKUP($S4287,StoreBU[],2,FALSE),"")</f>
        <v/>
      </c>
    </row>
    <row r="4288" spans="1:33" x14ac:dyDescent="0.3">
      <c r="A4288" t="str">
        <f t="shared" si="133"/>
        <v/>
      </c>
      <c r="C4288" t="str">
        <f t="shared" si="132"/>
        <v/>
      </c>
      <c r="D4288" s="33"/>
      <c r="E4288" s="33"/>
      <c r="F4288" s="33"/>
      <c r="G4288" s="33"/>
      <c r="H4288" s="33"/>
      <c r="I4288" s="33"/>
      <c r="J4288" s="33"/>
      <c r="K4288" s="33"/>
      <c r="L4288" s="33"/>
      <c r="M4288" s="33"/>
      <c r="N4288" s="33"/>
      <c r="O4288" s="33"/>
      <c r="P4288" s="33"/>
      <c r="Q4288" s="33"/>
      <c r="R4288" s="33"/>
      <c r="S4288" s="33"/>
      <c r="T4288" s="33"/>
      <c r="V4288" t="str">
        <f>IFERROR(VLOOKUP($D4288,MediaPartner[],2,FALSE),"")</f>
        <v/>
      </c>
      <c r="W4288" t="str">
        <f>IFERROR(VLOOKUP($E4288,Site[],2,FALSE),"")</f>
        <v/>
      </c>
      <c r="X4288" t="str">
        <f>IFERROR(VLOOKUP($F4288,FundingSource[],2,FALSE),"")</f>
        <v/>
      </c>
      <c r="Y4288" t="str">
        <f>IFERROR(VLOOKUP($G4288,Objective[],2,FALSE),"")</f>
        <v/>
      </c>
      <c r="Z4288" t="str">
        <f>IFERROR(VLOOKUP($H4288,AdType[],2,FALSE),"")</f>
        <v/>
      </c>
      <c r="AA4288" t="str">
        <f>IFERROR(VLOOKUP($I4288,AdSize[],2,FALSE),"")</f>
        <v/>
      </c>
      <c r="AB4288" t="str">
        <f>IFERROR(VLOOKUP($J4288,TargetingTactic[],2,FALSE),"")</f>
        <v/>
      </c>
      <c r="AC4288" t="str">
        <f>IFERROR(VLOOKUP($K4288,Audience[],2,FALSE),"")</f>
        <v/>
      </c>
      <c r="AD4288" t="str">
        <f>IFERROR(VLOOKUP($L4288,Country[],2,FALSE),"")</f>
        <v/>
      </c>
      <c r="AE4288" t="str">
        <f>IFERROR(VLOOKUP($M4288,Language[],2,FALSE),"")</f>
        <v/>
      </c>
      <c r="AF4288" t="str">
        <f>IFERROR(VLOOKUP($N4288,BuyType[],2,FALSE),"")</f>
        <v/>
      </c>
      <c r="AG4288" t="str">
        <f>IFERROR(VLOOKUP($S4288,StoreBU[],2,FALSE),"")</f>
        <v/>
      </c>
    </row>
    <row r="4289" spans="1:33" x14ac:dyDescent="0.3">
      <c r="A4289" t="str">
        <f t="shared" si="133"/>
        <v/>
      </c>
      <c r="C4289" t="str">
        <f t="shared" si="132"/>
        <v/>
      </c>
      <c r="D4289" s="33"/>
      <c r="E4289" s="33"/>
      <c r="F4289" s="33"/>
      <c r="G4289" s="33"/>
      <c r="H4289" s="33"/>
      <c r="I4289" s="33"/>
      <c r="J4289" s="33"/>
      <c r="K4289" s="33"/>
      <c r="L4289" s="33"/>
      <c r="M4289" s="33"/>
      <c r="N4289" s="33"/>
      <c r="O4289" s="33"/>
      <c r="P4289" s="33"/>
      <c r="Q4289" s="33"/>
      <c r="R4289" s="33"/>
      <c r="S4289" s="33"/>
      <c r="T4289" s="33"/>
      <c r="V4289" t="str">
        <f>IFERROR(VLOOKUP($D4289,MediaPartner[],2,FALSE),"")</f>
        <v/>
      </c>
      <c r="W4289" t="str">
        <f>IFERROR(VLOOKUP($E4289,Site[],2,FALSE),"")</f>
        <v/>
      </c>
      <c r="X4289" t="str">
        <f>IFERROR(VLOOKUP($F4289,FundingSource[],2,FALSE),"")</f>
        <v/>
      </c>
      <c r="Y4289" t="str">
        <f>IFERROR(VLOOKUP($G4289,Objective[],2,FALSE),"")</f>
        <v/>
      </c>
      <c r="Z4289" t="str">
        <f>IFERROR(VLOOKUP($H4289,AdType[],2,FALSE),"")</f>
        <v/>
      </c>
      <c r="AA4289" t="str">
        <f>IFERROR(VLOOKUP($I4289,AdSize[],2,FALSE),"")</f>
        <v/>
      </c>
      <c r="AB4289" t="str">
        <f>IFERROR(VLOOKUP($J4289,TargetingTactic[],2,FALSE),"")</f>
        <v/>
      </c>
      <c r="AC4289" t="str">
        <f>IFERROR(VLOOKUP($K4289,Audience[],2,FALSE),"")</f>
        <v/>
      </c>
      <c r="AD4289" t="str">
        <f>IFERROR(VLOOKUP($L4289,Country[],2,FALSE),"")</f>
        <v/>
      </c>
      <c r="AE4289" t="str">
        <f>IFERROR(VLOOKUP($M4289,Language[],2,FALSE),"")</f>
        <v/>
      </c>
      <c r="AF4289" t="str">
        <f>IFERROR(VLOOKUP($N4289,BuyType[],2,FALSE),"")</f>
        <v/>
      </c>
      <c r="AG4289" t="str">
        <f>IFERROR(VLOOKUP($S4289,StoreBU[],2,FALSE),"")</f>
        <v/>
      </c>
    </row>
    <row r="4290" spans="1:33" x14ac:dyDescent="0.3">
      <c r="A4290" t="str">
        <f t="shared" si="133"/>
        <v/>
      </c>
      <c r="C4290" t="str">
        <f t="shared" si="132"/>
        <v/>
      </c>
      <c r="D4290" s="33"/>
      <c r="E4290" s="33"/>
      <c r="F4290" s="33"/>
      <c r="G4290" s="33"/>
      <c r="H4290" s="33"/>
      <c r="I4290" s="33"/>
      <c r="J4290" s="33"/>
      <c r="K4290" s="33"/>
      <c r="L4290" s="33"/>
      <c r="M4290" s="33"/>
      <c r="N4290" s="33"/>
      <c r="O4290" s="33"/>
      <c r="P4290" s="33"/>
      <c r="Q4290" s="33"/>
      <c r="R4290" s="33"/>
      <c r="S4290" s="33"/>
      <c r="T4290" s="33"/>
      <c r="V4290" t="str">
        <f>IFERROR(VLOOKUP($D4290,MediaPartner[],2,FALSE),"")</f>
        <v/>
      </c>
      <c r="W4290" t="str">
        <f>IFERROR(VLOOKUP($E4290,Site[],2,FALSE),"")</f>
        <v/>
      </c>
      <c r="X4290" t="str">
        <f>IFERROR(VLOOKUP($F4290,FundingSource[],2,FALSE),"")</f>
        <v/>
      </c>
      <c r="Y4290" t="str">
        <f>IFERROR(VLOOKUP($G4290,Objective[],2,FALSE),"")</f>
        <v/>
      </c>
      <c r="Z4290" t="str">
        <f>IFERROR(VLOOKUP($H4290,AdType[],2,FALSE),"")</f>
        <v/>
      </c>
      <c r="AA4290" t="str">
        <f>IFERROR(VLOOKUP($I4290,AdSize[],2,FALSE),"")</f>
        <v/>
      </c>
      <c r="AB4290" t="str">
        <f>IFERROR(VLOOKUP($J4290,TargetingTactic[],2,FALSE),"")</f>
        <v/>
      </c>
      <c r="AC4290" t="str">
        <f>IFERROR(VLOOKUP($K4290,Audience[],2,FALSE),"")</f>
        <v/>
      </c>
      <c r="AD4290" t="str">
        <f>IFERROR(VLOOKUP($L4290,Country[],2,FALSE),"")</f>
        <v/>
      </c>
      <c r="AE4290" t="str">
        <f>IFERROR(VLOOKUP($M4290,Language[],2,FALSE),"")</f>
        <v/>
      </c>
      <c r="AF4290" t="str">
        <f>IFERROR(VLOOKUP($N4290,BuyType[],2,FALSE),"")</f>
        <v/>
      </c>
      <c r="AG4290" t="str">
        <f>IFERROR(VLOOKUP($S4290,StoreBU[],2,FALSE),"")</f>
        <v/>
      </c>
    </row>
    <row r="4291" spans="1:33" x14ac:dyDescent="0.3">
      <c r="A4291" t="str">
        <f t="shared" si="133"/>
        <v/>
      </c>
      <c r="C4291" t="str">
        <f t="shared" ref="C4291:C4354" si="134">IF(LEN(A4291)=0,"",LEN(A4291))</f>
        <v/>
      </c>
      <c r="D4291" s="33"/>
      <c r="E4291" s="33"/>
      <c r="F4291" s="33"/>
      <c r="G4291" s="33"/>
      <c r="H4291" s="33"/>
      <c r="I4291" s="33"/>
      <c r="J4291" s="33"/>
      <c r="K4291" s="33"/>
      <c r="L4291" s="33"/>
      <c r="M4291" s="33"/>
      <c r="N4291" s="33"/>
      <c r="O4291" s="33"/>
      <c r="P4291" s="33"/>
      <c r="Q4291" s="33"/>
      <c r="R4291" s="33"/>
      <c r="S4291" s="33"/>
      <c r="T4291" s="33"/>
      <c r="V4291" t="str">
        <f>IFERROR(VLOOKUP($D4291,MediaPartner[],2,FALSE),"")</f>
        <v/>
      </c>
      <c r="W4291" t="str">
        <f>IFERROR(VLOOKUP($E4291,Site[],2,FALSE),"")</f>
        <v/>
      </c>
      <c r="X4291" t="str">
        <f>IFERROR(VLOOKUP($F4291,FundingSource[],2,FALSE),"")</f>
        <v/>
      </c>
      <c r="Y4291" t="str">
        <f>IFERROR(VLOOKUP($G4291,Objective[],2,FALSE),"")</f>
        <v/>
      </c>
      <c r="Z4291" t="str">
        <f>IFERROR(VLOOKUP($H4291,AdType[],2,FALSE),"")</f>
        <v/>
      </c>
      <c r="AA4291" t="str">
        <f>IFERROR(VLOOKUP($I4291,AdSize[],2,FALSE),"")</f>
        <v/>
      </c>
      <c r="AB4291" t="str">
        <f>IFERROR(VLOOKUP($J4291,TargetingTactic[],2,FALSE),"")</f>
        <v/>
      </c>
      <c r="AC4291" t="str">
        <f>IFERROR(VLOOKUP($K4291,Audience[],2,FALSE),"")</f>
        <v/>
      </c>
      <c r="AD4291" t="str">
        <f>IFERROR(VLOOKUP($L4291,Country[],2,FALSE),"")</f>
        <v/>
      </c>
      <c r="AE4291" t="str">
        <f>IFERROR(VLOOKUP($M4291,Language[],2,FALSE),"")</f>
        <v/>
      </c>
      <c r="AF4291" t="str">
        <f>IFERROR(VLOOKUP($N4291,BuyType[],2,FALSE),"")</f>
        <v/>
      </c>
      <c r="AG4291" t="str">
        <f>IFERROR(VLOOKUP($S4291,StoreBU[],2,FALSE),"")</f>
        <v/>
      </c>
    </row>
    <row r="4292" spans="1:33" x14ac:dyDescent="0.3">
      <c r="A4292" t="str">
        <f t="shared" ref="A4292:A4355" si="135">IF(COUNTBLANK(D4292:T4292)=17,"",
SUBSTITUTE(
_xlfn.TEXTJOIN("_",TRUE,
(_xlfn.TEXTJOIN("_",FALSE,$V4292,$W4292,$X4292,$Y4292,$Z4292,$AA4292,$AB4292,$AC4292,$AD4292,$AE4292,$AF4292,$O4292)),
(_xlfn.TEXTJOIN("_",TRUE,$P4292,$Q4292,$R4292,$AG4292,$T4292))),
" ","-"))</f>
        <v/>
      </c>
      <c r="C4292" t="str">
        <f t="shared" si="134"/>
        <v/>
      </c>
      <c r="D4292" s="33"/>
      <c r="E4292" s="33"/>
      <c r="F4292" s="33"/>
      <c r="G4292" s="33"/>
      <c r="H4292" s="33"/>
      <c r="I4292" s="33"/>
      <c r="J4292" s="33"/>
      <c r="K4292" s="33"/>
      <c r="L4292" s="33"/>
      <c r="M4292" s="33"/>
      <c r="N4292" s="33"/>
      <c r="O4292" s="33"/>
      <c r="P4292" s="33"/>
      <c r="Q4292" s="33"/>
      <c r="R4292" s="33"/>
      <c r="S4292" s="33"/>
      <c r="T4292" s="33"/>
      <c r="V4292" t="str">
        <f>IFERROR(VLOOKUP($D4292,MediaPartner[],2,FALSE),"")</f>
        <v/>
      </c>
      <c r="W4292" t="str">
        <f>IFERROR(VLOOKUP($E4292,Site[],2,FALSE),"")</f>
        <v/>
      </c>
      <c r="X4292" t="str">
        <f>IFERROR(VLOOKUP($F4292,FundingSource[],2,FALSE),"")</f>
        <v/>
      </c>
      <c r="Y4292" t="str">
        <f>IFERROR(VLOOKUP($G4292,Objective[],2,FALSE),"")</f>
        <v/>
      </c>
      <c r="Z4292" t="str">
        <f>IFERROR(VLOOKUP($H4292,AdType[],2,FALSE),"")</f>
        <v/>
      </c>
      <c r="AA4292" t="str">
        <f>IFERROR(VLOOKUP($I4292,AdSize[],2,FALSE),"")</f>
        <v/>
      </c>
      <c r="AB4292" t="str">
        <f>IFERROR(VLOOKUP($J4292,TargetingTactic[],2,FALSE),"")</f>
        <v/>
      </c>
      <c r="AC4292" t="str">
        <f>IFERROR(VLOOKUP($K4292,Audience[],2,FALSE),"")</f>
        <v/>
      </c>
      <c r="AD4292" t="str">
        <f>IFERROR(VLOOKUP($L4292,Country[],2,FALSE),"")</f>
        <v/>
      </c>
      <c r="AE4292" t="str">
        <f>IFERROR(VLOOKUP($M4292,Language[],2,FALSE),"")</f>
        <v/>
      </c>
      <c r="AF4292" t="str">
        <f>IFERROR(VLOOKUP($N4292,BuyType[],2,FALSE),"")</f>
        <v/>
      </c>
      <c r="AG4292" t="str">
        <f>IFERROR(VLOOKUP($S4292,StoreBU[],2,FALSE),"")</f>
        <v/>
      </c>
    </row>
    <row r="4293" spans="1:33" x14ac:dyDescent="0.3">
      <c r="A4293" t="str">
        <f t="shared" si="135"/>
        <v/>
      </c>
      <c r="C4293" t="str">
        <f t="shared" si="134"/>
        <v/>
      </c>
      <c r="D4293" s="33"/>
      <c r="E4293" s="33"/>
      <c r="F4293" s="33"/>
      <c r="G4293" s="33"/>
      <c r="H4293" s="33"/>
      <c r="I4293" s="33"/>
      <c r="J4293" s="33"/>
      <c r="K4293" s="33"/>
      <c r="L4293" s="33"/>
      <c r="M4293" s="33"/>
      <c r="N4293" s="33"/>
      <c r="O4293" s="33"/>
      <c r="P4293" s="33"/>
      <c r="Q4293" s="33"/>
      <c r="R4293" s="33"/>
      <c r="S4293" s="33"/>
      <c r="T4293" s="33"/>
      <c r="V4293" t="str">
        <f>IFERROR(VLOOKUP($D4293,MediaPartner[],2,FALSE),"")</f>
        <v/>
      </c>
      <c r="W4293" t="str">
        <f>IFERROR(VLOOKUP($E4293,Site[],2,FALSE),"")</f>
        <v/>
      </c>
      <c r="X4293" t="str">
        <f>IFERROR(VLOOKUP($F4293,FundingSource[],2,FALSE),"")</f>
        <v/>
      </c>
      <c r="Y4293" t="str">
        <f>IFERROR(VLOOKUP($G4293,Objective[],2,FALSE),"")</f>
        <v/>
      </c>
      <c r="Z4293" t="str">
        <f>IFERROR(VLOOKUP($H4293,AdType[],2,FALSE),"")</f>
        <v/>
      </c>
      <c r="AA4293" t="str">
        <f>IFERROR(VLOOKUP($I4293,AdSize[],2,FALSE),"")</f>
        <v/>
      </c>
      <c r="AB4293" t="str">
        <f>IFERROR(VLOOKUP($J4293,TargetingTactic[],2,FALSE),"")</f>
        <v/>
      </c>
      <c r="AC4293" t="str">
        <f>IFERROR(VLOOKUP($K4293,Audience[],2,FALSE),"")</f>
        <v/>
      </c>
      <c r="AD4293" t="str">
        <f>IFERROR(VLOOKUP($L4293,Country[],2,FALSE),"")</f>
        <v/>
      </c>
      <c r="AE4293" t="str">
        <f>IFERROR(VLOOKUP($M4293,Language[],2,FALSE),"")</f>
        <v/>
      </c>
      <c r="AF4293" t="str">
        <f>IFERROR(VLOOKUP($N4293,BuyType[],2,FALSE),"")</f>
        <v/>
      </c>
      <c r="AG4293" t="str">
        <f>IFERROR(VLOOKUP($S4293,StoreBU[],2,FALSE),"")</f>
        <v/>
      </c>
    </row>
    <row r="4294" spans="1:33" x14ac:dyDescent="0.3">
      <c r="A4294" t="str">
        <f t="shared" si="135"/>
        <v/>
      </c>
      <c r="C4294" t="str">
        <f t="shared" si="134"/>
        <v/>
      </c>
      <c r="D4294" s="33"/>
      <c r="E4294" s="33"/>
      <c r="F4294" s="33"/>
      <c r="G4294" s="33"/>
      <c r="H4294" s="33"/>
      <c r="I4294" s="33"/>
      <c r="J4294" s="33"/>
      <c r="K4294" s="33"/>
      <c r="L4294" s="33"/>
      <c r="M4294" s="33"/>
      <c r="N4294" s="33"/>
      <c r="O4294" s="33"/>
      <c r="P4294" s="33"/>
      <c r="Q4294" s="33"/>
      <c r="R4294" s="33"/>
      <c r="S4294" s="33"/>
      <c r="T4294" s="33"/>
      <c r="V4294" t="str">
        <f>IFERROR(VLOOKUP($D4294,MediaPartner[],2,FALSE),"")</f>
        <v/>
      </c>
      <c r="W4294" t="str">
        <f>IFERROR(VLOOKUP($E4294,Site[],2,FALSE),"")</f>
        <v/>
      </c>
      <c r="X4294" t="str">
        <f>IFERROR(VLOOKUP($F4294,FundingSource[],2,FALSE),"")</f>
        <v/>
      </c>
      <c r="Y4294" t="str">
        <f>IFERROR(VLOOKUP($G4294,Objective[],2,FALSE),"")</f>
        <v/>
      </c>
      <c r="Z4294" t="str">
        <f>IFERROR(VLOOKUP($H4294,AdType[],2,FALSE),"")</f>
        <v/>
      </c>
      <c r="AA4294" t="str">
        <f>IFERROR(VLOOKUP($I4294,AdSize[],2,FALSE),"")</f>
        <v/>
      </c>
      <c r="AB4294" t="str">
        <f>IFERROR(VLOOKUP($J4294,TargetingTactic[],2,FALSE),"")</f>
        <v/>
      </c>
      <c r="AC4294" t="str">
        <f>IFERROR(VLOOKUP($K4294,Audience[],2,FALSE),"")</f>
        <v/>
      </c>
      <c r="AD4294" t="str">
        <f>IFERROR(VLOOKUP($L4294,Country[],2,FALSE),"")</f>
        <v/>
      </c>
      <c r="AE4294" t="str">
        <f>IFERROR(VLOOKUP($M4294,Language[],2,FALSE),"")</f>
        <v/>
      </c>
      <c r="AF4294" t="str">
        <f>IFERROR(VLOOKUP($N4294,BuyType[],2,FALSE),"")</f>
        <v/>
      </c>
      <c r="AG4294" t="str">
        <f>IFERROR(VLOOKUP($S4294,StoreBU[],2,FALSE),"")</f>
        <v/>
      </c>
    </row>
    <row r="4295" spans="1:33" x14ac:dyDescent="0.3">
      <c r="A4295" t="str">
        <f t="shared" si="135"/>
        <v/>
      </c>
      <c r="C4295" t="str">
        <f t="shared" si="134"/>
        <v/>
      </c>
      <c r="D4295" s="33"/>
      <c r="E4295" s="33"/>
      <c r="F4295" s="33"/>
      <c r="G4295" s="33"/>
      <c r="H4295" s="33"/>
      <c r="I4295" s="33"/>
      <c r="J4295" s="33"/>
      <c r="K4295" s="33"/>
      <c r="L4295" s="33"/>
      <c r="M4295" s="33"/>
      <c r="N4295" s="33"/>
      <c r="O4295" s="33"/>
      <c r="P4295" s="33"/>
      <c r="Q4295" s="33"/>
      <c r="R4295" s="33"/>
      <c r="S4295" s="33"/>
      <c r="T4295" s="33"/>
      <c r="V4295" t="str">
        <f>IFERROR(VLOOKUP($D4295,MediaPartner[],2,FALSE),"")</f>
        <v/>
      </c>
      <c r="W4295" t="str">
        <f>IFERROR(VLOOKUP($E4295,Site[],2,FALSE),"")</f>
        <v/>
      </c>
      <c r="X4295" t="str">
        <f>IFERROR(VLOOKUP($F4295,FundingSource[],2,FALSE),"")</f>
        <v/>
      </c>
      <c r="Y4295" t="str">
        <f>IFERROR(VLOOKUP($G4295,Objective[],2,FALSE),"")</f>
        <v/>
      </c>
      <c r="Z4295" t="str">
        <f>IFERROR(VLOOKUP($H4295,AdType[],2,FALSE),"")</f>
        <v/>
      </c>
      <c r="AA4295" t="str">
        <f>IFERROR(VLOOKUP($I4295,AdSize[],2,FALSE),"")</f>
        <v/>
      </c>
      <c r="AB4295" t="str">
        <f>IFERROR(VLOOKUP($J4295,TargetingTactic[],2,FALSE),"")</f>
        <v/>
      </c>
      <c r="AC4295" t="str">
        <f>IFERROR(VLOOKUP($K4295,Audience[],2,FALSE),"")</f>
        <v/>
      </c>
      <c r="AD4295" t="str">
        <f>IFERROR(VLOOKUP($L4295,Country[],2,FALSE),"")</f>
        <v/>
      </c>
      <c r="AE4295" t="str">
        <f>IFERROR(VLOOKUP($M4295,Language[],2,FALSE),"")</f>
        <v/>
      </c>
      <c r="AF4295" t="str">
        <f>IFERROR(VLOOKUP($N4295,BuyType[],2,FALSE),"")</f>
        <v/>
      </c>
      <c r="AG4295" t="str">
        <f>IFERROR(VLOOKUP($S4295,StoreBU[],2,FALSE),"")</f>
        <v/>
      </c>
    </row>
    <row r="4296" spans="1:33" x14ac:dyDescent="0.3">
      <c r="A4296" t="str">
        <f t="shared" si="135"/>
        <v/>
      </c>
      <c r="C4296" t="str">
        <f t="shared" si="134"/>
        <v/>
      </c>
      <c r="D4296" s="33"/>
      <c r="E4296" s="33"/>
      <c r="F4296" s="33"/>
      <c r="G4296" s="33"/>
      <c r="H4296" s="33"/>
      <c r="I4296" s="33"/>
      <c r="J4296" s="33"/>
      <c r="K4296" s="33"/>
      <c r="L4296" s="33"/>
      <c r="M4296" s="33"/>
      <c r="N4296" s="33"/>
      <c r="O4296" s="33"/>
      <c r="P4296" s="33"/>
      <c r="Q4296" s="33"/>
      <c r="R4296" s="33"/>
      <c r="S4296" s="33"/>
      <c r="T4296" s="33"/>
      <c r="V4296" t="str">
        <f>IFERROR(VLOOKUP($D4296,MediaPartner[],2,FALSE),"")</f>
        <v/>
      </c>
      <c r="W4296" t="str">
        <f>IFERROR(VLOOKUP($E4296,Site[],2,FALSE),"")</f>
        <v/>
      </c>
      <c r="X4296" t="str">
        <f>IFERROR(VLOOKUP($F4296,FundingSource[],2,FALSE),"")</f>
        <v/>
      </c>
      <c r="Y4296" t="str">
        <f>IFERROR(VLOOKUP($G4296,Objective[],2,FALSE),"")</f>
        <v/>
      </c>
      <c r="Z4296" t="str">
        <f>IFERROR(VLOOKUP($H4296,AdType[],2,FALSE),"")</f>
        <v/>
      </c>
      <c r="AA4296" t="str">
        <f>IFERROR(VLOOKUP($I4296,AdSize[],2,FALSE),"")</f>
        <v/>
      </c>
      <c r="AB4296" t="str">
        <f>IFERROR(VLOOKUP($J4296,TargetingTactic[],2,FALSE),"")</f>
        <v/>
      </c>
      <c r="AC4296" t="str">
        <f>IFERROR(VLOOKUP($K4296,Audience[],2,FALSE),"")</f>
        <v/>
      </c>
      <c r="AD4296" t="str">
        <f>IFERROR(VLOOKUP($L4296,Country[],2,FALSE),"")</f>
        <v/>
      </c>
      <c r="AE4296" t="str">
        <f>IFERROR(VLOOKUP($M4296,Language[],2,FALSE),"")</f>
        <v/>
      </c>
      <c r="AF4296" t="str">
        <f>IFERROR(VLOOKUP($N4296,BuyType[],2,FALSE),"")</f>
        <v/>
      </c>
      <c r="AG4296" t="str">
        <f>IFERROR(VLOOKUP($S4296,StoreBU[],2,FALSE),"")</f>
        <v/>
      </c>
    </row>
    <row r="4297" spans="1:33" x14ac:dyDescent="0.3">
      <c r="A4297" t="str">
        <f t="shared" si="135"/>
        <v/>
      </c>
      <c r="C4297" t="str">
        <f t="shared" si="134"/>
        <v/>
      </c>
      <c r="D4297" s="33"/>
      <c r="E4297" s="33"/>
      <c r="F4297" s="33"/>
      <c r="G4297" s="33"/>
      <c r="H4297" s="33"/>
      <c r="I4297" s="33"/>
      <c r="J4297" s="33"/>
      <c r="K4297" s="33"/>
      <c r="L4297" s="33"/>
      <c r="M4297" s="33"/>
      <c r="N4297" s="33"/>
      <c r="O4297" s="33"/>
      <c r="P4297" s="33"/>
      <c r="Q4297" s="33"/>
      <c r="R4297" s="33"/>
      <c r="S4297" s="33"/>
      <c r="T4297" s="33"/>
      <c r="V4297" t="str">
        <f>IFERROR(VLOOKUP($D4297,MediaPartner[],2,FALSE),"")</f>
        <v/>
      </c>
      <c r="W4297" t="str">
        <f>IFERROR(VLOOKUP($E4297,Site[],2,FALSE),"")</f>
        <v/>
      </c>
      <c r="X4297" t="str">
        <f>IFERROR(VLOOKUP($F4297,FundingSource[],2,FALSE),"")</f>
        <v/>
      </c>
      <c r="Y4297" t="str">
        <f>IFERROR(VLOOKUP($G4297,Objective[],2,FALSE),"")</f>
        <v/>
      </c>
      <c r="Z4297" t="str">
        <f>IFERROR(VLOOKUP($H4297,AdType[],2,FALSE),"")</f>
        <v/>
      </c>
      <c r="AA4297" t="str">
        <f>IFERROR(VLOOKUP($I4297,AdSize[],2,FALSE),"")</f>
        <v/>
      </c>
      <c r="AB4297" t="str">
        <f>IFERROR(VLOOKUP($J4297,TargetingTactic[],2,FALSE),"")</f>
        <v/>
      </c>
      <c r="AC4297" t="str">
        <f>IFERROR(VLOOKUP($K4297,Audience[],2,FALSE),"")</f>
        <v/>
      </c>
      <c r="AD4297" t="str">
        <f>IFERROR(VLOOKUP($L4297,Country[],2,FALSE),"")</f>
        <v/>
      </c>
      <c r="AE4297" t="str">
        <f>IFERROR(VLOOKUP($M4297,Language[],2,FALSE),"")</f>
        <v/>
      </c>
      <c r="AF4297" t="str">
        <f>IFERROR(VLOOKUP($N4297,BuyType[],2,FALSE),"")</f>
        <v/>
      </c>
      <c r="AG4297" t="str">
        <f>IFERROR(VLOOKUP($S4297,StoreBU[],2,FALSE),"")</f>
        <v/>
      </c>
    </row>
    <row r="4298" spans="1:33" x14ac:dyDescent="0.3">
      <c r="A4298" t="str">
        <f t="shared" si="135"/>
        <v/>
      </c>
      <c r="C4298" t="str">
        <f t="shared" si="134"/>
        <v/>
      </c>
      <c r="D4298" s="33"/>
      <c r="E4298" s="33"/>
      <c r="F4298" s="33"/>
      <c r="G4298" s="33"/>
      <c r="H4298" s="33"/>
      <c r="I4298" s="33"/>
      <c r="J4298" s="33"/>
      <c r="K4298" s="33"/>
      <c r="L4298" s="33"/>
      <c r="M4298" s="33"/>
      <c r="N4298" s="33"/>
      <c r="O4298" s="33"/>
      <c r="P4298" s="33"/>
      <c r="Q4298" s="33"/>
      <c r="R4298" s="33"/>
      <c r="S4298" s="33"/>
      <c r="T4298" s="33"/>
      <c r="V4298" t="str">
        <f>IFERROR(VLOOKUP($D4298,MediaPartner[],2,FALSE),"")</f>
        <v/>
      </c>
      <c r="W4298" t="str">
        <f>IFERROR(VLOOKUP($E4298,Site[],2,FALSE),"")</f>
        <v/>
      </c>
      <c r="X4298" t="str">
        <f>IFERROR(VLOOKUP($F4298,FundingSource[],2,FALSE),"")</f>
        <v/>
      </c>
      <c r="Y4298" t="str">
        <f>IFERROR(VLOOKUP($G4298,Objective[],2,FALSE),"")</f>
        <v/>
      </c>
      <c r="Z4298" t="str">
        <f>IFERROR(VLOOKUP($H4298,AdType[],2,FALSE),"")</f>
        <v/>
      </c>
      <c r="AA4298" t="str">
        <f>IFERROR(VLOOKUP($I4298,AdSize[],2,FALSE),"")</f>
        <v/>
      </c>
      <c r="AB4298" t="str">
        <f>IFERROR(VLOOKUP($J4298,TargetingTactic[],2,FALSE),"")</f>
        <v/>
      </c>
      <c r="AC4298" t="str">
        <f>IFERROR(VLOOKUP($K4298,Audience[],2,FALSE),"")</f>
        <v/>
      </c>
      <c r="AD4298" t="str">
        <f>IFERROR(VLOOKUP($L4298,Country[],2,FALSE),"")</f>
        <v/>
      </c>
      <c r="AE4298" t="str">
        <f>IFERROR(VLOOKUP($M4298,Language[],2,FALSE),"")</f>
        <v/>
      </c>
      <c r="AF4298" t="str">
        <f>IFERROR(VLOOKUP($N4298,BuyType[],2,FALSE),"")</f>
        <v/>
      </c>
      <c r="AG4298" t="str">
        <f>IFERROR(VLOOKUP($S4298,StoreBU[],2,FALSE),"")</f>
        <v/>
      </c>
    </row>
    <row r="4299" spans="1:33" x14ac:dyDescent="0.3">
      <c r="A4299" t="str">
        <f t="shared" si="135"/>
        <v/>
      </c>
      <c r="C4299" t="str">
        <f t="shared" si="134"/>
        <v/>
      </c>
      <c r="D4299" s="33"/>
      <c r="E4299" s="33"/>
      <c r="F4299" s="33"/>
      <c r="G4299" s="33"/>
      <c r="H4299" s="33"/>
      <c r="I4299" s="33"/>
      <c r="J4299" s="33"/>
      <c r="K4299" s="33"/>
      <c r="L4299" s="33"/>
      <c r="M4299" s="33"/>
      <c r="N4299" s="33"/>
      <c r="O4299" s="33"/>
      <c r="P4299" s="33"/>
      <c r="Q4299" s="33"/>
      <c r="R4299" s="33"/>
      <c r="S4299" s="33"/>
      <c r="T4299" s="33"/>
      <c r="V4299" t="str">
        <f>IFERROR(VLOOKUP($D4299,MediaPartner[],2,FALSE),"")</f>
        <v/>
      </c>
      <c r="W4299" t="str">
        <f>IFERROR(VLOOKUP($E4299,Site[],2,FALSE),"")</f>
        <v/>
      </c>
      <c r="X4299" t="str">
        <f>IFERROR(VLOOKUP($F4299,FundingSource[],2,FALSE),"")</f>
        <v/>
      </c>
      <c r="Y4299" t="str">
        <f>IFERROR(VLOOKUP($G4299,Objective[],2,FALSE),"")</f>
        <v/>
      </c>
      <c r="Z4299" t="str">
        <f>IFERROR(VLOOKUP($H4299,AdType[],2,FALSE),"")</f>
        <v/>
      </c>
      <c r="AA4299" t="str">
        <f>IFERROR(VLOOKUP($I4299,AdSize[],2,FALSE),"")</f>
        <v/>
      </c>
      <c r="AB4299" t="str">
        <f>IFERROR(VLOOKUP($J4299,TargetingTactic[],2,FALSE),"")</f>
        <v/>
      </c>
      <c r="AC4299" t="str">
        <f>IFERROR(VLOOKUP($K4299,Audience[],2,FALSE),"")</f>
        <v/>
      </c>
      <c r="AD4299" t="str">
        <f>IFERROR(VLOOKUP($L4299,Country[],2,FALSE),"")</f>
        <v/>
      </c>
      <c r="AE4299" t="str">
        <f>IFERROR(VLOOKUP($M4299,Language[],2,FALSE),"")</f>
        <v/>
      </c>
      <c r="AF4299" t="str">
        <f>IFERROR(VLOOKUP($N4299,BuyType[],2,FALSE),"")</f>
        <v/>
      </c>
      <c r="AG4299" t="str">
        <f>IFERROR(VLOOKUP($S4299,StoreBU[],2,FALSE),"")</f>
        <v/>
      </c>
    </row>
    <row r="4300" spans="1:33" x14ac:dyDescent="0.3">
      <c r="A4300" t="str">
        <f t="shared" si="135"/>
        <v/>
      </c>
      <c r="C4300" t="str">
        <f t="shared" si="134"/>
        <v/>
      </c>
      <c r="D4300" s="33"/>
      <c r="E4300" s="33"/>
      <c r="F4300" s="33"/>
      <c r="G4300" s="33"/>
      <c r="H4300" s="33"/>
      <c r="I4300" s="33"/>
      <c r="J4300" s="33"/>
      <c r="K4300" s="33"/>
      <c r="L4300" s="33"/>
      <c r="M4300" s="33"/>
      <c r="N4300" s="33"/>
      <c r="O4300" s="33"/>
      <c r="P4300" s="33"/>
      <c r="Q4300" s="33"/>
      <c r="R4300" s="33"/>
      <c r="S4300" s="33"/>
      <c r="T4300" s="33"/>
      <c r="V4300" t="str">
        <f>IFERROR(VLOOKUP($D4300,MediaPartner[],2,FALSE),"")</f>
        <v/>
      </c>
      <c r="W4300" t="str">
        <f>IFERROR(VLOOKUP($E4300,Site[],2,FALSE),"")</f>
        <v/>
      </c>
      <c r="X4300" t="str">
        <f>IFERROR(VLOOKUP($F4300,FundingSource[],2,FALSE),"")</f>
        <v/>
      </c>
      <c r="Y4300" t="str">
        <f>IFERROR(VLOOKUP($G4300,Objective[],2,FALSE),"")</f>
        <v/>
      </c>
      <c r="Z4300" t="str">
        <f>IFERROR(VLOOKUP($H4300,AdType[],2,FALSE),"")</f>
        <v/>
      </c>
      <c r="AA4300" t="str">
        <f>IFERROR(VLOOKUP($I4300,AdSize[],2,FALSE),"")</f>
        <v/>
      </c>
      <c r="AB4300" t="str">
        <f>IFERROR(VLOOKUP($J4300,TargetingTactic[],2,FALSE),"")</f>
        <v/>
      </c>
      <c r="AC4300" t="str">
        <f>IFERROR(VLOOKUP($K4300,Audience[],2,FALSE),"")</f>
        <v/>
      </c>
      <c r="AD4300" t="str">
        <f>IFERROR(VLOOKUP($L4300,Country[],2,FALSE),"")</f>
        <v/>
      </c>
      <c r="AE4300" t="str">
        <f>IFERROR(VLOOKUP($M4300,Language[],2,FALSE),"")</f>
        <v/>
      </c>
      <c r="AF4300" t="str">
        <f>IFERROR(VLOOKUP($N4300,BuyType[],2,FALSE),"")</f>
        <v/>
      </c>
      <c r="AG4300" t="str">
        <f>IFERROR(VLOOKUP($S4300,StoreBU[],2,FALSE),"")</f>
        <v/>
      </c>
    </row>
    <row r="4301" spans="1:33" x14ac:dyDescent="0.3">
      <c r="A4301" t="str">
        <f t="shared" si="135"/>
        <v/>
      </c>
      <c r="C4301" t="str">
        <f t="shared" si="134"/>
        <v/>
      </c>
      <c r="D4301" s="33"/>
      <c r="E4301" s="33"/>
      <c r="F4301" s="33"/>
      <c r="G4301" s="33"/>
      <c r="H4301" s="33"/>
      <c r="I4301" s="33"/>
      <c r="J4301" s="33"/>
      <c r="K4301" s="33"/>
      <c r="L4301" s="33"/>
      <c r="M4301" s="33"/>
      <c r="N4301" s="33"/>
      <c r="O4301" s="33"/>
      <c r="P4301" s="33"/>
      <c r="Q4301" s="33"/>
      <c r="R4301" s="33"/>
      <c r="S4301" s="33"/>
      <c r="T4301" s="33"/>
      <c r="V4301" t="str">
        <f>IFERROR(VLOOKUP($D4301,MediaPartner[],2,FALSE),"")</f>
        <v/>
      </c>
      <c r="W4301" t="str">
        <f>IFERROR(VLOOKUP($E4301,Site[],2,FALSE),"")</f>
        <v/>
      </c>
      <c r="X4301" t="str">
        <f>IFERROR(VLOOKUP($F4301,FundingSource[],2,FALSE),"")</f>
        <v/>
      </c>
      <c r="Y4301" t="str">
        <f>IFERROR(VLOOKUP($G4301,Objective[],2,FALSE),"")</f>
        <v/>
      </c>
      <c r="Z4301" t="str">
        <f>IFERROR(VLOOKUP($H4301,AdType[],2,FALSE),"")</f>
        <v/>
      </c>
      <c r="AA4301" t="str">
        <f>IFERROR(VLOOKUP($I4301,AdSize[],2,FALSE),"")</f>
        <v/>
      </c>
      <c r="AB4301" t="str">
        <f>IFERROR(VLOOKUP($J4301,TargetingTactic[],2,FALSE),"")</f>
        <v/>
      </c>
      <c r="AC4301" t="str">
        <f>IFERROR(VLOOKUP($K4301,Audience[],2,FALSE),"")</f>
        <v/>
      </c>
      <c r="AD4301" t="str">
        <f>IFERROR(VLOOKUP($L4301,Country[],2,FALSE),"")</f>
        <v/>
      </c>
      <c r="AE4301" t="str">
        <f>IFERROR(VLOOKUP($M4301,Language[],2,FALSE),"")</f>
        <v/>
      </c>
      <c r="AF4301" t="str">
        <f>IFERROR(VLOOKUP($N4301,BuyType[],2,FALSE),"")</f>
        <v/>
      </c>
      <c r="AG4301" t="str">
        <f>IFERROR(VLOOKUP($S4301,StoreBU[],2,FALSE),"")</f>
        <v/>
      </c>
    </row>
    <row r="4302" spans="1:33" x14ac:dyDescent="0.3">
      <c r="A4302" t="str">
        <f t="shared" si="135"/>
        <v/>
      </c>
      <c r="C4302" t="str">
        <f t="shared" si="134"/>
        <v/>
      </c>
      <c r="D4302" s="33"/>
      <c r="E4302" s="33"/>
      <c r="F4302" s="33"/>
      <c r="G4302" s="33"/>
      <c r="H4302" s="33"/>
      <c r="I4302" s="33"/>
      <c r="J4302" s="33"/>
      <c r="K4302" s="33"/>
      <c r="L4302" s="33"/>
      <c r="M4302" s="33"/>
      <c r="N4302" s="33"/>
      <c r="O4302" s="33"/>
      <c r="P4302" s="33"/>
      <c r="Q4302" s="33"/>
      <c r="R4302" s="33"/>
      <c r="S4302" s="33"/>
      <c r="T4302" s="33"/>
      <c r="V4302" t="str">
        <f>IFERROR(VLOOKUP($D4302,MediaPartner[],2,FALSE),"")</f>
        <v/>
      </c>
      <c r="W4302" t="str">
        <f>IFERROR(VLOOKUP($E4302,Site[],2,FALSE),"")</f>
        <v/>
      </c>
      <c r="X4302" t="str">
        <f>IFERROR(VLOOKUP($F4302,FundingSource[],2,FALSE),"")</f>
        <v/>
      </c>
      <c r="Y4302" t="str">
        <f>IFERROR(VLOOKUP($G4302,Objective[],2,FALSE),"")</f>
        <v/>
      </c>
      <c r="Z4302" t="str">
        <f>IFERROR(VLOOKUP($H4302,AdType[],2,FALSE),"")</f>
        <v/>
      </c>
      <c r="AA4302" t="str">
        <f>IFERROR(VLOOKUP($I4302,AdSize[],2,FALSE),"")</f>
        <v/>
      </c>
      <c r="AB4302" t="str">
        <f>IFERROR(VLOOKUP($J4302,TargetingTactic[],2,FALSE),"")</f>
        <v/>
      </c>
      <c r="AC4302" t="str">
        <f>IFERROR(VLOOKUP($K4302,Audience[],2,FALSE),"")</f>
        <v/>
      </c>
      <c r="AD4302" t="str">
        <f>IFERROR(VLOOKUP($L4302,Country[],2,FALSE),"")</f>
        <v/>
      </c>
      <c r="AE4302" t="str">
        <f>IFERROR(VLOOKUP($M4302,Language[],2,FALSE),"")</f>
        <v/>
      </c>
      <c r="AF4302" t="str">
        <f>IFERROR(VLOOKUP($N4302,BuyType[],2,FALSE),"")</f>
        <v/>
      </c>
      <c r="AG4302" t="str">
        <f>IFERROR(VLOOKUP($S4302,StoreBU[],2,FALSE),"")</f>
        <v/>
      </c>
    </row>
    <row r="4303" spans="1:33" x14ac:dyDescent="0.3">
      <c r="A4303" t="str">
        <f t="shared" si="135"/>
        <v/>
      </c>
      <c r="C4303" t="str">
        <f t="shared" si="134"/>
        <v/>
      </c>
      <c r="D4303" s="33"/>
      <c r="E4303" s="33"/>
      <c r="F4303" s="33"/>
      <c r="G4303" s="33"/>
      <c r="H4303" s="33"/>
      <c r="I4303" s="33"/>
      <c r="J4303" s="33"/>
      <c r="K4303" s="33"/>
      <c r="L4303" s="33"/>
      <c r="M4303" s="33"/>
      <c r="N4303" s="33"/>
      <c r="O4303" s="33"/>
      <c r="P4303" s="33"/>
      <c r="Q4303" s="33"/>
      <c r="R4303" s="33"/>
      <c r="S4303" s="33"/>
      <c r="T4303" s="33"/>
      <c r="V4303" t="str">
        <f>IFERROR(VLOOKUP($D4303,MediaPartner[],2,FALSE),"")</f>
        <v/>
      </c>
      <c r="W4303" t="str">
        <f>IFERROR(VLOOKUP($E4303,Site[],2,FALSE),"")</f>
        <v/>
      </c>
      <c r="X4303" t="str">
        <f>IFERROR(VLOOKUP($F4303,FundingSource[],2,FALSE),"")</f>
        <v/>
      </c>
      <c r="Y4303" t="str">
        <f>IFERROR(VLOOKUP($G4303,Objective[],2,FALSE),"")</f>
        <v/>
      </c>
      <c r="Z4303" t="str">
        <f>IFERROR(VLOOKUP($H4303,AdType[],2,FALSE),"")</f>
        <v/>
      </c>
      <c r="AA4303" t="str">
        <f>IFERROR(VLOOKUP($I4303,AdSize[],2,FALSE),"")</f>
        <v/>
      </c>
      <c r="AB4303" t="str">
        <f>IFERROR(VLOOKUP($J4303,TargetingTactic[],2,FALSE),"")</f>
        <v/>
      </c>
      <c r="AC4303" t="str">
        <f>IFERROR(VLOOKUP($K4303,Audience[],2,FALSE),"")</f>
        <v/>
      </c>
      <c r="AD4303" t="str">
        <f>IFERROR(VLOOKUP($L4303,Country[],2,FALSE),"")</f>
        <v/>
      </c>
      <c r="AE4303" t="str">
        <f>IFERROR(VLOOKUP($M4303,Language[],2,FALSE),"")</f>
        <v/>
      </c>
      <c r="AF4303" t="str">
        <f>IFERROR(VLOOKUP($N4303,BuyType[],2,FALSE),"")</f>
        <v/>
      </c>
      <c r="AG4303" t="str">
        <f>IFERROR(VLOOKUP($S4303,StoreBU[],2,FALSE),"")</f>
        <v/>
      </c>
    </row>
    <row r="4304" spans="1:33" x14ac:dyDescent="0.3">
      <c r="A4304" t="str">
        <f t="shared" si="135"/>
        <v/>
      </c>
      <c r="C4304" t="str">
        <f t="shared" si="134"/>
        <v/>
      </c>
      <c r="D4304" s="33"/>
      <c r="E4304" s="33"/>
      <c r="F4304" s="33"/>
      <c r="G4304" s="33"/>
      <c r="H4304" s="33"/>
      <c r="I4304" s="33"/>
      <c r="J4304" s="33"/>
      <c r="K4304" s="33"/>
      <c r="L4304" s="33"/>
      <c r="M4304" s="33"/>
      <c r="N4304" s="33"/>
      <c r="O4304" s="33"/>
      <c r="P4304" s="33"/>
      <c r="Q4304" s="33"/>
      <c r="R4304" s="33"/>
      <c r="S4304" s="33"/>
      <c r="T4304" s="33"/>
      <c r="V4304" t="str">
        <f>IFERROR(VLOOKUP($D4304,MediaPartner[],2,FALSE),"")</f>
        <v/>
      </c>
      <c r="W4304" t="str">
        <f>IFERROR(VLOOKUP($E4304,Site[],2,FALSE),"")</f>
        <v/>
      </c>
      <c r="X4304" t="str">
        <f>IFERROR(VLOOKUP($F4304,FundingSource[],2,FALSE),"")</f>
        <v/>
      </c>
      <c r="Y4304" t="str">
        <f>IFERROR(VLOOKUP($G4304,Objective[],2,FALSE),"")</f>
        <v/>
      </c>
      <c r="Z4304" t="str">
        <f>IFERROR(VLOOKUP($H4304,AdType[],2,FALSE),"")</f>
        <v/>
      </c>
      <c r="AA4304" t="str">
        <f>IFERROR(VLOOKUP($I4304,AdSize[],2,FALSE),"")</f>
        <v/>
      </c>
      <c r="AB4304" t="str">
        <f>IFERROR(VLOOKUP($J4304,TargetingTactic[],2,FALSE),"")</f>
        <v/>
      </c>
      <c r="AC4304" t="str">
        <f>IFERROR(VLOOKUP($K4304,Audience[],2,FALSE),"")</f>
        <v/>
      </c>
      <c r="AD4304" t="str">
        <f>IFERROR(VLOOKUP($L4304,Country[],2,FALSE),"")</f>
        <v/>
      </c>
      <c r="AE4304" t="str">
        <f>IFERROR(VLOOKUP($M4304,Language[],2,FALSE),"")</f>
        <v/>
      </c>
      <c r="AF4304" t="str">
        <f>IFERROR(VLOOKUP($N4304,BuyType[],2,FALSE),"")</f>
        <v/>
      </c>
      <c r="AG4304" t="str">
        <f>IFERROR(VLOOKUP($S4304,StoreBU[],2,FALSE),"")</f>
        <v/>
      </c>
    </row>
    <row r="4305" spans="1:33" x14ac:dyDescent="0.3">
      <c r="A4305" t="str">
        <f t="shared" si="135"/>
        <v/>
      </c>
      <c r="C4305" t="str">
        <f t="shared" si="134"/>
        <v/>
      </c>
      <c r="D4305" s="33"/>
      <c r="E4305" s="33"/>
      <c r="F4305" s="33"/>
      <c r="G4305" s="33"/>
      <c r="H4305" s="33"/>
      <c r="I4305" s="33"/>
      <c r="J4305" s="33"/>
      <c r="K4305" s="33"/>
      <c r="L4305" s="33"/>
      <c r="M4305" s="33"/>
      <c r="N4305" s="33"/>
      <c r="O4305" s="33"/>
      <c r="P4305" s="33"/>
      <c r="Q4305" s="33"/>
      <c r="R4305" s="33"/>
      <c r="S4305" s="33"/>
      <c r="T4305" s="33"/>
      <c r="V4305" t="str">
        <f>IFERROR(VLOOKUP($D4305,MediaPartner[],2,FALSE),"")</f>
        <v/>
      </c>
      <c r="W4305" t="str">
        <f>IFERROR(VLOOKUP($E4305,Site[],2,FALSE),"")</f>
        <v/>
      </c>
      <c r="X4305" t="str">
        <f>IFERROR(VLOOKUP($F4305,FundingSource[],2,FALSE),"")</f>
        <v/>
      </c>
      <c r="Y4305" t="str">
        <f>IFERROR(VLOOKUP($G4305,Objective[],2,FALSE),"")</f>
        <v/>
      </c>
      <c r="Z4305" t="str">
        <f>IFERROR(VLOOKUP($H4305,AdType[],2,FALSE),"")</f>
        <v/>
      </c>
      <c r="AA4305" t="str">
        <f>IFERROR(VLOOKUP($I4305,AdSize[],2,FALSE),"")</f>
        <v/>
      </c>
      <c r="AB4305" t="str">
        <f>IFERROR(VLOOKUP($J4305,TargetingTactic[],2,FALSE),"")</f>
        <v/>
      </c>
      <c r="AC4305" t="str">
        <f>IFERROR(VLOOKUP($K4305,Audience[],2,FALSE),"")</f>
        <v/>
      </c>
      <c r="AD4305" t="str">
        <f>IFERROR(VLOOKUP($L4305,Country[],2,FALSE),"")</f>
        <v/>
      </c>
      <c r="AE4305" t="str">
        <f>IFERROR(VLOOKUP($M4305,Language[],2,FALSE),"")</f>
        <v/>
      </c>
      <c r="AF4305" t="str">
        <f>IFERROR(VLOOKUP($N4305,BuyType[],2,FALSE),"")</f>
        <v/>
      </c>
      <c r="AG4305" t="str">
        <f>IFERROR(VLOOKUP($S4305,StoreBU[],2,FALSE),"")</f>
        <v/>
      </c>
    </row>
    <row r="4306" spans="1:33" x14ac:dyDescent="0.3">
      <c r="A4306" t="str">
        <f t="shared" si="135"/>
        <v/>
      </c>
      <c r="C4306" t="str">
        <f t="shared" si="134"/>
        <v/>
      </c>
      <c r="D4306" s="33"/>
      <c r="E4306" s="33"/>
      <c r="F4306" s="33"/>
      <c r="G4306" s="33"/>
      <c r="H4306" s="33"/>
      <c r="I4306" s="33"/>
      <c r="J4306" s="33"/>
      <c r="K4306" s="33"/>
      <c r="L4306" s="33"/>
      <c r="M4306" s="33"/>
      <c r="N4306" s="33"/>
      <c r="O4306" s="33"/>
      <c r="P4306" s="33"/>
      <c r="Q4306" s="33"/>
      <c r="R4306" s="33"/>
      <c r="S4306" s="33"/>
      <c r="T4306" s="33"/>
      <c r="V4306" t="str">
        <f>IFERROR(VLOOKUP($D4306,MediaPartner[],2,FALSE),"")</f>
        <v/>
      </c>
      <c r="W4306" t="str">
        <f>IFERROR(VLOOKUP($E4306,Site[],2,FALSE),"")</f>
        <v/>
      </c>
      <c r="X4306" t="str">
        <f>IFERROR(VLOOKUP($F4306,FundingSource[],2,FALSE),"")</f>
        <v/>
      </c>
      <c r="Y4306" t="str">
        <f>IFERROR(VLOOKUP($G4306,Objective[],2,FALSE),"")</f>
        <v/>
      </c>
      <c r="Z4306" t="str">
        <f>IFERROR(VLOOKUP($H4306,AdType[],2,FALSE),"")</f>
        <v/>
      </c>
      <c r="AA4306" t="str">
        <f>IFERROR(VLOOKUP($I4306,AdSize[],2,FALSE),"")</f>
        <v/>
      </c>
      <c r="AB4306" t="str">
        <f>IFERROR(VLOOKUP($J4306,TargetingTactic[],2,FALSE),"")</f>
        <v/>
      </c>
      <c r="AC4306" t="str">
        <f>IFERROR(VLOOKUP($K4306,Audience[],2,FALSE),"")</f>
        <v/>
      </c>
      <c r="AD4306" t="str">
        <f>IFERROR(VLOOKUP($L4306,Country[],2,FALSE),"")</f>
        <v/>
      </c>
      <c r="AE4306" t="str">
        <f>IFERROR(VLOOKUP($M4306,Language[],2,FALSE),"")</f>
        <v/>
      </c>
      <c r="AF4306" t="str">
        <f>IFERROR(VLOOKUP($N4306,BuyType[],2,FALSE),"")</f>
        <v/>
      </c>
      <c r="AG4306" t="str">
        <f>IFERROR(VLOOKUP($S4306,StoreBU[],2,FALSE),"")</f>
        <v/>
      </c>
    </row>
    <row r="4307" spans="1:33" x14ac:dyDescent="0.3">
      <c r="A4307" t="str">
        <f t="shared" si="135"/>
        <v/>
      </c>
      <c r="C4307" t="str">
        <f t="shared" si="134"/>
        <v/>
      </c>
      <c r="D4307" s="33"/>
      <c r="E4307" s="33"/>
      <c r="F4307" s="33"/>
      <c r="G4307" s="33"/>
      <c r="H4307" s="33"/>
      <c r="I4307" s="33"/>
      <c r="J4307" s="33"/>
      <c r="K4307" s="33"/>
      <c r="L4307" s="33"/>
      <c r="M4307" s="33"/>
      <c r="N4307" s="33"/>
      <c r="O4307" s="33"/>
      <c r="P4307" s="33"/>
      <c r="Q4307" s="33"/>
      <c r="R4307" s="33"/>
      <c r="S4307" s="33"/>
      <c r="T4307" s="33"/>
      <c r="V4307" t="str">
        <f>IFERROR(VLOOKUP($D4307,MediaPartner[],2,FALSE),"")</f>
        <v/>
      </c>
      <c r="W4307" t="str">
        <f>IFERROR(VLOOKUP($E4307,Site[],2,FALSE),"")</f>
        <v/>
      </c>
      <c r="X4307" t="str">
        <f>IFERROR(VLOOKUP($F4307,FundingSource[],2,FALSE),"")</f>
        <v/>
      </c>
      <c r="Y4307" t="str">
        <f>IFERROR(VLOOKUP($G4307,Objective[],2,FALSE),"")</f>
        <v/>
      </c>
      <c r="Z4307" t="str">
        <f>IFERROR(VLOOKUP($H4307,AdType[],2,FALSE),"")</f>
        <v/>
      </c>
      <c r="AA4307" t="str">
        <f>IFERROR(VLOOKUP($I4307,AdSize[],2,FALSE),"")</f>
        <v/>
      </c>
      <c r="AB4307" t="str">
        <f>IFERROR(VLOOKUP($J4307,TargetingTactic[],2,FALSE),"")</f>
        <v/>
      </c>
      <c r="AC4307" t="str">
        <f>IFERROR(VLOOKUP($K4307,Audience[],2,FALSE),"")</f>
        <v/>
      </c>
      <c r="AD4307" t="str">
        <f>IFERROR(VLOOKUP($L4307,Country[],2,FALSE),"")</f>
        <v/>
      </c>
      <c r="AE4307" t="str">
        <f>IFERROR(VLOOKUP($M4307,Language[],2,FALSE),"")</f>
        <v/>
      </c>
      <c r="AF4307" t="str">
        <f>IFERROR(VLOOKUP($N4307,BuyType[],2,FALSE),"")</f>
        <v/>
      </c>
      <c r="AG4307" t="str">
        <f>IFERROR(VLOOKUP($S4307,StoreBU[],2,FALSE),"")</f>
        <v/>
      </c>
    </row>
    <row r="4308" spans="1:33" x14ac:dyDescent="0.3">
      <c r="A4308" t="str">
        <f t="shared" si="135"/>
        <v/>
      </c>
      <c r="C4308" t="str">
        <f t="shared" si="134"/>
        <v/>
      </c>
      <c r="D4308" s="33"/>
      <c r="E4308" s="33"/>
      <c r="F4308" s="33"/>
      <c r="G4308" s="33"/>
      <c r="H4308" s="33"/>
      <c r="I4308" s="33"/>
      <c r="J4308" s="33"/>
      <c r="K4308" s="33"/>
      <c r="L4308" s="33"/>
      <c r="M4308" s="33"/>
      <c r="N4308" s="33"/>
      <c r="O4308" s="33"/>
      <c r="P4308" s="33"/>
      <c r="Q4308" s="33"/>
      <c r="R4308" s="33"/>
      <c r="S4308" s="33"/>
      <c r="T4308" s="33"/>
      <c r="V4308" t="str">
        <f>IFERROR(VLOOKUP($D4308,MediaPartner[],2,FALSE),"")</f>
        <v/>
      </c>
      <c r="W4308" t="str">
        <f>IFERROR(VLOOKUP($E4308,Site[],2,FALSE),"")</f>
        <v/>
      </c>
      <c r="X4308" t="str">
        <f>IFERROR(VLOOKUP($F4308,FundingSource[],2,FALSE),"")</f>
        <v/>
      </c>
      <c r="Y4308" t="str">
        <f>IFERROR(VLOOKUP($G4308,Objective[],2,FALSE),"")</f>
        <v/>
      </c>
      <c r="Z4308" t="str">
        <f>IFERROR(VLOOKUP($H4308,AdType[],2,FALSE),"")</f>
        <v/>
      </c>
      <c r="AA4308" t="str">
        <f>IFERROR(VLOOKUP($I4308,AdSize[],2,FALSE),"")</f>
        <v/>
      </c>
      <c r="AB4308" t="str">
        <f>IFERROR(VLOOKUP($J4308,TargetingTactic[],2,FALSE),"")</f>
        <v/>
      </c>
      <c r="AC4308" t="str">
        <f>IFERROR(VLOOKUP($K4308,Audience[],2,FALSE),"")</f>
        <v/>
      </c>
      <c r="AD4308" t="str">
        <f>IFERROR(VLOOKUP($L4308,Country[],2,FALSE),"")</f>
        <v/>
      </c>
      <c r="AE4308" t="str">
        <f>IFERROR(VLOOKUP($M4308,Language[],2,FALSE),"")</f>
        <v/>
      </c>
      <c r="AF4308" t="str">
        <f>IFERROR(VLOOKUP($N4308,BuyType[],2,FALSE),"")</f>
        <v/>
      </c>
      <c r="AG4308" t="str">
        <f>IFERROR(VLOOKUP($S4308,StoreBU[],2,FALSE),"")</f>
        <v/>
      </c>
    </row>
    <row r="4309" spans="1:33" x14ac:dyDescent="0.3">
      <c r="A4309" t="str">
        <f t="shared" si="135"/>
        <v/>
      </c>
      <c r="C4309" t="str">
        <f t="shared" si="134"/>
        <v/>
      </c>
      <c r="D4309" s="33"/>
      <c r="E4309" s="33"/>
      <c r="F4309" s="33"/>
      <c r="G4309" s="33"/>
      <c r="H4309" s="33"/>
      <c r="I4309" s="33"/>
      <c r="J4309" s="33"/>
      <c r="K4309" s="33"/>
      <c r="L4309" s="33"/>
      <c r="M4309" s="33"/>
      <c r="N4309" s="33"/>
      <c r="O4309" s="33"/>
      <c r="P4309" s="33"/>
      <c r="Q4309" s="33"/>
      <c r="R4309" s="33"/>
      <c r="S4309" s="33"/>
      <c r="T4309" s="33"/>
      <c r="V4309" t="str">
        <f>IFERROR(VLOOKUP($D4309,MediaPartner[],2,FALSE),"")</f>
        <v/>
      </c>
      <c r="W4309" t="str">
        <f>IFERROR(VLOOKUP($E4309,Site[],2,FALSE),"")</f>
        <v/>
      </c>
      <c r="X4309" t="str">
        <f>IFERROR(VLOOKUP($F4309,FundingSource[],2,FALSE),"")</f>
        <v/>
      </c>
      <c r="Y4309" t="str">
        <f>IFERROR(VLOOKUP($G4309,Objective[],2,FALSE),"")</f>
        <v/>
      </c>
      <c r="Z4309" t="str">
        <f>IFERROR(VLOOKUP($H4309,AdType[],2,FALSE),"")</f>
        <v/>
      </c>
      <c r="AA4309" t="str">
        <f>IFERROR(VLOOKUP($I4309,AdSize[],2,FALSE),"")</f>
        <v/>
      </c>
      <c r="AB4309" t="str">
        <f>IFERROR(VLOOKUP($J4309,TargetingTactic[],2,FALSE),"")</f>
        <v/>
      </c>
      <c r="AC4309" t="str">
        <f>IFERROR(VLOOKUP($K4309,Audience[],2,FALSE),"")</f>
        <v/>
      </c>
      <c r="AD4309" t="str">
        <f>IFERROR(VLOOKUP($L4309,Country[],2,FALSE),"")</f>
        <v/>
      </c>
      <c r="AE4309" t="str">
        <f>IFERROR(VLOOKUP($M4309,Language[],2,FALSE),"")</f>
        <v/>
      </c>
      <c r="AF4309" t="str">
        <f>IFERROR(VLOOKUP($N4309,BuyType[],2,FALSE),"")</f>
        <v/>
      </c>
      <c r="AG4309" t="str">
        <f>IFERROR(VLOOKUP($S4309,StoreBU[],2,FALSE),"")</f>
        <v/>
      </c>
    </row>
    <row r="4310" spans="1:33" x14ac:dyDescent="0.3">
      <c r="A4310" t="str">
        <f t="shared" si="135"/>
        <v/>
      </c>
      <c r="C4310" t="str">
        <f t="shared" si="134"/>
        <v/>
      </c>
      <c r="D4310" s="33"/>
      <c r="E4310" s="33"/>
      <c r="F4310" s="33"/>
      <c r="G4310" s="33"/>
      <c r="H4310" s="33"/>
      <c r="I4310" s="33"/>
      <c r="J4310" s="33"/>
      <c r="K4310" s="33"/>
      <c r="L4310" s="33"/>
      <c r="M4310" s="33"/>
      <c r="N4310" s="33"/>
      <c r="O4310" s="33"/>
      <c r="P4310" s="33"/>
      <c r="Q4310" s="33"/>
      <c r="R4310" s="33"/>
      <c r="S4310" s="33"/>
      <c r="T4310" s="33"/>
      <c r="V4310" t="str">
        <f>IFERROR(VLOOKUP($D4310,MediaPartner[],2,FALSE),"")</f>
        <v/>
      </c>
      <c r="W4310" t="str">
        <f>IFERROR(VLOOKUP($E4310,Site[],2,FALSE),"")</f>
        <v/>
      </c>
      <c r="X4310" t="str">
        <f>IFERROR(VLOOKUP($F4310,FundingSource[],2,FALSE),"")</f>
        <v/>
      </c>
      <c r="Y4310" t="str">
        <f>IFERROR(VLOOKUP($G4310,Objective[],2,FALSE),"")</f>
        <v/>
      </c>
      <c r="Z4310" t="str">
        <f>IFERROR(VLOOKUP($H4310,AdType[],2,FALSE),"")</f>
        <v/>
      </c>
      <c r="AA4310" t="str">
        <f>IFERROR(VLOOKUP($I4310,AdSize[],2,FALSE),"")</f>
        <v/>
      </c>
      <c r="AB4310" t="str">
        <f>IFERROR(VLOOKUP($J4310,TargetingTactic[],2,FALSE),"")</f>
        <v/>
      </c>
      <c r="AC4310" t="str">
        <f>IFERROR(VLOOKUP($K4310,Audience[],2,FALSE),"")</f>
        <v/>
      </c>
      <c r="AD4310" t="str">
        <f>IFERROR(VLOOKUP($L4310,Country[],2,FALSE),"")</f>
        <v/>
      </c>
      <c r="AE4310" t="str">
        <f>IFERROR(VLOOKUP($M4310,Language[],2,FALSE),"")</f>
        <v/>
      </c>
      <c r="AF4310" t="str">
        <f>IFERROR(VLOOKUP($N4310,BuyType[],2,FALSE),"")</f>
        <v/>
      </c>
      <c r="AG4310" t="str">
        <f>IFERROR(VLOOKUP($S4310,StoreBU[],2,FALSE),"")</f>
        <v/>
      </c>
    </row>
    <row r="4311" spans="1:33" x14ac:dyDescent="0.3">
      <c r="A4311" t="str">
        <f t="shared" si="135"/>
        <v/>
      </c>
      <c r="C4311" t="str">
        <f t="shared" si="134"/>
        <v/>
      </c>
      <c r="D4311" s="33"/>
      <c r="E4311" s="33"/>
      <c r="F4311" s="33"/>
      <c r="G4311" s="33"/>
      <c r="H4311" s="33"/>
      <c r="I4311" s="33"/>
      <c r="J4311" s="33"/>
      <c r="K4311" s="33"/>
      <c r="L4311" s="33"/>
      <c r="M4311" s="33"/>
      <c r="N4311" s="33"/>
      <c r="O4311" s="33"/>
      <c r="P4311" s="33"/>
      <c r="Q4311" s="33"/>
      <c r="R4311" s="33"/>
      <c r="S4311" s="33"/>
      <c r="T4311" s="33"/>
      <c r="V4311" t="str">
        <f>IFERROR(VLOOKUP($D4311,MediaPartner[],2,FALSE),"")</f>
        <v/>
      </c>
      <c r="W4311" t="str">
        <f>IFERROR(VLOOKUP($E4311,Site[],2,FALSE),"")</f>
        <v/>
      </c>
      <c r="X4311" t="str">
        <f>IFERROR(VLOOKUP($F4311,FundingSource[],2,FALSE),"")</f>
        <v/>
      </c>
      <c r="Y4311" t="str">
        <f>IFERROR(VLOOKUP($G4311,Objective[],2,FALSE),"")</f>
        <v/>
      </c>
      <c r="Z4311" t="str">
        <f>IFERROR(VLOOKUP($H4311,AdType[],2,FALSE),"")</f>
        <v/>
      </c>
      <c r="AA4311" t="str">
        <f>IFERROR(VLOOKUP($I4311,AdSize[],2,FALSE),"")</f>
        <v/>
      </c>
      <c r="AB4311" t="str">
        <f>IFERROR(VLOOKUP($J4311,TargetingTactic[],2,FALSE),"")</f>
        <v/>
      </c>
      <c r="AC4311" t="str">
        <f>IFERROR(VLOOKUP($K4311,Audience[],2,FALSE),"")</f>
        <v/>
      </c>
      <c r="AD4311" t="str">
        <f>IFERROR(VLOOKUP($L4311,Country[],2,FALSE),"")</f>
        <v/>
      </c>
      <c r="AE4311" t="str">
        <f>IFERROR(VLOOKUP($M4311,Language[],2,FALSE),"")</f>
        <v/>
      </c>
      <c r="AF4311" t="str">
        <f>IFERROR(VLOOKUP($N4311,BuyType[],2,FALSE),"")</f>
        <v/>
      </c>
      <c r="AG4311" t="str">
        <f>IFERROR(VLOOKUP($S4311,StoreBU[],2,FALSE),"")</f>
        <v/>
      </c>
    </row>
    <row r="4312" spans="1:33" x14ac:dyDescent="0.3">
      <c r="A4312" t="str">
        <f t="shared" si="135"/>
        <v/>
      </c>
      <c r="C4312" t="str">
        <f t="shared" si="134"/>
        <v/>
      </c>
      <c r="D4312" s="33"/>
      <c r="E4312" s="33"/>
      <c r="F4312" s="33"/>
      <c r="G4312" s="33"/>
      <c r="H4312" s="33"/>
      <c r="I4312" s="33"/>
      <c r="J4312" s="33"/>
      <c r="K4312" s="33"/>
      <c r="L4312" s="33"/>
      <c r="M4312" s="33"/>
      <c r="N4312" s="33"/>
      <c r="O4312" s="33"/>
      <c r="P4312" s="33"/>
      <c r="Q4312" s="33"/>
      <c r="R4312" s="33"/>
      <c r="S4312" s="33"/>
      <c r="T4312" s="33"/>
      <c r="V4312" t="str">
        <f>IFERROR(VLOOKUP($D4312,MediaPartner[],2,FALSE),"")</f>
        <v/>
      </c>
      <c r="W4312" t="str">
        <f>IFERROR(VLOOKUP($E4312,Site[],2,FALSE),"")</f>
        <v/>
      </c>
      <c r="X4312" t="str">
        <f>IFERROR(VLOOKUP($F4312,FundingSource[],2,FALSE),"")</f>
        <v/>
      </c>
      <c r="Y4312" t="str">
        <f>IFERROR(VLOOKUP($G4312,Objective[],2,FALSE),"")</f>
        <v/>
      </c>
      <c r="Z4312" t="str">
        <f>IFERROR(VLOOKUP($H4312,AdType[],2,FALSE),"")</f>
        <v/>
      </c>
      <c r="AA4312" t="str">
        <f>IFERROR(VLOOKUP($I4312,AdSize[],2,FALSE),"")</f>
        <v/>
      </c>
      <c r="AB4312" t="str">
        <f>IFERROR(VLOOKUP($J4312,TargetingTactic[],2,FALSE),"")</f>
        <v/>
      </c>
      <c r="AC4312" t="str">
        <f>IFERROR(VLOOKUP($K4312,Audience[],2,FALSE),"")</f>
        <v/>
      </c>
      <c r="AD4312" t="str">
        <f>IFERROR(VLOOKUP($L4312,Country[],2,FALSE),"")</f>
        <v/>
      </c>
      <c r="AE4312" t="str">
        <f>IFERROR(VLOOKUP($M4312,Language[],2,FALSE),"")</f>
        <v/>
      </c>
      <c r="AF4312" t="str">
        <f>IFERROR(VLOOKUP($N4312,BuyType[],2,FALSE),"")</f>
        <v/>
      </c>
      <c r="AG4312" t="str">
        <f>IFERROR(VLOOKUP($S4312,StoreBU[],2,FALSE),"")</f>
        <v/>
      </c>
    </row>
    <row r="4313" spans="1:33" x14ac:dyDescent="0.3">
      <c r="A4313" t="str">
        <f t="shared" si="135"/>
        <v/>
      </c>
      <c r="C4313" t="str">
        <f t="shared" si="134"/>
        <v/>
      </c>
      <c r="D4313" s="33"/>
      <c r="E4313" s="33"/>
      <c r="F4313" s="33"/>
      <c r="G4313" s="33"/>
      <c r="H4313" s="33"/>
      <c r="I4313" s="33"/>
      <c r="J4313" s="33"/>
      <c r="K4313" s="33"/>
      <c r="L4313" s="33"/>
      <c r="M4313" s="33"/>
      <c r="N4313" s="33"/>
      <c r="O4313" s="33"/>
      <c r="P4313" s="33"/>
      <c r="Q4313" s="33"/>
      <c r="R4313" s="33"/>
      <c r="S4313" s="33"/>
      <c r="T4313" s="33"/>
      <c r="V4313" t="str">
        <f>IFERROR(VLOOKUP($D4313,MediaPartner[],2,FALSE),"")</f>
        <v/>
      </c>
      <c r="W4313" t="str">
        <f>IFERROR(VLOOKUP($E4313,Site[],2,FALSE),"")</f>
        <v/>
      </c>
      <c r="X4313" t="str">
        <f>IFERROR(VLOOKUP($F4313,FundingSource[],2,FALSE),"")</f>
        <v/>
      </c>
      <c r="Y4313" t="str">
        <f>IFERROR(VLOOKUP($G4313,Objective[],2,FALSE),"")</f>
        <v/>
      </c>
      <c r="Z4313" t="str">
        <f>IFERROR(VLOOKUP($H4313,AdType[],2,FALSE),"")</f>
        <v/>
      </c>
      <c r="AA4313" t="str">
        <f>IFERROR(VLOOKUP($I4313,AdSize[],2,FALSE),"")</f>
        <v/>
      </c>
      <c r="AB4313" t="str">
        <f>IFERROR(VLOOKUP($J4313,TargetingTactic[],2,FALSE),"")</f>
        <v/>
      </c>
      <c r="AC4313" t="str">
        <f>IFERROR(VLOOKUP($K4313,Audience[],2,FALSE),"")</f>
        <v/>
      </c>
      <c r="AD4313" t="str">
        <f>IFERROR(VLOOKUP($L4313,Country[],2,FALSE),"")</f>
        <v/>
      </c>
      <c r="AE4313" t="str">
        <f>IFERROR(VLOOKUP($M4313,Language[],2,FALSE),"")</f>
        <v/>
      </c>
      <c r="AF4313" t="str">
        <f>IFERROR(VLOOKUP($N4313,BuyType[],2,FALSE),"")</f>
        <v/>
      </c>
      <c r="AG4313" t="str">
        <f>IFERROR(VLOOKUP($S4313,StoreBU[],2,FALSE),"")</f>
        <v/>
      </c>
    </row>
    <row r="4314" spans="1:33" x14ac:dyDescent="0.3">
      <c r="A4314" t="str">
        <f t="shared" si="135"/>
        <v/>
      </c>
      <c r="C4314" t="str">
        <f t="shared" si="134"/>
        <v/>
      </c>
      <c r="D4314" s="33"/>
      <c r="E4314" s="33"/>
      <c r="F4314" s="33"/>
      <c r="G4314" s="33"/>
      <c r="H4314" s="33"/>
      <c r="I4314" s="33"/>
      <c r="J4314" s="33"/>
      <c r="K4314" s="33"/>
      <c r="L4314" s="33"/>
      <c r="M4314" s="33"/>
      <c r="N4314" s="33"/>
      <c r="O4314" s="33"/>
      <c r="P4314" s="33"/>
      <c r="Q4314" s="33"/>
      <c r="R4314" s="33"/>
      <c r="S4314" s="33"/>
      <c r="T4314" s="33"/>
      <c r="V4314" t="str">
        <f>IFERROR(VLOOKUP($D4314,MediaPartner[],2,FALSE),"")</f>
        <v/>
      </c>
      <c r="W4314" t="str">
        <f>IFERROR(VLOOKUP($E4314,Site[],2,FALSE),"")</f>
        <v/>
      </c>
      <c r="X4314" t="str">
        <f>IFERROR(VLOOKUP($F4314,FundingSource[],2,FALSE),"")</f>
        <v/>
      </c>
      <c r="Y4314" t="str">
        <f>IFERROR(VLOOKUP($G4314,Objective[],2,FALSE),"")</f>
        <v/>
      </c>
      <c r="Z4314" t="str">
        <f>IFERROR(VLOOKUP($H4314,AdType[],2,FALSE),"")</f>
        <v/>
      </c>
      <c r="AA4314" t="str">
        <f>IFERROR(VLOOKUP($I4314,AdSize[],2,FALSE),"")</f>
        <v/>
      </c>
      <c r="AB4314" t="str">
        <f>IFERROR(VLOOKUP($J4314,TargetingTactic[],2,FALSE),"")</f>
        <v/>
      </c>
      <c r="AC4314" t="str">
        <f>IFERROR(VLOOKUP($K4314,Audience[],2,FALSE),"")</f>
        <v/>
      </c>
      <c r="AD4314" t="str">
        <f>IFERROR(VLOOKUP($L4314,Country[],2,FALSE),"")</f>
        <v/>
      </c>
      <c r="AE4314" t="str">
        <f>IFERROR(VLOOKUP($M4314,Language[],2,FALSE),"")</f>
        <v/>
      </c>
      <c r="AF4314" t="str">
        <f>IFERROR(VLOOKUP($N4314,BuyType[],2,FALSE),"")</f>
        <v/>
      </c>
      <c r="AG4314" t="str">
        <f>IFERROR(VLOOKUP($S4314,StoreBU[],2,FALSE),"")</f>
        <v/>
      </c>
    </row>
    <row r="4315" spans="1:33" x14ac:dyDescent="0.3">
      <c r="A4315" t="str">
        <f t="shared" si="135"/>
        <v/>
      </c>
      <c r="C4315" t="str">
        <f t="shared" si="134"/>
        <v/>
      </c>
      <c r="D4315" s="33"/>
      <c r="E4315" s="33"/>
      <c r="F4315" s="33"/>
      <c r="G4315" s="33"/>
      <c r="H4315" s="33"/>
      <c r="I4315" s="33"/>
      <c r="J4315" s="33"/>
      <c r="K4315" s="33"/>
      <c r="L4315" s="33"/>
      <c r="M4315" s="33"/>
      <c r="N4315" s="33"/>
      <c r="O4315" s="33"/>
      <c r="P4315" s="33"/>
      <c r="Q4315" s="33"/>
      <c r="R4315" s="33"/>
      <c r="S4315" s="33"/>
      <c r="T4315" s="33"/>
      <c r="V4315" t="str">
        <f>IFERROR(VLOOKUP($D4315,MediaPartner[],2,FALSE),"")</f>
        <v/>
      </c>
      <c r="W4315" t="str">
        <f>IFERROR(VLOOKUP($E4315,Site[],2,FALSE),"")</f>
        <v/>
      </c>
      <c r="X4315" t="str">
        <f>IFERROR(VLOOKUP($F4315,FundingSource[],2,FALSE),"")</f>
        <v/>
      </c>
      <c r="Y4315" t="str">
        <f>IFERROR(VLOOKUP($G4315,Objective[],2,FALSE),"")</f>
        <v/>
      </c>
      <c r="Z4315" t="str">
        <f>IFERROR(VLOOKUP($H4315,AdType[],2,FALSE),"")</f>
        <v/>
      </c>
      <c r="AA4315" t="str">
        <f>IFERROR(VLOOKUP($I4315,AdSize[],2,FALSE),"")</f>
        <v/>
      </c>
      <c r="AB4315" t="str">
        <f>IFERROR(VLOOKUP($J4315,TargetingTactic[],2,FALSE),"")</f>
        <v/>
      </c>
      <c r="AC4315" t="str">
        <f>IFERROR(VLOOKUP($K4315,Audience[],2,FALSE),"")</f>
        <v/>
      </c>
      <c r="AD4315" t="str">
        <f>IFERROR(VLOOKUP($L4315,Country[],2,FALSE),"")</f>
        <v/>
      </c>
      <c r="AE4315" t="str">
        <f>IFERROR(VLOOKUP($M4315,Language[],2,FALSE),"")</f>
        <v/>
      </c>
      <c r="AF4315" t="str">
        <f>IFERROR(VLOOKUP($N4315,BuyType[],2,FALSE),"")</f>
        <v/>
      </c>
      <c r="AG4315" t="str">
        <f>IFERROR(VLOOKUP($S4315,StoreBU[],2,FALSE),"")</f>
        <v/>
      </c>
    </row>
    <row r="4316" spans="1:33" x14ac:dyDescent="0.3">
      <c r="A4316" t="str">
        <f t="shared" si="135"/>
        <v/>
      </c>
      <c r="C4316" t="str">
        <f t="shared" si="134"/>
        <v/>
      </c>
      <c r="D4316" s="33"/>
      <c r="E4316" s="33"/>
      <c r="F4316" s="33"/>
      <c r="G4316" s="33"/>
      <c r="H4316" s="33"/>
      <c r="I4316" s="33"/>
      <c r="J4316" s="33"/>
      <c r="K4316" s="33"/>
      <c r="L4316" s="33"/>
      <c r="M4316" s="33"/>
      <c r="N4316" s="33"/>
      <c r="O4316" s="33"/>
      <c r="P4316" s="33"/>
      <c r="Q4316" s="33"/>
      <c r="R4316" s="33"/>
      <c r="S4316" s="33"/>
      <c r="T4316" s="33"/>
      <c r="V4316" t="str">
        <f>IFERROR(VLOOKUP($D4316,MediaPartner[],2,FALSE),"")</f>
        <v/>
      </c>
      <c r="W4316" t="str">
        <f>IFERROR(VLOOKUP($E4316,Site[],2,FALSE),"")</f>
        <v/>
      </c>
      <c r="X4316" t="str">
        <f>IFERROR(VLOOKUP($F4316,FundingSource[],2,FALSE),"")</f>
        <v/>
      </c>
      <c r="Y4316" t="str">
        <f>IFERROR(VLOOKUP($G4316,Objective[],2,FALSE),"")</f>
        <v/>
      </c>
      <c r="Z4316" t="str">
        <f>IFERROR(VLOOKUP($H4316,AdType[],2,FALSE),"")</f>
        <v/>
      </c>
      <c r="AA4316" t="str">
        <f>IFERROR(VLOOKUP($I4316,AdSize[],2,FALSE),"")</f>
        <v/>
      </c>
      <c r="AB4316" t="str">
        <f>IFERROR(VLOOKUP($J4316,TargetingTactic[],2,FALSE),"")</f>
        <v/>
      </c>
      <c r="AC4316" t="str">
        <f>IFERROR(VLOOKUP($K4316,Audience[],2,FALSE),"")</f>
        <v/>
      </c>
      <c r="AD4316" t="str">
        <f>IFERROR(VLOOKUP($L4316,Country[],2,FALSE),"")</f>
        <v/>
      </c>
      <c r="AE4316" t="str">
        <f>IFERROR(VLOOKUP($M4316,Language[],2,FALSE),"")</f>
        <v/>
      </c>
      <c r="AF4316" t="str">
        <f>IFERROR(VLOOKUP($N4316,BuyType[],2,FALSE),"")</f>
        <v/>
      </c>
      <c r="AG4316" t="str">
        <f>IFERROR(VLOOKUP($S4316,StoreBU[],2,FALSE),"")</f>
        <v/>
      </c>
    </row>
    <row r="4317" spans="1:33" x14ac:dyDescent="0.3">
      <c r="A4317" t="str">
        <f t="shared" si="135"/>
        <v/>
      </c>
      <c r="C4317" t="str">
        <f t="shared" si="134"/>
        <v/>
      </c>
      <c r="D4317" s="33"/>
      <c r="E4317" s="33"/>
      <c r="F4317" s="33"/>
      <c r="G4317" s="33"/>
      <c r="H4317" s="33"/>
      <c r="I4317" s="33"/>
      <c r="J4317" s="33"/>
      <c r="K4317" s="33"/>
      <c r="L4317" s="33"/>
      <c r="M4317" s="33"/>
      <c r="N4317" s="33"/>
      <c r="O4317" s="33"/>
      <c r="P4317" s="33"/>
      <c r="Q4317" s="33"/>
      <c r="R4317" s="33"/>
      <c r="S4317" s="33"/>
      <c r="T4317" s="33"/>
      <c r="V4317" t="str">
        <f>IFERROR(VLOOKUP($D4317,MediaPartner[],2,FALSE),"")</f>
        <v/>
      </c>
      <c r="W4317" t="str">
        <f>IFERROR(VLOOKUP($E4317,Site[],2,FALSE),"")</f>
        <v/>
      </c>
      <c r="X4317" t="str">
        <f>IFERROR(VLOOKUP($F4317,FundingSource[],2,FALSE),"")</f>
        <v/>
      </c>
      <c r="Y4317" t="str">
        <f>IFERROR(VLOOKUP($G4317,Objective[],2,FALSE),"")</f>
        <v/>
      </c>
      <c r="Z4317" t="str">
        <f>IFERROR(VLOOKUP($H4317,AdType[],2,FALSE),"")</f>
        <v/>
      </c>
      <c r="AA4317" t="str">
        <f>IFERROR(VLOOKUP($I4317,AdSize[],2,FALSE),"")</f>
        <v/>
      </c>
      <c r="AB4317" t="str">
        <f>IFERROR(VLOOKUP($J4317,TargetingTactic[],2,FALSE),"")</f>
        <v/>
      </c>
      <c r="AC4317" t="str">
        <f>IFERROR(VLOOKUP($K4317,Audience[],2,FALSE),"")</f>
        <v/>
      </c>
      <c r="AD4317" t="str">
        <f>IFERROR(VLOOKUP($L4317,Country[],2,FALSE),"")</f>
        <v/>
      </c>
      <c r="AE4317" t="str">
        <f>IFERROR(VLOOKUP($M4317,Language[],2,FALSE),"")</f>
        <v/>
      </c>
      <c r="AF4317" t="str">
        <f>IFERROR(VLOOKUP($N4317,BuyType[],2,FALSE),"")</f>
        <v/>
      </c>
      <c r="AG4317" t="str">
        <f>IFERROR(VLOOKUP($S4317,StoreBU[],2,FALSE),"")</f>
        <v/>
      </c>
    </row>
    <row r="4318" spans="1:33" x14ac:dyDescent="0.3">
      <c r="A4318" t="str">
        <f t="shared" si="135"/>
        <v/>
      </c>
      <c r="C4318" t="str">
        <f t="shared" si="134"/>
        <v/>
      </c>
      <c r="D4318" s="33"/>
      <c r="E4318" s="33"/>
      <c r="F4318" s="33"/>
      <c r="G4318" s="33"/>
      <c r="H4318" s="33"/>
      <c r="I4318" s="33"/>
      <c r="J4318" s="33"/>
      <c r="K4318" s="33"/>
      <c r="L4318" s="33"/>
      <c r="M4318" s="33"/>
      <c r="N4318" s="33"/>
      <c r="O4318" s="33"/>
      <c r="P4318" s="33"/>
      <c r="Q4318" s="33"/>
      <c r="R4318" s="33"/>
      <c r="S4318" s="33"/>
      <c r="T4318" s="33"/>
      <c r="V4318" t="str">
        <f>IFERROR(VLOOKUP($D4318,MediaPartner[],2,FALSE),"")</f>
        <v/>
      </c>
      <c r="W4318" t="str">
        <f>IFERROR(VLOOKUP($E4318,Site[],2,FALSE),"")</f>
        <v/>
      </c>
      <c r="X4318" t="str">
        <f>IFERROR(VLOOKUP($F4318,FundingSource[],2,FALSE),"")</f>
        <v/>
      </c>
      <c r="Y4318" t="str">
        <f>IFERROR(VLOOKUP($G4318,Objective[],2,FALSE),"")</f>
        <v/>
      </c>
      <c r="Z4318" t="str">
        <f>IFERROR(VLOOKUP($H4318,AdType[],2,FALSE),"")</f>
        <v/>
      </c>
      <c r="AA4318" t="str">
        <f>IFERROR(VLOOKUP($I4318,AdSize[],2,FALSE),"")</f>
        <v/>
      </c>
      <c r="AB4318" t="str">
        <f>IFERROR(VLOOKUP($J4318,TargetingTactic[],2,FALSE),"")</f>
        <v/>
      </c>
      <c r="AC4318" t="str">
        <f>IFERROR(VLOOKUP($K4318,Audience[],2,FALSE),"")</f>
        <v/>
      </c>
      <c r="AD4318" t="str">
        <f>IFERROR(VLOOKUP($L4318,Country[],2,FALSE),"")</f>
        <v/>
      </c>
      <c r="AE4318" t="str">
        <f>IFERROR(VLOOKUP($M4318,Language[],2,FALSE),"")</f>
        <v/>
      </c>
      <c r="AF4318" t="str">
        <f>IFERROR(VLOOKUP($N4318,BuyType[],2,FALSE),"")</f>
        <v/>
      </c>
      <c r="AG4318" t="str">
        <f>IFERROR(VLOOKUP($S4318,StoreBU[],2,FALSE),"")</f>
        <v/>
      </c>
    </row>
    <row r="4319" spans="1:33" x14ac:dyDescent="0.3">
      <c r="A4319" t="str">
        <f t="shared" si="135"/>
        <v/>
      </c>
      <c r="C4319" t="str">
        <f t="shared" si="134"/>
        <v/>
      </c>
      <c r="D4319" s="33"/>
      <c r="E4319" s="33"/>
      <c r="F4319" s="33"/>
      <c r="G4319" s="33"/>
      <c r="H4319" s="33"/>
      <c r="I4319" s="33"/>
      <c r="J4319" s="33"/>
      <c r="K4319" s="33"/>
      <c r="L4319" s="33"/>
      <c r="M4319" s="33"/>
      <c r="N4319" s="33"/>
      <c r="O4319" s="33"/>
      <c r="P4319" s="33"/>
      <c r="Q4319" s="33"/>
      <c r="R4319" s="33"/>
      <c r="S4319" s="33"/>
      <c r="T4319" s="33"/>
      <c r="V4319" t="str">
        <f>IFERROR(VLOOKUP($D4319,MediaPartner[],2,FALSE),"")</f>
        <v/>
      </c>
      <c r="W4319" t="str">
        <f>IFERROR(VLOOKUP($E4319,Site[],2,FALSE),"")</f>
        <v/>
      </c>
      <c r="X4319" t="str">
        <f>IFERROR(VLOOKUP($F4319,FundingSource[],2,FALSE),"")</f>
        <v/>
      </c>
      <c r="Y4319" t="str">
        <f>IFERROR(VLOOKUP($G4319,Objective[],2,FALSE),"")</f>
        <v/>
      </c>
      <c r="Z4319" t="str">
        <f>IFERROR(VLOOKUP($H4319,AdType[],2,FALSE),"")</f>
        <v/>
      </c>
      <c r="AA4319" t="str">
        <f>IFERROR(VLOOKUP($I4319,AdSize[],2,FALSE),"")</f>
        <v/>
      </c>
      <c r="AB4319" t="str">
        <f>IFERROR(VLOOKUP($J4319,TargetingTactic[],2,FALSE),"")</f>
        <v/>
      </c>
      <c r="AC4319" t="str">
        <f>IFERROR(VLOOKUP($K4319,Audience[],2,FALSE),"")</f>
        <v/>
      </c>
      <c r="AD4319" t="str">
        <f>IFERROR(VLOOKUP($L4319,Country[],2,FALSE),"")</f>
        <v/>
      </c>
      <c r="AE4319" t="str">
        <f>IFERROR(VLOOKUP($M4319,Language[],2,FALSE),"")</f>
        <v/>
      </c>
      <c r="AF4319" t="str">
        <f>IFERROR(VLOOKUP($N4319,BuyType[],2,FALSE),"")</f>
        <v/>
      </c>
      <c r="AG4319" t="str">
        <f>IFERROR(VLOOKUP($S4319,StoreBU[],2,FALSE),"")</f>
        <v/>
      </c>
    </row>
    <row r="4320" spans="1:33" x14ac:dyDescent="0.3">
      <c r="A4320" t="str">
        <f t="shared" si="135"/>
        <v/>
      </c>
      <c r="C4320" t="str">
        <f t="shared" si="134"/>
        <v/>
      </c>
      <c r="D4320" s="33"/>
      <c r="E4320" s="33"/>
      <c r="F4320" s="33"/>
      <c r="G4320" s="33"/>
      <c r="H4320" s="33"/>
      <c r="I4320" s="33"/>
      <c r="J4320" s="33"/>
      <c r="K4320" s="33"/>
      <c r="L4320" s="33"/>
      <c r="M4320" s="33"/>
      <c r="N4320" s="33"/>
      <c r="O4320" s="33"/>
      <c r="P4320" s="33"/>
      <c r="Q4320" s="33"/>
      <c r="R4320" s="33"/>
      <c r="S4320" s="33"/>
      <c r="T4320" s="33"/>
      <c r="V4320" t="str">
        <f>IFERROR(VLOOKUP($D4320,MediaPartner[],2,FALSE),"")</f>
        <v/>
      </c>
      <c r="W4320" t="str">
        <f>IFERROR(VLOOKUP($E4320,Site[],2,FALSE),"")</f>
        <v/>
      </c>
      <c r="X4320" t="str">
        <f>IFERROR(VLOOKUP($F4320,FundingSource[],2,FALSE),"")</f>
        <v/>
      </c>
      <c r="Y4320" t="str">
        <f>IFERROR(VLOOKUP($G4320,Objective[],2,FALSE),"")</f>
        <v/>
      </c>
      <c r="Z4320" t="str">
        <f>IFERROR(VLOOKUP($H4320,AdType[],2,FALSE),"")</f>
        <v/>
      </c>
      <c r="AA4320" t="str">
        <f>IFERROR(VLOOKUP($I4320,AdSize[],2,FALSE),"")</f>
        <v/>
      </c>
      <c r="AB4320" t="str">
        <f>IFERROR(VLOOKUP($J4320,TargetingTactic[],2,FALSE),"")</f>
        <v/>
      </c>
      <c r="AC4320" t="str">
        <f>IFERROR(VLOOKUP($K4320,Audience[],2,FALSE),"")</f>
        <v/>
      </c>
      <c r="AD4320" t="str">
        <f>IFERROR(VLOOKUP($L4320,Country[],2,FALSE),"")</f>
        <v/>
      </c>
      <c r="AE4320" t="str">
        <f>IFERROR(VLOOKUP($M4320,Language[],2,FALSE),"")</f>
        <v/>
      </c>
      <c r="AF4320" t="str">
        <f>IFERROR(VLOOKUP($N4320,BuyType[],2,FALSE),"")</f>
        <v/>
      </c>
      <c r="AG4320" t="str">
        <f>IFERROR(VLOOKUP($S4320,StoreBU[],2,FALSE),"")</f>
        <v/>
      </c>
    </row>
    <row r="4321" spans="1:33" x14ac:dyDescent="0.3">
      <c r="A4321" t="str">
        <f t="shared" si="135"/>
        <v/>
      </c>
      <c r="C4321" t="str">
        <f t="shared" si="134"/>
        <v/>
      </c>
      <c r="D4321" s="33"/>
      <c r="E4321" s="33"/>
      <c r="F4321" s="33"/>
      <c r="G4321" s="33"/>
      <c r="H4321" s="33"/>
      <c r="I4321" s="33"/>
      <c r="J4321" s="33"/>
      <c r="K4321" s="33"/>
      <c r="L4321" s="33"/>
      <c r="M4321" s="33"/>
      <c r="N4321" s="33"/>
      <c r="O4321" s="33"/>
      <c r="P4321" s="33"/>
      <c r="Q4321" s="33"/>
      <c r="R4321" s="33"/>
      <c r="S4321" s="33"/>
      <c r="T4321" s="33"/>
      <c r="V4321" t="str">
        <f>IFERROR(VLOOKUP($D4321,MediaPartner[],2,FALSE),"")</f>
        <v/>
      </c>
      <c r="W4321" t="str">
        <f>IFERROR(VLOOKUP($E4321,Site[],2,FALSE),"")</f>
        <v/>
      </c>
      <c r="X4321" t="str">
        <f>IFERROR(VLOOKUP($F4321,FundingSource[],2,FALSE),"")</f>
        <v/>
      </c>
      <c r="Y4321" t="str">
        <f>IFERROR(VLOOKUP($G4321,Objective[],2,FALSE),"")</f>
        <v/>
      </c>
      <c r="Z4321" t="str">
        <f>IFERROR(VLOOKUP($H4321,AdType[],2,FALSE),"")</f>
        <v/>
      </c>
      <c r="AA4321" t="str">
        <f>IFERROR(VLOOKUP($I4321,AdSize[],2,FALSE),"")</f>
        <v/>
      </c>
      <c r="AB4321" t="str">
        <f>IFERROR(VLOOKUP($J4321,TargetingTactic[],2,FALSE),"")</f>
        <v/>
      </c>
      <c r="AC4321" t="str">
        <f>IFERROR(VLOOKUP($K4321,Audience[],2,FALSE),"")</f>
        <v/>
      </c>
      <c r="AD4321" t="str">
        <f>IFERROR(VLOOKUP($L4321,Country[],2,FALSE),"")</f>
        <v/>
      </c>
      <c r="AE4321" t="str">
        <f>IFERROR(VLOOKUP($M4321,Language[],2,FALSE),"")</f>
        <v/>
      </c>
      <c r="AF4321" t="str">
        <f>IFERROR(VLOOKUP($N4321,BuyType[],2,FALSE),"")</f>
        <v/>
      </c>
      <c r="AG4321" t="str">
        <f>IFERROR(VLOOKUP($S4321,StoreBU[],2,FALSE),"")</f>
        <v/>
      </c>
    </row>
    <row r="4322" spans="1:33" x14ac:dyDescent="0.3">
      <c r="A4322" t="str">
        <f t="shared" si="135"/>
        <v/>
      </c>
      <c r="C4322" t="str">
        <f t="shared" si="134"/>
        <v/>
      </c>
      <c r="D4322" s="33"/>
      <c r="E4322" s="33"/>
      <c r="F4322" s="33"/>
      <c r="G4322" s="33"/>
      <c r="H4322" s="33"/>
      <c r="I4322" s="33"/>
      <c r="J4322" s="33"/>
      <c r="K4322" s="33"/>
      <c r="L4322" s="33"/>
      <c r="M4322" s="33"/>
      <c r="N4322" s="33"/>
      <c r="O4322" s="33"/>
      <c r="P4322" s="33"/>
      <c r="Q4322" s="33"/>
      <c r="R4322" s="33"/>
      <c r="S4322" s="33"/>
      <c r="T4322" s="33"/>
      <c r="V4322" t="str">
        <f>IFERROR(VLOOKUP($D4322,MediaPartner[],2,FALSE),"")</f>
        <v/>
      </c>
      <c r="W4322" t="str">
        <f>IFERROR(VLOOKUP($E4322,Site[],2,FALSE),"")</f>
        <v/>
      </c>
      <c r="X4322" t="str">
        <f>IFERROR(VLOOKUP($F4322,FundingSource[],2,FALSE),"")</f>
        <v/>
      </c>
      <c r="Y4322" t="str">
        <f>IFERROR(VLOOKUP($G4322,Objective[],2,FALSE),"")</f>
        <v/>
      </c>
      <c r="Z4322" t="str">
        <f>IFERROR(VLOOKUP($H4322,AdType[],2,FALSE),"")</f>
        <v/>
      </c>
      <c r="AA4322" t="str">
        <f>IFERROR(VLOOKUP($I4322,AdSize[],2,FALSE),"")</f>
        <v/>
      </c>
      <c r="AB4322" t="str">
        <f>IFERROR(VLOOKUP($J4322,TargetingTactic[],2,FALSE),"")</f>
        <v/>
      </c>
      <c r="AC4322" t="str">
        <f>IFERROR(VLOOKUP($K4322,Audience[],2,FALSE),"")</f>
        <v/>
      </c>
      <c r="AD4322" t="str">
        <f>IFERROR(VLOOKUP($L4322,Country[],2,FALSE),"")</f>
        <v/>
      </c>
      <c r="AE4322" t="str">
        <f>IFERROR(VLOOKUP($M4322,Language[],2,FALSE),"")</f>
        <v/>
      </c>
      <c r="AF4322" t="str">
        <f>IFERROR(VLOOKUP($N4322,BuyType[],2,FALSE),"")</f>
        <v/>
      </c>
      <c r="AG4322" t="str">
        <f>IFERROR(VLOOKUP($S4322,StoreBU[],2,FALSE),"")</f>
        <v/>
      </c>
    </row>
    <row r="4323" spans="1:33" x14ac:dyDescent="0.3">
      <c r="A4323" t="str">
        <f t="shared" si="135"/>
        <v/>
      </c>
      <c r="C4323" t="str">
        <f t="shared" si="134"/>
        <v/>
      </c>
      <c r="D4323" s="33"/>
      <c r="E4323" s="33"/>
      <c r="F4323" s="33"/>
      <c r="G4323" s="33"/>
      <c r="H4323" s="33"/>
      <c r="I4323" s="33"/>
      <c r="J4323" s="33"/>
      <c r="K4323" s="33"/>
      <c r="L4323" s="33"/>
      <c r="M4323" s="33"/>
      <c r="N4323" s="33"/>
      <c r="O4323" s="33"/>
      <c r="P4323" s="33"/>
      <c r="Q4323" s="33"/>
      <c r="R4323" s="33"/>
      <c r="S4323" s="33"/>
      <c r="T4323" s="33"/>
      <c r="V4323" t="str">
        <f>IFERROR(VLOOKUP($D4323,MediaPartner[],2,FALSE),"")</f>
        <v/>
      </c>
      <c r="W4323" t="str">
        <f>IFERROR(VLOOKUP($E4323,Site[],2,FALSE),"")</f>
        <v/>
      </c>
      <c r="X4323" t="str">
        <f>IFERROR(VLOOKUP($F4323,FundingSource[],2,FALSE),"")</f>
        <v/>
      </c>
      <c r="Y4323" t="str">
        <f>IFERROR(VLOOKUP($G4323,Objective[],2,FALSE),"")</f>
        <v/>
      </c>
      <c r="Z4323" t="str">
        <f>IFERROR(VLOOKUP($H4323,AdType[],2,FALSE),"")</f>
        <v/>
      </c>
      <c r="AA4323" t="str">
        <f>IFERROR(VLOOKUP($I4323,AdSize[],2,FALSE),"")</f>
        <v/>
      </c>
      <c r="AB4323" t="str">
        <f>IFERROR(VLOOKUP($J4323,TargetingTactic[],2,FALSE),"")</f>
        <v/>
      </c>
      <c r="AC4323" t="str">
        <f>IFERROR(VLOOKUP($K4323,Audience[],2,FALSE),"")</f>
        <v/>
      </c>
      <c r="AD4323" t="str">
        <f>IFERROR(VLOOKUP($L4323,Country[],2,FALSE),"")</f>
        <v/>
      </c>
      <c r="AE4323" t="str">
        <f>IFERROR(VLOOKUP($M4323,Language[],2,FALSE),"")</f>
        <v/>
      </c>
      <c r="AF4323" t="str">
        <f>IFERROR(VLOOKUP($N4323,BuyType[],2,FALSE),"")</f>
        <v/>
      </c>
      <c r="AG4323" t="str">
        <f>IFERROR(VLOOKUP($S4323,StoreBU[],2,FALSE),"")</f>
        <v/>
      </c>
    </row>
    <row r="4324" spans="1:33" x14ac:dyDescent="0.3">
      <c r="A4324" t="str">
        <f t="shared" si="135"/>
        <v/>
      </c>
      <c r="C4324" t="str">
        <f t="shared" si="134"/>
        <v/>
      </c>
      <c r="D4324" s="33"/>
      <c r="E4324" s="33"/>
      <c r="F4324" s="33"/>
      <c r="G4324" s="33"/>
      <c r="H4324" s="33"/>
      <c r="I4324" s="33"/>
      <c r="J4324" s="33"/>
      <c r="K4324" s="33"/>
      <c r="L4324" s="33"/>
      <c r="M4324" s="33"/>
      <c r="N4324" s="33"/>
      <c r="O4324" s="33"/>
      <c r="P4324" s="33"/>
      <c r="Q4324" s="33"/>
      <c r="R4324" s="33"/>
      <c r="S4324" s="33"/>
      <c r="T4324" s="33"/>
      <c r="V4324" t="str">
        <f>IFERROR(VLOOKUP($D4324,MediaPartner[],2,FALSE),"")</f>
        <v/>
      </c>
      <c r="W4324" t="str">
        <f>IFERROR(VLOOKUP($E4324,Site[],2,FALSE),"")</f>
        <v/>
      </c>
      <c r="X4324" t="str">
        <f>IFERROR(VLOOKUP($F4324,FundingSource[],2,FALSE),"")</f>
        <v/>
      </c>
      <c r="Y4324" t="str">
        <f>IFERROR(VLOOKUP($G4324,Objective[],2,FALSE),"")</f>
        <v/>
      </c>
      <c r="Z4324" t="str">
        <f>IFERROR(VLOOKUP($H4324,AdType[],2,FALSE),"")</f>
        <v/>
      </c>
      <c r="AA4324" t="str">
        <f>IFERROR(VLOOKUP($I4324,AdSize[],2,FALSE),"")</f>
        <v/>
      </c>
      <c r="AB4324" t="str">
        <f>IFERROR(VLOOKUP($J4324,TargetingTactic[],2,FALSE),"")</f>
        <v/>
      </c>
      <c r="AC4324" t="str">
        <f>IFERROR(VLOOKUP($K4324,Audience[],2,FALSE),"")</f>
        <v/>
      </c>
      <c r="AD4324" t="str">
        <f>IFERROR(VLOOKUP($L4324,Country[],2,FALSE),"")</f>
        <v/>
      </c>
      <c r="AE4324" t="str">
        <f>IFERROR(VLOOKUP($M4324,Language[],2,FALSE),"")</f>
        <v/>
      </c>
      <c r="AF4324" t="str">
        <f>IFERROR(VLOOKUP($N4324,BuyType[],2,FALSE),"")</f>
        <v/>
      </c>
      <c r="AG4324" t="str">
        <f>IFERROR(VLOOKUP($S4324,StoreBU[],2,FALSE),"")</f>
        <v/>
      </c>
    </row>
    <row r="4325" spans="1:33" x14ac:dyDescent="0.3">
      <c r="A4325" t="str">
        <f t="shared" si="135"/>
        <v/>
      </c>
      <c r="C4325" t="str">
        <f t="shared" si="134"/>
        <v/>
      </c>
      <c r="D4325" s="33"/>
      <c r="E4325" s="33"/>
      <c r="F4325" s="33"/>
      <c r="G4325" s="33"/>
      <c r="H4325" s="33"/>
      <c r="I4325" s="33"/>
      <c r="J4325" s="33"/>
      <c r="K4325" s="33"/>
      <c r="L4325" s="33"/>
      <c r="M4325" s="33"/>
      <c r="N4325" s="33"/>
      <c r="O4325" s="33"/>
      <c r="P4325" s="33"/>
      <c r="Q4325" s="33"/>
      <c r="R4325" s="33"/>
      <c r="S4325" s="33"/>
      <c r="T4325" s="33"/>
      <c r="V4325" t="str">
        <f>IFERROR(VLOOKUP($D4325,MediaPartner[],2,FALSE),"")</f>
        <v/>
      </c>
      <c r="W4325" t="str">
        <f>IFERROR(VLOOKUP($E4325,Site[],2,FALSE),"")</f>
        <v/>
      </c>
      <c r="X4325" t="str">
        <f>IFERROR(VLOOKUP($F4325,FundingSource[],2,FALSE),"")</f>
        <v/>
      </c>
      <c r="Y4325" t="str">
        <f>IFERROR(VLOOKUP($G4325,Objective[],2,FALSE),"")</f>
        <v/>
      </c>
      <c r="Z4325" t="str">
        <f>IFERROR(VLOOKUP($H4325,AdType[],2,FALSE),"")</f>
        <v/>
      </c>
      <c r="AA4325" t="str">
        <f>IFERROR(VLOOKUP($I4325,AdSize[],2,FALSE),"")</f>
        <v/>
      </c>
      <c r="AB4325" t="str">
        <f>IFERROR(VLOOKUP($J4325,TargetingTactic[],2,FALSE),"")</f>
        <v/>
      </c>
      <c r="AC4325" t="str">
        <f>IFERROR(VLOOKUP($K4325,Audience[],2,FALSE),"")</f>
        <v/>
      </c>
      <c r="AD4325" t="str">
        <f>IFERROR(VLOOKUP($L4325,Country[],2,FALSE),"")</f>
        <v/>
      </c>
      <c r="AE4325" t="str">
        <f>IFERROR(VLOOKUP($M4325,Language[],2,FALSE),"")</f>
        <v/>
      </c>
      <c r="AF4325" t="str">
        <f>IFERROR(VLOOKUP($N4325,BuyType[],2,FALSE),"")</f>
        <v/>
      </c>
      <c r="AG4325" t="str">
        <f>IFERROR(VLOOKUP($S4325,StoreBU[],2,FALSE),"")</f>
        <v/>
      </c>
    </row>
    <row r="4326" spans="1:33" x14ac:dyDescent="0.3">
      <c r="A4326" t="str">
        <f t="shared" si="135"/>
        <v/>
      </c>
      <c r="C4326" t="str">
        <f t="shared" si="134"/>
        <v/>
      </c>
      <c r="D4326" s="33"/>
      <c r="E4326" s="33"/>
      <c r="F4326" s="33"/>
      <c r="G4326" s="33"/>
      <c r="H4326" s="33"/>
      <c r="I4326" s="33"/>
      <c r="J4326" s="33"/>
      <c r="K4326" s="33"/>
      <c r="L4326" s="33"/>
      <c r="M4326" s="33"/>
      <c r="N4326" s="33"/>
      <c r="O4326" s="33"/>
      <c r="P4326" s="33"/>
      <c r="Q4326" s="33"/>
      <c r="R4326" s="33"/>
      <c r="S4326" s="33"/>
      <c r="T4326" s="33"/>
      <c r="V4326" t="str">
        <f>IFERROR(VLOOKUP($D4326,MediaPartner[],2,FALSE),"")</f>
        <v/>
      </c>
      <c r="W4326" t="str">
        <f>IFERROR(VLOOKUP($E4326,Site[],2,FALSE),"")</f>
        <v/>
      </c>
      <c r="X4326" t="str">
        <f>IFERROR(VLOOKUP($F4326,FundingSource[],2,FALSE),"")</f>
        <v/>
      </c>
      <c r="Y4326" t="str">
        <f>IFERROR(VLOOKUP($G4326,Objective[],2,FALSE),"")</f>
        <v/>
      </c>
      <c r="Z4326" t="str">
        <f>IFERROR(VLOOKUP($H4326,AdType[],2,FALSE),"")</f>
        <v/>
      </c>
      <c r="AA4326" t="str">
        <f>IFERROR(VLOOKUP($I4326,AdSize[],2,FALSE),"")</f>
        <v/>
      </c>
      <c r="AB4326" t="str">
        <f>IFERROR(VLOOKUP($J4326,TargetingTactic[],2,FALSE),"")</f>
        <v/>
      </c>
      <c r="AC4326" t="str">
        <f>IFERROR(VLOOKUP($K4326,Audience[],2,FALSE),"")</f>
        <v/>
      </c>
      <c r="AD4326" t="str">
        <f>IFERROR(VLOOKUP($L4326,Country[],2,FALSE),"")</f>
        <v/>
      </c>
      <c r="AE4326" t="str">
        <f>IFERROR(VLOOKUP($M4326,Language[],2,FALSE),"")</f>
        <v/>
      </c>
      <c r="AF4326" t="str">
        <f>IFERROR(VLOOKUP($N4326,BuyType[],2,FALSE),"")</f>
        <v/>
      </c>
      <c r="AG4326" t="str">
        <f>IFERROR(VLOOKUP($S4326,StoreBU[],2,FALSE),"")</f>
        <v/>
      </c>
    </row>
    <row r="4327" spans="1:33" x14ac:dyDescent="0.3">
      <c r="A4327" t="str">
        <f t="shared" si="135"/>
        <v/>
      </c>
      <c r="C4327" t="str">
        <f t="shared" si="134"/>
        <v/>
      </c>
      <c r="D4327" s="33"/>
      <c r="E4327" s="33"/>
      <c r="F4327" s="33"/>
      <c r="G4327" s="33"/>
      <c r="H4327" s="33"/>
      <c r="I4327" s="33"/>
      <c r="J4327" s="33"/>
      <c r="K4327" s="33"/>
      <c r="L4327" s="33"/>
      <c r="M4327" s="33"/>
      <c r="N4327" s="33"/>
      <c r="O4327" s="33"/>
      <c r="P4327" s="33"/>
      <c r="Q4327" s="33"/>
      <c r="R4327" s="33"/>
      <c r="S4327" s="33"/>
      <c r="T4327" s="33"/>
      <c r="V4327" t="str">
        <f>IFERROR(VLOOKUP($D4327,MediaPartner[],2,FALSE),"")</f>
        <v/>
      </c>
      <c r="W4327" t="str">
        <f>IFERROR(VLOOKUP($E4327,Site[],2,FALSE),"")</f>
        <v/>
      </c>
      <c r="X4327" t="str">
        <f>IFERROR(VLOOKUP($F4327,FundingSource[],2,FALSE),"")</f>
        <v/>
      </c>
      <c r="Y4327" t="str">
        <f>IFERROR(VLOOKUP($G4327,Objective[],2,FALSE),"")</f>
        <v/>
      </c>
      <c r="Z4327" t="str">
        <f>IFERROR(VLOOKUP($H4327,AdType[],2,FALSE),"")</f>
        <v/>
      </c>
      <c r="AA4327" t="str">
        <f>IFERROR(VLOOKUP($I4327,AdSize[],2,FALSE),"")</f>
        <v/>
      </c>
      <c r="AB4327" t="str">
        <f>IFERROR(VLOOKUP($J4327,TargetingTactic[],2,FALSE),"")</f>
        <v/>
      </c>
      <c r="AC4327" t="str">
        <f>IFERROR(VLOOKUP($K4327,Audience[],2,FALSE),"")</f>
        <v/>
      </c>
      <c r="AD4327" t="str">
        <f>IFERROR(VLOOKUP($L4327,Country[],2,FALSE),"")</f>
        <v/>
      </c>
      <c r="AE4327" t="str">
        <f>IFERROR(VLOOKUP($M4327,Language[],2,FALSE),"")</f>
        <v/>
      </c>
      <c r="AF4327" t="str">
        <f>IFERROR(VLOOKUP($N4327,BuyType[],2,FALSE),"")</f>
        <v/>
      </c>
      <c r="AG4327" t="str">
        <f>IFERROR(VLOOKUP($S4327,StoreBU[],2,FALSE),"")</f>
        <v/>
      </c>
    </row>
    <row r="4328" spans="1:33" x14ac:dyDescent="0.3">
      <c r="A4328" t="str">
        <f t="shared" si="135"/>
        <v/>
      </c>
      <c r="C4328" t="str">
        <f t="shared" si="134"/>
        <v/>
      </c>
      <c r="D4328" s="33"/>
      <c r="E4328" s="33"/>
      <c r="F4328" s="33"/>
      <c r="G4328" s="33"/>
      <c r="H4328" s="33"/>
      <c r="I4328" s="33"/>
      <c r="J4328" s="33"/>
      <c r="K4328" s="33"/>
      <c r="L4328" s="33"/>
      <c r="M4328" s="33"/>
      <c r="N4328" s="33"/>
      <c r="O4328" s="33"/>
      <c r="P4328" s="33"/>
      <c r="Q4328" s="33"/>
      <c r="R4328" s="33"/>
      <c r="S4328" s="33"/>
      <c r="T4328" s="33"/>
      <c r="V4328" t="str">
        <f>IFERROR(VLOOKUP($D4328,MediaPartner[],2,FALSE),"")</f>
        <v/>
      </c>
      <c r="W4328" t="str">
        <f>IFERROR(VLOOKUP($E4328,Site[],2,FALSE),"")</f>
        <v/>
      </c>
      <c r="X4328" t="str">
        <f>IFERROR(VLOOKUP($F4328,FundingSource[],2,FALSE),"")</f>
        <v/>
      </c>
      <c r="Y4328" t="str">
        <f>IFERROR(VLOOKUP($G4328,Objective[],2,FALSE),"")</f>
        <v/>
      </c>
      <c r="Z4328" t="str">
        <f>IFERROR(VLOOKUP($H4328,AdType[],2,FALSE),"")</f>
        <v/>
      </c>
      <c r="AA4328" t="str">
        <f>IFERROR(VLOOKUP($I4328,AdSize[],2,FALSE),"")</f>
        <v/>
      </c>
      <c r="AB4328" t="str">
        <f>IFERROR(VLOOKUP($J4328,TargetingTactic[],2,FALSE),"")</f>
        <v/>
      </c>
      <c r="AC4328" t="str">
        <f>IFERROR(VLOOKUP($K4328,Audience[],2,FALSE),"")</f>
        <v/>
      </c>
      <c r="AD4328" t="str">
        <f>IFERROR(VLOOKUP($L4328,Country[],2,FALSE),"")</f>
        <v/>
      </c>
      <c r="AE4328" t="str">
        <f>IFERROR(VLOOKUP($M4328,Language[],2,FALSE),"")</f>
        <v/>
      </c>
      <c r="AF4328" t="str">
        <f>IFERROR(VLOOKUP($N4328,BuyType[],2,FALSE),"")</f>
        <v/>
      </c>
      <c r="AG4328" t="str">
        <f>IFERROR(VLOOKUP($S4328,StoreBU[],2,FALSE),"")</f>
        <v/>
      </c>
    </row>
    <row r="4329" spans="1:33" x14ac:dyDescent="0.3">
      <c r="A4329" t="str">
        <f t="shared" si="135"/>
        <v/>
      </c>
      <c r="C4329" t="str">
        <f t="shared" si="134"/>
        <v/>
      </c>
      <c r="D4329" s="33"/>
      <c r="E4329" s="33"/>
      <c r="F4329" s="33"/>
      <c r="G4329" s="33"/>
      <c r="H4329" s="33"/>
      <c r="I4329" s="33"/>
      <c r="J4329" s="33"/>
      <c r="K4329" s="33"/>
      <c r="L4329" s="33"/>
      <c r="M4329" s="33"/>
      <c r="N4329" s="33"/>
      <c r="O4329" s="33"/>
      <c r="P4329" s="33"/>
      <c r="Q4329" s="33"/>
      <c r="R4329" s="33"/>
      <c r="S4329" s="33"/>
      <c r="T4329" s="33"/>
      <c r="V4329" t="str">
        <f>IFERROR(VLOOKUP($D4329,MediaPartner[],2,FALSE),"")</f>
        <v/>
      </c>
      <c r="W4329" t="str">
        <f>IFERROR(VLOOKUP($E4329,Site[],2,FALSE),"")</f>
        <v/>
      </c>
      <c r="X4329" t="str">
        <f>IFERROR(VLOOKUP($F4329,FundingSource[],2,FALSE),"")</f>
        <v/>
      </c>
      <c r="Y4329" t="str">
        <f>IFERROR(VLOOKUP($G4329,Objective[],2,FALSE),"")</f>
        <v/>
      </c>
      <c r="Z4329" t="str">
        <f>IFERROR(VLOOKUP($H4329,AdType[],2,FALSE),"")</f>
        <v/>
      </c>
      <c r="AA4329" t="str">
        <f>IFERROR(VLOOKUP($I4329,AdSize[],2,FALSE),"")</f>
        <v/>
      </c>
      <c r="AB4329" t="str">
        <f>IFERROR(VLOOKUP($J4329,TargetingTactic[],2,FALSE),"")</f>
        <v/>
      </c>
      <c r="AC4329" t="str">
        <f>IFERROR(VLOOKUP($K4329,Audience[],2,FALSE),"")</f>
        <v/>
      </c>
      <c r="AD4329" t="str">
        <f>IFERROR(VLOOKUP($L4329,Country[],2,FALSE),"")</f>
        <v/>
      </c>
      <c r="AE4329" t="str">
        <f>IFERROR(VLOOKUP($M4329,Language[],2,FALSE),"")</f>
        <v/>
      </c>
      <c r="AF4329" t="str">
        <f>IFERROR(VLOOKUP($N4329,BuyType[],2,FALSE),"")</f>
        <v/>
      </c>
      <c r="AG4329" t="str">
        <f>IFERROR(VLOOKUP($S4329,StoreBU[],2,FALSE),"")</f>
        <v/>
      </c>
    </row>
    <row r="4330" spans="1:33" x14ac:dyDescent="0.3">
      <c r="A4330" t="str">
        <f t="shared" si="135"/>
        <v/>
      </c>
      <c r="C4330" t="str">
        <f t="shared" si="134"/>
        <v/>
      </c>
      <c r="D4330" s="33"/>
      <c r="E4330" s="33"/>
      <c r="F4330" s="33"/>
      <c r="G4330" s="33"/>
      <c r="H4330" s="33"/>
      <c r="I4330" s="33"/>
      <c r="J4330" s="33"/>
      <c r="K4330" s="33"/>
      <c r="L4330" s="33"/>
      <c r="M4330" s="33"/>
      <c r="N4330" s="33"/>
      <c r="O4330" s="33"/>
      <c r="P4330" s="33"/>
      <c r="Q4330" s="33"/>
      <c r="R4330" s="33"/>
      <c r="S4330" s="33"/>
      <c r="T4330" s="33"/>
      <c r="V4330" t="str">
        <f>IFERROR(VLOOKUP($D4330,MediaPartner[],2,FALSE),"")</f>
        <v/>
      </c>
      <c r="W4330" t="str">
        <f>IFERROR(VLOOKUP($E4330,Site[],2,FALSE),"")</f>
        <v/>
      </c>
      <c r="X4330" t="str">
        <f>IFERROR(VLOOKUP($F4330,FundingSource[],2,FALSE),"")</f>
        <v/>
      </c>
      <c r="Y4330" t="str">
        <f>IFERROR(VLOOKUP($G4330,Objective[],2,FALSE),"")</f>
        <v/>
      </c>
      <c r="Z4330" t="str">
        <f>IFERROR(VLOOKUP($H4330,AdType[],2,FALSE),"")</f>
        <v/>
      </c>
      <c r="AA4330" t="str">
        <f>IFERROR(VLOOKUP($I4330,AdSize[],2,FALSE),"")</f>
        <v/>
      </c>
      <c r="AB4330" t="str">
        <f>IFERROR(VLOOKUP($J4330,TargetingTactic[],2,FALSE),"")</f>
        <v/>
      </c>
      <c r="AC4330" t="str">
        <f>IFERROR(VLOOKUP($K4330,Audience[],2,FALSE),"")</f>
        <v/>
      </c>
      <c r="AD4330" t="str">
        <f>IFERROR(VLOOKUP($L4330,Country[],2,FALSE),"")</f>
        <v/>
      </c>
      <c r="AE4330" t="str">
        <f>IFERROR(VLOOKUP($M4330,Language[],2,FALSE),"")</f>
        <v/>
      </c>
      <c r="AF4330" t="str">
        <f>IFERROR(VLOOKUP($N4330,BuyType[],2,FALSE),"")</f>
        <v/>
      </c>
      <c r="AG4330" t="str">
        <f>IFERROR(VLOOKUP($S4330,StoreBU[],2,FALSE),"")</f>
        <v/>
      </c>
    </row>
    <row r="4331" spans="1:33" x14ac:dyDescent="0.3">
      <c r="A4331" t="str">
        <f t="shared" si="135"/>
        <v/>
      </c>
      <c r="C4331" t="str">
        <f t="shared" si="134"/>
        <v/>
      </c>
      <c r="D4331" s="33"/>
      <c r="E4331" s="33"/>
      <c r="F4331" s="33"/>
      <c r="G4331" s="33"/>
      <c r="H4331" s="33"/>
      <c r="I4331" s="33"/>
      <c r="J4331" s="33"/>
      <c r="K4331" s="33"/>
      <c r="L4331" s="33"/>
      <c r="M4331" s="33"/>
      <c r="N4331" s="33"/>
      <c r="O4331" s="33"/>
      <c r="P4331" s="33"/>
      <c r="Q4331" s="33"/>
      <c r="R4331" s="33"/>
      <c r="S4331" s="33"/>
      <c r="T4331" s="33"/>
      <c r="V4331" t="str">
        <f>IFERROR(VLOOKUP($D4331,MediaPartner[],2,FALSE),"")</f>
        <v/>
      </c>
      <c r="W4331" t="str">
        <f>IFERROR(VLOOKUP($E4331,Site[],2,FALSE),"")</f>
        <v/>
      </c>
      <c r="X4331" t="str">
        <f>IFERROR(VLOOKUP($F4331,FundingSource[],2,FALSE),"")</f>
        <v/>
      </c>
      <c r="Y4331" t="str">
        <f>IFERROR(VLOOKUP($G4331,Objective[],2,FALSE),"")</f>
        <v/>
      </c>
      <c r="Z4331" t="str">
        <f>IFERROR(VLOOKUP($H4331,AdType[],2,FALSE),"")</f>
        <v/>
      </c>
      <c r="AA4331" t="str">
        <f>IFERROR(VLOOKUP($I4331,AdSize[],2,FALSE),"")</f>
        <v/>
      </c>
      <c r="AB4331" t="str">
        <f>IFERROR(VLOOKUP($J4331,TargetingTactic[],2,FALSE),"")</f>
        <v/>
      </c>
      <c r="AC4331" t="str">
        <f>IFERROR(VLOOKUP($K4331,Audience[],2,FALSE),"")</f>
        <v/>
      </c>
      <c r="AD4331" t="str">
        <f>IFERROR(VLOOKUP($L4331,Country[],2,FALSE),"")</f>
        <v/>
      </c>
      <c r="AE4331" t="str">
        <f>IFERROR(VLOOKUP($M4331,Language[],2,FALSE),"")</f>
        <v/>
      </c>
      <c r="AF4331" t="str">
        <f>IFERROR(VLOOKUP($N4331,BuyType[],2,FALSE),"")</f>
        <v/>
      </c>
      <c r="AG4331" t="str">
        <f>IFERROR(VLOOKUP($S4331,StoreBU[],2,FALSE),"")</f>
        <v/>
      </c>
    </row>
    <row r="4332" spans="1:33" x14ac:dyDescent="0.3">
      <c r="A4332" t="str">
        <f t="shared" si="135"/>
        <v/>
      </c>
      <c r="C4332" t="str">
        <f t="shared" si="134"/>
        <v/>
      </c>
      <c r="D4332" s="33"/>
      <c r="E4332" s="33"/>
      <c r="F4332" s="33"/>
      <c r="G4332" s="33"/>
      <c r="H4332" s="33"/>
      <c r="I4332" s="33"/>
      <c r="J4332" s="33"/>
      <c r="K4332" s="33"/>
      <c r="L4332" s="33"/>
      <c r="M4332" s="33"/>
      <c r="N4332" s="33"/>
      <c r="O4332" s="33"/>
      <c r="P4332" s="33"/>
      <c r="Q4332" s="33"/>
      <c r="R4332" s="33"/>
      <c r="S4332" s="33"/>
      <c r="T4332" s="33"/>
      <c r="V4332" t="str">
        <f>IFERROR(VLOOKUP($D4332,MediaPartner[],2,FALSE),"")</f>
        <v/>
      </c>
      <c r="W4332" t="str">
        <f>IFERROR(VLOOKUP($E4332,Site[],2,FALSE),"")</f>
        <v/>
      </c>
      <c r="X4332" t="str">
        <f>IFERROR(VLOOKUP($F4332,FundingSource[],2,FALSE),"")</f>
        <v/>
      </c>
      <c r="Y4332" t="str">
        <f>IFERROR(VLOOKUP($G4332,Objective[],2,FALSE),"")</f>
        <v/>
      </c>
      <c r="Z4332" t="str">
        <f>IFERROR(VLOOKUP($H4332,AdType[],2,FALSE),"")</f>
        <v/>
      </c>
      <c r="AA4332" t="str">
        <f>IFERROR(VLOOKUP($I4332,AdSize[],2,FALSE),"")</f>
        <v/>
      </c>
      <c r="AB4332" t="str">
        <f>IFERROR(VLOOKUP($J4332,TargetingTactic[],2,FALSE),"")</f>
        <v/>
      </c>
      <c r="AC4332" t="str">
        <f>IFERROR(VLOOKUP($K4332,Audience[],2,FALSE),"")</f>
        <v/>
      </c>
      <c r="AD4332" t="str">
        <f>IFERROR(VLOOKUP($L4332,Country[],2,FALSE),"")</f>
        <v/>
      </c>
      <c r="AE4332" t="str">
        <f>IFERROR(VLOOKUP($M4332,Language[],2,FALSE),"")</f>
        <v/>
      </c>
      <c r="AF4332" t="str">
        <f>IFERROR(VLOOKUP($N4332,BuyType[],2,FALSE),"")</f>
        <v/>
      </c>
      <c r="AG4332" t="str">
        <f>IFERROR(VLOOKUP($S4332,StoreBU[],2,FALSE),"")</f>
        <v/>
      </c>
    </row>
    <row r="4333" spans="1:33" x14ac:dyDescent="0.3">
      <c r="A4333" t="str">
        <f t="shared" si="135"/>
        <v/>
      </c>
      <c r="C4333" t="str">
        <f t="shared" si="134"/>
        <v/>
      </c>
      <c r="D4333" s="33"/>
      <c r="E4333" s="33"/>
      <c r="F4333" s="33"/>
      <c r="G4333" s="33"/>
      <c r="H4333" s="33"/>
      <c r="I4333" s="33"/>
      <c r="J4333" s="33"/>
      <c r="K4333" s="33"/>
      <c r="L4333" s="33"/>
      <c r="M4333" s="33"/>
      <c r="N4333" s="33"/>
      <c r="O4333" s="33"/>
      <c r="P4333" s="33"/>
      <c r="Q4333" s="33"/>
      <c r="R4333" s="33"/>
      <c r="S4333" s="33"/>
      <c r="T4333" s="33"/>
      <c r="V4333" t="str">
        <f>IFERROR(VLOOKUP($D4333,MediaPartner[],2,FALSE),"")</f>
        <v/>
      </c>
      <c r="W4333" t="str">
        <f>IFERROR(VLOOKUP($E4333,Site[],2,FALSE),"")</f>
        <v/>
      </c>
      <c r="X4333" t="str">
        <f>IFERROR(VLOOKUP($F4333,FundingSource[],2,FALSE),"")</f>
        <v/>
      </c>
      <c r="Y4333" t="str">
        <f>IFERROR(VLOOKUP($G4333,Objective[],2,FALSE),"")</f>
        <v/>
      </c>
      <c r="Z4333" t="str">
        <f>IFERROR(VLOOKUP($H4333,AdType[],2,FALSE),"")</f>
        <v/>
      </c>
      <c r="AA4333" t="str">
        <f>IFERROR(VLOOKUP($I4333,AdSize[],2,FALSE),"")</f>
        <v/>
      </c>
      <c r="AB4333" t="str">
        <f>IFERROR(VLOOKUP($J4333,TargetingTactic[],2,FALSE),"")</f>
        <v/>
      </c>
      <c r="AC4333" t="str">
        <f>IFERROR(VLOOKUP($K4333,Audience[],2,FALSE),"")</f>
        <v/>
      </c>
      <c r="AD4333" t="str">
        <f>IFERROR(VLOOKUP($L4333,Country[],2,FALSE),"")</f>
        <v/>
      </c>
      <c r="AE4333" t="str">
        <f>IFERROR(VLOOKUP($M4333,Language[],2,FALSE),"")</f>
        <v/>
      </c>
      <c r="AF4333" t="str">
        <f>IFERROR(VLOOKUP($N4333,BuyType[],2,FALSE),"")</f>
        <v/>
      </c>
      <c r="AG4333" t="str">
        <f>IFERROR(VLOOKUP($S4333,StoreBU[],2,FALSE),"")</f>
        <v/>
      </c>
    </row>
    <row r="4334" spans="1:33" x14ac:dyDescent="0.3">
      <c r="A4334" t="str">
        <f t="shared" si="135"/>
        <v/>
      </c>
      <c r="C4334" t="str">
        <f t="shared" si="134"/>
        <v/>
      </c>
      <c r="D4334" s="33"/>
      <c r="E4334" s="33"/>
      <c r="F4334" s="33"/>
      <c r="G4334" s="33"/>
      <c r="H4334" s="33"/>
      <c r="I4334" s="33"/>
      <c r="J4334" s="33"/>
      <c r="K4334" s="33"/>
      <c r="L4334" s="33"/>
      <c r="M4334" s="33"/>
      <c r="N4334" s="33"/>
      <c r="O4334" s="33"/>
      <c r="P4334" s="33"/>
      <c r="Q4334" s="33"/>
      <c r="R4334" s="33"/>
      <c r="S4334" s="33"/>
      <c r="T4334" s="33"/>
      <c r="V4334" t="str">
        <f>IFERROR(VLOOKUP($D4334,MediaPartner[],2,FALSE),"")</f>
        <v/>
      </c>
      <c r="W4334" t="str">
        <f>IFERROR(VLOOKUP($E4334,Site[],2,FALSE),"")</f>
        <v/>
      </c>
      <c r="X4334" t="str">
        <f>IFERROR(VLOOKUP($F4334,FundingSource[],2,FALSE),"")</f>
        <v/>
      </c>
      <c r="Y4334" t="str">
        <f>IFERROR(VLOOKUP($G4334,Objective[],2,FALSE),"")</f>
        <v/>
      </c>
      <c r="Z4334" t="str">
        <f>IFERROR(VLOOKUP($H4334,AdType[],2,FALSE),"")</f>
        <v/>
      </c>
      <c r="AA4334" t="str">
        <f>IFERROR(VLOOKUP($I4334,AdSize[],2,FALSE),"")</f>
        <v/>
      </c>
      <c r="AB4334" t="str">
        <f>IFERROR(VLOOKUP($J4334,TargetingTactic[],2,FALSE),"")</f>
        <v/>
      </c>
      <c r="AC4334" t="str">
        <f>IFERROR(VLOOKUP($K4334,Audience[],2,FALSE),"")</f>
        <v/>
      </c>
      <c r="AD4334" t="str">
        <f>IFERROR(VLOOKUP($L4334,Country[],2,FALSE),"")</f>
        <v/>
      </c>
      <c r="AE4334" t="str">
        <f>IFERROR(VLOOKUP($M4334,Language[],2,FALSE),"")</f>
        <v/>
      </c>
      <c r="AF4334" t="str">
        <f>IFERROR(VLOOKUP($N4334,BuyType[],2,FALSE),"")</f>
        <v/>
      </c>
      <c r="AG4334" t="str">
        <f>IFERROR(VLOOKUP($S4334,StoreBU[],2,FALSE),"")</f>
        <v/>
      </c>
    </row>
    <row r="4335" spans="1:33" x14ac:dyDescent="0.3">
      <c r="A4335" t="str">
        <f t="shared" si="135"/>
        <v/>
      </c>
      <c r="C4335" t="str">
        <f t="shared" si="134"/>
        <v/>
      </c>
      <c r="D4335" s="33"/>
      <c r="E4335" s="33"/>
      <c r="F4335" s="33"/>
      <c r="G4335" s="33"/>
      <c r="H4335" s="33"/>
      <c r="I4335" s="33"/>
      <c r="J4335" s="33"/>
      <c r="K4335" s="33"/>
      <c r="L4335" s="33"/>
      <c r="M4335" s="33"/>
      <c r="N4335" s="33"/>
      <c r="O4335" s="33"/>
      <c r="P4335" s="33"/>
      <c r="Q4335" s="33"/>
      <c r="R4335" s="33"/>
      <c r="S4335" s="33"/>
      <c r="T4335" s="33"/>
      <c r="V4335" t="str">
        <f>IFERROR(VLOOKUP($D4335,MediaPartner[],2,FALSE),"")</f>
        <v/>
      </c>
      <c r="W4335" t="str">
        <f>IFERROR(VLOOKUP($E4335,Site[],2,FALSE),"")</f>
        <v/>
      </c>
      <c r="X4335" t="str">
        <f>IFERROR(VLOOKUP($F4335,FundingSource[],2,FALSE),"")</f>
        <v/>
      </c>
      <c r="Y4335" t="str">
        <f>IFERROR(VLOOKUP($G4335,Objective[],2,FALSE),"")</f>
        <v/>
      </c>
      <c r="Z4335" t="str">
        <f>IFERROR(VLOOKUP($H4335,AdType[],2,FALSE),"")</f>
        <v/>
      </c>
      <c r="AA4335" t="str">
        <f>IFERROR(VLOOKUP($I4335,AdSize[],2,FALSE),"")</f>
        <v/>
      </c>
      <c r="AB4335" t="str">
        <f>IFERROR(VLOOKUP($J4335,TargetingTactic[],2,FALSE),"")</f>
        <v/>
      </c>
      <c r="AC4335" t="str">
        <f>IFERROR(VLOOKUP($K4335,Audience[],2,FALSE),"")</f>
        <v/>
      </c>
      <c r="AD4335" t="str">
        <f>IFERROR(VLOOKUP($L4335,Country[],2,FALSE),"")</f>
        <v/>
      </c>
      <c r="AE4335" t="str">
        <f>IFERROR(VLOOKUP($M4335,Language[],2,FALSE),"")</f>
        <v/>
      </c>
      <c r="AF4335" t="str">
        <f>IFERROR(VLOOKUP($N4335,BuyType[],2,FALSE),"")</f>
        <v/>
      </c>
      <c r="AG4335" t="str">
        <f>IFERROR(VLOOKUP($S4335,StoreBU[],2,FALSE),"")</f>
        <v/>
      </c>
    </row>
    <row r="4336" spans="1:33" x14ac:dyDescent="0.3">
      <c r="A4336" t="str">
        <f t="shared" si="135"/>
        <v/>
      </c>
      <c r="C4336" t="str">
        <f t="shared" si="134"/>
        <v/>
      </c>
      <c r="D4336" s="33"/>
      <c r="E4336" s="33"/>
      <c r="F4336" s="33"/>
      <c r="G4336" s="33"/>
      <c r="H4336" s="33"/>
      <c r="I4336" s="33"/>
      <c r="J4336" s="33"/>
      <c r="K4336" s="33"/>
      <c r="L4336" s="33"/>
      <c r="M4336" s="33"/>
      <c r="N4336" s="33"/>
      <c r="O4336" s="33"/>
      <c r="P4336" s="33"/>
      <c r="Q4336" s="33"/>
      <c r="R4336" s="33"/>
      <c r="S4336" s="33"/>
      <c r="T4336" s="33"/>
      <c r="V4336" t="str">
        <f>IFERROR(VLOOKUP($D4336,MediaPartner[],2,FALSE),"")</f>
        <v/>
      </c>
      <c r="W4336" t="str">
        <f>IFERROR(VLOOKUP($E4336,Site[],2,FALSE),"")</f>
        <v/>
      </c>
      <c r="X4336" t="str">
        <f>IFERROR(VLOOKUP($F4336,FundingSource[],2,FALSE),"")</f>
        <v/>
      </c>
      <c r="Y4336" t="str">
        <f>IFERROR(VLOOKUP($G4336,Objective[],2,FALSE),"")</f>
        <v/>
      </c>
      <c r="Z4336" t="str">
        <f>IFERROR(VLOOKUP($H4336,AdType[],2,FALSE),"")</f>
        <v/>
      </c>
      <c r="AA4336" t="str">
        <f>IFERROR(VLOOKUP($I4336,AdSize[],2,FALSE),"")</f>
        <v/>
      </c>
      <c r="AB4336" t="str">
        <f>IFERROR(VLOOKUP($J4336,TargetingTactic[],2,FALSE),"")</f>
        <v/>
      </c>
      <c r="AC4336" t="str">
        <f>IFERROR(VLOOKUP($K4336,Audience[],2,FALSE),"")</f>
        <v/>
      </c>
      <c r="AD4336" t="str">
        <f>IFERROR(VLOOKUP($L4336,Country[],2,FALSE),"")</f>
        <v/>
      </c>
      <c r="AE4336" t="str">
        <f>IFERROR(VLOOKUP($M4336,Language[],2,FALSE),"")</f>
        <v/>
      </c>
      <c r="AF4336" t="str">
        <f>IFERROR(VLOOKUP($N4336,BuyType[],2,FALSE),"")</f>
        <v/>
      </c>
      <c r="AG4336" t="str">
        <f>IFERROR(VLOOKUP($S4336,StoreBU[],2,FALSE),"")</f>
        <v/>
      </c>
    </row>
    <row r="4337" spans="1:33" x14ac:dyDescent="0.3">
      <c r="A4337" t="str">
        <f t="shared" si="135"/>
        <v/>
      </c>
      <c r="C4337" t="str">
        <f t="shared" si="134"/>
        <v/>
      </c>
      <c r="D4337" s="33"/>
      <c r="E4337" s="33"/>
      <c r="F4337" s="33"/>
      <c r="G4337" s="33"/>
      <c r="H4337" s="33"/>
      <c r="I4337" s="33"/>
      <c r="J4337" s="33"/>
      <c r="K4337" s="33"/>
      <c r="L4337" s="33"/>
      <c r="M4337" s="33"/>
      <c r="N4337" s="33"/>
      <c r="O4337" s="33"/>
      <c r="P4337" s="33"/>
      <c r="Q4337" s="33"/>
      <c r="R4337" s="33"/>
      <c r="S4337" s="33"/>
      <c r="T4337" s="33"/>
      <c r="V4337" t="str">
        <f>IFERROR(VLOOKUP($D4337,MediaPartner[],2,FALSE),"")</f>
        <v/>
      </c>
      <c r="W4337" t="str">
        <f>IFERROR(VLOOKUP($E4337,Site[],2,FALSE),"")</f>
        <v/>
      </c>
      <c r="X4337" t="str">
        <f>IFERROR(VLOOKUP($F4337,FundingSource[],2,FALSE),"")</f>
        <v/>
      </c>
      <c r="Y4337" t="str">
        <f>IFERROR(VLOOKUP($G4337,Objective[],2,FALSE),"")</f>
        <v/>
      </c>
      <c r="Z4337" t="str">
        <f>IFERROR(VLOOKUP($H4337,AdType[],2,FALSE),"")</f>
        <v/>
      </c>
      <c r="AA4337" t="str">
        <f>IFERROR(VLOOKUP($I4337,AdSize[],2,FALSE),"")</f>
        <v/>
      </c>
      <c r="AB4337" t="str">
        <f>IFERROR(VLOOKUP($J4337,TargetingTactic[],2,FALSE),"")</f>
        <v/>
      </c>
      <c r="AC4337" t="str">
        <f>IFERROR(VLOOKUP($K4337,Audience[],2,FALSE),"")</f>
        <v/>
      </c>
      <c r="AD4337" t="str">
        <f>IFERROR(VLOOKUP($L4337,Country[],2,FALSE),"")</f>
        <v/>
      </c>
      <c r="AE4337" t="str">
        <f>IFERROR(VLOOKUP($M4337,Language[],2,FALSE),"")</f>
        <v/>
      </c>
      <c r="AF4337" t="str">
        <f>IFERROR(VLOOKUP($N4337,BuyType[],2,FALSE),"")</f>
        <v/>
      </c>
      <c r="AG4337" t="str">
        <f>IFERROR(VLOOKUP($S4337,StoreBU[],2,FALSE),"")</f>
        <v/>
      </c>
    </row>
    <row r="4338" spans="1:33" x14ac:dyDescent="0.3">
      <c r="A4338" t="str">
        <f t="shared" si="135"/>
        <v/>
      </c>
      <c r="C4338" t="str">
        <f t="shared" si="134"/>
        <v/>
      </c>
      <c r="D4338" s="33"/>
      <c r="E4338" s="33"/>
      <c r="F4338" s="33"/>
      <c r="G4338" s="33"/>
      <c r="H4338" s="33"/>
      <c r="I4338" s="33"/>
      <c r="J4338" s="33"/>
      <c r="K4338" s="33"/>
      <c r="L4338" s="33"/>
      <c r="M4338" s="33"/>
      <c r="N4338" s="33"/>
      <c r="O4338" s="33"/>
      <c r="P4338" s="33"/>
      <c r="Q4338" s="33"/>
      <c r="R4338" s="33"/>
      <c r="S4338" s="33"/>
      <c r="T4338" s="33"/>
      <c r="V4338" t="str">
        <f>IFERROR(VLOOKUP($D4338,MediaPartner[],2,FALSE),"")</f>
        <v/>
      </c>
      <c r="W4338" t="str">
        <f>IFERROR(VLOOKUP($E4338,Site[],2,FALSE),"")</f>
        <v/>
      </c>
      <c r="X4338" t="str">
        <f>IFERROR(VLOOKUP($F4338,FundingSource[],2,FALSE),"")</f>
        <v/>
      </c>
      <c r="Y4338" t="str">
        <f>IFERROR(VLOOKUP($G4338,Objective[],2,FALSE),"")</f>
        <v/>
      </c>
      <c r="Z4338" t="str">
        <f>IFERROR(VLOOKUP($H4338,AdType[],2,FALSE),"")</f>
        <v/>
      </c>
      <c r="AA4338" t="str">
        <f>IFERROR(VLOOKUP($I4338,AdSize[],2,FALSE),"")</f>
        <v/>
      </c>
      <c r="AB4338" t="str">
        <f>IFERROR(VLOOKUP($J4338,TargetingTactic[],2,FALSE),"")</f>
        <v/>
      </c>
      <c r="AC4338" t="str">
        <f>IFERROR(VLOOKUP($K4338,Audience[],2,FALSE),"")</f>
        <v/>
      </c>
      <c r="AD4338" t="str">
        <f>IFERROR(VLOOKUP($L4338,Country[],2,FALSE),"")</f>
        <v/>
      </c>
      <c r="AE4338" t="str">
        <f>IFERROR(VLOOKUP($M4338,Language[],2,FALSE),"")</f>
        <v/>
      </c>
      <c r="AF4338" t="str">
        <f>IFERROR(VLOOKUP($N4338,BuyType[],2,FALSE),"")</f>
        <v/>
      </c>
      <c r="AG4338" t="str">
        <f>IFERROR(VLOOKUP($S4338,StoreBU[],2,FALSE),"")</f>
        <v/>
      </c>
    </row>
    <row r="4339" spans="1:33" x14ac:dyDescent="0.3">
      <c r="A4339" t="str">
        <f t="shared" si="135"/>
        <v/>
      </c>
      <c r="C4339" t="str">
        <f t="shared" si="134"/>
        <v/>
      </c>
      <c r="D4339" s="33"/>
      <c r="E4339" s="33"/>
      <c r="F4339" s="33"/>
      <c r="G4339" s="33"/>
      <c r="H4339" s="33"/>
      <c r="I4339" s="33"/>
      <c r="J4339" s="33"/>
      <c r="K4339" s="33"/>
      <c r="L4339" s="33"/>
      <c r="M4339" s="33"/>
      <c r="N4339" s="33"/>
      <c r="O4339" s="33"/>
      <c r="P4339" s="33"/>
      <c r="Q4339" s="33"/>
      <c r="R4339" s="33"/>
      <c r="S4339" s="33"/>
      <c r="T4339" s="33"/>
      <c r="V4339" t="str">
        <f>IFERROR(VLOOKUP($D4339,MediaPartner[],2,FALSE),"")</f>
        <v/>
      </c>
      <c r="W4339" t="str">
        <f>IFERROR(VLOOKUP($E4339,Site[],2,FALSE),"")</f>
        <v/>
      </c>
      <c r="X4339" t="str">
        <f>IFERROR(VLOOKUP($F4339,FundingSource[],2,FALSE),"")</f>
        <v/>
      </c>
      <c r="Y4339" t="str">
        <f>IFERROR(VLOOKUP($G4339,Objective[],2,FALSE),"")</f>
        <v/>
      </c>
      <c r="Z4339" t="str">
        <f>IFERROR(VLOOKUP($H4339,AdType[],2,FALSE),"")</f>
        <v/>
      </c>
      <c r="AA4339" t="str">
        <f>IFERROR(VLOOKUP($I4339,AdSize[],2,FALSE),"")</f>
        <v/>
      </c>
      <c r="AB4339" t="str">
        <f>IFERROR(VLOOKUP($J4339,TargetingTactic[],2,FALSE),"")</f>
        <v/>
      </c>
      <c r="AC4339" t="str">
        <f>IFERROR(VLOOKUP($K4339,Audience[],2,FALSE),"")</f>
        <v/>
      </c>
      <c r="AD4339" t="str">
        <f>IFERROR(VLOOKUP($L4339,Country[],2,FALSE),"")</f>
        <v/>
      </c>
      <c r="AE4339" t="str">
        <f>IFERROR(VLOOKUP($M4339,Language[],2,FALSE),"")</f>
        <v/>
      </c>
      <c r="AF4339" t="str">
        <f>IFERROR(VLOOKUP($N4339,BuyType[],2,FALSE),"")</f>
        <v/>
      </c>
      <c r="AG4339" t="str">
        <f>IFERROR(VLOOKUP($S4339,StoreBU[],2,FALSE),"")</f>
        <v/>
      </c>
    </row>
    <row r="4340" spans="1:33" x14ac:dyDescent="0.3">
      <c r="A4340" t="str">
        <f t="shared" si="135"/>
        <v/>
      </c>
      <c r="C4340" t="str">
        <f t="shared" si="134"/>
        <v/>
      </c>
      <c r="D4340" s="33"/>
      <c r="E4340" s="33"/>
      <c r="F4340" s="33"/>
      <c r="G4340" s="33"/>
      <c r="H4340" s="33"/>
      <c r="I4340" s="33"/>
      <c r="J4340" s="33"/>
      <c r="K4340" s="33"/>
      <c r="L4340" s="33"/>
      <c r="M4340" s="33"/>
      <c r="N4340" s="33"/>
      <c r="O4340" s="33"/>
      <c r="P4340" s="33"/>
      <c r="Q4340" s="33"/>
      <c r="R4340" s="33"/>
      <c r="S4340" s="33"/>
      <c r="T4340" s="33"/>
      <c r="V4340" t="str">
        <f>IFERROR(VLOOKUP($D4340,MediaPartner[],2,FALSE),"")</f>
        <v/>
      </c>
      <c r="W4340" t="str">
        <f>IFERROR(VLOOKUP($E4340,Site[],2,FALSE),"")</f>
        <v/>
      </c>
      <c r="X4340" t="str">
        <f>IFERROR(VLOOKUP($F4340,FundingSource[],2,FALSE),"")</f>
        <v/>
      </c>
      <c r="Y4340" t="str">
        <f>IFERROR(VLOOKUP($G4340,Objective[],2,FALSE),"")</f>
        <v/>
      </c>
      <c r="Z4340" t="str">
        <f>IFERROR(VLOOKUP($H4340,AdType[],2,FALSE),"")</f>
        <v/>
      </c>
      <c r="AA4340" t="str">
        <f>IFERROR(VLOOKUP($I4340,AdSize[],2,FALSE),"")</f>
        <v/>
      </c>
      <c r="AB4340" t="str">
        <f>IFERROR(VLOOKUP($J4340,TargetingTactic[],2,FALSE),"")</f>
        <v/>
      </c>
      <c r="AC4340" t="str">
        <f>IFERROR(VLOOKUP($K4340,Audience[],2,FALSE),"")</f>
        <v/>
      </c>
      <c r="AD4340" t="str">
        <f>IFERROR(VLOOKUP($L4340,Country[],2,FALSE),"")</f>
        <v/>
      </c>
      <c r="AE4340" t="str">
        <f>IFERROR(VLOOKUP($M4340,Language[],2,FALSE),"")</f>
        <v/>
      </c>
      <c r="AF4340" t="str">
        <f>IFERROR(VLOOKUP($N4340,BuyType[],2,FALSE),"")</f>
        <v/>
      </c>
      <c r="AG4340" t="str">
        <f>IFERROR(VLOOKUP($S4340,StoreBU[],2,FALSE),"")</f>
        <v/>
      </c>
    </row>
    <row r="4341" spans="1:33" x14ac:dyDescent="0.3">
      <c r="A4341" t="str">
        <f t="shared" si="135"/>
        <v/>
      </c>
      <c r="C4341" t="str">
        <f t="shared" si="134"/>
        <v/>
      </c>
      <c r="D4341" s="33"/>
      <c r="E4341" s="33"/>
      <c r="F4341" s="33"/>
      <c r="G4341" s="33"/>
      <c r="H4341" s="33"/>
      <c r="I4341" s="33"/>
      <c r="J4341" s="33"/>
      <c r="K4341" s="33"/>
      <c r="L4341" s="33"/>
      <c r="M4341" s="33"/>
      <c r="N4341" s="33"/>
      <c r="O4341" s="33"/>
      <c r="P4341" s="33"/>
      <c r="Q4341" s="33"/>
      <c r="R4341" s="33"/>
      <c r="S4341" s="33"/>
      <c r="T4341" s="33"/>
      <c r="V4341" t="str">
        <f>IFERROR(VLOOKUP($D4341,MediaPartner[],2,FALSE),"")</f>
        <v/>
      </c>
      <c r="W4341" t="str">
        <f>IFERROR(VLOOKUP($E4341,Site[],2,FALSE),"")</f>
        <v/>
      </c>
      <c r="X4341" t="str">
        <f>IFERROR(VLOOKUP($F4341,FundingSource[],2,FALSE),"")</f>
        <v/>
      </c>
      <c r="Y4341" t="str">
        <f>IFERROR(VLOOKUP($G4341,Objective[],2,FALSE),"")</f>
        <v/>
      </c>
      <c r="Z4341" t="str">
        <f>IFERROR(VLOOKUP($H4341,AdType[],2,FALSE),"")</f>
        <v/>
      </c>
      <c r="AA4341" t="str">
        <f>IFERROR(VLOOKUP($I4341,AdSize[],2,FALSE),"")</f>
        <v/>
      </c>
      <c r="AB4341" t="str">
        <f>IFERROR(VLOOKUP($J4341,TargetingTactic[],2,FALSE),"")</f>
        <v/>
      </c>
      <c r="AC4341" t="str">
        <f>IFERROR(VLOOKUP($K4341,Audience[],2,FALSE),"")</f>
        <v/>
      </c>
      <c r="AD4341" t="str">
        <f>IFERROR(VLOOKUP($L4341,Country[],2,FALSE),"")</f>
        <v/>
      </c>
      <c r="AE4341" t="str">
        <f>IFERROR(VLOOKUP($M4341,Language[],2,FALSE),"")</f>
        <v/>
      </c>
      <c r="AF4341" t="str">
        <f>IFERROR(VLOOKUP($N4341,BuyType[],2,FALSE),"")</f>
        <v/>
      </c>
      <c r="AG4341" t="str">
        <f>IFERROR(VLOOKUP($S4341,StoreBU[],2,FALSE),"")</f>
        <v/>
      </c>
    </row>
    <row r="4342" spans="1:33" x14ac:dyDescent="0.3">
      <c r="A4342" t="str">
        <f t="shared" si="135"/>
        <v/>
      </c>
      <c r="C4342" t="str">
        <f t="shared" si="134"/>
        <v/>
      </c>
      <c r="D4342" s="33"/>
      <c r="E4342" s="33"/>
      <c r="F4342" s="33"/>
      <c r="G4342" s="33"/>
      <c r="H4342" s="33"/>
      <c r="I4342" s="33"/>
      <c r="J4342" s="33"/>
      <c r="K4342" s="33"/>
      <c r="L4342" s="33"/>
      <c r="M4342" s="33"/>
      <c r="N4342" s="33"/>
      <c r="O4342" s="33"/>
      <c r="P4342" s="33"/>
      <c r="Q4342" s="33"/>
      <c r="R4342" s="33"/>
      <c r="S4342" s="33"/>
      <c r="T4342" s="33"/>
      <c r="V4342" t="str">
        <f>IFERROR(VLOOKUP($D4342,MediaPartner[],2,FALSE),"")</f>
        <v/>
      </c>
      <c r="W4342" t="str">
        <f>IFERROR(VLOOKUP($E4342,Site[],2,FALSE),"")</f>
        <v/>
      </c>
      <c r="X4342" t="str">
        <f>IFERROR(VLOOKUP($F4342,FundingSource[],2,FALSE),"")</f>
        <v/>
      </c>
      <c r="Y4342" t="str">
        <f>IFERROR(VLOOKUP($G4342,Objective[],2,FALSE),"")</f>
        <v/>
      </c>
      <c r="Z4342" t="str">
        <f>IFERROR(VLOOKUP($H4342,AdType[],2,FALSE),"")</f>
        <v/>
      </c>
      <c r="AA4342" t="str">
        <f>IFERROR(VLOOKUP($I4342,AdSize[],2,FALSE),"")</f>
        <v/>
      </c>
      <c r="AB4342" t="str">
        <f>IFERROR(VLOOKUP($J4342,TargetingTactic[],2,FALSE),"")</f>
        <v/>
      </c>
      <c r="AC4342" t="str">
        <f>IFERROR(VLOOKUP($K4342,Audience[],2,FALSE),"")</f>
        <v/>
      </c>
      <c r="AD4342" t="str">
        <f>IFERROR(VLOOKUP($L4342,Country[],2,FALSE),"")</f>
        <v/>
      </c>
      <c r="AE4342" t="str">
        <f>IFERROR(VLOOKUP($M4342,Language[],2,FALSE),"")</f>
        <v/>
      </c>
      <c r="AF4342" t="str">
        <f>IFERROR(VLOOKUP($N4342,BuyType[],2,FALSE),"")</f>
        <v/>
      </c>
      <c r="AG4342" t="str">
        <f>IFERROR(VLOOKUP($S4342,StoreBU[],2,FALSE),"")</f>
        <v/>
      </c>
    </row>
    <row r="4343" spans="1:33" x14ac:dyDescent="0.3">
      <c r="A4343" t="str">
        <f t="shared" si="135"/>
        <v/>
      </c>
      <c r="C4343" t="str">
        <f t="shared" si="134"/>
        <v/>
      </c>
      <c r="D4343" s="33"/>
      <c r="E4343" s="33"/>
      <c r="F4343" s="33"/>
      <c r="G4343" s="33"/>
      <c r="H4343" s="33"/>
      <c r="I4343" s="33"/>
      <c r="J4343" s="33"/>
      <c r="K4343" s="33"/>
      <c r="L4343" s="33"/>
      <c r="M4343" s="33"/>
      <c r="N4343" s="33"/>
      <c r="O4343" s="33"/>
      <c r="P4343" s="33"/>
      <c r="Q4343" s="33"/>
      <c r="R4343" s="33"/>
      <c r="S4343" s="33"/>
      <c r="T4343" s="33"/>
      <c r="V4343" t="str">
        <f>IFERROR(VLOOKUP($D4343,MediaPartner[],2,FALSE),"")</f>
        <v/>
      </c>
      <c r="W4343" t="str">
        <f>IFERROR(VLOOKUP($E4343,Site[],2,FALSE),"")</f>
        <v/>
      </c>
      <c r="X4343" t="str">
        <f>IFERROR(VLOOKUP($F4343,FundingSource[],2,FALSE),"")</f>
        <v/>
      </c>
      <c r="Y4343" t="str">
        <f>IFERROR(VLOOKUP($G4343,Objective[],2,FALSE),"")</f>
        <v/>
      </c>
      <c r="Z4343" t="str">
        <f>IFERROR(VLOOKUP($H4343,AdType[],2,FALSE),"")</f>
        <v/>
      </c>
      <c r="AA4343" t="str">
        <f>IFERROR(VLOOKUP($I4343,AdSize[],2,FALSE),"")</f>
        <v/>
      </c>
      <c r="AB4343" t="str">
        <f>IFERROR(VLOOKUP($J4343,TargetingTactic[],2,FALSE),"")</f>
        <v/>
      </c>
      <c r="AC4343" t="str">
        <f>IFERROR(VLOOKUP($K4343,Audience[],2,FALSE),"")</f>
        <v/>
      </c>
      <c r="AD4343" t="str">
        <f>IFERROR(VLOOKUP($L4343,Country[],2,FALSE),"")</f>
        <v/>
      </c>
      <c r="AE4343" t="str">
        <f>IFERROR(VLOOKUP($M4343,Language[],2,FALSE),"")</f>
        <v/>
      </c>
      <c r="AF4343" t="str">
        <f>IFERROR(VLOOKUP($N4343,BuyType[],2,FALSE),"")</f>
        <v/>
      </c>
      <c r="AG4343" t="str">
        <f>IFERROR(VLOOKUP($S4343,StoreBU[],2,FALSE),"")</f>
        <v/>
      </c>
    </row>
    <row r="4344" spans="1:33" x14ac:dyDescent="0.3">
      <c r="A4344" t="str">
        <f t="shared" si="135"/>
        <v/>
      </c>
      <c r="C4344" t="str">
        <f t="shared" si="134"/>
        <v/>
      </c>
      <c r="D4344" s="33"/>
      <c r="E4344" s="33"/>
      <c r="F4344" s="33"/>
      <c r="G4344" s="33"/>
      <c r="H4344" s="33"/>
      <c r="I4344" s="33"/>
      <c r="J4344" s="33"/>
      <c r="K4344" s="33"/>
      <c r="L4344" s="33"/>
      <c r="M4344" s="33"/>
      <c r="N4344" s="33"/>
      <c r="O4344" s="33"/>
      <c r="P4344" s="33"/>
      <c r="Q4344" s="33"/>
      <c r="R4344" s="33"/>
      <c r="S4344" s="33"/>
      <c r="T4344" s="33"/>
      <c r="V4344" t="str">
        <f>IFERROR(VLOOKUP($D4344,MediaPartner[],2,FALSE),"")</f>
        <v/>
      </c>
      <c r="W4344" t="str">
        <f>IFERROR(VLOOKUP($E4344,Site[],2,FALSE),"")</f>
        <v/>
      </c>
      <c r="X4344" t="str">
        <f>IFERROR(VLOOKUP($F4344,FundingSource[],2,FALSE),"")</f>
        <v/>
      </c>
      <c r="Y4344" t="str">
        <f>IFERROR(VLOOKUP($G4344,Objective[],2,FALSE),"")</f>
        <v/>
      </c>
      <c r="Z4344" t="str">
        <f>IFERROR(VLOOKUP($H4344,AdType[],2,FALSE),"")</f>
        <v/>
      </c>
      <c r="AA4344" t="str">
        <f>IFERROR(VLOOKUP($I4344,AdSize[],2,FALSE),"")</f>
        <v/>
      </c>
      <c r="AB4344" t="str">
        <f>IFERROR(VLOOKUP($J4344,TargetingTactic[],2,FALSE),"")</f>
        <v/>
      </c>
      <c r="AC4344" t="str">
        <f>IFERROR(VLOOKUP($K4344,Audience[],2,FALSE),"")</f>
        <v/>
      </c>
      <c r="AD4344" t="str">
        <f>IFERROR(VLOOKUP($L4344,Country[],2,FALSE),"")</f>
        <v/>
      </c>
      <c r="AE4344" t="str">
        <f>IFERROR(VLOOKUP($M4344,Language[],2,FALSE),"")</f>
        <v/>
      </c>
      <c r="AF4344" t="str">
        <f>IFERROR(VLOOKUP($N4344,BuyType[],2,FALSE),"")</f>
        <v/>
      </c>
      <c r="AG4344" t="str">
        <f>IFERROR(VLOOKUP($S4344,StoreBU[],2,FALSE),"")</f>
        <v/>
      </c>
    </row>
    <row r="4345" spans="1:33" x14ac:dyDescent="0.3">
      <c r="A4345" t="str">
        <f t="shared" si="135"/>
        <v/>
      </c>
      <c r="C4345" t="str">
        <f t="shared" si="134"/>
        <v/>
      </c>
      <c r="D4345" s="33"/>
      <c r="E4345" s="33"/>
      <c r="F4345" s="33"/>
      <c r="G4345" s="33"/>
      <c r="H4345" s="33"/>
      <c r="I4345" s="33"/>
      <c r="J4345" s="33"/>
      <c r="K4345" s="33"/>
      <c r="L4345" s="33"/>
      <c r="M4345" s="33"/>
      <c r="N4345" s="33"/>
      <c r="O4345" s="33"/>
      <c r="P4345" s="33"/>
      <c r="Q4345" s="33"/>
      <c r="R4345" s="33"/>
      <c r="S4345" s="33"/>
      <c r="T4345" s="33"/>
      <c r="V4345" t="str">
        <f>IFERROR(VLOOKUP($D4345,MediaPartner[],2,FALSE),"")</f>
        <v/>
      </c>
      <c r="W4345" t="str">
        <f>IFERROR(VLOOKUP($E4345,Site[],2,FALSE),"")</f>
        <v/>
      </c>
      <c r="X4345" t="str">
        <f>IFERROR(VLOOKUP($F4345,FundingSource[],2,FALSE),"")</f>
        <v/>
      </c>
      <c r="Y4345" t="str">
        <f>IFERROR(VLOOKUP($G4345,Objective[],2,FALSE),"")</f>
        <v/>
      </c>
      <c r="Z4345" t="str">
        <f>IFERROR(VLOOKUP($H4345,AdType[],2,FALSE),"")</f>
        <v/>
      </c>
      <c r="AA4345" t="str">
        <f>IFERROR(VLOOKUP($I4345,AdSize[],2,FALSE),"")</f>
        <v/>
      </c>
      <c r="AB4345" t="str">
        <f>IFERROR(VLOOKUP($J4345,TargetingTactic[],2,FALSE),"")</f>
        <v/>
      </c>
      <c r="AC4345" t="str">
        <f>IFERROR(VLOOKUP($K4345,Audience[],2,FALSE),"")</f>
        <v/>
      </c>
      <c r="AD4345" t="str">
        <f>IFERROR(VLOOKUP($L4345,Country[],2,FALSE),"")</f>
        <v/>
      </c>
      <c r="AE4345" t="str">
        <f>IFERROR(VLOOKUP($M4345,Language[],2,FALSE),"")</f>
        <v/>
      </c>
      <c r="AF4345" t="str">
        <f>IFERROR(VLOOKUP($N4345,BuyType[],2,FALSE),"")</f>
        <v/>
      </c>
      <c r="AG4345" t="str">
        <f>IFERROR(VLOOKUP($S4345,StoreBU[],2,FALSE),"")</f>
        <v/>
      </c>
    </row>
    <row r="4346" spans="1:33" x14ac:dyDescent="0.3">
      <c r="A4346" t="str">
        <f t="shared" si="135"/>
        <v/>
      </c>
      <c r="C4346" t="str">
        <f t="shared" si="134"/>
        <v/>
      </c>
      <c r="D4346" s="33"/>
      <c r="E4346" s="33"/>
      <c r="F4346" s="33"/>
      <c r="G4346" s="33"/>
      <c r="H4346" s="33"/>
      <c r="I4346" s="33"/>
      <c r="J4346" s="33"/>
      <c r="K4346" s="33"/>
      <c r="L4346" s="33"/>
      <c r="M4346" s="33"/>
      <c r="N4346" s="33"/>
      <c r="O4346" s="33"/>
      <c r="P4346" s="33"/>
      <c r="Q4346" s="33"/>
      <c r="R4346" s="33"/>
      <c r="S4346" s="33"/>
      <c r="T4346" s="33"/>
      <c r="V4346" t="str">
        <f>IFERROR(VLOOKUP($D4346,MediaPartner[],2,FALSE),"")</f>
        <v/>
      </c>
      <c r="W4346" t="str">
        <f>IFERROR(VLOOKUP($E4346,Site[],2,FALSE),"")</f>
        <v/>
      </c>
      <c r="X4346" t="str">
        <f>IFERROR(VLOOKUP($F4346,FundingSource[],2,FALSE),"")</f>
        <v/>
      </c>
      <c r="Y4346" t="str">
        <f>IFERROR(VLOOKUP($G4346,Objective[],2,FALSE),"")</f>
        <v/>
      </c>
      <c r="Z4346" t="str">
        <f>IFERROR(VLOOKUP($H4346,AdType[],2,FALSE),"")</f>
        <v/>
      </c>
      <c r="AA4346" t="str">
        <f>IFERROR(VLOOKUP($I4346,AdSize[],2,FALSE),"")</f>
        <v/>
      </c>
      <c r="AB4346" t="str">
        <f>IFERROR(VLOOKUP($J4346,TargetingTactic[],2,FALSE),"")</f>
        <v/>
      </c>
      <c r="AC4346" t="str">
        <f>IFERROR(VLOOKUP($K4346,Audience[],2,FALSE),"")</f>
        <v/>
      </c>
      <c r="AD4346" t="str">
        <f>IFERROR(VLOOKUP($L4346,Country[],2,FALSE),"")</f>
        <v/>
      </c>
      <c r="AE4346" t="str">
        <f>IFERROR(VLOOKUP($M4346,Language[],2,FALSE),"")</f>
        <v/>
      </c>
      <c r="AF4346" t="str">
        <f>IFERROR(VLOOKUP($N4346,BuyType[],2,FALSE),"")</f>
        <v/>
      </c>
      <c r="AG4346" t="str">
        <f>IFERROR(VLOOKUP($S4346,StoreBU[],2,FALSE),"")</f>
        <v/>
      </c>
    </row>
    <row r="4347" spans="1:33" x14ac:dyDescent="0.3">
      <c r="A4347" t="str">
        <f t="shared" si="135"/>
        <v/>
      </c>
      <c r="C4347" t="str">
        <f t="shared" si="134"/>
        <v/>
      </c>
      <c r="D4347" s="33"/>
      <c r="E4347" s="33"/>
      <c r="F4347" s="33"/>
      <c r="G4347" s="33"/>
      <c r="H4347" s="33"/>
      <c r="I4347" s="33"/>
      <c r="J4347" s="33"/>
      <c r="K4347" s="33"/>
      <c r="L4347" s="33"/>
      <c r="M4347" s="33"/>
      <c r="N4347" s="33"/>
      <c r="O4347" s="33"/>
      <c r="P4347" s="33"/>
      <c r="Q4347" s="33"/>
      <c r="R4347" s="33"/>
      <c r="S4347" s="33"/>
      <c r="T4347" s="33"/>
      <c r="V4347" t="str">
        <f>IFERROR(VLOOKUP($D4347,MediaPartner[],2,FALSE),"")</f>
        <v/>
      </c>
      <c r="W4347" t="str">
        <f>IFERROR(VLOOKUP($E4347,Site[],2,FALSE),"")</f>
        <v/>
      </c>
      <c r="X4347" t="str">
        <f>IFERROR(VLOOKUP($F4347,FundingSource[],2,FALSE),"")</f>
        <v/>
      </c>
      <c r="Y4347" t="str">
        <f>IFERROR(VLOOKUP($G4347,Objective[],2,FALSE),"")</f>
        <v/>
      </c>
      <c r="Z4347" t="str">
        <f>IFERROR(VLOOKUP($H4347,AdType[],2,FALSE),"")</f>
        <v/>
      </c>
      <c r="AA4347" t="str">
        <f>IFERROR(VLOOKUP($I4347,AdSize[],2,FALSE),"")</f>
        <v/>
      </c>
      <c r="AB4347" t="str">
        <f>IFERROR(VLOOKUP($J4347,TargetingTactic[],2,FALSE),"")</f>
        <v/>
      </c>
      <c r="AC4347" t="str">
        <f>IFERROR(VLOOKUP($K4347,Audience[],2,FALSE),"")</f>
        <v/>
      </c>
      <c r="AD4347" t="str">
        <f>IFERROR(VLOOKUP($L4347,Country[],2,FALSE),"")</f>
        <v/>
      </c>
      <c r="AE4347" t="str">
        <f>IFERROR(VLOOKUP($M4347,Language[],2,FALSE),"")</f>
        <v/>
      </c>
      <c r="AF4347" t="str">
        <f>IFERROR(VLOOKUP($N4347,BuyType[],2,FALSE),"")</f>
        <v/>
      </c>
      <c r="AG4347" t="str">
        <f>IFERROR(VLOOKUP($S4347,StoreBU[],2,FALSE),"")</f>
        <v/>
      </c>
    </row>
    <row r="4348" spans="1:33" x14ac:dyDescent="0.3">
      <c r="A4348" t="str">
        <f t="shared" si="135"/>
        <v/>
      </c>
      <c r="C4348" t="str">
        <f t="shared" si="134"/>
        <v/>
      </c>
      <c r="D4348" s="33"/>
      <c r="E4348" s="33"/>
      <c r="F4348" s="33"/>
      <c r="G4348" s="33"/>
      <c r="H4348" s="33"/>
      <c r="I4348" s="33"/>
      <c r="J4348" s="33"/>
      <c r="K4348" s="33"/>
      <c r="L4348" s="33"/>
      <c r="M4348" s="33"/>
      <c r="N4348" s="33"/>
      <c r="O4348" s="33"/>
      <c r="P4348" s="33"/>
      <c r="Q4348" s="33"/>
      <c r="R4348" s="33"/>
      <c r="S4348" s="33"/>
      <c r="T4348" s="33"/>
      <c r="V4348" t="str">
        <f>IFERROR(VLOOKUP($D4348,MediaPartner[],2,FALSE),"")</f>
        <v/>
      </c>
      <c r="W4348" t="str">
        <f>IFERROR(VLOOKUP($E4348,Site[],2,FALSE),"")</f>
        <v/>
      </c>
      <c r="X4348" t="str">
        <f>IFERROR(VLOOKUP($F4348,FundingSource[],2,FALSE),"")</f>
        <v/>
      </c>
      <c r="Y4348" t="str">
        <f>IFERROR(VLOOKUP($G4348,Objective[],2,FALSE),"")</f>
        <v/>
      </c>
      <c r="Z4348" t="str">
        <f>IFERROR(VLOOKUP($H4348,AdType[],2,FALSE),"")</f>
        <v/>
      </c>
      <c r="AA4348" t="str">
        <f>IFERROR(VLOOKUP($I4348,AdSize[],2,FALSE),"")</f>
        <v/>
      </c>
      <c r="AB4348" t="str">
        <f>IFERROR(VLOOKUP($J4348,TargetingTactic[],2,FALSE),"")</f>
        <v/>
      </c>
      <c r="AC4348" t="str">
        <f>IFERROR(VLOOKUP($K4348,Audience[],2,FALSE),"")</f>
        <v/>
      </c>
      <c r="AD4348" t="str">
        <f>IFERROR(VLOOKUP($L4348,Country[],2,FALSE),"")</f>
        <v/>
      </c>
      <c r="AE4348" t="str">
        <f>IFERROR(VLOOKUP($M4348,Language[],2,FALSE),"")</f>
        <v/>
      </c>
      <c r="AF4348" t="str">
        <f>IFERROR(VLOOKUP($N4348,BuyType[],2,FALSE),"")</f>
        <v/>
      </c>
      <c r="AG4348" t="str">
        <f>IFERROR(VLOOKUP($S4348,StoreBU[],2,FALSE),"")</f>
        <v/>
      </c>
    </row>
    <row r="4349" spans="1:33" x14ac:dyDescent="0.3">
      <c r="A4349" t="str">
        <f t="shared" si="135"/>
        <v/>
      </c>
      <c r="C4349" t="str">
        <f t="shared" si="134"/>
        <v/>
      </c>
      <c r="D4349" s="33"/>
      <c r="E4349" s="33"/>
      <c r="F4349" s="33"/>
      <c r="G4349" s="33"/>
      <c r="H4349" s="33"/>
      <c r="I4349" s="33"/>
      <c r="J4349" s="33"/>
      <c r="K4349" s="33"/>
      <c r="L4349" s="33"/>
      <c r="M4349" s="33"/>
      <c r="N4349" s="33"/>
      <c r="O4349" s="33"/>
      <c r="P4349" s="33"/>
      <c r="Q4349" s="33"/>
      <c r="R4349" s="33"/>
      <c r="S4349" s="33"/>
      <c r="T4349" s="33"/>
      <c r="V4349" t="str">
        <f>IFERROR(VLOOKUP($D4349,MediaPartner[],2,FALSE),"")</f>
        <v/>
      </c>
      <c r="W4349" t="str">
        <f>IFERROR(VLOOKUP($E4349,Site[],2,FALSE),"")</f>
        <v/>
      </c>
      <c r="X4349" t="str">
        <f>IFERROR(VLOOKUP($F4349,FundingSource[],2,FALSE),"")</f>
        <v/>
      </c>
      <c r="Y4349" t="str">
        <f>IFERROR(VLOOKUP($G4349,Objective[],2,FALSE),"")</f>
        <v/>
      </c>
      <c r="Z4349" t="str">
        <f>IFERROR(VLOOKUP($H4349,AdType[],2,FALSE),"")</f>
        <v/>
      </c>
      <c r="AA4349" t="str">
        <f>IFERROR(VLOOKUP($I4349,AdSize[],2,FALSE),"")</f>
        <v/>
      </c>
      <c r="AB4349" t="str">
        <f>IFERROR(VLOOKUP($J4349,TargetingTactic[],2,FALSE),"")</f>
        <v/>
      </c>
      <c r="AC4349" t="str">
        <f>IFERROR(VLOOKUP($K4349,Audience[],2,FALSE),"")</f>
        <v/>
      </c>
      <c r="AD4349" t="str">
        <f>IFERROR(VLOOKUP($L4349,Country[],2,FALSE),"")</f>
        <v/>
      </c>
      <c r="AE4349" t="str">
        <f>IFERROR(VLOOKUP($M4349,Language[],2,FALSE),"")</f>
        <v/>
      </c>
      <c r="AF4349" t="str">
        <f>IFERROR(VLOOKUP($N4349,BuyType[],2,FALSE),"")</f>
        <v/>
      </c>
      <c r="AG4349" t="str">
        <f>IFERROR(VLOOKUP($S4349,StoreBU[],2,FALSE),"")</f>
        <v/>
      </c>
    </row>
    <row r="4350" spans="1:33" x14ac:dyDescent="0.3">
      <c r="A4350" t="str">
        <f t="shared" si="135"/>
        <v/>
      </c>
      <c r="C4350" t="str">
        <f t="shared" si="134"/>
        <v/>
      </c>
      <c r="D4350" s="33"/>
      <c r="E4350" s="33"/>
      <c r="F4350" s="33"/>
      <c r="G4350" s="33"/>
      <c r="H4350" s="33"/>
      <c r="I4350" s="33"/>
      <c r="J4350" s="33"/>
      <c r="K4350" s="33"/>
      <c r="L4350" s="33"/>
      <c r="M4350" s="33"/>
      <c r="N4350" s="33"/>
      <c r="O4350" s="33"/>
      <c r="P4350" s="33"/>
      <c r="Q4350" s="33"/>
      <c r="R4350" s="33"/>
      <c r="S4350" s="33"/>
      <c r="T4350" s="33"/>
      <c r="V4350" t="str">
        <f>IFERROR(VLOOKUP($D4350,MediaPartner[],2,FALSE),"")</f>
        <v/>
      </c>
      <c r="W4350" t="str">
        <f>IFERROR(VLOOKUP($E4350,Site[],2,FALSE),"")</f>
        <v/>
      </c>
      <c r="X4350" t="str">
        <f>IFERROR(VLOOKUP($F4350,FundingSource[],2,FALSE),"")</f>
        <v/>
      </c>
      <c r="Y4350" t="str">
        <f>IFERROR(VLOOKUP($G4350,Objective[],2,FALSE),"")</f>
        <v/>
      </c>
      <c r="Z4350" t="str">
        <f>IFERROR(VLOOKUP($H4350,AdType[],2,FALSE),"")</f>
        <v/>
      </c>
      <c r="AA4350" t="str">
        <f>IFERROR(VLOOKUP($I4350,AdSize[],2,FALSE),"")</f>
        <v/>
      </c>
      <c r="AB4350" t="str">
        <f>IFERROR(VLOOKUP($J4350,TargetingTactic[],2,FALSE),"")</f>
        <v/>
      </c>
      <c r="AC4350" t="str">
        <f>IFERROR(VLOOKUP($K4350,Audience[],2,FALSE),"")</f>
        <v/>
      </c>
      <c r="AD4350" t="str">
        <f>IFERROR(VLOOKUP($L4350,Country[],2,FALSE),"")</f>
        <v/>
      </c>
      <c r="AE4350" t="str">
        <f>IFERROR(VLOOKUP($M4350,Language[],2,FALSE),"")</f>
        <v/>
      </c>
      <c r="AF4350" t="str">
        <f>IFERROR(VLOOKUP($N4350,BuyType[],2,FALSE),"")</f>
        <v/>
      </c>
      <c r="AG4350" t="str">
        <f>IFERROR(VLOOKUP($S4350,StoreBU[],2,FALSE),"")</f>
        <v/>
      </c>
    </row>
    <row r="4351" spans="1:33" x14ac:dyDescent="0.3">
      <c r="A4351" t="str">
        <f t="shared" si="135"/>
        <v/>
      </c>
      <c r="C4351" t="str">
        <f t="shared" si="134"/>
        <v/>
      </c>
      <c r="D4351" s="33"/>
      <c r="E4351" s="33"/>
      <c r="F4351" s="33"/>
      <c r="G4351" s="33"/>
      <c r="H4351" s="33"/>
      <c r="I4351" s="33"/>
      <c r="J4351" s="33"/>
      <c r="K4351" s="33"/>
      <c r="L4351" s="33"/>
      <c r="M4351" s="33"/>
      <c r="N4351" s="33"/>
      <c r="O4351" s="33"/>
      <c r="P4351" s="33"/>
      <c r="Q4351" s="33"/>
      <c r="R4351" s="33"/>
      <c r="S4351" s="33"/>
      <c r="T4351" s="33"/>
      <c r="V4351" t="str">
        <f>IFERROR(VLOOKUP($D4351,MediaPartner[],2,FALSE),"")</f>
        <v/>
      </c>
      <c r="W4351" t="str">
        <f>IFERROR(VLOOKUP($E4351,Site[],2,FALSE),"")</f>
        <v/>
      </c>
      <c r="X4351" t="str">
        <f>IFERROR(VLOOKUP($F4351,FundingSource[],2,FALSE),"")</f>
        <v/>
      </c>
      <c r="Y4351" t="str">
        <f>IFERROR(VLOOKUP($G4351,Objective[],2,FALSE),"")</f>
        <v/>
      </c>
      <c r="Z4351" t="str">
        <f>IFERROR(VLOOKUP($H4351,AdType[],2,FALSE),"")</f>
        <v/>
      </c>
      <c r="AA4351" t="str">
        <f>IFERROR(VLOOKUP($I4351,AdSize[],2,FALSE),"")</f>
        <v/>
      </c>
      <c r="AB4351" t="str">
        <f>IFERROR(VLOOKUP($J4351,TargetingTactic[],2,FALSE),"")</f>
        <v/>
      </c>
      <c r="AC4351" t="str">
        <f>IFERROR(VLOOKUP($K4351,Audience[],2,FALSE),"")</f>
        <v/>
      </c>
      <c r="AD4351" t="str">
        <f>IFERROR(VLOOKUP($L4351,Country[],2,FALSE),"")</f>
        <v/>
      </c>
      <c r="AE4351" t="str">
        <f>IFERROR(VLOOKUP($M4351,Language[],2,FALSE),"")</f>
        <v/>
      </c>
      <c r="AF4351" t="str">
        <f>IFERROR(VLOOKUP($N4351,BuyType[],2,FALSE),"")</f>
        <v/>
      </c>
      <c r="AG4351" t="str">
        <f>IFERROR(VLOOKUP($S4351,StoreBU[],2,FALSE),"")</f>
        <v/>
      </c>
    </row>
    <row r="4352" spans="1:33" x14ac:dyDescent="0.3">
      <c r="A4352" t="str">
        <f t="shared" si="135"/>
        <v/>
      </c>
      <c r="C4352" t="str">
        <f t="shared" si="134"/>
        <v/>
      </c>
      <c r="D4352" s="33"/>
      <c r="E4352" s="33"/>
      <c r="F4352" s="33"/>
      <c r="G4352" s="33"/>
      <c r="H4352" s="33"/>
      <c r="I4352" s="33"/>
      <c r="J4352" s="33"/>
      <c r="K4352" s="33"/>
      <c r="L4352" s="33"/>
      <c r="M4352" s="33"/>
      <c r="N4352" s="33"/>
      <c r="O4352" s="33"/>
      <c r="P4352" s="33"/>
      <c r="Q4352" s="33"/>
      <c r="R4352" s="33"/>
      <c r="S4352" s="33"/>
      <c r="T4352" s="33"/>
      <c r="V4352" t="str">
        <f>IFERROR(VLOOKUP($D4352,MediaPartner[],2,FALSE),"")</f>
        <v/>
      </c>
      <c r="W4352" t="str">
        <f>IFERROR(VLOOKUP($E4352,Site[],2,FALSE),"")</f>
        <v/>
      </c>
      <c r="X4352" t="str">
        <f>IFERROR(VLOOKUP($F4352,FundingSource[],2,FALSE),"")</f>
        <v/>
      </c>
      <c r="Y4352" t="str">
        <f>IFERROR(VLOOKUP($G4352,Objective[],2,FALSE),"")</f>
        <v/>
      </c>
      <c r="Z4352" t="str">
        <f>IFERROR(VLOOKUP($H4352,AdType[],2,FALSE),"")</f>
        <v/>
      </c>
      <c r="AA4352" t="str">
        <f>IFERROR(VLOOKUP($I4352,AdSize[],2,FALSE),"")</f>
        <v/>
      </c>
      <c r="AB4352" t="str">
        <f>IFERROR(VLOOKUP($J4352,TargetingTactic[],2,FALSE),"")</f>
        <v/>
      </c>
      <c r="AC4352" t="str">
        <f>IFERROR(VLOOKUP($K4352,Audience[],2,FALSE),"")</f>
        <v/>
      </c>
      <c r="AD4352" t="str">
        <f>IFERROR(VLOOKUP($L4352,Country[],2,FALSE),"")</f>
        <v/>
      </c>
      <c r="AE4352" t="str">
        <f>IFERROR(VLOOKUP($M4352,Language[],2,FALSE),"")</f>
        <v/>
      </c>
      <c r="AF4352" t="str">
        <f>IFERROR(VLOOKUP($N4352,BuyType[],2,FALSE),"")</f>
        <v/>
      </c>
      <c r="AG4352" t="str">
        <f>IFERROR(VLOOKUP($S4352,StoreBU[],2,FALSE),"")</f>
        <v/>
      </c>
    </row>
    <row r="4353" spans="1:33" x14ac:dyDescent="0.3">
      <c r="A4353" t="str">
        <f t="shared" si="135"/>
        <v/>
      </c>
      <c r="C4353" t="str">
        <f t="shared" si="134"/>
        <v/>
      </c>
      <c r="D4353" s="33"/>
      <c r="E4353" s="33"/>
      <c r="F4353" s="33"/>
      <c r="G4353" s="33"/>
      <c r="H4353" s="33"/>
      <c r="I4353" s="33"/>
      <c r="J4353" s="33"/>
      <c r="K4353" s="33"/>
      <c r="L4353" s="33"/>
      <c r="M4353" s="33"/>
      <c r="N4353" s="33"/>
      <c r="O4353" s="33"/>
      <c r="P4353" s="33"/>
      <c r="Q4353" s="33"/>
      <c r="R4353" s="33"/>
      <c r="S4353" s="33"/>
      <c r="T4353" s="33"/>
      <c r="V4353" t="str">
        <f>IFERROR(VLOOKUP($D4353,MediaPartner[],2,FALSE),"")</f>
        <v/>
      </c>
      <c r="W4353" t="str">
        <f>IFERROR(VLOOKUP($E4353,Site[],2,FALSE),"")</f>
        <v/>
      </c>
      <c r="X4353" t="str">
        <f>IFERROR(VLOOKUP($F4353,FundingSource[],2,FALSE),"")</f>
        <v/>
      </c>
      <c r="Y4353" t="str">
        <f>IFERROR(VLOOKUP($G4353,Objective[],2,FALSE),"")</f>
        <v/>
      </c>
      <c r="Z4353" t="str">
        <f>IFERROR(VLOOKUP($H4353,AdType[],2,FALSE),"")</f>
        <v/>
      </c>
      <c r="AA4353" t="str">
        <f>IFERROR(VLOOKUP($I4353,AdSize[],2,FALSE),"")</f>
        <v/>
      </c>
      <c r="AB4353" t="str">
        <f>IFERROR(VLOOKUP($J4353,TargetingTactic[],2,FALSE),"")</f>
        <v/>
      </c>
      <c r="AC4353" t="str">
        <f>IFERROR(VLOOKUP($K4353,Audience[],2,FALSE),"")</f>
        <v/>
      </c>
      <c r="AD4353" t="str">
        <f>IFERROR(VLOOKUP($L4353,Country[],2,FALSE),"")</f>
        <v/>
      </c>
      <c r="AE4353" t="str">
        <f>IFERROR(VLOOKUP($M4353,Language[],2,FALSE),"")</f>
        <v/>
      </c>
      <c r="AF4353" t="str">
        <f>IFERROR(VLOOKUP($N4353,BuyType[],2,FALSE),"")</f>
        <v/>
      </c>
      <c r="AG4353" t="str">
        <f>IFERROR(VLOOKUP($S4353,StoreBU[],2,FALSE),"")</f>
        <v/>
      </c>
    </row>
    <row r="4354" spans="1:33" x14ac:dyDescent="0.3">
      <c r="A4354" t="str">
        <f t="shared" si="135"/>
        <v/>
      </c>
      <c r="C4354" t="str">
        <f t="shared" si="134"/>
        <v/>
      </c>
      <c r="D4354" s="33"/>
      <c r="E4354" s="33"/>
      <c r="F4354" s="33"/>
      <c r="G4354" s="33"/>
      <c r="H4354" s="33"/>
      <c r="I4354" s="33"/>
      <c r="J4354" s="33"/>
      <c r="K4354" s="33"/>
      <c r="L4354" s="33"/>
      <c r="M4354" s="33"/>
      <c r="N4354" s="33"/>
      <c r="O4354" s="33"/>
      <c r="P4354" s="33"/>
      <c r="Q4354" s="33"/>
      <c r="R4354" s="33"/>
      <c r="S4354" s="33"/>
      <c r="T4354" s="33"/>
      <c r="V4354" t="str">
        <f>IFERROR(VLOOKUP($D4354,MediaPartner[],2,FALSE),"")</f>
        <v/>
      </c>
      <c r="W4354" t="str">
        <f>IFERROR(VLOOKUP($E4354,Site[],2,FALSE),"")</f>
        <v/>
      </c>
      <c r="X4354" t="str">
        <f>IFERROR(VLOOKUP($F4354,FundingSource[],2,FALSE),"")</f>
        <v/>
      </c>
      <c r="Y4354" t="str">
        <f>IFERROR(VLOOKUP($G4354,Objective[],2,FALSE),"")</f>
        <v/>
      </c>
      <c r="Z4354" t="str">
        <f>IFERROR(VLOOKUP($H4354,AdType[],2,FALSE),"")</f>
        <v/>
      </c>
      <c r="AA4354" t="str">
        <f>IFERROR(VLOOKUP($I4354,AdSize[],2,FALSE),"")</f>
        <v/>
      </c>
      <c r="AB4354" t="str">
        <f>IFERROR(VLOOKUP($J4354,TargetingTactic[],2,FALSE),"")</f>
        <v/>
      </c>
      <c r="AC4354" t="str">
        <f>IFERROR(VLOOKUP($K4354,Audience[],2,FALSE),"")</f>
        <v/>
      </c>
      <c r="AD4354" t="str">
        <f>IFERROR(VLOOKUP($L4354,Country[],2,FALSE),"")</f>
        <v/>
      </c>
      <c r="AE4354" t="str">
        <f>IFERROR(VLOOKUP($M4354,Language[],2,FALSE),"")</f>
        <v/>
      </c>
      <c r="AF4354" t="str">
        <f>IFERROR(VLOOKUP($N4354,BuyType[],2,FALSE),"")</f>
        <v/>
      </c>
      <c r="AG4354" t="str">
        <f>IFERROR(VLOOKUP($S4354,StoreBU[],2,FALSE),"")</f>
        <v/>
      </c>
    </row>
    <row r="4355" spans="1:33" x14ac:dyDescent="0.3">
      <c r="A4355" t="str">
        <f t="shared" si="135"/>
        <v/>
      </c>
      <c r="C4355" t="str">
        <f t="shared" ref="C4355:C4418" si="136">IF(LEN(A4355)=0,"",LEN(A4355))</f>
        <v/>
      </c>
      <c r="D4355" s="33"/>
      <c r="E4355" s="33"/>
      <c r="F4355" s="33"/>
      <c r="G4355" s="33"/>
      <c r="H4355" s="33"/>
      <c r="I4355" s="33"/>
      <c r="J4355" s="33"/>
      <c r="K4355" s="33"/>
      <c r="L4355" s="33"/>
      <c r="M4355" s="33"/>
      <c r="N4355" s="33"/>
      <c r="O4355" s="33"/>
      <c r="P4355" s="33"/>
      <c r="Q4355" s="33"/>
      <c r="R4355" s="33"/>
      <c r="S4355" s="33"/>
      <c r="T4355" s="33"/>
      <c r="V4355" t="str">
        <f>IFERROR(VLOOKUP($D4355,MediaPartner[],2,FALSE),"")</f>
        <v/>
      </c>
      <c r="W4355" t="str">
        <f>IFERROR(VLOOKUP($E4355,Site[],2,FALSE),"")</f>
        <v/>
      </c>
      <c r="X4355" t="str">
        <f>IFERROR(VLOOKUP($F4355,FundingSource[],2,FALSE),"")</f>
        <v/>
      </c>
      <c r="Y4355" t="str">
        <f>IFERROR(VLOOKUP($G4355,Objective[],2,FALSE),"")</f>
        <v/>
      </c>
      <c r="Z4355" t="str">
        <f>IFERROR(VLOOKUP($H4355,AdType[],2,FALSE),"")</f>
        <v/>
      </c>
      <c r="AA4355" t="str">
        <f>IFERROR(VLOOKUP($I4355,AdSize[],2,FALSE),"")</f>
        <v/>
      </c>
      <c r="AB4355" t="str">
        <f>IFERROR(VLOOKUP($J4355,TargetingTactic[],2,FALSE),"")</f>
        <v/>
      </c>
      <c r="AC4355" t="str">
        <f>IFERROR(VLOOKUP($K4355,Audience[],2,FALSE),"")</f>
        <v/>
      </c>
      <c r="AD4355" t="str">
        <f>IFERROR(VLOOKUP($L4355,Country[],2,FALSE),"")</f>
        <v/>
      </c>
      <c r="AE4355" t="str">
        <f>IFERROR(VLOOKUP($M4355,Language[],2,FALSE),"")</f>
        <v/>
      </c>
      <c r="AF4355" t="str">
        <f>IFERROR(VLOOKUP($N4355,BuyType[],2,FALSE),"")</f>
        <v/>
      </c>
      <c r="AG4355" t="str">
        <f>IFERROR(VLOOKUP($S4355,StoreBU[],2,FALSE),"")</f>
        <v/>
      </c>
    </row>
    <row r="4356" spans="1:33" x14ac:dyDescent="0.3">
      <c r="A4356" t="str">
        <f t="shared" ref="A4356:A4419" si="137">IF(COUNTBLANK(D4356:T4356)=17,"",
SUBSTITUTE(
_xlfn.TEXTJOIN("_",TRUE,
(_xlfn.TEXTJOIN("_",FALSE,$V4356,$W4356,$X4356,$Y4356,$Z4356,$AA4356,$AB4356,$AC4356,$AD4356,$AE4356,$AF4356,$O4356)),
(_xlfn.TEXTJOIN("_",TRUE,$P4356,$Q4356,$R4356,$AG4356,$T4356))),
" ","-"))</f>
        <v/>
      </c>
      <c r="C4356" t="str">
        <f t="shared" si="136"/>
        <v/>
      </c>
      <c r="D4356" s="33"/>
      <c r="E4356" s="33"/>
      <c r="F4356" s="33"/>
      <c r="G4356" s="33"/>
      <c r="H4356" s="33"/>
      <c r="I4356" s="33"/>
      <c r="J4356" s="33"/>
      <c r="K4356" s="33"/>
      <c r="L4356" s="33"/>
      <c r="M4356" s="33"/>
      <c r="N4356" s="33"/>
      <c r="O4356" s="33"/>
      <c r="P4356" s="33"/>
      <c r="Q4356" s="33"/>
      <c r="R4356" s="33"/>
      <c r="S4356" s="33"/>
      <c r="T4356" s="33"/>
      <c r="V4356" t="str">
        <f>IFERROR(VLOOKUP($D4356,MediaPartner[],2,FALSE),"")</f>
        <v/>
      </c>
      <c r="W4356" t="str">
        <f>IFERROR(VLOOKUP($E4356,Site[],2,FALSE),"")</f>
        <v/>
      </c>
      <c r="X4356" t="str">
        <f>IFERROR(VLOOKUP($F4356,FundingSource[],2,FALSE),"")</f>
        <v/>
      </c>
      <c r="Y4356" t="str">
        <f>IFERROR(VLOOKUP($G4356,Objective[],2,FALSE),"")</f>
        <v/>
      </c>
      <c r="Z4356" t="str">
        <f>IFERROR(VLOOKUP($H4356,AdType[],2,FALSE),"")</f>
        <v/>
      </c>
      <c r="AA4356" t="str">
        <f>IFERROR(VLOOKUP($I4356,AdSize[],2,FALSE),"")</f>
        <v/>
      </c>
      <c r="AB4356" t="str">
        <f>IFERROR(VLOOKUP($J4356,TargetingTactic[],2,FALSE),"")</f>
        <v/>
      </c>
      <c r="AC4356" t="str">
        <f>IFERROR(VLOOKUP($K4356,Audience[],2,FALSE),"")</f>
        <v/>
      </c>
      <c r="AD4356" t="str">
        <f>IFERROR(VLOOKUP($L4356,Country[],2,FALSE),"")</f>
        <v/>
      </c>
      <c r="AE4356" t="str">
        <f>IFERROR(VLOOKUP($M4356,Language[],2,FALSE),"")</f>
        <v/>
      </c>
      <c r="AF4356" t="str">
        <f>IFERROR(VLOOKUP($N4356,BuyType[],2,FALSE),"")</f>
        <v/>
      </c>
      <c r="AG4356" t="str">
        <f>IFERROR(VLOOKUP($S4356,StoreBU[],2,FALSE),"")</f>
        <v/>
      </c>
    </row>
    <row r="4357" spans="1:33" x14ac:dyDescent="0.3">
      <c r="A4357" t="str">
        <f t="shared" si="137"/>
        <v/>
      </c>
      <c r="C4357" t="str">
        <f t="shared" si="136"/>
        <v/>
      </c>
      <c r="D4357" s="33"/>
      <c r="E4357" s="33"/>
      <c r="F4357" s="33"/>
      <c r="G4357" s="33"/>
      <c r="H4357" s="33"/>
      <c r="I4357" s="33"/>
      <c r="J4357" s="33"/>
      <c r="K4357" s="33"/>
      <c r="L4357" s="33"/>
      <c r="M4357" s="33"/>
      <c r="N4357" s="33"/>
      <c r="O4357" s="33"/>
      <c r="P4357" s="33"/>
      <c r="Q4357" s="33"/>
      <c r="R4357" s="33"/>
      <c r="S4357" s="33"/>
      <c r="T4357" s="33"/>
      <c r="V4357" t="str">
        <f>IFERROR(VLOOKUP($D4357,MediaPartner[],2,FALSE),"")</f>
        <v/>
      </c>
      <c r="W4357" t="str">
        <f>IFERROR(VLOOKUP($E4357,Site[],2,FALSE),"")</f>
        <v/>
      </c>
      <c r="X4357" t="str">
        <f>IFERROR(VLOOKUP($F4357,FundingSource[],2,FALSE),"")</f>
        <v/>
      </c>
      <c r="Y4357" t="str">
        <f>IFERROR(VLOOKUP($G4357,Objective[],2,FALSE),"")</f>
        <v/>
      </c>
      <c r="Z4357" t="str">
        <f>IFERROR(VLOOKUP($H4357,AdType[],2,FALSE),"")</f>
        <v/>
      </c>
      <c r="AA4357" t="str">
        <f>IFERROR(VLOOKUP($I4357,AdSize[],2,FALSE),"")</f>
        <v/>
      </c>
      <c r="AB4357" t="str">
        <f>IFERROR(VLOOKUP($J4357,TargetingTactic[],2,FALSE),"")</f>
        <v/>
      </c>
      <c r="AC4357" t="str">
        <f>IFERROR(VLOOKUP($K4357,Audience[],2,FALSE),"")</f>
        <v/>
      </c>
      <c r="AD4357" t="str">
        <f>IFERROR(VLOOKUP($L4357,Country[],2,FALSE),"")</f>
        <v/>
      </c>
      <c r="AE4357" t="str">
        <f>IFERROR(VLOOKUP($M4357,Language[],2,FALSE),"")</f>
        <v/>
      </c>
      <c r="AF4357" t="str">
        <f>IFERROR(VLOOKUP($N4357,BuyType[],2,FALSE),"")</f>
        <v/>
      </c>
      <c r="AG4357" t="str">
        <f>IFERROR(VLOOKUP($S4357,StoreBU[],2,FALSE),"")</f>
        <v/>
      </c>
    </row>
    <row r="4358" spans="1:33" x14ac:dyDescent="0.3">
      <c r="A4358" t="str">
        <f t="shared" si="137"/>
        <v/>
      </c>
      <c r="C4358" t="str">
        <f t="shared" si="136"/>
        <v/>
      </c>
      <c r="D4358" s="33"/>
      <c r="E4358" s="33"/>
      <c r="F4358" s="33"/>
      <c r="G4358" s="33"/>
      <c r="H4358" s="33"/>
      <c r="I4358" s="33"/>
      <c r="J4358" s="33"/>
      <c r="K4358" s="33"/>
      <c r="L4358" s="33"/>
      <c r="M4358" s="33"/>
      <c r="N4358" s="33"/>
      <c r="O4358" s="33"/>
      <c r="P4358" s="33"/>
      <c r="Q4358" s="33"/>
      <c r="R4358" s="33"/>
      <c r="S4358" s="33"/>
      <c r="T4358" s="33"/>
      <c r="V4358" t="str">
        <f>IFERROR(VLOOKUP($D4358,MediaPartner[],2,FALSE),"")</f>
        <v/>
      </c>
      <c r="W4358" t="str">
        <f>IFERROR(VLOOKUP($E4358,Site[],2,FALSE),"")</f>
        <v/>
      </c>
      <c r="X4358" t="str">
        <f>IFERROR(VLOOKUP($F4358,FundingSource[],2,FALSE),"")</f>
        <v/>
      </c>
      <c r="Y4358" t="str">
        <f>IFERROR(VLOOKUP($G4358,Objective[],2,FALSE),"")</f>
        <v/>
      </c>
      <c r="Z4358" t="str">
        <f>IFERROR(VLOOKUP($H4358,AdType[],2,FALSE),"")</f>
        <v/>
      </c>
      <c r="AA4358" t="str">
        <f>IFERROR(VLOOKUP($I4358,AdSize[],2,FALSE),"")</f>
        <v/>
      </c>
      <c r="AB4358" t="str">
        <f>IFERROR(VLOOKUP($J4358,TargetingTactic[],2,FALSE),"")</f>
        <v/>
      </c>
      <c r="AC4358" t="str">
        <f>IFERROR(VLOOKUP($K4358,Audience[],2,FALSE),"")</f>
        <v/>
      </c>
      <c r="AD4358" t="str">
        <f>IFERROR(VLOOKUP($L4358,Country[],2,FALSE),"")</f>
        <v/>
      </c>
      <c r="AE4358" t="str">
        <f>IFERROR(VLOOKUP($M4358,Language[],2,FALSE),"")</f>
        <v/>
      </c>
      <c r="AF4358" t="str">
        <f>IFERROR(VLOOKUP($N4358,BuyType[],2,FALSE),"")</f>
        <v/>
      </c>
      <c r="AG4358" t="str">
        <f>IFERROR(VLOOKUP($S4358,StoreBU[],2,FALSE),"")</f>
        <v/>
      </c>
    </row>
    <row r="4359" spans="1:33" x14ac:dyDescent="0.3">
      <c r="A4359" t="str">
        <f t="shared" si="137"/>
        <v/>
      </c>
      <c r="C4359" t="str">
        <f t="shared" si="136"/>
        <v/>
      </c>
      <c r="D4359" s="33"/>
      <c r="E4359" s="33"/>
      <c r="F4359" s="33"/>
      <c r="G4359" s="33"/>
      <c r="H4359" s="33"/>
      <c r="I4359" s="33"/>
      <c r="J4359" s="33"/>
      <c r="K4359" s="33"/>
      <c r="L4359" s="33"/>
      <c r="M4359" s="33"/>
      <c r="N4359" s="33"/>
      <c r="O4359" s="33"/>
      <c r="P4359" s="33"/>
      <c r="Q4359" s="33"/>
      <c r="R4359" s="33"/>
      <c r="S4359" s="33"/>
      <c r="T4359" s="33"/>
      <c r="V4359" t="str">
        <f>IFERROR(VLOOKUP($D4359,MediaPartner[],2,FALSE),"")</f>
        <v/>
      </c>
      <c r="W4359" t="str">
        <f>IFERROR(VLOOKUP($E4359,Site[],2,FALSE),"")</f>
        <v/>
      </c>
      <c r="X4359" t="str">
        <f>IFERROR(VLOOKUP($F4359,FundingSource[],2,FALSE),"")</f>
        <v/>
      </c>
      <c r="Y4359" t="str">
        <f>IFERROR(VLOOKUP($G4359,Objective[],2,FALSE),"")</f>
        <v/>
      </c>
      <c r="Z4359" t="str">
        <f>IFERROR(VLOOKUP($H4359,AdType[],2,FALSE),"")</f>
        <v/>
      </c>
      <c r="AA4359" t="str">
        <f>IFERROR(VLOOKUP($I4359,AdSize[],2,FALSE),"")</f>
        <v/>
      </c>
      <c r="AB4359" t="str">
        <f>IFERROR(VLOOKUP($J4359,TargetingTactic[],2,FALSE),"")</f>
        <v/>
      </c>
      <c r="AC4359" t="str">
        <f>IFERROR(VLOOKUP($K4359,Audience[],2,FALSE),"")</f>
        <v/>
      </c>
      <c r="AD4359" t="str">
        <f>IFERROR(VLOOKUP($L4359,Country[],2,FALSE),"")</f>
        <v/>
      </c>
      <c r="AE4359" t="str">
        <f>IFERROR(VLOOKUP($M4359,Language[],2,FALSE),"")</f>
        <v/>
      </c>
      <c r="AF4359" t="str">
        <f>IFERROR(VLOOKUP($N4359,BuyType[],2,FALSE),"")</f>
        <v/>
      </c>
      <c r="AG4359" t="str">
        <f>IFERROR(VLOOKUP($S4359,StoreBU[],2,FALSE),"")</f>
        <v/>
      </c>
    </row>
    <row r="4360" spans="1:33" x14ac:dyDescent="0.3">
      <c r="A4360" t="str">
        <f t="shared" si="137"/>
        <v/>
      </c>
      <c r="C4360" t="str">
        <f t="shared" si="136"/>
        <v/>
      </c>
      <c r="D4360" s="33"/>
      <c r="E4360" s="33"/>
      <c r="F4360" s="33"/>
      <c r="G4360" s="33"/>
      <c r="H4360" s="33"/>
      <c r="I4360" s="33"/>
      <c r="J4360" s="33"/>
      <c r="K4360" s="33"/>
      <c r="L4360" s="33"/>
      <c r="M4360" s="33"/>
      <c r="N4360" s="33"/>
      <c r="O4360" s="33"/>
      <c r="P4360" s="33"/>
      <c r="Q4360" s="33"/>
      <c r="R4360" s="33"/>
      <c r="S4360" s="33"/>
      <c r="T4360" s="33"/>
      <c r="V4360" t="str">
        <f>IFERROR(VLOOKUP($D4360,MediaPartner[],2,FALSE),"")</f>
        <v/>
      </c>
      <c r="W4360" t="str">
        <f>IFERROR(VLOOKUP($E4360,Site[],2,FALSE),"")</f>
        <v/>
      </c>
      <c r="X4360" t="str">
        <f>IFERROR(VLOOKUP($F4360,FundingSource[],2,FALSE),"")</f>
        <v/>
      </c>
      <c r="Y4360" t="str">
        <f>IFERROR(VLOOKUP($G4360,Objective[],2,FALSE),"")</f>
        <v/>
      </c>
      <c r="Z4360" t="str">
        <f>IFERROR(VLOOKUP($H4360,AdType[],2,FALSE),"")</f>
        <v/>
      </c>
      <c r="AA4360" t="str">
        <f>IFERROR(VLOOKUP($I4360,AdSize[],2,FALSE),"")</f>
        <v/>
      </c>
      <c r="AB4360" t="str">
        <f>IFERROR(VLOOKUP($J4360,TargetingTactic[],2,FALSE),"")</f>
        <v/>
      </c>
      <c r="AC4360" t="str">
        <f>IFERROR(VLOOKUP($K4360,Audience[],2,FALSE),"")</f>
        <v/>
      </c>
      <c r="AD4360" t="str">
        <f>IFERROR(VLOOKUP($L4360,Country[],2,FALSE),"")</f>
        <v/>
      </c>
      <c r="AE4360" t="str">
        <f>IFERROR(VLOOKUP($M4360,Language[],2,FALSE),"")</f>
        <v/>
      </c>
      <c r="AF4360" t="str">
        <f>IFERROR(VLOOKUP($N4360,BuyType[],2,FALSE),"")</f>
        <v/>
      </c>
      <c r="AG4360" t="str">
        <f>IFERROR(VLOOKUP($S4360,StoreBU[],2,FALSE),"")</f>
        <v/>
      </c>
    </row>
    <row r="4361" spans="1:33" x14ac:dyDescent="0.3">
      <c r="A4361" t="str">
        <f t="shared" si="137"/>
        <v/>
      </c>
      <c r="C4361" t="str">
        <f t="shared" si="136"/>
        <v/>
      </c>
      <c r="D4361" s="33"/>
      <c r="E4361" s="33"/>
      <c r="F4361" s="33"/>
      <c r="G4361" s="33"/>
      <c r="H4361" s="33"/>
      <c r="I4361" s="33"/>
      <c r="J4361" s="33"/>
      <c r="K4361" s="33"/>
      <c r="L4361" s="33"/>
      <c r="M4361" s="33"/>
      <c r="N4361" s="33"/>
      <c r="O4361" s="33"/>
      <c r="P4361" s="33"/>
      <c r="Q4361" s="33"/>
      <c r="R4361" s="33"/>
      <c r="S4361" s="33"/>
      <c r="T4361" s="33"/>
      <c r="V4361" t="str">
        <f>IFERROR(VLOOKUP($D4361,MediaPartner[],2,FALSE),"")</f>
        <v/>
      </c>
      <c r="W4361" t="str">
        <f>IFERROR(VLOOKUP($E4361,Site[],2,FALSE),"")</f>
        <v/>
      </c>
      <c r="X4361" t="str">
        <f>IFERROR(VLOOKUP($F4361,FundingSource[],2,FALSE),"")</f>
        <v/>
      </c>
      <c r="Y4361" t="str">
        <f>IFERROR(VLOOKUP($G4361,Objective[],2,FALSE),"")</f>
        <v/>
      </c>
      <c r="Z4361" t="str">
        <f>IFERROR(VLOOKUP($H4361,AdType[],2,FALSE),"")</f>
        <v/>
      </c>
      <c r="AA4361" t="str">
        <f>IFERROR(VLOOKUP($I4361,AdSize[],2,FALSE),"")</f>
        <v/>
      </c>
      <c r="AB4361" t="str">
        <f>IFERROR(VLOOKUP($J4361,TargetingTactic[],2,FALSE),"")</f>
        <v/>
      </c>
      <c r="AC4361" t="str">
        <f>IFERROR(VLOOKUP($K4361,Audience[],2,FALSE),"")</f>
        <v/>
      </c>
      <c r="AD4361" t="str">
        <f>IFERROR(VLOOKUP($L4361,Country[],2,FALSE),"")</f>
        <v/>
      </c>
      <c r="AE4361" t="str">
        <f>IFERROR(VLOOKUP($M4361,Language[],2,FALSE),"")</f>
        <v/>
      </c>
      <c r="AF4361" t="str">
        <f>IFERROR(VLOOKUP($N4361,BuyType[],2,FALSE),"")</f>
        <v/>
      </c>
      <c r="AG4361" t="str">
        <f>IFERROR(VLOOKUP($S4361,StoreBU[],2,FALSE),"")</f>
        <v/>
      </c>
    </row>
    <row r="4362" spans="1:33" x14ac:dyDescent="0.3">
      <c r="A4362" t="str">
        <f t="shared" si="137"/>
        <v/>
      </c>
      <c r="C4362" t="str">
        <f t="shared" si="136"/>
        <v/>
      </c>
      <c r="D4362" s="33"/>
      <c r="E4362" s="33"/>
      <c r="F4362" s="33"/>
      <c r="G4362" s="33"/>
      <c r="H4362" s="33"/>
      <c r="I4362" s="33"/>
      <c r="J4362" s="33"/>
      <c r="K4362" s="33"/>
      <c r="L4362" s="33"/>
      <c r="M4362" s="33"/>
      <c r="N4362" s="33"/>
      <c r="O4362" s="33"/>
      <c r="P4362" s="33"/>
      <c r="Q4362" s="33"/>
      <c r="R4362" s="33"/>
      <c r="S4362" s="33"/>
      <c r="T4362" s="33"/>
      <c r="V4362" t="str">
        <f>IFERROR(VLOOKUP($D4362,MediaPartner[],2,FALSE),"")</f>
        <v/>
      </c>
      <c r="W4362" t="str">
        <f>IFERROR(VLOOKUP($E4362,Site[],2,FALSE),"")</f>
        <v/>
      </c>
      <c r="X4362" t="str">
        <f>IFERROR(VLOOKUP($F4362,FundingSource[],2,FALSE),"")</f>
        <v/>
      </c>
      <c r="Y4362" t="str">
        <f>IFERROR(VLOOKUP($G4362,Objective[],2,FALSE),"")</f>
        <v/>
      </c>
      <c r="Z4362" t="str">
        <f>IFERROR(VLOOKUP($H4362,AdType[],2,FALSE),"")</f>
        <v/>
      </c>
      <c r="AA4362" t="str">
        <f>IFERROR(VLOOKUP($I4362,AdSize[],2,FALSE),"")</f>
        <v/>
      </c>
      <c r="AB4362" t="str">
        <f>IFERROR(VLOOKUP($J4362,TargetingTactic[],2,FALSE),"")</f>
        <v/>
      </c>
      <c r="AC4362" t="str">
        <f>IFERROR(VLOOKUP($K4362,Audience[],2,FALSE),"")</f>
        <v/>
      </c>
      <c r="AD4362" t="str">
        <f>IFERROR(VLOOKUP($L4362,Country[],2,FALSE),"")</f>
        <v/>
      </c>
      <c r="AE4362" t="str">
        <f>IFERROR(VLOOKUP($M4362,Language[],2,FALSE),"")</f>
        <v/>
      </c>
      <c r="AF4362" t="str">
        <f>IFERROR(VLOOKUP($N4362,BuyType[],2,FALSE),"")</f>
        <v/>
      </c>
      <c r="AG4362" t="str">
        <f>IFERROR(VLOOKUP($S4362,StoreBU[],2,FALSE),"")</f>
        <v/>
      </c>
    </row>
    <row r="4363" spans="1:33" x14ac:dyDescent="0.3">
      <c r="A4363" t="str">
        <f t="shared" si="137"/>
        <v/>
      </c>
      <c r="C4363" t="str">
        <f t="shared" si="136"/>
        <v/>
      </c>
      <c r="D4363" s="33"/>
      <c r="E4363" s="33"/>
      <c r="F4363" s="33"/>
      <c r="G4363" s="33"/>
      <c r="H4363" s="33"/>
      <c r="I4363" s="33"/>
      <c r="J4363" s="33"/>
      <c r="K4363" s="33"/>
      <c r="L4363" s="33"/>
      <c r="M4363" s="33"/>
      <c r="N4363" s="33"/>
      <c r="O4363" s="33"/>
      <c r="P4363" s="33"/>
      <c r="Q4363" s="33"/>
      <c r="R4363" s="33"/>
      <c r="S4363" s="33"/>
      <c r="T4363" s="33"/>
      <c r="V4363" t="str">
        <f>IFERROR(VLOOKUP($D4363,MediaPartner[],2,FALSE),"")</f>
        <v/>
      </c>
      <c r="W4363" t="str">
        <f>IFERROR(VLOOKUP($E4363,Site[],2,FALSE),"")</f>
        <v/>
      </c>
      <c r="X4363" t="str">
        <f>IFERROR(VLOOKUP($F4363,FundingSource[],2,FALSE),"")</f>
        <v/>
      </c>
      <c r="Y4363" t="str">
        <f>IFERROR(VLOOKUP($G4363,Objective[],2,FALSE),"")</f>
        <v/>
      </c>
      <c r="Z4363" t="str">
        <f>IFERROR(VLOOKUP($H4363,AdType[],2,FALSE),"")</f>
        <v/>
      </c>
      <c r="AA4363" t="str">
        <f>IFERROR(VLOOKUP($I4363,AdSize[],2,FALSE),"")</f>
        <v/>
      </c>
      <c r="AB4363" t="str">
        <f>IFERROR(VLOOKUP($J4363,TargetingTactic[],2,FALSE),"")</f>
        <v/>
      </c>
      <c r="AC4363" t="str">
        <f>IFERROR(VLOOKUP($K4363,Audience[],2,FALSE),"")</f>
        <v/>
      </c>
      <c r="AD4363" t="str">
        <f>IFERROR(VLOOKUP($L4363,Country[],2,FALSE),"")</f>
        <v/>
      </c>
      <c r="AE4363" t="str">
        <f>IFERROR(VLOOKUP($M4363,Language[],2,FALSE),"")</f>
        <v/>
      </c>
      <c r="AF4363" t="str">
        <f>IFERROR(VLOOKUP($N4363,BuyType[],2,FALSE),"")</f>
        <v/>
      </c>
      <c r="AG4363" t="str">
        <f>IFERROR(VLOOKUP($S4363,StoreBU[],2,FALSE),"")</f>
        <v/>
      </c>
    </row>
    <row r="4364" spans="1:33" x14ac:dyDescent="0.3">
      <c r="A4364" t="str">
        <f t="shared" si="137"/>
        <v/>
      </c>
      <c r="C4364" t="str">
        <f t="shared" si="136"/>
        <v/>
      </c>
      <c r="D4364" s="33"/>
      <c r="E4364" s="33"/>
      <c r="F4364" s="33"/>
      <c r="G4364" s="33"/>
      <c r="H4364" s="33"/>
      <c r="I4364" s="33"/>
      <c r="J4364" s="33"/>
      <c r="K4364" s="33"/>
      <c r="L4364" s="33"/>
      <c r="M4364" s="33"/>
      <c r="N4364" s="33"/>
      <c r="O4364" s="33"/>
      <c r="P4364" s="33"/>
      <c r="Q4364" s="33"/>
      <c r="R4364" s="33"/>
      <c r="S4364" s="33"/>
      <c r="T4364" s="33"/>
      <c r="V4364" t="str">
        <f>IFERROR(VLOOKUP($D4364,MediaPartner[],2,FALSE),"")</f>
        <v/>
      </c>
      <c r="W4364" t="str">
        <f>IFERROR(VLOOKUP($E4364,Site[],2,FALSE),"")</f>
        <v/>
      </c>
      <c r="X4364" t="str">
        <f>IFERROR(VLOOKUP($F4364,FundingSource[],2,FALSE),"")</f>
        <v/>
      </c>
      <c r="Y4364" t="str">
        <f>IFERROR(VLOOKUP($G4364,Objective[],2,FALSE),"")</f>
        <v/>
      </c>
      <c r="Z4364" t="str">
        <f>IFERROR(VLOOKUP($H4364,AdType[],2,FALSE),"")</f>
        <v/>
      </c>
      <c r="AA4364" t="str">
        <f>IFERROR(VLOOKUP($I4364,AdSize[],2,FALSE),"")</f>
        <v/>
      </c>
      <c r="AB4364" t="str">
        <f>IFERROR(VLOOKUP($J4364,TargetingTactic[],2,FALSE),"")</f>
        <v/>
      </c>
      <c r="AC4364" t="str">
        <f>IFERROR(VLOOKUP($K4364,Audience[],2,FALSE),"")</f>
        <v/>
      </c>
      <c r="AD4364" t="str">
        <f>IFERROR(VLOOKUP($L4364,Country[],2,FALSE),"")</f>
        <v/>
      </c>
      <c r="AE4364" t="str">
        <f>IFERROR(VLOOKUP($M4364,Language[],2,FALSE),"")</f>
        <v/>
      </c>
      <c r="AF4364" t="str">
        <f>IFERROR(VLOOKUP($N4364,BuyType[],2,FALSE),"")</f>
        <v/>
      </c>
      <c r="AG4364" t="str">
        <f>IFERROR(VLOOKUP($S4364,StoreBU[],2,FALSE),"")</f>
        <v/>
      </c>
    </row>
    <row r="4365" spans="1:33" x14ac:dyDescent="0.3">
      <c r="A4365" t="str">
        <f t="shared" si="137"/>
        <v/>
      </c>
      <c r="C4365" t="str">
        <f t="shared" si="136"/>
        <v/>
      </c>
      <c r="D4365" s="33"/>
      <c r="E4365" s="33"/>
      <c r="F4365" s="33"/>
      <c r="G4365" s="33"/>
      <c r="H4365" s="33"/>
      <c r="I4365" s="33"/>
      <c r="J4365" s="33"/>
      <c r="K4365" s="33"/>
      <c r="L4365" s="33"/>
      <c r="M4365" s="33"/>
      <c r="N4365" s="33"/>
      <c r="O4365" s="33"/>
      <c r="P4365" s="33"/>
      <c r="Q4365" s="33"/>
      <c r="R4365" s="33"/>
      <c r="S4365" s="33"/>
      <c r="T4365" s="33"/>
      <c r="V4365" t="str">
        <f>IFERROR(VLOOKUP($D4365,MediaPartner[],2,FALSE),"")</f>
        <v/>
      </c>
      <c r="W4365" t="str">
        <f>IFERROR(VLOOKUP($E4365,Site[],2,FALSE),"")</f>
        <v/>
      </c>
      <c r="X4365" t="str">
        <f>IFERROR(VLOOKUP($F4365,FundingSource[],2,FALSE),"")</f>
        <v/>
      </c>
      <c r="Y4365" t="str">
        <f>IFERROR(VLOOKUP($G4365,Objective[],2,FALSE),"")</f>
        <v/>
      </c>
      <c r="Z4365" t="str">
        <f>IFERROR(VLOOKUP($H4365,AdType[],2,FALSE),"")</f>
        <v/>
      </c>
      <c r="AA4365" t="str">
        <f>IFERROR(VLOOKUP($I4365,AdSize[],2,FALSE),"")</f>
        <v/>
      </c>
      <c r="AB4365" t="str">
        <f>IFERROR(VLOOKUP($J4365,TargetingTactic[],2,FALSE),"")</f>
        <v/>
      </c>
      <c r="AC4365" t="str">
        <f>IFERROR(VLOOKUP($K4365,Audience[],2,FALSE),"")</f>
        <v/>
      </c>
      <c r="AD4365" t="str">
        <f>IFERROR(VLOOKUP($L4365,Country[],2,FALSE),"")</f>
        <v/>
      </c>
      <c r="AE4365" t="str">
        <f>IFERROR(VLOOKUP($M4365,Language[],2,FALSE),"")</f>
        <v/>
      </c>
      <c r="AF4365" t="str">
        <f>IFERROR(VLOOKUP($N4365,BuyType[],2,FALSE),"")</f>
        <v/>
      </c>
      <c r="AG4365" t="str">
        <f>IFERROR(VLOOKUP($S4365,StoreBU[],2,FALSE),"")</f>
        <v/>
      </c>
    </row>
    <row r="4366" spans="1:33" x14ac:dyDescent="0.3">
      <c r="A4366" t="str">
        <f t="shared" si="137"/>
        <v/>
      </c>
      <c r="C4366" t="str">
        <f t="shared" si="136"/>
        <v/>
      </c>
      <c r="D4366" s="33"/>
      <c r="E4366" s="33"/>
      <c r="F4366" s="33"/>
      <c r="G4366" s="33"/>
      <c r="H4366" s="33"/>
      <c r="I4366" s="33"/>
      <c r="J4366" s="33"/>
      <c r="K4366" s="33"/>
      <c r="L4366" s="33"/>
      <c r="M4366" s="33"/>
      <c r="N4366" s="33"/>
      <c r="O4366" s="33"/>
      <c r="P4366" s="33"/>
      <c r="Q4366" s="33"/>
      <c r="R4366" s="33"/>
      <c r="S4366" s="33"/>
      <c r="T4366" s="33"/>
      <c r="V4366" t="str">
        <f>IFERROR(VLOOKUP($D4366,MediaPartner[],2,FALSE),"")</f>
        <v/>
      </c>
      <c r="W4366" t="str">
        <f>IFERROR(VLOOKUP($E4366,Site[],2,FALSE),"")</f>
        <v/>
      </c>
      <c r="X4366" t="str">
        <f>IFERROR(VLOOKUP($F4366,FundingSource[],2,FALSE),"")</f>
        <v/>
      </c>
      <c r="Y4366" t="str">
        <f>IFERROR(VLOOKUP($G4366,Objective[],2,FALSE),"")</f>
        <v/>
      </c>
      <c r="Z4366" t="str">
        <f>IFERROR(VLOOKUP($H4366,AdType[],2,FALSE),"")</f>
        <v/>
      </c>
      <c r="AA4366" t="str">
        <f>IFERROR(VLOOKUP($I4366,AdSize[],2,FALSE),"")</f>
        <v/>
      </c>
      <c r="AB4366" t="str">
        <f>IFERROR(VLOOKUP($J4366,TargetingTactic[],2,FALSE),"")</f>
        <v/>
      </c>
      <c r="AC4366" t="str">
        <f>IFERROR(VLOOKUP($K4366,Audience[],2,FALSE),"")</f>
        <v/>
      </c>
      <c r="AD4366" t="str">
        <f>IFERROR(VLOOKUP($L4366,Country[],2,FALSE),"")</f>
        <v/>
      </c>
      <c r="AE4366" t="str">
        <f>IFERROR(VLOOKUP($M4366,Language[],2,FALSE),"")</f>
        <v/>
      </c>
      <c r="AF4366" t="str">
        <f>IFERROR(VLOOKUP($N4366,BuyType[],2,FALSE),"")</f>
        <v/>
      </c>
      <c r="AG4366" t="str">
        <f>IFERROR(VLOOKUP($S4366,StoreBU[],2,FALSE),"")</f>
        <v/>
      </c>
    </row>
    <row r="4367" spans="1:33" x14ac:dyDescent="0.3">
      <c r="A4367" t="str">
        <f t="shared" si="137"/>
        <v/>
      </c>
      <c r="C4367" t="str">
        <f t="shared" si="136"/>
        <v/>
      </c>
      <c r="D4367" s="33"/>
      <c r="E4367" s="33"/>
      <c r="F4367" s="33"/>
      <c r="G4367" s="33"/>
      <c r="H4367" s="33"/>
      <c r="I4367" s="33"/>
      <c r="J4367" s="33"/>
      <c r="K4367" s="33"/>
      <c r="L4367" s="33"/>
      <c r="M4367" s="33"/>
      <c r="N4367" s="33"/>
      <c r="O4367" s="33"/>
      <c r="P4367" s="33"/>
      <c r="Q4367" s="33"/>
      <c r="R4367" s="33"/>
      <c r="S4367" s="33"/>
      <c r="T4367" s="33"/>
      <c r="V4367" t="str">
        <f>IFERROR(VLOOKUP($D4367,MediaPartner[],2,FALSE),"")</f>
        <v/>
      </c>
      <c r="W4367" t="str">
        <f>IFERROR(VLOOKUP($E4367,Site[],2,FALSE),"")</f>
        <v/>
      </c>
      <c r="X4367" t="str">
        <f>IFERROR(VLOOKUP($F4367,FundingSource[],2,FALSE),"")</f>
        <v/>
      </c>
      <c r="Y4367" t="str">
        <f>IFERROR(VLOOKUP($G4367,Objective[],2,FALSE),"")</f>
        <v/>
      </c>
      <c r="Z4367" t="str">
        <f>IFERROR(VLOOKUP($H4367,AdType[],2,FALSE),"")</f>
        <v/>
      </c>
      <c r="AA4367" t="str">
        <f>IFERROR(VLOOKUP($I4367,AdSize[],2,FALSE),"")</f>
        <v/>
      </c>
      <c r="AB4367" t="str">
        <f>IFERROR(VLOOKUP($J4367,TargetingTactic[],2,FALSE),"")</f>
        <v/>
      </c>
      <c r="AC4367" t="str">
        <f>IFERROR(VLOOKUP($K4367,Audience[],2,FALSE),"")</f>
        <v/>
      </c>
      <c r="AD4367" t="str">
        <f>IFERROR(VLOOKUP($L4367,Country[],2,FALSE),"")</f>
        <v/>
      </c>
      <c r="AE4367" t="str">
        <f>IFERROR(VLOOKUP($M4367,Language[],2,FALSE),"")</f>
        <v/>
      </c>
      <c r="AF4367" t="str">
        <f>IFERROR(VLOOKUP($N4367,BuyType[],2,FALSE),"")</f>
        <v/>
      </c>
      <c r="AG4367" t="str">
        <f>IFERROR(VLOOKUP($S4367,StoreBU[],2,FALSE),"")</f>
        <v/>
      </c>
    </row>
    <row r="4368" spans="1:33" x14ac:dyDescent="0.3">
      <c r="A4368" t="str">
        <f t="shared" si="137"/>
        <v/>
      </c>
      <c r="C4368" t="str">
        <f t="shared" si="136"/>
        <v/>
      </c>
      <c r="D4368" s="33"/>
      <c r="E4368" s="33"/>
      <c r="F4368" s="33"/>
      <c r="G4368" s="33"/>
      <c r="H4368" s="33"/>
      <c r="I4368" s="33"/>
      <c r="J4368" s="33"/>
      <c r="K4368" s="33"/>
      <c r="L4368" s="33"/>
      <c r="M4368" s="33"/>
      <c r="N4368" s="33"/>
      <c r="O4368" s="33"/>
      <c r="P4368" s="33"/>
      <c r="Q4368" s="33"/>
      <c r="R4368" s="33"/>
      <c r="S4368" s="33"/>
      <c r="T4368" s="33"/>
      <c r="V4368" t="str">
        <f>IFERROR(VLOOKUP($D4368,MediaPartner[],2,FALSE),"")</f>
        <v/>
      </c>
      <c r="W4368" t="str">
        <f>IFERROR(VLOOKUP($E4368,Site[],2,FALSE),"")</f>
        <v/>
      </c>
      <c r="X4368" t="str">
        <f>IFERROR(VLOOKUP($F4368,FundingSource[],2,FALSE),"")</f>
        <v/>
      </c>
      <c r="Y4368" t="str">
        <f>IFERROR(VLOOKUP($G4368,Objective[],2,FALSE),"")</f>
        <v/>
      </c>
      <c r="Z4368" t="str">
        <f>IFERROR(VLOOKUP($H4368,AdType[],2,FALSE),"")</f>
        <v/>
      </c>
      <c r="AA4368" t="str">
        <f>IFERROR(VLOOKUP($I4368,AdSize[],2,FALSE),"")</f>
        <v/>
      </c>
      <c r="AB4368" t="str">
        <f>IFERROR(VLOOKUP($J4368,TargetingTactic[],2,FALSE),"")</f>
        <v/>
      </c>
      <c r="AC4368" t="str">
        <f>IFERROR(VLOOKUP($K4368,Audience[],2,FALSE),"")</f>
        <v/>
      </c>
      <c r="AD4368" t="str">
        <f>IFERROR(VLOOKUP($L4368,Country[],2,FALSE),"")</f>
        <v/>
      </c>
      <c r="AE4368" t="str">
        <f>IFERROR(VLOOKUP($M4368,Language[],2,FALSE),"")</f>
        <v/>
      </c>
      <c r="AF4368" t="str">
        <f>IFERROR(VLOOKUP($N4368,BuyType[],2,FALSE),"")</f>
        <v/>
      </c>
      <c r="AG4368" t="str">
        <f>IFERROR(VLOOKUP($S4368,StoreBU[],2,FALSE),"")</f>
        <v/>
      </c>
    </row>
    <row r="4369" spans="1:33" x14ac:dyDescent="0.3">
      <c r="A4369" t="str">
        <f t="shared" si="137"/>
        <v/>
      </c>
      <c r="C4369" t="str">
        <f t="shared" si="136"/>
        <v/>
      </c>
      <c r="D4369" s="33"/>
      <c r="E4369" s="33"/>
      <c r="F4369" s="33"/>
      <c r="G4369" s="33"/>
      <c r="H4369" s="33"/>
      <c r="I4369" s="33"/>
      <c r="J4369" s="33"/>
      <c r="K4369" s="33"/>
      <c r="L4369" s="33"/>
      <c r="M4369" s="33"/>
      <c r="N4369" s="33"/>
      <c r="O4369" s="33"/>
      <c r="P4369" s="33"/>
      <c r="Q4369" s="33"/>
      <c r="R4369" s="33"/>
      <c r="S4369" s="33"/>
      <c r="T4369" s="33"/>
      <c r="V4369" t="str">
        <f>IFERROR(VLOOKUP($D4369,MediaPartner[],2,FALSE),"")</f>
        <v/>
      </c>
      <c r="W4369" t="str">
        <f>IFERROR(VLOOKUP($E4369,Site[],2,FALSE),"")</f>
        <v/>
      </c>
      <c r="X4369" t="str">
        <f>IFERROR(VLOOKUP($F4369,FundingSource[],2,FALSE),"")</f>
        <v/>
      </c>
      <c r="Y4369" t="str">
        <f>IFERROR(VLOOKUP($G4369,Objective[],2,FALSE),"")</f>
        <v/>
      </c>
      <c r="Z4369" t="str">
        <f>IFERROR(VLOOKUP($H4369,AdType[],2,FALSE),"")</f>
        <v/>
      </c>
      <c r="AA4369" t="str">
        <f>IFERROR(VLOOKUP($I4369,AdSize[],2,FALSE),"")</f>
        <v/>
      </c>
      <c r="AB4369" t="str">
        <f>IFERROR(VLOOKUP($J4369,TargetingTactic[],2,FALSE),"")</f>
        <v/>
      </c>
      <c r="AC4369" t="str">
        <f>IFERROR(VLOOKUP($K4369,Audience[],2,FALSE),"")</f>
        <v/>
      </c>
      <c r="AD4369" t="str">
        <f>IFERROR(VLOOKUP($L4369,Country[],2,FALSE),"")</f>
        <v/>
      </c>
      <c r="AE4369" t="str">
        <f>IFERROR(VLOOKUP($M4369,Language[],2,FALSE),"")</f>
        <v/>
      </c>
      <c r="AF4369" t="str">
        <f>IFERROR(VLOOKUP($N4369,BuyType[],2,FALSE),"")</f>
        <v/>
      </c>
      <c r="AG4369" t="str">
        <f>IFERROR(VLOOKUP($S4369,StoreBU[],2,FALSE),"")</f>
        <v/>
      </c>
    </row>
    <row r="4370" spans="1:33" x14ac:dyDescent="0.3">
      <c r="A4370" t="str">
        <f t="shared" si="137"/>
        <v/>
      </c>
      <c r="C4370" t="str">
        <f t="shared" si="136"/>
        <v/>
      </c>
      <c r="D4370" s="33"/>
      <c r="E4370" s="33"/>
      <c r="F4370" s="33"/>
      <c r="G4370" s="33"/>
      <c r="H4370" s="33"/>
      <c r="I4370" s="33"/>
      <c r="J4370" s="33"/>
      <c r="K4370" s="33"/>
      <c r="L4370" s="33"/>
      <c r="M4370" s="33"/>
      <c r="N4370" s="33"/>
      <c r="O4370" s="33"/>
      <c r="P4370" s="33"/>
      <c r="Q4370" s="33"/>
      <c r="R4370" s="33"/>
      <c r="S4370" s="33"/>
      <c r="T4370" s="33"/>
      <c r="V4370" t="str">
        <f>IFERROR(VLOOKUP($D4370,MediaPartner[],2,FALSE),"")</f>
        <v/>
      </c>
      <c r="W4370" t="str">
        <f>IFERROR(VLOOKUP($E4370,Site[],2,FALSE),"")</f>
        <v/>
      </c>
      <c r="X4370" t="str">
        <f>IFERROR(VLOOKUP($F4370,FundingSource[],2,FALSE),"")</f>
        <v/>
      </c>
      <c r="Y4370" t="str">
        <f>IFERROR(VLOOKUP($G4370,Objective[],2,FALSE),"")</f>
        <v/>
      </c>
      <c r="Z4370" t="str">
        <f>IFERROR(VLOOKUP($H4370,AdType[],2,FALSE),"")</f>
        <v/>
      </c>
      <c r="AA4370" t="str">
        <f>IFERROR(VLOOKUP($I4370,AdSize[],2,FALSE),"")</f>
        <v/>
      </c>
      <c r="AB4370" t="str">
        <f>IFERROR(VLOOKUP($J4370,TargetingTactic[],2,FALSE),"")</f>
        <v/>
      </c>
      <c r="AC4370" t="str">
        <f>IFERROR(VLOOKUP($K4370,Audience[],2,FALSE),"")</f>
        <v/>
      </c>
      <c r="AD4370" t="str">
        <f>IFERROR(VLOOKUP($L4370,Country[],2,FALSE),"")</f>
        <v/>
      </c>
      <c r="AE4370" t="str">
        <f>IFERROR(VLOOKUP($M4370,Language[],2,FALSE),"")</f>
        <v/>
      </c>
      <c r="AF4370" t="str">
        <f>IFERROR(VLOOKUP($N4370,BuyType[],2,FALSE),"")</f>
        <v/>
      </c>
      <c r="AG4370" t="str">
        <f>IFERROR(VLOOKUP($S4370,StoreBU[],2,FALSE),"")</f>
        <v/>
      </c>
    </row>
    <row r="4371" spans="1:33" x14ac:dyDescent="0.3">
      <c r="A4371" t="str">
        <f t="shared" si="137"/>
        <v/>
      </c>
      <c r="C4371" t="str">
        <f t="shared" si="136"/>
        <v/>
      </c>
      <c r="D4371" s="33"/>
      <c r="E4371" s="33"/>
      <c r="F4371" s="33"/>
      <c r="G4371" s="33"/>
      <c r="H4371" s="33"/>
      <c r="I4371" s="33"/>
      <c r="J4371" s="33"/>
      <c r="K4371" s="33"/>
      <c r="L4371" s="33"/>
      <c r="M4371" s="33"/>
      <c r="N4371" s="33"/>
      <c r="O4371" s="33"/>
      <c r="P4371" s="33"/>
      <c r="Q4371" s="33"/>
      <c r="R4371" s="33"/>
      <c r="S4371" s="33"/>
      <c r="T4371" s="33"/>
      <c r="V4371" t="str">
        <f>IFERROR(VLOOKUP($D4371,MediaPartner[],2,FALSE),"")</f>
        <v/>
      </c>
      <c r="W4371" t="str">
        <f>IFERROR(VLOOKUP($E4371,Site[],2,FALSE),"")</f>
        <v/>
      </c>
      <c r="X4371" t="str">
        <f>IFERROR(VLOOKUP($F4371,FundingSource[],2,FALSE),"")</f>
        <v/>
      </c>
      <c r="Y4371" t="str">
        <f>IFERROR(VLOOKUP($G4371,Objective[],2,FALSE),"")</f>
        <v/>
      </c>
      <c r="Z4371" t="str">
        <f>IFERROR(VLOOKUP($H4371,AdType[],2,FALSE),"")</f>
        <v/>
      </c>
      <c r="AA4371" t="str">
        <f>IFERROR(VLOOKUP($I4371,AdSize[],2,FALSE),"")</f>
        <v/>
      </c>
      <c r="AB4371" t="str">
        <f>IFERROR(VLOOKUP($J4371,TargetingTactic[],2,FALSE),"")</f>
        <v/>
      </c>
      <c r="AC4371" t="str">
        <f>IFERROR(VLOOKUP($K4371,Audience[],2,FALSE),"")</f>
        <v/>
      </c>
      <c r="AD4371" t="str">
        <f>IFERROR(VLOOKUP($L4371,Country[],2,FALSE),"")</f>
        <v/>
      </c>
      <c r="AE4371" t="str">
        <f>IFERROR(VLOOKUP($M4371,Language[],2,FALSE),"")</f>
        <v/>
      </c>
      <c r="AF4371" t="str">
        <f>IFERROR(VLOOKUP($N4371,BuyType[],2,FALSE),"")</f>
        <v/>
      </c>
      <c r="AG4371" t="str">
        <f>IFERROR(VLOOKUP($S4371,StoreBU[],2,FALSE),"")</f>
        <v/>
      </c>
    </row>
    <row r="4372" spans="1:33" x14ac:dyDescent="0.3">
      <c r="A4372" t="str">
        <f t="shared" si="137"/>
        <v/>
      </c>
      <c r="C4372" t="str">
        <f t="shared" si="136"/>
        <v/>
      </c>
      <c r="D4372" s="33"/>
      <c r="E4372" s="33"/>
      <c r="F4372" s="33"/>
      <c r="G4372" s="33"/>
      <c r="H4372" s="33"/>
      <c r="I4372" s="33"/>
      <c r="J4372" s="33"/>
      <c r="K4372" s="33"/>
      <c r="L4372" s="33"/>
      <c r="M4372" s="33"/>
      <c r="N4372" s="33"/>
      <c r="O4372" s="33"/>
      <c r="P4372" s="33"/>
      <c r="Q4372" s="33"/>
      <c r="R4372" s="33"/>
      <c r="S4372" s="33"/>
      <c r="T4372" s="33"/>
      <c r="V4372" t="str">
        <f>IFERROR(VLOOKUP($D4372,MediaPartner[],2,FALSE),"")</f>
        <v/>
      </c>
      <c r="W4372" t="str">
        <f>IFERROR(VLOOKUP($E4372,Site[],2,FALSE),"")</f>
        <v/>
      </c>
      <c r="X4372" t="str">
        <f>IFERROR(VLOOKUP($F4372,FundingSource[],2,FALSE),"")</f>
        <v/>
      </c>
      <c r="Y4372" t="str">
        <f>IFERROR(VLOOKUP($G4372,Objective[],2,FALSE),"")</f>
        <v/>
      </c>
      <c r="Z4372" t="str">
        <f>IFERROR(VLOOKUP($H4372,AdType[],2,FALSE),"")</f>
        <v/>
      </c>
      <c r="AA4372" t="str">
        <f>IFERROR(VLOOKUP($I4372,AdSize[],2,FALSE),"")</f>
        <v/>
      </c>
      <c r="AB4372" t="str">
        <f>IFERROR(VLOOKUP($J4372,TargetingTactic[],2,FALSE),"")</f>
        <v/>
      </c>
      <c r="AC4372" t="str">
        <f>IFERROR(VLOOKUP($K4372,Audience[],2,FALSE),"")</f>
        <v/>
      </c>
      <c r="AD4372" t="str">
        <f>IFERROR(VLOOKUP($L4372,Country[],2,FALSE),"")</f>
        <v/>
      </c>
      <c r="AE4372" t="str">
        <f>IFERROR(VLOOKUP($M4372,Language[],2,FALSE),"")</f>
        <v/>
      </c>
      <c r="AF4372" t="str">
        <f>IFERROR(VLOOKUP($N4372,BuyType[],2,FALSE),"")</f>
        <v/>
      </c>
      <c r="AG4372" t="str">
        <f>IFERROR(VLOOKUP($S4372,StoreBU[],2,FALSE),"")</f>
        <v/>
      </c>
    </row>
    <row r="4373" spans="1:33" x14ac:dyDescent="0.3">
      <c r="A4373" t="str">
        <f t="shared" si="137"/>
        <v/>
      </c>
      <c r="C4373" t="str">
        <f t="shared" si="136"/>
        <v/>
      </c>
      <c r="D4373" s="33"/>
      <c r="E4373" s="33"/>
      <c r="F4373" s="33"/>
      <c r="G4373" s="33"/>
      <c r="H4373" s="33"/>
      <c r="I4373" s="33"/>
      <c r="J4373" s="33"/>
      <c r="K4373" s="33"/>
      <c r="L4373" s="33"/>
      <c r="M4373" s="33"/>
      <c r="N4373" s="33"/>
      <c r="O4373" s="33"/>
      <c r="P4373" s="33"/>
      <c r="Q4373" s="33"/>
      <c r="R4373" s="33"/>
      <c r="S4373" s="33"/>
      <c r="T4373" s="33"/>
      <c r="V4373" t="str">
        <f>IFERROR(VLOOKUP($D4373,MediaPartner[],2,FALSE),"")</f>
        <v/>
      </c>
      <c r="W4373" t="str">
        <f>IFERROR(VLOOKUP($E4373,Site[],2,FALSE),"")</f>
        <v/>
      </c>
      <c r="X4373" t="str">
        <f>IFERROR(VLOOKUP($F4373,FundingSource[],2,FALSE),"")</f>
        <v/>
      </c>
      <c r="Y4373" t="str">
        <f>IFERROR(VLOOKUP($G4373,Objective[],2,FALSE),"")</f>
        <v/>
      </c>
      <c r="Z4373" t="str">
        <f>IFERROR(VLOOKUP($H4373,AdType[],2,FALSE),"")</f>
        <v/>
      </c>
      <c r="AA4373" t="str">
        <f>IFERROR(VLOOKUP($I4373,AdSize[],2,FALSE),"")</f>
        <v/>
      </c>
      <c r="AB4373" t="str">
        <f>IFERROR(VLOOKUP($J4373,TargetingTactic[],2,FALSE),"")</f>
        <v/>
      </c>
      <c r="AC4373" t="str">
        <f>IFERROR(VLOOKUP($K4373,Audience[],2,FALSE),"")</f>
        <v/>
      </c>
      <c r="AD4373" t="str">
        <f>IFERROR(VLOOKUP($L4373,Country[],2,FALSE),"")</f>
        <v/>
      </c>
      <c r="AE4373" t="str">
        <f>IFERROR(VLOOKUP($M4373,Language[],2,FALSE),"")</f>
        <v/>
      </c>
      <c r="AF4373" t="str">
        <f>IFERROR(VLOOKUP($N4373,BuyType[],2,FALSE),"")</f>
        <v/>
      </c>
      <c r="AG4373" t="str">
        <f>IFERROR(VLOOKUP($S4373,StoreBU[],2,FALSE),"")</f>
        <v/>
      </c>
    </row>
    <row r="4374" spans="1:33" x14ac:dyDescent="0.3">
      <c r="A4374" t="str">
        <f t="shared" si="137"/>
        <v/>
      </c>
      <c r="C4374" t="str">
        <f t="shared" si="136"/>
        <v/>
      </c>
      <c r="D4374" s="33"/>
      <c r="E4374" s="33"/>
      <c r="F4374" s="33"/>
      <c r="G4374" s="33"/>
      <c r="H4374" s="33"/>
      <c r="I4374" s="33"/>
      <c r="J4374" s="33"/>
      <c r="K4374" s="33"/>
      <c r="L4374" s="33"/>
      <c r="M4374" s="33"/>
      <c r="N4374" s="33"/>
      <c r="O4374" s="33"/>
      <c r="P4374" s="33"/>
      <c r="Q4374" s="33"/>
      <c r="R4374" s="33"/>
      <c r="S4374" s="33"/>
      <c r="T4374" s="33"/>
      <c r="V4374" t="str">
        <f>IFERROR(VLOOKUP($D4374,MediaPartner[],2,FALSE),"")</f>
        <v/>
      </c>
      <c r="W4374" t="str">
        <f>IFERROR(VLOOKUP($E4374,Site[],2,FALSE),"")</f>
        <v/>
      </c>
      <c r="X4374" t="str">
        <f>IFERROR(VLOOKUP($F4374,FundingSource[],2,FALSE),"")</f>
        <v/>
      </c>
      <c r="Y4374" t="str">
        <f>IFERROR(VLOOKUP($G4374,Objective[],2,FALSE),"")</f>
        <v/>
      </c>
      <c r="Z4374" t="str">
        <f>IFERROR(VLOOKUP($H4374,AdType[],2,FALSE),"")</f>
        <v/>
      </c>
      <c r="AA4374" t="str">
        <f>IFERROR(VLOOKUP($I4374,AdSize[],2,FALSE),"")</f>
        <v/>
      </c>
      <c r="AB4374" t="str">
        <f>IFERROR(VLOOKUP($J4374,TargetingTactic[],2,FALSE),"")</f>
        <v/>
      </c>
      <c r="AC4374" t="str">
        <f>IFERROR(VLOOKUP($K4374,Audience[],2,FALSE),"")</f>
        <v/>
      </c>
      <c r="AD4374" t="str">
        <f>IFERROR(VLOOKUP($L4374,Country[],2,FALSE),"")</f>
        <v/>
      </c>
      <c r="AE4374" t="str">
        <f>IFERROR(VLOOKUP($M4374,Language[],2,FALSE),"")</f>
        <v/>
      </c>
      <c r="AF4374" t="str">
        <f>IFERROR(VLOOKUP($N4374,BuyType[],2,FALSE),"")</f>
        <v/>
      </c>
      <c r="AG4374" t="str">
        <f>IFERROR(VLOOKUP($S4374,StoreBU[],2,FALSE),"")</f>
        <v/>
      </c>
    </row>
    <row r="4375" spans="1:33" x14ac:dyDescent="0.3">
      <c r="A4375" t="str">
        <f t="shared" si="137"/>
        <v/>
      </c>
      <c r="C4375" t="str">
        <f t="shared" si="136"/>
        <v/>
      </c>
      <c r="D4375" s="33"/>
      <c r="E4375" s="33"/>
      <c r="F4375" s="33"/>
      <c r="G4375" s="33"/>
      <c r="H4375" s="33"/>
      <c r="I4375" s="33"/>
      <c r="J4375" s="33"/>
      <c r="K4375" s="33"/>
      <c r="L4375" s="33"/>
      <c r="M4375" s="33"/>
      <c r="N4375" s="33"/>
      <c r="O4375" s="33"/>
      <c r="P4375" s="33"/>
      <c r="Q4375" s="33"/>
      <c r="R4375" s="33"/>
      <c r="S4375" s="33"/>
      <c r="T4375" s="33"/>
      <c r="V4375" t="str">
        <f>IFERROR(VLOOKUP($D4375,MediaPartner[],2,FALSE),"")</f>
        <v/>
      </c>
      <c r="W4375" t="str">
        <f>IFERROR(VLOOKUP($E4375,Site[],2,FALSE),"")</f>
        <v/>
      </c>
      <c r="X4375" t="str">
        <f>IFERROR(VLOOKUP($F4375,FundingSource[],2,FALSE),"")</f>
        <v/>
      </c>
      <c r="Y4375" t="str">
        <f>IFERROR(VLOOKUP($G4375,Objective[],2,FALSE),"")</f>
        <v/>
      </c>
      <c r="Z4375" t="str">
        <f>IFERROR(VLOOKUP($H4375,AdType[],2,FALSE),"")</f>
        <v/>
      </c>
      <c r="AA4375" t="str">
        <f>IFERROR(VLOOKUP($I4375,AdSize[],2,FALSE),"")</f>
        <v/>
      </c>
      <c r="AB4375" t="str">
        <f>IFERROR(VLOOKUP($J4375,TargetingTactic[],2,FALSE),"")</f>
        <v/>
      </c>
      <c r="AC4375" t="str">
        <f>IFERROR(VLOOKUP($K4375,Audience[],2,FALSE),"")</f>
        <v/>
      </c>
      <c r="AD4375" t="str">
        <f>IFERROR(VLOOKUP($L4375,Country[],2,FALSE),"")</f>
        <v/>
      </c>
      <c r="AE4375" t="str">
        <f>IFERROR(VLOOKUP($M4375,Language[],2,FALSE),"")</f>
        <v/>
      </c>
      <c r="AF4375" t="str">
        <f>IFERROR(VLOOKUP($N4375,BuyType[],2,FALSE),"")</f>
        <v/>
      </c>
      <c r="AG4375" t="str">
        <f>IFERROR(VLOOKUP($S4375,StoreBU[],2,FALSE),"")</f>
        <v/>
      </c>
    </row>
    <row r="4376" spans="1:33" x14ac:dyDescent="0.3">
      <c r="A4376" t="str">
        <f t="shared" si="137"/>
        <v/>
      </c>
      <c r="C4376" t="str">
        <f t="shared" si="136"/>
        <v/>
      </c>
      <c r="D4376" s="33"/>
      <c r="E4376" s="33"/>
      <c r="F4376" s="33"/>
      <c r="G4376" s="33"/>
      <c r="H4376" s="33"/>
      <c r="I4376" s="33"/>
      <c r="J4376" s="33"/>
      <c r="K4376" s="33"/>
      <c r="L4376" s="33"/>
      <c r="M4376" s="33"/>
      <c r="N4376" s="33"/>
      <c r="O4376" s="33"/>
      <c r="P4376" s="33"/>
      <c r="Q4376" s="33"/>
      <c r="R4376" s="33"/>
      <c r="S4376" s="33"/>
      <c r="T4376" s="33"/>
      <c r="V4376" t="str">
        <f>IFERROR(VLOOKUP($D4376,MediaPartner[],2,FALSE),"")</f>
        <v/>
      </c>
      <c r="W4376" t="str">
        <f>IFERROR(VLOOKUP($E4376,Site[],2,FALSE),"")</f>
        <v/>
      </c>
      <c r="X4376" t="str">
        <f>IFERROR(VLOOKUP($F4376,FundingSource[],2,FALSE),"")</f>
        <v/>
      </c>
      <c r="Y4376" t="str">
        <f>IFERROR(VLOOKUP($G4376,Objective[],2,FALSE),"")</f>
        <v/>
      </c>
      <c r="Z4376" t="str">
        <f>IFERROR(VLOOKUP($H4376,AdType[],2,FALSE),"")</f>
        <v/>
      </c>
      <c r="AA4376" t="str">
        <f>IFERROR(VLOOKUP($I4376,AdSize[],2,FALSE),"")</f>
        <v/>
      </c>
      <c r="AB4376" t="str">
        <f>IFERROR(VLOOKUP($J4376,TargetingTactic[],2,FALSE),"")</f>
        <v/>
      </c>
      <c r="AC4376" t="str">
        <f>IFERROR(VLOOKUP($K4376,Audience[],2,FALSE),"")</f>
        <v/>
      </c>
      <c r="AD4376" t="str">
        <f>IFERROR(VLOOKUP($L4376,Country[],2,FALSE),"")</f>
        <v/>
      </c>
      <c r="AE4376" t="str">
        <f>IFERROR(VLOOKUP($M4376,Language[],2,FALSE),"")</f>
        <v/>
      </c>
      <c r="AF4376" t="str">
        <f>IFERROR(VLOOKUP($N4376,BuyType[],2,FALSE),"")</f>
        <v/>
      </c>
      <c r="AG4376" t="str">
        <f>IFERROR(VLOOKUP($S4376,StoreBU[],2,FALSE),"")</f>
        <v/>
      </c>
    </row>
    <row r="4377" spans="1:33" x14ac:dyDescent="0.3">
      <c r="A4377" t="str">
        <f t="shared" si="137"/>
        <v/>
      </c>
      <c r="C4377" t="str">
        <f t="shared" si="136"/>
        <v/>
      </c>
      <c r="D4377" s="33"/>
      <c r="E4377" s="33"/>
      <c r="F4377" s="33"/>
      <c r="G4377" s="33"/>
      <c r="H4377" s="33"/>
      <c r="I4377" s="33"/>
      <c r="J4377" s="33"/>
      <c r="K4377" s="33"/>
      <c r="L4377" s="33"/>
      <c r="M4377" s="33"/>
      <c r="N4377" s="33"/>
      <c r="O4377" s="33"/>
      <c r="P4377" s="33"/>
      <c r="Q4377" s="33"/>
      <c r="R4377" s="33"/>
      <c r="S4377" s="33"/>
      <c r="T4377" s="33"/>
      <c r="V4377" t="str">
        <f>IFERROR(VLOOKUP($D4377,MediaPartner[],2,FALSE),"")</f>
        <v/>
      </c>
      <c r="W4377" t="str">
        <f>IFERROR(VLOOKUP($E4377,Site[],2,FALSE),"")</f>
        <v/>
      </c>
      <c r="X4377" t="str">
        <f>IFERROR(VLOOKUP($F4377,FundingSource[],2,FALSE),"")</f>
        <v/>
      </c>
      <c r="Y4377" t="str">
        <f>IFERROR(VLOOKUP($G4377,Objective[],2,FALSE),"")</f>
        <v/>
      </c>
      <c r="Z4377" t="str">
        <f>IFERROR(VLOOKUP($H4377,AdType[],2,FALSE),"")</f>
        <v/>
      </c>
      <c r="AA4377" t="str">
        <f>IFERROR(VLOOKUP($I4377,AdSize[],2,FALSE),"")</f>
        <v/>
      </c>
      <c r="AB4377" t="str">
        <f>IFERROR(VLOOKUP($J4377,TargetingTactic[],2,FALSE),"")</f>
        <v/>
      </c>
      <c r="AC4377" t="str">
        <f>IFERROR(VLOOKUP($K4377,Audience[],2,FALSE),"")</f>
        <v/>
      </c>
      <c r="AD4377" t="str">
        <f>IFERROR(VLOOKUP($L4377,Country[],2,FALSE),"")</f>
        <v/>
      </c>
      <c r="AE4377" t="str">
        <f>IFERROR(VLOOKUP($M4377,Language[],2,FALSE),"")</f>
        <v/>
      </c>
      <c r="AF4377" t="str">
        <f>IFERROR(VLOOKUP($N4377,BuyType[],2,FALSE),"")</f>
        <v/>
      </c>
      <c r="AG4377" t="str">
        <f>IFERROR(VLOOKUP($S4377,StoreBU[],2,FALSE),"")</f>
        <v/>
      </c>
    </row>
    <row r="4378" spans="1:33" x14ac:dyDescent="0.3">
      <c r="A4378" t="str">
        <f t="shared" si="137"/>
        <v/>
      </c>
      <c r="C4378" t="str">
        <f t="shared" si="136"/>
        <v/>
      </c>
      <c r="D4378" s="33"/>
      <c r="E4378" s="33"/>
      <c r="F4378" s="33"/>
      <c r="G4378" s="33"/>
      <c r="H4378" s="33"/>
      <c r="I4378" s="33"/>
      <c r="J4378" s="33"/>
      <c r="K4378" s="33"/>
      <c r="L4378" s="33"/>
      <c r="M4378" s="33"/>
      <c r="N4378" s="33"/>
      <c r="O4378" s="33"/>
      <c r="P4378" s="33"/>
      <c r="Q4378" s="33"/>
      <c r="R4378" s="33"/>
      <c r="S4378" s="33"/>
      <c r="T4378" s="33"/>
      <c r="V4378" t="str">
        <f>IFERROR(VLOOKUP($D4378,MediaPartner[],2,FALSE),"")</f>
        <v/>
      </c>
      <c r="W4378" t="str">
        <f>IFERROR(VLOOKUP($E4378,Site[],2,FALSE),"")</f>
        <v/>
      </c>
      <c r="X4378" t="str">
        <f>IFERROR(VLOOKUP($F4378,FundingSource[],2,FALSE),"")</f>
        <v/>
      </c>
      <c r="Y4378" t="str">
        <f>IFERROR(VLOOKUP($G4378,Objective[],2,FALSE),"")</f>
        <v/>
      </c>
      <c r="Z4378" t="str">
        <f>IFERROR(VLOOKUP($H4378,AdType[],2,FALSE),"")</f>
        <v/>
      </c>
      <c r="AA4378" t="str">
        <f>IFERROR(VLOOKUP($I4378,AdSize[],2,FALSE),"")</f>
        <v/>
      </c>
      <c r="AB4378" t="str">
        <f>IFERROR(VLOOKUP($J4378,TargetingTactic[],2,FALSE),"")</f>
        <v/>
      </c>
      <c r="AC4378" t="str">
        <f>IFERROR(VLOOKUP($K4378,Audience[],2,FALSE),"")</f>
        <v/>
      </c>
      <c r="AD4378" t="str">
        <f>IFERROR(VLOOKUP($L4378,Country[],2,FALSE),"")</f>
        <v/>
      </c>
      <c r="AE4378" t="str">
        <f>IFERROR(VLOOKUP($M4378,Language[],2,FALSE),"")</f>
        <v/>
      </c>
      <c r="AF4378" t="str">
        <f>IFERROR(VLOOKUP($N4378,BuyType[],2,FALSE),"")</f>
        <v/>
      </c>
      <c r="AG4378" t="str">
        <f>IFERROR(VLOOKUP($S4378,StoreBU[],2,FALSE),"")</f>
        <v/>
      </c>
    </row>
    <row r="4379" spans="1:33" x14ac:dyDescent="0.3">
      <c r="A4379" t="str">
        <f t="shared" si="137"/>
        <v/>
      </c>
      <c r="C4379" t="str">
        <f t="shared" si="136"/>
        <v/>
      </c>
      <c r="D4379" s="33"/>
      <c r="E4379" s="33"/>
      <c r="F4379" s="33"/>
      <c r="G4379" s="33"/>
      <c r="H4379" s="33"/>
      <c r="I4379" s="33"/>
      <c r="J4379" s="33"/>
      <c r="K4379" s="33"/>
      <c r="L4379" s="33"/>
      <c r="M4379" s="33"/>
      <c r="N4379" s="33"/>
      <c r="O4379" s="33"/>
      <c r="P4379" s="33"/>
      <c r="Q4379" s="33"/>
      <c r="R4379" s="33"/>
      <c r="S4379" s="33"/>
      <c r="T4379" s="33"/>
      <c r="V4379" t="str">
        <f>IFERROR(VLOOKUP($D4379,MediaPartner[],2,FALSE),"")</f>
        <v/>
      </c>
      <c r="W4379" t="str">
        <f>IFERROR(VLOOKUP($E4379,Site[],2,FALSE),"")</f>
        <v/>
      </c>
      <c r="X4379" t="str">
        <f>IFERROR(VLOOKUP($F4379,FundingSource[],2,FALSE),"")</f>
        <v/>
      </c>
      <c r="Y4379" t="str">
        <f>IFERROR(VLOOKUP($G4379,Objective[],2,FALSE),"")</f>
        <v/>
      </c>
      <c r="Z4379" t="str">
        <f>IFERROR(VLOOKUP($H4379,AdType[],2,FALSE),"")</f>
        <v/>
      </c>
      <c r="AA4379" t="str">
        <f>IFERROR(VLOOKUP($I4379,AdSize[],2,FALSE),"")</f>
        <v/>
      </c>
      <c r="AB4379" t="str">
        <f>IFERROR(VLOOKUP($J4379,TargetingTactic[],2,FALSE),"")</f>
        <v/>
      </c>
      <c r="AC4379" t="str">
        <f>IFERROR(VLOOKUP($K4379,Audience[],2,FALSE),"")</f>
        <v/>
      </c>
      <c r="AD4379" t="str">
        <f>IFERROR(VLOOKUP($L4379,Country[],2,FALSE),"")</f>
        <v/>
      </c>
      <c r="AE4379" t="str">
        <f>IFERROR(VLOOKUP($M4379,Language[],2,FALSE),"")</f>
        <v/>
      </c>
      <c r="AF4379" t="str">
        <f>IFERROR(VLOOKUP($N4379,BuyType[],2,FALSE),"")</f>
        <v/>
      </c>
      <c r="AG4379" t="str">
        <f>IFERROR(VLOOKUP($S4379,StoreBU[],2,FALSE),"")</f>
        <v/>
      </c>
    </row>
    <row r="4380" spans="1:33" x14ac:dyDescent="0.3">
      <c r="A4380" t="str">
        <f t="shared" si="137"/>
        <v/>
      </c>
      <c r="C4380" t="str">
        <f t="shared" si="136"/>
        <v/>
      </c>
      <c r="D4380" s="33"/>
      <c r="E4380" s="33"/>
      <c r="F4380" s="33"/>
      <c r="G4380" s="33"/>
      <c r="H4380" s="33"/>
      <c r="I4380" s="33"/>
      <c r="J4380" s="33"/>
      <c r="K4380" s="33"/>
      <c r="L4380" s="33"/>
      <c r="M4380" s="33"/>
      <c r="N4380" s="33"/>
      <c r="O4380" s="33"/>
      <c r="P4380" s="33"/>
      <c r="Q4380" s="33"/>
      <c r="R4380" s="33"/>
      <c r="S4380" s="33"/>
      <c r="T4380" s="33"/>
      <c r="V4380" t="str">
        <f>IFERROR(VLOOKUP($D4380,MediaPartner[],2,FALSE),"")</f>
        <v/>
      </c>
      <c r="W4380" t="str">
        <f>IFERROR(VLOOKUP($E4380,Site[],2,FALSE),"")</f>
        <v/>
      </c>
      <c r="X4380" t="str">
        <f>IFERROR(VLOOKUP($F4380,FundingSource[],2,FALSE),"")</f>
        <v/>
      </c>
      <c r="Y4380" t="str">
        <f>IFERROR(VLOOKUP($G4380,Objective[],2,FALSE),"")</f>
        <v/>
      </c>
      <c r="Z4380" t="str">
        <f>IFERROR(VLOOKUP($H4380,AdType[],2,FALSE),"")</f>
        <v/>
      </c>
      <c r="AA4380" t="str">
        <f>IFERROR(VLOOKUP($I4380,AdSize[],2,FALSE),"")</f>
        <v/>
      </c>
      <c r="AB4380" t="str">
        <f>IFERROR(VLOOKUP($J4380,TargetingTactic[],2,FALSE),"")</f>
        <v/>
      </c>
      <c r="AC4380" t="str">
        <f>IFERROR(VLOOKUP($K4380,Audience[],2,FALSE),"")</f>
        <v/>
      </c>
      <c r="AD4380" t="str">
        <f>IFERROR(VLOOKUP($L4380,Country[],2,FALSE),"")</f>
        <v/>
      </c>
      <c r="AE4380" t="str">
        <f>IFERROR(VLOOKUP($M4380,Language[],2,FALSE),"")</f>
        <v/>
      </c>
      <c r="AF4380" t="str">
        <f>IFERROR(VLOOKUP($N4380,BuyType[],2,FALSE),"")</f>
        <v/>
      </c>
      <c r="AG4380" t="str">
        <f>IFERROR(VLOOKUP($S4380,StoreBU[],2,FALSE),"")</f>
        <v/>
      </c>
    </row>
    <row r="4381" spans="1:33" x14ac:dyDescent="0.3">
      <c r="A4381" t="str">
        <f t="shared" si="137"/>
        <v/>
      </c>
      <c r="C4381" t="str">
        <f t="shared" si="136"/>
        <v/>
      </c>
      <c r="D4381" s="33"/>
      <c r="E4381" s="33"/>
      <c r="F4381" s="33"/>
      <c r="G4381" s="33"/>
      <c r="H4381" s="33"/>
      <c r="I4381" s="33"/>
      <c r="J4381" s="33"/>
      <c r="K4381" s="33"/>
      <c r="L4381" s="33"/>
      <c r="M4381" s="33"/>
      <c r="N4381" s="33"/>
      <c r="O4381" s="33"/>
      <c r="P4381" s="33"/>
      <c r="Q4381" s="33"/>
      <c r="R4381" s="33"/>
      <c r="S4381" s="33"/>
      <c r="T4381" s="33"/>
      <c r="V4381" t="str">
        <f>IFERROR(VLOOKUP($D4381,MediaPartner[],2,FALSE),"")</f>
        <v/>
      </c>
      <c r="W4381" t="str">
        <f>IFERROR(VLOOKUP($E4381,Site[],2,FALSE),"")</f>
        <v/>
      </c>
      <c r="X4381" t="str">
        <f>IFERROR(VLOOKUP($F4381,FundingSource[],2,FALSE),"")</f>
        <v/>
      </c>
      <c r="Y4381" t="str">
        <f>IFERROR(VLOOKUP($G4381,Objective[],2,FALSE),"")</f>
        <v/>
      </c>
      <c r="Z4381" t="str">
        <f>IFERROR(VLOOKUP($H4381,AdType[],2,FALSE),"")</f>
        <v/>
      </c>
      <c r="AA4381" t="str">
        <f>IFERROR(VLOOKUP($I4381,AdSize[],2,FALSE),"")</f>
        <v/>
      </c>
      <c r="AB4381" t="str">
        <f>IFERROR(VLOOKUP($J4381,TargetingTactic[],2,FALSE),"")</f>
        <v/>
      </c>
      <c r="AC4381" t="str">
        <f>IFERROR(VLOOKUP($K4381,Audience[],2,FALSE),"")</f>
        <v/>
      </c>
      <c r="AD4381" t="str">
        <f>IFERROR(VLOOKUP($L4381,Country[],2,FALSE),"")</f>
        <v/>
      </c>
      <c r="AE4381" t="str">
        <f>IFERROR(VLOOKUP($M4381,Language[],2,FALSE),"")</f>
        <v/>
      </c>
      <c r="AF4381" t="str">
        <f>IFERROR(VLOOKUP($N4381,BuyType[],2,FALSE),"")</f>
        <v/>
      </c>
      <c r="AG4381" t="str">
        <f>IFERROR(VLOOKUP($S4381,StoreBU[],2,FALSE),"")</f>
        <v/>
      </c>
    </row>
    <row r="4382" spans="1:33" x14ac:dyDescent="0.3">
      <c r="A4382" t="str">
        <f t="shared" si="137"/>
        <v/>
      </c>
      <c r="C4382" t="str">
        <f t="shared" si="136"/>
        <v/>
      </c>
      <c r="D4382" s="33"/>
      <c r="E4382" s="33"/>
      <c r="F4382" s="33"/>
      <c r="G4382" s="33"/>
      <c r="H4382" s="33"/>
      <c r="I4382" s="33"/>
      <c r="J4382" s="33"/>
      <c r="K4382" s="33"/>
      <c r="L4382" s="33"/>
      <c r="M4382" s="33"/>
      <c r="N4382" s="33"/>
      <c r="O4382" s="33"/>
      <c r="P4382" s="33"/>
      <c r="Q4382" s="33"/>
      <c r="R4382" s="33"/>
      <c r="S4382" s="33"/>
      <c r="T4382" s="33"/>
      <c r="V4382" t="str">
        <f>IFERROR(VLOOKUP($D4382,MediaPartner[],2,FALSE),"")</f>
        <v/>
      </c>
      <c r="W4382" t="str">
        <f>IFERROR(VLOOKUP($E4382,Site[],2,FALSE),"")</f>
        <v/>
      </c>
      <c r="X4382" t="str">
        <f>IFERROR(VLOOKUP($F4382,FundingSource[],2,FALSE),"")</f>
        <v/>
      </c>
      <c r="Y4382" t="str">
        <f>IFERROR(VLOOKUP($G4382,Objective[],2,FALSE),"")</f>
        <v/>
      </c>
      <c r="Z4382" t="str">
        <f>IFERROR(VLOOKUP($H4382,AdType[],2,FALSE),"")</f>
        <v/>
      </c>
      <c r="AA4382" t="str">
        <f>IFERROR(VLOOKUP($I4382,AdSize[],2,FALSE),"")</f>
        <v/>
      </c>
      <c r="AB4382" t="str">
        <f>IFERROR(VLOOKUP($J4382,TargetingTactic[],2,FALSE),"")</f>
        <v/>
      </c>
      <c r="AC4382" t="str">
        <f>IFERROR(VLOOKUP($K4382,Audience[],2,FALSE),"")</f>
        <v/>
      </c>
      <c r="AD4382" t="str">
        <f>IFERROR(VLOOKUP($L4382,Country[],2,FALSE),"")</f>
        <v/>
      </c>
      <c r="AE4382" t="str">
        <f>IFERROR(VLOOKUP($M4382,Language[],2,FALSE),"")</f>
        <v/>
      </c>
      <c r="AF4382" t="str">
        <f>IFERROR(VLOOKUP($N4382,BuyType[],2,FALSE),"")</f>
        <v/>
      </c>
      <c r="AG4382" t="str">
        <f>IFERROR(VLOOKUP($S4382,StoreBU[],2,FALSE),"")</f>
        <v/>
      </c>
    </row>
    <row r="4383" spans="1:33" x14ac:dyDescent="0.3">
      <c r="A4383" t="str">
        <f t="shared" si="137"/>
        <v/>
      </c>
      <c r="C4383" t="str">
        <f t="shared" si="136"/>
        <v/>
      </c>
      <c r="D4383" s="33"/>
      <c r="E4383" s="33"/>
      <c r="F4383" s="33"/>
      <c r="G4383" s="33"/>
      <c r="H4383" s="33"/>
      <c r="I4383" s="33"/>
      <c r="J4383" s="33"/>
      <c r="K4383" s="33"/>
      <c r="L4383" s="33"/>
      <c r="M4383" s="33"/>
      <c r="N4383" s="33"/>
      <c r="O4383" s="33"/>
      <c r="P4383" s="33"/>
      <c r="Q4383" s="33"/>
      <c r="R4383" s="33"/>
      <c r="S4383" s="33"/>
      <c r="T4383" s="33"/>
      <c r="V4383" t="str">
        <f>IFERROR(VLOOKUP($D4383,MediaPartner[],2,FALSE),"")</f>
        <v/>
      </c>
      <c r="W4383" t="str">
        <f>IFERROR(VLOOKUP($E4383,Site[],2,FALSE),"")</f>
        <v/>
      </c>
      <c r="X4383" t="str">
        <f>IFERROR(VLOOKUP($F4383,FundingSource[],2,FALSE),"")</f>
        <v/>
      </c>
      <c r="Y4383" t="str">
        <f>IFERROR(VLOOKUP($G4383,Objective[],2,FALSE),"")</f>
        <v/>
      </c>
      <c r="Z4383" t="str">
        <f>IFERROR(VLOOKUP($H4383,AdType[],2,FALSE),"")</f>
        <v/>
      </c>
      <c r="AA4383" t="str">
        <f>IFERROR(VLOOKUP($I4383,AdSize[],2,FALSE),"")</f>
        <v/>
      </c>
      <c r="AB4383" t="str">
        <f>IFERROR(VLOOKUP($J4383,TargetingTactic[],2,FALSE),"")</f>
        <v/>
      </c>
      <c r="AC4383" t="str">
        <f>IFERROR(VLOOKUP($K4383,Audience[],2,FALSE),"")</f>
        <v/>
      </c>
      <c r="AD4383" t="str">
        <f>IFERROR(VLOOKUP($L4383,Country[],2,FALSE),"")</f>
        <v/>
      </c>
      <c r="AE4383" t="str">
        <f>IFERROR(VLOOKUP($M4383,Language[],2,FALSE),"")</f>
        <v/>
      </c>
      <c r="AF4383" t="str">
        <f>IFERROR(VLOOKUP($N4383,BuyType[],2,FALSE),"")</f>
        <v/>
      </c>
      <c r="AG4383" t="str">
        <f>IFERROR(VLOOKUP($S4383,StoreBU[],2,FALSE),"")</f>
        <v/>
      </c>
    </row>
    <row r="4384" spans="1:33" x14ac:dyDescent="0.3">
      <c r="A4384" t="str">
        <f t="shared" si="137"/>
        <v/>
      </c>
      <c r="C4384" t="str">
        <f t="shared" si="136"/>
        <v/>
      </c>
      <c r="D4384" s="33"/>
      <c r="E4384" s="33"/>
      <c r="F4384" s="33"/>
      <c r="G4384" s="33"/>
      <c r="H4384" s="33"/>
      <c r="I4384" s="33"/>
      <c r="J4384" s="33"/>
      <c r="K4384" s="33"/>
      <c r="L4384" s="33"/>
      <c r="M4384" s="33"/>
      <c r="N4384" s="33"/>
      <c r="O4384" s="33"/>
      <c r="P4384" s="33"/>
      <c r="Q4384" s="33"/>
      <c r="R4384" s="33"/>
      <c r="S4384" s="33"/>
      <c r="T4384" s="33"/>
      <c r="V4384" t="str">
        <f>IFERROR(VLOOKUP($D4384,MediaPartner[],2,FALSE),"")</f>
        <v/>
      </c>
      <c r="W4384" t="str">
        <f>IFERROR(VLOOKUP($E4384,Site[],2,FALSE),"")</f>
        <v/>
      </c>
      <c r="X4384" t="str">
        <f>IFERROR(VLOOKUP($F4384,FundingSource[],2,FALSE),"")</f>
        <v/>
      </c>
      <c r="Y4384" t="str">
        <f>IFERROR(VLOOKUP($G4384,Objective[],2,FALSE),"")</f>
        <v/>
      </c>
      <c r="Z4384" t="str">
        <f>IFERROR(VLOOKUP($H4384,AdType[],2,FALSE),"")</f>
        <v/>
      </c>
      <c r="AA4384" t="str">
        <f>IFERROR(VLOOKUP($I4384,AdSize[],2,FALSE),"")</f>
        <v/>
      </c>
      <c r="AB4384" t="str">
        <f>IFERROR(VLOOKUP($J4384,TargetingTactic[],2,FALSE),"")</f>
        <v/>
      </c>
      <c r="AC4384" t="str">
        <f>IFERROR(VLOOKUP($K4384,Audience[],2,FALSE),"")</f>
        <v/>
      </c>
      <c r="AD4384" t="str">
        <f>IFERROR(VLOOKUP($L4384,Country[],2,FALSE),"")</f>
        <v/>
      </c>
      <c r="AE4384" t="str">
        <f>IFERROR(VLOOKUP($M4384,Language[],2,FALSE),"")</f>
        <v/>
      </c>
      <c r="AF4384" t="str">
        <f>IFERROR(VLOOKUP($N4384,BuyType[],2,FALSE),"")</f>
        <v/>
      </c>
      <c r="AG4384" t="str">
        <f>IFERROR(VLOOKUP($S4384,StoreBU[],2,FALSE),"")</f>
        <v/>
      </c>
    </row>
    <row r="4385" spans="1:33" x14ac:dyDescent="0.3">
      <c r="A4385" t="str">
        <f t="shared" si="137"/>
        <v/>
      </c>
      <c r="C4385" t="str">
        <f t="shared" si="136"/>
        <v/>
      </c>
      <c r="D4385" s="33"/>
      <c r="E4385" s="33"/>
      <c r="F4385" s="33"/>
      <c r="G4385" s="33"/>
      <c r="H4385" s="33"/>
      <c r="I4385" s="33"/>
      <c r="J4385" s="33"/>
      <c r="K4385" s="33"/>
      <c r="L4385" s="33"/>
      <c r="M4385" s="33"/>
      <c r="N4385" s="33"/>
      <c r="O4385" s="33"/>
      <c r="P4385" s="33"/>
      <c r="Q4385" s="33"/>
      <c r="R4385" s="33"/>
      <c r="S4385" s="33"/>
      <c r="T4385" s="33"/>
      <c r="V4385" t="str">
        <f>IFERROR(VLOOKUP($D4385,MediaPartner[],2,FALSE),"")</f>
        <v/>
      </c>
      <c r="W4385" t="str">
        <f>IFERROR(VLOOKUP($E4385,Site[],2,FALSE),"")</f>
        <v/>
      </c>
      <c r="X4385" t="str">
        <f>IFERROR(VLOOKUP($F4385,FundingSource[],2,FALSE),"")</f>
        <v/>
      </c>
      <c r="Y4385" t="str">
        <f>IFERROR(VLOOKUP($G4385,Objective[],2,FALSE),"")</f>
        <v/>
      </c>
      <c r="Z4385" t="str">
        <f>IFERROR(VLOOKUP($H4385,AdType[],2,FALSE),"")</f>
        <v/>
      </c>
      <c r="AA4385" t="str">
        <f>IFERROR(VLOOKUP($I4385,AdSize[],2,FALSE),"")</f>
        <v/>
      </c>
      <c r="AB4385" t="str">
        <f>IFERROR(VLOOKUP($J4385,TargetingTactic[],2,FALSE),"")</f>
        <v/>
      </c>
      <c r="AC4385" t="str">
        <f>IFERROR(VLOOKUP($K4385,Audience[],2,FALSE),"")</f>
        <v/>
      </c>
      <c r="AD4385" t="str">
        <f>IFERROR(VLOOKUP($L4385,Country[],2,FALSE),"")</f>
        <v/>
      </c>
      <c r="AE4385" t="str">
        <f>IFERROR(VLOOKUP($M4385,Language[],2,FALSE),"")</f>
        <v/>
      </c>
      <c r="AF4385" t="str">
        <f>IFERROR(VLOOKUP($N4385,BuyType[],2,FALSE),"")</f>
        <v/>
      </c>
      <c r="AG4385" t="str">
        <f>IFERROR(VLOOKUP($S4385,StoreBU[],2,FALSE),"")</f>
        <v/>
      </c>
    </row>
    <row r="4386" spans="1:33" x14ac:dyDescent="0.3">
      <c r="A4386" t="str">
        <f t="shared" si="137"/>
        <v/>
      </c>
      <c r="C4386" t="str">
        <f t="shared" si="136"/>
        <v/>
      </c>
      <c r="D4386" s="33"/>
      <c r="E4386" s="33"/>
      <c r="F4386" s="33"/>
      <c r="G4386" s="33"/>
      <c r="H4386" s="33"/>
      <c r="I4386" s="33"/>
      <c r="J4386" s="33"/>
      <c r="K4386" s="33"/>
      <c r="L4386" s="33"/>
      <c r="M4386" s="33"/>
      <c r="N4386" s="33"/>
      <c r="O4386" s="33"/>
      <c r="P4386" s="33"/>
      <c r="Q4386" s="33"/>
      <c r="R4386" s="33"/>
      <c r="S4386" s="33"/>
      <c r="T4386" s="33"/>
      <c r="V4386" t="str">
        <f>IFERROR(VLOOKUP($D4386,MediaPartner[],2,FALSE),"")</f>
        <v/>
      </c>
      <c r="W4386" t="str">
        <f>IFERROR(VLOOKUP($E4386,Site[],2,FALSE),"")</f>
        <v/>
      </c>
      <c r="X4386" t="str">
        <f>IFERROR(VLOOKUP($F4386,FundingSource[],2,FALSE),"")</f>
        <v/>
      </c>
      <c r="Y4386" t="str">
        <f>IFERROR(VLOOKUP($G4386,Objective[],2,FALSE),"")</f>
        <v/>
      </c>
      <c r="Z4386" t="str">
        <f>IFERROR(VLOOKUP($H4386,AdType[],2,FALSE),"")</f>
        <v/>
      </c>
      <c r="AA4386" t="str">
        <f>IFERROR(VLOOKUP($I4386,AdSize[],2,FALSE),"")</f>
        <v/>
      </c>
      <c r="AB4386" t="str">
        <f>IFERROR(VLOOKUP($J4386,TargetingTactic[],2,FALSE),"")</f>
        <v/>
      </c>
      <c r="AC4386" t="str">
        <f>IFERROR(VLOOKUP($K4386,Audience[],2,FALSE),"")</f>
        <v/>
      </c>
      <c r="AD4386" t="str">
        <f>IFERROR(VLOOKUP($L4386,Country[],2,FALSE),"")</f>
        <v/>
      </c>
      <c r="AE4386" t="str">
        <f>IFERROR(VLOOKUP($M4386,Language[],2,FALSE),"")</f>
        <v/>
      </c>
      <c r="AF4386" t="str">
        <f>IFERROR(VLOOKUP($N4386,BuyType[],2,FALSE),"")</f>
        <v/>
      </c>
      <c r="AG4386" t="str">
        <f>IFERROR(VLOOKUP($S4386,StoreBU[],2,FALSE),"")</f>
        <v/>
      </c>
    </row>
    <row r="4387" spans="1:33" x14ac:dyDescent="0.3">
      <c r="A4387" t="str">
        <f t="shared" si="137"/>
        <v/>
      </c>
      <c r="C4387" t="str">
        <f t="shared" si="136"/>
        <v/>
      </c>
      <c r="D4387" s="33"/>
      <c r="E4387" s="33"/>
      <c r="F4387" s="33"/>
      <c r="G4387" s="33"/>
      <c r="H4387" s="33"/>
      <c r="I4387" s="33"/>
      <c r="J4387" s="33"/>
      <c r="K4387" s="33"/>
      <c r="L4387" s="33"/>
      <c r="M4387" s="33"/>
      <c r="N4387" s="33"/>
      <c r="O4387" s="33"/>
      <c r="P4387" s="33"/>
      <c r="Q4387" s="33"/>
      <c r="R4387" s="33"/>
      <c r="S4387" s="33"/>
      <c r="T4387" s="33"/>
      <c r="V4387" t="str">
        <f>IFERROR(VLOOKUP($D4387,MediaPartner[],2,FALSE),"")</f>
        <v/>
      </c>
      <c r="W4387" t="str">
        <f>IFERROR(VLOOKUP($E4387,Site[],2,FALSE),"")</f>
        <v/>
      </c>
      <c r="X4387" t="str">
        <f>IFERROR(VLOOKUP($F4387,FundingSource[],2,FALSE),"")</f>
        <v/>
      </c>
      <c r="Y4387" t="str">
        <f>IFERROR(VLOOKUP($G4387,Objective[],2,FALSE),"")</f>
        <v/>
      </c>
      <c r="Z4387" t="str">
        <f>IFERROR(VLOOKUP($H4387,AdType[],2,FALSE),"")</f>
        <v/>
      </c>
      <c r="AA4387" t="str">
        <f>IFERROR(VLOOKUP($I4387,AdSize[],2,FALSE),"")</f>
        <v/>
      </c>
      <c r="AB4387" t="str">
        <f>IFERROR(VLOOKUP($J4387,TargetingTactic[],2,FALSE),"")</f>
        <v/>
      </c>
      <c r="AC4387" t="str">
        <f>IFERROR(VLOOKUP($K4387,Audience[],2,FALSE),"")</f>
        <v/>
      </c>
      <c r="AD4387" t="str">
        <f>IFERROR(VLOOKUP($L4387,Country[],2,FALSE),"")</f>
        <v/>
      </c>
      <c r="AE4387" t="str">
        <f>IFERROR(VLOOKUP($M4387,Language[],2,FALSE),"")</f>
        <v/>
      </c>
      <c r="AF4387" t="str">
        <f>IFERROR(VLOOKUP($N4387,BuyType[],2,FALSE),"")</f>
        <v/>
      </c>
      <c r="AG4387" t="str">
        <f>IFERROR(VLOOKUP($S4387,StoreBU[],2,FALSE),"")</f>
        <v/>
      </c>
    </row>
    <row r="4388" spans="1:33" x14ac:dyDescent="0.3">
      <c r="A4388" t="str">
        <f t="shared" si="137"/>
        <v/>
      </c>
      <c r="C4388" t="str">
        <f t="shared" si="136"/>
        <v/>
      </c>
      <c r="D4388" s="33"/>
      <c r="E4388" s="33"/>
      <c r="F4388" s="33"/>
      <c r="G4388" s="33"/>
      <c r="H4388" s="33"/>
      <c r="I4388" s="33"/>
      <c r="J4388" s="33"/>
      <c r="K4388" s="33"/>
      <c r="L4388" s="33"/>
      <c r="M4388" s="33"/>
      <c r="N4388" s="33"/>
      <c r="O4388" s="33"/>
      <c r="P4388" s="33"/>
      <c r="Q4388" s="33"/>
      <c r="R4388" s="33"/>
      <c r="S4388" s="33"/>
      <c r="T4388" s="33"/>
      <c r="V4388" t="str">
        <f>IFERROR(VLOOKUP($D4388,MediaPartner[],2,FALSE),"")</f>
        <v/>
      </c>
      <c r="W4388" t="str">
        <f>IFERROR(VLOOKUP($E4388,Site[],2,FALSE),"")</f>
        <v/>
      </c>
      <c r="X4388" t="str">
        <f>IFERROR(VLOOKUP($F4388,FundingSource[],2,FALSE),"")</f>
        <v/>
      </c>
      <c r="Y4388" t="str">
        <f>IFERROR(VLOOKUP($G4388,Objective[],2,FALSE),"")</f>
        <v/>
      </c>
      <c r="Z4388" t="str">
        <f>IFERROR(VLOOKUP($H4388,AdType[],2,FALSE),"")</f>
        <v/>
      </c>
      <c r="AA4388" t="str">
        <f>IFERROR(VLOOKUP($I4388,AdSize[],2,FALSE),"")</f>
        <v/>
      </c>
      <c r="AB4388" t="str">
        <f>IFERROR(VLOOKUP($J4388,TargetingTactic[],2,FALSE),"")</f>
        <v/>
      </c>
      <c r="AC4388" t="str">
        <f>IFERROR(VLOOKUP($K4388,Audience[],2,FALSE),"")</f>
        <v/>
      </c>
      <c r="AD4388" t="str">
        <f>IFERROR(VLOOKUP($L4388,Country[],2,FALSE),"")</f>
        <v/>
      </c>
      <c r="AE4388" t="str">
        <f>IFERROR(VLOOKUP($M4388,Language[],2,FALSE),"")</f>
        <v/>
      </c>
      <c r="AF4388" t="str">
        <f>IFERROR(VLOOKUP($N4388,BuyType[],2,FALSE),"")</f>
        <v/>
      </c>
      <c r="AG4388" t="str">
        <f>IFERROR(VLOOKUP($S4388,StoreBU[],2,FALSE),"")</f>
        <v/>
      </c>
    </row>
    <row r="4389" spans="1:33" x14ac:dyDescent="0.3">
      <c r="A4389" t="str">
        <f t="shared" si="137"/>
        <v/>
      </c>
      <c r="C4389" t="str">
        <f t="shared" si="136"/>
        <v/>
      </c>
      <c r="D4389" s="33"/>
      <c r="E4389" s="33"/>
      <c r="F4389" s="33"/>
      <c r="G4389" s="33"/>
      <c r="H4389" s="33"/>
      <c r="I4389" s="33"/>
      <c r="J4389" s="33"/>
      <c r="K4389" s="33"/>
      <c r="L4389" s="33"/>
      <c r="M4389" s="33"/>
      <c r="N4389" s="33"/>
      <c r="O4389" s="33"/>
      <c r="P4389" s="33"/>
      <c r="Q4389" s="33"/>
      <c r="R4389" s="33"/>
      <c r="S4389" s="33"/>
      <c r="T4389" s="33"/>
      <c r="V4389" t="str">
        <f>IFERROR(VLOOKUP($D4389,MediaPartner[],2,FALSE),"")</f>
        <v/>
      </c>
      <c r="W4389" t="str">
        <f>IFERROR(VLOOKUP($E4389,Site[],2,FALSE),"")</f>
        <v/>
      </c>
      <c r="X4389" t="str">
        <f>IFERROR(VLOOKUP($F4389,FundingSource[],2,FALSE),"")</f>
        <v/>
      </c>
      <c r="Y4389" t="str">
        <f>IFERROR(VLOOKUP($G4389,Objective[],2,FALSE),"")</f>
        <v/>
      </c>
      <c r="Z4389" t="str">
        <f>IFERROR(VLOOKUP($H4389,AdType[],2,FALSE),"")</f>
        <v/>
      </c>
      <c r="AA4389" t="str">
        <f>IFERROR(VLOOKUP($I4389,AdSize[],2,FALSE),"")</f>
        <v/>
      </c>
      <c r="AB4389" t="str">
        <f>IFERROR(VLOOKUP($J4389,TargetingTactic[],2,FALSE),"")</f>
        <v/>
      </c>
      <c r="AC4389" t="str">
        <f>IFERROR(VLOOKUP($K4389,Audience[],2,FALSE),"")</f>
        <v/>
      </c>
      <c r="AD4389" t="str">
        <f>IFERROR(VLOOKUP($L4389,Country[],2,FALSE),"")</f>
        <v/>
      </c>
      <c r="AE4389" t="str">
        <f>IFERROR(VLOOKUP($M4389,Language[],2,FALSE),"")</f>
        <v/>
      </c>
      <c r="AF4389" t="str">
        <f>IFERROR(VLOOKUP($N4389,BuyType[],2,FALSE),"")</f>
        <v/>
      </c>
      <c r="AG4389" t="str">
        <f>IFERROR(VLOOKUP($S4389,StoreBU[],2,FALSE),"")</f>
        <v/>
      </c>
    </row>
    <row r="4390" spans="1:33" x14ac:dyDescent="0.3">
      <c r="A4390" t="str">
        <f t="shared" si="137"/>
        <v/>
      </c>
      <c r="C4390" t="str">
        <f t="shared" si="136"/>
        <v/>
      </c>
      <c r="D4390" s="33"/>
      <c r="E4390" s="33"/>
      <c r="F4390" s="33"/>
      <c r="G4390" s="33"/>
      <c r="H4390" s="33"/>
      <c r="I4390" s="33"/>
      <c r="J4390" s="33"/>
      <c r="K4390" s="33"/>
      <c r="L4390" s="33"/>
      <c r="M4390" s="33"/>
      <c r="N4390" s="33"/>
      <c r="O4390" s="33"/>
      <c r="P4390" s="33"/>
      <c r="Q4390" s="33"/>
      <c r="R4390" s="33"/>
      <c r="S4390" s="33"/>
      <c r="T4390" s="33"/>
      <c r="V4390" t="str">
        <f>IFERROR(VLOOKUP($D4390,MediaPartner[],2,FALSE),"")</f>
        <v/>
      </c>
      <c r="W4390" t="str">
        <f>IFERROR(VLOOKUP($E4390,Site[],2,FALSE),"")</f>
        <v/>
      </c>
      <c r="X4390" t="str">
        <f>IFERROR(VLOOKUP($F4390,FundingSource[],2,FALSE),"")</f>
        <v/>
      </c>
      <c r="Y4390" t="str">
        <f>IFERROR(VLOOKUP($G4390,Objective[],2,FALSE),"")</f>
        <v/>
      </c>
      <c r="Z4390" t="str">
        <f>IFERROR(VLOOKUP($H4390,AdType[],2,FALSE),"")</f>
        <v/>
      </c>
      <c r="AA4390" t="str">
        <f>IFERROR(VLOOKUP($I4390,AdSize[],2,FALSE),"")</f>
        <v/>
      </c>
      <c r="AB4390" t="str">
        <f>IFERROR(VLOOKUP($J4390,TargetingTactic[],2,FALSE),"")</f>
        <v/>
      </c>
      <c r="AC4390" t="str">
        <f>IFERROR(VLOOKUP($K4390,Audience[],2,FALSE),"")</f>
        <v/>
      </c>
      <c r="AD4390" t="str">
        <f>IFERROR(VLOOKUP($L4390,Country[],2,FALSE),"")</f>
        <v/>
      </c>
      <c r="AE4390" t="str">
        <f>IFERROR(VLOOKUP($M4390,Language[],2,FALSE),"")</f>
        <v/>
      </c>
      <c r="AF4390" t="str">
        <f>IFERROR(VLOOKUP($N4390,BuyType[],2,FALSE),"")</f>
        <v/>
      </c>
      <c r="AG4390" t="str">
        <f>IFERROR(VLOOKUP($S4390,StoreBU[],2,FALSE),"")</f>
        <v/>
      </c>
    </row>
    <row r="4391" spans="1:33" x14ac:dyDescent="0.3">
      <c r="A4391" t="str">
        <f t="shared" si="137"/>
        <v/>
      </c>
      <c r="C4391" t="str">
        <f t="shared" si="136"/>
        <v/>
      </c>
      <c r="D4391" s="33"/>
      <c r="E4391" s="33"/>
      <c r="F4391" s="33"/>
      <c r="G4391" s="33"/>
      <c r="H4391" s="33"/>
      <c r="I4391" s="33"/>
      <c r="J4391" s="33"/>
      <c r="K4391" s="33"/>
      <c r="L4391" s="33"/>
      <c r="M4391" s="33"/>
      <c r="N4391" s="33"/>
      <c r="O4391" s="33"/>
      <c r="P4391" s="33"/>
      <c r="Q4391" s="33"/>
      <c r="R4391" s="33"/>
      <c r="S4391" s="33"/>
      <c r="T4391" s="33"/>
      <c r="V4391" t="str">
        <f>IFERROR(VLOOKUP($D4391,MediaPartner[],2,FALSE),"")</f>
        <v/>
      </c>
      <c r="W4391" t="str">
        <f>IFERROR(VLOOKUP($E4391,Site[],2,FALSE),"")</f>
        <v/>
      </c>
      <c r="X4391" t="str">
        <f>IFERROR(VLOOKUP($F4391,FundingSource[],2,FALSE),"")</f>
        <v/>
      </c>
      <c r="Y4391" t="str">
        <f>IFERROR(VLOOKUP($G4391,Objective[],2,FALSE),"")</f>
        <v/>
      </c>
      <c r="Z4391" t="str">
        <f>IFERROR(VLOOKUP($H4391,AdType[],2,FALSE),"")</f>
        <v/>
      </c>
      <c r="AA4391" t="str">
        <f>IFERROR(VLOOKUP($I4391,AdSize[],2,FALSE),"")</f>
        <v/>
      </c>
      <c r="AB4391" t="str">
        <f>IFERROR(VLOOKUP($J4391,TargetingTactic[],2,FALSE),"")</f>
        <v/>
      </c>
      <c r="AC4391" t="str">
        <f>IFERROR(VLOOKUP($K4391,Audience[],2,FALSE),"")</f>
        <v/>
      </c>
      <c r="AD4391" t="str">
        <f>IFERROR(VLOOKUP($L4391,Country[],2,FALSE),"")</f>
        <v/>
      </c>
      <c r="AE4391" t="str">
        <f>IFERROR(VLOOKUP($M4391,Language[],2,FALSE),"")</f>
        <v/>
      </c>
      <c r="AF4391" t="str">
        <f>IFERROR(VLOOKUP($N4391,BuyType[],2,FALSE),"")</f>
        <v/>
      </c>
      <c r="AG4391" t="str">
        <f>IFERROR(VLOOKUP($S4391,StoreBU[],2,FALSE),"")</f>
        <v/>
      </c>
    </row>
    <row r="4392" spans="1:33" x14ac:dyDescent="0.3">
      <c r="A4392" t="str">
        <f t="shared" si="137"/>
        <v/>
      </c>
      <c r="C4392" t="str">
        <f t="shared" si="136"/>
        <v/>
      </c>
      <c r="D4392" s="33"/>
      <c r="E4392" s="33"/>
      <c r="F4392" s="33"/>
      <c r="G4392" s="33"/>
      <c r="H4392" s="33"/>
      <c r="I4392" s="33"/>
      <c r="J4392" s="33"/>
      <c r="K4392" s="33"/>
      <c r="L4392" s="33"/>
      <c r="M4392" s="33"/>
      <c r="N4392" s="33"/>
      <c r="O4392" s="33"/>
      <c r="P4392" s="33"/>
      <c r="Q4392" s="33"/>
      <c r="R4392" s="33"/>
      <c r="S4392" s="33"/>
      <c r="T4392" s="33"/>
      <c r="V4392" t="str">
        <f>IFERROR(VLOOKUP($D4392,MediaPartner[],2,FALSE),"")</f>
        <v/>
      </c>
      <c r="W4392" t="str">
        <f>IFERROR(VLOOKUP($E4392,Site[],2,FALSE),"")</f>
        <v/>
      </c>
      <c r="X4392" t="str">
        <f>IFERROR(VLOOKUP($F4392,FundingSource[],2,FALSE),"")</f>
        <v/>
      </c>
      <c r="Y4392" t="str">
        <f>IFERROR(VLOOKUP($G4392,Objective[],2,FALSE),"")</f>
        <v/>
      </c>
      <c r="Z4392" t="str">
        <f>IFERROR(VLOOKUP($H4392,AdType[],2,FALSE),"")</f>
        <v/>
      </c>
      <c r="AA4392" t="str">
        <f>IFERROR(VLOOKUP($I4392,AdSize[],2,FALSE),"")</f>
        <v/>
      </c>
      <c r="AB4392" t="str">
        <f>IFERROR(VLOOKUP($J4392,TargetingTactic[],2,FALSE),"")</f>
        <v/>
      </c>
      <c r="AC4392" t="str">
        <f>IFERROR(VLOOKUP($K4392,Audience[],2,FALSE),"")</f>
        <v/>
      </c>
      <c r="AD4392" t="str">
        <f>IFERROR(VLOOKUP($L4392,Country[],2,FALSE),"")</f>
        <v/>
      </c>
      <c r="AE4392" t="str">
        <f>IFERROR(VLOOKUP($M4392,Language[],2,FALSE),"")</f>
        <v/>
      </c>
      <c r="AF4392" t="str">
        <f>IFERROR(VLOOKUP($N4392,BuyType[],2,FALSE),"")</f>
        <v/>
      </c>
      <c r="AG4392" t="str">
        <f>IFERROR(VLOOKUP($S4392,StoreBU[],2,FALSE),"")</f>
        <v/>
      </c>
    </row>
    <row r="4393" spans="1:33" x14ac:dyDescent="0.3">
      <c r="A4393" t="str">
        <f t="shared" si="137"/>
        <v/>
      </c>
      <c r="C4393" t="str">
        <f t="shared" si="136"/>
        <v/>
      </c>
      <c r="D4393" s="33"/>
      <c r="E4393" s="33"/>
      <c r="F4393" s="33"/>
      <c r="G4393" s="33"/>
      <c r="H4393" s="33"/>
      <c r="I4393" s="33"/>
      <c r="J4393" s="33"/>
      <c r="K4393" s="33"/>
      <c r="L4393" s="33"/>
      <c r="M4393" s="33"/>
      <c r="N4393" s="33"/>
      <c r="O4393" s="33"/>
      <c r="P4393" s="33"/>
      <c r="Q4393" s="33"/>
      <c r="R4393" s="33"/>
      <c r="S4393" s="33"/>
      <c r="T4393" s="33"/>
      <c r="V4393" t="str">
        <f>IFERROR(VLOOKUP($D4393,MediaPartner[],2,FALSE),"")</f>
        <v/>
      </c>
      <c r="W4393" t="str">
        <f>IFERROR(VLOOKUP($E4393,Site[],2,FALSE),"")</f>
        <v/>
      </c>
      <c r="X4393" t="str">
        <f>IFERROR(VLOOKUP($F4393,FundingSource[],2,FALSE),"")</f>
        <v/>
      </c>
      <c r="Y4393" t="str">
        <f>IFERROR(VLOOKUP($G4393,Objective[],2,FALSE),"")</f>
        <v/>
      </c>
      <c r="Z4393" t="str">
        <f>IFERROR(VLOOKUP($H4393,AdType[],2,FALSE),"")</f>
        <v/>
      </c>
      <c r="AA4393" t="str">
        <f>IFERROR(VLOOKUP($I4393,AdSize[],2,FALSE),"")</f>
        <v/>
      </c>
      <c r="AB4393" t="str">
        <f>IFERROR(VLOOKUP($J4393,TargetingTactic[],2,FALSE),"")</f>
        <v/>
      </c>
      <c r="AC4393" t="str">
        <f>IFERROR(VLOOKUP($K4393,Audience[],2,FALSE),"")</f>
        <v/>
      </c>
      <c r="AD4393" t="str">
        <f>IFERROR(VLOOKUP($L4393,Country[],2,FALSE),"")</f>
        <v/>
      </c>
      <c r="AE4393" t="str">
        <f>IFERROR(VLOOKUP($M4393,Language[],2,FALSE),"")</f>
        <v/>
      </c>
      <c r="AF4393" t="str">
        <f>IFERROR(VLOOKUP($N4393,BuyType[],2,FALSE),"")</f>
        <v/>
      </c>
      <c r="AG4393" t="str">
        <f>IFERROR(VLOOKUP($S4393,StoreBU[],2,FALSE),"")</f>
        <v/>
      </c>
    </row>
    <row r="4394" spans="1:33" x14ac:dyDescent="0.3">
      <c r="A4394" t="str">
        <f t="shared" si="137"/>
        <v/>
      </c>
      <c r="C4394" t="str">
        <f t="shared" si="136"/>
        <v/>
      </c>
      <c r="D4394" s="33"/>
      <c r="E4394" s="33"/>
      <c r="F4394" s="33"/>
      <c r="G4394" s="33"/>
      <c r="H4394" s="33"/>
      <c r="I4394" s="33"/>
      <c r="J4394" s="33"/>
      <c r="K4394" s="33"/>
      <c r="L4394" s="33"/>
      <c r="M4394" s="33"/>
      <c r="N4394" s="33"/>
      <c r="O4394" s="33"/>
      <c r="P4394" s="33"/>
      <c r="Q4394" s="33"/>
      <c r="R4394" s="33"/>
      <c r="S4394" s="33"/>
      <c r="T4394" s="33"/>
      <c r="V4394" t="str">
        <f>IFERROR(VLOOKUP($D4394,MediaPartner[],2,FALSE),"")</f>
        <v/>
      </c>
      <c r="W4394" t="str">
        <f>IFERROR(VLOOKUP($E4394,Site[],2,FALSE),"")</f>
        <v/>
      </c>
      <c r="X4394" t="str">
        <f>IFERROR(VLOOKUP($F4394,FundingSource[],2,FALSE),"")</f>
        <v/>
      </c>
      <c r="Y4394" t="str">
        <f>IFERROR(VLOOKUP($G4394,Objective[],2,FALSE),"")</f>
        <v/>
      </c>
      <c r="Z4394" t="str">
        <f>IFERROR(VLOOKUP($H4394,AdType[],2,FALSE),"")</f>
        <v/>
      </c>
      <c r="AA4394" t="str">
        <f>IFERROR(VLOOKUP($I4394,AdSize[],2,FALSE),"")</f>
        <v/>
      </c>
      <c r="AB4394" t="str">
        <f>IFERROR(VLOOKUP($J4394,TargetingTactic[],2,FALSE),"")</f>
        <v/>
      </c>
      <c r="AC4394" t="str">
        <f>IFERROR(VLOOKUP($K4394,Audience[],2,FALSE),"")</f>
        <v/>
      </c>
      <c r="AD4394" t="str">
        <f>IFERROR(VLOOKUP($L4394,Country[],2,FALSE),"")</f>
        <v/>
      </c>
      <c r="AE4394" t="str">
        <f>IFERROR(VLOOKUP($M4394,Language[],2,FALSE),"")</f>
        <v/>
      </c>
      <c r="AF4394" t="str">
        <f>IFERROR(VLOOKUP($N4394,BuyType[],2,FALSE),"")</f>
        <v/>
      </c>
      <c r="AG4394" t="str">
        <f>IFERROR(VLOOKUP($S4394,StoreBU[],2,FALSE),"")</f>
        <v/>
      </c>
    </row>
    <row r="4395" spans="1:33" x14ac:dyDescent="0.3">
      <c r="A4395" t="str">
        <f t="shared" si="137"/>
        <v/>
      </c>
      <c r="C4395" t="str">
        <f t="shared" si="136"/>
        <v/>
      </c>
      <c r="D4395" s="33"/>
      <c r="E4395" s="33"/>
      <c r="F4395" s="33"/>
      <c r="G4395" s="33"/>
      <c r="H4395" s="33"/>
      <c r="I4395" s="33"/>
      <c r="J4395" s="33"/>
      <c r="K4395" s="33"/>
      <c r="L4395" s="33"/>
      <c r="M4395" s="33"/>
      <c r="N4395" s="33"/>
      <c r="O4395" s="33"/>
      <c r="P4395" s="33"/>
      <c r="Q4395" s="33"/>
      <c r="R4395" s="33"/>
      <c r="S4395" s="33"/>
      <c r="T4395" s="33"/>
      <c r="V4395" t="str">
        <f>IFERROR(VLOOKUP($D4395,MediaPartner[],2,FALSE),"")</f>
        <v/>
      </c>
      <c r="W4395" t="str">
        <f>IFERROR(VLOOKUP($E4395,Site[],2,FALSE),"")</f>
        <v/>
      </c>
      <c r="X4395" t="str">
        <f>IFERROR(VLOOKUP($F4395,FundingSource[],2,FALSE),"")</f>
        <v/>
      </c>
      <c r="Y4395" t="str">
        <f>IFERROR(VLOOKUP($G4395,Objective[],2,FALSE),"")</f>
        <v/>
      </c>
      <c r="Z4395" t="str">
        <f>IFERROR(VLOOKUP($H4395,AdType[],2,FALSE),"")</f>
        <v/>
      </c>
      <c r="AA4395" t="str">
        <f>IFERROR(VLOOKUP($I4395,AdSize[],2,FALSE),"")</f>
        <v/>
      </c>
      <c r="AB4395" t="str">
        <f>IFERROR(VLOOKUP($J4395,TargetingTactic[],2,FALSE),"")</f>
        <v/>
      </c>
      <c r="AC4395" t="str">
        <f>IFERROR(VLOOKUP($K4395,Audience[],2,FALSE),"")</f>
        <v/>
      </c>
      <c r="AD4395" t="str">
        <f>IFERROR(VLOOKUP($L4395,Country[],2,FALSE),"")</f>
        <v/>
      </c>
      <c r="AE4395" t="str">
        <f>IFERROR(VLOOKUP($M4395,Language[],2,FALSE),"")</f>
        <v/>
      </c>
      <c r="AF4395" t="str">
        <f>IFERROR(VLOOKUP($N4395,BuyType[],2,FALSE),"")</f>
        <v/>
      </c>
      <c r="AG4395" t="str">
        <f>IFERROR(VLOOKUP($S4395,StoreBU[],2,FALSE),"")</f>
        <v/>
      </c>
    </row>
    <row r="4396" spans="1:33" x14ac:dyDescent="0.3">
      <c r="A4396" t="str">
        <f t="shared" si="137"/>
        <v/>
      </c>
      <c r="C4396" t="str">
        <f t="shared" si="136"/>
        <v/>
      </c>
      <c r="D4396" s="33"/>
      <c r="E4396" s="33"/>
      <c r="F4396" s="33"/>
      <c r="G4396" s="33"/>
      <c r="H4396" s="33"/>
      <c r="I4396" s="33"/>
      <c r="J4396" s="33"/>
      <c r="K4396" s="33"/>
      <c r="L4396" s="33"/>
      <c r="M4396" s="33"/>
      <c r="N4396" s="33"/>
      <c r="O4396" s="33"/>
      <c r="P4396" s="33"/>
      <c r="Q4396" s="33"/>
      <c r="R4396" s="33"/>
      <c r="S4396" s="33"/>
      <c r="T4396" s="33"/>
      <c r="V4396" t="str">
        <f>IFERROR(VLOOKUP($D4396,MediaPartner[],2,FALSE),"")</f>
        <v/>
      </c>
      <c r="W4396" t="str">
        <f>IFERROR(VLOOKUP($E4396,Site[],2,FALSE),"")</f>
        <v/>
      </c>
      <c r="X4396" t="str">
        <f>IFERROR(VLOOKUP($F4396,FundingSource[],2,FALSE),"")</f>
        <v/>
      </c>
      <c r="Y4396" t="str">
        <f>IFERROR(VLOOKUP($G4396,Objective[],2,FALSE),"")</f>
        <v/>
      </c>
      <c r="Z4396" t="str">
        <f>IFERROR(VLOOKUP($H4396,AdType[],2,FALSE),"")</f>
        <v/>
      </c>
      <c r="AA4396" t="str">
        <f>IFERROR(VLOOKUP($I4396,AdSize[],2,FALSE),"")</f>
        <v/>
      </c>
      <c r="AB4396" t="str">
        <f>IFERROR(VLOOKUP($J4396,TargetingTactic[],2,FALSE),"")</f>
        <v/>
      </c>
      <c r="AC4396" t="str">
        <f>IFERROR(VLOOKUP($K4396,Audience[],2,FALSE),"")</f>
        <v/>
      </c>
      <c r="AD4396" t="str">
        <f>IFERROR(VLOOKUP($L4396,Country[],2,FALSE),"")</f>
        <v/>
      </c>
      <c r="AE4396" t="str">
        <f>IFERROR(VLOOKUP($M4396,Language[],2,FALSE),"")</f>
        <v/>
      </c>
      <c r="AF4396" t="str">
        <f>IFERROR(VLOOKUP($N4396,BuyType[],2,FALSE),"")</f>
        <v/>
      </c>
      <c r="AG4396" t="str">
        <f>IFERROR(VLOOKUP($S4396,StoreBU[],2,FALSE),"")</f>
        <v/>
      </c>
    </row>
    <row r="4397" spans="1:33" x14ac:dyDescent="0.3">
      <c r="A4397" t="str">
        <f t="shared" si="137"/>
        <v/>
      </c>
      <c r="C4397" t="str">
        <f t="shared" si="136"/>
        <v/>
      </c>
      <c r="D4397" s="33"/>
      <c r="E4397" s="33"/>
      <c r="F4397" s="33"/>
      <c r="G4397" s="33"/>
      <c r="H4397" s="33"/>
      <c r="I4397" s="33"/>
      <c r="J4397" s="33"/>
      <c r="K4397" s="33"/>
      <c r="L4397" s="33"/>
      <c r="M4397" s="33"/>
      <c r="N4397" s="33"/>
      <c r="O4397" s="33"/>
      <c r="P4397" s="33"/>
      <c r="Q4397" s="33"/>
      <c r="R4397" s="33"/>
      <c r="S4397" s="33"/>
      <c r="T4397" s="33"/>
      <c r="V4397" t="str">
        <f>IFERROR(VLOOKUP($D4397,MediaPartner[],2,FALSE),"")</f>
        <v/>
      </c>
      <c r="W4397" t="str">
        <f>IFERROR(VLOOKUP($E4397,Site[],2,FALSE),"")</f>
        <v/>
      </c>
      <c r="X4397" t="str">
        <f>IFERROR(VLOOKUP($F4397,FundingSource[],2,FALSE),"")</f>
        <v/>
      </c>
      <c r="Y4397" t="str">
        <f>IFERROR(VLOOKUP($G4397,Objective[],2,FALSE),"")</f>
        <v/>
      </c>
      <c r="Z4397" t="str">
        <f>IFERROR(VLOOKUP($H4397,AdType[],2,FALSE),"")</f>
        <v/>
      </c>
      <c r="AA4397" t="str">
        <f>IFERROR(VLOOKUP($I4397,AdSize[],2,FALSE),"")</f>
        <v/>
      </c>
      <c r="AB4397" t="str">
        <f>IFERROR(VLOOKUP($J4397,TargetingTactic[],2,FALSE),"")</f>
        <v/>
      </c>
      <c r="AC4397" t="str">
        <f>IFERROR(VLOOKUP($K4397,Audience[],2,FALSE),"")</f>
        <v/>
      </c>
      <c r="AD4397" t="str">
        <f>IFERROR(VLOOKUP($L4397,Country[],2,FALSE),"")</f>
        <v/>
      </c>
      <c r="AE4397" t="str">
        <f>IFERROR(VLOOKUP($M4397,Language[],2,FALSE),"")</f>
        <v/>
      </c>
      <c r="AF4397" t="str">
        <f>IFERROR(VLOOKUP($N4397,BuyType[],2,FALSE),"")</f>
        <v/>
      </c>
      <c r="AG4397" t="str">
        <f>IFERROR(VLOOKUP($S4397,StoreBU[],2,FALSE),"")</f>
        <v/>
      </c>
    </row>
    <row r="4398" spans="1:33" x14ac:dyDescent="0.3">
      <c r="A4398" t="str">
        <f t="shared" si="137"/>
        <v/>
      </c>
      <c r="C4398" t="str">
        <f t="shared" si="136"/>
        <v/>
      </c>
      <c r="D4398" s="33"/>
      <c r="E4398" s="33"/>
      <c r="F4398" s="33"/>
      <c r="G4398" s="33"/>
      <c r="H4398" s="33"/>
      <c r="I4398" s="33"/>
      <c r="J4398" s="33"/>
      <c r="K4398" s="33"/>
      <c r="L4398" s="33"/>
      <c r="M4398" s="33"/>
      <c r="N4398" s="33"/>
      <c r="O4398" s="33"/>
      <c r="P4398" s="33"/>
      <c r="Q4398" s="33"/>
      <c r="R4398" s="33"/>
      <c r="S4398" s="33"/>
      <c r="T4398" s="33"/>
      <c r="V4398" t="str">
        <f>IFERROR(VLOOKUP($D4398,MediaPartner[],2,FALSE),"")</f>
        <v/>
      </c>
      <c r="W4398" t="str">
        <f>IFERROR(VLOOKUP($E4398,Site[],2,FALSE),"")</f>
        <v/>
      </c>
      <c r="X4398" t="str">
        <f>IFERROR(VLOOKUP($F4398,FundingSource[],2,FALSE),"")</f>
        <v/>
      </c>
      <c r="Y4398" t="str">
        <f>IFERROR(VLOOKUP($G4398,Objective[],2,FALSE),"")</f>
        <v/>
      </c>
      <c r="Z4398" t="str">
        <f>IFERROR(VLOOKUP($H4398,AdType[],2,FALSE),"")</f>
        <v/>
      </c>
      <c r="AA4398" t="str">
        <f>IFERROR(VLOOKUP($I4398,AdSize[],2,FALSE),"")</f>
        <v/>
      </c>
      <c r="AB4398" t="str">
        <f>IFERROR(VLOOKUP($J4398,TargetingTactic[],2,FALSE),"")</f>
        <v/>
      </c>
      <c r="AC4398" t="str">
        <f>IFERROR(VLOOKUP($K4398,Audience[],2,FALSE),"")</f>
        <v/>
      </c>
      <c r="AD4398" t="str">
        <f>IFERROR(VLOOKUP($L4398,Country[],2,FALSE),"")</f>
        <v/>
      </c>
      <c r="AE4398" t="str">
        <f>IFERROR(VLOOKUP($M4398,Language[],2,FALSE),"")</f>
        <v/>
      </c>
      <c r="AF4398" t="str">
        <f>IFERROR(VLOOKUP($N4398,BuyType[],2,FALSE),"")</f>
        <v/>
      </c>
      <c r="AG4398" t="str">
        <f>IFERROR(VLOOKUP($S4398,StoreBU[],2,FALSE),"")</f>
        <v/>
      </c>
    </row>
    <row r="4399" spans="1:33" x14ac:dyDescent="0.3">
      <c r="A4399" t="str">
        <f t="shared" si="137"/>
        <v/>
      </c>
      <c r="C4399" t="str">
        <f t="shared" si="136"/>
        <v/>
      </c>
      <c r="D4399" s="33"/>
      <c r="E4399" s="33"/>
      <c r="F4399" s="33"/>
      <c r="G4399" s="33"/>
      <c r="H4399" s="33"/>
      <c r="I4399" s="33"/>
      <c r="J4399" s="33"/>
      <c r="K4399" s="33"/>
      <c r="L4399" s="33"/>
      <c r="M4399" s="33"/>
      <c r="N4399" s="33"/>
      <c r="O4399" s="33"/>
      <c r="P4399" s="33"/>
      <c r="Q4399" s="33"/>
      <c r="R4399" s="33"/>
      <c r="S4399" s="33"/>
      <c r="T4399" s="33"/>
      <c r="V4399" t="str">
        <f>IFERROR(VLOOKUP($D4399,MediaPartner[],2,FALSE),"")</f>
        <v/>
      </c>
      <c r="W4399" t="str">
        <f>IFERROR(VLOOKUP($E4399,Site[],2,FALSE),"")</f>
        <v/>
      </c>
      <c r="X4399" t="str">
        <f>IFERROR(VLOOKUP($F4399,FundingSource[],2,FALSE),"")</f>
        <v/>
      </c>
      <c r="Y4399" t="str">
        <f>IFERROR(VLOOKUP($G4399,Objective[],2,FALSE),"")</f>
        <v/>
      </c>
      <c r="Z4399" t="str">
        <f>IFERROR(VLOOKUP($H4399,AdType[],2,FALSE),"")</f>
        <v/>
      </c>
      <c r="AA4399" t="str">
        <f>IFERROR(VLOOKUP($I4399,AdSize[],2,FALSE),"")</f>
        <v/>
      </c>
      <c r="AB4399" t="str">
        <f>IFERROR(VLOOKUP($J4399,TargetingTactic[],2,FALSE),"")</f>
        <v/>
      </c>
      <c r="AC4399" t="str">
        <f>IFERROR(VLOOKUP($K4399,Audience[],2,FALSE),"")</f>
        <v/>
      </c>
      <c r="AD4399" t="str">
        <f>IFERROR(VLOOKUP($L4399,Country[],2,FALSE),"")</f>
        <v/>
      </c>
      <c r="AE4399" t="str">
        <f>IFERROR(VLOOKUP($M4399,Language[],2,FALSE),"")</f>
        <v/>
      </c>
      <c r="AF4399" t="str">
        <f>IFERROR(VLOOKUP($N4399,BuyType[],2,FALSE),"")</f>
        <v/>
      </c>
      <c r="AG4399" t="str">
        <f>IFERROR(VLOOKUP($S4399,StoreBU[],2,FALSE),"")</f>
        <v/>
      </c>
    </row>
    <row r="4400" spans="1:33" x14ac:dyDescent="0.3">
      <c r="A4400" t="str">
        <f t="shared" si="137"/>
        <v/>
      </c>
      <c r="C4400" t="str">
        <f t="shared" si="136"/>
        <v/>
      </c>
      <c r="D4400" s="33"/>
      <c r="E4400" s="33"/>
      <c r="F4400" s="33"/>
      <c r="G4400" s="33"/>
      <c r="H4400" s="33"/>
      <c r="I4400" s="33"/>
      <c r="J4400" s="33"/>
      <c r="K4400" s="33"/>
      <c r="L4400" s="33"/>
      <c r="M4400" s="33"/>
      <c r="N4400" s="33"/>
      <c r="O4400" s="33"/>
      <c r="P4400" s="33"/>
      <c r="Q4400" s="33"/>
      <c r="R4400" s="33"/>
      <c r="S4400" s="33"/>
      <c r="T4400" s="33"/>
      <c r="V4400" t="str">
        <f>IFERROR(VLOOKUP($D4400,MediaPartner[],2,FALSE),"")</f>
        <v/>
      </c>
      <c r="W4400" t="str">
        <f>IFERROR(VLOOKUP($E4400,Site[],2,FALSE),"")</f>
        <v/>
      </c>
      <c r="X4400" t="str">
        <f>IFERROR(VLOOKUP($F4400,FundingSource[],2,FALSE),"")</f>
        <v/>
      </c>
      <c r="Y4400" t="str">
        <f>IFERROR(VLOOKUP($G4400,Objective[],2,FALSE),"")</f>
        <v/>
      </c>
      <c r="Z4400" t="str">
        <f>IFERROR(VLOOKUP($H4400,AdType[],2,FALSE),"")</f>
        <v/>
      </c>
      <c r="AA4400" t="str">
        <f>IFERROR(VLOOKUP($I4400,AdSize[],2,FALSE),"")</f>
        <v/>
      </c>
      <c r="AB4400" t="str">
        <f>IFERROR(VLOOKUP($J4400,TargetingTactic[],2,FALSE),"")</f>
        <v/>
      </c>
      <c r="AC4400" t="str">
        <f>IFERROR(VLOOKUP($K4400,Audience[],2,FALSE),"")</f>
        <v/>
      </c>
      <c r="AD4400" t="str">
        <f>IFERROR(VLOOKUP($L4400,Country[],2,FALSE),"")</f>
        <v/>
      </c>
      <c r="AE4400" t="str">
        <f>IFERROR(VLOOKUP($M4400,Language[],2,FALSE),"")</f>
        <v/>
      </c>
      <c r="AF4400" t="str">
        <f>IFERROR(VLOOKUP($N4400,BuyType[],2,FALSE),"")</f>
        <v/>
      </c>
      <c r="AG4400" t="str">
        <f>IFERROR(VLOOKUP($S4400,StoreBU[],2,FALSE),"")</f>
        <v/>
      </c>
    </row>
    <row r="4401" spans="1:33" x14ac:dyDescent="0.3">
      <c r="A4401" t="str">
        <f t="shared" si="137"/>
        <v/>
      </c>
      <c r="C4401" t="str">
        <f t="shared" si="136"/>
        <v/>
      </c>
      <c r="D4401" s="33"/>
      <c r="E4401" s="33"/>
      <c r="F4401" s="33"/>
      <c r="G4401" s="33"/>
      <c r="H4401" s="33"/>
      <c r="I4401" s="33"/>
      <c r="J4401" s="33"/>
      <c r="K4401" s="33"/>
      <c r="L4401" s="33"/>
      <c r="M4401" s="33"/>
      <c r="N4401" s="33"/>
      <c r="O4401" s="33"/>
      <c r="P4401" s="33"/>
      <c r="Q4401" s="33"/>
      <c r="R4401" s="33"/>
      <c r="S4401" s="33"/>
      <c r="T4401" s="33"/>
      <c r="V4401" t="str">
        <f>IFERROR(VLOOKUP($D4401,MediaPartner[],2,FALSE),"")</f>
        <v/>
      </c>
      <c r="W4401" t="str">
        <f>IFERROR(VLOOKUP($E4401,Site[],2,FALSE),"")</f>
        <v/>
      </c>
      <c r="X4401" t="str">
        <f>IFERROR(VLOOKUP($F4401,FundingSource[],2,FALSE),"")</f>
        <v/>
      </c>
      <c r="Y4401" t="str">
        <f>IFERROR(VLOOKUP($G4401,Objective[],2,FALSE),"")</f>
        <v/>
      </c>
      <c r="Z4401" t="str">
        <f>IFERROR(VLOOKUP($H4401,AdType[],2,FALSE),"")</f>
        <v/>
      </c>
      <c r="AA4401" t="str">
        <f>IFERROR(VLOOKUP($I4401,AdSize[],2,FALSE),"")</f>
        <v/>
      </c>
      <c r="AB4401" t="str">
        <f>IFERROR(VLOOKUP($J4401,TargetingTactic[],2,FALSE),"")</f>
        <v/>
      </c>
      <c r="AC4401" t="str">
        <f>IFERROR(VLOOKUP($K4401,Audience[],2,FALSE),"")</f>
        <v/>
      </c>
      <c r="AD4401" t="str">
        <f>IFERROR(VLOOKUP($L4401,Country[],2,FALSE),"")</f>
        <v/>
      </c>
      <c r="AE4401" t="str">
        <f>IFERROR(VLOOKUP($M4401,Language[],2,FALSE),"")</f>
        <v/>
      </c>
      <c r="AF4401" t="str">
        <f>IFERROR(VLOOKUP($N4401,BuyType[],2,FALSE),"")</f>
        <v/>
      </c>
      <c r="AG4401" t="str">
        <f>IFERROR(VLOOKUP($S4401,StoreBU[],2,FALSE),"")</f>
        <v/>
      </c>
    </row>
    <row r="4402" spans="1:33" x14ac:dyDescent="0.3">
      <c r="A4402" t="str">
        <f t="shared" si="137"/>
        <v/>
      </c>
      <c r="C4402" t="str">
        <f t="shared" si="136"/>
        <v/>
      </c>
      <c r="D4402" s="33"/>
      <c r="E4402" s="33"/>
      <c r="F4402" s="33"/>
      <c r="G4402" s="33"/>
      <c r="H4402" s="33"/>
      <c r="I4402" s="33"/>
      <c r="J4402" s="33"/>
      <c r="K4402" s="33"/>
      <c r="L4402" s="33"/>
      <c r="M4402" s="33"/>
      <c r="N4402" s="33"/>
      <c r="O4402" s="33"/>
      <c r="P4402" s="33"/>
      <c r="Q4402" s="33"/>
      <c r="R4402" s="33"/>
      <c r="S4402" s="33"/>
      <c r="T4402" s="33"/>
      <c r="V4402" t="str">
        <f>IFERROR(VLOOKUP($D4402,MediaPartner[],2,FALSE),"")</f>
        <v/>
      </c>
      <c r="W4402" t="str">
        <f>IFERROR(VLOOKUP($E4402,Site[],2,FALSE),"")</f>
        <v/>
      </c>
      <c r="X4402" t="str">
        <f>IFERROR(VLOOKUP($F4402,FundingSource[],2,FALSE),"")</f>
        <v/>
      </c>
      <c r="Y4402" t="str">
        <f>IFERROR(VLOOKUP($G4402,Objective[],2,FALSE),"")</f>
        <v/>
      </c>
      <c r="Z4402" t="str">
        <f>IFERROR(VLOOKUP($H4402,AdType[],2,FALSE),"")</f>
        <v/>
      </c>
      <c r="AA4402" t="str">
        <f>IFERROR(VLOOKUP($I4402,AdSize[],2,FALSE),"")</f>
        <v/>
      </c>
      <c r="AB4402" t="str">
        <f>IFERROR(VLOOKUP($J4402,TargetingTactic[],2,FALSE),"")</f>
        <v/>
      </c>
      <c r="AC4402" t="str">
        <f>IFERROR(VLOOKUP($K4402,Audience[],2,FALSE),"")</f>
        <v/>
      </c>
      <c r="AD4402" t="str">
        <f>IFERROR(VLOOKUP($L4402,Country[],2,FALSE),"")</f>
        <v/>
      </c>
      <c r="AE4402" t="str">
        <f>IFERROR(VLOOKUP($M4402,Language[],2,FALSE),"")</f>
        <v/>
      </c>
      <c r="AF4402" t="str">
        <f>IFERROR(VLOOKUP($N4402,BuyType[],2,FALSE),"")</f>
        <v/>
      </c>
      <c r="AG4402" t="str">
        <f>IFERROR(VLOOKUP($S4402,StoreBU[],2,FALSE),"")</f>
        <v/>
      </c>
    </row>
    <row r="4403" spans="1:33" x14ac:dyDescent="0.3">
      <c r="A4403" t="str">
        <f t="shared" si="137"/>
        <v/>
      </c>
      <c r="C4403" t="str">
        <f t="shared" si="136"/>
        <v/>
      </c>
      <c r="D4403" s="33"/>
      <c r="E4403" s="33"/>
      <c r="F4403" s="33"/>
      <c r="G4403" s="33"/>
      <c r="H4403" s="33"/>
      <c r="I4403" s="33"/>
      <c r="J4403" s="33"/>
      <c r="K4403" s="33"/>
      <c r="L4403" s="33"/>
      <c r="M4403" s="33"/>
      <c r="N4403" s="33"/>
      <c r="O4403" s="33"/>
      <c r="P4403" s="33"/>
      <c r="Q4403" s="33"/>
      <c r="R4403" s="33"/>
      <c r="S4403" s="33"/>
      <c r="T4403" s="33"/>
      <c r="V4403" t="str">
        <f>IFERROR(VLOOKUP($D4403,MediaPartner[],2,FALSE),"")</f>
        <v/>
      </c>
      <c r="W4403" t="str">
        <f>IFERROR(VLOOKUP($E4403,Site[],2,FALSE),"")</f>
        <v/>
      </c>
      <c r="X4403" t="str">
        <f>IFERROR(VLOOKUP($F4403,FundingSource[],2,FALSE),"")</f>
        <v/>
      </c>
      <c r="Y4403" t="str">
        <f>IFERROR(VLOOKUP($G4403,Objective[],2,FALSE),"")</f>
        <v/>
      </c>
      <c r="Z4403" t="str">
        <f>IFERROR(VLOOKUP($H4403,AdType[],2,FALSE),"")</f>
        <v/>
      </c>
      <c r="AA4403" t="str">
        <f>IFERROR(VLOOKUP($I4403,AdSize[],2,FALSE),"")</f>
        <v/>
      </c>
      <c r="AB4403" t="str">
        <f>IFERROR(VLOOKUP($J4403,TargetingTactic[],2,FALSE),"")</f>
        <v/>
      </c>
      <c r="AC4403" t="str">
        <f>IFERROR(VLOOKUP($K4403,Audience[],2,FALSE),"")</f>
        <v/>
      </c>
      <c r="AD4403" t="str">
        <f>IFERROR(VLOOKUP($L4403,Country[],2,FALSE),"")</f>
        <v/>
      </c>
      <c r="AE4403" t="str">
        <f>IFERROR(VLOOKUP($M4403,Language[],2,FALSE),"")</f>
        <v/>
      </c>
      <c r="AF4403" t="str">
        <f>IFERROR(VLOOKUP($N4403,BuyType[],2,FALSE),"")</f>
        <v/>
      </c>
      <c r="AG4403" t="str">
        <f>IFERROR(VLOOKUP($S4403,StoreBU[],2,FALSE),"")</f>
        <v/>
      </c>
    </row>
    <row r="4404" spans="1:33" x14ac:dyDescent="0.3">
      <c r="A4404" t="str">
        <f t="shared" si="137"/>
        <v/>
      </c>
      <c r="C4404" t="str">
        <f t="shared" si="136"/>
        <v/>
      </c>
      <c r="D4404" s="33"/>
      <c r="E4404" s="33"/>
      <c r="F4404" s="33"/>
      <c r="G4404" s="33"/>
      <c r="H4404" s="33"/>
      <c r="I4404" s="33"/>
      <c r="J4404" s="33"/>
      <c r="K4404" s="33"/>
      <c r="L4404" s="33"/>
      <c r="M4404" s="33"/>
      <c r="N4404" s="33"/>
      <c r="O4404" s="33"/>
      <c r="P4404" s="33"/>
      <c r="Q4404" s="33"/>
      <c r="R4404" s="33"/>
      <c r="S4404" s="33"/>
      <c r="T4404" s="33"/>
      <c r="V4404" t="str">
        <f>IFERROR(VLOOKUP($D4404,MediaPartner[],2,FALSE),"")</f>
        <v/>
      </c>
      <c r="W4404" t="str">
        <f>IFERROR(VLOOKUP($E4404,Site[],2,FALSE),"")</f>
        <v/>
      </c>
      <c r="X4404" t="str">
        <f>IFERROR(VLOOKUP($F4404,FundingSource[],2,FALSE),"")</f>
        <v/>
      </c>
      <c r="Y4404" t="str">
        <f>IFERROR(VLOOKUP($G4404,Objective[],2,FALSE),"")</f>
        <v/>
      </c>
      <c r="Z4404" t="str">
        <f>IFERROR(VLOOKUP($H4404,AdType[],2,FALSE),"")</f>
        <v/>
      </c>
      <c r="AA4404" t="str">
        <f>IFERROR(VLOOKUP($I4404,AdSize[],2,FALSE),"")</f>
        <v/>
      </c>
      <c r="AB4404" t="str">
        <f>IFERROR(VLOOKUP($J4404,TargetingTactic[],2,FALSE),"")</f>
        <v/>
      </c>
      <c r="AC4404" t="str">
        <f>IFERROR(VLOOKUP($K4404,Audience[],2,FALSE),"")</f>
        <v/>
      </c>
      <c r="AD4404" t="str">
        <f>IFERROR(VLOOKUP($L4404,Country[],2,FALSE),"")</f>
        <v/>
      </c>
      <c r="AE4404" t="str">
        <f>IFERROR(VLOOKUP($M4404,Language[],2,FALSE),"")</f>
        <v/>
      </c>
      <c r="AF4404" t="str">
        <f>IFERROR(VLOOKUP($N4404,BuyType[],2,FALSE),"")</f>
        <v/>
      </c>
      <c r="AG4404" t="str">
        <f>IFERROR(VLOOKUP($S4404,StoreBU[],2,FALSE),"")</f>
        <v/>
      </c>
    </row>
    <row r="4405" spans="1:33" x14ac:dyDescent="0.3">
      <c r="A4405" t="str">
        <f t="shared" si="137"/>
        <v/>
      </c>
      <c r="C4405" t="str">
        <f t="shared" si="136"/>
        <v/>
      </c>
      <c r="D4405" s="33"/>
      <c r="E4405" s="33"/>
      <c r="F4405" s="33"/>
      <c r="G4405" s="33"/>
      <c r="H4405" s="33"/>
      <c r="I4405" s="33"/>
      <c r="J4405" s="33"/>
      <c r="K4405" s="33"/>
      <c r="L4405" s="33"/>
      <c r="M4405" s="33"/>
      <c r="N4405" s="33"/>
      <c r="O4405" s="33"/>
      <c r="P4405" s="33"/>
      <c r="Q4405" s="33"/>
      <c r="R4405" s="33"/>
      <c r="S4405" s="33"/>
      <c r="T4405" s="33"/>
      <c r="V4405" t="str">
        <f>IFERROR(VLOOKUP($D4405,MediaPartner[],2,FALSE),"")</f>
        <v/>
      </c>
      <c r="W4405" t="str">
        <f>IFERROR(VLOOKUP($E4405,Site[],2,FALSE),"")</f>
        <v/>
      </c>
      <c r="X4405" t="str">
        <f>IFERROR(VLOOKUP($F4405,FundingSource[],2,FALSE),"")</f>
        <v/>
      </c>
      <c r="Y4405" t="str">
        <f>IFERROR(VLOOKUP($G4405,Objective[],2,FALSE),"")</f>
        <v/>
      </c>
      <c r="Z4405" t="str">
        <f>IFERROR(VLOOKUP($H4405,AdType[],2,FALSE),"")</f>
        <v/>
      </c>
      <c r="AA4405" t="str">
        <f>IFERROR(VLOOKUP($I4405,AdSize[],2,FALSE),"")</f>
        <v/>
      </c>
      <c r="AB4405" t="str">
        <f>IFERROR(VLOOKUP($J4405,TargetingTactic[],2,FALSE),"")</f>
        <v/>
      </c>
      <c r="AC4405" t="str">
        <f>IFERROR(VLOOKUP($K4405,Audience[],2,FALSE),"")</f>
        <v/>
      </c>
      <c r="AD4405" t="str">
        <f>IFERROR(VLOOKUP($L4405,Country[],2,FALSE),"")</f>
        <v/>
      </c>
      <c r="AE4405" t="str">
        <f>IFERROR(VLOOKUP($M4405,Language[],2,FALSE),"")</f>
        <v/>
      </c>
      <c r="AF4405" t="str">
        <f>IFERROR(VLOOKUP($N4405,BuyType[],2,FALSE),"")</f>
        <v/>
      </c>
      <c r="AG4405" t="str">
        <f>IFERROR(VLOOKUP($S4405,StoreBU[],2,FALSE),"")</f>
        <v/>
      </c>
    </row>
    <row r="4406" spans="1:33" x14ac:dyDescent="0.3">
      <c r="A4406" t="str">
        <f t="shared" si="137"/>
        <v/>
      </c>
      <c r="C4406" t="str">
        <f t="shared" si="136"/>
        <v/>
      </c>
      <c r="D4406" s="33"/>
      <c r="E4406" s="33"/>
      <c r="F4406" s="33"/>
      <c r="G4406" s="33"/>
      <c r="H4406" s="33"/>
      <c r="I4406" s="33"/>
      <c r="J4406" s="33"/>
      <c r="K4406" s="33"/>
      <c r="L4406" s="33"/>
      <c r="M4406" s="33"/>
      <c r="N4406" s="33"/>
      <c r="O4406" s="33"/>
      <c r="P4406" s="33"/>
      <c r="Q4406" s="33"/>
      <c r="R4406" s="33"/>
      <c r="S4406" s="33"/>
      <c r="T4406" s="33"/>
      <c r="V4406" t="str">
        <f>IFERROR(VLOOKUP($D4406,MediaPartner[],2,FALSE),"")</f>
        <v/>
      </c>
      <c r="W4406" t="str">
        <f>IFERROR(VLOOKUP($E4406,Site[],2,FALSE),"")</f>
        <v/>
      </c>
      <c r="X4406" t="str">
        <f>IFERROR(VLOOKUP($F4406,FundingSource[],2,FALSE),"")</f>
        <v/>
      </c>
      <c r="Y4406" t="str">
        <f>IFERROR(VLOOKUP($G4406,Objective[],2,FALSE),"")</f>
        <v/>
      </c>
      <c r="Z4406" t="str">
        <f>IFERROR(VLOOKUP($H4406,AdType[],2,FALSE),"")</f>
        <v/>
      </c>
      <c r="AA4406" t="str">
        <f>IFERROR(VLOOKUP($I4406,AdSize[],2,FALSE),"")</f>
        <v/>
      </c>
      <c r="AB4406" t="str">
        <f>IFERROR(VLOOKUP($J4406,TargetingTactic[],2,FALSE),"")</f>
        <v/>
      </c>
      <c r="AC4406" t="str">
        <f>IFERROR(VLOOKUP($K4406,Audience[],2,FALSE),"")</f>
        <v/>
      </c>
      <c r="AD4406" t="str">
        <f>IFERROR(VLOOKUP($L4406,Country[],2,FALSE),"")</f>
        <v/>
      </c>
      <c r="AE4406" t="str">
        <f>IFERROR(VLOOKUP($M4406,Language[],2,FALSE),"")</f>
        <v/>
      </c>
      <c r="AF4406" t="str">
        <f>IFERROR(VLOOKUP($N4406,BuyType[],2,FALSE),"")</f>
        <v/>
      </c>
      <c r="AG4406" t="str">
        <f>IFERROR(VLOOKUP($S4406,StoreBU[],2,FALSE),"")</f>
        <v/>
      </c>
    </row>
    <row r="4407" spans="1:33" x14ac:dyDescent="0.3">
      <c r="A4407" t="str">
        <f t="shared" si="137"/>
        <v/>
      </c>
      <c r="C4407" t="str">
        <f t="shared" si="136"/>
        <v/>
      </c>
      <c r="D4407" s="33"/>
      <c r="E4407" s="33"/>
      <c r="F4407" s="33"/>
      <c r="G4407" s="33"/>
      <c r="H4407" s="33"/>
      <c r="I4407" s="33"/>
      <c r="J4407" s="33"/>
      <c r="K4407" s="33"/>
      <c r="L4407" s="33"/>
      <c r="M4407" s="33"/>
      <c r="N4407" s="33"/>
      <c r="O4407" s="33"/>
      <c r="P4407" s="33"/>
      <c r="Q4407" s="33"/>
      <c r="R4407" s="33"/>
      <c r="S4407" s="33"/>
      <c r="T4407" s="33"/>
      <c r="V4407" t="str">
        <f>IFERROR(VLOOKUP($D4407,MediaPartner[],2,FALSE),"")</f>
        <v/>
      </c>
      <c r="W4407" t="str">
        <f>IFERROR(VLOOKUP($E4407,Site[],2,FALSE),"")</f>
        <v/>
      </c>
      <c r="X4407" t="str">
        <f>IFERROR(VLOOKUP($F4407,FundingSource[],2,FALSE),"")</f>
        <v/>
      </c>
      <c r="Y4407" t="str">
        <f>IFERROR(VLOOKUP($G4407,Objective[],2,FALSE),"")</f>
        <v/>
      </c>
      <c r="Z4407" t="str">
        <f>IFERROR(VLOOKUP($H4407,AdType[],2,FALSE),"")</f>
        <v/>
      </c>
      <c r="AA4407" t="str">
        <f>IFERROR(VLOOKUP($I4407,AdSize[],2,FALSE),"")</f>
        <v/>
      </c>
      <c r="AB4407" t="str">
        <f>IFERROR(VLOOKUP($J4407,TargetingTactic[],2,FALSE),"")</f>
        <v/>
      </c>
      <c r="AC4407" t="str">
        <f>IFERROR(VLOOKUP($K4407,Audience[],2,FALSE),"")</f>
        <v/>
      </c>
      <c r="AD4407" t="str">
        <f>IFERROR(VLOOKUP($L4407,Country[],2,FALSE),"")</f>
        <v/>
      </c>
      <c r="AE4407" t="str">
        <f>IFERROR(VLOOKUP($M4407,Language[],2,FALSE),"")</f>
        <v/>
      </c>
      <c r="AF4407" t="str">
        <f>IFERROR(VLOOKUP($N4407,BuyType[],2,FALSE),"")</f>
        <v/>
      </c>
      <c r="AG4407" t="str">
        <f>IFERROR(VLOOKUP($S4407,StoreBU[],2,FALSE),"")</f>
        <v/>
      </c>
    </row>
    <row r="4408" spans="1:33" x14ac:dyDescent="0.3">
      <c r="A4408" t="str">
        <f t="shared" si="137"/>
        <v/>
      </c>
      <c r="C4408" t="str">
        <f t="shared" si="136"/>
        <v/>
      </c>
      <c r="D4408" s="33"/>
      <c r="E4408" s="33"/>
      <c r="F4408" s="33"/>
      <c r="G4408" s="33"/>
      <c r="H4408" s="33"/>
      <c r="I4408" s="33"/>
      <c r="J4408" s="33"/>
      <c r="K4408" s="33"/>
      <c r="L4408" s="33"/>
      <c r="M4408" s="33"/>
      <c r="N4408" s="33"/>
      <c r="O4408" s="33"/>
      <c r="P4408" s="33"/>
      <c r="Q4408" s="33"/>
      <c r="R4408" s="33"/>
      <c r="S4408" s="33"/>
      <c r="T4408" s="33"/>
      <c r="V4408" t="str">
        <f>IFERROR(VLOOKUP($D4408,MediaPartner[],2,FALSE),"")</f>
        <v/>
      </c>
      <c r="W4408" t="str">
        <f>IFERROR(VLOOKUP($E4408,Site[],2,FALSE),"")</f>
        <v/>
      </c>
      <c r="X4408" t="str">
        <f>IFERROR(VLOOKUP($F4408,FundingSource[],2,FALSE),"")</f>
        <v/>
      </c>
      <c r="Y4408" t="str">
        <f>IFERROR(VLOOKUP($G4408,Objective[],2,FALSE),"")</f>
        <v/>
      </c>
      <c r="Z4408" t="str">
        <f>IFERROR(VLOOKUP($H4408,AdType[],2,FALSE),"")</f>
        <v/>
      </c>
      <c r="AA4408" t="str">
        <f>IFERROR(VLOOKUP($I4408,AdSize[],2,FALSE),"")</f>
        <v/>
      </c>
      <c r="AB4408" t="str">
        <f>IFERROR(VLOOKUP($J4408,TargetingTactic[],2,FALSE),"")</f>
        <v/>
      </c>
      <c r="AC4408" t="str">
        <f>IFERROR(VLOOKUP($K4408,Audience[],2,FALSE),"")</f>
        <v/>
      </c>
      <c r="AD4408" t="str">
        <f>IFERROR(VLOOKUP($L4408,Country[],2,FALSE),"")</f>
        <v/>
      </c>
      <c r="AE4408" t="str">
        <f>IFERROR(VLOOKUP($M4408,Language[],2,FALSE),"")</f>
        <v/>
      </c>
      <c r="AF4408" t="str">
        <f>IFERROR(VLOOKUP($N4408,BuyType[],2,FALSE),"")</f>
        <v/>
      </c>
      <c r="AG4408" t="str">
        <f>IFERROR(VLOOKUP($S4408,StoreBU[],2,FALSE),"")</f>
        <v/>
      </c>
    </row>
    <row r="4409" spans="1:33" x14ac:dyDescent="0.3">
      <c r="A4409" t="str">
        <f t="shared" si="137"/>
        <v/>
      </c>
      <c r="C4409" t="str">
        <f t="shared" si="136"/>
        <v/>
      </c>
      <c r="D4409" s="33"/>
      <c r="E4409" s="33"/>
      <c r="F4409" s="33"/>
      <c r="G4409" s="33"/>
      <c r="H4409" s="33"/>
      <c r="I4409" s="33"/>
      <c r="J4409" s="33"/>
      <c r="K4409" s="33"/>
      <c r="L4409" s="33"/>
      <c r="M4409" s="33"/>
      <c r="N4409" s="33"/>
      <c r="O4409" s="33"/>
      <c r="P4409" s="33"/>
      <c r="Q4409" s="33"/>
      <c r="R4409" s="33"/>
      <c r="S4409" s="33"/>
      <c r="T4409" s="33"/>
      <c r="V4409" t="str">
        <f>IFERROR(VLOOKUP($D4409,MediaPartner[],2,FALSE),"")</f>
        <v/>
      </c>
      <c r="W4409" t="str">
        <f>IFERROR(VLOOKUP($E4409,Site[],2,FALSE),"")</f>
        <v/>
      </c>
      <c r="X4409" t="str">
        <f>IFERROR(VLOOKUP($F4409,FundingSource[],2,FALSE),"")</f>
        <v/>
      </c>
      <c r="Y4409" t="str">
        <f>IFERROR(VLOOKUP($G4409,Objective[],2,FALSE),"")</f>
        <v/>
      </c>
      <c r="Z4409" t="str">
        <f>IFERROR(VLOOKUP($H4409,AdType[],2,FALSE),"")</f>
        <v/>
      </c>
      <c r="AA4409" t="str">
        <f>IFERROR(VLOOKUP($I4409,AdSize[],2,FALSE),"")</f>
        <v/>
      </c>
      <c r="AB4409" t="str">
        <f>IFERROR(VLOOKUP($J4409,TargetingTactic[],2,FALSE),"")</f>
        <v/>
      </c>
      <c r="AC4409" t="str">
        <f>IFERROR(VLOOKUP($K4409,Audience[],2,FALSE),"")</f>
        <v/>
      </c>
      <c r="AD4409" t="str">
        <f>IFERROR(VLOOKUP($L4409,Country[],2,FALSE),"")</f>
        <v/>
      </c>
      <c r="AE4409" t="str">
        <f>IFERROR(VLOOKUP($M4409,Language[],2,FALSE),"")</f>
        <v/>
      </c>
      <c r="AF4409" t="str">
        <f>IFERROR(VLOOKUP($N4409,BuyType[],2,FALSE),"")</f>
        <v/>
      </c>
      <c r="AG4409" t="str">
        <f>IFERROR(VLOOKUP($S4409,StoreBU[],2,FALSE),"")</f>
        <v/>
      </c>
    </row>
    <row r="4410" spans="1:33" x14ac:dyDescent="0.3">
      <c r="A4410" t="str">
        <f t="shared" si="137"/>
        <v/>
      </c>
      <c r="C4410" t="str">
        <f t="shared" si="136"/>
        <v/>
      </c>
      <c r="D4410" s="33"/>
      <c r="E4410" s="33"/>
      <c r="F4410" s="33"/>
      <c r="G4410" s="33"/>
      <c r="H4410" s="33"/>
      <c r="I4410" s="33"/>
      <c r="J4410" s="33"/>
      <c r="K4410" s="33"/>
      <c r="L4410" s="33"/>
      <c r="M4410" s="33"/>
      <c r="N4410" s="33"/>
      <c r="O4410" s="33"/>
      <c r="P4410" s="33"/>
      <c r="Q4410" s="33"/>
      <c r="R4410" s="33"/>
      <c r="S4410" s="33"/>
      <c r="T4410" s="33"/>
      <c r="V4410" t="str">
        <f>IFERROR(VLOOKUP($D4410,MediaPartner[],2,FALSE),"")</f>
        <v/>
      </c>
      <c r="W4410" t="str">
        <f>IFERROR(VLOOKUP($E4410,Site[],2,FALSE),"")</f>
        <v/>
      </c>
      <c r="X4410" t="str">
        <f>IFERROR(VLOOKUP($F4410,FundingSource[],2,FALSE),"")</f>
        <v/>
      </c>
      <c r="Y4410" t="str">
        <f>IFERROR(VLOOKUP($G4410,Objective[],2,FALSE),"")</f>
        <v/>
      </c>
      <c r="Z4410" t="str">
        <f>IFERROR(VLOOKUP($H4410,AdType[],2,FALSE),"")</f>
        <v/>
      </c>
      <c r="AA4410" t="str">
        <f>IFERROR(VLOOKUP($I4410,AdSize[],2,FALSE),"")</f>
        <v/>
      </c>
      <c r="AB4410" t="str">
        <f>IFERROR(VLOOKUP($J4410,TargetingTactic[],2,FALSE),"")</f>
        <v/>
      </c>
      <c r="AC4410" t="str">
        <f>IFERROR(VLOOKUP($K4410,Audience[],2,FALSE),"")</f>
        <v/>
      </c>
      <c r="AD4410" t="str">
        <f>IFERROR(VLOOKUP($L4410,Country[],2,FALSE),"")</f>
        <v/>
      </c>
      <c r="AE4410" t="str">
        <f>IFERROR(VLOOKUP($M4410,Language[],2,FALSE),"")</f>
        <v/>
      </c>
      <c r="AF4410" t="str">
        <f>IFERROR(VLOOKUP($N4410,BuyType[],2,FALSE),"")</f>
        <v/>
      </c>
      <c r="AG4410" t="str">
        <f>IFERROR(VLOOKUP($S4410,StoreBU[],2,FALSE),"")</f>
        <v/>
      </c>
    </row>
    <row r="4411" spans="1:33" x14ac:dyDescent="0.3">
      <c r="A4411" t="str">
        <f t="shared" si="137"/>
        <v/>
      </c>
      <c r="C4411" t="str">
        <f t="shared" si="136"/>
        <v/>
      </c>
      <c r="D4411" s="33"/>
      <c r="E4411" s="33"/>
      <c r="F4411" s="33"/>
      <c r="G4411" s="33"/>
      <c r="H4411" s="33"/>
      <c r="I4411" s="33"/>
      <c r="J4411" s="33"/>
      <c r="K4411" s="33"/>
      <c r="L4411" s="33"/>
      <c r="M4411" s="33"/>
      <c r="N4411" s="33"/>
      <c r="O4411" s="33"/>
      <c r="P4411" s="33"/>
      <c r="Q4411" s="33"/>
      <c r="R4411" s="33"/>
      <c r="S4411" s="33"/>
      <c r="T4411" s="33"/>
      <c r="V4411" t="str">
        <f>IFERROR(VLOOKUP($D4411,MediaPartner[],2,FALSE),"")</f>
        <v/>
      </c>
      <c r="W4411" t="str">
        <f>IFERROR(VLOOKUP($E4411,Site[],2,FALSE),"")</f>
        <v/>
      </c>
      <c r="X4411" t="str">
        <f>IFERROR(VLOOKUP($F4411,FundingSource[],2,FALSE),"")</f>
        <v/>
      </c>
      <c r="Y4411" t="str">
        <f>IFERROR(VLOOKUP($G4411,Objective[],2,FALSE),"")</f>
        <v/>
      </c>
      <c r="Z4411" t="str">
        <f>IFERROR(VLOOKUP($H4411,AdType[],2,FALSE),"")</f>
        <v/>
      </c>
      <c r="AA4411" t="str">
        <f>IFERROR(VLOOKUP($I4411,AdSize[],2,FALSE),"")</f>
        <v/>
      </c>
      <c r="AB4411" t="str">
        <f>IFERROR(VLOOKUP($J4411,TargetingTactic[],2,FALSE),"")</f>
        <v/>
      </c>
      <c r="AC4411" t="str">
        <f>IFERROR(VLOOKUP($K4411,Audience[],2,FALSE),"")</f>
        <v/>
      </c>
      <c r="AD4411" t="str">
        <f>IFERROR(VLOOKUP($L4411,Country[],2,FALSE),"")</f>
        <v/>
      </c>
      <c r="AE4411" t="str">
        <f>IFERROR(VLOOKUP($M4411,Language[],2,FALSE),"")</f>
        <v/>
      </c>
      <c r="AF4411" t="str">
        <f>IFERROR(VLOOKUP($N4411,BuyType[],2,FALSE),"")</f>
        <v/>
      </c>
      <c r="AG4411" t="str">
        <f>IFERROR(VLOOKUP($S4411,StoreBU[],2,FALSE),"")</f>
        <v/>
      </c>
    </row>
    <row r="4412" spans="1:33" x14ac:dyDescent="0.3">
      <c r="A4412" t="str">
        <f t="shared" si="137"/>
        <v/>
      </c>
      <c r="C4412" t="str">
        <f t="shared" si="136"/>
        <v/>
      </c>
      <c r="D4412" s="33"/>
      <c r="E4412" s="33"/>
      <c r="F4412" s="33"/>
      <c r="G4412" s="33"/>
      <c r="H4412" s="33"/>
      <c r="I4412" s="33"/>
      <c r="J4412" s="33"/>
      <c r="K4412" s="33"/>
      <c r="L4412" s="33"/>
      <c r="M4412" s="33"/>
      <c r="N4412" s="33"/>
      <c r="O4412" s="33"/>
      <c r="P4412" s="33"/>
      <c r="Q4412" s="33"/>
      <c r="R4412" s="33"/>
      <c r="S4412" s="33"/>
      <c r="T4412" s="33"/>
      <c r="V4412" t="str">
        <f>IFERROR(VLOOKUP($D4412,MediaPartner[],2,FALSE),"")</f>
        <v/>
      </c>
      <c r="W4412" t="str">
        <f>IFERROR(VLOOKUP($E4412,Site[],2,FALSE),"")</f>
        <v/>
      </c>
      <c r="X4412" t="str">
        <f>IFERROR(VLOOKUP($F4412,FundingSource[],2,FALSE),"")</f>
        <v/>
      </c>
      <c r="Y4412" t="str">
        <f>IFERROR(VLOOKUP($G4412,Objective[],2,FALSE),"")</f>
        <v/>
      </c>
      <c r="Z4412" t="str">
        <f>IFERROR(VLOOKUP($H4412,AdType[],2,FALSE),"")</f>
        <v/>
      </c>
      <c r="AA4412" t="str">
        <f>IFERROR(VLOOKUP($I4412,AdSize[],2,FALSE),"")</f>
        <v/>
      </c>
      <c r="AB4412" t="str">
        <f>IFERROR(VLOOKUP($J4412,TargetingTactic[],2,FALSE),"")</f>
        <v/>
      </c>
      <c r="AC4412" t="str">
        <f>IFERROR(VLOOKUP($K4412,Audience[],2,FALSE),"")</f>
        <v/>
      </c>
      <c r="AD4412" t="str">
        <f>IFERROR(VLOOKUP($L4412,Country[],2,FALSE),"")</f>
        <v/>
      </c>
      <c r="AE4412" t="str">
        <f>IFERROR(VLOOKUP($M4412,Language[],2,FALSE),"")</f>
        <v/>
      </c>
      <c r="AF4412" t="str">
        <f>IFERROR(VLOOKUP($N4412,BuyType[],2,FALSE),"")</f>
        <v/>
      </c>
      <c r="AG4412" t="str">
        <f>IFERROR(VLOOKUP($S4412,StoreBU[],2,FALSE),"")</f>
        <v/>
      </c>
    </row>
    <row r="4413" spans="1:33" x14ac:dyDescent="0.3">
      <c r="A4413" t="str">
        <f t="shared" si="137"/>
        <v/>
      </c>
      <c r="C4413" t="str">
        <f t="shared" si="136"/>
        <v/>
      </c>
      <c r="D4413" s="33"/>
      <c r="E4413" s="33"/>
      <c r="F4413" s="33"/>
      <c r="G4413" s="33"/>
      <c r="H4413" s="33"/>
      <c r="I4413" s="33"/>
      <c r="J4413" s="33"/>
      <c r="K4413" s="33"/>
      <c r="L4413" s="33"/>
      <c r="M4413" s="33"/>
      <c r="N4413" s="33"/>
      <c r="O4413" s="33"/>
      <c r="P4413" s="33"/>
      <c r="Q4413" s="33"/>
      <c r="R4413" s="33"/>
      <c r="S4413" s="33"/>
      <c r="T4413" s="33"/>
      <c r="V4413" t="str">
        <f>IFERROR(VLOOKUP($D4413,MediaPartner[],2,FALSE),"")</f>
        <v/>
      </c>
      <c r="W4413" t="str">
        <f>IFERROR(VLOOKUP($E4413,Site[],2,FALSE),"")</f>
        <v/>
      </c>
      <c r="X4413" t="str">
        <f>IFERROR(VLOOKUP($F4413,FundingSource[],2,FALSE),"")</f>
        <v/>
      </c>
      <c r="Y4413" t="str">
        <f>IFERROR(VLOOKUP($G4413,Objective[],2,FALSE),"")</f>
        <v/>
      </c>
      <c r="Z4413" t="str">
        <f>IFERROR(VLOOKUP($H4413,AdType[],2,FALSE),"")</f>
        <v/>
      </c>
      <c r="AA4413" t="str">
        <f>IFERROR(VLOOKUP($I4413,AdSize[],2,FALSE),"")</f>
        <v/>
      </c>
      <c r="AB4413" t="str">
        <f>IFERROR(VLOOKUP($J4413,TargetingTactic[],2,FALSE),"")</f>
        <v/>
      </c>
      <c r="AC4413" t="str">
        <f>IFERROR(VLOOKUP($K4413,Audience[],2,FALSE),"")</f>
        <v/>
      </c>
      <c r="AD4413" t="str">
        <f>IFERROR(VLOOKUP($L4413,Country[],2,FALSE),"")</f>
        <v/>
      </c>
      <c r="AE4413" t="str">
        <f>IFERROR(VLOOKUP($M4413,Language[],2,FALSE),"")</f>
        <v/>
      </c>
      <c r="AF4413" t="str">
        <f>IFERROR(VLOOKUP($N4413,BuyType[],2,FALSE),"")</f>
        <v/>
      </c>
      <c r="AG4413" t="str">
        <f>IFERROR(VLOOKUP($S4413,StoreBU[],2,FALSE),"")</f>
        <v/>
      </c>
    </row>
    <row r="4414" spans="1:33" x14ac:dyDescent="0.3">
      <c r="A4414" t="str">
        <f t="shared" si="137"/>
        <v/>
      </c>
      <c r="C4414" t="str">
        <f t="shared" si="136"/>
        <v/>
      </c>
      <c r="D4414" s="33"/>
      <c r="E4414" s="33"/>
      <c r="F4414" s="33"/>
      <c r="G4414" s="33"/>
      <c r="H4414" s="33"/>
      <c r="I4414" s="33"/>
      <c r="J4414" s="33"/>
      <c r="K4414" s="33"/>
      <c r="L4414" s="33"/>
      <c r="M4414" s="33"/>
      <c r="N4414" s="33"/>
      <c r="O4414" s="33"/>
      <c r="P4414" s="33"/>
      <c r="Q4414" s="33"/>
      <c r="R4414" s="33"/>
      <c r="S4414" s="33"/>
      <c r="T4414" s="33"/>
      <c r="V4414" t="str">
        <f>IFERROR(VLOOKUP($D4414,MediaPartner[],2,FALSE),"")</f>
        <v/>
      </c>
      <c r="W4414" t="str">
        <f>IFERROR(VLOOKUP($E4414,Site[],2,FALSE),"")</f>
        <v/>
      </c>
      <c r="X4414" t="str">
        <f>IFERROR(VLOOKUP($F4414,FundingSource[],2,FALSE),"")</f>
        <v/>
      </c>
      <c r="Y4414" t="str">
        <f>IFERROR(VLOOKUP($G4414,Objective[],2,FALSE),"")</f>
        <v/>
      </c>
      <c r="Z4414" t="str">
        <f>IFERROR(VLOOKUP($H4414,AdType[],2,FALSE),"")</f>
        <v/>
      </c>
      <c r="AA4414" t="str">
        <f>IFERROR(VLOOKUP($I4414,AdSize[],2,FALSE),"")</f>
        <v/>
      </c>
      <c r="AB4414" t="str">
        <f>IFERROR(VLOOKUP($J4414,TargetingTactic[],2,FALSE),"")</f>
        <v/>
      </c>
      <c r="AC4414" t="str">
        <f>IFERROR(VLOOKUP($K4414,Audience[],2,FALSE),"")</f>
        <v/>
      </c>
      <c r="AD4414" t="str">
        <f>IFERROR(VLOOKUP($L4414,Country[],2,FALSE),"")</f>
        <v/>
      </c>
      <c r="AE4414" t="str">
        <f>IFERROR(VLOOKUP($M4414,Language[],2,FALSE),"")</f>
        <v/>
      </c>
      <c r="AF4414" t="str">
        <f>IFERROR(VLOOKUP($N4414,BuyType[],2,FALSE),"")</f>
        <v/>
      </c>
      <c r="AG4414" t="str">
        <f>IFERROR(VLOOKUP($S4414,StoreBU[],2,FALSE),"")</f>
        <v/>
      </c>
    </row>
    <row r="4415" spans="1:33" x14ac:dyDescent="0.3">
      <c r="A4415" t="str">
        <f t="shared" si="137"/>
        <v/>
      </c>
      <c r="C4415" t="str">
        <f t="shared" si="136"/>
        <v/>
      </c>
      <c r="D4415" s="33"/>
      <c r="E4415" s="33"/>
      <c r="F4415" s="33"/>
      <c r="G4415" s="33"/>
      <c r="H4415" s="33"/>
      <c r="I4415" s="33"/>
      <c r="J4415" s="33"/>
      <c r="K4415" s="33"/>
      <c r="L4415" s="33"/>
      <c r="M4415" s="33"/>
      <c r="N4415" s="33"/>
      <c r="O4415" s="33"/>
      <c r="P4415" s="33"/>
      <c r="Q4415" s="33"/>
      <c r="R4415" s="33"/>
      <c r="S4415" s="33"/>
      <c r="T4415" s="33"/>
      <c r="V4415" t="str">
        <f>IFERROR(VLOOKUP($D4415,MediaPartner[],2,FALSE),"")</f>
        <v/>
      </c>
      <c r="W4415" t="str">
        <f>IFERROR(VLOOKUP($E4415,Site[],2,FALSE),"")</f>
        <v/>
      </c>
      <c r="X4415" t="str">
        <f>IFERROR(VLOOKUP($F4415,FundingSource[],2,FALSE),"")</f>
        <v/>
      </c>
      <c r="Y4415" t="str">
        <f>IFERROR(VLOOKUP($G4415,Objective[],2,FALSE),"")</f>
        <v/>
      </c>
      <c r="Z4415" t="str">
        <f>IFERROR(VLOOKUP($H4415,AdType[],2,FALSE),"")</f>
        <v/>
      </c>
      <c r="AA4415" t="str">
        <f>IFERROR(VLOOKUP($I4415,AdSize[],2,FALSE),"")</f>
        <v/>
      </c>
      <c r="AB4415" t="str">
        <f>IFERROR(VLOOKUP($J4415,TargetingTactic[],2,FALSE),"")</f>
        <v/>
      </c>
      <c r="AC4415" t="str">
        <f>IFERROR(VLOOKUP($K4415,Audience[],2,FALSE),"")</f>
        <v/>
      </c>
      <c r="AD4415" t="str">
        <f>IFERROR(VLOOKUP($L4415,Country[],2,FALSE),"")</f>
        <v/>
      </c>
      <c r="AE4415" t="str">
        <f>IFERROR(VLOOKUP($M4415,Language[],2,FALSE),"")</f>
        <v/>
      </c>
      <c r="AF4415" t="str">
        <f>IFERROR(VLOOKUP($N4415,BuyType[],2,FALSE),"")</f>
        <v/>
      </c>
      <c r="AG4415" t="str">
        <f>IFERROR(VLOOKUP($S4415,StoreBU[],2,FALSE),"")</f>
        <v/>
      </c>
    </row>
    <row r="4416" spans="1:33" x14ac:dyDescent="0.3">
      <c r="A4416" t="str">
        <f t="shared" si="137"/>
        <v/>
      </c>
      <c r="C4416" t="str">
        <f t="shared" si="136"/>
        <v/>
      </c>
      <c r="D4416" s="33"/>
      <c r="E4416" s="33"/>
      <c r="F4416" s="33"/>
      <c r="G4416" s="33"/>
      <c r="H4416" s="33"/>
      <c r="I4416" s="33"/>
      <c r="J4416" s="33"/>
      <c r="K4416" s="33"/>
      <c r="L4416" s="33"/>
      <c r="M4416" s="33"/>
      <c r="N4416" s="33"/>
      <c r="O4416" s="33"/>
      <c r="P4416" s="33"/>
      <c r="Q4416" s="33"/>
      <c r="R4416" s="33"/>
      <c r="S4416" s="33"/>
      <c r="T4416" s="33"/>
      <c r="V4416" t="str">
        <f>IFERROR(VLOOKUP($D4416,MediaPartner[],2,FALSE),"")</f>
        <v/>
      </c>
      <c r="W4416" t="str">
        <f>IFERROR(VLOOKUP($E4416,Site[],2,FALSE),"")</f>
        <v/>
      </c>
      <c r="X4416" t="str">
        <f>IFERROR(VLOOKUP($F4416,FundingSource[],2,FALSE),"")</f>
        <v/>
      </c>
      <c r="Y4416" t="str">
        <f>IFERROR(VLOOKUP($G4416,Objective[],2,FALSE),"")</f>
        <v/>
      </c>
      <c r="Z4416" t="str">
        <f>IFERROR(VLOOKUP($H4416,AdType[],2,FALSE),"")</f>
        <v/>
      </c>
      <c r="AA4416" t="str">
        <f>IFERROR(VLOOKUP($I4416,AdSize[],2,FALSE),"")</f>
        <v/>
      </c>
      <c r="AB4416" t="str">
        <f>IFERROR(VLOOKUP($J4416,TargetingTactic[],2,FALSE),"")</f>
        <v/>
      </c>
      <c r="AC4416" t="str">
        <f>IFERROR(VLOOKUP($K4416,Audience[],2,FALSE),"")</f>
        <v/>
      </c>
      <c r="AD4416" t="str">
        <f>IFERROR(VLOOKUP($L4416,Country[],2,FALSE),"")</f>
        <v/>
      </c>
      <c r="AE4416" t="str">
        <f>IFERROR(VLOOKUP($M4416,Language[],2,FALSE),"")</f>
        <v/>
      </c>
      <c r="AF4416" t="str">
        <f>IFERROR(VLOOKUP($N4416,BuyType[],2,FALSE),"")</f>
        <v/>
      </c>
      <c r="AG4416" t="str">
        <f>IFERROR(VLOOKUP($S4416,StoreBU[],2,FALSE),"")</f>
        <v/>
      </c>
    </row>
    <row r="4417" spans="1:33" x14ac:dyDescent="0.3">
      <c r="A4417" t="str">
        <f t="shared" si="137"/>
        <v/>
      </c>
      <c r="C4417" t="str">
        <f t="shared" si="136"/>
        <v/>
      </c>
      <c r="D4417" s="33"/>
      <c r="E4417" s="33"/>
      <c r="F4417" s="33"/>
      <c r="G4417" s="33"/>
      <c r="H4417" s="33"/>
      <c r="I4417" s="33"/>
      <c r="J4417" s="33"/>
      <c r="K4417" s="33"/>
      <c r="L4417" s="33"/>
      <c r="M4417" s="33"/>
      <c r="N4417" s="33"/>
      <c r="O4417" s="33"/>
      <c r="P4417" s="33"/>
      <c r="Q4417" s="33"/>
      <c r="R4417" s="33"/>
      <c r="S4417" s="33"/>
      <c r="T4417" s="33"/>
      <c r="V4417" t="str">
        <f>IFERROR(VLOOKUP($D4417,MediaPartner[],2,FALSE),"")</f>
        <v/>
      </c>
      <c r="W4417" t="str">
        <f>IFERROR(VLOOKUP($E4417,Site[],2,FALSE),"")</f>
        <v/>
      </c>
      <c r="X4417" t="str">
        <f>IFERROR(VLOOKUP($F4417,FundingSource[],2,FALSE),"")</f>
        <v/>
      </c>
      <c r="Y4417" t="str">
        <f>IFERROR(VLOOKUP($G4417,Objective[],2,FALSE),"")</f>
        <v/>
      </c>
      <c r="Z4417" t="str">
        <f>IFERROR(VLOOKUP($H4417,AdType[],2,FALSE),"")</f>
        <v/>
      </c>
      <c r="AA4417" t="str">
        <f>IFERROR(VLOOKUP($I4417,AdSize[],2,FALSE),"")</f>
        <v/>
      </c>
      <c r="AB4417" t="str">
        <f>IFERROR(VLOOKUP($J4417,TargetingTactic[],2,FALSE),"")</f>
        <v/>
      </c>
      <c r="AC4417" t="str">
        <f>IFERROR(VLOOKUP($K4417,Audience[],2,FALSE),"")</f>
        <v/>
      </c>
      <c r="AD4417" t="str">
        <f>IFERROR(VLOOKUP($L4417,Country[],2,FALSE),"")</f>
        <v/>
      </c>
      <c r="AE4417" t="str">
        <f>IFERROR(VLOOKUP($M4417,Language[],2,FALSE),"")</f>
        <v/>
      </c>
      <c r="AF4417" t="str">
        <f>IFERROR(VLOOKUP($N4417,BuyType[],2,FALSE),"")</f>
        <v/>
      </c>
      <c r="AG4417" t="str">
        <f>IFERROR(VLOOKUP($S4417,StoreBU[],2,FALSE),"")</f>
        <v/>
      </c>
    </row>
    <row r="4418" spans="1:33" x14ac:dyDescent="0.3">
      <c r="A4418" t="str">
        <f t="shared" si="137"/>
        <v/>
      </c>
      <c r="C4418" t="str">
        <f t="shared" si="136"/>
        <v/>
      </c>
      <c r="D4418" s="33"/>
      <c r="E4418" s="33"/>
      <c r="F4418" s="33"/>
      <c r="G4418" s="33"/>
      <c r="H4418" s="33"/>
      <c r="I4418" s="33"/>
      <c r="J4418" s="33"/>
      <c r="K4418" s="33"/>
      <c r="L4418" s="33"/>
      <c r="M4418" s="33"/>
      <c r="N4418" s="33"/>
      <c r="O4418" s="33"/>
      <c r="P4418" s="33"/>
      <c r="Q4418" s="33"/>
      <c r="R4418" s="33"/>
      <c r="S4418" s="33"/>
      <c r="T4418" s="33"/>
      <c r="V4418" t="str">
        <f>IFERROR(VLOOKUP($D4418,MediaPartner[],2,FALSE),"")</f>
        <v/>
      </c>
      <c r="W4418" t="str">
        <f>IFERROR(VLOOKUP($E4418,Site[],2,FALSE),"")</f>
        <v/>
      </c>
      <c r="X4418" t="str">
        <f>IFERROR(VLOOKUP($F4418,FundingSource[],2,FALSE),"")</f>
        <v/>
      </c>
      <c r="Y4418" t="str">
        <f>IFERROR(VLOOKUP($G4418,Objective[],2,FALSE),"")</f>
        <v/>
      </c>
      <c r="Z4418" t="str">
        <f>IFERROR(VLOOKUP($H4418,AdType[],2,FALSE),"")</f>
        <v/>
      </c>
      <c r="AA4418" t="str">
        <f>IFERROR(VLOOKUP($I4418,AdSize[],2,FALSE),"")</f>
        <v/>
      </c>
      <c r="AB4418" t="str">
        <f>IFERROR(VLOOKUP($J4418,TargetingTactic[],2,FALSE),"")</f>
        <v/>
      </c>
      <c r="AC4418" t="str">
        <f>IFERROR(VLOOKUP($K4418,Audience[],2,FALSE),"")</f>
        <v/>
      </c>
      <c r="AD4418" t="str">
        <f>IFERROR(VLOOKUP($L4418,Country[],2,FALSE),"")</f>
        <v/>
      </c>
      <c r="AE4418" t="str">
        <f>IFERROR(VLOOKUP($M4418,Language[],2,FALSE),"")</f>
        <v/>
      </c>
      <c r="AF4418" t="str">
        <f>IFERROR(VLOOKUP($N4418,BuyType[],2,FALSE),"")</f>
        <v/>
      </c>
      <c r="AG4418" t="str">
        <f>IFERROR(VLOOKUP($S4418,StoreBU[],2,FALSE),"")</f>
        <v/>
      </c>
    </row>
    <row r="4419" spans="1:33" x14ac:dyDescent="0.3">
      <c r="A4419" t="str">
        <f t="shared" si="137"/>
        <v/>
      </c>
      <c r="C4419" t="str">
        <f t="shared" ref="C4419:C4482" si="138">IF(LEN(A4419)=0,"",LEN(A4419))</f>
        <v/>
      </c>
      <c r="D4419" s="33"/>
      <c r="E4419" s="33"/>
      <c r="F4419" s="33"/>
      <c r="G4419" s="33"/>
      <c r="H4419" s="33"/>
      <c r="I4419" s="33"/>
      <c r="J4419" s="33"/>
      <c r="K4419" s="33"/>
      <c r="L4419" s="33"/>
      <c r="M4419" s="33"/>
      <c r="N4419" s="33"/>
      <c r="O4419" s="33"/>
      <c r="P4419" s="33"/>
      <c r="Q4419" s="33"/>
      <c r="R4419" s="33"/>
      <c r="S4419" s="33"/>
      <c r="T4419" s="33"/>
      <c r="V4419" t="str">
        <f>IFERROR(VLOOKUP($D4419,MediaPartner[],2,FALSE),"")</f>
        <v/>
      </c>
      <c r="W4419" t="str">
        <f>IFERROR(VLOOKUP($E4419,Site[],2,FALSE),"")</f>
        <v/>
      </c>
      <c r="X4419" t="str">
        <f>IFERROR(VLOOKUP($F4419,FundingSource[],2,FALSE),"")</f>
        <v/>
      </c>
      <c r="Y4419" t="str">
        <f>IFERROR(VLOOKUP($G4419,Objective[],2,FALSE),"")</f>
        <v/>
      </c>
      <c r="Z4419" t="str">
        <f>IFERROR(VLOOKUP($H4419,AdType[],2,FALSE),"")</f>
        <v/>
      </c>
      <c r="AA4419" t="str">
        <f>IFERROR(VLOOKUP($I4419,AdSize[],2,FALSE),"")</f>
        <v/>
      </c>
      <c r="AB4419" t="str">
        <f>IFERROR(VLOOKUP($J4419,TargetingTactic[],2,FALSE),"")</f>
        <v/>
      </c>
      <c r="AC4419" t="str">
        <f>IFERROR(VLOOKUP($K4419,Audience[],2,FALSE),"")</f>
        <v/>
      </c>
      <c r="AD4419" t="str">
        <f>IFERROR(VLOOKUP($L4419,Country[],2,FALSE),"")</f>
        <v/>
      </c>
      <c r="AE4419" t="str">
        <f>IFERROR(VLOOKUP($M4419,Language[],2,FALSE),"")</f>
        <v/>
      </c>
      <c r="AF4419" t="str">
        <f>IFERROR(VLOOKUP($N4419,BuyType[],2,FALSE),"")</f>
        <v/>
      </c>
      <c r="AG4419" t="str">
        <f>IFERROR(VLOOKUP($S4419,StoreBU[],2,FALSE),"")</f>
        <v/>
      </c>
    </row>
    <row r="4420" spans="1:33" x14ac:dyDescent="0.3">
      <c r="A4420" t="str">
        <f t="shared" ref="A4420:A4483" si="139">IF(COUNTBLANK(D4420:T4420)=17,"",
SUBSTITUTE(
_xlfn.TEXTJOIN("_",TRUE,
(_xlfn.TEXTJOIN("_",FALSE,$V4420,$W4420,$X4420,$Y4420,$Z4420,$AA4420,$AB4420,$AC4420,$AD4420,$AE4420,$AF4420,$O4420)),
(_xlfn.TEXTJOIN("_",TRUE,$P4420,$Q4420,$R4420,$AG4420,$T4420))),
" ","-"))</f>
        <v/>
      </c>
      <c r="C4420" t="str">
        <f t="shared" si="138"/>
        <v/>
      </c>
      <c r="D4420" s="33"/>
      <c r="E4420" s="33"/>
      <c r="F4420" s="33"/>
      <c r="G4420" s="33"/>
      <c r="H4420" s="33"/>
      <c r="I4420" s="33"/>
      <c r="J4420" s="33"/>
      <c r="K4420" s="33"/>
      <c r="L4420" s="33"/>
      <c r="M4420" s="33"/>
      <c r="N4420" s="33"/>
      <c r="O4420" s="33"/>
      <c r="P4420" s="33"/>
      <c r="Q4420" s="33"/>
      <c r="R4420" s="33"/>
      <c r="S4420" s="33"/>
      <c r="T4420" s="33"/>
      <c r="V4420" t="str">
        <f>IFERROR(VLOOKUP($D4420,MediaPartner[],2,FALSE),"")</f>
        <v/>
      </c>
      <c r="W4420" t="str">
        <f>IFERROR(VLOOKUP($E4420,Site[],2,FALSE),"")</f>
        <v/>
      </c>
      <c r="X4420" t="str">
        <f>IFERROR(VLOOKUP($F4420,FundingSource[],2,FALSE),"")</f>
        <v/>
      </c>
      <c r="Y4420" t="str">
        <f>IFERROR(VLOOKUP($G4420,Objective[],2,FALSE),"")</f>
        <v/>
      </c>
      <c r="Z4420" t="str">
        <f>IFERROR(VLOOKUP($H4420,AdType[],2,FALSE),"")</f>
        <v/>
      </c>
      <c r="AA4420" t="str">
        <f>IFERROR(VLOOKUP($I4420,AdSize[],2,FALSE),"")</f>
        <v/>
      </c>
      <c r="AB4420" t="str">
        <f>IFERROR(VLOOKUP($J4420,TargetingTactic[],2,FALSE),"")</f>
        <v/>
      </c>
      <c r="AC4420" t="str">
        <f>IFERROR(VLOOKUP($K4420,Audience[],2,FALSE),"")</f>
        <v/>
      </c>
      <c r="AD4420" t="str">
        <f>IFERROR(VLOOKUP($L4420,Country[],2,FALSE),"")</f>
        <v/>
      </c>
      <c r="AE4420" t="str">
        <f>IFERROR(VLOOKUP($M4420,Language[],2,FALSE),"")</f>
        <v/>
      </c>
      <c r="AF4420" t="str">
        <f>IFERROR(VLOOKUP($N4420,BuyType[],2,FALSE),"")</f>
        <v/>
      </c>
      <c r="AG4420" t="str">
        <f>IFERROR(VLOOKUP($S4420,StoreBU[],2,FALSE),"")</f>
        <v/>
      </c>
    </row>
    <row r="4421" spans="1:33" x14ac:dyDescent="0.3">
      <c r="A4421" t="str">
        <f t="shared" si="139"/>
        <v/>
      </c>
      <c r="C4421" t="str">
        <f t="shared" si="138"/>
        <v/>
      </c>
      <c r="D4421" s="33"/>
      <c r="E4421" s="33"/>
      <c r="F4421" s="33"/>
      <c r="G4421" s="33"/>
      <c r="H4421" s="33"/>
      <c r="I4421" s="33"/>
      <c r="J4421" s="33"/>
      <c r="K4421" s="33"/>
      <c r="L4421" s="33"/>
      <c r="M4421" s="33"/>
      <c r="N4421" s="33"/>
      <c r="O4421" s="33"/>
      <c r="P4421" s="33"/>
      <c r="Q4421" s="33"/>
      <c r="R4421" s="33"/>
      <c r="S4421" s="33"/>
      <c r="T4421" s="33"/>
      <c r="V4421" t="str">
        <f>IFERROR(VLOOKUP($D4421,MediaPartner[],2,FALSE),"")</f>
        <v/>
      </c>
      <c r="W4421" t="str">
        <f>IFERROR(VLOOKUP($E4421,Site[],2,FALSE),"")</f>
        <v/>
      </c>
      <c r="X4421" t="str">
        <f>IFERROR(VLOOKUP($F4421,FundingSource[],2,FALSE),"")</f>
        <v/>
      </c>
      <c r="Y4421" t="str">
        <f>IFERROR(VLOOKUP($G4421,Objective[],2,FALSE),"")</f>
        <v/>
      </c>
      <c r="Z4421" t="str">
        <f>IFERROR(VLOOKUP($H4421,AdType[],2,FALSE),"")</f>
        <v/>
      </c>
      <c r="AA4421" t="str">
        <f>IFERROR(VLOOKUP($I4421,AdSize[],2,FALSE),"")</f>
        <v/>
      </c>
      <c r="AB4421" t="str">
        <f>IFERROR(VLOOKUP($J4421,TargetingTactic[],2,FALSE),"")</f>
        <v/>
      </c>
      <c r="AC4421" t="str">
        <f>IFERROR(VLOOKUP($K4421,Audience[],2,FALSE),"")</f>
        <v/>
      </c>
      <c r="AD4421" t="str">
        <f>IFERROR(VLOOKUP($L4421,Country[],2,FALSE),"")</f>
        <v/>
      </c>
      <c r="AE4421" t="str">
        <f>IFERROR(VLOOKUP($M4421,Language[],2,FALSE),"")</f>
        <v/>
      </c>
      <c r="AF4421" t="str">
        <f>IFERROR(VLOOKUP($N4421,BuyType[],2,FALSE),"")</f>
        <v/>
      </c>
      <c r="AG4421" t="str">
        <f>IFERROR(VLOOKUP($S4421,StoreBU[],2,FALSE),"")</f>
        <v/>
      </c>
    </row>
    <row r="4422" spans="1:33" x14ac:dyDescent="0.3">
      <c r="A4422" t="str">
        <f t="shared" si="139"/>
        <v/>
      </c>
      <c r="C4422" t="str">
        <f t="shared" si="138"/>
        <v/>
      </c>
      <c r="D4422" s="33"/>
      <c r="E4422" s="33"/>
      <c r="F4422" s="33"/>
      <c r="G4422" s="33"/>
      <c r="H4422" s="33"/>
      <c r="I4422" s="33"/>
      <c r="J4422" s="33"/>
      <c r="K4422" s="33"/>
      <c r="L4422" s="33"/>
      <c r="M4422" s="33"/>
      <c r="N4422" s="33"/>
      <c r="O4422" s="33"/>
      <c r="P4422" s="33"/>
      <c r="Q4422" s="33"/>
      <c r="R4422" s="33"/>
      <c r="S4422" s="33"/>
      <c r="T4422" s="33"/>
      <c r="V4422" t="str">
        <f>IFERROR(VLOOKUP($D4422,MediaPartner[],2,FALSE),"")</f>
        <v/>
      </c>
      <c r="W4422" t="str">
        <f>IFERROR(VLOOKUP($E4422,Site[],2,FALSE),"")</f>
        <v/>
      </c>
      <c r="X4422" t="str">
        <f>IFERROR(VLOOKUP($F4422,FundingSource[],2,FALSE),"")</f>
        <v/>
      </c>
      <c r="Y4422" t="str">
        <f>IFERROR(VLOOKUP($G4422,Objective[],2,FALSE),"")</f>
        <v/>
      </c>
      <c r="Z4422" t="str">
        <f>IFERROR(VLOOKUP($H4422,AdType[],2,FALSE),"")</f>
        <v/>
      </c>
      <c r="AA4422" t="str">
        <f>IFERROR(VLOOKUP($I4422,AdSize[],2,FALSE),"")</f>
        <v/>
      </c>
      <c r="AB4422" t="str">
        <f>IFERROR(VLOOKUP($J4422,TargetingTactic[],2,FALSE),"")</f>
        <v/>
      </c>
      <c r="AC4422" t="str">
        <f>IFERROR(VLOOKUP($K4422,Audience[],2,FALSE),"")</f>
        <v/>
      </c>
      <c r="AD4422" t="str">
        <f>IFERROR(VLOOKUP($L4422,Country[],2,FALSE),"")</f>
        <v/>
      </c>
      <c r="AE4422" t="str">
        <f>IFERROR(VLOOKUP($M4422,Language[],2,FALSE),"")</f>
        <v/>
      </c>
      <c r="AF4422" t="str">
        <f>IFERROR(VLOOKUP($N4422,BuyType[],2,FALSE),"")</f>
        <v/>
      </c>
      <c r="AG4422" t="str">
        <f>IFERROR(VLOOKUP($S4422,StoreBU[],2,FALSE),"")</f>
        <v/>
      </c>
    </row>
    <row r="4423" spans="1:33" x14ac:dyDescent="0.3">
      <c r="A4423" t="str">
        <f t="shared" si="139"/>
        <v/>
      </c>
      <c r="C4423" t="str">
        <f t="shared" si="138"/>
        <v/>
      </c>
      <c r="D4423" s="33"/>
      <c r="E4423" s="33"/>
      <c r="F4423" s="33"/>
      <c r="G4423" s="33"/>
      <c r="H4423" s="33"/>
      <c r="I4423" s="33"/>
      <c r="J4423" s="33"/>
      <c r="K4423" s="33"/>
      <c r="L4423" s="33"/>
      <c r="M4423" s="33"/>
      <c r="N4423" s="33"/>
      <c r="O4423" s="33"/>
      <c r="P4423" s="33"/>
      <c r="Q4423" s="33"/>
      <c r="R4423" s="33"/>
      <c r="S4423" s="33"/>
      <c r="T4423" s="33"/>
      <c r="V4423" t="str">
        <f>IFERROR(VLOOKUP($D4423,MediaPartner[],2,FALSE),"")</f>
        <v/>
      </c>
      <c r="W4423" t="str">
        <f>IFERROR(VLOOKUP($E4423,Site[],2,FALSE),"")</f>
        <v/>
      </c>
      <c r="X4423" t="str">
        <f>IFERROR(VLOOKUP($F4423,FundingSource[],2,FALSE),"")</f>
        <v/>
      </c>
      <c r="Y4423" t="str">
        <f>IFERROR(VLOOKUP($G4423,Objective[],2,FALSE),"")</f>
        <v/>
      </c>
      <c r="Z4423" t="str">
        <f>IFERROR(VLOOKUP($H4423,AdType[],2,FALSE),"")</f>
        <v/>
      </c>
      <c r="AA4423" t="str">
        <f>IFERROR(VLOOKUP($I4423,AdSize[],2,FALSE),"")</f>
        <v/>
      </c>
      <c r="AB4423" t="str">
        <f>IFERROR(VLOOKUP($J4423,TargetingTactic[],2,FALSE),"")</f>
        <v/>
      </c>
      <c r="AC4423" t="str">
        <f>IFERROR(VLOOKUP($K4423,Audience[],2,FALSE),"")</f>
        <v/>
      </c>
      <c r="AD4423" t="str">
        <f>IFERROR(VLOOKUP($L4423,Country[],2,FALSE),"")</f>
        <v/>
      </c>
      <c r="AE4423" t="str">
        <f>IFERROR(VLOOKUP($M4423,Language[],2,FALSE),"")</f>
        <v/>
      </c>
      <c r="AF4423" t="str">
        <f>IFERROR(VLOOKUP($N4423,BuyType[],2,FALSE),"")</f>
        <v/>
      </c>
      <c r="AG4423" t="str">
        <f>IFERROR(VLOOKUP($S4423,StoreBU[],2,FALSE),"")</f>
        <v/>
      </c>
    </row>
    <row r="4424" spans="1:33" x14ac:dyDescent="0.3">
      <c r="A4424" t="str">
        <f t="shared" si="139"/>
        <v/>
      </c>
      <c r="C4424" t="str">
        <f t="shared" si="138"/>
        <v/>
      </c>
      <c r="D4424" s="33"/>
      <c r="E4424" s="33"/>
      <c r="F4424" s="33"/>
      <c r="G4424" s="33"/>
      <c r="H4424" s="33"/>
      <c r="I4424" s="33"/>
      <c r="J4424" s="33"/>
      <c r="K4424" s="33"/>
      <c r="L4424" s="33"/>
      <c r="M4424" s="33"/>
      <c r="N4424" s="33"/>
      <c r="O4424" s="33"/>
      <c r="P4424" s="33"/>
      <c r="Q4424" s="33"/>
      <c r="R4424" s="33"/>
      <c r="S4424" s="33"/>
      <c r="T4424" s="33"/>
      <c r="V4424" t="str">
        <f>IFERROR(VLOOKUP($D4424,MediaPartner[],2,FALSE),"")</f>
        <v/>
      </c>
      <c r="W4424" t="str">
        <f>IFERROR(VLOOKUP($E4424,Site[],2,FALSE),"")</f>
        <v/>
      </c>
      <c r="X4424" t="str">
        <f>IFERROR(VLOOKUP($F4424,FundingSource[],2,FALSE),"")</f>
        <v/>
      </c>
      <c r="Y4424" t="str">
        <f>IFERROR(VLOOKUP($G4424,Objective[],2,FALSE),"")</f>
        <v/>
      </c>
      <c r="Z4424" t="str">
        <f>IFERROR(VLOOKUP($H4424,AdType[],2,FALSE),"")</f>
        <v/>
      </c>
      <c r="AA4424" t="str">
        <f>IFERROR(VLOOKUP($I4424,AdSize[],2,FALSE),"")</f>
        <v/>
      </c>
      <c r="AB4424" t="str">
        <f>IFERROR(VLOOKUP($J4424,TargetingTactic[],2,FALSE),"")</f>
        <v/>
      </c>
      <c r="AC4424" t="str">
        <f>IFERROR(VLOOKUP($K4424,Audience[],2,FALSE),"")</f>
        <v/>
      </c>
      <c r="AD4424" t="str">
        <f>IFERROR(VLOOKUP($L4424,Country[],2,FALSE),"")</f>
        <v/>
      </c>
      <c r="AE4424" t="str">
        <f>IFERROR(VLOOKUP($M4424,Language[],2,FALSE),"")</f>
        <v/>
      </c>
      <c r="AF4424" t="str">
        <f>IFERROR(VLOOKUP($N4424,BuyType[],2,FALSE),"")</f>
        <v/>
      </c>
      <c r="AG4424" t="str">
        <f>IFERROR(VLOOKUP($S4424,StoreBU[],2,FALSE),"")</f>
        <v/>
      </c>
    </row>
    <row r="4425" spans="1:33" x14ac:dyDescent="0.3">
      <c r="A4425" t="str">
        <f t="shared" si="139"/>
        <v/>
      </c>
      <c r="C4425" t="str">
        <f t="shared" si="138"/>
        <v/>
      </c>
      <c r="D4425" s="33"/>
      <c r="E4425" s="33"/>
      <c r="F4425" s="33"/>
      <c r="G4425" s="33"/>
      <c r="H4425" s="33"/>
      <c r="I4425" s="33"/>
      <c r="J4425" s="33"/>
      <c r="K4425" s="33"/>
      <c r="L4425" s="33"/>
      <c r="M4425" s="33"/>
      <c r="N4425" s="33"/>
      <c r="O4425" s="33"/>
      <c r="P4425" s="33"/>
      <c r="Q4425" s="33"/>
      <c r="R4425" s="33"/>
      <c r="S4425" s="33"/>
      <c r="T4425" s="33"/>
      <c r="V4425" t="str">
        <f>IFERROR(VLOOKUP($D4425,MediaPartner[],2,FALSE),"")</f>
        <v/>
      </c>
      <c r="W4425" t="str">
        <f>IFERROR(VLOOKUP($E4425,Site[],2,FALSE),"")</f>
        <v/>
      </c>
      <c r="X4425" t="str">
        <f>IFERROR(VLOOKUP($F4425,FundingSource[],2,FALSE),"")</f>
        <v/>
      </c>
      <c r="Y4425" t="str">
        <f>IFERROR(VLOOKUP($G4425,Objective[],2,FALSE),"")</f>
        <v/>
      </c>
      <c r="Z4425" t="str">
        <f>IFERROR(VLOOKUP($H4425,AdType[],2,FALSE),"")</f>
        <v/>
      </c>
      <c r="AA4425" t="str">
        <f>IFERROR(VLOOKUP($I4425,AdSize[],2,FALSE),"")</f>
        <v/>
      </c>
      <c r="AB4425" t="str">
        <f>IFERROR(VLOOKUP($J4425,TargetingTactic[],2,FALSE),"")</f>
        <v/>
      </c>
      <c r="AC4425" t="str">
        <f>IFERROR(VLOOKUP($K4425,Audience[],2,FALSE),"")</f>
        <v/>
      </c>
      <c r="AD4425" t="str">
        <f>IFERROR(VLOOKUP($L4425,Country[],2,FALSE),"")</f>
        <v/>
      </c>
      <c r="AE4425" t="str">
        <f>IFERROR(VLOOKUP($M4425,Language[],2,FALSE),"")</f>
        <v/>
      </c>
      <c r="AF4425" t="str">
        <f>IFERROR(VLOOKUP($N4425,BuyType[],2,FALSE),"")</f>
        <v/>
      </c>
      <c r="AG4425" t="str">
        <f>IFERROR(VLOOKUP($S4425,StoreBU[],2,FALSE),"")</f>
        <v/>
      </c>
    </row>
    <row r="4426" spans="1:33" x14ac:dyDescent="0.3">
      <c r="A4426" t="str">
        <f t="shared" si="139"/>
        <v/>
      </c>
      <c r="C4426" t="str">
        <f t="shared" si="138"/>
        <v/>
      </c>
      <c r="D4426" s="33"/>
      <c r="E4426" s="33"/>
      <c r="F4426" s="33"/>
      <c r="G4426" s="33"/>
      <c r="H4426" s="33"/>
      <c r="I4426" s="33"/>
      <c r="J4426" s="33"/>
      <c r="K4426" s="33"/>
      <c r="L4426" s="33"/>
      <c r="M4426" s="33"/>
      <c r="N4426" s="33"/>
      <c r="O4426" s="33"/>
      <c r="P4426" s="33"/>
      <c r="Q4426" s="33"/>
      <c r="R4426" s="33"/>
      <c r="S4426" s="33"/>
      <c r="T4426" s="33"/>
      <c r="V4426" t="str">
        <f>IFERROR(VLOOKUP($D4426,MediaPartner[],2,FALSE),"")</f>
        <v/>
      </c>
      <c r="W4426" t="str">
        <f>IFERROR(VLOOKUP($E4426,Site[],2,FALSE),"")</f>
        <v/>
      </c>
      <c r="X4426" t="str">
        <f>IFERROR(VLOOKUP($F4426,FundingSource[],2,FALSE),"")</f>
        <v/>
      </c>
      <c r="Y4426" t="str">
        <f>IFERROR(VLOOKUP($G4426,Objective[],2,FALSE),"")</f>
        <v/>
      </c>
      <c r="Z4426" t="str">
        <f>IFERROR(VLOOKUP($H4426,AdType[],2,FALSE),"")</f>
        <v/>
      </c>
      <c r="AA4426" t="str">
        <f>IFERROR(VLOOKUP($I4426,AdSize[],2,FALSE),"")</f>
        <v/>
      </c>
      <c r="AB4426" t="str">
        <f>IFERROR(VLOOKUP($J4426,TargetingTactic[],2,FALSE),"")</f>
        <v/>
      </c>
      <c r="AC4426" t="str">
        <f>IFERROR(VLOOKUP($K4426,Audience[],2,FALSE),"")</f>
        <v/>
      </c>
      <c r="AD4426" t="str">
        <f>IFERROR(VLOOKUP($L4426,Country[],2,FALSE),"")</f>
        <v/>
      </c>
      <c r="AE4426" t="str">
        <f>IFERROR(VLOOKUP($M4426,Language[],2,FALSE),"")</f>
        <v/>
      </c>
      <c r="AF4426" t="str">
        <f>IFERROR(VLOOKUP($N4426,BuyType[],2,FALSE),"")</f>
        <v/>
      </c>
      <c r="AG4426" t="str">
        <f>IFERROR(VLOOKUP($S4426,StoreBU[],2,FALSE),"")</f>
        <v/>
      </c>
    </row>
    <row r="4427" spans="1:33" x14ac:dyDescent="0.3">
      <c r="A4427" t="str">
        <f t="shared" si="139"/>
        <v/>
      </c>
      <c r="C4427" t="str">
        <f t="shared" si="138"/>
        <v/>
      </c>
      <c r="D4427" s="33"/>
      <c r="E4427" s="33"/>
      <c r="F4427" s="33"/>
      <c r="G4427" s="33"/>
      <c r="H4427" s="33"/>
      <c r="I4427" s="33"/>
      <c r="J4427" s="33"/>
      <c r="K4427" s="33"/>
      <c r="L4427" s="33"/>
      <c r="M4427" s="33"/>
      <c r="N4427" s="33"/>
      <c r="O4427" s="33"/>
      <c r="P4427" s="33"/>
      <c r="Q4427" s="33"/>
      <c r="R4427" s="33"/>
      <c r="S4427" s="33"/>
      <c r="T4427" s="33"/>
      <c r="V4427" t="str">
        <f>IFERROR(VLOOKUP($D4427,MediaPartner[],2,FALSE),"")</f>
        <v/>
      </c>
      <c r="W4427" t="str">
        <f>IFERROR(VLOOKUP($E4427,Site[],2,FALSE),"")</f>
        <v/>
      </c>
      <c r="X4427" t="str">
        <f>IFERROR(VLOOKUP($F4427,FundingSource[],2,FALSE),"")</f>
        <v/>
      </c>
      <c r="Y4427" t="str">
        <f>IFERROR(VLOOKUP($G4427,Objective[],2,FALSE),"")</f>
        <v/>
      </c>
      <c r="Z4427" t="str">
        <f>IFERROR(VLOOKUP($H4427,AdType[],2,FALSE),"")</f>
        <v/>
      </c>
      <c r="AA4427" t="str">
        <f>IFERROR(VLOOKUP($I4427,AdSize[],2,FALSE),"")</f>
        <v/>
      </c>
      <c r="AB4427" t="str">
        <f>IFERROR(VLOOKUP($J4427,TargetingTactic[],2,FALSE),"")</f>
        <v/>
      </c>
      <c r="AC4427" t="str">
        <f>IFERROR(VLOOKUP($K4427,Audience[],2,FALSE),"")</f>
        <v/>
      </c>
      <c r="AD4427" t="str">
        <f>IFERROR(VLOOKUP($L4427,Country[],2,FALSE),"")</f>
        <v/>
      </c>
      <c r="AE4427" t="str">
        <f>IFERROR(VLOOKUP($M4427,Language[],2,FALSE),"")</f>
        <v/>
      </c>
      <c r="AF4427" t="str">
        <f>IFERROR(VLOOKUP($N4427,BuyType[],2,FALSE),"")</f>
        <v/>
      </c>
      <c r="AG4427" t="str">
        <f>IFERROR(VLOOKUP($S4427,StoreBU[],2,FALSE),"")</f>
        <v/>
      </c>
    </row>
    <row r="4428" spans="1:33" x14ac:dyDescent="0.3">
      <c r="A4428" t="str">
        <f t="shared" si="139"/>
        <v/>
      </c>
      <c r="C4428" t="str">
        <f t="shared" si="138"/>
        <v/>
      </c>
      <c r="D4428" s="33"/>
      <c r="E4428" s="33"/>
      <c r="F4428" s="33"/>
      <c r="G4428" s="33"/>
      <c r="H4428" s="33"/>
      <c r="I4428" s="33"/>
      <c r="J4428" s="33"/>
      <c r="K4428" s="33"/>
      <c r="L4428" s="33"/>
      <c r="M4428" s="33"/>
      <c r="N4428" s="33"/>
      <c r="O4428" s="33"/>
      <c r="P4428" s="33"/>
      <c r="Q4428" s="33"/>
      <c r="R4428" s="33"/>
      <c r="S4428" s="33"/>
      <c r="T4428" s="33"/>
      <c r="V4428" t="str">
        <f>IFERROR(VLOOKUP($D4428,MediaPartner[],2,FALSE),"")</f>
        <v/>
      </c>
      <c r="W4428" t="str">
        <f>IFERROR(VLOOKUP($E4428,Site[],2,FALSE),"")</f>
        <v/>
      </c>
      <c r="X4428" t="str">
        <f>IFERROR(VLOOKUP($F4428,FundingSource[],2,FALSE),"")</f>
        <v/>
      </c>
      <c r="Y4428" t="str">
        <f>IFERROR(VLOOKUP($G4428,Objective[],2,FALSE),"")</f>
        <v/>
      </c>
      <c r="Z4428" t="str">
        <f>IFERROR(VLOOKUP($H4428,AdType[],2,FALSE),"")</f>
        <v/>
      </c>
      <c r="AA4428" t="str">
        <f>IFERROR(VLOOKUP($I4428,AdSize[],2,FALSE),"")</f>
        <v/>
      </c>
      <c r="AB4428" t="str">
        <f>IFERROR(VLOOKUP($J4428,TargetingTactic[],2,FALSE),"")</f>
        <v/>
      </c>
      <c r="AC4428" t="str">
        <f>IFERROR(VLOOKUP($K4428,Audience[],2,FALSE),"")</f>
        <v/>
      </c>
      <c r="AD4428" t="str">
        <f>IFERROR(VLOOKUP($L4428,Country[],2,FALSE),"")</f>
        <v/>
      </c>
      <c r="AE4428" t="str">
        <f>IFERROR(VLOOKUP($M4428,Language[],2,FALSE),"")</f>
        <v/>
      </c>
      <c r="AF4428" t="str">
        <f>IFERROR(VLOOKUP($N4428,BuyType[],2,FALSE),"")</f>
        <v/>
      </c>
      <c r="AG4428" t="str">
        <f>IFERROR(VLOOKUP($S4428,StoreBU[],2,FALSE),"")</f>
        <v/>
      </c>
    </row>
    <row r="4429" spans="1:33" x14ac:dyDescent="0.3">
      <c r="A4429" t="str">
        <f t="shared" si="139"/>
        <v/>
      </c>
      <c r="C4429" t="str">
        <f t="shared" si="138"/>
        <v/>
      </c>
      <c r="D4429" s="33"/>
      <c r="E4429" s="33"/>
      <c r="F4429" s="33"/>
      <c r="G4429" s="33"/>
      <c r="H4429" s="33"/>
      <c r="I4429" s="33"/>
      <c r="J4429" s="33"/>
      <c r="K4429" s="33"/>
      <c r="L4429" s="33"/>
      <c r="M4429" s="33"/>
      <c r="N4429" s="33"/>
      <c r="O4429" s="33"/>
      <c r="P4429" s="33"/>
      <c r="Q4429" s="33"/>
      <c r="R4429" s="33"/>
      <c r="S4429" s="33"/>
      <c r="T4429" s="33"/>
      <c r="V4429" t="str">
        <f>IFERROR(VLOOKUP($D4429,MediaPartner[],2,FALSE),"")</f>
        <v/>
      </c>
      <c r="W4429" t="str">
        <f>IFERROR(VLOOKUP($E4429,Site[],2,FALSE),"")</f>
        <v/>
      </c>
      <c r="X4429" t="str">
        <f>IFERROR(VLOOKUP($F4429,FundingSource[],2,FALSE),"")</f>
        <v/>
      </c>
      <c r="Y4429" t="str">
        <f>IFERROR(VLOOKUP($G4429,Objective[],2,FALSE),"")</f>
        <v/>
      </c>
      <c r="Z4429" t="str">
        <f>IFERROR(VLOOKUP($H4429,AdType[],2,FALSE),"")</f>
        <v/>
      </c>
      <c r="AA4429" t="str">
        <f>IFERROR(VLOOKUP($I4429,AdSize[],2,FALSE),"")</f>
        <v/>
      </c>
      <c r="AB4429" t="str">
        <f>IFERROR(VLOOKUP($J4429,TargetingTactic[],2,FALSE),"")</f>
        <v/>
      </c>
      <c r="AC4429" t="str">
        <f>IFERROR(VLOOKUP($K4429,Audience[],2,FALSE),"")</f>
        <v/>
      </c>
      <c r="AD4429" t="str">
        <f>IFERROR(VLOOKUP($L4429,Country[],2,FALSE),"")</f>
        <v/>
      </c>
      <c r="AE4429" t="str">
        <f>IFERROR(VLOOKUP($M4429,Language[],2,FALSE),"")</f>
        <v/>
      </c>
      <c r="AF4429" t="str">
        <f>IFERROR(VLOOKUP($N4429,BuyType[],2,FALSE),"")</f>
        <v/>
      </c>
      <c r="AG4429" t="str">
        <f>IFERROR(VLOOKUP($S4429,StoreBU[],2,FALSE),"")</f>
        <v/>
      </c>
    </row>
    <row r="4430" spans="1:33" x14ac:dyDescent="0.3">
      <c r="A4430" t="str">
        <f t="shared" si="139"/>
        <v/>
      </c>
      <c r="C4430" t="str">
        <f t="shared" si="138"/>
        <v/>
      </c>
      <c r="D4430" s="33"/>
      <c r="E4430" s="33"/>
      <c r="F4430" s="33"/>
      <c r="G4430" s="33"/>
      <c r="H4430" s="33"/>
      <c r="I4430" s="33"/>
      <c r="J4430" s="33"/>
      <c r="K4430" s="33"/>
      <c r="L4430" s="33"/>
      <c r="M4430" s="33"/>
      <c r="N4430" s="33"/>
      <c r="O4430" s="33"/>
      <c r="P4430" s="33"/>
      <c r="Q4430" s="33"/>
      <c r="R4430" s="33"/>
      <c r="S4430" s="33"/>
      <c r="T4430" s="33"/>
      <c r="V4430" t="str">
        <f>IFERROR(VLOOKUP($D4430,MediaPartner[],2,FALSE),"")</f>
        <v/>
      </c>
      <c r="W4430" t="str">
        <f>IFERROR(VLOOKUP($E4430,Site[],2,FALSE),"")</f>
        <v/>
      </c>
      <c r="X4430" t="str">
        <f>IFERROR(VLOOKUP($F4430,FundingSource[],2,FALSE),"")</f>
        <v/>
      </c>
      <c r="Y4430" t="str">
        <f>IFERROR(VLOOKUP($G4430,Objective[],2,FALSE),"")</f>
        <v/>
      </c>
      <c r="Z4430" t="str">
        <f>IFERROR(VLOOKUP($H4430,AdType[],2,FALSE),"")</f>
        <v/>
      </c>
      <c r="AA4430" t="str">
        <f>IFERROR(VLOOKUP($I4430,AdSize[],2,FALSE),"")</f>
        <v/>
      </c>
      <c r="AB4430" t="str">
        <f>IFERROR(VLOOKUP($J4430,TargetingTactic[],2,FALSE),"")</f>
        <v/>
      </c>
      <c r="AC4430" t="str">
        <f>IFERROR(VLOOKUP($K4430,Audience[],2,FALSE),"")</f>
        <v/>
      </c>
      <c r="AD4430" t="str">
        <f>IFERROR(VLOOKUP($L4430,Country[],2,FALSE),"")</f>
        <v/>
      </c>
      <c r="AE4430" t="str">
        <f>IFERROR(VLOOKUP($M4430,Language[],2,FALSE),"")</f>
        <v/>
      </c>
      <c r="AF4430" t="str">
        <f>IFERROR(VLOOKUP($N4430,BuyType[],2,FALSE),"")</f>
        <v/>
      </c>
      <c r="AG4430" t="str">
        <f>IFERROR(VLOOKUP($S4430,StoreBU[],2,FALSE),"")</f>
        <v/>
      </c>
    </row>
    <row r="4431" spans="1:33" x14ac:dyDescent="0.3">
      <c r="A4431" t="str">
        <f t="shared" si="139"/>
        <v/>
      </c>
      <c r="C4431" t="str">
        <f t="shared" si="138"/>
        <v/>
      </c>
      <c r="D4431" s="33"/>
      <c r="E4431" s="33"/>
      <c r="F4431" s="33"/>
      <c r="G4431" s="33"/>
      <c r="H4431" s="33"/>
      <c r="I4431" s="33"/>
      <c r="J4431" s="33"/>
      <c r="K4431" s="33"/>
      <c r="L4431" s="33"/>
      <c r="M4431" s="33"/>
      <c r="N4431" s="33"/>
      <c r="O4431" s="33"/>
      <c r="P4431" s="33"/>
      <c r="Q4431" s="33"/>
      <c r="R4431" s="33"/>
      <c r="S4431" s="33"/>
      <c r="T4431" s="33"/>
      <c r="V4431" t="str">
        <f>IFERROR(VLOOKUP($D4431,MediaPartner[],2,FALSE),"")</f>
        <v/>
      </c>
      <c r="W4431" t="str">
        <f>IFERROR(VLOOKUP($E4431,Site[],2,FALSE),"")</f>
        <v/>
      </c>
      <c r="X4431" t="str">
        <f>IFERROR(VLOOKUP($F4431,FundingSource[],2,FALSE),"")</f>
        <v/>
      </c>
      <c r="Y4431" t="str">
        <f>IFERROR(VLOOKUP($G4431,Objective[],2,FALSE),"")</f>
        <v/>
      </c>
      <c r="Z4431" t="str">
        <f>IFERROR(VLOOKUP($H4431,AdType[],2,FALSE),"")</f>
        <v/>
      </c>
      <c r="AA4431" t="str">
        <f>IFERROR(VLOOKUP($I4431,AdSize[],2,FALSE),"")</f>
        <v/>
      </c>
      <c r="AB4431" t="str">
        <f>IFERROR(VLOOKUP($J4431,TargetingTactic[],2,FALSE),"")</f>
        <v/>
      </c>
      <c r="AC4431" t="str">
        <f>IFERROR(VLOOKUP($K4431,Audience[],2,FALSE),"")</f>
        <v/>
      </c>
      <c r="AD4431" t="str">
        <f>IFERROR(VLOOKUP($L4431,Country[],2,FALSE),"")</f>
        <v/>
      </c>
      <c r="AE4431" t="str">
        <f>IFERROR(VLOOKUP($M4431,Language[],2,FALSE),"")</f>
        <v/>
      </c>
      <c r="AF4431" t="str">
        <f>IFERROR(VLOOKUP($N4431,BuyType[],2,FALSE),"")</f>
        <v/>
      </c>
      <c r="AG4431" t="str">
        <f>IFERROR(VLOOKUP($S4431,StoreBU[],2,FALSE),"")</f>
        <v/>
      </c>
    </row>
    <row r="4432" spans="1:33" x14ac:dyDescent="0.3">
      <c r="A4432" t="str">
        <f t="shared" si="139"/>
        <v/>
      </c>
      <c r="C4432" t="str">
        <f t="shared" si="138"/>
        <v/>
      </c>
      <c r="D4432" s="33"/>
      <c r="E4432" s="33"/>
      <c r="F4432" s="33"/>
      <c r="G4432" s="33"/>
      <c r="H4432" s="33"/>
      <c r="I4432" s="33"/>
      <c r="J4432" s="33"/>
      <c r="K4432" s="33"/>
      <c r="L4432" s="33"/>
      <c r="M4432" s="33"/>
      <c r="N4432" s="33"/>
      <c r="O4432" s="33"/>
      <c r="P4432" s="33"/>
      <c r="Q4432" s="33"/>
      <c r="R4432" s="33"/>
      <c r="S4432" s="33"/>
      <c r="T4432" s="33"/>
      <c r="V4432" t="str">
        <f>IFERROR(VLOOKUP($D4432,MediaPartner[],2,FALSE),"")</f>
        <v/>
      </c>
      <c r="W4432" t="str">
        <f>IFERROR(VLOOKUP($E4432,Site[],2,FALSE),"")</f>
        <v/>
      </c>
      <c r="X4432" t="str">
        <f>IFERROR(VLOOKUP($F4432,FundingSource[],2,FALSE),"")</f>
        <v/>
      </c>
      <c r="Y4432" t="str">
        <f>IFERROR(VLOOKUP($G4432,Objective[],2,FALSE),"")</f>
        <v/>
      </c>
      <c r="Z4432" t="str">
        <f>IFERROR(VLOOKUP($H4432,AdType[],2,FALSE),"")</f>
        <v/>
      </c>
      <c r="AA4432" t="str">
        <f>IFERROR(VLOOKUP($I4432,AdSize[],2,FALSE),"")</f>
        <v/>
      </c>
      <c r="AB4432" t="str">
        <f>IFERROR(VLOOKUP($J4432,TargetingTactic[],2,FALSE),"")</f>
        <v/>
      </c>
      <c r="AC4432" t="str">
        <f>IFERROR(VLOOKUP($K4432,Audience[],2,FALSE),"")</f>
        <v/>
      </c>
      <c r="AD4432" t="str">
        <f>IFERROR(VLOOKUP($L4432,Country[],2,FALSE),"")</f>
        <v/>
      </c>
      <c r="AE4432" t="str">
        <f>IFERROR(VLOOKUP($M4432,Language[],2,FALSE),"")</f>
        <v/>
      </c>
      <c r="AF4432" t="str">
        <f>IFERROR(VLOOKUP($N4432,BuyType[],2,FALSE),"")</f>
        <v/>
      </c>
      <c r="AG4432" t="str">
        <f>IFERROR(VLOOKUP($S4432,StoreBU[],2,FALSE),"")</f>
        <v/>
      </c>
    </row>
    <row r="4433" spans="1:33" x14ac:dyDescent="0.3">
      <c r="A4433" t="str">
        <f t="shared" si="139"/>
        <v/>
      </c>
      <c r="C4433" t="str">
        <f t="shared" si="138"/>
        <v/>
      </c>
      <c r="D4433" s="33"/>
      <c r="E4433" s="33"/>
      <c r="F4433" s="33"/>
      <c r="G4433" s="33"/>
      <c r="H4433" s="33"/>
      <c r="I4433" s="33"/>
      <c r="J4433" s="33"/>
      <c r="K4433" s="33"/>
      <c r="L4433" s="33"/>
      <c r="M4433" s="33"/>
      <c r="N4433" s="33"/>
      <c r="O4433" s="33"/>
      <c r="P4433" s="33"/>
      <c r="Q4433" s="33"/>
      <c r="R4433" s="33"/>
      <c r="S4433" s="33"/>
      <c r="T4433" s="33"/>
      <c r="V4433" t="str">
        <f>IFERROR(VLOOKUP($D4433,MediaPartner[],2,FALSE),"")</f>
        <v/>
      </c>
      <c r="W4433" t="str">
        <f>IFERROR(VLOOKUP($E4433,Site[],2,FALSE),"")</f>
        <v/>
      </c>
      <c r="X4433" t="str">
        <f>IFERROR(VLOOKUP($F4433,FundingSource[],2,FALSE),"")</f>
        <v/>
      </c>
      <c r="Y4433" t="str">
        <f>IFERROR(VLOOKUP($G4433,Objective[],2,FALSE),"")</f>
        <v/>
      </c>
      <c r="Z4433" t="str">
        <f>IFERROR(VLOOKUP($H4433,AdType[],2,FALSE),"")</f>
        <v/>
      </c>
      <c r="AA4433" t="str">
        <f>IFERROR(VLOOKUP($I4433,AdSize[],2,FALSE),"")</f>
        <v/>
      </c>
      <c r="AB4433" t="str">
        <f>IFERROR(VLOOKUP($J4433,TargetingTactic[],2,FALSE),"")</f>
        <v/>
      </c>
      <c r="AC4433" t="str">
        <f>IFERROR(VLOOKUP($K4433,Audience[],2,FALSE),"")</f>
        <v/>
      </c>
      <c r="AD4433" t="str">
        <f>IFERROR(VLOOKUP($L4433,Country[],2,FALSE),"")</f>
        <v/>
      </c>
      <c r="AE4433" t="str">
        <f>IFERROR(VLOOKUP($M4433,Language[],2,FALSE),"")</f>
        <v/>
      </c>
      <c r="AF4433" t="str">
        <f>IFERROR(VLOOKUP($N4433,BuyType[],2,FALSE),"")</f>
        <v/>
      </c>
      <c r="AG4433" t="str">
        <f>IFERROR(VLOOKUP($S4433,StoreBU[],2,FALSE),"")</f>
        <v/>
      </c>
    </row>
    <row r="4434" spans="1:33" x14ac:dyDescent="0.3">
      <c r="A4434" t="str">
        <f t="shared" si="139"/>
        <v/>
      </c>
      <c r="C4434" t="str">
        <f t="shared" si="138"/>
        <v/>
      </c>
      <c r="D4434" s="33"/>
      <c r="E4434" s="33"/>
      <c r="F4434" s="33"/>
      <c r="G4434" s="33"/>
      <c r="H4434" s="33"/>
      <c r="I4434" s="33"/>
      <c r="J4434" s="33"/>
      <c r="K4434" s="33"/>
      <c r="L4434" s="33"/>
      <c r="M4434" s="33"/>
      <c r="N4434" s="33"/>
      <c r="O4434" s="33"/>
      <c r="P4434" s="33"/>
      <c r="Q4434" s="33"/>
      <c r="R4434" s="33"/>
      <c r="S4434" s="33"/>
      <c r="T4434" s="33"/>
      <c r="V4434" t="str">
        <f>IFERROR(VLOOKUP($D4434,MediaPartner[],2,FALSE),"")</f>
        <v/>
      </c>
      <c r="W4434" t="str">
        <f>IFERROR(VLOOKUP($E4434,Site[],2,FALSE),"")</f>
        <v/>
      </c>
      <c r="X4434" t="str">
        <f>IFERROR(VLOOKUP($F4434,FundingSource[],2,FALSE),"")</f>
        <v/>
      </c>
      <c r="Y4434" t="str">
        <f>IFERROR(VLOOKUP($G4434,Objective[],2,FALSE),"")</f>
        <v/>
      </c>
      <c r="Z4434" t="str">
        <f>IFERROR(VLOOKUP($H4434,AdType[],2,FALSE),"")</f>
        <v/>
      </c>
      <c r="AA4434" t="str">
        <f>IFERROR(VLOOKUP($I4434,AdSize[],2,FALSE),"")</f>
        <v/>
      </c>
      <c r="AB4434" t="str">
        <f>IFERROR(VLOOKUP($J4434,TargetingTactic[],2,FALSE),"")</f>
        <v/>
      </c>
      <c r="AC4434" t="str">
        <f>IFERROR(VLOOKUP($K4434,Audience[],2,FALSE),"")</f>
        <v/>
      </c>
      <c r="AD4434" t="str">
        <f>IFERROR(VLOOKUP($L4434,Country[],2,FALSE),"")</f>
        <v/>
      </c>
      <c r="AE4434" t="str">
        <f>IFERROR(VLOOKUP($M4434,Language[],2,FALSE),"")</f>
        <v/>
      </c>
      <c r="AF4434" t="str">
        <f>IFERROR(VLOOKUP($N4434,BuyType[],2,FALSE),"")</f>
        <v/>
      </c>
      <c r="AG4434" t="str">
        <f>IFERROR(VLOOKUP($S4434,StoreBU[],2,FALSE),"")</f>
        <v/>
      </c>
    </row>
    <row r="4435" spans="1:33" x14ac:dyDescent="0.3">
      <c r="A4435" t="str">
        <f t="shared" si="139"/>
        <v/>
      </c>
      <c r="C4435" t="str">
        <f t="shared" si="138"/>
        <v/>
      </c>
      <c r="D4435" s="33"/>
      <c r="E4435" s="33"/>
      <c r="F4435" s="33"/>
      <c r="G4435" s="33"/>
      <c r="H4435" s="33"/>
      <c r="I4435" s="33"/>
      <c r="J4435" s="33"/>
      <c r="K4435" s="33"/>
      <c r="L4435" s="33"/>
      <c r="M4435" s="33"/>
      <c r="N4435" s="33"/>
      <c r="O4435" s="33"/>
      <c r="P4435" s="33"/>
      <c r="Q4435" s="33"/>
      <c r="R4435" s="33"/>
      <c r="S4435" s="33"/>
      <c r="T4435" s="33"/>
      <c r="V4435" t="str">
        <f>IFERROR(VLOOKUP($D4435,MediaPartner[],2,FALSE),"")</f>
        <v/>
      </c>
      <c r="W4435" t="str">
        <f>IFERROR(VLOOKUP($E4435,Site[],2,FALSE),"")</f>
        <v/>
      </c>
      <c r="X4435" t="str">
        <f>IFERROR(VLOOKUP($F4435,FundingSource[],2,FALSE),"")</f>
        <v/>
      </c>
      <c r="Y4435" t="str">
        <f>IFERROR(VLOOKUP($G4435,Objective[],2,FALSE),"")</f>
        <v/>
      </c>
      <c r="Z4435" t="str">
        <f>IFERROR(VLOOKUP($H4435,AdType[],2,FALSE),"")</f>
        <v/>
      </c>
      <c r="AA4435" t="str">
        <f>IFERROR(VLOOKUP($I4435,AdSize[],2,FALSE),"")</f>
        <v/>
      </c>
      <c r="AB4435" t="str">
        <f>IFERROR(VLOOKUP($J4435,TargetingTactic[],2,FALSE),"")</f>
        <v/>
      </c>
      <c r="AC4435" t="str">
        <f>IFERROR(VLOOKUP($K4435,Audience[],2,FALSE),"")</f>
        <v/>
      </c>
      <c r="AD4435" t="str">
        <f>IFERROR(VLOOKUP($L4435,Country[],2,FALSE),"")</f>
        <v/>
      </c>
      <c r="AE4435" t="str">
        <f>IFERROR(VLOOKUP($M4435,Language[],2,FALSE),"")</f>
        <v/>
      </c>
      <c r="AF4435" t="str">
        <f>IFERROR(VLOOKUP($N4435,BuyType[],2,FALSE),"")</f>
        <v/>
      </c>
      <c r="AG4435" t="str">
        <f>IFERROR(VLOOKUP($S4435,StoreBU[],2,FALSE),"")</f>
        <v/>
      </c>
    </row>
    <row r="4436" spans="1:33" x14ac:dyDescent="0.3">
      <c r="A4436" t="str">
        <f t="shared" si="139"/>
        <v/>
      </c>
      <c r="C4436" t="str">
        <f t="shared" si="138"/>
        <v/>
      </c>
      <c r="D4436" s="33"/>
      <c r="E4436" s="33"/>
      <c r="F4436" s="33"/>
      <c r="G4436" s="33"/>
      <c r="H4436" s="33"/>
      <c r="I4436" s="33"/>
      <c r="J4436" s="33"/>
      <c r="K4436" s="33"/>
      <c r="L4436" s="33"/>
      <c r="M4436" s="33"/>
      <c r="N4436" s="33"/>
      <c r="O4436" s="33"/>
      <c r="P4436" s="33"/>
      <c r="Q4436" s="33"/>
      <c r="R4436" s="33"/>
      <c r="S4436" s="33"/>
      <c r="T4436" s="33"/>
      <c r="V4436" t="str">
        <f>IFERROR(VLOOKUP($D4436,MediaPartner[],2,FALSE),"")</f>
        <v/>
      </c>
      <c r="W4436" t="str">
        <f>IFERROR(VLOOKUP($E4436,Site[],2,FALSE),"")</f>
        <v/>
      </c>
      <c r="X4436" t="str">
        <f>IFERROR(VLOOKUP($F4436,FundingSource[],2,FALSE),"")</f>
        <v/>
      </c>
      <c r="Y4436" t="str">
        <f>IFERROR(VLOOKUP($G4436,Objective[],2,FALSE),"")</f>
        <v/>
      </c>
      <c r="Z4436" t="str">
        <f>IFERROR(VLOOKUP($H4436,AdType[],2,FALSE),"")</f>
        <v/>
      </c>
      <c r="AA4436" t="str">
        <f>IFERROR(VLOOKUP($I4436,AdSize[],2,FALSE),"")</f>
        <v/>
      </c>
      <c r="AB4436" t="str">
        <f>IFERROR(VLOOKUP($J4436,TargetingTactic[],2,FALSE),"")</f>
        <v/>
      </c>
      <c r="AC4436" t="str">
        <f>IFERROR(VLOOKUP($K4436,Audience[],2,FALSE),"")</f>
        <v/>
      </c>
      <c r="AD4436" t="str">
        <f>IFERROR(VLOOKUP($L4436,Country[],2,FALSE),"")</f>
        <v/>
      </c>
      <c r="AE4436" t="str">
        <f>IFERROR(VLOOKUP($M4436,Language[],2,FALSE),"")</f>
        <v/>
      </c>
      <c r="AF4436" t="str">
        <f>IFERROR(VLOOKUP($N4436,BuyType[],2,FALSE),"")</f>
        <v/>
      </c>
      <c r="AG4436" t="str">
        <f>IFERROR(VLOOKUP($S4436,StoreBU[],2,FALSE),"")</f>
        <v/>
      </c>
    </row>
    <row r="4437" spans="1:33" x14ac:dyDescent="0.3">
      <c r="A4437" t="str">
        <f t="shared" si="139"/>
        <v/>
      </c>
      <c r="C4437" t="str">
        <f t="shared" si="138"/>
        <v/>
      </c>
      <c r="D4437" s="33"/>
      <c r="E4437" s="33"/>
      <c r="F4437" s="33"/>
      <c r="G4437" s="33"/>
      <c r="H4437" s="33"/>
      <c r="I4437" s="33"/>
      <c r="J4437" s="33"/>
      <c r="K4437" s="33"/>
      <c r="L4437" s="33"/>
      <c r="M4437" s="33"/>
      <c r="N4437" s="33"/>
      <c r="O4437" s="33"/>
      <c r="P4437" s="33"/>
      <c r="Q4437" s="33"/>
      <c r="R4437" s="33"/>
      <c r="S4437" s="33"/>
      <c r="T4437" s="33"/>
      <c r="V4437" t="str">
        <f>IFERROR(VLOOKUP($D4437,MediaPartner[],2,FALSE),"")</f>
        <v/>
      </c>
      <c r="W4437" t="str">
        <f>IFERROR(VLOOKUP($E4437,Site[],2,FALSE),"")</f>
        <v/>
      </c>
      <c r="X4437" t="str">
        <f>IFERROR(VLOOKUP($F4437,FundingSource[],2,FALSE),"")</f>
        <v/>
      </c>
      <c r="Y4437" t="str">
        <f>IFERROR(VLOOKUP($G4437,Objective[],2,FALSE),"")</f>
        <v/>
      </c>
      <c r="Z4437" t="str">
        <f>IFERROR(VLOOKUP($H4437,AdType[],2,FALSE),"")</f>
        <v/>
      </c>
      <c r="AA4437" t="str">
        <f>IFERROR(VLOOKUP($I4437,AdSize[],2,FALSE),"")</f>
        <v/>
      </c>
      <c r="AB4437" t="str">
        <f>IFERROR(VLOOKUP($J4437,TargetingTactic[],2,FALSE),"")</f>
        <v/>
      </c>
      <c r="AC4437" t="str">
        <f>IFERROR(VLOOKUP($K4437,Audience[],2,FALSE),"")</f>
        <v/>
      </c>
      <c r="AD4437" t="str">
        <f>IFERROR(VLOOKUP($L4437,Country[],2,FALSE),"")</f>
        <v/>
      </c>
      <c r="AE4437" t="str">
        <f>IFERROR(VLOOKUP($M4437,Language[],2,FALSE),"")</f>
        <v/>
      </c>
      <c r="AF4437" t="str">
        <f>IFERROR(VLOOKUP($N4437,BuyType[],2,FALSE),"")</f>
        <v/>
      </c>
      <c r="AG4437" t="str">
        <f>IFERROR(VLOOKUP($S4437,StoreBU[],2,FALSE),"")</f>
        <v/>
      </c>
    </row>
    <row r="4438" spans="1:33" x14ac:dyDescent="0.3">
      <c r="A4438" t="str">
        <f t="shared" si="139"/>
        <v/>
      </c>
      <c r="C4438" t="str">
        <f t="shared" si="138"/>
        <v/>
      </c>
      <c r="D4438" s="33"/>
      <c r="E4438" s="33"/>
      <c r="F4438" s="33"/>
      <c r="G4438" s="33"/>
      <c r="H4438" s="33"/>
      <c r="I4438" s="33"/>
      <c r="J4438" s="33"/>
      <c r="K4438" s="33"/>
      <c r="L4438" s="33"/>
      <c r="M4438" s="33"/>
      <c r="N4438" s="33"/>
      <c r="O4438" s="33"/>
      <c r="P4438" s="33"/>
      <c r="Q4438" s="33"/>
      <c r="R4438" s="33"/>
      <c r="S4438" s="33"/>
      <c r="T4438" s="33"/>
      <c r="V4438" t="str">
        <f>IFERROR(VLOOKUP($D4438,MediaPartner[],2,FALSE),"")</f>
        <v/>
      </c>
      <c r="W4438" t="str">
        <f>IFERROR(VLOOKUP($E4438,Site[],2,FALSE),"")</f>
        <v/>
      </c>
      <c r="X4438" t="str">
        <f>IFERROR(VLOOKUP($F4438,FundingSource[],2,FALSE),"")</f>
        <v/>
      </c>
      <c r="Y4438" t="str">
        <f>IFERROR(VLOOKUP($G4438,Objective[],2,FALSE),"")</f>
        <v/>
      </c>
      <c r="Z4438" t="str">
        <f>IFERROR(VLOOKUP($H4438,AdType[],2,FALSE),"")</f>
        <v/>
      </c>
      <c r="AA4438" t="str">
        <f>IFERROR(VLOOKUP($I4438,AdSize[],2,FALSE),"")</f>
        <v/>
      </c>
      <c r="AB4438" t="str">
        <f>IFERROR(VLOOKUP($J4438,TargetingTactic[],2,FALSE),"")</f>
        <v/>
      </c>
      <c r="AC4438" t="str">
        <f>IFERROR(VLOOKUP($K4438,Audience[],2,FALSE),"")</f>
        <v/>
      </c>
      <c r="AD4438" t="str">
        <f>IFERROR(VLOOKUP($L4438,Country[],2,FALSE),"")</f>
        <v/>
      </c>
      <c r="AE4438" t="str">
        <f>IFERROR(VLOOKUP($M4438,Language[],2,FALSE),"")</f>
        <v/>
      </c>
      <c r="AF4438" t="str">
        <f>IFERROR(VLOOKUP($N4438,BuyType[],2,FALSE),"")</f>
        <v/>
      </c>
      <c r="AG4438" t="str">
        <f>IFERROR(VLOOKUP($S4438,StoreBU[],2,FALSE),"")</f>
        <v/>
      </c>
    </row>
    <row r="4439" spans="1:33" x14ac:dyDescent="0.3">
      <c r="A4439" t="str">
        <f t="shared" si="139"/>
        <v/>
      </c>
      <c r="C4439" t="str">
        <f t="shared" si="138"/>
        <v/>
      </c>
      <c r="D4439" s="33"/>
      <c r="E4439" s="33"/>
      <c r="F4439" s="33"/>
      <c r="G4439" s="33"/>
      <c r="H4439" s="33"/>
      <c r="I4439" s="33"/>
      <c r="J4439" s="33"/>
      <c r="K4439" s="33"/>
      <c r="L4439" s="33"/>
      <c r="M4439" s="33"/>
      <c r="N4439" s="33"/>
      <c r="O4439" s="33"/>
      <c r="P4439" s="33"/>
      <c r="Q4439" s="33"/>
      <c r="R4439" s="33"/>
      <c r="S4439" s="33"/>
      <c r="T4439" s="33"/>
      <c r="V4439" t="str">
        <f>IFERROR(VLOOKUP($D4439,MediaPartner[],2,FALSE),"")</f>
        <v/>
      </c>
      <c r="W4439" t="str">
        <f>IFERROR(VLOOKUP($E4439,Site[],2,FALSE),"")</f>
        <v/>
      </c>
      <c r="X4439" t="str">
        <f>IFERROR(VLOOKUP($F4439,FundingSource[],2,FALSE),"")</f>
        <v/>
      </c>
      <c r="Y4439" t="str">
        <f>IFERROR(VLOOKUP($G4439,Objective[],2,FALSE),"")</f>
        <v/>
      </c>
      <c r="Z4439" t="str">
        <f>IFERROR(VLOOKUP($H4439,AdType[],2,FALSE),"")</f>
        <v/>
      </c>
      <c r="AA4439" t="str">
        <f>IFERROR(VLOOKUP($I4439,AdSize[],2,FALSE),"")</f>
        <v/>
      </c>
      <c r="AB4439" t="str">
        <f>IFERROR(VLOOKUP($J4439,TargetingTactic[],2,FALSE),"")</f>
        <v/>
      </c>
      <c r="AC4439" t="str">
        <f>IFERROR(VLOOKUP($K4439,Audience[],2,FALSE),"")</f>
        <v/>
      </c>
      <c r="AD4439" t="str">
        <f>IFERROR(VLOOKUP($L4439,Country[],2,FALSE),"")</f>
        <v/>
      </c>
      <c r="AE4439" t="str">
        <f>IFERROR(VLOOKUP($M4439,Language[],2,FALSE),"")</f>
        <v/>
      </c>
      <c r="AF4439" t="str">
        <f>IFERROR(VLOOKUP($N4439,BuyType[],2,FALSE),"")</f>
        <v/>
      </c>
      <c r="AG4439" t="str">
        <f>IFERROR(VLOOKUP($S4439,StoreBU[],2,FALSE),"")</f>
        <v/>
      </c>
    </row>
    <row r="4440" spans="1:33" x14ac:dyDescent="0.3">
      <c r="A4440" t="str">
        <f t="shared" si="139"/>
        <v/>
      </c>
      <c r="C4440" t="str">
        <f t="shared" si="138"/>
        <v/>
      </c>
      <c r="D4440" s="33"/>
      <c r="E4440" s="33"/>
      <c r="F4440" s="33"/>
      <c r="G4440" s="33"/>
      <c r="H4440" s="33"/>
      <c r="I4440" s="33"/>
      <c r="J4440" s="33"/>
      <c r="K4440" s="33"/>
      <c r="L4440" s="33"/>
      <c r="M4440" s="33"/>
      <c r="N4440" s="33"/>
      <c r="O4440" s="33"/>
      <c r="P4440" s="33"/>
      <c r="Q4440" s="33"/>
      <c r="R4440" s="33"/>
      <c r="S4440" s="33"/>
      <c r="T4440" s="33"/>
      <c r="V4440" t="str">
        <f>IFERROR(VLOOKUP($D4440,MediaPartner[],2,FALSE),"")</f>
        <v/>
      </c>
      <c r="W4440" t="str">
        <f>IFERROR(VLOOKUP($E4440,Site[],2,FALSE),"")</f>
        <v/>
      </c>
      <c r="X4440" t="str">
        <f>IFERROR(VLOOKUP($F4440,FundingSource[],2,FALSE),"")</f>
        <v/>
      </c>
      <c r="Y4440" t="str">
        <f>IFERROR(VLOOKUP($G4440,Objective[],2,FALSE),"")</f>
        <v/>
      </c>
      <c r="Z4440" t="str">
        <f>IFERROR(VLOOKUP($H4440,AdType[],2,FALSE),"")</f>
        <v/>
      </c>
      <c r="AA4440" t="str">
        <f>IFERROR(VLOOKUP($I4440,AdSize[],2,FALSE),"")</f>
        <v/>
      </c>
      <c r="AB4440" t="str">
        <f>IFERROR(VLOOKUP($J4440,TargetingTactic[],2,FALSE),"")</f>
        <v/>
      </c>
      <c r="AC4440" t="str">
        <f>IFERROR(VLOOKUP($K4440,Audience[],2,FALSE),"")</f>
        <v/>
      </c>
      <c r="AD4440" t="str">
        <f>IFERROR(VLOOKUP($L4440,Country[],2,FALSE),"")</f>
        <v/>
      </c>
      <c r="AE4440" t="str">
        <f>IFERROR(VLOOKUP($M4440,Language[],2,FALSE),"")</f>
        <v/>
      </c>
      <c r="AF4440" t="str">
        <f>IFERROR(VLOOKUP($N4440,BuyType[],2,FALSE),"")</f>
        <v/>
      </c>
      <c r="AG4440" t="str">
        <f>IFERROR(VLOOKUP($S4440,StoreBU[],2,FALSE),"")</f>
        <v/>
      </c>
    </row>
    <row r="4441" spans="1:33" x14ac:dyDescent="0.3">
      <c r="A4441" t="str">
        <f t="shared" si="139"/>
        <v/>
      </c>
      <c r="C4441" t="str">
        <f t="shared" si="138"/>
        <v/>
      </c>
      <c r="D4441" s="33"/>
      <c r="E4441" s="33"/>
      <c r="F4441" s="33"/>
      <c r="G4441" s="33"/>
      <c r="H4441" s="33"/>
      <c r="I4441" s="33"/>
      <c r="J4441" s="33"/>
      <c r="K4441" s="33"/>
      <c r="L4441" s="33"/>
      <c r="M4441" s="33"/>
      <c r="N4441" s="33"/>
      <c r="O4441" s="33"/>
      <c r="P4441" s="33"/>
      <c r="Q4441" s="33"/>
      <c r="R4441" s="33"/>
      <c r="S4441" s="33"/>
      <c r="T4441" s="33"/>
      <c r="V4441" t="str">
        <f>IFERROR(VLOOKUP($D4441,MediaPartner[],2,FALSE),"")</f>
        <v/>
      </c>
      <c r="W4441" t="str">
        <f>IFERROR(VLOOKUP($E4441,Site[],2,FALSE),"")</f>
        <v/>
      </c>
      <c r="X4441" t="str">
        <f>IFERROR(VLOOKUP($F4441,FundingSource[],2,FALSE),"")</f>
        <v/>
      </c>
      <c r="Y4441" t="str">
        <f>IFERROR(VLOOKUP($G4441,Objective[],2,FALSE),"")</f>
        <v/>
      </c>
      <c r="Z4441" t="str">
        <f>IFERROR(VLOOKUP($H4441,AdType[],2,FALSE),"")</f>
        <v/>
      </c>
      <c r="AA4441" t="str">
        <f>IFERROR(VLOOKUP($I4441,AdSize[],2,FALSE),"")</f>
        <v/>
      </c>
      <c r="AB4441" t="str">
        <f>IFERROR(VLOOKUP($J4441,TargetingTactic[],2,FALSE),"")</f>
        <v/>
      </c>
      <c r="AC4441" t="str">
        <f>IFERROR(VLOOKUP($K4441,Audience[],2,FALSE),"")</f>
        <v/>
      </c>
      <c r="AD4441" t="str">
        <f>IFERROR(VLOOKUP($L4441,Country[],2,FALSE),"")</f>
        <v/>
      </c>
      <c r="AE4441" t="str">
        <f>IFERROR(VLOOKUP($M4441,Language[],2,FALSE),"")</f>
        <v/>
      </c>
      <c r="AF4441" t="str">
        <f>IFERROR(VLOOKUP($N4441,BuyType[],2,FALSE),"")</f>
        <v/>
      </c>
      <c r="AG4441" t="str">
        <f>IFERROR(VLOOKUP($S4441,StoreBU[],2,FALSE),"")</f>
        <v/>
      </c>
    </row>
    <row r="4442" spans="1:33" x14ac:dyDescent="0.3">
      <c r="A4442" t="str">
        <f t="shared" si="139"/>
        <v/>
      </c>
      <c r="C4442" t="str">
        <f t="shared" si="138"/>
        <v/>
      </c>
      <c r="D4442" s="33"/>
      <c r="E4442" s="33"/>
      <c r="F4442" s="33"/>
      <c r="G4442" s="33"/>
      <c r="H4442" s="33"/>
      <c r="I4442" s="33"/>
      <c r="J4442" s="33"/>
      <c r="K4442" s="33"/>
      <c r="L4442" s="33"/>
      <c r="M4442" s="33"/>
      <c r="N4442" s="33"/>
      <c r="O4442" s="33"/>
      <c r="P4442" s="33"/>
      <c r="Q4442" s="33"/>
      <c r="R4442" s="33"/>
      <c r="S4442" s="33"/>
      <c r="T4442" s="33"/>
      <c r="V4442" t="str">
        <f>IFERROR(VLOOKUP($D4442,MediaPartner[],2,FALSE),"")</f>
        <v/>
      </c>
      <c r="W4442" t="str">
        <f>IFERROR(VLOOKUP($E4442,Site[],2,FALSE),"")</f>
        <v/>
      </c>
      <c r="X4442" t="str">
        <f>IFERROR(VLOOKUP($F4442,FundingSource[],2,FALSE),"")</f>
        <v/>
      </c>
      <c r="Y4442" t="str">
        <f>IFERROR(VLOOKUP($G4442,Objective[],2,FALSE),"")</f>
        <v/>
      </c>
      <c r="Z4442" t="str">
        <f>IFERROR(VLOOKUP($H4442,AdType[],2,FALSE),"")</f>
        <v/>
      </c>
      <c r="AA4442" t="str">
        <f>IFERROR(VLOOKUP($I4442,AdSize[],2,FALSE),"")</f>
        <v/>
      </c>
      <c r="AB4442" t="str">
        <f>IFERROR(VLOOKUP($J4442,TargetingTactic[],2,FALSE),"")</f>
        <v/>
      </c>
      <c r="AC4442" t="str">
        <f>IFERROR(VLOOKUP($K4442,Audience[],2,FALSE),"")</f>
        <v/>
      </c>
      <c r="AD4442" t="str">
        <f>IFERROR(VLOOKUP($L4442,Country[],2,FALSE),"")</f>
        <v/>
      </c>
      <c r="AE4442" t="str">
        <f>IFERROR(VLOOKUP($M4442,Language[],2,FALSE),"")</f>
        <v/>
      </c>
      <c r="AF4442" t="str">
        <f>IFERROR(VLOOKUP($N4442,BuyType[],2,FALSE),"")</f>
        <v/>
      </c>
      <c r="AG4442" t="str">
        <f>IFERROR(VLOOKUP($S4442,StoreBU[],2,FALSE),"")</f>
        <v/>
      </c>
    </row>
    <row r="4443" spans="1:33" x14ac:dyDescent="0.3">
      <c r="A4443" t="str">
        <f t="shared" si="139"/>
        <v/>
      </c>
      <c r="C4443" t="str">
        <f t="shared" si="138"/>
        <v/>
      </c>
      <c r="D4443" s="33"/>
      <c r="E4443" s="33"/>
      <c r="F4443" s="33"/>
      <c r="G4443" s="33"/>
      <c r="H4443" s="33"/>
      <c r="I4443" s="33"/>
      <c r="J4443" s="33"/>
      <c r="K4443" s="33"/>
      <c r="L4443" s="33"/>
      <c r="M4443" s="33"/>
      <c r="N4443" s="33"/>
      <c r="O4443" s="33"/>
      <c r="P4443" s="33"/>
      <c r="Q4443" s="33"/>
      <c r="R4443" s="33"/>
      <c r="S4443" s="33"/>
      <c r="T4443" s="33"/>
      <c r="V4443" t="str">
        <f>IFERROR(VLOOKUP($D4443,MediaPartner[],2,FALSE),"")</f>
        <v/>
      </c>
      <c r="W4443" t="str">
        <f>IFERROR(VLOOKUP($E4443,Site[],2,FALSE),"")</f>
        <v/>
      </c>
      <c r="X4443" t="str">
        <f>IFERROR(VLOOKUP($F4443,FundingSource[],2,FALSE),"")</f>
        <v/>
      </c>
      <c r="Y4443" t="str">
        <f>IFERROR(VLOOKUP($G4443,Objective[],2,FALSE),"")</f>
        <v/>
      </c>
      <c r="Z4443" t="str">
        <f>IFERROR(VLOOKUP($H4443,AdType[],2,FALSE),"")</f>
        <v/>
      </c>
      <c r="AA4443" t="str">
        <f>IFERROR(VLOOKUP($I4443,AdSize[],2,FALSE),"")</f>
        <v/>
      </c>
      <c r="AB4443" t="str">
        <f>IFERROR(VLOOKUP($J4443,TargetingTactic[],2,FALSE),"")</f>
        <v/>
      </c>
      <c r="AC4443" t="str">
        <f>IFERROR(VLOOKUP($K4443,Audience[],2,FALSE),"")</f>
        <v/>
      </c>
      <c r="AD4443" t="str">
        <f>IFERROR(VLOOKUP($L4443,Country[],2,FALSE),"")</f>
        <v/>
      </c>
      <c r="AE4443" t="str">
        <f>IFERROR(VLOOKUP($M4443,Language[],2,FALSE),"")</f>
        <v/>
      </c>
      <c r="AF4443" t="str">
        <f>IFERROR(VLOOKUP($N4443,BuyType[],2,FALSE),"")</f>
        <v/>
      </c>
      <c r="AG4443" t="str">
        <f>IFERROR(VLOOKUP($S4443,StoreBU[],2,FALSE),"")</f>
        <v/>
      </c>
    </row>
    <row r="4444" spans="1:33" x14ac:dyDescent="0.3">
      <c r="A4444" t="str">
        <f t="shared" si="139"/>
        <v/>
      </c>
      <c r="C4444" t="str">
        <f t="shared" si="138"/>
        <v/>
      </c>
      <c r="D4444" s="33"/>
      <c r="E4444" s="33"/>
      <c r="F4444" s="33"/>
      <c r="G4444" s="33"/>
      <c r="H4444" s="33"/>
      <c r="I4444" s="33"/>
      <c r="J4444" s="33"/>
      <c r="K4444" s="33"/>
      <c r="L4444" s="33"/>
      <c r="M4444" s="33"/>
      <c r="N4444" s="33"/>
      <c r="O4444" s="33"/>
      <c r="P4444" s="33"/>
      <c r="Q4444" s="33"/>
      <c r="R4444" s="33"/>
      <c r="S4444" s="33"/>
      <c r="T4444" s="33"/>
      <c r="V4444" t="str">
        <f>IFERROR(VLOOKUP($D4444,MediaPartner[],2,FALSE),"")</f>
        <v/>
      </c>
      <c r="W4444" t="str">
        <f>IFERROR(VLOOKUP($E4444,Site[],2,FALSE),"")</f>
        <v/>
      </c>
      <c r="X4444" t="str">
        <f>IFERROR(VLOOKUP($F4444,FundingSource[],2,FALSE),"")</f>
        <v/>
      </c>
      <c r="Y4444" t="str">
        <f>IFERROR(VLOOKUP($G4444,Objective[],2,FALSE),"")</f>
        <v/>
      </c>
      <c r="Z4444" t="str">
        <f>IFERROR(VLOOKUP($H4444,AdType[],2,FALSE),"")</f>
        <v/>
      </c>
      <c r="AA4444" t="str">
        <f>IFERROR(VLOOKUP($I4444,AdSize[],2,FALSE),"")</f>
        <v/>
      </c>
      <c r="AB4444" t="str">
        <f>IFERROR(VLOOKUP($J4444,TargetingTactic[],2,FALSE),"")</f>
        <v/>
      </c>
      <c r="AC4444" t="str">
        <f>IFERROR(VLOOKUP($K4444,Audience[],2,FALSE),"")</f>
        <v/>
      </c>
      <c r="AD4444" t="str">
        <f>IFERROR(VLOOKUP($L4444,Country[],2,FALSE),"")</f>
        <v/>
      </c>
      <c r="AE4444" t="str">
        <f>IFERROR(VLOOKUP($M4444,Language[],2,FALSE),"")</f>
        <v/>
      </c>
      <c r="AF4444" t="str">
        <f>IFERROR(VLOOKUP($N4444,BuyType[],2,FALSE),"")</f>
        <v/>
      </c>
      <c r="AG4444" t="str">
        <f>IFERROR(VLOOKUP($S4444,StoreBU[],2,FALSE),"")</f>
        <v/>
      </c>
    </row>
    <row r="4445" spans="1:33" x14ac:dyDescent="0.3">
      <c r="A4445" t="str">
        <f t="shared" si="139"/>
        <v/>
      </c>
      <c r="C4445" t="str">
        <f t="shared" si="138"/>
        <v/>
      </c>
      <c r="D4445" s="33"/>
      <c r="E4445" s="33"/>
      <c r="F4445" s="33"/>
      <c r="G4445" s="33"/>
      <c r="H4445" s="33"/>
      <c r="I4445" s="33"/>
      <c r="J4445" s="33"/>
      <c r="K4445" s="33"/>
      <c r="L4445" s="33"/>
      <c r="M4445" s="33"/>
      <c r="N4445" s="33"/>
      <c r="O4445" s="33"/>
      <c r="P4445" s="33"/>
      <c r="Q4445" s="33"/>
      <c r="R4445" s="33"/>
      <c r="S4445" s="33"/>
      <c r="T4445" s="33"/>
      <c r="V4445" t="str">
        <f>IFERROR(VLOOKUP($D4445,MediaPartner[],2,FALSE),"")</f>
        <v/>
      </c>
      <c r="W4445" t="str">
        <f>IFERROR(VLOOKUP($E4445,Site[],2,FALSE),"")</f>
        <v/>
      </c>
      <c r="X4445" t="str">
        <f>IFERROR(VLOOKUP($F4445,FundingSource[],2,FALSE),"")</f>
        <v/>
      </c>
      <c r="Y4445" t="str">
        <f>IFERROR(VLOOKUP($G4445,Objective[],2,FALSE),"")</f>
        <v/>
      </c>
      <c r="Z4445" t="str">
        <f>IFERROR(VLOOKUP($H4445,AdType[],2,FALSE),"")</f>
        <v/>
      </c>
      <c r="AA4445" t="str">
        <f>IFERROR(VLOOKUP($I4445,AdSize[],2,FALSE),"")</f>
        <v/>
      </c>
      <c r="AB4445" t="str">
        <f>IFERROR(VLOOKUP($J4445,TargetingTactic[],2,FALSE),"")</f>
        <v/>
      </c>
      <c r="AC4445" t="str">
        <f>IFERROR(VLOOKUP($K4445,Audience[],2,FALSE),"")</f>
        <v/>
      </c>
      <c r="AD4445" t="str">
        <f>IFERROR(VLOOKUP($L4445,Country[],2,FALSE),"")</f>
        <v/>
      </c>
      <c r="AE4445" t="str">
        <f>IFERROR(VLOOKUP($M4445,Language[],2,FALSE),"")</f>
        <v/>
      </c>
      <c r="AF4445" t="str">
        <f>IFERROR(VLOOKUP($N4445,BuyType[],2,FALSE),"")</f>
        <v/>
      </c>
      <c r="AG4445" t="str">
        <f>IFERROR(VLOOKUP($S4445,StoreBU[],2,FALSE),"")</f>
        <v/>
      </c>
    </row>
    <row r="4446" spans="1:33" x14ac:dyDescent="0.3">
      <c r="A4446" t="str">
        <f t="shared" si="139"/>
        <v/>
      </c>
      <c r="C4446" t="str">
        <f t="shared" si="138"/>
        <v/>
      </c>
      <c r="D4446" s="33"/>
      <c r="E4446" s="33"/>
      <c r="F4446" s="33"/>
      <c r="G4446" s="33"/>
      <c r="H4446" s="33"/>
      <c r="I4446" s="33"/>
      <c r="J4446" s="33"/>
      <c r="K4446" s="33"/>
      <c r="L4446" s="33"/>
      <c r="M4446" s="33"/>
      <c r="N4446" s="33"/>
      <c r="O4446" s="33"/>
      <c r="P4446" s="33"/>
      <c r="Q4446" s="33"/>
      <c r="R4446" s="33"/>
      <c r="S4446" s="33"/>
      <c r="T4446" s="33"/>
      <c r="V4446" t="str">
        <f>IFERROR(VLOOKUP($D4446,MediaPartner[],2,FALSE),"")</f>
        <v/>
      </c>
      <c r="W4446" t="str">
        <f>IFERROR(VLOOKUP($E4446,Site[],2,FALSE),"")</f>
        <v/>
      </c>
      <c r="X4446" t="str">
        <f>IFERROR(VLOOKUP($F4446,FundingSource[],2,FALSE),"")</f>
        <v/>
      </c>
      <c r="Y4446" t="str">
        <f>IFERROR(VLOOKUP($G4446,Objective[],2,FALSE),"")</f>
        <v/>
      </c>
      <c r="Z4446" t="str">
        <f>IFERROR(VLOOKUP($H4446,AdType[],2,FALSE),"")</f>
        <v/>
      </c>
      <c r="AA4446" t="str">
        <f>IFERROR(VLOOKUP($I4446,AdSize[],2,FALSE),"")</f>
        <v/>
      </c>
      <c r="AB4446" t="str">
        <f>IFERROR(VLOOKUP($J4446,TargetingTactic[],2,FALSE),"")</f>
        <v/>
      </c>
      <c r="AC4446" t="str">
        <f>IFERROR(VLOOKUP($K4446,Audience[],2,FALSE),"")</f>
        <v/>
      </c>
      <c r="AD4446" t="str">
        <f>IFERROR(VLOOKUP($L4446,Country[],2,FALSE),"")</f>
        <v/>
      </c>
      <c r="AE4446" t="str">
        <f>IFERROR(VLOOKUP($M4446,Language[],2,FALSE),"")</f>
        <v/>
      </c>
      <c r="AF4446" t="str">
        <f>IFERROR(VLOOKUP($N4446,BuyType[],2,FALSE),"")</f>
        <v/>
      </c>
      <c r="AG4446" t="str">
        <f>IFERROR(VLOOKUP($S4446,StoreBU[],2,FALSE),"")</f>
        <v/>
      </c>
    </row>
    <row r="4447" spans="1:33" x14ac:dyDescent="0.3">
      <c r="A4447" t="str">
        <f t="shared" si="139"/>
        <v/>
      </c>
      <c r="C4447" t="str">
        <f t="shared" si="138"/>
        <v/>
      </c>
      <c r="D4447" s="33"/>
      <c r="E4447" s="33"/>
      <c r="F4447" s="33"/>
      <c r="G4447" s="33"/>
      <c r="H4447" s="33"/>
      <c r="I4447" s="33"/>
      <c r="J4447" s="33"/>
      <c r="K4447" s="33"/>
      <c r="L4447" s="33"/>
      <c r="M4447" s="33"/>
      <c r="N4447" s="33"/>
      <c r="O4447" s="33"/>
      <c r="P4447" s="33"/>
      <c r="Q4447" s="33"/>
      <c r="R4447" s="33"/>
      <c r="S4447" s="33"/>
      <c r="T4447" s="33"/>
      <c r="V4447" t="str">
        <f>IFERROR(VLOOKUP($D4447,MediaPartner[],2,FALSE),"")</f>
        <v/>
      </c>
      <c r="W4447" t="str">
        <f>IFERROR(VLOOKUP($E4447,Site[],2,FALSE),"")</f>
        <v/>
      </c>
      <c r="X4447" t="str">
        <f>IFERROR(VLOOKUP($F4447,FundingSource[],2,FALSE),"")</f>
        <v/>
      </c>
      <c r="Y4447" t="str">
        <f>IFERROR(VLOOKUP($G4447,Objective[],2,FALSE),"")</f>
        <v/>
      </c>
      <c r="Z4447" t="str">
        <f>IFERROR(VLOOKUP($H4447,AdType[],2,FALSE),"")</f>
        <v/>
      </c>
      <c r="AA4447" t="str">
        <f>IFERROR(VLOOKUP($I4447,AdSize[],2,FALSE),"")</f>
        <v/>
      </c>
      <c r="AB4447" t="str">
        <f>IFERROR(VLOOKUP($J4447,TargetingTactic[],2,FALSE),"")</f>
        <v/>
      </c>
      <c r="AC4447" t="str">
        <f>IFERROR(VLOOKUP($K4447,Audience[],2,FALSE),"")</f>
        <v/>
      </c>
      <c r="AD4447" t="str">
        <f>IFERROR(VLOOKUP($L4447,Country[],2,FALSE),"")</f>
        <v/>
      </c>
      <c r="AE4447" t="str">
        <f>IFERROR(VLOOKUP($M4447,Language[],2,FALSE),"")</f>
        <v/>
      </c>
      <c r="AF4447" t="str">
        <f>IFERROR(VLOOKUP($N4447,BuyType[],2,FALSE),"")</f>
        <v/>
      </c>
      <c r="AG4447" t="str">
        <f>IFERROR(VLOOKUP($S4447,StoreBU[],2,FALSE),"")</f>
        <v/>
      </c>
    </row>
    <row r="4448" spans="1:33" x14ac:dyDescent="0.3">
      <c r="A4448" t="str">
        <f t="shared" si="139"/>
        <v/>
      </c>
      <c r="C4448" t="str">
        <f t="shared" si="138"/>
        <v/>
      </c>
      <c r="D4448" s="33"/>
      <c r="E4448" s="33"/>
      <c r="F4448" s="33"/>
      <c r="G4448" s="33"/>
      <c r="H4448" s="33"/>
      <c r="I4448" s="33"/>
      <c r="J4448" s="33"/>
      <c r="K4448" s="33"/>
      <c r="L4448" s="33"/>
      <c r="M4448" s="33"/>
      <c r="N4448" s="33"/>
      <c r="O4448" s="33"/>
      <c r="P4448" s="33"/>
      <c r="Q4448" s="33"/>
      <c r="R4448" s="33"/>
      <c r="S4448" s="33"/>
      <c r="T4448" s="33"/>
      <c r="V4448" t="str">
        <f>IFERROR(VLOOKUP($D4448,MediaPartner[],2,FALSE),"")</f>
        <v/>
      </c>
      <c r="W4448" t="str">
        <f>IFERROR(VLOOKUP($E4448,Site[],2,FALSE),"")</f>
        <v/>
      </c>
      <c r="X4448" t="str">
        <f>IFERROR(VLOOKUP($F4448,FundingSource[],2,FALSE),"")</f>
        <v/>
      </c>
      <c r="Y4448" t="str">
        <f>IFERROR(VLOOKUP($G4448,Objective[],2,FALSE),"")</f>
        <v/>
      </c>
      <c r="Z4448" t="str">
        <f>IFERROR(VLOOKUP($H4448,AdType[],2,FALSE),"")</f>
        <v/>
      </c>
      <c r="AA4448" t="str">
        <f>IFERROR(VLOOKUP($I4448,AdSize[],2,FALSE),"")</f>
        <v/>
      </c>
      <c r="AB4448" t="str">
        <f>IFERROR(VLOOKUP($J4448,TargetingTactic[],2,FALSE),"")</f>
        <v/>
      </c>
      <c r="AC4448" t="str">
        <f>IFERROR(VLOOKUP($K4448,Audience[],2,FALSE),"")</f>
        <v/>
      </c>
      <c r="AD4448" t="str">
        <f>IFERROR(VLOOKUP($L4448,Country[],2,FALSE),"")</f>
        <v/>
      </c>
      <c r="AE4448" t="str">
        <f>IFERROR(VLOOKUP($M4448,Language[],2,FALSE),"")</f>
        <v/>
      </c>
      <c r="AF4448" t="str">
        <f>IFERROR(VLOOKUP($N4448,BuyType[],2,FALSE),"")</f>
        <v/>
      </c>
      <c r="AG4448" t="str">
        <f>IFERROR(VLOOKUP($S4448,StoreBU[],2,FALSE),"")</f>
        <v/>
      </c>
    </row>
    <row r="4449" spans="1:33" x14ac:dyDescent="0.3">
      <c r="A4449" t="str">
        <f t="shared" si="139"/>
        <v/>
      </c>
      <c r="C4449" t="str">
        <f t="shared" si="138"/>
        <v/>
      </c>
      <c r="D4449" s="33"/>
      <c r="E4449" s="33"/>
      <c r="F4449" s="33"/>
      <c r="G4449" s="33"/>
      <c r="H4449" s="33"/>
      <c r="I4449" s="33"/>
      <c r="J4449" s="33"/>
      <c r="K4449" s="33"/>
      <c r="L4449" s="33"/>
      <c r="M4449" s="33"/>
      <c r="N4449" s="33"/>
      <c r="O4449" s="33"/>
      <c r="P4449" s="33"/>
      <c r="Q4449" s="33"/>
      <c r="R4449" s="33"/>
      <c r="S4449" s="33"/>
      <c r="T4449" s="33"/>
      <c r="V4449" t="str">
        <f>IFERROR(VLOOKUP($D4449,MediaPartner[],2,FALSE),"")</f>
        <v/>
      </c>
      <c r="W4449" t="str">
        <f>IFERROR(VLOOKUP($E4449,Site[],2,FALSE),"")</f>
        <v/>
      </c>
      <c r="X4449" t="str">
        <f>IFERROR(VLOOKUP($F4449,FundingSource[],2,FALSE),"")</f>
        <v/>
      </c>
      <c r="Y4449" t="str">
        <f>IFERROR(VLOOKUP($G4449,Objective[],2,FALSE),"")</f>
        <v/>
      </c>
      <c r="Z4449" t="str">
        <f>IFERROR(VLOOKUP($H4449,AdType[],2,FALSE),"")</f>
        <v/>
      </c>
      <c r="AA4449" t="str">
        <f>IFERROR(VLOOKUP($I4449,AdSize[],2,FALSE),"")</f>
        <v/>
      </c>
      <c r="AB4449" t="str">
        <f>IFERROR(VLOOKUP($J4449,TargetingTactic[],2,FALSE),"")</f>
        <v/>
      </c>
      <c r="AC4449" t="str">
        <f>IFERROR(VLOOKUP($K4449,Audience[],2,FALSE),"")</f>
        <v/>
      </c>
      <c r="AD4449" t="str">
        <f>IFERROR(VLOOKUP($L4449,Country[],2,FALSE),"")</f>
        <v/>
      </c>
      <c r="AE4449" t="str">
        <f>IFERROR(VLOOKUP($M4449,Language[],2,FALSE),"")</f>
        <v/>
      </c>
      <c r="AF4449" t="str">
        <f>IFERROR(VLOOKUP($N4449,BuyType[],2,FALSE),"")</f>
        <v/>
      </c>
      <c r="AG4449" t="str">
        <f>IFERROR(VLOOKUP($S4449,StoreBU[],2,FALSE),"")</f>
        <v/>
      </c>
    </row>
    <row r="4450" spans="1:33" x14ac:dyDescent="0.3">
      <c r="A4450" t="str">
        <f t="shared" si="139"/>
        <v/>
      </c>
      <c r="C4450" t="str">
        <f t="shared" si="138"/>
        <v/>
      </c>
      <c r="D4450" s="33"/>
      <c r="E4450" s="33"/>
      <c r="F4450" s="33"/>
      <c r="G4450" s="33"/>
      <c r="H4450" s="33"/>
      <c r="I4450" s="33"/>
      <c r="J4450" s="33"/>
      <c r="K4450" s="33"/>
      <c r="L4450" s="33"/>
      <c r="M4450" s="33"/>
      <c r="N4450" s="33"/>
      <c r="O4450" s="33"/>
      <c r="P4450" s="33"/>
      <c r="Q4450" s="33"/>
      <c r="R4450" s="33"/>
      <c r="S4450" s="33"/>
      <c r="T4450" s="33"/>
      <c r="V4450" t="str">
        <f>IFERROR(VLOOKUP($D4450,MediaPartner[],2,FALSE),"")</f>
        <v/>
      </c>
      <c r="W4450" t="str">
        <f>IFERROR(VLOOKUP($E4450,Site[],2,FALSE),"")</f>
        <v/>
      </c>
      <c r="X4450" t="str">
        <f>IFERROR(VLOOKUP($F4450,FundingSource[],2,FALSE),"")</f>
        <v/>
      </c>
      <c r="Y4450" t="str">
        <f>IFERROR(VLOOKUP($G4450,Objective[],2,FALSE),"")</f>
        <v/>
      </c>
      <c r="Z4450" t="str">
        <f>IFERROR(VLOOKUP($H4450,AdType[],2,FALSE),"")</f>
        <v/>
      </c>
      <c r="AA4450" t="str">
        <f>IFERROR(VLOOKUP($I4450,AdSize[],2,FALSE),"")</f>
        <v/>
      </c>
      <c r="AB4450" t="str">
        <f>IFERROR(VLOOKUP($J4450,TargetingTactic[],2,FALSE),"")</f>
        <v/>
      </c>
      <c r="AC4450" t="str">
        <f>IFERROR(VLOOKUP($K4450,Audience[],2,FALSE),"")</f>
        <v/>
      </c>
      <c r="AD4450" t="str">
        <f>IFERROR(VLOOKUP($L4450,Country[],2,FALSE),"")</f>
        <v/>
      </c>
      <c r="AE4450" t="str">
        <f>IFERROR(VLOOKUP($M4450,Language[],2,FALSE),"")</f>
        <v/>
      </c>
      <c r="AF4450" t="str">
        <f>IFERROR(VLOOKUP($N4450,BuyType[],2,FALSE),"")</f>
        <v/>
      </c>
      <c r="AG4450" t="str">
        <f>IFERROR(VLOOKUP($S4450,StoreBU[],2,FALSE),"")</f>
        <v/>
      </c>
    </row>
    <row r="4451" spans="1:33" x14ac:dyDescent="0.3">
      <c r="A4451" t="str">
        <f t="shared" si="139"/>
        <v/>
      </c>
      <c r="C4451" t="str">
        <f t="shared" si="138"/>
        <v/>
      </c>
      <c r="D4451" s="33"/>
      <c r="E4451" s="33"/>
      <c r="F4451" s="33"/>
      <c r="G4451" s="33"/>
      <c r="H4451" s="33"/>
      <c r="I4451" s="33"/>
      <c r="J4451" s="33"/>
      <c r="K4451" s="33"/>
      <c r="L4451" s="33"/>
      <c r="M4451" s="33"/>
      <c r="N4451" s="33"/>
      <c r="O4451" s="33"/>
      <c r="P4451" s="33"/>
      <c r="Q4451" s="33"/>
      <c r="R4451" s="33"/>
      <c r="S4451" s="33"/>
      <c r="T4451" s="33"/>
      <c r="V4451" t="str">
        <f>IFERROR(VLOOKUP($D4451,MediaPartner[],2,FALSE),"")</f>
        <v/>
      </c>
      <c r="W4451" t="str">
        <f>IFERROR(VLOOKUP($E4451,Site[],2,FALSE),"")</f>
        <v/>
      </c>
      <c r="X4451" t="str">
        <f>IFERROR(VLOOKUP($F4451,FundingSource[],2,FALSE),"")</f>
        <v/>
      </c>
      <c r="Y4451" t="str">
        <f>IFERROR(VLOOKUP($G4451,Objective[],2,FALSE),"")</f>
        <v/>
      </c>
      <c r="Z4451" t="str">
        <f>IFERROR(VLOOKUP($H4451,AdType[],2,FALSE),"")</f>
        <v/>
      </c>
      <c r="AA4451" t="str">
        <f>IFERROR(VLOOKUP($I4451,AdSize[],2,FALSE),"")</f>
        <v/>
      </c>
      <c r="AB4451" t="str">
        <f>IFERROR(VLOOKUP($J4451,TargetingTactic[],2,FALSE),"")</f>
        <v/>
      </c>
      <c r="AC4451" t="str">
        <f>IFERROR(VLOOKUP($K4451,Audience[],2,FALSE),"")</f>
        <v/>
      </c>
      <c r="AD4451" t="str">
        <f>IFERROR(VLOOKUP($L4451,Country[],2,FALSE),"")</f>
        <v/>
      </c>
      <c r="AE4451" t="str">
        <f>IFERROR(VLOOKUP($M4451,Language[],2,FALSE),"")</f>
        <v/>
      </c>
      <c r="AF4451" t="str">
        <f>IFERROR(VLOOKUP($N4451,BuyType[],2,FALSE),"")</f>
        <v/>
      </c>
      <c r="AG4451" t="str">
        <f>IFERROR(VLOOKUP($S4451,StoreBU[],2,FALSE),"")</f>
        <v/>
      </c>
    </row>
    <row r="4452" spans="1:33" x14ac:dyDescent="0.3">
      <c r="A4452" t="str">
        <f t="shared" si="139"/>
        <v/>
      </c>
      <c r="C4452" t="str">
        <f t="shared" si="138"/>
        <v/>
      </c>
      <c r="D4452" s="33"/>
      <c r="E4452" s="33"/>
      <c r="F4452" s="33"/>
      <c r="G4452" s="33"/>
      <c r="H4452" s="33"/>
      <c r="I4452" s="33"/>
      <c r="J4452" s="33"/>
      <c r="K4452" s="33"/>
      <c r="L4452" s="33"/>
      <c r="M4452" s="33"/>
      <c r="N4452" s="33"/>
      <c r="O4452" s="33"/>
      <c r="P4452" s="33"/>
      <c r="Q4452" s="33"/>
      <c r="R4452" s="33"/>
      <c r="S4452" s="33"/>
      <c r="T4452" s="33"/>
      <c r="V4452" t="str">
        <f>IFERROR(VLOOKUP($D4452,MediaPartner[],2,FALSE),"")</f>
        <v/>
      </c>
      <c r="W4452" t="str">
        <f>IFERROR(VLOOKUP($E4452,Site[],2,FALSE),"")</f>
        <v/>
      </c>
      <c r="X4452" t="str">
        <f>IFERROR(VLOOKUP($F4452,FundingSource[],2,FALSE),"")</f>
        <v/>
      </c>
      <c r="Y4452" t="str">
        <f>IFERROR(VLOOKUP($G4452,Objective[],2,FALSE),"")</f>
        <v/>
      </c>
      <c r="Z4452" t="str">
        <f>IFERROR(VLOOKUP($H4452,AdType[],2,FALSE),"")</f>
        <v/>
      </c>
      <c r="AA4452" t="str">
        <f>IFERROR(VLOOKUP($I4452,AdSize[],2,FALSE),"")</f>
        <v/>
      </c>
      <c r="AB4452" t="str">
        <f>IFERROR(VLOOKUP($J4452,TargetingTactic[],2,FALSE),"")</f>
        <v/>
      </c>
      <c r="AC4452" t="str">
        <f>IFERROR(VLOOKUP($K4452,Audience[],2,FALSE),"")</f>
        <v/>
      </c>
      <c r="AD4452" t="str">
        <f>IFERROR(VLOOKUP($L4452,Country[],2,FALSE),"")</f>
        <v/>
      </c>
      <c r="AE4452" t="str">
        <f>IFERROR(VLOOKUP($M4452,Language[],2,FALSE),"")</f>
        <v/>
      </c>
      <c r="AF4452" t="str">
        <f>IFERROR(VLOOKUP($N4452,BuyType[],2,FALSE),"")</f>
        <v/>
      </c>
      <c r="AG4452" t="str">
        <f>IFERROR(VLOOKUP($S4452,StoreBU[],2,FALSE),"")</f>
        <v/>
      </c>
    </row>
    <row r="4453" spans="1:33" x14ac:dyDescent="0.3">
      <c r="A4453" t="str">
        <f t="shared" si="139"/>
        <v/>
      </c>
      <c r="C4453" t="str">
        <f t="shared" si="138"/>
        <v/>
      </c>
      <c r="D4453" s="33"/>
      <c r="E4453" s="33"/>
      <c r="F4453" s="33"/>
      <c r="G4453" s="33"/>
      <c r="H4453" s="33"/>
      <c r="I4453" s="33"/>
      <c r="J4453" s="33"/>
      <c r="K4453" s="33"/>
      <c r="L4453" s="33"/>
      <c r="M4453" s="33"/>
      <c r="N4453" s="33"/>
      <c r="O4453" s="33"/>
      <c r="P4453" s="33"/>
      <c r="Q4453" s="33"/>
      <c r="R4453" s="33"/>
      <c r="S4453" s="33"/>
      <c r="T4453" s="33"/>
      <c r="V4453" t="str">
        <f>IFERROR(VLOOKUP($D4453,MediaPartner[],2,FALSE),"")</f>
        <v/>
      </c>
      <c r="W4453" t="str">
        <f>IFERROR(VLOOKUP($E4453,Site[],2,FALSE),"")</f>
        <v/>
      </c>
      <c r="X4453" t="str">
        <f>IFERROR(VLOOKUP($F4453,FundingSource[],2,FALSE),"")</f>
        <v/>
      </c>
      <c r="Y4453" t="str">
        <f>IFERROR(VLOOKUP($G4453,Objective[],2,FALSE),"")</f>
        <v/>
      </c>
      <c r="Z4453" t="str">
        <f>IFERROR(VLOOKUP($H4453,AdType[],2,FALSE),"")</f>
        <v/>
      </c>
      <c r="AA4453" t="str">
        <f>IFERROR(VLOOKUP($I4453,AdSize[],2,FALSE),"")</f>
        <v/>
      </c>
      <c r="AB4453" t="str">
        <f>IFERROR(VLOOKUP($J4453,TargetingTactic[],2,FALSE),"")</f>
        <v/>
      </c>
      <c r="AC4453" t="str">
        <f>IFERROR(VLOOKUP($K4453,Audience[],2,FALSE),"")</f>
        <v/>
      </c>
      <c r="AD4453" t="str">
        <f>IFERROR(VLOOKUP($L4453,Country[],2,FALSE),"")</f>
        <v/>
      </c>
      <c r="AE4453" t="str">
        <f>IFERROR(VLOOKUP($M4453,Language[],2,FALSE),"")</f>
        <v/>
      </c>
      <c r="AF4453" t="str">
        <f>IFERROR(VLOOKUP($N4453,BuyType[],2,FALSE),"")</f>
        <v/>
      </c>
      <c r="AG4453" t="str">
        <f>IFERROR(VLOOKUP($S4453,StoreBU[],2,FALSE),"")</f>
        <v/>
      </c>
    </row>
    <row r="4454" spans="1:33" x14ac:dyDescent="0.3">
      <c r="A4454" t="str">
        <f t="shared" si="139"/>
        <v/>
      </c>
      <c r="C4454" t="str">
        <f t="shared" si="138"/>
        <v/>
      </c>
      <c r="D4454" s="33"/>
      <c r="E4454" s="33"/>
      <c r="F4454" s="33"/>
      <c r="G4454" s="33"/>
      <c r="H4454" s="33"/>
      <c r="I4454" s="33"/>
      <c r="J4454" s="33"/>
      <c r="K4454" s="33"/>
      <c r="L4454" s="33"/>
      <c r="M4454" s="33"/>
      <c r="N4454" s="33"/>
      <c r="O4454" s="33"/>
      <c r="P4454" s="33"/>
      <c r="Q4454" s="33"/>
      <c r="R4454" s="33"/>
      <c r="S4454" s="33"/>
      <c r="T4454" s="33"/>
      <c r="V4454" t="str">
        <f>IFERROR(VLOOKUP($D4454,MediaPartner[],2,FALSE),"")</f>
        <v/>
      </c>
      <c r="W4454" t="str">
        <f>IFERROR(VLOOKUP($E4454,Site[],2,FALSE),"")</f>
        <v/>
      </c>
      <c r="X4454" t="str">
        <f>IFERROR(VLOOKUP($F4454,FundingSource[],2,FALSE),"")</f>
        <v/>
      </c>
      <c r="Y4454" t="str">
        <f>IFERROR(VLOOKUP($G4454,Objective[],2,FALSE),"")</f>
        <v/>
      </c>
      <c r="Z4454" t="str">
        <f>IFERROR(VLOOKUP($H4454,AdType[],2,FALSE),"")</f>
        <v/>
      </c>
      <c r="AA4454" t="str">
        <f>IFERROR(VLOOKUP($I4454,AdSize[],2,FALSE),"")</f>
        <v/>
      </c>
      <c r="AB4454" t="str">
        <f>IFERROR(VLOOKUP($J4454,TargetingTactic[],2,FALSE),"")</f>
        <v/>
      </c>
      <c r="AC4454" t="str">
        <f>IFERROR(VLOOKUP($K4454,Audience[],2,FALSE),"")</f>
        <v/>
      </c>
      <c r="AD4454" t="str">
        <f>IFERROR(VLOOKUP($L4454,Country[],2,FALSE),"")</f>
        <v/>
      </c>
      <c r="AE4454" t="str">
        <f>IFERROR(VLOOKUP($M4454,Language[],2,FALSE),"")</f>
        <v/>
      </c>
      <c r="AF4454" t="str">
        <f>IFERROR(VLOOKUP($N4454,BuyType[],2,FALSE),"")</f>
        <v/>
      </c>
      <c r="AG4454" t="str">
        <f>IFERROR(VLOOKUP($S4454,StoreBU[],2,FALSE),"")</f>
        <v/>
      </c>
    </row>
    <row r="4455" spans="1:33" x14ac:dyDescent="0.3">
      <c r="A4455" t="str">
        <f t="shared" si="139"/>
        <v/>
      </c>
      <c r="C4455" t="str">
        <f t="shared" si="138"/>
        <v/>
      </c>
      <c r="D4455" s="33"/>
      <c r="E4455" s="33"/>
      <c r="F4455" s="33"/>
      <c r="G4455" s="33"/>
      <c r="H4455" s="33"/>
      <c r="I4455" s="33"/>
      <c r="J4455" s="33"/>
      <c r="K4455" s="33"/>
      <c r="L4455" s="33"/>
      <c r="M4455" s="33"/>
      <c r="N4455" s="33"/>
      <c r="O4455" s="33"/>
      <c r="P4455" s="33"/>
      <c r="Q4455" s="33"/>
      <c r="R4455" s="33"/>
      <c r="S4455" s="33"/>
      <c r="T4455" s="33"/>
      <c r="V4455" t="str">
        <f>IFERROR(VLOOKUP($D4455,MediaPartner[],2,FALSE),"")</f>
        <v/>
      </c>
      <c r="W4455" t="str">
        <f>IFERROR(VLOOKUP($E4455,Site[],2,FALSE),"")</f>
        <v/>
      </c>
      <c r="X4455" t="str">
        <f>IFERROR(VLOOKUP($F4455,FundingSource[],2,FALSE),"")</f>
        <v/>
      </c>
      <c r="Y4455" t="str">
        <f>IFERROR(VLOOKUP($G4455,Objective[],2,FALSE),"")</f>
        <v/>
      </c>
      <c r="Z4455" t="str">
        <f>IFERROR(VLOOKUP($H4455,AdType[],2,FALSE),"")</f>
        <v/>
      </c>
      <c r="AA4455" t="str">
        <f>IFERROR(VLOOKUP($I4455,AdSize[],2,FALSE),"")</f>
        <v/>
      </c>
      <c r="AB4455" t="str">
        <f>IFERROR(VLOOKUP($J4455,TargetingTactic[],2,FALSE),"")</f>
        <v/>
      </c>
      <c r="AC4455" t="str">
        <f>IFERROR(VLOOKUP($K4455,Audience[],2,FALSE),"")</f>
        <v/>
      </c>
      <c r="AD4455" t="str">
        <f>IFERROR(VLOOKUP($L4455,Country[],2,FALSE),"")</f>
        <v/>
      </c>
      <c r="AE4455" t="str">
        <f>IFERROR(VLOOKUP($M4455,Language[],2,FALSE),"")</f>
        <v/>
      </c>
      <c r="AF4455" t="str">
        <f>IFERROR(VLOOKUP($N4455,BuyType[],2,FALSE),"")</f>
        <v/>
      </c>
      <c r="AG4455" t="str">
        <f>IFERROR(VLOOKUP($S4455,StoreBU[],2,FALSE),"")</f>
        <v/>
      </c>
    </row>
    <row r="4456" spans="1:33" x14ac:dyDescent="0.3">
      <c r="A4456" t="str">
        <f t="shared" si="139"/>
        <v/>
      </c>
      <c r="C4456" t="str">
        <f t="shared" si="138"/>
        <v/>
      </c>
      <c r="D4456" s="33"/>
      <c r="E4456" s="33"/>
      <c r="F4456" s="33"/>
      <c r="G4456" s="33"/>
      <c r="H4456" s="33"/>
      <c r="I4456" s="33"/>
      <c r="J4456" s="33"/>
      <c r="K4456" s="33"/>
      <c r="L4456" s="33"/>
      <c r="M4456" s="33"/>
      <c r="N4456" s="33"/>
      <c r="O4456" s="33"/>
      <c r="P4456" s="33"/>
      <c r="Q4456" s="33"/>
      <c r="R4456" s="33"/>
      <c r="S4456" s="33"/>
      <c r="T4456" s="33"/>
      <c r="V4456" t="str">
        <f>IFERROR(VLOOKUP($D4456,MediaPartner[],2,FALSE),"")</f>
        <v/>
      </c>
      <c r="W4456" t="str">
        <f>IFERROR(VLOOKUP($E4456,Site[],2,FALSE),"")</f>
        <v/>
      </c>
      <c r="X4456" t="str">
        <f>IFERROR(VLOOKUP($F4456,FundingSource[],2,FALSE),"")</f>
        <v/>
      </c>
      <c r="Y4456" t="str">
        <f>IFERROR(VLOOKUP($G4456,Objective[],2,FALSE),"")</f>
        <v/>
      </c>
      <c r="Z4456" t="str">
        <f>IFERROR(VLOOKUP($H4456,AdType[],2,FALSE),"")</f>
        <v/>
      </c>
      <c r="AA4456" t="str">
        <f>IFERROR(VLOOKUP($I4456,AdSize[],2,FALSE),"")</f>
        <v/>
      </c>
      <c r="AB4456" t="str">
        <f>IFERROR(VLOOKUP($J4456,TargetingTactic[],2,FALSE),"")</f>
        <v/>
      </c>
      <c r="AC4456" t="str">
        <f>IFERROR(VLOOKUP($K4456,Audience[],2,FALSE),"")</f>
        <v/>
      </c>
      <c r="AD4456" t="str">
        <f>IFERROR(VLOOKUP($L4456,Country[],2,FALSE),"")</f>
        <v/>
      </c>
      <c r="AE4456" t="str">
        <f>IFERROR(VLOOKUP($M4456,Language[],2,FALSE),"")</f>
        <v/>
      </c>
      <c r="AF4456" t="str">
        <f>IFERROR(VLOOKUP($N4456,BuyType[],2,FALSE),"")</f>
        <v/>
      </c>
      <c r="AG4456" t="str">
        <f>IFERROR(VLOOKUP($S4456,StoreBU[],2,FALSE),"")</f>
        <v/>
      </c>
    </row>
    <row r="4457" spans="1:33" x14ac:dyDescent="0.3">
      <c r="A4457" t="str">
        <f t="shared" si="139"/>
        <v/>
      </c>
      <c r="C4457" t="str">
        <f t="shared" si="138"/>
        <v/>
      </c>
      <c r="D4457" s="33"/>
      <c r="E4457" s="33"/>
      <c r="F4457" s="33"/>
      <c r="G4457" s="33"/>
      <c r="H4457" s="33"/>
      <c r="I4457" s="33"/>
      <c r="J4457" s="33"/>
      <c r="K4457" s="33"/>
      <c r="L4457" s="33"/>
      <c r="M4457" s="33"/>
      <c r="N4457" s="33"/>
      <c r="O4457" s="33"/>
      <c r="P4457" s="33"/>
      <c r="Q4457" s="33"/>
      <c r="R4457" s="33"/>
      <c r="S4457" s="33"/>
      <c r="T4457" s="33"/>
      <c r="V4457" t="str">
        <f>IFERROR(VLOOKUP($D4457,MediaPartner[],2,FALSE),"")</f>
        <v/>
      </c>
      <c r="W4457" t="str">
        <f>IFERROR(VLOOKUP($E4457,Site[],2,FALSE),"")</f>
        <v/>
      </c>
      <c r="X4457" t="str">
        <f>IFERROR(VLOOKUP($F4457,FundingSource[],2,FALSE),"")</f>
        <v/>
      </c>
      <c r="Y4457" t="str">
        <f>IFERROR(VLOOKUP($G4457,Objective[],2,FALSE),"")</f>
        <v/>
      </c>
      <c r="Z4457" t="str">
        <f>IFERROR(VLOOKUP($H4457,AdType[],2,FALSE),"")</f>
        <v/>
      </c>
      <c r="AA4457" t="str">
        <f>IFERROR(VLOOKUP($I4457,AdSize[],2,FALSE),"")</f>
        <v/>
      </c>
      <c r="AB4457" t="str">
        <f>IFERROR(VLOOKUP($J4457,TargetingTactic[],2,FALSE),"")</f>
        <v/>
      </c>
      <c r="AC4457" t="str">
        <f>IFERROR(VLOOKUP($K4457,Audience[],2,FALSE),"")</f>
        <v/>
      </c>
      <c r="AD4457" t="str">
        <f>IFERROR(VLOOKUP($L4457,Country[],2,FALSE),"")</f>
        <v/>
      </c>
      <c r="AE4457" t="str">
        <f>IFERROR(VLOOKUP($M4457,Language[],2,FALSE),"")</f>
        <v/>
      </c>
      <c r="AF4457" t="str">
        <f>IFERROR(VLOOKUP($N4457,BuyType[],2,FALSE),"")</f>
        <v/>
      </c>
      <c r="AG4457" t="str">
        <f>IFERROR(VLOOKUP($S4457,StoreBU[],2,FALSE),"")</f>
        <v/>
      </c>
    </row>
    <row r="4458" spans="1:33" x14ac:dyDescent="0.3">
      <c r="A4458" t="str">
        <f t="shared" si="139"/>
        <v/>
      </c>
      <c r="C4458" t="str">
        <f t="shared" si="138"/>
        <v/>
      </c>
      <c r="D4458" s="33"/>
      <c r="E4458" s="33"/>
      <c r="F4458" s="33"/>
      <c r="G4458" s="33"/>
      <c r="H4458" s="33"/>
      <c r="I4458" s="33"/>
      <c r="J4458" s="33"/>
      <c r="K4458" s="33"/>
      <c r="L4458" s="33"/>
      <c r="M4458" s="33"/>
      <c r="N4458" s="33"/>
      <c r="O4458" s="33"/>
      <c r="P4458" s="33"/>
      <c r="Q4458" s="33"/>
      <c r="R4458" s="33"/>
      <c r="S4458" s="33"/>
      <c r="T4458" s="33"/>
      <c r="V4458" t="str">
        <f>IFERROR(VLOOKUP($D4458,MediaPartner[],2,FALSE),"")</f>
        <v/>
      </c>
      <c r="W4458" t="str">
        <f>IFERROR(VLOOKUP($E4458,Site[],2,FALSE),"")</f>
        <v/>
      </c>
      <c r="X4458" t="str">
        <f>IFERROR(VLOOKUP($F4458,FundingSource[],2,FALSE),"")</f>
        <v/>
      </c>
      <c r="Y4458" t="str">
        <f>IFERROR(VLOOKUP($G4458,Objective[],2,FALSE),"")</f>
        <v/>
      </c>
      <c r="Z4458" t="str">
        <f>IFERROR(VLOOKUP($H4458,AdType[],2,FALSE),"")</f>
        <v/>
      </c>
      <c r="AA4458" t="str">
        <f>IFERROR(VLOOKUP($I4458,AdSize[],2,FALSE),"")</f>
        <v/>
      </c>
      <c r="AB4458" t="str">
        <f>IFERROR(VLOOKUP($J4458,TargetingTactic[],2,FALSE),"")</f>
        <v/>
      </c>
      <c r="AC4458" t="str">
        <f>IFERROR(VLOOKUP($K4458,Audience[],2,FALSE),"")</f>
        <v/>
      </c>
      <c r="AD4458" t="str">
        <f>IFERROR(VLOOKUP($L4458,Country[],2,FALSE),"")</f>
        <v/>
      </c>
      <c r="AE4458" t="str">
        <f>IFERROR(VLOOKUP($M4458,Language[],2,FALSE),"")</f>
        <v/>
      </c>
      <c r="AF4458" t="str">
        <f>IFERROR(VLOOKUP($N4458,BuyType[],2,FALSE),"")</f>
        <v/>
      </c>
      <c r="AG4458" t="str">
        <f>IFERROR(VLOOKUP($S4458,StoreBU[],2,FALSE),"")</f>
        <v/>
      </c>
    </row>
    <row r="4459" spans="1:33" x14ac:dyDescent="0.3">
      <c r="A4459" t="str">
        <f t="shared" si="139"/>
        <v/>
      </c>
      <c r="C4459" t="str">
        <f t="shared" si="138"/>
        <v/>
      </c>
      <c r="D4459" s="33"/>
      <c r="E4459" s="33"/>
      <c r="F4459" s="33"/>
      <c r="G4459" s="33"/>
      <c r="H4459" s="33"/>
      <c r="I4459" s="33"/>
      <c r="J4459" s="33"/>
      <c r="K4459" s="33"/>
      <c r="L4459" s="33"/>
      <c r="M4459" s="33"/>
      <c r="N4459" s="33"/>
      <c r="O4459" s="33"/>
      <c r="P4459" s="33"/>
      <c r="Q4459" s="33"/>
      <c r="R4459" s="33"/>
      <c r="S4459" s="33"/>
      <c r="T4459" s="33"/>
      <c r="V4459" t="str">
        <f>IFERROR(VLOOKUP($D4459,MediaPartner[],2,FALSE),"")</f>
        <v/>
      </c>
      <c r="W4459" t="str">
        <f>IFERROR(VLOOKUP($E4459,Site[],2,FALSE),"")</f>
        <v/>
      </c>
      <c r="X4459" t="str">
        <f>IFERROR(VLOOKUP($F4459,FundingSource[],2,FALSE),"")</f>
        <v/>
      </c>
      <c r="Y4459" t="str">
        <f>IFERROR(VLOOKUP($G4459,Objective[],2,FALSE),"")</f>
        <v/>
      </c>
      <c r="Z4459" t="str">
        <f>IFERROR(VLOOKUP($H4459,AdType[],2,FALSE),"")</f>
        <v/>
      </c>
      <c r="AA4459" t="str">
        <f>IFERROR(VLOOKUP($I4459,AdSize[],2,FALSE),"")</f>
        <v/>
      </c>
      <c r="AB4459" t="str">
        <f>IFERROR(VLOOKUP($J4459,TargetingTactic[],2,FALSE),"")</f>
        <v/>
      </c>
      <c r="AC4459" t="str">
        <f>IFERROR(VLOOKUP($K4459,Audience[],2,FALSE),"")</f>
        <v/>
      </c>
      <c r="AD4459" t="str">
        <f>IFERROR(VLOOKUP($L4459,Country[],2,FALSE),"")</f>
        <v/>
      </c>
      <c r="AE4459" t="str">
        <f>IFERROR(VLOOKUP($M4459,Language[],2,FALSE),"")</f>
        <v/>
      </c>
      <c r="AF4459" t="str">
        <f>IFERROR(VLOOKUP($N4459,BuyType[],2,FALSE),"")</f>
        <v/>
      </c>
      <c r="AG4459" t="str">
        <f>IFERROR(VLOOKUP($S4459,StoreBU[],2,FALSE),"")</f>
        <v/>
      </c>
    </row>
    <row r="4460" spans="1:33" x14ac:dyDescent="0.3">
      <c r="A4460" t="str">
        <f t="shared" si="139"/>
        <v/>
      </c>
      <c r="C4460" t="str">
        <f t="shared" si="138"/>
        <v/>
      </c>
      <c r="D4460" s="33"/>
      <c r="E4460" s="33"/>
      <c r="F4460" s="33"/>
      <c r="G4460" s="33"/>
      <c r="H4460" s="33"/>
      <c r="I4460" s="33"/>
      <c r="J4460" s="33"/>
      <c r="K4460" s="33"/>
      <c r="L4460" s="33"/>
      <c r="M4460" s="33"/>
      <c r="N4460" s="33"/>
      <c r="O4460" s="33"/>
      <c r="P4460" s="33"/>
      <c r="Q4460" s="33"/>
      <c r="R4460" s="33"/>
      <c r="S4460" s="33"/>
      <c r="T4460" s="33"/>
      <c r="V4460" t="str">
        <f>IFERROR(VLOOKUP($D4460,MediaPartner[],2,FALSE),"")</f>
        <v/>
      </c>
      <c r="W4460" t="str">
        <f>IFERROR(VLOOKUP($E4460,Site[],2,FALSE),"")</f>
        <v/>
      </c>
      <c r="X4460" t="str">
        <f>IFERROR(VLOOKUP($F4460,FundingSource[],2,FALSE),"")</f>
        <v/>
      </c>
      <c r="Y4460" t="str">
        <f>IFERROR(VLOOKUP($G4460,Objective[],2,FALSE),"")</f>
        <v/>
      </c>
      <c r="Z4460" t="str">
        <f>IFERROR(VLOOKUP($H4460,AdType[],2,FALSE),"")</f>
        <v/>
      </c>
      <c r="AA4460" t="str">
        <f>IFERROR(VLOOKUP($I4460,AdSize[],2,FALSE),"")</f>
        <v/>
      </c>
      <c r="AB4460" t="str">
        <f>IFERROR(VLOOKUP($J4460,TargetingTactic[],2,FALSE),"")</f>
        <v/>
      </c>
      <c r="AC4460" t="str">
        <f>IFERROR(VLOOKUP($K4460,Audience[],2,FALSE),"")</f>
        <v/>
      </c>
      <c r="AD4460" t="str">
        <f>IFERROR(VLOOKUP($L4460,Country[],2,FALSE),"")</f>
        <v/>
      </c>
      <c r="AE4460" t="str">
        <f>IFERROR(VLOOKUP($M4460,Language[],2,FALSE),"")</f>
        <v/>
      </c>
      <c r="AF4460" t="str">
        <f>IFERROR(VLOOKUP($N4460,BuyType[],2,FALSE),"")</f>
        <v/>
      </c>
      <c r="AG4460" t="str">
        <f>IFERROR(VLOOKUP($S4460,StoreBU[],2,FALSE),"")</f>
        <v/>
      </c>
    </row>
    <row r="4461" spans="1:33" x14ac:dyDescent="0.3">
      <c r="A4461" t="str">
        <f t="shared" si="139"/>
        <v/>
      </c>
      <c r="C4461" t="str">
        <f t="shared" si="138"/>
        <v/>
      </c>
      <c r="D4461" s="33"/>
      <c r="E4461" s="33"/>
      <c r="F4461" s="33"/>
      <c r="G4461" s="33"/>
      <c r="H4461" s="33"/>
      <c r="I4461" s="33"/>
      <c r="J4461" s="33"/>
      <c r="K4461" s="33"/>
      <c r="L4461" s="33"/>
      <c r="M4461" s="33"/>
      <c r="N4461" s="33"/>
      <c r="O4461" s="33"/>
      <c r="P4461" s="33"/>
      <c r="Q4461" s="33"/>
      <c r="R4461" s="33"/>
      <c r="S4461" s="33"/>
      <c r="T4461" s="33"/>
      <c r="V4461" t="str">
        <f>IFERROR(VLOOKUP($D4461,MediaPartner[],2,FALSE),"")</f>
        <v/>
      </c>
      <c r="W4461" t="str">
        <f>IFERROR(VLOOKUP($E4461,Site[],2,FALSE),"")</f>
        <v/>
      </c>
      <c r="X4461" t="str">
        <f>IFERROR(VLOOKUP($F4461,FundingSource[],2,FALSE),"")</f>
        <v/>
      </c>
      <c r="Y4461" t="str">
        <f>IFERROR(VLOOKUP($G4461,Objective[],2,FALSE),"")</f>
        <v/>
      </c>
      <c r="Z4461" t="str">
        <f>IFERROR(VLOOKUP($H4461,AdType[],2,FALSE),"")</f>
        <v/>
      </c>
      <c r="AA4461" t="str">
        <f>IFERROR(VLOOKUP($I4461,AdSize[],2,FALSE),"")</f>
        <v/>
      </c>
      <c r="AB4461" t="str">
        <f>IFERROR(VLOOKUP($J4461,TargetingTactic[],2,FALSE),"")</f>
        <v/>
      </c>
      <c r="AC4461" t="str">
        <f>IFERROR(VLOOKUP($K4461,Audience[],2,FALSE),"")</f>
        <v/>
      </c>
      <c r="AD4461" t="str">
        <f>IFERROR(VLOOKUP($L4461,Country[],2,FALSE),"")</f>
        <v/>
      </c>
      <c r="AE4461" t="str">
        <f>IFERROR(VLOOKUP($M4461,Language[],2,FALSE),"")</f>
        <v/>
      </c>
      <c r="AF4461" t="str">
        <f>IFERROR(VLOOKUP($N4461,BuyType[],2,FALSE),"")</f>
        <v/>
      </c>
      <c r="AG4461" t="str">
        <f>IFERROR(VLOOKUP($S4461,StoreBU[],2,FALSE),"")</f>
        <v/>
      </c>
    </row>
    <row r="4462" spans="1:33" x14ac:dyDescent="0.3">
      <c r="A4462" t="str">
        <f t="shared" si="139"/>
        <v/>
      </c>
      <c r="C4462" t="str">
        <f t="shared" si="138"/>
        <v/>
      </c>
      <c r="D4462" s="33"/>
      <c r="E4462" s="33"/>
      <c r="F4462" s="33"/>
      <c r="G4462" s="33"/>
      <c r="H4462" s="33"/>
      <c r="I4462" s="33"/>
      <c r="J4462" s="33"/>
      <c r="K4462" s="33"/>
      <c r="L4462" s="33"/>
      <c r="M4462" s="33"/>
      <c r="N4462" s="33"/>
      <c r="O4462" s="33"/>
      <c r="P4462" s="33"/>
      <c r="Q4462" s="33"/>
      <c r="R4462" s="33"/>
      <c r="S4462" s="33"/>
      <c r="T4462" s="33"/>
      <c r="V4462" t="str">
        <f>IFERROR(VLOOKUP($D4462,MediaPartner[],2,FALSE),"")</f>
        <v/>
      </c>
      <c r="W4462" t="str">
        <f>IFERROR(VLOOKUP($E4462,Site[],2,FALSE),"")</f>
        <v/>
      </c>
      <c r="X4462" t="str">
        <f>IFERROR(VLOOKUP($F4462,FundingSource[],2,FALSE),"")</f>
        <v/>
      </c>
      <c r="Y4462" t="str">
        <f>IFERROR(VLOOKUP($G4462,Objective[],2,FALSE),"")</f>
        <v/>
      </c>
      <c r="Z4462" t="str">
        <f>IFERROR(VLOOKUP($H4462,AdType[],2,FALSE),"")</f>
        <v/>
      </c>
      <c r="AA4462" t="str">
        <f>IFERROR(VLOOKUP($I4462,AdSize[],2,FALSE),"")</f>
        <v/>
      </c>
      <c r="AB4462" t="str">
        <f>IFERROR(VLOOKUP($J4462,TargetingTactic[],2,FALSE),"")</f>
        <v/>
      </c>
      <c r="AC4462" t="str">
        <f>IFERROR(VLOOKUP($K4462,Audience[],2,FALSE),"")</f>
        <v/>
      </c>
      <c r="AD4462" t="str">
        <f>IFERROR(VLOOKUP($L4462,Country[],2,FALSE),"")</f>
        <v/>
      </c>
      <c r="AE4462" t="str">
        <f>IFERROR(VLOOKUP($M4462,Language[],2,FALSE),"")</f>
        <v/>
      </c>
      <c r="AF4462" t="str">
        <f>IFERROR(VLOOKUP($N4462,BuyType[],2,FALSE),"")</f>
        <v/>
      </c>
      <c r="AG4462" t="str">
        <f>IFERROR(VLOOKUP($S4462,StoreBU[],2,FALSE),"")</f>
        <v/>
      </c>
    </row>
    <row r="4463" spans="1:33" x14ac:dyDescent="0.3">
      <c r="A4463" t="str">
        <f t="shared" si="139"/>
        <v/>
      </c>
      <c r="C4463" t="str">
        <f t="shared" si="138"/>
        <v/>
      </c>
      <c r="D4463" s="33"/>
      <c r="E4463" s="33"/>
      <c r="F4463" s="33"/>
      <c r="G4463" s="33"/>
      <c r="H4463" s="33"/>
      <c r="I4463" s="33"/>
      <c r="J4463" s="33"/>
      <c r="K4463" s="33"/>
      <c r="L4463" s="33"/>
      <c r="M4463" s="33"/>
      <c r="N4463" s="33"/>
      <c r="O4463" s="33"/>
      <c r="P4463" s="33"/>
      <c r="Q4463" s="33"/>
      <c r="R4463" s="33"/>
      <c r="S4463" s="33"/>
      <c r="T4463" s="33"/>
      <c r="V4463" t="str">
        <f>IFERROR(VLOOKUP($D4463,MediaPartner[],2,FALSE),"")</f>
        <v/>
      </c>
      <c r="W4463" t="str">
        <f>IFERROR(VLOOKUP($E4463,Site[],2,FALSE),"")</f>
        <v/>
      </c>
      <c r="X4463" t="str">
        <f>IFERROR(VLOOKUP($F4463,FundingSource[],2,FALSE),"")</f>
        <v/>
      </c>
      <c r="Y4463" t="str">
        <f>IFERROR(VLOOKUP($G4463,Objective[],2,FALSE),"")</f>
        <v/>
      </c>
      <c r="Z4463" t="str">
        <f>IFERROR(VLOOKUP($H4463,AdType[],2,FALSE),"")</f>
        <v/>
      </c>
      <c r="AA4463" t="str">
        <f>IFERROR(VLOOKUP($I4463,AdSize[],2,FALSE),"")</f>
        <v/>
      </c>
      <c r="AB4463" t="str">
        <f>IFERROR(VLOOKUP($J4463,TargetingTactic[],2,FALSE),"")</f>
        <v/>
      </c>
      <c r="AC4463" t="str">
        <f>IFERROR(VLOOKUP($K4463,Audience[],2,FALSE),"")</f>
        <v/>
      </c>
      <c r="AD4463" t="str">
        <f>IFERROR(VLOOKUP($L4463,Country[],2,FALSE),"")</f>
        <v/>
      </c>
      <c r="AE4463" t="str">
        <f>IFERROR(VLOOKUP($M4463,Language[],2,FALSE),"")</f>
        <v/>
      </c>
      <c r="AF4463" t="str">
        <f>IFERROR(VLOOKUP($N4463,BuyType[],2,FALSE),"")</f>
        <v/>
      </c>
      <c r="AG4463" t="str">
        <f>IFERROR(VLOOKUP($S4463,StoreBU[],2,FALSE),"")</f>
        <v/>
      </c>
    </row>
    <row r="4464" spans="1:33" x14ac:dyDescent="0.3">
      <c r="A4464" t="str">
        <f t="shared" si="139"/>
        <v/>
      </c>
      <c r="C4464" t="str">
        <f t="shared" si="138"/>
        <v/>
      </c>
      <c r="D4464" s="33"/>
      <c r="E4464" s="33"/>
      <c r="F4464" s="33"/>
      <c r="G4464" s="33"/>
      <c r="H4464" s="33"/>
      <c r="I4464" s="33"/>
      <c r="J4464" s="33"/>
      <c r="K4464" s="33"/>
      <c r="L4464" s="33"/>
      <c r="M4464" s="33"/>
      <c r="N4464" s="33"/>
      <c r="O4464" s="33"/>
      <c r="P4464" s="33"/>
      <c r="Q4464" s="33"/>
      <c r="R4464" s="33"/>
      <c r="S4464" s="33"/>
      <c r="T4464" s="33"/>
      <c r="V4464" t="str">
        <f>IFERROR(VLOOKUP($D4464,MediaPartner[],2,FALSE),"")</f>
        <v/>
      </c>
      <c r="W4464" t="str">
        <f>IFERROR(VLOOKUP($E4464,Site[],2,FALSE),"")</f>
        <v/>
      </c>
      <c r="X4464" t="str">
        <f>IFERROR(VLOOKUP($F4464,FundingSource[],2,FALSE),"")</f>
        <v/>
      </c>
      <c r="Y4464" t="str">
        <f>IFERROR(VLOOKUP($G4464,Objective[],2,FALSE),"")</f>
        <v/>
      </c>
      <c r="Z4464" t="str">
        <f>IFERROR(VLOOKUP($H4464,AdType[],2,FALSE),"")</f>
        <v/>
      </c>
      <c r="AA4464" t="str">
        <f>IFERROR(VLOOKUP($I4464,AdSize[],2,FALSE),"")</f>
        <v/>
      </c>
      <c r="AB4464" t="str">
        <f>IFERROR(VLOOKUP($J4464,TargetingTactic[],2,FALSE),"")</f>
        <v/>
      </c>
      <c r="AC4464" t="str">
        <f>IFERROR(VLOOKUP($K4464,Audience[],2,FALSE),"")</f>
        <v/>
      </c>
      <c r="AD4464" t="str">
        <f>IFERROR(VLOOKUP($L4464,Country[],2,FALSE),"")</f>
        <v/>
      </c>
      <c r="AE4464" t="str">
        <f>IFERROR(VLOOKUP($M4464,Language[],2,FALSE),"")</f>
        <v/>
      </c>
      <c r="AF4464" t="str">
        <f>IFERROR(VLOOKUP($N4464,BuyType[],2,FALSE),"")</f>
        <v/>
      </c>
      <c r="AG4464" t="str">
        <f>IFERROR(VLOOKUP($S4464,StoreBU[],2,FALSE),"")</f>
        <v/>
      </c>
    </row>
    <row r="4465" spans="1:33" x14ac:dyDescent="0.3">
      <c r="A4465" t="str">
        <f t="shared" si="139"/>
        <v/>
      </c>
      <c r="C4465" t="str">
        <f t="shared" si="138"/>
        <v/>
      </c>
      <c r="D4465" s="33"/>
      <c r="E4465" s="33"/>
      <c r="F4465" s="33"/>
      <c r="G4465" s="33"/>
      <c r="H4465" s="33"/>
      <c r="I4465" s="33"/>
      <c r="J4465" s="33"/>
      <c r="K4465" s="33"/>
      <c r="L4465" s="33"/>
      <c r="M4465" s="33"/>
      <c r="N4465" s="33"/>
      <c r="O4465" s="33"/>
      <c r="P4465" s="33"/>
      <c r="Q4465" s="33"/>
      <c r="R4465" s="33"/>
      <c r="S4465" s="33"/>
      <c r="T4465" s="33"/>
      <c r="V4465" t="str">
        <f>IFERROR(VLOOKUP($D4465,MediaPartner[],2,FALSE),"")</f>
        <v/>
      </c>
      <c r="W4465" t="str">
        <f>IFERROR(VLOOKUP($E4465,Site[],2,FALSE),"")</f>
        <v/>
      </c>
      <c r="X4465" t="str">
        <f>IFERROR(VLOOKUP($F4465,FundingSource[],2,FALSE),"")</f>
        <v/>
      </c>
      <c r="Y4465" t="str">
        <f>IFERROR(VLOOKUP($G4465,Objective[],2,FALSE),"")</f>
        <v/>
      </c>
      <c r="Z4465" t="str">
        <f>IFERROR(VLOOKUP($H4465,AdType[],2,FALSE),"")</f>
        <v/>
      </c>
      <c r="AA4465" t="str">
        <f>IFERROR(VLOOKUP($I4465,AdSize[],2,FALSE),"")</f>
        <v/>
      </c>
      <c r="AB4465" t="str">
        <f>IFERROR(VLOOKUP($J4465,TargetingTactic[],2,FALSE),"")</f>
        <v/>
      </c>
      <c r="AC4465" t="str">
        <f>IFERROR(VLOOKUP($K4465,Audience[],2,FALSE),"")</f>
        <v/>
      </c>
      <c r="AD4465" t="str">
        <f>IFERROR(VLOOKUP($L4465,Country[],2,FALSE),"")</f>
        <v/>
      </c>
      <c r="AE4465" t="str">
        <f>IFERROR(VLOOKUP($M4465,Language[],2,FALSE),"")</f>
        <v/>
      </c>
      <c r="AF4465" t="str">
        <f>IFERROR(VLOOKUP($N4465,BuyType[],2,FALSE),"")</f>
        <v/>
      </c>
      <c r="AG4465" t="str">
        <f>IFERROR(VLOOKUP($S4465,StoreBU[],2,FALSE),"")</f>
        <v/>
      </c>
    </row>
    <row r="4466" spans="1:33" x14ac:dyDescent="0.3">
      <c r="A4466" t="str">
        <f t="shared" si="139"/>
        <v/>
      </c>
      <c r="C4466" t="str">
        <f t="shared" si="138"/>
        <v/>
      </c>
      <c r="D4466" s="33"/>
      <c r="E4466" s="33"/>
      <c r="F4466" s="33"/>
      <c r="G4466" s="33"/>
      <c r="H4466" s="33"/>
      <c r="I4466" s="33"/>
      <c r="J4466" s="33"/>
      <c r="K4466" s="33"/>
      <c r="L4466" s="33"/>
      <c r="M4466" s="33"/>
      <c r="N4466" s="33"/>
      <c r="O4466" s="33"/>
      <c r="P4466" s="33"/>
      <c r="Q4466" s="33"/>
      <c r="R4466" s="33"/>
      <c r="S4466" s="33"/>
      <c r="T4466" s="33"/>
      <c r="V4466" t="str">
        <f>IFERROR(VLOOKUP($D4466,MediaPartner[],2,FALSE),"")</f>
        <v/>
      </c>
      <c r="W4466" t="str">
        <f>IFERROR(VLOOKUP($E4466,Site[],2,FALSE),"")</f>
        <v/>
      </c>
      <c r="X4466" t="str">
        <f>IFERROR(VLOOKUP($F4466,FundingSource[],2,FALSE),"")</f>
        <v/>
      </c>
      <c r="Y4466" t="str">
        <f>IFERROR(VLOOKUP($G4466,Objective[],2,FALSE),"")</f>
        <v/>
      </c>
      <c r="Z4466" t="str">
        <f>IFERROR(VLOOKUP($H4466,AdType[],2,FALSE),"")</f>
        <v/>
      </c>
      <c r="AA4466" t="str">
        <f>IFERROR(VLOOKUP($I4466,AdSize[],2,FALSE),"")</f>
        <v/>
      </c>
      <c r="AB4466" t="str">
        <f>IFERROR(VLOOKUP($J4466,TargetingTactic[],2,FALSE),"")</f>
        <v/>
      </c>
      <c r="AC4466" t="str">
        <f>IFERROR(VLOOKUP($K4466,Audience[],2,FALSE),"")</f>
        <v/>
      </c>
      <c r="AD4466" t="str">
        <f>IFERROR(VLOOKUP($L4466,Country[],2,FALSE),"")</f>
        <v/>
      </c>
      <c r="AE4466" t="str">
        <f>IFERROR(VLOOKUP($M4466,Language[],2,FALSE),"")</f>
        <v/>
      </c>
      <c r="AF4466" t="str">
        <f>IFERROR(VLOOKUP($N4466,BuyType[],2,FALSE),"")</f>
        <v/>
      </c>
      <c r="AG4466" t="str">
        <f>IFERROR(VLOOKUP($S4466,StoreBU[],2,FALSE),"")</f>
        <v/>
      </c>
    </row>
    <row r="4467" spans="1:33" x14ac:dyDescent="0.3">
      <c r="A4467" t="str">
        <f t="shared" si="139"/>
        <v/>
      </c>
      <c r="C4467" t="str">
        <f t="shared" si="138"/>
        <v/>
      </c>
      <c r="D4467" s="33"/>
      <c r="E4467" s="33"/>
      <c r="F4467" s="33"/>
      <c r="G4467" s="33"/>
      <c r="H4467" s="33"/>
      <c r="I4467" s="33"/>
      <c r="J4467" s="33"/>
      <c r="K4467" s="33"/>
      <c r="L4467" s="33"/>
      <c r="M4467" s="33"/>
      <c r="N4467" s="33"/>
      <c r="O4467" s="33"/>
      <c r="P4467" s="33"/>
      <c r="Q4467" s="33"/>
      <c r="R4467" s="33"/>
      <c r="S4467" s="33"/>
      <c r="T4467" s="33"/>
      <c r="V4467" t="str">
        <f>IFERROR(VLOOKUP($D4467,MediaPartner[],2,FALSE),"")</f>
        <v/>
      </c>
      <c r="W4467" t="str">
        <f>IFERROR(VLOOKUP($E4467,Site[],2,FALSE),"")</f>
        <v/>
      </c>
      <c r="X4467" t="str">
        <f>IFERROR(VLOOKUP($F4467,FundingSource[],2,FALSE),"")</f>
        <v/>
      </c>
      <c r="Y4467" t="str">
        <f>IFERROR(VLOOKUP($G4467,Objective[],2,FALSE),"")</f>
        <v/>
      </c>
      <c r="Z4467" t="str">
        <f>IFERROR(VLOOKUP($H4467,AdType[],2,FALSE),"")</f>
        <v/>
      </c>
      <c r="AA4467" t="str">
        <f>IFERROR(VLOOKUP($I4467,AdSize[],2,FALSE),"")</f>
        <v/>
      </c>
      <c r="AB4467" t="str">
        <f>IFERROR(VLOOKUP($J4467,TargetingTactic[],2,FALSE),"")</f>
        <v/>
      </c>
      <c r="AC4467" t="str">
        <f>IFERROR(VLOOKUP($K4467,Audience[],2,FALSE),"")</f>
        <v/>
      </c>
      <c r="AD4467" t="str">
        <f>IFERROR(VLOOKUP($L4467,Country[],2,FALSE),"")</f>
        <v/>
      </c>
      <c r="AE4467" t="str">
        <f>IFERROR(VLOOKUP($M4467,Language[],2,FALSE),"")</f>
        <v/>
      </c>
      <c r="AF4467" t="str">
        <f>IFERROR(VLOOKUP($N4467,BuyType[],2,FALSE),"")</f>
        <v/>
      </c>
      <c r="AG4467" t="str">
        <f>IFERROR(VLOOKUP($S4467,StoreBU[],2,FALSE),"")</f>
        <v/>
      </c>
    </row>
    <row r="4468" spans="1:33" x14ac:dyDescent="0.3">
      <c r="A4468" t="str">
        <f t="shared" si="139"/>
        <v/>
      </c>
      <c r="C4468" t="str">
        <f t="shared" si="138"/>
        <v/>
      </c>
      <c r="D4468" s="33"/>
      <c r="E4468" s="33"/>
      <c r="F4468" s="33"/>
      <c r="G4468" s="33"/>
      <c r="H4468" s="33"/>
      <c r="I4468" s="33"/>
      <c r="J4468" s="33"/>
      <c r="K4468" s="33"/>
      <c r="L4468" s="33"/>
      <c r="M4468" s="33"/>
      <c r="N4468" s="33"/>
      <c r="O4468" s="33"/>
      <c r="P4468" s="33"/>
      <c r="Q4468" s="33"/>
      <c r="R4468" s="33"/>
      <c r="S4468" s="33"/>
      <c r="T4468" s="33"/>
      <c r="V4468" t="str">
        <f>IFERROR(VLOOKUP($D4468,MediaPartner[],2,FALSE),"")</f>
        <v/>
      </c>
      <c r="W4468" t="str">
        <f>IFERROR(VLOOKUP($E4468,Site[],2,FALSE),"")</f>
        <v/>
      </c>
      <c r="X4468" t="str">
        <f>IFERROR(VLOOKUP($F4468,FundingSource[],2,FALSE),"")</f>
        <v/>
      </c>
      <c r="Y4468" t="str">
        <f>IFERROR(VLOOKUP($G4468,Objective[],2,FALSE),"")</f>
        <v/>
      </c>
      <c r="Z4468" t="str">
        <f>IFERROR(VLOOKUP($H4468,AdType[],2,FALSE),"")</f>
        <v/>
      </c>
      <c r="AA4468" t="str">
        <f>IFERROR(VLOOKUP($I4468,AdSize[],2,FALSE),"")</f>
        <v/>
      </c>
      <c r="AB4468" t="str">
        <f>IFERROR(VLOOKUP($J4468,TargetingTactic[],2,FALSE),"")</f>
        <v/>
      </c>
      <c r="AC4468" t="str">
        <f>IFERROR(VLOOKUP($K4468,Audience[],2,FALSE),"")</f>
        <v/>
      </c>
      <c r="AD4468" t="str">
        <f>IFERROR(VLOOKUP($L4468,Country[],2,FALSE),"")</f>
        <v/>
      </c>
      <c r="AE4468" t="str">
        <f>IFERROR(VLOOKUP($M4468,Language[],2,FALSE),"")</f>
        <v/>
      </c>
      <c r="AF4468" t="str">
        <f>IFERROR(VLOOKUP($N4468,BuyType[],2,FALSE),"")</f>
        <v/>
      </c>
      <c r="AG4468" t="str">
        <f>IFERROR(VLOOKUP($S4468,StoreBU[],2,FALSE),"")</f>
        <v/>
      </c>
    </row>
    <row r="4469" spans="1:33" x14ac:dyDescent="0.3">
      <c r="A4469" t="str">
        <f t="shared" si="139"/>
        <v/>
      </c>
      <c r="C4469" t="str">
        <f t="shared" si="138"/>
        <v/>
      </c>
      <c r="D4469" s="33"/>
      <c r="E4469" s="33"/>
      <c r="F4469" s="33"/>
      <c r="G4469" s="33"/>
      <c r="H4469" s="33"/>
      <c r="I4469" s="33"/>
      <c r="J4469" s="33"/>
      <c r="K4469" s="33"/>
      <c r="L4469" s="33"/>
      <c r="M4469" s="33"/>
      <c r="N4469" s="33"/>
      <c r="O4469" s="33"/>
      <c r="P4469" s="33"/>
      <c r="Q4469" s="33"/>
      <c r="R4469" s="33"/>
      <c r="S4469" s="33"/>
      <c r="T4469" s="33"/>
      <c r="V4469" t="str">
        <f>IFERROR(VLOOKUP($D4469,MediaPartner[],2,FALSE),"")</f>
        <v/>
      </c>
      <c r="W4469" t="str">
        <f>IFERROR(VLOOKUP($E4469,Site[],2,FALSE),"")</f>
        <v/>
      </c>
      <c r="X4469" t="str">
        <f>IFERROR(VLOOKUP($F4469,FundingSource[],2,FALSE),"")</f>
        <v/>
      </c>
      <c r="Y4469" t="str">
        <f>IFERROR(VLOOKUP($G4469,Objective[],2,FALSE),"")</f>
        <v/>
      </c>
      <c r="Z4469" t="str">
        <f>IFERROR(VLOOKUP($H4469,AdType[],2,FALSE),"")</f>
        <v/>
      </c>
      <c r="AA4469" t="str">
        <f>IFERROR(VLOOKUP($I4469,AdSize[],2,FALSE),"")</f>
        <v/>
      </c>
      <c r="AB4469" t="str">
        <f>IFERROR(VLOOKUP($J4469,TargetingTactic[],2,FALSE),"")</f>
        <v/>
      </c>
      <c r="AC4469" t="str">
        <f>IFERROR(VLOOKUP($K4469,Audience[],2,FALSE),"")</f>
        <v/>
      </c>
      <c r="AD4469" t="str">
        <f>IFERROR(VLOOKUP($L4469,Country[],2,FALSE),"")</f>
        <v/>
      </c>
      <c r="AE4469" t="str">
        <f>IFERROR(VLOOKUP($M4469,Language[],2,FALSE),"")</f>
        <v/>
      </c>
      <c r="AF4469" t="str">
        <f>IFERROR(VLOOKUP($N4469,BuyType[],2,FALSE),"")</f>
        <v/>
      </c>
      <c r="AG4469" t="str">
        <f>IFERROR(VLOOKUP($S4469,StoreBU[],2,FALSE),"")</f>
        <v/>
      </c>
    </row>
    <row r="4470" spans="1:33" x14ac:dyDescent="0.3">
      <c r="A4470" t="str">
        <f t="shared" si="139"/>
        <v/>
      </c>
      <c r="C4470" t="str">
        <f t="shared" si="138"/>
        <v/>
      </c>
      <c r="D4470" s="33"/>
      <c r="E4470" s="33"/>
      <c r="F4470" s="33"/>
      <c r="G4470" s="33"/>
      <c r="H4470" s="33"/>
      <c r="I4470" s="33"/>
      <c r="J4470" s="33"/>
      <c r="K4470" s="33"/>
      <c r="L4470" s="33"/>
      <c r="M4470" s="33"/>
      <c r="N4470" s="33"/>
      <c r="O4470" s="33"/>
      <c r="P4470" s="33"/>
      <c r="Q4470" s="33"/>
      <c r="R4470" s="33"/>
      <c r="S4470" s="33"/>
      <c r="T4470" s="33"/>
      <c r="V4470" t="str">
        <f>IFERROR(VLOOKUP($D4470,MediaPartner[],2,FALSE),"")</f>
        <v/>
      </c>
      <c r="W4470" t="str">
        <f>IFERROR(VLOOKUP($E4470,Site[],2,FALSE),"")</f>
        <v/>
      </c>
      <c r="X4470" t="str">
        <f>IFERROR(VLOOKUP($F4470,FundingSource[],2,FALSE),"")</f>
        <v/>
      </c>
      <c r="Y4470" t="str">
        <f>IFERROR(VLOOKUP($G4470,Objective[],2,FALSE),"")</f>
        <v/>
      </c>
      <c r="Z4470" t="str">
        <f>IFERROR(VLOOKUP($H4470,AdType[],2,FALSE),"")</f>
        <v/>
      </c>
      <c r="AA4470" t="str">
        <f>IFERROR(VLOOKUP($I4470,AdSize[],2,FALSE),"")</f>
        <v/>
      </c>
      <c r="AB4470" t="str">
        <f>IFERROR(VLOOKUP($J4470,TargetingTactic[],2,FALSE),"")</f>
        <v/>
      </c>
      <c r="AC4470" t="str">
        <f>IFERROR(VLOOKUP($K4470,Audience[],2,FALSE),"")</f>
        <v/>
      </c>
      <c r="AD4470" t="str">
        <f>IFERROR(VLOOKUP($L4470,Country[],2,FALSE),"")</f>
        <v/>
      </c>
      <c r="AE4470" t="str">
        <f>IFERROR(VLOOKUP($M4470,Language[],2,FALSE),"")</f>
        <v/>
      </c>
      <c r="AF4470" t="str">
        <f>IFERROR(VLOOKUP($N4470,BuyType[],2,FALSE),"")</f>
        <v/>
      </c>
      <c r="AG4470" t="str">
        <f>IFERROR(VLOOKUP($S4470,StoreBU[],2,FALSE),"")</f>
        <v/>
      </c>
    </row>
    <row r="4471" spans="1:33" x14ac:dyDescent="0.3">
      <c r="A4471" t="str">
        <f t="shared" si="139"/>
        <v/>
      </c>
      <c r="C4471" t="str">
        <f t="shared" si="138"/>
        <v/>
      </c>
      <c r="D4471" s="33"/>
      <c r="E4471" s="33"/>
      <c r="F4471" s="33"/>
      <c r="G4471" s="33"/>
      <c r="H4471" s="33"/>
      <c r="I4471" s="33"/>
      <c r="J4471" s="33"/>
      <c r="K4471" s="33"/>
      <c r="L4471" s="33"/>
      <c r="M4471" s="33"/>
      <c r="N4471" s="33"/>
      <c r="O4471" s="33"/>
      <c r="P4471" s="33"/>
      <c r="Q4471" s="33"/>
      <c r="R4471" s="33"/>
      <c r="S4471" s="33"/>
      <c r="T4471" s="33"/>
      <c r="V4471" t="str">
        <f>IFERROR(VLOOKUP($D4471,MediaPartner[],2,FALSE),"")</f>
        <v/>
      </c>
      <c r="W4471" t="str">
        <f>IFERROR(VLOOKUP($E4471,Site[],2,FALSE),"")</f>
        <v/>
      </c>
      <c r="X4471" t="str">
        <f>IFERROR(VLOOKUP($F4471,FundingSource[],2,FALSE),"")</f>
        <v/>
      </c>
      <c r="Y4471" t="str">
        <f>IFERROR(VLOOKUP($G4471,Objective[],2,FALSE),"")</f>
        <v/>
      </c>
      <c r="Z4471" t="str">
        <f>IFERROR(VLOOKUP($H4471,AdType[],2,FALSE),"")</f>
        <v/>
      </c>
      <c r="AA4471" t="str">
        <f>IFERROR(VLOOKUP($I4471,AdSize[],2,FALSE),"")</f>
        <v/>
      </c>
      <c r="AB4471" t="str">
        <f>IFERROR(VLOOKUP($J4471,TargetingTactic[],2,FALSE),"")</f>
        <v/>
      </c>
      <c r="AC4471" t="str">
        <f>IFERROR(VLOOKUP($K4471,Audience[],2,FALSE),"")</f>
        <v/>
      </c>
      <c r="AD4471" t="str">
        <f>IFERROR(VLOOKUP($L4471,Country[],2,FALSE),"")</f>
        <v/>
      </c>
      <c r="AE4471" t="str">
        <f>IFERROR(VLOOKUP($M4471,Language[],2,FALSE),"")</f>
        <v/>
      </c>
      <c r="AF4471" t="str">
        <f>IFERROR(VLOOKUP($N4471,BuyType[],2,FALSE),"")</f>
        <v/>
      </c>
      <c r="AG4471" t="str">
        <f>IFERROR(VLOOKUP($S4471,StoreBU[],2,FALSE),"")</f>
        <v/>
      </c>
    </row>
    <row r="4472" spans="1:33" x14ac:dyDescent="0.3">
      <c r="A4472" t="str">
        <f t="shared" si="139"/>
        <v/>
      </c>
      <c r="C4472" t="str">
        <f t="shared" si="138"/>
        <v/>
      </c>
      <c r="D4472" s="33"/>
      <c r="E4472" s="33"/>
      <c r="F4472" s="33"/>
      <c r="G4472" s="33"/>
      <c r="H4472" s="33"/>
      <c r="I4472" s="33"/>
      <c r="J4472" s="33"/>
      <c r="K4472" s="33"/>
      <c r="L4472" s="33"/>
      <c r="M4472" s="33"/>
      <c r="N4472" s="33"/>
      <c r="O4472" s="33"/>
      <c r="P4472" s="33"/>
      <c r="Q4472" s="33"/>
      <c r="R4472" s="33"/>
      <c r="S4472" s="33"/>
      <c r="T4472" s="33"/>
      <c r="V4472" t="str">
        <f>IFERROR(VLOOKUP($D4472,MediaPartner[],2,FALSE),"")</f>
        <v/>
      </c>
      <c r="W4472" t="str">
        <f>IFERROR(VLOOKUP($E4472,Site[],2,FALSE),"")</f>
        <v/>
      </c>
      <c r="X4472" t="str">
        <f>IFERROR(VLOOKUP($F4472,FundingSource[],2,FALSE),"")</f>
        <v/>
      </c>
      <c r="Y4472" t="str">
        <f>IFERROR(VLOOKUP($G4472,Objective[],2,FALSE),"")</f>
        <v/>
      </c>
      <c r="Z4472" t="str">
        <f>IFERROR(VLOOKUP($H4472,AdType[],2,FALSE),"")</f>
        <v/>
      </c>
      <c r="AA4472" t="str">
        <f>IFERROR(VLOOKUP($I4472,AdSize[],2,FALSE),"")</f>
        <v/>
      </c>
      <c r="AB4472" t="str">
        <f>IFERROR(VLOOKUP($J4472,TargetingTactic[],2,FALSE),"")</f>
        <v/>
      </c>
      <c r="AC4472" t="str">
        <f>IFERROR(VLOOKUP($K4472,Audience[],2,FALSE),"")</f>
        <v/>
      </c>
      <c r="AD4472" t="str">
        <f>IFERROR(VLOOKUP($L4472,Country[],2,FALSE),"")</f>
        <v/>
      </c>
      <c r="AE4472" t="str">
        <f>IFERROR(VLOOKUP($M4472,Language[],2,FALSE),"")</f>
        <v/>
      </c>
      <c r="AF4472" t="str">
        <f>IFERROR(VLOOKUP($N4472,BuyType[],2,FALSE),"")</f>
        <v/>
      </c>
      <c r="AG4472" t="str">
        <f>IFERROR(VLOOKUP($S4472,StoreBU[],2,FALSE),"")</f>
        <v/>
      </c>
    </row>
    <row r="4473" spans="1:33" x14ac:dyDescent="0.3">
      <c r="A4473" t="str">
        <f t="shared" si="139"/>
        <v/>
      </c>
      <c r="C4473" t="str">
        <f t="shared" si="138"/>
        <v/>
      </c>
      <c r="D4473" s="33"/>
      <c r="E4473" s="33"/>
      <c r="F4473" s="33"/>
      <c r="G4473" s="33"/>
      <c r="H4473" s="33"/>
      <c r="I4473" s="33"/>
      <c r="J4473" s="33"/>
      <c r="K4473" s="33"/>
      <c r="L4473" s="33"/>
      <c r="M4473" s="33"/>
      <c r="N4473" s="33"/>
      <c r="O4473" s="33"/>
      <c r="P4473" s="33"/>
      <c r="Q4473" s="33"/>
      <c r="R4473" s="33"/>
      <c r="S4473" s="33"/>
      <c r="T4473" s="33"/>
      <c r="V4473" t="str">
        <f>IFERROR(VLOOKUP($D4473,MediaPartner[],2,FALSE),"")</f>
        <v/>
      </c>
      <c r="W4473" t="str">
        <f>IFERROR(VLOOKUP($E4473,Site[],2,FALSE),"")</f>
        <v/>
      </c>
      <c r="X4473" t="str">
        <f>IFERROR(VLOOKUP($F4473,FundingSource[],2,FALSE),"")</f>
        <v/>
      </c>
      <c r="Y4473" t="str">
        <f>IFERROR(VLOOKUP($G4473,Objective[],2,FALSE),"")</f>
        <v/>
      </c>
      <c r="Z4473" t="str">
        <f>IFERROR(VLOOKUP($H4473,AdType[],2,FALSE),"")</f>
        <v/>
      </c>
      <c r="AA4473" t="str">
        <f>IFERROR(VLOOKUP($I4473,AdSize[],2,FALSE),"")</f>
        <v/>
      </c>
      <c r="AB4473" t="str">
        <f>IFERROR(VLOOKUP($J4473,TargetingTactic[],2,FALSE),"")</f>
        <v/>
      </c>
      <c r="AC4473" t="str">
        <f>IFERROR(VLOOKUP($K4473,Audience[],2,FALSE),"")</f>
        <v/>
      </c>
      <c r="AD4473" t="str">
        <f>IFERROR(VLOOKUP($L4473,Country[],2,FALSE),"")</f>
        <v/>
      </c>
      <c r="AE4473" t="str">
        <f>IFERROR(VLOOKUP($M4473,Language[],2,FALSE),"")</f>
        <v/>
      </c>
      <c r="AF4473" t="str">
        <f>IFERROR(VLOOKUP($N4473,BuyType[],2,FALSE),"")</f>
        <v/>
      </c>
      <c r="AG4473" t="str">
        <f>IFERROR(VLOOKUP($S4473,StoreBU[],2,FALSE),"")</f>
        <v/>
      </c>
    </row>
    <row r="4474" spans="1:33" x14ac:dyDescent="0.3">
      <c r="A4474" t="str">
        <f t="shared" si="139"/>
        <v/>
      </c>
      <c r="C4474" t="str">
        <f t="shared" si="138"/>
        <v/>
      </c>
      <c r="D4474" s="33"/>
      <c r="E4474" s="33"/>
      <c r="F4474" s="33"/>
      <c r="G4474" s="33"/>
      <c r="H4474" s="33"/>
      <c r="I4474" s="33"/>
      <c r="J4474" s="33"/>
      <c r="K4474" s="33"/>
      <c r="L4474" s="33"/>
      <c r="M4474" s="33"/>
      <c r="N4474" s="33"/>
      <c r="O4474" s="33"/>
      <c r="P4474" s="33"/>
      <c r="Q4474" s="33"/>
      <c r="R4474" s="33"/>
      <c r="S4474" s="33"/>
      <c r="T4474" s="33"/>
      <c r="V4474" t="str">
        <f>IFERROR(VLOOKUP($D4474,MediaPartner[],2,FALSE),"")</f>
        <v/>
      </c>
      <c r="W4474" t="str">
        <f>IFERROR(VLOOKUP($E4474,Site[],2,FALSE),"")</f>
        <v/>
      </c>
      <c r="X4474" t="str">
        <f>IFERROR(VLOOKUP($F4474,FundingSource[],2,FALSE),"")</f>
        <v/>
      </c>
      <c r="Y4474" t="str">
        <f>IFERROR(VLOOKUP($G4474,Objective[],2,FALSE),"")</f>
        <v/>
      </c>
      <c r="Z4474" t="str">
        <f>IFERROR(VLOOKUP($H4474,AdType[],2,FALSE),"")</f>
        <v/>
      </c>
      <c r="AA4474" t="str">
        <f>IFERROR(VLOOKUP($I4474,AdSize[],2,FALSE),"")</f>
        <v/>
      </c>
      <c r="AB4474" t="str">
        <f>IFERROR(VLOOKUP($J4474,TargetingTactic[],2,FALSE),"")</f>
        <v/>
      </c>
      <c r="AC4474" t="str">
        <f>IFERROR(VLOOKUP($K4474,Audience[],2,FALSE),"")</f>
        <v/>
      </c>
      <c r="AD4474" t="str">
        <f>IFERROR(VLOOKUP($L4474,Country[],2,FALSE),"")</f>
        <v/>
      </c>
      <c r="AE4474" t="str">
        <f>IFERROR(VLOOKUP($M4474,Language[],2,FALSE),"")</f>
        <v/>
      </c>
      <c r="AF4474" t="str">
        <f>IFERROR(VLOOKUP($N4474,BuyType[],2,FALSE),"")</f>
        <v/>
      </c>
      <c r="AG4474" t="str">
        <f>IFERROR(VLOOKUP($S4474,StoreBU[],2,FALSE),"")</f>
        <v/>
      </c>
    </row>
    <row r="4475" spans="1:33" x14ac:dyDescent="0.3">
      <c r="A4475" t="str">
        <f t="shared" si="139"/>
        <v/>
      </c>
      <c r="C4475" t="str">
        <f t="shared" si="138"/>
        <v/>
      </c>
      <c r="D4475" s="33"/>
      <c r="E4475" s="33"/>
      <c r="F4475" s="33"/>
      <c r="G4475" s="33"/>
      <c r="H4475" s="33"/>
      <c r="I4475" s="33"/>
      <c r="J4475" s="33"/>
      <c r="K4475" s="33"/>
      <c r="L4475" s="33"/>
      <c r="M4475" s="33"/>
      <c r="N4475" s="33"/>
      <c r="O4475" s="33"/>
      <c r="P4475" s="33"/>
      <c r="Q4475" s="33"/>
      <c r="R4475" s="33"/>
      <c r="S4475" s="33"/>
      <c r="T4475" s="33"/>
      <c r="V4475" t="str">
        <f>IFERROR(VLOOKUP($D4475,MediaPartner[],2,FALSE),"")</f>
        <v/>
      </c>
      <c r="W4475" t="str">
        <f>IFERROR(VLOOKUP($E4475,Site[],2,FALSE),"")</f>
        <v/>
      </c>
      <c r="X4475" t="str">
        <f>IFERROR(VLOOKUP($F4475,FundingSource[],2,FALSE),"")</f>
        <v/>
      </c>
      <c r="Y4475" t="str">
        <f>IFERROR(VLOOKUP($G4475,Objective[],2,FALSE),"")</f>
        <v/>
      </c>
      <c r="Z4475" t="str">
        <f>IFERROR(VLOOKUP($H4475,AdType[],2,FALSE),"")</f>
        <v/>
      </c>
      <c r="AA4475" t="str">
        <f>IFERROR(VLOOKUP($I4475,AdSize[],2,FALSE),"")</f>
        <v/>
      </c>
      <c r="AB4475" t="str">
        <f>IFERROR(VLOOKUP($J4475,TargetingTactic[],2,FALSE),"")</f>
        <v/>
      </c>
      <c r="AC4475" t="str">
        <f>IFERROR(VLOOKUP($K4475,Audience[],2,FALSE),"")</f>
        <v/>
      </c>
      <c r="AD4475" t="str">
        <f>IFERROR(VLOOKUP($L4475,Country[],2,FALSE),"")</f>
        <v/>
      </c>
      <c r="AE4475" t="str">
        <f>IFERROR(VLOOKUP($M4475,Language[],2,FALSE),"")</f>
        <v/>
      </c>
      <c r="AF4475" t="str">
        <f>IFERROR(VLOOKUP($N4475,BuyType[],2,FALSE),"")</f>
        <v/>
      </c>
      <c r="AG4475" t="str">
        <f>IFERROR(VLOOKUP($S4475,StoreBU[],2,FALSE),"")</f>
        <v/>
      </c>
    </row>
    <row r="4476" spans="1:33" x14ac:dyDescent="0.3">
      <c r="A4476" t="str">
        <f t="shared" si="139"/>
        <v/>
      </c>
      <c r="C4476" t="str">
        <f t="shared" si="138"/>
        <v/>
      </c>
      <c r="D4476" s="33"/>
      <c r="E4476" s="33"/>
      <c r="F4476" s="33"/>
      <c r="G4476" s="33"/>
      <c r="H4476" s="33"/>
      <c r="I4476" s="33"/>
      <c r="J4476" s="33"/>
      <c r="K4476" s="33"/>
      <c r="L4476" s="33"/>
      <c r="M4476" s="33"/>
      <c r="N4476" s="33"/>
      <c r="O4476" s="33"/>
      <c r="P4476" s="33"/>
      <c r="Q4476" s="33"/>
      <c r="R4476" s="33"/>
      <c r="S4476" s="33"/>
      <c r="T4476" s="33"/>
      <c r="V4476" t="str">
        <f>IFERROR(VLOOKUP($D4476,MediaPartner[],2,FALSE),"")</f>
        <v/>
      </c>
      <c r="W4476" t="str">
        <f>IFERROR(VLOOKUP($E4476,Site[],2,FALSE),"")</f>
        <v/>
      </c>
      <c r="X4476" t="str">
        <f>IFERROR(VLOOKUP($F4476,FundingSource[],2,FALSE),"")</f>
        <v/>
      </c>
      <c r="Y4476" t="str">
        <f>IFERROR(VLOOKUP($G4476,Objective[],2,FALSE),"")</f>
        <v/>
      </c>
      <c r="Z4476" t="str">
        <f>IFERROR(VLOOKUP($H4476,AdType[],2,FALSE),"")</f>
        <v/>
      </c>
      <c r="AA4476" t="str">
        <f>IFERROR(VLOOKUP($I4476,AdSize[],2,FALSE),"")</f>
        <v/>
      </c>
      <c r="AB4476" t="str">
        <f>IFERROR(VLOOKUP($J4476,TargetingTactic[],2,FALSE),"")</f>
        <v/>
      </c>
      <c r="AC4476" t="str">
        <f>IFERROR(VLOOKUP($K4476,Audience[],2,FALSE),"")</f>
        <v/>
      </c>
      <c r="AD4476" t="str">
        <f>IFERROR(VLOOKUP($L4476,Country[],2,FALSE),"")</f>
        <v/>
      </c>
      <c r="AE4476" t="str">
        <f>IFERROR(VLOOKUP($M4476,Language[],2,FALSE),"")</f>
        <v/>
      </c>
      <c r="AF4476" t="str">
        <f>IFERROR(VLOOKUP($N4476,BuyType[],2,FALSE),"")</f>
        <v/>
      </c>
      <c r="AG4476" t="str">
        <f>IFERROR(VLOOKUP($S4476,StoreBU[],2,FALSE),"")</f>
        <v/>
      </c>
    </row>
    <row r="4477" spans="1:33" x14ac:dyDescent="0.3">
      <c r="A4477" t="str">
        <f t="shared" si="139"/>
        <v/>
      </c>
      <c r="C4477" t="str">
        <f t="shared" si="138"/>
        <v/>
      </c>
      <c r="D4477" s="33"/>
      <c r="E4477" s="33"/>
      <c r="F4477" s="33"/>
      <c r="G4477" s="33"/>
      <c r="H4477" s="33"/>
      <c r="I4477" s="33"/>
      <c r="J4477" s="33"/>
      <c r="K4477" s="33"/>
      <c r="L4477" s="33"/>
      <c r="M4477" s="33"/>
      <c r="N4477" s="33"/>
      <c r="O4477" s="33"/>
      <c r="P4477" s="33"/>
      <c r="Q4477" s="33"/>
      <c r="R4477" s="33"/>
      <c r="S4477" s="33"/>
      <c r="T4477" s="33"/>
      <c r="V4477" t="str">
        <f>IFERROR(VLOOKUP($D4477,MediaPartner[],2,FALSE),"")</f>
        <v/>
      </c>
      <c r="W4477" t="str">
        <f>IFERROR(VLOOKUP($E4477,Site[],2,FALSE),"")</f>
        <v/>
      </c>
      <c r="X4477" t="str">
        <f>IFERROR(VLOOKUP($F4477,FundingSource[],2,FALSE),"")</f>
        <v/>
      </c>
      <c r="Y4477" t="str">
        <f>IFERROR(VLOOKUP($G4477,Objective[],2,FALSE),"")</f>
        <v/>
      </c>
      <c r="Z4477" t="str">
        <f>IFERROR(VLOOKUP($H4477,AdType[],2,FALSE),"")</f>
        <v/>
      </c>
      <c r="AA4477" t="str">
        <f>IFERROR(VLOOKUP($I4477,AdSize[],2,FALSE),"")</f>
        <v/>
      </c>
      <c r="AB4477" t="str">
        <f>IFERROR(VLOOKUP($J4477,TargetingTactic[],2,FALSE),"")</f>
        <v/>
      </c>
      <c r="AC4477" t="str">
        <f>IFERROR(VLOOKUP($K4477,Audience[],2,FALSE),"")</f>
        <v/>
      </c>
      <c r="AD4477" t="str">
        <f>IFERROR(VLOOKUP($L4477,Country[],2,FALSE),"")</f>
        <v/>
      </c>
      <c r="AE4477" t="str">
        <f>IFERROR(VLOOKUP($M4477,Language[],2,FALSE),"")</f>
        <v/>
      </c>
      <c r="AF4477" t="str">
        <f>IFERROR(VLOOKUP($N4477,BuyType[],2,FALSE),"")</f>
        <v/>
      </c>
      <c r="AG4477" t="str">
        <f>IFERROR(VLOOKUP($S4477,StoreBU[],2,FALSE),"")</f>
        <v/>
      </c>
    </row>
    <row r="4478" spans="1:33" x14ac:dyDescent="0.3">
      <c r="A4478" t="str">
        <f t="shared" si="139"/>
        <v/>
      </c>
      <c r="C4478" t="str">
        <f t="shared" si="138"/>
        <v/>
      </c>
      <c r="D4478" s="33"/>
      <c r="E4478" s="33"/>
      <c r="F4478" s="33"/>
      <c r="G4478" s="33"/>
      <c r="H4478" s="33"/>
      <c r="I4478" s="33"/>
      <c r="J4478" s="33"/>
      <c r="K4478" s="33"/>
      <c r="L4478" s="33"/>
      <c r="M4478" s="33"/>
      <c r="N4478" s="33"/>
      <c r="O4478" s="33"/>
      <c r="P4478" s="33"/>
      <c r="Q4478" s="33"/>
      <c r="R4478" s="33"/>
      <c r="S4478" s="33"/>
      <c r="T4478" s="33"/>
      <c r="V4478" t="str">
        <f>IFERROR(VLOOKUP($D4478,MediaPartner[],2,FALSE),"")</f>
        <v/>
      </c>
      <c r="W4478" t="str">
        <f>IFERROR(VLOOKUP($E4478,Site[],2,FALSE),"")</f>
        <v/>
      </c>
      <c r="X4478" t="str">
        <f>IFERROR(VLOOKUP($F4478,FundingSource[],2,FALSE),"")</f>
        <v/>
      </c>
      <c r="Y4478" t="str">
        <f>IFERROR(VLOOKUP($G4478,Objective[],2,FALSE),"")</f>
        <v/>
      </c>
      <c r="Z4478" t="str">
        <f>IFERROR(VLOOKUP($H4478,AdType[],2,FALSE),"")</f>
        <v/>
      </c>
      <c r="AA4478" t="str">
        <f>IFERROR(VLOOKUP($I4478,AdSize[],2,FALSE),"")</f>
        <v/>
      </c>
      <c r="AB4478" t="str">
        <f>IFERROR(VLOOKUP($J4478,TargetingTactic[],2,FALSE),"")</f>
        <v/>
      </c>
      <c r="AC4478" t="str">
        <f>IFERROR(VLOOKUP($K4478,Audience[],2,FALSE),"")</f>
        <v/>
      </c>
      <c r="AD4478" t="str">
        <f>IFERROR(VLOOKUP($L4478,Country[],2,FALSE),"")</f>
        <v/>
      </c>
      <c r="AE4478" t="str">
        <f>IFERROR(VLOOKUP($M4478,Language[],2,FALSE),"")</f>
        <v/>
      </c>
      <c r="AF4478" t="str">
        <f>IFERROR(VLOOKUP($N4478,BuyType[],2,FALSE),"")</f>
        <v/>
      </c>
      <c r="AG4478" t="str">
        <f>IFERROR(VLOOKUP($S4478,StoreBU[],2,FALSE),"")</f>
        <v/>
      </c>
    </row>
    <row r="4479" spans="1:33" x14ac:dyDescent="0.3">
      <c r="A4479" t="str">
        <f t="shared" si="139"/>
        <v/>
      </c>
      <c r="C4479" t="str">
        <f t="shared" si="138"/>
        <v/>
      </c>
      <c r="D4479" s="33"/>
      <c r="E4479" s="33"/>
      <c r="F4479" s="33"/>
      <c r="G4479" s="33"/>
      <c r="H4479" s="33"/>
      <c r="I4479" s="33"/>
      <c r="J4479" s="33"/>
      <c r="K4479" s="33"/>
      <c r="L4479" s="33"/>
      <c r="M4479" s="33"/>
      <c r="N4479" s="33"/>
      <c r="O4479" s="33"/>
      <c r="P4479" s="33"/>
      <c r="Q4479" s="33"/>
      <c r="R4479" s="33"/>
      <c r="S4479" s="33"/>
      <c r="T4479" s="33"/>
      <c r="V4479" t="str">
        <f>IFERROR(VLOOKUP($D4479,MediaPartner[],2,FALSE),"")</f>
        <v/>
      </c>
      <c r="W4479" t="str">
        <f>IFERROR(VLOOKUP($E4479,Site[],2,FALSE),"")</f>
        <v/>
      </c>
      <c r="X4479" t="str">
        <f>IFERROR(VLOOKUP($F4479,FundingSource[],2,FALSE),"")</f>
        <v/>
      </c>
      <c r="Y4479" t="str">
        <f>IFERROR(VLOOKUP($G4479,Objective[],2,FALSE),"")</f>
        <v/>
      </c>
      <c r="Z4479" t="str">
        <f>IFERROR(VLOOKUP($H4479,AdType[],2,FALSE),"")</f>
        <v/>
      </c>
      <c r="AA4479" t="str">
        <f>IFERROR(VLOOKUP($I4479,AdSize[],2,FALSE),"")</f>
        <v/>
      </c>
      <c r="AB4479" t="str">
        <f>IFERROR(VLOOKUP($J4479,TargetingTactic[],2,FALSE),"")</f>
        <v/>
      </c>
      <c r="AC4479" t="str">
        <f>IFERROR(VLOOKUP($K4479,Audience[],2,FALSE),"")</f>
        <v/>
      </c>
      <c r="AD4479" t="str">
        <f>IFERROR(VLOOKUP($L4479,Country[],2,FALSE),"")</f>
        <v/>
      </c>
      <c r="AE4479" t="str">
        <f>IFERROR(VLOOKUP($M4479,Language[],2,FALSE),"")</f>
        <v/>
      </c>
      <c r="AF4479" t="str">
        <f>IFERROR(VLOOKUP($N4479,BuyType[],2,FALSE),"")</f>
        <v/>
      </c>
      <c r="AG4479" t="str">
        <f>IFERROR(VLOOKUP($S4479,StoreBU[],2,FALSE),"")</f>
        <v/>
      </c>
    </row>
    <row r="4480" spans="1:33" x14ac:dyDescent="0.3">
      <c r="A4480" t="str">
        <f t="shared" si="139"/>
        <v/>
      </c>
      <c r="C4480" t="str">
        <f t="shared" si="138"/>
        <v/>
      </c>
      <c r="D4480" s="33"/>
      <c r="E4480" s="33"/>
      <c r="F4480" s="33"/>
      <c r="G4480" s="33"/>
      <c r="H4480" s="33"/>
      <c r="I4480" s="33"/>
      <c r="J4480" s="33"/>
      <c r="K4480" s="33"/>
      <c r="L4480" s="33"/>
      <c r="M4480" s="33"/>
      <c r="N4480" s="33"/>
      <c r="O4480" s="33"/>
      <c r="P4480" s="33"/>
      <c r="Q4480" s="33"/>
      <c r="R4480" s="33"/>
      <c r="S4480" s="33"/>
      <c r="T4480" s="33"/>
      <c r="V4480" t="str">
        <f>IFERROR(VLOOKUP($D4480,MediaPartner[],2,FALSE),"")</f>
        <v/>
      </c>
      <c r="W4480" t="str">
        <f>IFERROR(VLOOKUP($E4480,Site[],2,FALSE),"")</f>
        <v/>
      </c>
      <c r="X4480" t="str">
        <f>IFERROR(VLOOKUP($F4480,FundingSource[],2,FALSE),"")</f>
        <v/>
      </c>
      <c r="Y4480" t="str">
        <f>IFERROR(VLOOKUP($G4480,Objective[],2,FALSE),"")</f>
        <v/>
      </c>
      <c r="Z4480" t="str">
        <f>IFERROR(VLOOKUP($H4480,AdType[],2,FALSE),"")</f>
        <v/>
      </c>
      <c r="AA4480" t="str">
        <f>IFERROR(VLOOKUP($I4480,AdSize[],2,FALSE),"")</f>
        <v/>
      </c>
      <c r="AB4480" t="str">
        <f>IFERROR(VLOOKUP($J4480,TargetingTactic[],2,FALSE),"")</f>
        <v/>
      </c>
      <c r="AC4480" t="str">
        <f>IFERROR(VLOOKUP($K4480,Audience[],2,FALSE),"")</f>
        <v/>
      </c>
      <c r="AD4480" t="str">
        <f>IFERROR(VLOOKUP($L4480,Country[],2,FALSE),"")</f>
        <v/>
      </c>
      <c r="AE4480" t="str">
        <f>IFERROR(VLOOKUP($M4480,Language[],2,FALSE),"")</f>
        <v/>
      </c>
      <c r="AF4480" t="str">
        <f>IFERROR(VLOOKUP($N4480,BuyType[],2,FALSE),"")</f>
        <v/>
      </c>
      <c r="AG4480" t="str">
        <f>IFERROR(VLOOKUP($S4480,StoreBU[],2,FALSE),"")</f>
        <v/>
      </c>
    </row>
    <row r="4481" spans="1:33" x14ac:dyDescent="0.3">
      <c r="A4481" t="str">
        <f t="shared" si="139"/>
        <v/>
      </c>
      <c r="C4481" t="str">
        <f t="shared" si="138"/>
        <v/>
      </c>
      <c r="D4481" s="33"/>
      <c r="E4481" s="33"/>
      <c r="F4481" s="33"/>
      <c r="G4481" s="33"/>
      <c r="H4481" s="33"/>
      <c r="I4481" s="33"/>
      <c r="J4481" s="33"/>
      <c r="K4481" s="33"/>
      <c r="L4481" s="33"/>
      <c r="M4481" s="33"/>
      <c r="N4481" s="33"/>
      <c r="O4481" s="33"/>
      <c r="P4481" s="33"/>
      <c r="Q4481" s="33"/>
      <c r="R4481" s="33"/>
      <c r="S4481" s="33"/>
      <c r="T4481" s="33"/>
      <c r="V4481" t="str">
        <f>IFERROR(VLOOKUP($D4481,MediaPartner[],2,FALSE),"")</f>
        <v/>
      </c>
      <c r="W4481" t="str">
        <f>IFERROR(VLOOKUP($E4481,Site[],2,FALSE),"")</f>
        <v/>
      </c>
      <c r="X4481" t="str">
        <f>IFERROR(VLOOKUP($F4481,FundingSource[],2,FALSE),"")</f>
        <v/>
      </c>
      <c r="Y4481" t="str">
        <f>IFERROR(VLOOKUP($G4481,Objective[],2,FALSE),"")</f>
        <v/>
      </c>
      <c r="Z4481" t="str">
        <f>IFERROR(VLOOKUP($H4481,AdType[],2,FALSE),"")</f>
        <v/>
      </c>
      <c r="AA4481" t="str">
        <f>IFERROR(VLOOKUP($I4481,AdSize[],2,FALSE),"")</f>
        <v/>
      </c>
      <c r="AB4481" t="str">
        <f>IFERROR(VLOOKUP($J4481,TargetingTactic[],2,FALSE),"")</f>
        <v/>
      </c>
      <c r="AC4481" t="str">
        <f>IFERROR(VLOOKUP($K4481,Audience[],2,FALSE),"")</f>
        <v/>
      </c>
      <c r="AD4481" t="str">
        <f>IFERROR(VLOOKUP($L4481,Country[],2,FALSE),"")</f>
        <v/>
      </c>
      <c r="AE4481" t="str">
        <f>IFERROR(VLOOKUP($M4481,Language[],2,FALSE),"")</f>
        <v/>
      </c>
      <c r="AF4481" t="str">
        <f>IFERROR(VLOOKUP($N4481,BuyType[],2,FALSE),"")</f>
        <v/>
      </c>
      <c r="AG4481" t="str">
        <f>IFERROR(VLOOKUP($S4481,StoreBU[],2,FALSE),"")</f>
        <v/>
      </c>
    </row>
    <row r="4482" spans="1:33" x14ac:dyDescent="0.3">
      <c r="A4482" t="str">
        <f t="shared" si="139"/>
        <v/>
      </c>
      <c r="C4482" t="str">
        <f t="shared" si="138"/>
        <v/>
      </c>
      <c r="D4482" s="33"/>
      <c r="E4482" s="33"/>
      <c r="F4482" s="33"/>
      <c r="G4482" s="33"/>
      <c r="H4482" s="33"/>
      <c r="I4482" s="33"/>
      <c r="J4482" s="33"/>
      <c r="K4482" s="33"/>
      <c r="L4482" s="33"/>
      <c r="M4482" s="33"/>
      <c r="N4482" s="33"/>
      <c r="O4482" s="33"/>
      <c r="P4482" s="33"/>
      <c r="Q4482" s="33"/>
      <c r="R4482" s="33"/>
      <c r="S4482" s="33"/>
      <c r="T4482" s="33"/>
      <c r="V4482" t="str">
        <f>IFERROR(VLOOKUP($D4482,MediaPartner[],2,FALSE),"")</f>
        <v/>
      </c>
      <c r="W4482" t="str">
        <f>IFERROR(VLOOKUP($E4482,Site[],2,FALSE),"")</f>
        <v/>
      </c>
      <c r="X4482" t="str">
        <f>IFERROR(VLOOKUP($F4482,FundingSource[],2,FALSE),"")</f>
        <v/>
      </c>
      <c r="Y4482" t="str">
        <f>IFERROR(VLOOKUP($G4482,Objective[],2,FALSE),"")</f>
        <v/>
      </c>
      <c r="Z4482" t="str">
        <f>IFERROR(VLOOKUP($H4482,AdType[],2,FALSE),"")</f>
        <v/>
      </c>
      <c r="AA4482" t="str">
        <f>IFERROR(VLOOKUP($I4482,AdSize[],2,FALSE),"")</f>
        <v/>
      </c>
      <c r="AB4482" t="str">
        <f>IFERROR(VLOOKUP($J4482,TargetingTactic[],2,FALSE),"")</f>
        <v/>
      </c>
      <c r="AC4482" t="str">
        <f>IFERROR(VLOOKUP($K4482,Audience[],2,FALSE),"")</f>
        <v/>
      </c>
      <c r="AD4482" t="str">
        <f>IFERROR(VLOOKUP($L4482,Country[],2,FALSE),"")</f>
        <v/>
      </c>
      <c r="AE4482" t="str">
        <f>IFERROR(VLOOKUP($M4482,Language[],2,FALSE),"")</f>
        <v/>
      </c>
      <c r="AF4482" t="str">
        <f>IFERROR(VLOOKUP($N4482,BuyType[],2,FALSE),"")</f>
        <v/>
      </c>
      <c r="AG4482" t="str">
        <f>IFERROR(VLOOKUP($S4482,StoreBU[],2,FALSE),"")</f>
        <v/>
      </c>
    </row>
    <row r="4483" spans="1:33" x14ac:dyDescent="0.3">
      <c r="A4483" t="str">
        <f t="shared" si="139"/>
        <v/>
      </c>
      <c r="C4483" t="str">
        <f t="shared" ref="C4483:C4546" si="140">IF(LEN(A4483)=0,"",LEN(A4483))</f>
        <v/>
      </c>
      <c r="D4483" s="33"/>
      <c r="E4483" s="33"/>
      <c r="F4483" s="33"/>
      <c r="G4483" s="33"/>
      <c r="H4483" s="33"/>
      <c r="I4483" s="33"/>
      <c r="J4483" s="33"/>
      <c r="K4483" s="33"/>
      <c r="L4483" s="33"/>
      <c r="M4483" s="33"/>
      <c r="N4483" s="33"/>
      <c r="O4483" s="33"/>
      <c r="P4483" s="33"/>
      <c r="Q4483" s="33"/>
      <c r="R4483" s="33"/>
      <c r="S4483" s="33"/>
      <c r="T4483" s="33"/>
      <c r="V4483" t="str">
        <f>IFERROR(VLOOKUP($D4483,MediaPartner[],2,FALSE),"")</f>
        <v/>
      </c>
      <c r="W4483" t="str">
        <f>IFERROR(VLOOKUP($E4483,Site[],2,FALSE),"")</f>
        <v/>
      </c>
      <c r="X4483" t="str">
        <f>IFERROR(VLOOKUP($F4483,FundingSource[],2,FALSE),"")</f>
        <v/>
      </c>
      <c r="Y4483" t="str">
        <f>IFERROR(VLOOKUP($G4483,Objective[],2,FALSE),"")</f>
        <v/>
      </c>
      <c r="Z4483" t="str">
        <f>IFERROR(VLOOKUP($H4483,AdType[],2,FALSE),"")</f>
        <v/>
      </c>
      <c r="AA4483" t="str">
        <f>IFERROR(VLOOKUP($I4483,AdSize[],2,FALSE),"")</f>
        <v/>
      </c>
      <c r="AB4483" t="str">
        <f>IFERROR(VLOOKUP($J4483,TargetingTactic[],2,FALSE),"")</f>
        <v/>
      </c>
      <c r="AC4483" t="str">
        <f>IFERROR(VLOOKUP($K4483,Audience[],2,FALSE),"")</f>
        <v/>
      </c>
      <c r="AD4483" t="str">
        <f>IFERROR(VLOOKUP($L4483,Country[],2,FALSE),"")</f>
        <v/>
      </c>
      <c r="AE4483" t="str">
        <f>IFERROR(VLOOKUP($M4483,Language[],2,FALSE),"")</f>
        <v/>
      </c>
      <c r="AF4483" t="str">
        <f>IFERROR(VLOOKUP($N4483,BuyType[],2,FALSE),"")</f>
        <v/>
      </c>
      <c r="AG4483" t="str">
        <f>IFERROR(VLOOKUP($S4483,StoreBU[],2,FALSE),"")</f>
        <v/>
      </c>
    </row>
    <row r="4484" spans="1:33" x14ac:dyDescent="0.3">
      <c r="A4484" t="str">
        <f t="shared" ref="A4484:A4547" si="141">IF(COUNTBLANK(D4484:T4484)=17,"",
SUBSTITUTE(
_xlfn.TEXTJOIN("_",TRUE,
(_xlfn.TEXTJOIN("_",FALSE,$V4484,$W4484,$X4484,$Y4484,$Z4484,$AA4484,$AB4484,$AC4484,$AD4484,$AE4484,$AF4484,$O4484)),
(_xlfn.TEXTJOIN("_",TRUE,$P4484,$Q4484,$R4484,$AG4484,$T4484))),
" ","-"))</f>
        <v/>
      </c>
      <c r="C4484" t="str">
        <f t="shared" si="140"/>
        <v/>
      </c>
      <c r="D4484" s="33"/>
      <c r="E4484" s="33"/>
      <c r="F4484" s="33"/>
      <c r="G4484" s="33"/>
      <c r="H4484" s="33"/>
      <c r="I4484" s="33"/>
      <c r="J4484" s="33"/>
      <c r="K4484" s="33"/>
      <c r="L4484" s="33"/>
      <c r="M4484" s="33"/>
      <c r="N4484" s="33"/>
      <c r="O4484" s="33"/>
      <c r="P4484" s="33"/>
      <c r="Q4484" s="33"/>
      <c r="R4484" s="33"/>
      <c r="S4484" s="33"/>
      <c r="T4484" s="33"/>
      <c r="V4484" t="str">
        <f>IFERROR(VLOOKUP($D4484,MediaPartner[],2,FALSE),"")</f>
        <v/>
      </c>
      <c r="W4484" t="str">
        <f>IFERROR(VLOOKUP($E4484,Site[],2,FALSE),"")</f>
        <v/>
      </c>
      <c r="X4484" t="str">
        <f>IFERROR(VLOOKUP($F4484,FundingSource[],2,FALSE),"")</f>
        <v/>
      </c>
      <c r="Y4484" t="str">
        <f>IFERROR(VLOOKUP($G4484,Objective[],2,FALSE),"")</f>
        <v/>
      </c>
      <c r="Z4484" t="str">
        <f>IFERROR(VLOOKUP($H4484,AdType[],2,FALSE),"")</f>
        <v/>
      </c>
      <c r="AA4484" t="str">
        <f>IFERROR(VLOOKUP($I4484,AdSize[],2,FALSE),"")</f>
        <v/>
      </c>
      <c r="AB4484" t="str">
        <f>IFERROR(VLOOKUP($J4484,TargetingTactic[],2,FALSE),"")</f>
        <v/>
      </c>
      <c r="AC4484" t="str">
        <f>IFERROR(VLOOKUP($K4484,Audience[],2,FALSE),"")</f>
        <v/>
      </c>
      <c r="AD4484" t="str">
        <f>IFERROR(VLOOKUP($L4484,Country[],2,FALSE),"")</f>
        <v/>
      </c>
      <c r="AE4484" t="str">
        <f>IFERROR(VLOOKUP($M4484,Language[],2,FALSE),"")</f>
        <v/>
      </c>
      <c r="AF4484" t="str">
        <f>IFERROR(VLOOKUP($N4484,BuyType[],2,FALSE),"")</f>
        <v/>
      </c>
      <c r="AG4484" t="str">
        <f>IFERROR(VLOOKUP($S4484,StoreBU[],2,FALSE),"")</f>
        <v/>
      </c>
    </row>
    <row r="4485" spans="1:33" x14ac:dyDescent="0.3">
      <c r="A4485" t="str">
        <f t="shared" si="141"/>
        <v/>
      </c>
      <c r="C4485" t="str">
        <f t="shared" si="140"/>
        <v/>
      </c>
      <c r="D4485" s="33"/>
      <c r="E4485" s="33"/>
      <c r="F4485" s="33"/>
      <c r="G4485" s="33"/>
      <c r="H4485" s="33"/>
      <c r="I4485" s="33"/>
      <c r="J4485" s="33"/>
      <c r="K4485" s="33"/>
      <c r="L4485" s="33"/>
      <c r="M4485" s="33"/>
      <c r="N4485" s="33"/>
      <c r="O4485" s="33"/>
      <c r="P4485" s="33"/>
      <c r="Q4485" s="33"/>
      <c r="R4485" s="33"/>
      <c r="S4485" s="33"/>
      <c r="T4485" s="33"/>
      <c r="V4485" t="str">
        <f>IFERROR(VLOOKUP($D4485,MediaPartner[],2,FALSE),"")</f>
        <v/>
      </c>
      <c r="W4485" t="str">
        <f>IFERROR(VLOOKUP($E4485,Site[],2,FALSE),"")</f>
        <v/>
      </c>
      <c r="X4485" t="str">
        <f>IFERROR(VLOOKUP($F4485,FundingSource[],2,FALSE),"")</f>
        <v/>
      </c>
      <c r="Y4485" t="str">
        <f>IFERROR(VLOOKUP($G4485,Objective[],2,FALSE),"")</f>
        <v/>
      </c>
      <c r="Z4485" t="str">
        <f>IFERROR(VLOOKUP($H4485,AdType[],2,FALSE),"")</f>
        <v/>
      </c>
      <c r="AA4485" t="str">
        <f>IFERROR(VLOOKUP($I4485,AdSize[],2,FALSE),"")</f>
        <v/>
      </c>
      <c r="AB4485" t="str">
        <f>IFERROR(VLOOKUP($J4485,TargetingTactic[],2,FALSE),"")</f>
        <v/>
      </c>
      <c r="AC4485" t="str">
        <f>IFERROR(VLOOKUP($K4485,Audience[],2,FALSE),"")</f>
        <v/>
      </c>
      <c r="AD4485" t="str">
        <f>IFERROR(VLOOKUP($L4485,Country[],2,FALSE),"")</f>
        <v/>
      </c>
      <c r="AE4485" t="str">
        <f>IFERROR(VLOOKUP($M4485,Language[],2,FALSE),"")</f>
        <v/>
      </c>
      <c r="AF4485" t="str">
        <f>IFERROR(VLOOKUP($N4485,BuyType[],2,FALSE),"")</f>
        <v/>
      </c>
      <c r="AG4485" t="str">
        <f>IFERROR(VLOOKUP($S4485,StoreBU[],2,FALSE),"")</f>
        <v/>
      </c>
    </row>
    <row r="4486" spans="1:33" x14ac:dyDescent="0.3">
      <c r="A4486" t="str">
        <f t="shared" si="141"/>
        <v/>
      </c>
      <c r="C4486" t="str">
        <f t="shared" si="140"/>
        <v/>
      </c>
      <c r="D4486" s="33"/>
      <c r="E4486" s="33"/>
      <c r="F4486" s="33"/>
      <c r="G4486" s="33"/>
      <c r="H4486" s="33"/>
      <c r="I4486" s="33"/>
      <c r="J4486" s="33"/>
      <c r="K4486" s="33"/>
      <c r="L4486" s="33"/>
      <c r="M4486" s="33"/>
      <c r="N4486" s="33"/>
      <c r="O4486" s="33"/>
      <c r="P4486" s="33"/>
      <c r="Q4486" s="33"/>
      <c r="R4486" s="33"/>
      <c r="S4486" s="33"/>
      <c r="T4486" s="33"/>
      <c r="V4486" t="str">
        <f>IFERROR(VLOOKUP($D4486,MediaPartner[],2,FALSE),"")</f>
        <v/>
      </c>
      <c r="W4486" t="str">
        <f>IFERROR(VLOOKUP($E4486,Site[],2,FALSE),"")</f>
        <v/>
      </c>
      <c r="X4486" t="str">
        <f>IFERROR(VLOOKUP($F4486,FundingSource[],2,FALSE),"")</f>
        <v/>
      </c>
      <c r="Y4486" t="str">
        <f>IFERROR(VLOOKUP($G4486,Objective[],2,FALSE),"")</f>
        <v/>
      </c>
      <c r="Z4486" t="str">
        <f>IFERROR(VLOOKUP($H4486,AdType[],2,FALSE),"")</f>
        <v/>
      </c>
      <c r="AA4486" t="str">
        <f>IFERROR(VLOOKUP($I4486,AdSize[],2,FALSE),"")</f>
        <v/>
      </c>
      <c r="AB4486" t="str">
        <f>IFERROR(VLOOKUP($J4486,TargetingTactic[],2,FALSE),"")</f>
        <v/>
      </c>
      <c r="AC4486" t="str">
        <f>IFERROR(VLOOKUP($K4486,Audience[],2,FALSE),"")</f>
        <v/>
      </c>
      <c r="AD4486" t="str">
        <f>IFERROR(VLOOKUP($L4486,Country[],2,FALSE),"")</f>
        <v/>
      </c>
      <c r="AE4486" t="str">
        <f>IFERROR(VLOOKUP($M4486,Language[],2,FALSE),"")</f>
        <v/>
      </c>
      <c r="AF4486" t="str">
        <f>IFERROR(VLOOKUP($N4486,BuyType[],2,FALSE),"")</f>
        <v/>
      </c>
      <c r="AG4486" t="str">
        <f>IFERROR(VLOOKUP($S4486,StoreBU[],2,FALSE),"")</f>
        <v/>
      </c>
    </row>
    <row r="4487" spans="1:33" x14ac:dyDescent="0.3">
      <c r="A4487" t="str">
        <f t="shared" si="141"/>
        <v/>
      </c>
      <c r="C4487" t="str">
        <f t="shared" si="140"/>
        <v/>
      </c>
      <c r="D4487" s="33"/>
      <c r="E4487" s="33"/>
      <c r="F4487" s="33"/>
      <c r="G4487" s="33"/>
      <c r="H4487" s="33"/>
      <c r="I4487" s="33"/>
      <c r="J4487" s="33"/>
      <c r="K4487" s="33"/>
      <c r="L4487" s="33"/>
      <c r="M4487" s="33"/>
      <c r="N4487" s="33"/>
      <c r="O4487" s="33"/>
      <c r="P4487" s="33"/>
      <c r="Q4487" s="33"/>
      <c r="R4487" s="33"/>
      <c r="S4487" s="33"/>
      <c r="T4487" s="33"/>
      <c r="V4487" t="str">
        <f>IFERROR(VLOOKUP($D4487,MediaPartner[],2,FALSE),"")</f>
        <v/>
      </c>
      <c r="W4487" t="str">
        <f>IFERROR(VLOOKUP($E4487,Site[],2,FALSE),"")</f>
        <v/>
      </c>
      <c r="X4487" t="str">
        <f>IFERROR(VLOOKUP($F4487,FundingSource[],2,FALSE),"")</f>
        <v/>
      </c>
      <c r="Y4487" t="str">
        <f>IFERROR(VLOOKUP($G4487,Objective[],2,FALSE),"")</f>
        <v/>
      </c>
      <c r="Z4487" t="str">
        <f>IFERROR(VLOOKUP($H4487,AdType[],2,FALSE),"")</f>
        <v/>
      </c>
      <c r="AA4487" t="str">
        <f>IFERROR(VLOOKUP($I4487,AdSize[],2,FALSE),"")</f>
        <v/>
      </c>
      <c r="AB4487" t="str">
        <f>IFERROR(VLOOKUP($J4487,TargetingTactic[],2,FALSE),"")</f>
        <v/>
      </c>
      <c r="AC4487" t="str">
        <f>IFERROR(VLOOKUP($K4487,Audience[],2,FALSE),"")</f>
        <v/>
      </c>
      <c r="AD4487" t="str">
        <f>IFERROR(VLOOKUP($L4487,Country[],2,FALSE),"")</f>
        <v/>
      </c>
      <c r="AE4487" t="str">
        <f>IFERROR(VLOOKUP($M4487,Language[],2,FALSE),"")</f>
        <v/>
      </c>
      <c r="AF4487" t="str">
        <f>IFERROR(VLOOKUP($N4487,BuyType[],2,FALSE),"")</f>
        <v/>
      </c>
      <c r="AG4487" t="str">
        <f>IFERROR(VLOOKUP($S4487,StoreBU[],2,FALSE),"")</f>
        <v/>
      </c>
    </row>
    <row r="4488" spans="1:33" x14ac:dyDescent="0.3">
      <c r="A4488" t="str">
        <f t="shared" si="141"/>
        <v/>
      </c>
      <c r="C4488" t="str">
        <f t="shared" si="140"/>
        <v/>
      </c>
      <c r="D4488" s="33"/>
      <c r="E4488" s="33"/>
      <c r="F4488" s="33"/>
      <c r="G4488" s="33"/>
      <c r="H4488" s="33"/>
      <c r="I4488" s="33"/>
      <c r="J4488" s="33"/>
      <c r="K4488" s="33"/>
      <c r="L4488" s="33"/>
      <c r="M4488" s="33"/>
      <c r="N4488" s="33"/>
      <c r="O4488" s="33"/>
      <c r="P4488" s="33"/>
      <c r="Q4488" s="33"/>
      <c r="R4488" s="33"/>
      <c r="S4488" s="33"/>
      <c r="T4488" s="33"/>
      <c r="V4488" t="str">
        <f>IFERROR(VLOOKUP($D4488,MediaPartner[],2,FALSE),"")</f>
        <v/>
      </c>
      <c r="W4488" t="str">
        <f>IFERROR(VLOOKUP($E4488,Site[],2,FALSE),"")</f>
        <v/>
      </c>
      <c r="X4488" t="str">
        <f>IFERROR(VLOOKUP($F4488,FundingSource[],2,FALSE),"")</f>
        <v/>
      </c>
      <c r="Y4488" t="str">
        <f>IFERROR(VLOOKUP($G4488,Objective[],2,FALSE),"")</f>
        <v/>
      </c>
      <c r="Z4488" t="str">
        <f>IFERROR(VLOOKUP($H4488,AdType[],2,FALSE),"")</f>
        <v/>
      </c>
      <c r="AA4488" t="str">
        <f>IFERROR(VLOOKUP($I4488,AdSize[],2,FALSE),"")</f>
        <v/>
      </c>
      <c r="AB4488" t="str">
        <f>IFERROR(VLOOKUP($J4488,TargetingTactic[],2,FALSE),"")</f>
        <v/>
      </c>
      <c r="AC4488" t="str">
        <f>IFERROR(VLOOKUP($K4488,Audience[],2,FALSE),"")</f>
        <v/>
      </c>
      <c r="AD4488" t="str">
        <f>IFERROR(VLOOKUP($L4488,Country[],2,FALSE),"")</f>
        <v/>
      </c>
      <c r="AE4488" t="str">
        <f>IFERROR(VLOOKUP($M4488,Language[],2,FALSE),"")</f>
        <v/>
      </c>
      <c r="AF4488" t="str">
        <f>IFERROR(VLOOKUP($N4488,BuyType[],2,FALSE),"")</f>
        <v/>
      </c>
      <c r="AG4488" t="str">
        <f>IFERROR(VLOOKUP($S4488,StoreBU[],2,FALSE),"")</f>
        <v/>
      </c>
    </row>
    <row r="4489" spans="1:33" x14ac:dyDescent="0.3">
      <c r="A4489" t="str">
        <f t="shared" si="141"/>
        <v/>
      </c>
      <c r="C4489" t="str">
        <f t="shared" si="140"/>
        <v/>
      </c>
      <c r="D4489" s="33"/>
      <c r="E4489" s="33"/>
      <c r="F4489" s="33"/>
      <c r="G4489" s="33"/>
      <c r="H4489" s="33"/>
      <c r="I4489" s="33"/>
      <c r="J4489" s="33"/>
      <c r="K4489" s="33"/>
      <c r="L4489" s="33"/>
      <c r="M4489" s="33"/>
      <c r="N4489" s="33"/>
      <c r="O4489" s="33"/>
      <c r="P4489" s="33"/>
      <c r="Q4489" s="33"/>
      <c r="R4489" s="33"/>
      <c r="S4489" s="33"/>
      <c r="T4489" s="33"/>
      <c r="V4489" t="str">
        <f>IFERROR(VLOOKUP($D4489,MediaPartner[],2,FALSE),"")</f>
        <v/>
      </c>
      <c r="W4489" t="str">
        <f>IFERROR(VLOOKUP($E4489,Site[],2,FALSE),"")</f>
        <v/>
      </c>
      <c r="X4489" t="str">
        <f>IFERROR(VLOOKUP($F4489,FundingSource[],2,FALSE),"")</f>
        <v/>
      </c>
      <c r="Y4489" t="str">
        <f>IFERROR(VLOOKUP($G4489,Objective[],2,FALSE),"")</f>
        <v/>
      </c>
      <c r="Z4489" t="str">
        <f>IFERROR(VLOOKUP($H4489,AdType[],2,FALSE),"")</f>
        <v/>
      </c>
      <c r="AA4489" t="str">
        <f>IFERROR(VLOOKUP($I4489,AdSize[],2,FALSE),"")</f>
        <v/>
      </c>
      <c r="AB4489" t="str">
        <f>IFERROR(VLOOKUP($J4489,TargetingTactic[],2,FALSE),"")</f>
        <v/>
      </c>
      <c r="AC4489" t="str">
        <f>IFERROR(VLOOKUP($K4489,Audience[],2,FALSE),"")</f>
        <v/>
      </c>
      <c r="AD4489" t="str">
        <f>IFERROR(VLOOKUP($L4489,Country[],2,FALSE),"")</f>
        <v/>
      </c>
      <c r="AE4489" t="str">
        <f>IFERROR(VLOOKUP($M4489,Language[],2,FALSE),"")</f>
        <v/>
      </c>
      <c r="AF4489" t="str">
        <f>IFERROR(VLOOKUP($N4489,BuyType[],2,FALSE),"")</f>
        <v/>
      </c>
      <c r="AG4489" t="str">
        <f>IFERROR(VLOOKUP($S4489,StoreBU[],2,FALSE),"")</f>
        <v/>
      </c>
    </row>
    <row r="4490" spans="1:33" x14ac:dyDescent="0.3">
      <c r="A4490" t="str">
        <f t="shared" si="141"/>
        <v/>
      </c>
      <c r="C4490" t="str">
        <f t="shared" si="140"/>
        <v/>
      </c>
      <c r="D4490" s="33"/>
      <c r="E4490" s="33"/>
      <c r="F4490" s="33"/>
      <c r="G4490" s="33"/>
      <c r="H4490" s="33"/>
      <c r="I4490" s="33"/>
      <c r="J4490" s="33"/>
      <c r="K4490" s="33"/>
      <c r="L4490" s="33"/>
      <c r="M4490" s="33"/>
      <c r="N4490" s="33"/>
      <c r="O4490" s="33"/>
      <c r="P4490" s="33"/>
      <c r="Q4490" s="33"/>
      <c r="R4490" s="33"/>
      <c r="S4490" s="33"/>
      <c r="T4490" s="33"/>
      <c r="V4490" t="str">
        <f>IFERROR(VLOOKUP($D4490,MediaPartner[],2,FALSE),"")</f>
        <v/>
      </c>
      <c r="W4490" t="str">
        <f>IFERROR(VLOOKUP($E4490,Site[],2,FALSE),"")</f>
        <v/>
      </c>
      <c r="X4490" t="str">
        <f>IFERROR(VLOOKUP($F4490,FundingSource[],2,FALSE),"")</f>
        <v/>
      </c>
      <c r="Y4490" t="str">
        <f>IFERROR(VLOOKUP($G4490,Objective[],2,FALSE),"")</f>
        <v/>
      </c>
      <c r="Z4490" t="str">
        <f>IFERROR(VLOOKUP($H4490,AdType[],2,FALSE),"")</f>
        <v/>
      </c>
      <c r="AA4490" t="str">
        <f>IFERROR(VLOOKUP($I4490,AdSize[],2,FALSE),"")</f>
        <v/>
      </c>
      <c r="AB4490" t="str">
        <f>IFERROR(VLOOKUP($J4490,TargetingTactic[],2,FALSE),"")</f>
        <v/>
      </c>
      <c r="AC4490" t="str">
        <f>IFERROR(VLOOKUP($K4490,Audience[],2,FALSE),"")</f>
        <v/>
      </c>
      <c r="AD4490" t="str">
        <f>IFERROR(VLOOKUP($L4490,Country[],2,FALSE),"")</f>
        <v/>
      </c>
      <c r="AE4490" t="str">
        <f>IFERROR(VLOOKUP($M4490,Language[],2,FALSE),"")</f>
        <v/>
      </c>
      <c r="AF4490" t="str">
        <f>IFERROR(VLOOKUP($N4490,BuyType[],2,FALSE),"")</f>
        <v/>
      </c>
      <c r="AG4490" t="str">
        <f>IFERROR(VLOOKUP($S4490,StoreBU[],2,FALSE),"")</f>
        <v/>
      </c>
    </row>
    <row r="4491" spans="1:33" x14ac:dyDescent="0.3">
      <c r="A4491" t="str">
        <f t="shared" si="141"/>
        <v/>
      </c>
      <c r="C4491" t="str">
        <f t="shared" si="140"/>
        <v/>
      </c>
      <c r="D4491" s="33"/>
      <c r="E4491" s="33"/>
      <c r="F4491" s="33"/>
      <c r="G4491" s="33"/>
      <c r="H4491" s="33"/>
      <c r="I4491" s="33"/>
      <c r="J4491" s="33"/>
      <c r="K4491" s="33"/>
      <c r="L4491" s="33"/>
      <c r="M4491" s="33"/>
      <c r="N4491" s="33"/>
      <c r="O4491" s="33"/>
      <c r="P4491" s="33"/>
      <c r="Q4491" s="33"/>
      <c r="R4491" s="33"/>
      <c r="S4491" s="33"/>
      <c r="T4491" s="33"/>
      <c r="V4491" t="str">
        <f>IFERROR(VLOOKUP($D4491,MediaPartner[],2,FALSE),"")</f>
        <v/>
      </c>
      <c r="W4491" t="str">
        <f>IFERROR(VLOOKUP($E4491,Site[],2,FALSE),"")</f>
        <v/>
      </c>
      <c r="X4491" t="str">
        <f>IFERROR(VLOOKUP($F4491,FundingSource[],2,FALSE),"")</f>
        <v/>
      </c>
      <c r="Y4491" t="str">
        <f>IFERROR(VLOOKUP($G4491,Objective[],2,FALSE),"")</f>
        <v/>
      </c>
      <c r="Z4491" t="str">
        <f>IFERROR(VLOOKUP($H4491,AdType[],2,FALSE),"")</f>
        <v/>
      </c>
      <c r="AA4491" t="str">
        <f>IFERROR(VLOOKUP($I4491,AdSize[],2,FALSE),"")</f>
        <v/>
      </c>
      <c r="AB4491" t="str">
        <f>IFERROR(VLOOKUP($J4491,TargetingTactic[],2,FALSE),"")</f>
        <v/>
      </c>
      <c r="AC4491" t="str">
        <f>IFERROR(VLOOKUP($K4491,Audience[],2,FALSE),"")</f>
        <v/>
      </c>
      <c r="AD4491" t="str">
        <f>IFERROR(VLOOKUP($L4491,Country[],2,FALSE),"")</f>
        <v/>
      </c>
      <c r="AE4491" t="str">
        <f>IFERROR(VLOOKUP($M4491,Language[],2,FALSE),"")</f>
        <v/>
      </c>
      <c r="AF4491" t="str">
        <f>IFERROR(VLOOKUP($N4491,BuyType[],2,FALSE),"")</f>
        <v/>
      </c>
      <c r="AG4491" t="str">
        <f>IFERROR(VLOOKUP($S4491,StoreBU[],2,FALSE),"")</f>
        <v/>
      </c>
    </row>
    <row r="4492" spans="1:33" x14ac:dyDescent="0.3">
      <c r="A4492" t="str">
        <f t="shared" si="141"/>
        <v/>
      </c>
      <c r="C4492" t="str">
        <f t="shared" si="140"/>
        <v/>
      </c>
      <c r="D4492" s="33"/>
      <c r="E4492" s="33"/>
      <c r="F4492" s="33"/>
      <c r="G4492" s="33"/>
      <c r="H4492" s="33"/>
      <c r="I4492" s="33"/>
      <c r="J4492" s="33"/>
      <c r="K4492" s="33"/>
      <c r="L4492" s="33"/>
      <c r="M4492" s="33"/>
      <c r="N4492" s="33"/>
      <c r="O4492" s="33"/>
      <c r="P4492" s="33"/>
      <c r="Q4492" s="33"/>
      <c r="R4492" s="33"/>
      <c r="S4492" s="33"/>
      <c r="T4492" s="33"/>
      <c r="V4492" t="str">
        <f>IFERROR(VLOOKUP($D4492,MediaPartner[],2,FALSE),"")</f>
        <v/>
      </c>
      <c r="W4492" t="str">
        <f>IFERROR(VLOOKUP($E4492,Site[],2,FALSE),"")</f>
        <v/>
      </c>
      <c r="X4492" t="str">
        <f>IFERROR(VLOOKUP($F4492,FundingSource[],2,FALSE),"")</f>
        <v/>
      </c>
      <c r="Y4492" t="str">
        <f>IFERROR(VLOOKUP($G4492,Objective[],2,FALSE),"")</f>
        <v/>
      </c>
      <c r="Z4492" t="str">
        <f>IFERROR(VLOOKUP($H4492,AdType[],2,FALSE),"")</f>
        <v/>
      </c>
      <c r="AA4492" t="str">
        <f>IFERROR(VLOOKUP($I4492,AdSize[],2,FALSE),"")</f>
        <v/>
      </c>
      <c r="AB4492" t="str">
        <f>IFERROR(VLOOKUP($J4492,TargetingTactic[],2,FALSE),"")</f>
        <v/>
      </c>
      <c r="AC4492" t="str">
        <f>IFERROR(VLOOKUP($K4492,Audience[],2,FALSE),"")</f>
        <v/>
      </c>
      <c r="AD4492" t="str">
        <f>IFERROR(VLOOKUP($L4492,Country[],2,FALSE),"")</f>
        <v/>
      </c>
      <c r="AE4492" t="str">
        <f>IFERROR(VLOOKUP($M4492,Language[],2,FALSE),"")</f>
        <v/>
      </c>
      <c r="AF4492" t="str">
        <f>IFERROR(VLOOKUP($N4492,BuyType[],2,FALSE),"")</f>
        <v/>
      </c>
      <c r="AG4492" t="str">
        <f>IFERROR(VLOOKUP($S4492,StoreBU[],2,FALSE),"")</f>
        <v/>
      </c>
    </row>
    <row r="4493" spans="1:33" x14ac:dyDescent="0.3">
      <c r="A4493" t="str">
        <f t="shared" si="141"/>
        <v/>
      </c>
      <c r="C4493" t="str">
        <f t="shared" si="140"/>
        <v/>
      </c>
      <c r="D4493" s="33"/>
      <c r="E4493" s="33"/>
      <c r="F4493" s="33"/>
      <c r="G4493" s="33"/>
      <c r="H4493" s="33"/>
      <c r="I4493" s="33"/>
      <c r="J4493" s="33"/>
      <c r="K4493" s="33"/>
      <c r="L4493" s="33"/>
      <c r="M4493" s="33"/>
      <c r="N4493" s="33"/>
      <c r="O4493" s="33"/>
      <c r="P4493" s="33"/>
      <c r="Q4493" s="33"/>
      <c r="R4493" s="33"/>
      <c r="S4493" s="33"/>
      <c r="T4493" s="33"/>
      <c r="V4493" t="str">
        <f>IFERROR(VLOOKUP($D4493,MediaPartner[],2,FALSE),"")</f>
        <v/>
      </c>
      <c r="W4493" t="str">
        <f>IFERROR(VLOOKUP($E4493,Site[],2,FALSE),"")</f>
        <v/>
      </c>
      <c r="X4493" t="str">
        <f>IFERROR(VLOOKUP($F4493,FundingSource[],2,FALSE),"")</f>
        <v/>
      </c>
      <c r="Y4493" t="str">
        <f>IFERROR(VLOOKUP($G4493,Objective[],2,FALSE),"")</f>
        <v/>
      </c>
      <c r="Z4493" t="str">
        <f>IFERROR(VLOOKUP($H4493,AdType[],2,FALSE),"")</f>
        <v/>
      </c>
      <c r="AA4493" t="str">
        <f>IFERROR(VLOOKUP($I4493,AdSize[],2,FALSE),"")</f>
        <v/>
      </c>
      <c r="AB4493" t="str">
        <f>IFERROR(VLOOKUP($J4493,TargetingTactic[],2,FALSE),"")</f>
        <v/>
      </c>
      <c r="AC4493" t="str">
        <f>IFERROR(VLOOKUP($K4493,Audience[],2,FALSE),"")</f>
        <v/>
      </c>
      <c r="AD4493" t="str">
        <f>IFERROR(VLOOKUP($L4493,Country[],2,FALSE),"")</f>
        <v/>
      </c>
      <c r="AE4493" t="str">
        <f>IFERROR(VLOOKUP($M4493,Language[],2,FALSE),"")</f>
        <v/>
      </c>
      <c r="AF4493" t="str">
        <f>IFERROR(VLOOKUP($N4493,BuyType[],2,FALSE),"")</f>
        <v/>
      </c>
      <c r="AG4493" t="str">
        <f>IFERROR(VLOOKUP($S4493,StoreBU[],2,FALSE),"")</f>
        <v/>
      </c>
    </row>
    <row r="4494" spans="1:33" x14ac:dyDescent="0.3">
      <c r="A4494" t="str">
        <f t="shared" si="141"/>
        <v/>
      </c>
      <c r="C4494" t="str">
        <f t="shared" si="140"/>
        <v/>
      </c>
      <c r="D4494" s="33"/>
      <c r="E4494" s="33"/>
      <c r="F4494" s="33"/>
      <c r="G4494" s="33"/>
      <c r="H4494" s="33"/>
      <c r="I4494" s="33"/>
      <c r="J4494" s="33"/>
      <c r="K4494" s="33"/>
      <c r="L4494" s="33"/>
      <c r="M4494" s="33"/>
      <c r="N4494" s="33"/>
      <c r="O4494" s="33"/>
      <c r="P4494" s="33"/>
      <c r="Q4494" s="33"/>
      <c r="R4494" s="33"/>
      <c r="S4494" s="33"/>
      <c r="T4494" s="33"/>
      <c r="V4494" t="str">
        <f>IFERROR(VLOOKUP($D4494,MediaPartner[],2,FALSE),"")</f>
        <v/>
      </c>
      <c r="W4494" t="str">
        <f>IFERROR(VLOOKUP($E4494,Site[],2,FALSE),"")</f>
        <v/>
      </c>
      <c r="X4494" t="str">
        <f>IFERROR(VLOOKUP($F4494,FundingSource[],2,FALSE),"")</f>
        <v/>
      </c>
      <c r="Y4494" t="str">
        <f>IFERROR(VLOOKUP($G4494,Objective[],2,FALSE),"")</f>
        <v/>
      </c>
      <c r="Z4494" t="str">
        <f>IFERROR(VLOOKUP($H4494,AdType[],2,FALSE),"")</f>
        <v/>
      </c>
      <c r="AA4494" t="str">
        <f>IFERROR(VLOOKUP($I4494,AdSize[],2,FALSE),"")</f>
        <v/>
      </c>
      <c r="AB4494" t="str">
        <f>IFERROR(VLOOKUP($J4494,TargetingTactic[],2,FALSE),"")</f>
        <v/>
      </c>
      <c r="AC4494" t="str">
        <f>IFERROR(VLOOKUP($K4494,Audience[],2,FALSE),"")</f>
        <v/>
      </c>
      <c r="AD4494" t="str">
        <f>IFERROR(VLOOKUP($L4494,Country[],2,FALSE),"")</f>
        <v/>
      </c>
      <c r="AE4494" t="str">
        <f>IFERROR(VLOOKUP($M4494,Language[],2,FALSE),"")</f>
        <v/>
      </c>
      <c r="AF4494" t="str">
        <f>IFERROR(VLOOKUP($N4494,BuyType[],2,FALSE),"")</f>
        <v/>
      </c>
      <c r="AG4494" t="str">
        <f>IFERROR(VLOOKUP($S4494,StoreBU[],2,FALSE),"")</f>
        <v/>
      </c>
    </row>
    <row r="4495" spans="1:33" x14ac:dyDescent="0.3">
      <c r="A4495" t="str">
        <f t="shared" si="141"/>
        <v/>
      </c>
      <c r="C4495" t="str">
        <f t="shared" si="140"/>
        <v/>
      </c>
      <c r="D4495" s="33"/>
      <c r="E4495" s="33"/>
      <c r="F4495" s="33"/>
      <c r="G4495" s="33"/>
      <c r="H4495" s="33"/>
      <c r="I4495" s="33"/>
      <c r="J4495" s="33"/>
      <c r="K4495" s="33"/>
      <c r="L4495" s="33"/>
      <c r="M4495" s="33"/>
      <c r="N4495" s="33"/>
      <c r="O4495" s="33"/>
      <c r="P4495" s="33"/>
      <c r="Q4495" s="33"/>
      <c r="R4495" s="33"/>
      <c r="S4495" s="33"/>
      <c r="T4495" s="33"/>
      <c r="V4495" t="str">
        <f>IFERROR(VLOOKUP($D4495,MediaPartner[],2,FALSE),"")</f>
        <v/>
      </c>
      <c r="W4495" t="str">
        <f>IFERROR(VLOOKUP($E4495,Site[],2,FALSE),"")</f>
        <v/>
      </c>
      <c r="X4495" t="str">
        <f>IFERROR(VLOOKUP($F4495,FundingSource[],2,FALSE),"")</f>
        <v/>
      </c>
      <c r="Y4495" t="str">
        <f>IFERROR(VLOOKUP($G4495,Objective[],2,FALSE),"")</f>
        <v/>
      </c>
      <c r="Z4495" t="str">
        <f>IFERROR(VLOOKUP($H4495,AdType[],2,FALSE),"")</f>
        <v/>
      </c>
      <c r="AA4495" t="str">
        <f>IFERROR(VLOOKUP($I4495,AdSize[],2,FALSE),"")</f>
        <v/>
      </c>
      <c r="AB4495" t="str">
        <f>IFERROR(VLOOKUP($J4495,TargetingTactic[],2,FALSE),"")</f>
        <v/>
      </c>
      <c r="AC4495" t="str">
        <f>IFERROR(VLOOKUP($K4495,Audience[],2,FALSE),"")</f>
        <v/>
      </c>
      <c r="AD4495" t="str">
        <f>IFERROR(VLOOKUP($L4495,Country[],2,FALSE),"")</f>
        <v/>
      </c>
      <c r="AE4495" t="str">
        <f>IFERROR(VLOOKUP($M4495,Language[],2,FALSE),"")</f>
        <v/>
      </c>
      <c r="AF4495" t="str">
        <f>IFERROR(VLOOKUP($N4495,BuyType[],2,FALSE),"")</f>
        <v/>
      </c>
      <c r="AG4495" t="str">
        <f>IFERROR(VLOOKUP($S4495,StoreBU[],2,FALSE),"")</f>
        <v/>
      </c>
    </row>
    <row r="4496" spans="1:33" x14ac:dyDescent="0.3">
      <c r="A4496" t="str">
        <f t="shared" si="141"/>
        <v/>
      </c>
      <c r="C4496" t="str">
        <f t="shared" si="140"/>
        <v/>
      </c>
      <c r="D4496" s="33"/>
      <c r="E4496" s="33"/>
      <c r="F4496" s="33"/>
      <c r="G4496" s="33"/>
      <c r="H4496" s="33"/>
      <c r="I4496" s="33"/>
      <c r="J4496" s="33"/>
      <c r="K4496" s="33"/>
      <c r="L4496" s="33"/>
      <c r="M4496" s="33"/>
      <c r="N4496" s="33"/>
      <c r="O4496" s="33"/>
      <c r="P4496" s="33"/>
      <c r="Q4496" s="33"/>
      <c r="R4496" s="33"/>
      <c r="S4496" s="33"/>
      <c r="T4496" s="33"/>
      <c r="V4496" t="str">
        <f>IFERROR(VLOOKUP($D4496,MediaPartner[],2,FALSE),"")</f>
        <v/>
      </c>
      <c r="W4496" t="str">
        <f>IFERROR(VLOOKUP($E4496,Site[],2,FALSE),"")</f>
        <v/>
      </c>
      <c r="X4496" t="str">
        <f>IFERROR(VLOOKUP($F4496,FundingSource[],2,FALSE),"")</f>
        <v/>
      </c>
      <c r="Y4496" t="str">
        <f>IFERROR(VLOOKUP($G4496,Objective[],2,FALSE),"")</f>
        <v/>
      </c>
      <c r="Z4496" t="str">
        <f>IFERROR(VLOOKUP($H4496,AdType[],2,FALSE),"")</f>
        <v/>
      </c>
      <c r="AA4496" t="str">
        <f>IFERROR(VLOOKUP($I4496,AdSize[],2,FALSE),"")</f>
        <v/>
      </c>
      <c r="AB4496" t="str">
        <f>IFERROR(VLOOKUP($J4496,TargetingTactic[],2,FALSE),"")</f>
        <v/>
      </c>
      <c r="AC4496" t="str">
        <f>IFERROR(VLOOKUP($K4496,Audience[],2,FALSE),"")</f>
        <v/>
      </c>
      <c r="AD4496" t="str">
        <f>IFERROR(VLOOKUP($L4496,Country[],2,FALSE),"")</f>
        <v/>
      </c>
      <c r="AE4496" t="str">
        <f>IFERROR(VLOOKUP($M4496,Language[],2,FALSE),"")</f>
        <v/>
      </c>
      <c r="AF4496" t="str">
        <f>IFERROR(VLOOKUP($N4496,BuyType[],2,FALSE),"")</f>
        <v/>
      </c>
      <c r="AG4496" t="str">
        <f>IFERROR(VLOOKUP($S4496,StoreBU[],2,FALSE),"")</f>
        <v/>
      </c>
    </row>
    <row r="4497" spans="1:33" x14ac:dyDescent="0.3">
      <c r="A4497" t="str">
        <f t="shared" si="141"/>
        <v/>
      </c>
      <c r="C4497" t="str">
        <f t="shared" si="140"/>
        <v/>
      </c>
      <c r="D4497" s="33"/>
      <c r="E4497" s="33"/>
      <c r="F4497" s="33"/>
      <c r="G4497" s="33"/>
      <c r="H4497" s="33"/>
      <c r="I4497" s="33"/>
      <c r="J4497" s="33"/>
      <c r="K4497" s="33"/>
      <c r="L4497" s="33"/>
      <c r="M4497" s="33"/>
      <c r="N4497" s="33"/>
      <c r="O4497" s="33"/>
      <c r="P4497" s="33"/>
      <c r="Q4497" s="33"/>
      <c r="R4497" s="33"/>
      <c r="S4497" s="33"/>
      <c r="T4497" s="33"/>
      <c r="V4497" t="str">
        <f>IFERROR(VLOOKUP($D4497,MediaPartner[],2,FALSE),"")</f>
        <v/>
      </c>
      <c r="W4497" t="str">
        <f>IFERROR(VLOOKUP($E4497,Site[],2,FALSE),"")</f>
        <v/>
      </c>
      <c r="X4497" t="str">
        <f>IFERROR(VLOOKUP($F4497,FundingSource[],2,FALSE),"")</f>
        <v/>
      </c>
      <c r="Y4497" t="str">
        <f>IFERROR(VLOOKUP($G4497,Objective[],2,FALSE),"")</f>
        <v/>
      </c>
      <c r="Z4497" t="str">
        <f>IFERROR(VLOOKUP($H4497,AdType[],2,FALSE),"")</f>
        <v/>
      </c>
      <c r="AA4497" t="str">
        <f>IFERROR(VLOOKUP($I4497,AdSize[],2,FALSE),"")</f>
        <v/>
      </c>
      <c r="AB4497" t="str">
        <f>IFERROR(VLOOKUP($J4497,TargetingTactic[],2,FALSE),"")</f>
        <v/>
      </c>
      <c r="AC4497" t="str">
        <f>IFERROR(VLOOKUP($K4497,Audience[],2,FALSE),"")</f>
        <v/>
      </c>
      <c r="AD4497" t="str">
        <f>IFERROR(VLOOKUP($L4497,Country[],2,FALSE),"")</f>
        <v/>
      </c>
      <c r="AE4497" t="str">
        <f>IFERROR(VLOOKUP($M4497,Language[],2,FALSE),"")</f>
        <v/>
      </c>
      <c r="AF4497" t="str">
        <f>IFERROR(VLOOKUP($N4497,BuyType[],2,FALSE),"")</f>
        <v/>
      </c>
      <c r="AG4497" t="str">
        <f>IFERROR(VLOOKUP($S4497,StoreBU[],2,FALSE),"")</f>
        <v/>
      </c>
    </row>
    <row r="4498" spans="1:33" x14ac:dyDescent="0.3">
      <c r="A4498" t="str">
        <f t="shared" si="141"/>
        <v/>
      </c>
      <c r="C4498" t="str">
        <f t="shared" si="140"/>
        <v/>
      </c>
      <c r="D4498" s="33"/>
      <c r="E4498" s="33"/>
      <c r="F4498" s="33"/>
      <c r="G4498" s="33"/>
      <c r="H4498" s="33"/>
      <c r="I4498" s="33"/>
      <c r="J4498" s="33"/>
      <c r="K4498" s="33"/>
      <c r="L4498" s="33"/>
      <c r="M4498" s="33"/>
      <c r="N4498" s="33"/>
      <c r="O4498" s="33"/>
      <c r="P4498" s="33"/>
      <c r="Q4498" s="33"/>
      <c r="R4498" s="33"/>
      <c r="S4498" s="33"/>
      <c r="T4498" s="33"/>
      <c r="V4498" t="str">
        <f>IFERROR(VLOOKUP($D4498,MediaPartner[],2,FALSE),"")</f>
        <v/>
      </c>
      <c r="W4498" t="str">
        <f>IFERROR(VLOOKUP($E4498,Site[],2,FALSE),"")</f>
        <v/>
      </c>
      <c r="X4498" t="str">
        <f>IFERROR(VLOOKUP($F4498,FundingSource[],2,FALSE),"")</f>
        <v/>
      </c>
      <c r="Y4498" t="str">
        <f>IFERROR(VLOOKUP($G4498,Objective[],2,FALSE),"")</f>
        <v/>
      </c>
      <c r="Z4498" t="str">
        <f>IFERROR(VLOOKUP($H4498,AdType[],2,FALSE),"")</f>
        <v/>
      </c>
      <c r="AA4498" t="str">
        <f>IFERROR(VLOOKUP($I4498,AdSize[],2,FALSE),"")</f>
        <v/>
      </c>
      <c r="AB4498" t="str">
        <f>IFERROR(VLOOKUP($J4498,TargetingTactic[],2,FALSE),"")</f>
        <v/>
      </c>
      <c r="AC4498" t="str">
        <f>IFERROR(VLOOKUP($K4498,Audience[],2,FALSE),"")</f>
        <v/>
      </c>
      <c r="AD4498" t="str">
        <f>IFERROR(VLOOKUP($L4498,Country[],2,FALSE),"")</f>
        <v/>
      </c>
      <c r="AE4498" t="str">
        <f>IFERROR(VLOOKUP($M4498,Language[],2,FALSE),"")</f>
        <v/>
      </c>
      <c r="AF4498" t="str">
        <f>IFERROR(VLOOKUP($N4498,BuyType[],2,FALSE),"")</f>
        <v/>
      </c>
      <c r="AG4498" t="str">
        <f>IFERROR(VLOOKUP($S4498,StoreBU[],2,FALSE),"")</f>
        <v/>
      </c>
    </row>
    <row r="4499" spans="1:33" x14ac:dyDescent="0.3">
      <c r="A4499" t="str">
        <f t="shared" si="141"/>
        <v/>
      </c>
      <c r="C4499" t="str">
        <f t="shared" si="140"/>
        <v/>
      </c>
      <c r="D4499" s="33"/>
      <c r="E4499" s="33"/>
      <c r="F4499" s="33"/>
      <c r="G4499" s="33"/>
      <c r="H4499" s="33"/>
      <c r="I4499" s="33"/>
      <c r="J4499" s="33"/>
      <c r="K4499" s="33"/>
      <c r="L4499" s="33"/>
      <c r="M4499" s="33"/>
      <c r="N4499" s="33"/>
      <c r="O4499" s="33"/>
      <c r="P4499" s="33"/>
      <c r="Q4499" s="33"/>
      <c r="R4499" s="33"/>
      <c r="S4499" s="33"/>
      <c r="T4499" s="33"/>
      <c r="V4499" t="str">
        <f>IFERROR(VLOOKUP($D4499,MediaPartner[],2,FALSE),"")</f>
        <v/>
      </c>
      <c r="W4499" t="str">
        <f>IFERROR(VLOOKUP($E4499,Site[],2,FALSE),"")</f>
        <v/>
      </c>
      <c r="X4499" t="str">
        <f>IFERROR(VLOOKUP($F4499,FundingSource[],2,FALSE),"")</f>
        <v/>
      </c>
      <c r="Y4499" t="str">
        <f>IFERROR(VLOOKUP($G4499,Objective[],2,FALSE),"")</f>
        <v/>
      </c>
      <c r="Z4499" t="str">
        <f>IFERROR(VLOOKUP($H4499,AdType[],2,FALSE),"")</f>
        <v/>
      </c>
      <c r="AA4499" t="str">
        <f>IFERROR(VLOOKUP($I4499,AdSize[],2,FALSE),"")</f>
        <v/>
      </c>
      <c r="AB4499" t="str">
        <f>IFERROR(VLOOKUP($J4499,TargetingTactic[],2,FALSE),"")</f>
        <v/>
      </c>
      <c r="AC4499" t="str">
        <f>IFERROR(VLOOKUP($K4499,Audience[],2,FALSE),"")</f>
        <v/>
      </c>
      <c r="AD4499" t="str">
        <f>IFERROR(VLOOKUP($L4499,Country[],2,FALSE),"")</f>
        <v/>
      </c>
      <c r="AE4499" t="str">
        <f>IFERROR(VLOOKUP($M4499,Language[],2,FALSE),"")</f>
        <v/>
      </c>
      <c r="AF4499" t="str">
        <f>IFERROR(VLOOKUP($N4499,BuyType[],2,FALSE),"")</f>
        <v/>
      </c>
      <c r="AG4499" t="str">
        <f>IFERROR(VLOOKUP($S4499,StoreBU[],2,FALSE),"")</f>
        <v/>
      </c>
    </row>
    <row r="4500" spans="1:33" x14ac:dyDescent="0.3">
      <c r="A4500" t="str">
        <f t="shared" si="141"/>
        <v/>
      </c>
      <c r="C4500" t="str">
        <f t="shared" si="140"/>
        <v/>
      </c>
      <c r="D4500" s="33"/>
      <c r="E4500" s="33"/>
      <c r="F4500" s="33"/>
      <c r="G4500" s="33"/>
      <c r="H4500" s="33"/>
      <c r="I4500" s="33"/>
      <c r="J4500" s="33"/>
      <c r="K4500" s="33"/>
      <c r="L4500" s="33"/>
      <c r="M4500" s="33"/>
      <c r="N4500" s="33"/>
      <c r="O4500" s="33"/>
      <c r="P4500" s="33"/>
      <c r="Q4500" s="33"/>
      <c r="R4500" s="33"/>
      <c r="S4500" s="33"/>
      <c r="T4500" s="33"/>
      <c r="V4500" t="str">
        <f>IFERROR(VLOOKUP($D4500,MediaPartner[],2,FALSE),"")</f>
        <v/>
      </c>
      <c r="W4500" t="str">
        <f>IFERROR(VLOOKUP($E4500,Site[],2,FALSE),"")</f>
        <v/>
      </c>
      <c r="X4500" t="str">
        <f>IFERROR(VLOOKUP($F4500,FundingSource[],2,FALSE),"")</f>
        <v/>
      </c>
      <c r="Y4500" t="str">
        <f>IFERROR(VLOOKUP($G4500,Objective[],2,FALSE),"")</f>
        <v/>
      </c>
      <c r="Z4500" t="str">
        <f>IFERROR(VLOOKUP($H4500,AdType[],2,FALSE),"")</f>
        <v/>
      </c>
      <c r="AA4500" t="str">
        <f>IFERROR(VLOOKUP($I4500,AdSize[],2,FALSE),"")</f>
        <v/>
      </c>
      <c r="AB4500" t="str">
        <f>IFERROR(VLOOKUP($J4500,TargetingTactic[],2,FALSE),"")</f>
        <v/>
      </c>
      <c r="AC4500" t="str">
        <f>IFERROR(VLOOKUP($K4500,Audience[],2,FALSE),"")</f>
        <v/>
      </c>
      <c r="AD4500" t="str">
        <f>IFERROR(VLOOKUP($L4500,Country[],2,FALSE),"")</f>
        <v/>
      </c>
      <c r="AE4500" t="str">
        <f>IFERROR(VLOOKUP($M4500,Language[],2,FALSE),"")</f>
        <v/>
      </c>
      <c r="AF4500" t="str">
        <f>IFERROR(VLOOKUP($N4500,BuyType[],2,FALSE),"")</f>
        <v/>
      </c>
      <c r="AG4500" t="str">
        <f>IFERROR(VLOOKUP($S4500,StoreBU[],2,FALSE),"")</f>
        <v/>
      </c>
    </row>
    <row r="4501" spans="1:33" x14ac:dyDescent="0.3">
      <c r="A4501" t="str">
        <f t="shared" si="141"/>
        <v/>
      </c>
      <c r="C4501" t="str">
        <f t="shared" si="140"/>
        <v/>
      </c>
      <c r="D4501" s="33"/>
      <c r="E4501" s="33"/>
      <c r="F4501" s="33"/>
      <c r="G4501" s="33"/>
      <c r="H4501" s="33"/>
      <c r="I4501" s="33"/>
      <c r="J4501" s="33"/>
      <c r="K4501" s="33"/>
      <c r="L4501" s="33"/>
      <c r="M4501" s="33"/>
      <c r="N4501" s="33"/>
      <c r="O4501" s="33"/>
      <c r="P4501" s="33"/>
      <c r="Q4501" s="33"/>
      <c r="R4501" s="33"/>
      <c r="S4501" s="33"/>
      <c r="T4501" s="33"/>
      <c r="V4501" t="str">
        <f>IFERROR(VLOOKUP($D4501,MediaPartner[],2,FALSE),"")</f>
        <v/>
      </c>
      <c r="W4501" t="str">
        <f>IFERROR(VLOOKUP($E4501,Site[],2,FALSE),"")</f>
        <v/>
      </c>
      <c r="X4501" t="str">
        <f>IFERROR(VLOOKUP($F4501,FundingSource[],2,FALSE),"")</f>
        <v/>
      </c>
      <c r="Y4501" t="str">
        <f>IFERROR(VLOOKUP($G4501,Objective[],2,FALSE),"")</f>
        <v/>
      </c>
      <c r="Z4501" t="str">
        <f>IFERROR(VLOOKUP($H4501,AdType[],2,FALSE),"")</f>
        <v/>
      </c>
      <c r="AA4501" t="str">
        <f>IFERROR(VLOOKUP($I4501,AdSize[],2,FALSE),"")</f>
        <v/>
      </c>
      <c r="AB4501" t="str">
        <f>IFERROR(VLOOKUP($J4501,TargetingTactic[],2,FALSE),"")</f>
        <v/>
      </c>
      <c r="AC4501" t="str">
        <f>IFERROR(VLOOKUP($K4501,Audience[],2,FALSE),"")</f>
        <v/>
      </c>
      <c r="AD4501" t="str">
        <f>IFERROR(VLOOKUP($L4501,Country[],2,FALSE),"")</f>
        <v/>
      </c>
      <c r="AE4501" t="str">
        <f>IFERROR(VLOOKUP($M4501,Language[],2,FALSE),"")</f>
        <v/>
      </c>
      <c r="AF4501" t="str">
        <f>IFERROR(VLOOKUP($N4501,BuyType[],2,FALSE),"")</f>
        <v/>
      </c>
      <c r="AG4501" t="str">
        <f>IFERROR(VLOOKUP($S4501,StoreBU[],2,FALSE),"")</f>
        <v/>
      </c>
    </row>
    <row r="4502" spans="1:33" x14ac:dyDescent="0.3">
      <c r="A4502" t="str">
        <f t="shared" si="141"/>
        <v/>
      </c>
      <c r="C4502" t="str">
        <f t="shared" si="140"/>
        <v/>
      </c>
      <c r="D4502" s="33"/>
      <c r="E4502" s="33"/>
      <c r="F4502" s="33"/>
      <c r="G4502" s="33"/>
      <c r="H4502" s="33"/>
      <c r="I4502" s="33"/>
      <c r="J4502" s="33"/>
      <c r="K4502" s="33"/>
      <c r="L4502" s="33"/>
      <c r="M4502" s="33"/>
      <c r="N4502" s="33"/>
      <c r="O4502" s="33"/>
      <c r="P4502" s="33"/>
      <c r="Q4502" s="33"/>
      <c r="R4502" s="33"/>
      <c r="S4502" s="33"/>
      <c r="T4502" s="33"/>
      <c r="V4502" t="str">
        <f>IFERROR(VLOOKUP($D4502,MediaPartner[],2,FALSE),"")</f>
        <v/>
      </c>
      <c r="W4502" t="str">
        <f>IFERROR(VLOOKUP($E4502,Site[],2,FALSE),"")</f>
        <v/>
      </c>
      <c r="X4502" t="str">
        <f>IFERROR(VLOOKUP($F4502,FundingSource[],2,FALSE),"")</f>
        <v/>
      </c>
      <c r="Y4502" t="str">
        <f>IFERROR(VLOOKUP($G4502,Objective[],2,FALSE),"")</f>
        <v/>
      </c>
      <c r="Z4502" t="str">
        <f>IFERROR(VLOOKUP($H4502,AdType[],2,FALSE),"")</f>
        <v/>
      </c>
      <c r="AA4502" t="str">
        <f>IFERROR(VLOOKUP($I4502,AdSize[],2,FALSE),"")</f>
        <v/>
      </c>
      <c r="AB4502" t="str">
        <f>IFERROR(VLOOKUP($J4502,TargetingTactic[],2,FALSE),"")</f>
        <v/>
      </c>
      <c r="AC4502" t="str">
        <f>IFERROR(VLOOKUP($K4502,Audience[],2,FALSE),"")</f>
        <v/>
      </c>
      <c r="AD4502" t="str">
        <f>IFERROR(VLOOKUP($L4502,Country[],2,FALSE),"")</f>
        <v/>
      </c>
      <c r="AE4502" t="str">
        <f>IFERROR(VLOOKUP($M4502,Language[],2,FALSE),"")</f>
        <v/>
      </c>
      <c r="AF4502" t="str">
        <f>IFERROR(VLOOKUP($N4502,BuyType[],2,FALSE),"")</f>
        <v/>
      </c>
      <c r="AG4502" t="str">
        <f>IFERROR(VLOOKUP($S4502,StoreBU[],2,FALSE),"")</f>
        <v/>
      </c>
    </row>
    <row r="4503" spans="1:33" x14ac:dyDescent="0.3">
      <c r="A4503" t="str">
        <f t="shared" si="141"/>
        <v/>
      </c>
      <c r="C4503" t="str">
        <f t="shared" si="140"/>
        <v/>
      </c>
      <c r="D4503" s="33"/>
      <c r="E4503" s="33"/>
      <c r="F4503" s="33"/>
      <c r="G4503" s="33"/>
      <c r="H4503" s="33"/>
      <c r="I4503" s="33"/>
      <c r="J4503" s="33"/>
      <c r="K4503" s="33"/>
      <c r="L4503" s="33"/>
      <c r="M4503" s="33"/>
      <c r="N4503" s="33"/>
      <c r="O4503" s="33"/>
      <c r="P4503" s="33"/>
      <c r="Q4503" s="33"/>
      <c r="R4503" s="33"/>
      <c r="S4503" s="33"/>
      <c r="T4503" s="33"/>
      <c r="V4503" t="str">
        <f>IFERROR(VLOOKUP($D4503,MediaPartner[],2,FALSE),"")</f>
        <v/>
      </c>
      <c r="W4503" t="str">
        <f>IFERROR(VLOOKUP($E4503,Site[],2,FALSE),"")</f>
        <v/>
      </c>
      <c r="X4503" t="str">
        <f>IFERROR(VLOOKUP($F4503,FundingSource[],2,FALSE),"")</f>
        <v/>
      </c>
      <c r="Y4503" t="str">
        <f>IFERROR(VLOOKUP($G4503,Objective[],2,FALSE),"")</f>
        <v/>
      </c>
      <c r="Z4503" t="str">
        <f>IFERROR(VLOOKUP($H4503,AdType[],2,FALSE),"")</f>
        <v/>
      </c>
      <c r="AA4503" t="str">
        <f>IFERROR(VLOOKUP($I4503,AdSize[],2,FALSE),"")</f>
        <v/>
      </c>
      <c r="AB4503" t="str">
        <f>IFERROR(VLOOKUP($J4503,TargetingTactic[],2,FALSE),"")</f>
        <v/>
      </c>
      <c r="AC4503" t="str">
        <f>IFERROR(VLOOKUP($K4503,Audience[],2,FALSE),"")</f>
        <v/>
      </c>
      <c r="AD4503" t="str">
        <f>IFERROR(VLOOKUP($L4503,Country[],2,FALSE),"")</f>
        <v/>
      </c>
      <c r="AE4503" t="str">
        <f>IFERROR(VLOOKUP($M4503,Language[],2,FALSE),"")</f>
        <v/>
      </c>
      <c r="AF4503" t="str">
        <f>IFERROR(VLOOKUP($N4503,BuyType[],2,FALSE),"")</f>
        <v/>
      </c>
      <c r="AG4503" t="str">
        <f>IFERROR(VLOOKUP($S4503,StoreBU[],2,FALSE),"")</f>
        <v/>
      </c>
    </row>
    <row r="4504" spans="1:33" x14ac:dyDescent="0.3">
      <c r="A4504" t="str">
        <f t="shared" si="141"/>
        <v/>
      </c>
      <c r="C4504" t="str">
        <f t="shared" si="140"/>
        <v/>
      </c>
      <c r="D4504" s="33"/>
      <c r="E4504" s="33"/>
      <c r="F4504" s="33"/>
      <c r="G4504" s="33"/>
      <c r="H4504" s="33"/>
      <c r="I4504" s="33"/>
      <c r="J4504" s="33"/>
      <c r="K4504" s="33"/>
      <c r="L4504" s="33"/>
      <c r="M4504" s="33"/>
      <c r="N4504" s="33"/>
      <c r="O4504" s="33"/>
      <c r="P4504" s="33"/>
      <c r="Q4504" s="33"/>
      <c r="R4504" s="33"/>
      <c r="S4504" s="33"/>
      <c r="T4504" s="33"/>
      <c r="V4504" t="str">
        <f>IFERROR(VLOOKUP($D4504,MediaPartner[],2,FALSE),"")</f>
        <v/>
      </c>
      <c r="W4504" t="str">
        <f>IFERROR(VLOOKUP($E4504,Site[],2,FALSE),"")</f>
        <v/>
      </c>
      <c r="X4504" t="str">
        <f>IFERROR(VLOOKUP($F4504,FundingSource[],2,FALSE),"")</f>
        <v/>
      </c>
      <c r="Y4504" t="str">
        <f>IFERROR(VLOOKUP($G4504,Objective[],2,FALSE),"")</f>
        <v/>
      </c>
      <c r="Z4504" t="str">
        <f>IFERROR(VLOOKUP($H4504,AdType[],2,FALSE),"")</f>
        <v/>
      </c>
      <c r="AA4504" t="str">
        <f>IFERROR(VLOOKUP($I4504,AdSize[],2,FALSE),"")</f>
        <v/>
      </c>
      <c r="AB4504" t="str">
        <f>IFERROR(VLOOKUP($J4504,TargetingTactic[],2,FALSE),"")</f>
        <v/>
      </c>
      <c r="AC4504" t="str">
        <f>IFERROR(VLOOKUP($K4504,Audience[],2,FALSE),"")</f>
        <v/>
      </c>
      <c r="AD4504" t="str">
        <f>IFERROR(VLOOKUP($L4504,Country[],2,FALSE),"")</f>
        <v/>
      </c>
      <c r="AE4504" t="str">
        <f>IFERROR(VLOOKUP($M4504,Language[],2,FALSE),"")</f>
        <v/>
      </c>
      <c r="AF4504" t="str">
        <f>IFERROR(VLOOKUP($N4504,BuyType[],2,FALSE),"")</f>
        <v/>
      </c>
      <c r="AG4504" t="str">
        <f>IFERROR(VLOOKUP($S4504,StoreBU[],2,FALSE),"")</f>
        <v/>
      </c>
    </row>
    <row r="4505" spans="1:33" x14ac:dyDescent="0.3">
      <c r="A4505" t="str">
        <f t="shared" si="141"/>
        <v/>
      </c>
      <c r="C4505" t="str">
        <f t="shared" si="140"/>
        <v/>
      </c>
      <c r="D4505" s="33"/>
      <c r="E4505" s="33"/>
      <c r="F4505" s="33"/>
      <c r="G4505" s="33"/>
      <c r="H4505" s="33"/>
      <c r="I4505" s="33"/>
      <c r="J4505" s="33"/>
      <c r="K4505" s="33"/>
      <c r="L4505" s="33"/>
      <c r="M4505" s="33"/>
      <c r="N4505" s="33"/>
      <c r="O4505" s="33"/>
      <c r="P4505" s="33"/>
      <c r="Q4505" s="33"/>
      <c r="R4505" s="33"/>
      <c r="S4505" s="33"/>
      <c r="T4505" s="33"/>
      <c r="V4505" t="str">
        <f>IFERROR(VLOOKUP($D4505,MediaPartner[],2,FALSE),"")</f>
        <v/>
      </c>
      <c r="W4505" t="str">
        <f>IFERROR(VLOOKUP($E4505,Site[],2,FALSE),"")</f>
        <v/>
      </c>
      <c r="X4505" t="str">
        <f>IFERROR(VLOOKUP($F4505,FundingSource[],2,FALSE),"")</f>
        <v/>
      </c>
      <c r="Y4505" t="str">
        <f>IFERROR(VLOOKUP($G4505,Objective[],2,FALSE),"")</f>
        <v/>
      </c>
      <c r="Z4505" t="str">
        <f>IFERROR(VLOOKUP($H4505,AdType[],2,FALSE),"")</f>
        <v/>
      </c>
      <c r="AA4505" t="str">
        <f>IFERROR(VLOOKUP($I4505,AdSize[],2,FALSE),"")</f>
        <v/>
      </c>
      <c r="AB4505" t="str">
        <f>IFERROR(VLOOKUP($J4505,TargetingTactic[],2,FALSE),"")</f>
        <v/>
      </c>
      <c r="AC4505" t="str">
        <f>IFERROR(VLOOKUP($K4505,Audience[],2,FALSE),"")</f>
        <v/>
      </c>
      <c r="AD4505" t="str">
        <f>IFERROR(VLOOKUP($L4505,Country[],2,FALSE),"")</f>
        <v/>
      </c>
      <c r="AE4505" t="str">
        <f>IFERROR(VLOOKUP($M4505,Language[],2,FALSE),"")</f>
        <v/>
      </c>
      <c r="AF4505" t="str">
        <f>IFERROR(VLOOKUP($N4505,BuyType[],2,FALSE),"")</f>
        <v/>
      </c>
      <c r="AG4505" t="str">
        <f>IFERROR(VLOOKUP($S4505,StoreBU[],2,FALSE),"")</f>
        <v/>
      </c>
    </row>
    <row r="4506" spans="1:33" x14ac:dyDescent="0.3">
      <c r="A4506" t="str">
        <f t="shared" si="141"/>
        <v/>
      </c>
      <c r="C4506" t="str">
        <f t="shared" si="140"/>
        <v/>
      </c>
      <c r="D4506" s="33"/>
      <c r="E4506" s="33"/>
      <c r="F4506" s="33"/>
      <c r="G4506" s="33"/>
      <c r="H4506" s="33"/>
      <c r="I4506" s="33"/>
      <c r="J4506" s="33"/>
      <c r="K4506" s="33"/>
      <c r="L4506" s="33"/>
      <c r="M4506" s="33"/>
      <c r="N4506" s="33"/>
      <c r="O4506" s="33"/>
      <c r="P4506" s="33"/>
      <c r="Q4506" s="33"/>
      <c r="R4506" s="33"/>
      <c r="S4506" s="33"/>
      <c r="T4506" s="33"/>
      <c r="V4506" t="str">
        <f>IFERROR(VLOOKUP($D4506,MediaPartner[],2,FALSE),"")</f>
        <v/>
      </c>
      <c r="W4506" t="str">
        <f>IFERROR(VLOOKUP($E4506,Site[],2,FALSE),"")</f>
        <v/>
      </c>
      <c r="X4506" t="str">
        <f>IFERROR(VLOOKUP($F4506,FundingSource[],2,FALSE),"")</f>
        <v/>
      </c>
      <c r="Y4506" t="str">
        <f>IFERROR(VLOOKUP($G4506,Objective[],2,FALSE),"")</f>
        <v/>
      </c>
      <c r="Z4506" t="str">
        <f>IFERROR(VLOOKUP($H4506,AdType[],2,FALSE),"")</f>
        <v/>
      </c>
      <c r="AA4506" t="str">
        <f>IFERROR(VLOOKUP($I4506,AdSize[],2,FALSE),"")</f>
        <v/>
      </c>
      <c r="AB4506" t="str">
        <f>IFERROR(VLOOKUP($J4506,TargetingTactic[],2,FALSE),"")</f>
        <v/>
      </c>
      <c r="AC4506" t="str">
        <f>IFERROR(VLOOKUP($K4506,Audience[],2,FALSE),"")</f>
        <v/>
      </c>
      <c r="AD4506" t="str">
        <f>IFERROR(VLOOKUP($L4506,Country[],2,FALSE),"")</f>
        <v/>
      </c>
      <c r="AE4506" t="str">
        <f>IFERROR(VLOOKUP($M4506,Language[],2,FALSE),"")</f>
        <v/>
      </c>
      <c r="AF4506" t="str">
        <f>IFERROR(VLOOKUP($N4506,BuyType[],2,FALSE),"")</f>
        <v/>
      </c>
      <c r="AG4506" t="str">
        <f>IFERROR(VLOOKUP($S4506,StoreBU[],2,FALSE),"")</f>
        <v/>
      </c>
    </row>
    <row r="4507" spans="1:33" x14ac:dyDescent="0.3">
      <c r="A4507" t="str">
        <f t="shared" si="141"/>
        <v/>
      </c>
      <c r="C4507" t="str">
        <f t="shared" si="140"/>
        <v/>
      </c>
      <c r="D4507" s="33"/>
      <c r="E4507" s="33"/>
      <c r="F4507" s="33"/>
      <c r="G4507" s="33"/>
      <c r="H4507" s="33"/>
      <c r="I4507" s="33"/>
      <c r="J4507" s="33"/>
      <c r="K4507" s="33"/>
      <c r="L4507" s="33"/>
      <c r="M4507" s="33"/>
      <c r="N4507" s="33"/>
      <c r="O4507" s="33"/>
      <c r="P4507" s="33"/>
      <c r="Q4507" s="33"/>
      <c r="R4507" s="33"/>
      <c r="S4507" s="33"/>
      <c r="T4507" s="33"/>
      <c r="V4507" t="str">
        <f>IFERROR(VLOOKUP($D4507,MediaPartner[],2,FALSE),"")</f>
        <v/>
      </c>
      <c r="W4507" t="str">
        <f>IFERROR(VLOOKUP($E4507,Site[],2,FALSE),"")</f>
        <v/>
      </c>
      <c r="X4507" t="str">
        <f>IFERROR(VLOOKUP($F4507,FundingSource[],2,FALSE),"")</f>
        <v/>
      </c>
      <c r="Y4507" t="str">
        <f>IFERROR(VLOOKUP($G4507,Objective[],2,FALSE),"")</f>
        <v/>
      </c>
      <c r="Z4507" t="str">
        <f>IFERROR(VLOOKUP($H4507,AdType[],2,FALSE),"")</f>
        <v/>
      </c>
      <c r="AA4507" t="str">
        <f>IFERROR(VLOOKUP($I4507,AdSize[],2,FALSE),"")</f>
        <v/>
      </c>
      <c r="AB4507" t="str">
        <f>IFERROR(VLOOKUP($J4507,TargetingTactic[],2,FALSE),"")</f>
        <v/>
      </c>
      <c r="AC4507" t="str">
        <f>IFERROR(VLOOKUP($K4507,Audience[],2,FALSE),"")</f>
        <v/>
      </c>
      <c r="AD4507" t="str">
        <f>IFERROR(VLOOKUP($L4507,Country[],2,FALSE),"")</f>
        <v/>
      </c>
      <c r="AE4507" t="str">
        <f>IFERROR(VLOOKUP($M4507,Language[],2,FALSE),"")</f>
        <v/>
      </c>
      <c r="AF4507" t="str">
        <f>IFERROR(VLOOKUP($N4507,BuyType[],2,FALSE),"")</f>
        <v/>
      </c>
      <c r="AG4507" t="str">
        <f>IFERROR(VLOOKUP($S4507,StoreBU[],2,FALSE),"")</f>
        <v/>
      </c>
    </row>
    <row r="4508" spans="1:33" x14ac:dyDescent="0.3">
      <c r="A4508" t="str">
        <f t="shared" si="141"/>
        <v/>
      </c>
      <c r="C4508" t="str">
        <f t="shared" si="140"/>
        <v/>
      </c>
      <c r="D4508" s="33"/>
      <c r="E4508" s="33"/>
      <c r="F4508" s="33"/>
      <c r="G4508" s="33"/>
      <c r="H4508" s="33"/>
      <c r="I4508" s="33"/>
      <c r="J4508" s="33"/>
      <c r="K4508" s="33"/>
      <c r="L4508" s="33"/>
      <c r="M4508" s="33"/>
      <c r="N4508" s="33"/>
      <c r="O4508" s="33"/>
      <c r="P4508" s="33"/>
      <c r="Q4508" s="33"/>
      <c r="R4508" s="33"/>
      <c r="S4508" s="33"/>
      <c r="T4508" s="33"/>
      <c r="V4508" t="str">
        <f>IFERROR(VLOOKUP($D4508,MediaPartner[],2,FALSE),"")</f>
        <v/>
      </c>
      <c r="W4508" t="str">
        <f>IFERROR(VLOOKUP($E4508,Site[],2,FALSE),"")</f>
        <v/>
      </c>
      <c r="X4508" t="str">
        <f>IFERROR(VLOOKUP($F4508,FundingSource[],2,FALSE),"")</f>
        <v/>
      </c>
      <c r="Y4508" t="str">
        <f>IFERROR(VLOOKUP($G4508,Objective[],2,FALSE),"")</f>
        <v/>
      </c>
      <c r="Z4508" t="str">
        <f>IFERROR(VLOOKUP($H4508,AdType[],2,FALSE),"")</f>
        <v/>
      </c>
      <c r="AA4508" t="str">
        <f>IFERROR(VLOOKUP($I4508,AdSize[],2,FALSE),"")</f>
        <v/>
      </c>
      <c r="AB4508" t="str">
        <f>IFERROR(VLOOKUP($J4508,TargetingTactic[],2,FALSE),"")</f>
        <v/>
      </c>
      <c r="AC4508" t="str">
        <f>IFERROR(VLOOKUP($K4508,Audience[],2,FALSE),"")</f>
        <v/>
      </c>
      <c r="AD4508" t="str">
        <f>IFERROR(VLOOKUP($L4508,Country[],2,FALSE),"")</f>
        <v/>
      </c>
      <c r="AE4508" t="str">
        <f>IFERROR(VLOOKUP($M4508,Language[],2,FALSE),"")</f>
        <v/>
      </c>
      <c r="AF4508" t="str">
        <f>IFERROR(VLOOKUP($N4508,BuyType[],2,FALSE),"")</f>
        <v/>
      </c>
      <c r="AG4508" t="str">
        <f>IFERROR(VLOOKUP($S4508,StoreBU[],2,FALSE),"")</f>
        <v/>
      </c>
    </row>
    <row r="4509" spans="1:33" x14ac:dyDescent="0.3">
      <c r="A4509" t="str">
        <f t="shared" si="141"/>
        <v/>
      </c>
      <c r="C4509" t="str">
        <f t="shared" si="140"/>
        <v/>
      </c>
      <c r="D4509" s="33"/>
      <c r="E4509" s="33"/>
      <c r="F4509" s="33"/>
      <c r="G4509" s="33"/>
      <c r="H4509" s="33"/>
      <c r="I4509" s="33"/>
      <c r="J4509" s="33"/>
      <c r="K4509" s="33"/>
      <c r="L4509" s="33"/>
      <c r="M4509" s="33"/>
      <c r="N4509" s="33"/>
      <c r="O4509" s="33"/>
      <c r="P4509" s="33"/>
      <c r="Q4509" s="33"/>
      <c r="R4509" s="33"/>
      <c r="S4509" s="33"/>
      <c r="T4509" s="33"/>
      <c r="V4509" t="str">
        <f>IFERROR(VLOOKUP($D4509,MediaPartner[],2,FALSE),"")</f>
        <v/>
      </c>
      <c r="W4509" t="str">
        <f>IFERROR(VLOOKUP($E4509,Site[],2,FALSE),"")</f>
        <v/>
      </c>
      <c r="X4509" t="str">
        <f>IFERROR(VLOOKUP($F4509,FundingSource[],2,FALSE),"")</f>
        <v/>
      </c>
      <c r="Y4509" t="str">
        <f>IFERROR(VLOOKUP($G4509,Objective[],2,FALSE),"")</f>
        <v/>
      </c>
      <c r="Z4509" t="str">
        <f>IFERROR(VLOOKUP($H4509,AdType[],2,FALSE),"")</f>
        <v/>
      </c>
      <c r="AA4509" t="str">
        <f>IFERROR(VLOOKUP($I4509,AdSize[],2,FALSE),"")</f>
        <v/>
      </c>
      <c r="AB4509" t="str">
        <f>IFERROR(VLOOKUP($J4509,TargetingTactic[],2,FALSE),"")</f>
        <v/>
      </c>
      <c r="AC4509" t="str">
        <f>IFERROR(VLOOKUP($K4509,Audience[],2,FALSE),"")</f>
        <v/>
      </c>
      <c r="AD4509" t="str">
        <f>IFERROR(VLOOKUP($L4509,Country[],2,FALSE),"")</f>
        <v/>
      </c>
      <c r="AE4509" t="str">
        <f>IFERROR(VLOOKUP($M4509,Language[],2,FALSE),"")</f>
        <v/>
      </c>
      <c r="AF4509" t="str">
        <f>IFERROR(VLOOKUP($N4509,BuyType[],2,FALSE),"")</f>
        <v/>
      </c>
      <c r="AG4509" t="str">
        <f>IFERROR(VLOOKUP($S4509,StoreBU[],2,FALSE),"")</f>
        <v/>
      </c>
    </row>
    <row r="4510" spans="1:33" x14ac:dyDescent="0.3">
      <c r="A4510" t="str">
        <f t="shared" si="141"/>
        <v/>
      </c>
      <c r="C4510" t="str">
        <f t="shared" si="140"/>
        <v/>
      </c>
      <c r="D4510" s="33"/>
      <c r="E4510" s="33"/>
      <c r="F4510" s="33"/>
      <c r="G4510" s="33"/>
      <c r="H4510" s="33"/>
      <c r="I4510" s="33"/>
      <c r="J4510" s="33"/>
      <c r="K4510" s="33"/>
      <c r="L4510" s="33"/>
      <c r="M4510" s="33"/>
      <c r="N4510" s="33"/>
      <c r="O4510" s="33"/>
      <c r="P4510" s="33"/>
      <c r="Q4510" s="33"/>
      <c r="R4510" s="33"/>
      <c r="S4510" s="33"/>
      <c r="T4510" s="33"/>
      <c r="V4510" t="str">
        <f>IFERROR(VLOOKUP($D4510,MediaPartner[],2,FALSE),"")</f>
        <v/>
      </c>
      <c r="W4510" t="str">
        <f>IFERROR(VLOOKUP($E4510,Site[],2,FALSE),"")</f>
        <v/>
      </c>
      <c r="X4510" t="str">
        <f>IFERROR(VLOOKUP($F4510,FundingSource[],2,FALSE),"")</f>
        <v/>
      </c>
      <c r="Y4510" t="str">
        <f>IFERROR(VLOOKUP($G4510,Objective[],2,FALSE),"")</f>
        <v/>
      </c>
      <c r="Z4510" t="str">
        <f>IFERROR(VLOOKUP($H4510,AdType[],2,FALSE),"")</f>
        <v/>
      </c>
      <c r="AA4510" t="str">
        <f>IFERROR(VLOOKUP($I4510,AdSize[],2,FALSE),"")</f>
        <v/>
      </c>
      <c r="AB4510" t="str">
        <f>IFERROR(VLOOKUP($J4510,TargetingTactic[],2,FALSE),"")</f>
        <v/>
      </c>
      <c r="AC4510" t="str">
        <f>IFERROR(VLOOKUP($K4510,Audience[],2,FALSE),"")</f>
        <v/>
      </c>
      <c r="AD4510" t="str">
        <f>IFERROR(VLOOKUP($L4510,Country[],2,FALSE),"")</f>
        <v/>
      </c>
      <c r="AE4510" t="str">
        <f>IFERROR(VLOOKUP($M4510,Language[],2,FALSE),"")</f>
        <v/>
      </c>
      <c r="AF4510" t="str">
        <f>IFERROR(VLOOKUP($N4510,BuyType[],2,FALSE),"")</f>
        <v/>
      </c>
      <c r="AG4510" t="str">
        <f>IFERROR(VLOOKUP($S4510,StoreBU[],2,FALSE),"")</f>
        <v/>
      </c>
    </row>
    <row r="4511" spans="1:33" x14ac:dyDescent="0.3">
      <c r="A4511" t="str">
        <f t="shared" si="141"/>
        <v/>
      </c>
      <c r="C4511" t="str">
        <f t="shared" si="140"/>
        <v/>
      </c>
      <c r="D4511" s="33"/>
      <c r="E4511" s="33"/>
      <c r="F4511" s="33"/>
      <c r="G4511" s="33"/>
      <c r="H4511" s="33"/>
      <c r="I4511" s="33"/>
      <c r="J4511" s="33"/>
      <c r="K4511" s="33"/>
      <c r="L4511" s="33"/>
      <c r="M4511" s="33"/>
      <c r="N4511" s="33"/>
      <c r="O4511" s="33"/>
      <c r="P4511" s="33"/>
      <c r="Q4511" s="33"/>
      <c r="R4511" s="33"/>
      <c r="S4511" s="33"/>
      <c r="T4511" s="33"/>
      <c r="V4511" t="str">
        <f>IFERROR(VLOOKUP($D4511,MediaPartner[],2,FALSE),"")</f>
        <v/>
      </c>
      <c r="W4511" t="str">
        <f>IFERROR(VLOOKUP($E4511,Site[],2,FALSE),"")</f>
        <v/>
      </c>
      <c r="X4511" t="str">
        <f>IFERROR(VLOOKUP($F4511,FundingSource[],2,FALSE),"")</f>
        <v/>
      </c>
      <c r="Y4511" t="str">
        <f>IFERROR(VLOOKUP($G4511,Objective[],2,FALSE),"")</f>
        <v/>
      </c>
      <c r="Z4511" t="str">
        <f>IFERROR(VLOOKUP($H4511,AdType[],2,FALSE),"")</f>
        <v/>
      </c>
      <c r="AA4511" t="str">
        <f>IFERROR(VLOOKUP($I4511,AdSize[],2,FALSE),"")</f>
        <v/>
      </c>
      <c r="AB4511" t="str">
        <f>IFERROR(VLOOKUP($J4511,TargetingTactic[],2,FALSE),"")</f>
        <v/>
      </c>
      <c r="AC4511" t="str">
        <f>IFERROR(VLOOKUP($K4511,Audience[],2,FALSE),"")</f>
        <v/>
      </c>
      <c r="AD4511" t="str">
        <f>IFERROR(VLOOKUP($L4511,Country[],2,FALSE),"")</f>
        <v/>
      </c>
      <c r="AE4511" t="str">
        <f>IFERROR(VLOOKUP($M4511,Language[],2,FALSE),"")</f>
        <v/>
      </c>
      <c r="AF4511" t="str">
        <f>IFERROR(VLOOKUP($N4511,BuyType[],2,FALSE),"")</f>
        <v/>
      </c>
      <c r="AG4511" t="str">
        <f>IFERROR(VLOOKUP($S4511,StoreBU[],2,FALSE),"")</f>
        <v/>
      </c>
    </row>
    <row r="4512" spans="1:33" x14ac:dyDescent="0.3">
      <c r="A4512" t="str">
        <f t="shared" si="141"/>
        <v/>
      </c>
      <c r="C4512" t="str">
        <f t="shared" si="140"/>
        <v/>
      </c>
      <c r="D4512" s="33"/>
      <c r="E4512" s="33"/>
      <c r="F4512" s="33"/>
      <c r="G4512" s="33"/>
      <c r="H4512" s="33"/>
      <c r="I4512" s="33"/>
      <c r="J4512" s="33"/>
      <c r="K4512" s="33"/>
      <c r="L4512" s="33"/>
      <c r="M4512" s="33"/>
      <c r="N4512" s="33"/>
      <c r="O4512" s="33"/>
      <c r="P4512" s="33"/>
      <c r="Q4512" s="33"/>
      <c r="R4512" s="33"/>
      <c r="S4512" s="33"/>
      <c r="T4512" s="33"/>
      <c r="V4512" t="str">
        <f>IFERROR(VLOOKUP($D4512,MediaPartner[],2,FALSE),"")</f>
        <v/>
      </c>
      <c r="W4512" t="str">
        <f>IFERROR(VLOOKUP($E4512,Site[],2,FALSE),"")</f>
        <v/>
      </c>
      <c r="X4512" t="str">
        <f>IFERROR(VLOOKUP($F4512,FundingSource[],2,FALSE),"")</f>
        <v/>
      </c>
      <c r="Y4512" t="str">
        <f>IFERROR(VLOOKUP($G4512,Objective[],2,FALSE),"")</f>
        <v/>
      </c>
      <c r="Z4512" t="str">
        <f>IFERROR(VLOOKUP($H4512,AdType[],2,FALSE),"")</f>
        <v/>
      </c>
      <c r="AA4512" t="str">
        <f>IFERROR(VLOOKUP($I4512,AdSize[],2,FALSE),"")</f>
        <v/>
      </c>
      <c r="AB4512" t="str">
        <f>IFERROR(VLOOKUP($J4512,TargetingTactic[],2,FALSE),"")</f>
        <v/>
      </c>
      <c r="AC4512" t="str">
        <f>IFERROR(VLOOKUP($K4512,Audience[],2,FALSE),"")</f>
        <v/>
      </c>
      <c r="AD4512" t="str">
        <f>IFERROR(VLOOKUP($L4512,Country[],2,FALSE),"")</f>
        <v/>
      </c>
      <c r="AE4512" t="str">
        <f>IFERROR(VLOOKUP($M4512,Language[],2,FALSE),"")</f>
        <v/>
      </c>
      <c r="AF4512" t="str">
        <f>IFERROR(VLOOKUP($N4512,BuyType[],2,FALSE),"")</f>
        <v/>
      </c>
      <c r="AG4512" t="str">
        <f>IFERROR(VLOOKUP($S4512,StoreBU[],2,FALSE),"")</f>
        <v/>
      </c>
    </row>
    <row r="4513" spans="1:33" x14ac:dyDescent="0.3">
      <c r="A4513" t="str">
        <f t="shared" si="141"/>
        <v/>
      </c>
      <c r="C4513" t="str">
        <f t="shared" si="140"/>
        <v/>
      </c>
      <c r="D4513" s="33"/>
      <c r="E4513" s="33"/>
      <c r="F4513" s="33"/>
      <c r="G4513" s="33"/>
      <c r="H4513" s="33"/>
      <c r="I4513" s="33"/>
      <c r="J4513" s="33"/>
      <c r="K4513" s="33"/>
      <c r="L4513" s="33"/>
      <c r="M4513" s="33"/>
      <c r="N4513" s="33"/>
      <c r="O4513" s="33"/>
      <c r="P4513" s="33"/>
      <c r="Q4513" s="33"/>
      <c r="R4513" s="33"/>
      <c r="S4513" s="33"/>
      <c r="T4513" s="33"/>
      <c r="V4513" t="str">
        <f>IFERROR(VLOOKUP($D4513,MediaPartner[],2,FALSE),"")</f>
        <v/>
      </c>
      <c r="W4513" t="str">
        <f>IFERROR(VLOOKUP($E4513,Site[],2,FALSE),"")</f>
        <v/>
      </c>
      <c r="X4513" t="str">
        <f>IFERROR(VLOOKUP($F4513,FundingSource[],2,FALSE),"")</f>
        <v/>
      </c>
      <c r="Y4513" t="str">
        <f>IFERROR(VLOOKUP($G4513,Objective[],2,FALSE),"")</f>
        <v/>
      </c>
      <c r="Z4513" t="str">
        <f>IFERROR(VLOOKUP($H4513,AdType[],2,FALSE),"")</f>
        <v/>
      </c>
      <c r="AA4513" t="str">
        <f>IFERROR(VLOOKUP($I4513,AdSize[],2,FALSE),"")</f>
        <v/>
      </c>
      <c r="AB4513" t="str">
        <f>IFERROR(VLOOKUP($J4513,TargetingTactic[],2,FALSE),"")</f>
        <v/>
      </c>
      <c r="AC4513" t="str">
        <f>IFERROR(VLOOKUP($K4513,Audience[],2,FALSE),"")</f>
        <v/>
      </c>
      <c r="AD4513" t="str">
        <f>IFERROR(VLOOKUP($L4513,Country[],2,FALSE),"")</f>
        <v/>
      </c>
      <c r="AE4513" t="str">
        <f>IFERROR(VLOOKUP($M4513,Language[],2,FALSE),"")</f>
        <v/>
      </c>
      <c r="AF4513" t="str">
        <f>IFERROR(VLOOKUP($N4513,BuyType[],2,FALSE),"")</f>
        <v/>
      </c>
      <c r="AG4513" t="str">
        <f>IFERROR(VLOOKUP($S4513,StoreBU[],2,FALSE),"")</f>
        <v/>
      </c>
    </row>
    <row r="4514" spans="1:33" x14ac:dyDescent="0.3">
      <c r="A4514" t="str">
        <f t="shared" si="141"/>
        <v/>
      </c>
      <c r="C4514" t="str">
        <f t="shared" si="140"/>
        <v/>
      </c>
      <c r="D4514" s="33"/>
      <c r="E4514" s="33"/>
      <c r="F4514" s="33"/>
      <c r="G4514" s="33"/>
      <c r="H4514" s="33"/>
      <c r="I4514" s="33"/>
      <c r="J4514" s="33"/>
      <c r="K4514" s="33"/>
      <c r="L4514" s="33"/>
      <c r="M4514" s="33"/>
      <c r="N4514" s="33"/>
      <c r="O4514" s="33"/>
      <c r="P4514" s="33"/>
      <c r="Q4514" s="33"/>
      <c r="R4514" s="33"/>
      <c r="S4514" s="33"/>
      <c r="T4514" s="33"/>
      <c r="V4514" t="str">
        <f>IFERROR(VLOOKUP($D4514,MediaPartner[],2,FALSE),"")</f>
        <v/>
      </c>
      <c r="W4514" t="str">
        <f>IFERROR(VLOOKUP($E4514,Site[],2,FALSE),"")</f>
        <v/>
      </c>
      <c r="X4514" t="str">
        <f>IFERROR(VLOOKUP($F4514,FundingSource[],2,FALSE),"")</f>
        <v/>
      </c>
      <c r="Y4514" t="str">
        <f>IFERROR(VLOOKUP($G4514,Objective[],2,FALSE),"")</f>
        <v/>
      </c>
      <c r="Z4514" t="str">
        <f>IFERROR(VLOOKUP($H4514,AdType[],2,FALSE),"")</f>
        <v/>
      </c>
      <c r="AA4514" t="str">
        <f>IFERROR(VLOOKUP($I4514,AdSize[],2,FALSE),"")</f>
        <v/>
      </c>
      <c r="AB4514" t="str">
        <f>IFERROR(VLOOKUP($J4514,TargetingTactic[],2,FALSE),"")</f>
        <v/>
      </c>
      <c r="AC4514" t="str">
        <f>IFERROR(VLOOKUP($K4514,Audience[],2,FALSE),"")</f>
        <v/>
      </c>
      <c r="AD4514" t="str">
        <f>IFERROR(VLOOKUP($L4514,Country[],2,FALSE),"")</f>
        <v/>
      </c>
      <c r="AE4514" t="str">
        <f>IFERROR(VLOOKUP($M4514,Language[],2,FALSE),"")</f>
        <v/>
      </c>
      <c r="AF4514" t="str">
        <f>IFERROR(VLOOKUP($N4514,BuyType[],2,FALSE),"")</f>
        <v/>
      </c>
      <c r="AG4514" t="str">
        <f>IFERROR(VLOOKUP($S4514,StoreBU[],2,FALSE),"")</f>
        <v/>
      </c>
    </row>
    <row r="4515" spans="1:33" x14ac:dyDescent="0.3">
      <c r="A4515" t="str">
        <f t="shared" si="141"/>
        <v/>
      </c>
      <c r="C4515" t="str">
        <f t="shared" si="140"/>
        <v/>
      </c>
      <c r="D4515" s="33"/>
      <c r="E4515" s="33"/>
      <c r="F4515" s="33"/>
      <c r="G4515" s="33"/>
      <c r="H4515" s="33"/>
      <c r="I4515" s="33"/>
      <c r="J4515" s="33"/>
      <c r="K4515" s="33"/>
      <c r="L4515" s="33"/>
      <c r="M4515" s="33"/>
      <c r="N4515" s="33"/>
      <c r="O4515" s="33"/>
      <c r="P4515" s="33"/>
      <c r="Q4515" s="33"/>
      <c r="R4515" s="33"/>
      <c r="S4515" s="33"/>
      <c r="T4515" s="33"/>
      <c r="V4515" t="str">
        <f>IFERROR(VLOOKUP($D4515,MediaPartner[],2,FALSE),"")</f>
        <v/>
      </c>
      <c r="W4515" t="str">
        <f>IFERROR(VLOOKUP($E4515,Site[],2,FALSE),"")</f>
        <v/>
      </c>
      <c r="X4515" t="str">
        <f>IFERROR(VLOOKUP($F4515,FundingSource[],2,FALSE),"")</f>
        <v/>
      </c>
      <c r="Y4515" t="str">
        <f>IFERROR(VLOOKUP($G4515,Objective[],2,FALSE),"")</f>
        <v/>
      </c>
      <c r="Z4515" t="str">
        <f>IFERROR(VLOOKUP($H4515,AdType[],2,FALSE),"")</f>
        <v/>
      </c>
      <c r="AA4515" t="str">
        <f>IFERROR(VLOOKUP($I4515,AdSize[],2,FALSE),"")</f>
        <v/>
      </c>
      <c r="AB4515" t="str">
        <f>IFERROR(VLOOKUP($J4515,TargetingTactic[],2,FALSE),"")</f>
        <v/>
      </c>
      <c r="AC4515" t="str">
        <f>IFERROR(VLOOKUP($K4515,Audience[],2,FALSE),"")</f>
        <v/>
      </c>
      <c r="AD4515" t="str">
        <f>IFERROR(VLOOKUP($L4515,Country[],2,FALSE),"")</f>
        <v/>
      </c>
      <c r="AE4515" t="str">
        <f>IFERROR(VLOOKUP($M4515,Language[],2,FALSE),"")</f>
        <v/>
      </c>
      <c r="AF4515" t="str">
        <f>IFERROR(VLOOKUP($N4515,BuyType[],2,FALSE),"")</f>
        <v/>
      </c>
      <c r="AG4515" t="str">
        <f>IFERROR(VLOOKUP($S4515,StoreBU[],2,FALSE),"")</f>
        <v/>
      </c>
    </row>
    <row r="4516" spans="1:33" x14ac:dyDescent="0.3">
      <c r="A4516" t="str">
        <f t="shared" si="141"/>
        <v/>
      </c>
      <c r="C4516" t="str">
        <f t="shared" si="140"/>
        <v/>
      </c>
      <c r="D4516" s="33"/>
      <c r="E4516" s="33"/>
      <c r="F4516" s="33"/>
      <c r="G4516" s="33"/>
      <c r="H4516" s="33"/>
      <c r="I4516" s="33"/>
      <c r="J4516" s="33"/>
      <c r="K4516" s="33"/>
      <c r="L4516" s="33"/>
      <c r="M4516" s="33"/>
      <c r="N4516" s="33"/>
      <c r="O4516" s="33"/>
      <c r="P4516" s="33"/>
      <c r="Q4516" s="33"/>
      <c r="R4516" s="33"/>
      <c r="S4516" s="33"/>
      <c r="T4516" s="33"/>
      <c r="V4516" t="str">
        <f>IFERROR(VLOOKUP($D4516,MediaPartner[],2,FALSE),"")</f>
        <v/>
      </c>
      <c r="W4516" t="str">
        <f>IFERROR(VLOOKUP($E4516,Site[],2,FALSE),"")</f>
        <v/>
      </c>
      <c r="X4516" t="str">
        <f>IFERROR(VLOOKUP($F4516,FundingSource[],2,FALSE),"")</f>
        <v/>
      </c>
      <c r="Y4516" t="str">
        <f>IFERROR(VLOOKUP($G4516,Objective[],2,FALSE),"")</f>
        <v/>
      </c>
      <c r="Z4516" t="str">
        <f>IFERROR(VLOOKUP($H4516,AdType[],2,FALSE),"")</f>
        <v/>
      </c>
      <c r="AA4516" t="str">
        <f>IFERROR(VLOOKUP($I4516,AdSize[],2,FALSE),"")</f>
        <v/>
      </c>
      <c r="AB4516" t="str">
        <f>IFERROR(VLOOKUP($J4516,TargetingTactic[],2,FALSE),"")</f>
        <v/>
      </c>
      <c r="AC4516" t="str">
        <f>IFERROR(VLOOKUP($K4516,Audience[],2,FALSE),"")</f>
        <v/>
      </c>
      <c r="AD4516" t="str">
        <f>IFERROR(VLOOKUP($L4516,Country[],2,FALSE),"")</f>
        <v/>
      </c>
      <c r="AE4516" t="str">
        <f>IFERROR(VLOOKUP($M4516,Language[],2,FALSE),"")</f>
        <v/>
      </c>
      <c r="AF4516" t="str">
        <f>IFERROR(VLOOKUP($N4516,BuyType[],2,FALSE),"")</f>
        <v/>
      </c>
      <c r="AG4516" t="str">
        <f>IFERROR(VLOOKUP($S4516,StoreBU[],2,FALSE),"")</f>
        <v/>
      </c>
    </row>
    <row r="4517" spans="1:33" x14ac:dyDescent="0.3">
      <c r="A4517" t="str">
        <f t="shared" si="141"/>
        <v/>
      </c>
      <c r="C4517" t="str">
        <f t="shared" si="140"/>
        <v/>
      </c>
      <c r="D4517" s="33"/>
      <c r="E4517" s="33"/>
      <c r="F4517" s="33"/>
      <c r="G4517" s="33"/>
      <c r="H4517" s="33"/>
      <c r="I4517" s="33"/>
      <c r="J4517" s="33"/>
      <c r="K4517" s="33"/>
      <c r="L4517" s="33"/>
      <c r="M4517" s="33"/>
      <c r="N4517" s="33"/>
      <c r="O4517" s="33"/>
      <c r="P4517" s="33"/>
      <c r="Q4517" s="33"/>
      <c r="R4517" s="33"/>
      <c r="S4517" s="33"/>
      <c r="T4517" s="33"/>
      <c r="V4517" t="str">
        <f>IFERROR(VLOOKUP($D4517,MediaPartner[],2,FALSE),"")</f>
        <v/>
      </c>
      <c r="W4517" t="str">
        <f>IFERROR(VLOOKUP($E4517,Site[],2,FALSE),"")</f>
        <v/>
      </c>
      <c r="X4517" t="str">
        <f>IFERROR(VLOOKUP($F4517,FundingSource[],2,FALSE),"")</f>
        <v/>
      </c>
      <c r="Y4517" t="str">
        <f>IFERROR(VLOOKUP($G4517,Objective[],2,FALSE),"")</f>
        <v/>
      </c>
      <c r="Z4517" t="str">
        <f>IFERROR(VLOOKUP($H4517,AdType[],2,FALSE),"")</f>
        <v/>
      </c>
      <c r="AA4517" t="str">
        <f>IFERROR(VLOOKUP($I4517,AdSize[],2,FALSE),"")</f>
        <v/>
      </c>
      <c r="AB4517" t="str">
        <f>IFERROR(VLOOKUP($J4517,TargetingTactic[],2,FALSE),"")</f>
        <v/>
      </c>
      <c r="AC4517" t="str">
        <f>IFERROR(VLOOKUP($K4517,Audience[],2,FALSE),"")</f>
        <v/>
      </c>
      <c r="AD4517" t="str">
        <f>IFERROR(VLOOKUP($L4517,Country[],2,FALSE),"")</f>
        <v/>
      </c>
      <c r="AE4517" t="str">
        <f>IFERROR(VLOOKUP($M4517,Language[],2,FALSE),"")</f>
        <v/>
      </c>
      <c r="AF4517" t="str">
        <f>IFERROR(VLOOKUP($N4517,BuyType[],2,FALSE),"")</f>
        <v/>
      </c>
      <c r="AG4517" t="str">
        <f>IFERROR(VLOOKUP($S4517,StoreBU[],2,FALSE),"")</f>
        <v/>
      </c>
    </row>
    <row r="4518" spans="1:33" x14ac:dyDescent="0.3">
      <c r="A4518" t="str">
        <f t="shared" si="141"/>
        <v/>
      </c>
      <c r="C4518" t="str">
        <f t="shared" si="140"/>
        <v/>
      </c>
      <c r="D4518" s="33"/>
      <c r="E4518" s="33"/>
      <c r="F4518" s="33"/>
      <c r="G4518" s="33"/>
      <c r="H4518" s="33"/>
      <c r="I4518" s="33"/>
      <c r="J4518" s="33"/>
      <c r="K4518" s="33"/>
      <c r="L4518" s="33"/>
      <c r="M4518" s="33"/>
      <c r="N4518" s="33"/>
      <c r="O4518" s="33"/>
      <c r="P4518" s="33"/>
      <c r="Q4518" s="33"/>
      <c r="R4518" s="33"/>
      <c r="S4518" s="33"/>
      <c r="T4518" s="33"/>
      <c r="V4518" t="str">
        <f>IFERROR(VLOOKUP($D4518,MediaPartner[],2,FALSE),"")</f>
        <v/>
      </c>
      <c r="W4518" t="str">
        <f>IFERROR(VLOOKUP($E4518,Site[],2,FALSE),"")</f>
        <v/>
      </c>
      <c r="X4518" t="str">
        <f>IFERROR(VLOOKUP($F4518,FundingSource[],2,FALSE),"")</f>
        <v/>
      </c>
      <c r="Y4518" t="str">
        <f>IFERROR(VLOOKUP($G4518,Objective[],2,FALSE),"")</f>
        <v/>
      </c>
      <c r="Z4518" t="str">
        <f>IFERROR(VLOOKUP($H4518,AdType[],2,FALSE),"")</f>
        <v/>
      </c>
      <c r="AA4518" t="str">
        <f>IFERROR(VLOOKUP($I4518,AdSize[],2,FALSE),"")</f>
        <v/>
      </c>
      <c r="AB4518" t="str">
        <f>IFERROR(VLOOKUP($J4518,TargetingTactic[],2,FALSE),"")</f>
        <v/>
      </c>
      <c r="AC4518" t="str">
        <f>IFERROR(VLOOKUP($K4518,Audience[],2,FALSE),"")</f>
        <v/>
      </c>
      <c r="AD4518" t="str">
        <f>IFERROR(VLOOKUP($L4518,Country[],2,FALSE),"")</f>
        <v/>
      </c>
      <c r="AE4518" t="str">
        <f>IFERROR(VLOOKUP($M4518,Language[],2,FALSE),"")</f>
        <v/>
      </c>
      <c r="AF4518" t="str">
        <f>IFERROR(VLOOKUP($N4518,BuyType[],2,FALSE),"")</f>
        <v/>
      </c>
      <c r="AG4518" t="str">
        <f>IFERROR(VLOOKUP($S4518,StoreBU[],2,FALSE),"")</f>
        <v/>
      </c>
    </row>
    <row r="4519" spans="1:33" x14ac:dyDescent="0.3">
      <c r="A4519" t="str">
        <f t="shared" si="141"/>
        <v/>
      </c>
      <c r="C4519" t="str">
        <f t="shared" si="140"/>
        <v/>
      </c>
      <c r="D4519" s="33"/>
      <c r="E4519" s="33"/>
      <c r="F4519" s="33"/>
      <c r="G4519" s="33"/>
      <c r="H4519" s="33"/>
      <c r="I4519" s="33"/>
      <c r="J4519" s="33"/>
      <c r="K4519" s="33"/>
      <c r="L4519" s="33"/>
      <c r="M4519" s="33"/>
      <c r="N4519" s="33"/>
      <c r="O4519" s="33"/>
      <c r="P4519" s="33"/>
      <c r="Q4519" s="33"/>
      <c r="R4519" s="33"/>
      <c r="S4519" s="33"/>
      <c r="T4519" s="33"/>
      <c r="V4519" t="str">
        <f>IFERROR(VLOOKUP($D4519,MediaPartner[],2,FALSE),"")</f>
        <v/>
      </c>
      <c r="W4519" t="str">
        <f>IFERROR(VLOOKUP($E4519,Site[],2,FALSE),"")</f>
        <v/>
      </c>
      <c r="X4519" t="str">
        <f>IFERROR(VLOOKUP($F4519,FundingSource[],2,FALSE),"")</f>
        <v/>
      </c>
      <c r="Y4519" t="str">
        <f>IFERROR(VLOOKUP($G4519,Objective[],2,FALSE),"")</f>
        <v/>
      </c>
      <c r="Z4519" t="str">
        <f>IFERROR(VLOOKUP($H4519,AdType[],2,FALSE),"")</f>
        <v/>
      </c>
      <c r="AA4519" t="str">
        <f>IFERROR(VLOOKUP($I4519,AdSize[],2,FALSE),"")</f>
        <v/>
      </c>
      <c r="AB4519" t="str">
        <f>IFERROR(VLOOKUP($J4519,TargetingTactic[],2,FALSE),"")</f>
        <v/>
      </c>
      <c r="AC4519" t="str">
        <f>IFERROR(VLOOKUP($K4519,Audience[],2,FALSE),"")</f>
        <v/>
      </c>
      <c r="AD4519" t="str">
        <f>IFERROR(VLOOKUP($L4519,Country[],2,FALSE),"")</f>
        <v/>
      </c>
      <c r="AE4519" t="str">
        <f>IFERROR(VLOOKUP($M4519,Language[],2,FALSE),"")</f>
        <v/>
      </c>
      <c r="AF4519" t="str">
        <f>IFERROR(VLOOKUP($N4519,BuyType[],2,FALSE),"")</f>
        <v/>
      </c>
      <c r="AG4519" t="str">
        <f>IFERROR(VLOOKUP($S4519,StoreBU[],2,FALSE),"")</f>
        <v/>
      </c>
    </row>
    <row r="4520" spans="1:33" x14ac:dyDescent="0.3">
      <c r="A4520" t="str">
        <f t="shared" si="141"/>
        <v/>
      </c>
      <c r="C4520" t="str">
        <f t="shared" si="140"/>
        <v/>
      </c>
      <c r="D4520" s="33"/>
      <c r="E4520" s="33"/>
      <c r="F4520" s="33"/>
      <c r="G4520" s="33"/>
      <c r="H4520" s="33"/>
      <c r="I4520" s="33"/>
      <c r="J4520" s="33"/>
      <c r="K4520" s="33"/>
      <c r="L4520" s="33"/>
      <c r="M4520" s="33"/>
      <c r="N4520" s="33"/>
      <c r="O4520" s="33"/>
      <c r="P4520" s="33"/>
      <c r="Q4520" s="33"/>
      <c r="R4520" s="33"/>
      <c r="S4520" s="33"/>
      <c r="T4520" s="33"/>
      <c r="V4520" t="str">
        <f>IFERROR(VLOOKUP($D4520,MediaPartner[],2,FALSE),"")</f>
        <v/>
      </c>
      <c r="W4520" t="str">
        <f>IFERROR(VLOOKUP($E4520,Site[],2,FALSE),"")</f>
        <v/>
      </c>
      <c r="X4520" t="str">
        <f>IFERROR(VLOOKUP($F4520,FundingSource[],2,FALSE),"")</f>
        <v/>
      </c>
      <c r="Y4520" t="str">
        <f>IFERROR(VLOOKUP($G4520,Objective[],2,FALSE),"")</f>
        <v/>
      </c>
      <c r="Z4520" t="str">
        <f>IFERROR(VLOOKUP($H4520,AdType[],2,FALSE),"")</f>
        <v/>
      </c>
      <c r="AA4520" t="str">
        <f>IFERROR(VLOOKUP($I4520,AdSize[],2,FALSE),"")</f>
        <v/>
      </c>
      <c r="AB4520" t="str">
        <f>IFERROR(VLOOKUP($J4520,TargetingTactic[],2,FALSE),"")</f>
        <v/>
      </c>
      <c r="AC4520" t="str">
        <f>IFERROR(VLOOKUP($K4520,Audience[],2,FALSE),"")</f>
        <v/>
      </c>
      <c r="AD4520" t="str">
        <f>IFERROR(VLOOKUP($L4520,Country[],2,FALSE),"")</f>
        <v/>
      </c>
      <c r="AE4520" t="str">
        <f>IFERROR(VLOOKUP($M4520,Language[],2,FALSE),"")</f>
        <v/>
      </c>
      <c r="AF4520" t="str">
        <f>IFERROR(VLOOKUP($N4520,BuyType[],2,FALSE),"")</f>
        <v/>
      </c>
      <c r="AG4520" t="str">
        <f>IFERROR(VLOOKUP($S4520,StoreBU[],2,FALSE),"")</f>
        <v/>
      </c>
    </row>
    <row r="4521" spans="1:33" x14ac:dyDescent="0.3">
      <c r="A4521" t="str">
        <f t="shared" si="141"/>
        <v/>
      </c>
      <c r="C4521" t="str">
        <f t="shared" si="140"/>
        <v/>
      </c>
      <c r="D4521" s="33"/>
      <c r="E4521" s="33"/>
      <c r="F4521" s="33"/>
      <c r="G4521" s="33"/>
      <c r="H4521" s="33"/>
      <c r="I4521" s="33"/>
      <c r="J4521" s="33"/>
      <c r="K4521" s="33"/>
      <c r="L4521" s="33"/>
      <c r="M4521" s="33"/>
      <c r="N4521" s="33"/>
      <c r="O4521" s="33"/>
      <c r="P4521" s="33"/>
      <c r="Q4521" s="33"/>
      <c r="R4521" s="33"/>
      <c r="S4521" s="33"/>
      <c r="T4521" s="33"/>
      <c r="V4521" t="str">
        <f>IFERROR(VLOOKUP($D4521,MediaPartner[],2,FALSE),"")</f>
        <v/>
      </c>
      <c r="W4521" t="str">
        <f>IFERROR(VLOOKUP($E4521,Site[],2,FALSE),"")</f>
        <v/>
      </c>
      <c r="X4521" t="str">
        <f>IFERROR(VLOOKUP($F4521,FundingSource[],2,FALSE),"")</f>
        <v/>
      </c>
      <c r="Y4521" t="str">
        <f>IFERROR(VLOOKUP($G4521,Objective[],2,FALSE),"")</f>
        <v/>
      </c>
      <c r="Z4521" t="str">
        <f>IFERROR(VLOOKUP($H4521,AdType[],2,FALSE),"")</f>
        <v/>
      </c>
      <c r="AA4521" t="str">
        <f>IFERROR(VLOOKUP($I4521,AdSize[],2,FALSE),"")</f>
        <v/>
      </c>
      <c r="AB4521" t="str">
        <f>IFERROR(VLOOKUP($J4521,TargetingTactic[],2,FALSE),"")</f>
        <v/>
      </c>
      <c r="AC4521" t="str">
        <f>IFERROR(VLOOKUP($K4521,Audience[],2,FALSE),"")</f>
        <v/>
      </c>
      <c r="AD4521" t="str">
        <f>IFERROR(VLOOKUP($L4521,Country[],2,FALSE),"")</f>
        <v/>
      </c>
      <c r="AE4521" t="str">
        <f>IFERROR(VLOOKUP($M4521,Language[],2,FALSE),"")</f>
        <v/>
      </c>
      <c r="AF4521" t="str">
        <f>IFERROR(VLOOKUP($N4521,BuyType[],2,FALSE),"")</f>
        <v/>
      </c>
      <c r="AG4521" t="str">
        <f>IFERROR(VLOOKUP($S4521,StoreBU[],2,FALSE),"")</f>
        <v/>
      </c>
    </row>
    <row r="4522" spans="1:33" x14ac:dyDescent="0.3">
      <c r="A4522" t="str">
        <f t="shared" si="141"/>
        <v/>
      </c>
      <c r="C4522" t="str">
        <f t="shared" si="140"/>
        <v/>
      </c>
      <c r="D4522" s="33"/>
      <c r="E4522" s="33"/>
      <c r="F4522" s="33"/>
      <c r="G4522" s="33"/>
      <c r="H4522" s="33"/>
      <c r="I4522" s="33"/>
      <c r="J4522" s="33"/>
      <c r="K4522" s="33"/>
      <c r="L4522" s="33"/>
      <c r="M4522" s="33"/>
      <c r="N4522" s="33"/>
      <c r="O4522" s="33"/>
      <c r="P4522" s="33"/>
      <c r="Q4522" s="33"/>
      <c r="R4522" s="33"/>
      <c r="S4522" s="33"/>
      <c r="T4522" s="33"/>
      <c r="V4522" t="str">
        <f>IFERROR(VLOOKUP($D4522,MediaPartner[],2,FALSE),"")</f>
        <v/>
      </c>
      <c r="W4522" t="str">
        <f>IFERROR(VLOOKUP($E4522,Site[],2,FALSE),"")</f>
        <v/>
      </c>
      <c r="X4522" t="str">
        <f>IFERROR(VLOOKUP($F4522,FundingSource[],2,FALSE),"")</f>
        <v/>
      </c>
      <c r="Y4522" t="str">
        <f>IFERROR(VLOOKUP($G4522,Objective[],2,FALSE),"")</f>
        <v/>
      </c>
      <c r="Z4522" t="str">
        <f>IFERROR(VLOOKUP($H4522,AdType[],2,FALSE),"")</f>
        <v/>
      </c>
      <c r="AA4522" t="str">
        <f>IFERROR(VLOOKUP($I4522,AdSize[],2,FALSE),"")</f>
        <v/>
      </c>
      <c r="AB4522" t="str">
        <f>IFERROR(VLOOKUP($J4522,TargetingTactic[],2,FALSE),"")</f>
        <v/>
      </c>
      <c r="AC4522" t="str">
        <f>IFERROR(VLOOKUP($K4522,Audience[],2,FALSE),"")</f>
        <v/>
      </c>
      <c r="AD4522" t="str">
        <f>IFERROR(VLOOKUP($L4522,Country[],2,FALSE),"")</f>
        <v/>
      </c>
      <c r="AE4522" t="str">
        <f>IFERROR(VLOOKUP($M4522,Language[],2,FALSE),"")</f>
        <v/>
      </c>
      <c r="AF4522" t="str">
        <f>IFERROR(VLOOKUP($N4522,BuyType[],2,FALSE),"")</f>
        <v/>
      </c>
      <c r="AG4522" t="str">
        <f>IFERROR(VLOOKUP($S4522,StoreBU[],2,FALSE),"")</f>
        <v/>
      </c>
    </row>
    <row r="4523" spans="1:33" x14ac:dyDescent="0.3">
      <c r="A4523" t="str">
        <f t="shared" si="141"/>
        <v/>
      </c>
      <c r="C4523" t="str">
        <f t="shared" si="140"/>
        <v/>
      </c>
      <c r="D4523" s="33"/>
      <c r="E4523" s="33"/>
      <c r="F4523" s="33"/>
      <c r="G4523" s="33"/>
      <c r="H4523" s="33"/>
      <c r="I4523" s="33"/>
      <c r="J4523" s="33"/>
      <c r="K4523" s="33"/>
      <c r="L4523" s="33"/>
      <c r="M4523" s="33"/>
      <c r="N4523" s="33"/>
      <c r="O4523" s="33"/>
      <c r="P4523" s="33"/>
      <c r="Q4523" s="33"/>
      <c r="R4523" s="33"/>
      <c r="S4523" s="33"/>
      <c r="T4523" s="33"/>
      <c r="V4523" t="str">
        <f>IFERROR(VLOOKUP($D4523,MediaPartner[],2,FALSE),"")</f>
        <v/>
      </c>
      <c r="W4523" t="str">
        <f>IFERROR(VLOOKUP($E4523,Site[],2,FALSE),"")</f>
        <v/>
      </c>
      <c r="X4523" t="str">
        <f>IFERROR(VLOOKUP($F4523,FundingSource[],2,FALSE),"")</f>
        <v/>
      </c>
      <c r="Y4523" t="str">
        <f>IFERROR(VLOOKUP($G4523,Objective[],2,FALSE),"")</f>
        <v/>
      </c>
      <c r="Z4523" t="str">
        <f>IFERROR(VLOOKUP($H4523,AdType[],2,FALSE),"")</f>
        <v/>
      </c>
      <c r="AA4523" t="str">
        <f>IFERROR(VLOOKUP($I4523,AdSize[],2,FALSE),"")</f>
        <v/>
      </c>
      <c r="AB4523" t="str">
        <f>IFERROR(VLOOKUP($J4523,TargetingTactic[],2,FALSE),"")</f>
        <v/>
      </c>
      <c r="AC4523" t="str">
        <f>IFERROR(VLOOKUP($K4523,Audience[],2,FALSE),"")</f>
        <v/>
      </c>
      <c r="AD4523" t="str">
        <f>IFERROR(VLOOKUP($L4523,Country[],2,FALSE),"")</f>
        <v/>
      </c>
      <c r="AE4523" t="str">
        <f>IFERROR(VLOOKUP($M4523,Language[],2,FALSE),"")</f>
        <v/>
      </c>
      <c r="AF4523" t="str">
        <f>IFERROR(VLOOKUP($N4523,BuyType[],2,FALSE),"")</f>
        <v/>
      </c>
      <c r="AG4523" t="str">
        <f>IFERROR(VLOOKUP($S4523,StoreBU[],2,FALSE),"")</f>
        <v/>
      </c>
    </row>
    <row r="4524" spans="1:33" x14ac:dyDescent="0.3">
      <c r="A4524" t="str">
        <f t="shared" si="141"/>
        <v/>
      </c>
      <c r="C4524" t="str">
        <f t="shared" si="140"/>
        <v/>
      </c>
      <c r="D4524" s="33"/>
      <c r="E4524" s="33"/>
      <c r="F4524" s="33"/>
      <c r="G4524" s="33"/>
      <c r="H4524" s="33"/>
      <c r="I4524" s="33"/>
      <c r="J4524" s="33"/>
      <c r="K4524" s="33"/>
      <c r="L4524" s="33"/>
      <c r="M4524" s="33"/>
      <c r="N4524" s="33"/>
      <c r="O4524" s="33"/>
      <c r="P4524" s="33"/>
      <c r="Q4524" s="33"/>
      <c r="R4524" s="33"/>
      <c r="S4524" s="33"/>
      <c r="T4524" s="33"/>
      <c r="V4524" t="str">
        <f>IFERROR(VLOOKUP($D4524,MediaPartner[],2,FALSE),"")</f>
        <v/>
      </c>
      <c r="W4524" t="str">
        <f>IFERROR(VLOOKUP($E4524,Site[],2,FALSE),"")</f>
        <v/>
      </c>
      <c r="X4524" t="str">
        <f>IFERROR(VLOOKUP($F4524,FundingSource[],2,FALSE),"")</f>
        <v/>
      </c>
      <c r="Y4524" t="str">
        <f>IFERROR(VLOOKUP($G4524,Objective[],2,FALSE),"")</f>
        <v/>
      </c>
      <c r="Z4524" t="str">
        <f>IFERROR(VLOOKUP($H4524,AdType[],2,FALSE),"")</f>
        <v/>
      </c>
      <c r="AA4524" t="str">
        <f>IFERROR(VLOOKUP($I4524,AdSize[],2,FALSE),"")</f>
        <v/>
      </c>
      <c r="AB4524" t="str">
        <f>IFERROR(VLOOKUP($J4524,TargetingTactic[],2,FALSE),"")</f>
        <v/>
      </c>
      <c r="AC4524" t="str">
        <f>IFERROR(VLOOKUP($K4524,Audience[],2,FALSE),"")</f>
        <v/>
      </c>
      <c r="AD4524" t="str">
        <f>IFERROR(VLOOKUP($L4524,Country[],2,FALSE),"")</f>
        <v/>
      </c>
      <c r="AE4524" t="str">
        <f>IFERROR(VLOOKUP($M4524,Language[],2,FALSE),"")</f>
        <v/>
      </c>
      <c r="AF4524" t="str">
        <f>IFERROR(VLOOKUP($N4524,BuyType[],2,FALSE),"")</f>
        <v/>
      </c>
      <c r="AG4524" t="str">
        <f>IFERROR(VLOOKUP($S4524,StoreBU[],2,FALSE),"")</f>
        <v/>
      </c>
    </row>
    <row r="4525" spans="1:33" x14ac:dyDescent="0.3">
      <c r="A4525" t="str">
        <f t="shared" si="141"/>
        <v/>
      </c>
      <c r="C4525" t="str">
        <f t="shared" si="140"/>
        <v/>
      </c>
      <c r="D4525" s="33"/>
      <c r="E4525" s="33"/>
      <c r="F4525" s="33"/>
      <c r="G4525" s="33"/>
      <c r="H4525" s="33"/>
      <c r="I4525" s="33"/>
      <c r="J4525" s="33"/>
      <c r="K4525" s="33"/>
      <c r="L4525" s="33"/>
      <c r="M4525" s="33"/>
      <c r="N4525" s="33"/>
      <c r="O4525" s="33"/>
      <c r="P4525" s="33"/>
      <c r="Q4525" s="33"/>
      <c r="R4525" s="33"/>
      <c r="S4525" s="33"/>
      <c r="T4525" s="33"/>
      <c r="V4525" t="str">
        <f>IFERROR(VLOOKUP($D4525,MediaPartner[],2,FALSE),"")</f>
        <v/>
      </c>
      <c r="W4525" t="str">
        <f>IFERROR(VLOOKUP($E4525,Site[],2,FALSE),"")</f>
        <v/>
      </c>
      <c r="X4525" t="str">
        <f>IFERROR(VLOOKUP($F4525,FundingSource[],2,FALSE),"")</f>
        <v/>
      </c>
      <c r="Y4525" t="str">
        <f>IFERROR(VLOOKUP($G4525,Objective[],2,FALSE),"")</f>
        <v/>
      </c>
      <c r="Z4525" t="str">
        <f>IFERROR(VLOOKUP($H4525,AdType[],2,FALSE),"")</f>
        <v/>
      </c>
      <c r="AA4525" t="str">
        <f>IFERROR(VLOOKUP($I4525,AdSize[],2,FALSE),"")</f>
        <v/>
      </c>
      <c r="AB4525" t="str">
        <f>IFERROR(VLOOKUP($J4525,TargetingTactic[],2,FALSE),"")</f>
        <v/>
      </c>
      <c r="AC4525" t="str">
        <f>IFERROR(VLOOKUP($K4525,Audience[],2,FALSE),"")</f>
        <v/>
      </c>
      <c r="AD4525" t="str">
        <f>IFERROR(VLOOKUP($L4525,Country[],2,FALSE),"")</f>
        <v/>
      </c>
      <c r="AE4525" t="str">
        <f>IFERROR(VLOOKUP($M4525,Language[],2,FALSE),"")</f>
        <v/>
      </c>
      <c r="AF4525" t="str">
        <f>IFERROR(VLOOKUP($N4525,BuyType[],2,FALSE),"")</f>
        <v/>
      </c>
      <c r="AG4525" t="str">
        <f>IFERROR(VLOOKUP($S4525,StoreBU[],2,FALSE),"")</f>
        <v/>
      </c>
    </row>
    <row r="4526" spans="1:33" x14ac:dyDescent="0.3">
      <c r="A4526" t="str">
        <f t="shared" si="141"/>
        <v/>
      </c>
      <c r="C4526" t="str">
        <f t="shared" si="140"/>
        <v/>
      </c>
      <c r="D4526" s="33"/>
      <c r="E4526" s="33"/>
      <c r="F4526" s="33"/>
      <c r="G4526" s="33"/>
      <c r="H4526" s="33"/>
      <c r="I4526" s="33"/>
      <c r="J4526" s="33"/>
      <c r="K4526" s="33"/>
      <c r="L4526" s="33"/>
      <c r="M4526" s="33"/>
      <c r="N4526" s="33"/>
      <c r="O4526" s="33"/>
      <c r="P4526" s="33"/>
      <c r="Q4526" s="33"/>
      <c r="R4526" s="33"/>
      <c r="S4526" s="33"/>
      <c r="T4526" s="33"/>
      <c r="V4526" t="str">
        <f>IFERROR(VLOOKUP($D4526,MediaPartner[],2,FALSE),"")</f>
        <v/>
      </c>
      <c r="W4526" t="str">
        <f>IFERROR(VLOOKUP($E4526,Site[],2,FALSE),"")</f>
        <v/>
      </c>
      <c r="X4526" t="str">
        <f>IFERROR(VLOOKUP($F4526,FundingSource[],2,FALSE),"")</f>
        <v/>
      </c>
      <c r="Y4526" t="str">
        <f>IFERROR(VLOOKUP($G4526,Objective[],2,FALSE),"")</f>
        <v/>
      </c>
      <c r="Z4526" t="str">
        <f>IFERROR(VLOOKUP($H4526,AdType[],2,FALSE),"")</f>
        <v/>
      </c>
      <c r="AA4526" t="str">
        <f>IFERROR(VLOOKUP($I4526,AdSize[],2,FALSE),"")</f>
        <v/>
      </c>
      <c r="AB4526" t="str">
        <f>IFERROR(VLOOKUP($J4526,TargetingTactic[],2,FALSE),"")</f>
        <v/>
      </c>
      <c r="AC4526" t="str">
        <f>IFERROR(VLOOKUP($K4526,Audience[],2,FALSE),"")</f>
        <v/>
      </c>
      <c r="AD4526" t="str">
        <f>IFERROR(VLOOKUP($L4526,Country[],2,FALSE),"")</f>
        <v/>
      </c>
      <c r="AE4526" t="str">
        <f>IFERROR(VLOOKUP($M4526,Language[],2,FALSE),"")</f>
        <v/>
      </c>
      <c r="AF4526" t="str">
        <f>IFERROR(VLOOKUP($N4526,BuyType[],2,FALSE),"")</f>
        <v/>
      </c>
      <c r="AG4526" t="str">
        <f>IFERROR(VLOOKUP($S4526,StoreBU[],2,FALSE),"")</f>
        <v/>
      </c>
    </row>
    <row r="4527" spans="1:33" x14ac:dyDescent="0.3">
      <c r="A4527" t="str">
        <f t="shared" si="141"/>
        <v/>
      </c>
      <c r="C4527" t="str">
        <f t="shared" si="140"/>
        <v/>
      </c>
      <c r="D4527" s="33"/>
      <c r="E4527" s="33"/>
      <c r="F4527" s="33"/>
      <c r="G4527" s="33"/>
      <c r="H4527" s="33"/>
      <c r="I4527" s="33"/>
      <c r="J4527" s="33"/>
      <c r="K4527" s="33"/>
      <c r="L4527" s="33"/>
      <c r="M4527" s="33"/>
      <c r="N4527" s="33"/>
      <c r="O4527" s="33"/>
      <c r="P4527" s="33"/>
      <c r="Q4527" s="33"/>
      <c r="R4527" s="33"/>
      <c r="S4527" s="33"/>
      <c r="T4527" s="33"/>
      <c r="V4527" t="str">
        <f>IFERROR(VLOOKUP($D4527,MediaPartner[],2,FALSE),"")</f>
        <v/>
      </c>
      <c r="W4527" t="str">
        <f>IFERROR(VLOOKUP($E4527,Site[],2,FALSE),"")</f>
        <v/>
      </c>
      <c r="X4527" t="str">
        <f>IFERROR(VLOOKUP($F4527,FundingSource[],2,FALSE),"")</f>
        <v/>
      </c>
      <c r="Y4527" t="str">
        <f>IFERROR(VLOOKUP($G4527,Objective[],2,FALSE),"")</f>
        <v/>
      </c>
      <c r="Z4527" t="str">
        <f>IFERROR(VLOOKUP($H4527,AdType[],2,FALSE),"")</f>
        <v/>
      </c>
      <c r="AA4527" t="str">
        <f>IFERROR(VLOOKUP($I4527,AdSize[],2,FALSE),"")</f>
        <v/>
      </c>
      <c r="AB4527" t="str">
        <f>IFERROR(VLOOKUP($J4527,TargetingTactic[],2,FALSE),"")</f>
        <v/>
      </c>
      <c r="AC4527" t="str">
        <f>IFERROR(VLOOKUP($K4527,Audience[],2,FALSE),"")</f>
        <v/>
      </c>
      <c r="AD4527" t="str">
        <f>IFERROR(VLOOKUP($L4527,Country[],2,FALSE),"")</f>
        <v/>
      </c>
      <c r="AE4527" t="str">
        <f>IFERROR(VLOOKUP($M4527,Language[],2,FALSE),"")</f>
        <v/>
      </c>
      <c r="AF4527" t="str">
        <f>IFERROR(VLOOKUP($N4527,BuyType[],2,FALSE),"")</f>
        <v/>
      </c>
      <c r="AG4527" t="str">
        <f>IFERROR(VLOOKUP($S4527,StoreBU[],2,FALSE),"")</f>
        <v/>
      </c>
    </row>
    <row r="4528" spans="1:33" x14ac:dyDescent="0.3">
      <c r="A4528" t="str">
        <f t="shared" si="141"/>
        <v/>
      </c>
      <c r="C4528" t="str">
        <f t="shared" si="140"/>
        <v/>
      </c>
      <c r="D4528" s="33"/>
      <c r="E4528" s="33"/>
      <c r="F4528" s="33"/>
      <c r="G4528" s="33"/>
      <c r="H4528" s="33"/>
      <c r="I4528" s="33"/>
      <c r="J4528" s="33"/>
      <c r="K4528" s="33"/>
      <c r="L4528" s="33"/>
      <c r="M4528" s="33"/>
      <c r="N4528" s="33"/>
      <c r="O4528" s="33"/>
      <c r="P4528" s="33"/>
      <c r="Q4528" s="33"/>
      <c r="R4528" s="33"/>
      <c r="S4528" s="33"/>
      <c r="T4528" s="33"/>
      <c r="V4528" t="str">
        <f>IFERROR(VLOOKUP($D4528,MediaPartner[],2,FALSE),"")</f>
        <v/>
      </c>
      <c r="W4528" t="str">
        <f>IFERROR(VLOOKUP($E4528,Site[],2,FALSE),"")</f>
        <v/>
      </c>
      <c r="X4528" t="str">
        <f>IFERROR(VLOOKUP($F4528,FundingSource[],2,FALSE),"")</f>
        <v/>
      </c>
      <c r="Y4528" t="str">
        <f>IFERROR(VLOOKUP($G4528,Objective[],2,FALSE),"")</f>
        <v/>
      </c>
      <c r="Z4528" t="str">
        <f>IFERROR(VLOOKUP($H4528,AdType[],2,FALSE),"")</f>
        <v/>
      </c>
      <c r="AA4528" t="str">
        <f>IFERROR(VLOOKUP($I4528,AdSize[],2,FALSE),"")</f>
        <v/>
      </c>
      <c r="AB4528" t="str">
        <f>IFERROR(VLOOKUP($J4528,TargetingTactic[],2,FALSE),"")</f>
        <v/>
      </c>
      <c r="AC4528" t="str">
        <f>IFERROR(VLOOKUP($K4528,Audience[],2,FALSE),"")</f>
        <v/>
      </c>
      <c r="AD4528" t="str">
        <f>IFERROR(VLOOKUP($L4528,Country[],2,FALSE),"")</f>
        <v/>
      </c>
      <c r="AE4528" t="str">
        <f>IFERROR(VLOOKUP($M4528,Language[],2,FALSE),"")</f>
        <v/>
      </c>
      <c r="AF4528" t="str">
        <f>IFERROR(VLOOKUP($N4528,BuyType[],2,FALSE),"")</f>
        <v/>
      </c>
      <c r="AG4528" t="str">
        <f>IFERROR(VLOOKUP($S4528,StoreBU[],2,FALSE),"")</f>
        <v/>
      </c>
    </row>
    <row r="4529" spans="1:33" x14ac:dyDescent="0.3">
      <c r="A4529" t="str">
        <f t="shared" si="141"/>
        <v/>
      </c>
      <c r="C4529" t="str">
        <f t="shared" si="140"/>
        <v/>
      </c>
      <c r="D4529" s="33"/>
      <c r="E4529" s="33"/>
      <c r="F4529" s="33"/>
      <c r="G4529" s="33"/>
      <c r="H4529" s="33"/>
      <c r="I4529" s="33"/>
      <c r="J4529" s="33"/>
      <c r="K4529" s="33"/>
      <c r="L4529" s="33"/>
      <c r="M4529" s="33"/>
      <c r="N4529" s="33"/>
      <c r="O4529" s="33"/>
      <c r="P4529" s="33"/>
      <c r="Q4529" s="33"/>
      <c r="R4529" s="33"/>
      <c r="S4529" s="33"/>
      <c r="T4529" s="33"/>
      <c r="V4529" t="str">
        <f>IFERROR(VLOOKUP($D4529,MediaPartner[],2,FALSE),"")</f>
        <v/>
      </c>
      <c r="W4529" t="str">
        <f>IFERROR(VLOOKUP($E4529,Site[],2,FALSE),"")</f>
        <v/>
      </c>
      <c r="X4529" t="str">
        <f>IFERROR(VLOOKUP($F4529,FundingSource[],2,FALSE),"")</f>
        <v/>
      </c>
      <c r="Y4529" t="str">
        <f>IFERROR(VLOOKUP($G4529,Objective[],2,FALSE),"")</f>
        <v/>
      </c>
      <c r="Z4529" t="str">
        <f>IFERROR(VLOOKUP($H4529,AdType[],2,FALSE),"")</f>
        <v/>
      </c>
      <c r="AA4529" t="str">
        <f>IFERROR(VLOOKUP($I4529,AdSize[],2,FALSE),"")</f>
        <v/>
      </c>
      <c r="AB4529" t="str">
        <f>IFERROR(VLOOKUP($J4529,TargetingTactic[],2,FALSE),"")</f>
        <v/>
      </c>
      <c r="AC4529" t="str">
        <f>IFERROR(VLOOKUP($K4529,Audience[],2,FALSE),"")</f>
        <v/>
      </c>
      <c r="AD4529" t="str">
        <f>IFERROR(VLOOKUP($L4529,Country[],2,FALSE),"")</f>
        <v/>
      </c>
      <c r="AE4529" t="str">
        <f>IFERROR(VLOOKUP($M4529,Language[],2,FALSE),"")</f>
        <v/>
      </c>
      <c r="AF4529" t="str">
        <f>IFERROR(VLOOKUP($N4529,BuyType[],2,FALSE),"")</f>
        <v/>
      </c>
      <c r="AG4529" t="str">
        <f>IFERROR(VLOOKUP($S4529,StoreBU[],2,FALSE),"")</f>
        <v/>
      </c>
    </row>
    <row r="4530" spans="1:33" x14ac:dyDescent="0.3">
      <c r="A4530" t="str">
        <f t="shared" si="141"/>
        <v/>
      </c>
      <c r="C4530" t="str">
        <f t="shared" si="140"/>
        <v/>
      </c>
      <c r="D4530" s="33"/>
      <c r="E4530" s="33"/>
      <c r="F4530" s="33"/>
      <c r="G4530" s="33"/>
      <c r="H4530" s="33"/>
      <c r="I4530" s="33"/>
      <c r="J4530" s="33"/>
      <c r="K4530" s="33"/>
      <c r="L4530" s="33"/>
      <c r="M4530" s="33"/>
      <c r="N4530" s="33"/>
      <c r="O4530" s="33"/>
      <c r="P4530" s="33"/>
      <c r="Q4530" s="33"/>
      <c r="R4530" s="33"/>
      <c r="S4530" s="33"/>
      <c r="T4530" s="33"/>
      <c r="V4530" t="str">
        <f>IFERROR(VLOOKUP($D4530,MediaPartner[],2,FALSE),"")</f>
        <v/>
      </c>
      <c r="W4530" t="str">
        <f>IFERROR(VLOOKUP($E4530,Site[],2,FALSE),"")</f>
        <v/>
      </c>
      <c r="X4530" t="str">
        <f>IFERROR(VLOOKUP($F4530,FundingSource[],2,FALSE),"")</f>
        <v/>
      </c>
      <c r="Y4530" t="str">
        <f>IFERROR(VLOOKUP($G4530,Objective[],2,FALSE),"")</f>
        <v/>
      </c>
      <c r="Z4530" t="str">
        <f>IFERROR(VLOOKUP($H4530,AdType[],2,FALSE),"")</f>
        <v/>
      </c>
      <c r="AA4530" t="str">
        <f>IFERROR(VLOOKUP($I4530,AdSize[],2,FALSE),"")</f>
        <v/>
      </c>
      <c r="AB4530" t="str">
        <f>IFERROR(VLOOKUP($J4530,TargetingTactic[],2,FALSE),"")</f>
        <v/>
      </c>
      <c r="AC4530" t="str">
        <f>IFERROR(VLOOKUP($K4530,Audience[],2,FALSE),"")</f>
        <v/>
      </c>
      <c r="AD4530" t="str">
        <f>IFERROR(VLOOKUP($L4530,Country[],2,FALSE),"")</f>
        <v/>
      </c>
      <c r="AE4530" t="str">
        <f>IFERROR(VLOOKUP($M4530,Language[],2,FALSE),"")</f>
        <v/>
      </c>
      <c r="AF4530" t="str">
        <f>IFERROR(VLOOKUP($N4530,BuyType[],2,FALSE),"")</f>
        <v/>
      </c>
      <c r="AG4530" t="str">
        <f>IFERROR(VLOOKUP($S4530,StoreBU[],2,FALSE),"")</f>
        <v/>
      </c>
    </row>
    <row r="4531" spans="1:33" x14ac:dyDescent="0.3">
      <c r="A4531" t="str">
        <f t="shared" si="141"/>
        <v/>
      </c>
      <c r="C4531" t="str">
        <f t="shared" si="140"/>
        <v/>
      </c>
      <c r="D4531" s="33"/>
      <c r="E4531" s="33"/>
      <c r="F4531" s="33"/>
      <c r="G4531" s="33"/>
      <c r="H4531" s="33"/>
      <c r="I4531" s="33"/>
      <c r="J4531" s="33"/>
      <c r="K4531" s="33"/>
      <c r="L4531" s="33"/>
      <c r="M4531" s="33"/>
      <c r="N4531" s="33"/>
      <c r="O4531" s="33"/>
      <c r="P4531" s="33"/>
      <c r="Q4531" s="33"/>
      <c r="R4531" s="33"/>
      <c r="S4531" s="33"/>
      <c r="T4531" s="33"/>
      <c r="V4531" t="str">
        <f>IFERROR(VLOOKUP($D4531,MediaPartner[],2,FALSE),"")</f>
        <v/>
      </c>
      <c r="W4531" t="str">
        <f>IFERROR(VLOOKUP($E4531,Site[],2,FALSE),"")</f>
        <v/>
      </c>
      <c r="X4531" t="str">
        <f>IFERROR(VLOOKUP($F4531,FundingSource[],2,FALSE),"")</f>
        <v/>
      </c>
      <c r="Y4531" t="str">
        <f>IFERROR(VLOOKUP($G4531,Objective[],2,FALSE),"")</f>
        <v/>
      </c>
      <c r="Z4531" t="str">
        <f>IFERROR(VLOOKUP($H4531,AdType[],2,FALSE),"")</f>
        <v/>
      </c>
      <c r="AA4531" t="str">
        <f>IFERROR(VLOOKUP($I4531,AdSize[],2,FALSE),"")</f>
        <v/>
      </c>
      <c r="AB4531" t="str">
        <f>IFERROR(VLOOKUP($J4531,TargetingTactic[],2,FALSE),"")</f>
        <v/>
      </c>
      <c r="AC4531" t="str">
        <f>IFERROR(VLOOKUP($K4531,Audience[],2,FALSE),"")</f>
        <v/>
      </c>
      <c r="AD4531" t="str">
        <f>IFERROR(VLOOKUP($L4531,Country[],2,FALSE),"")</f>
        <v/>
      </c>
      <c r="AE4531" t="str">
        <f>IFERROR(VLOOKUP($M4531,Language[],2,FALSE),"")</f>
        <v/>
      </c>
      <c r="AF4531" t="str">
        <f>IFERROR(VLOOKUP($N4531,BuyType[],2,FALSE),"")</f>
        <v/>
      </c>
      <c r="AG4531" t="str">
        <f>IFERROR(VLOOKUP($S4531,StoreBU[],2,FALSE),"")</f>
        <v/>
      </c>
    </row>
    <row r="4532" spans="1:33" x14ac:dyDescent="0.3">
      <c r="A4532" t="str">
        <f t="shared" si="141"/>
        <v/>
      </c>
      <c r="C4532" t="str">
        <f t="shared" si="140"/>
        <v/>
      </c>
      <c r="D4532" s="33"/>
      <c r="E4532" s="33"/>
      <c r="F4532" s="33"/>
      <c r="G4532" s="33"/>
      <c r="H4532" s="33"/>
      <c r="I4532" s="33"/>
      <c r="J4532" s="33"/>
      <c r="K4532" s="33"/>
      <c r="L4532" s="33"/>
      <c r="M4532" s="33"/>
      <c r="N4532" s="33"/>
      <c r="O4532" s="33"/>
      <c r="P4532" s="33"/>
      <c r="Q4532" s="33"/>
      <c r="R4532" s="33"/>
      <c r="S4532" s="33"/>
      <c r="T4532" s="33"/>
      <c r="V4532" t="str">
        <f>IFERROR(VLOOKUP($D4532,MediaPartner[],2,FALSE),"")</f>
        <v/>
      </c>
      <c r="W4532" t="str">
        <f>IFERROR(VLOOKUP($E4532,Site[],2,FALSE),"")</f>
        <v/>
      </c>
      <c r="X4532" t="str">
        <f>IFERROR(VLOOKUP($F4532,FundingSource[],2,FALSE),"")</f>
        <v/>
      </c>
      <c r="Y4532" t="str">
        <f>IFERROR(VLOOKUP($G4532,Objective[],2,FALSE),"")</f>
        <v/>
      </c>
      <c r="Z4532" t="str">
        <f>IFERROR(VLOOKUP($H4532,AdType[],2,FALSE),"")</f>
        <v/>
      </c>
      <c r="AA4532" t="str">
        <f>IFERROR(VLOOKUP($I4532,AdSize[],2,FALSE),"")</f>
        <v/>
      </c>
      <c r="AB4532" t="str">
        <f>IFERROR(VLOOKUP($J4532,TargetingTactic[],2,FALSE),"")</f>
        <v/>
      </c>
      <c r="AC4532" t="str">
        <f>IFERROR(VLOOKUP($K4532,Audience[],2,FALSE),"")</f>
        <v/>
      </c>
      <c r="AD4532" t="str">
        <f>IFERROR(VLOOKUP($L4532,Country[],2,FALSE),"")</f>
        <v/>
      </c>
      <c r="AE4532" t="str">
        <f>IFERROR(VLOOKUP($M4532,Language[],2,FALSE),"")</f>
        <v/>
      </c>
      <c r="AF4532" t="str">
        <f>IFERROR(VLOOKUP($N4532,BuyType[],2,FALSE),"")</f>
        <v/>
      </c>
      <c r="AG4532" t="str">
        <f>IFERROR(VLOOKUP($S4532,StoreBU[],2,FALSE),"")</f>
        <v/>
      </c>
    </row>
    <row r="4533" spans="1:33" x14ac:dyDescent="0.3">
      <c r="A4533" t="str">
        <f t="shared" si="141"/>
        <v/>
      </c>
      <c r="C4533" t="str">
        <f t="shared" si="140"/>
        <v/>
      </c>
      <c r="D4533" s="33"/>
      <c r="E4533" s="33"/>
      <c r="F4533" s="33"/>
      <c r="G4533" s="33"/>
      <c r="H4533" s="33"/>
      <c r="I4533" s="33"/>
      <c r="J4533" s="33"/>
      <c r="K4533" s="33"/>
      <c r="L4533" s="33"/>
      <c r="M4533" s="33"/>
      <c r="N4533" s="33"/>
      <c r="O4533" s="33"/>
      <c r="P4533" s="33"/>
      <c r="Q4533" s="33"/>
      <c r="R4533" s="33"/>
      <c r="S4533" s="33"/>
      <c r="T4533" s="33"/>
      <c r="V4533" t="str">
        <f>IFERROR(VLOOKUP($D4533,MediaPartner[],2,FALSE),"")</f>
        <v/>
      </c>
      <c r="W4533" t="str">
        <f>IFERROR(VLOOKUP($E4533,Site[],2,FALSE),"")</f>
        <v/>
      </c>
      <c r="X4533" t="str">
        <f>IFERROR(VLOOKUP($F4533,FundingSource[],2,FALSE),"")</f>
        <v/>
      </c>
      <c r="Y4533" t="str">
        <f>IFERROR(VLOOKUP($G4533,Objective[],2,FALSE),"")</f>
        <v/>
      </c>
      <c r="Z4533" t="str">
        <f>IFERROR(VLOOKUP($H4533,AdType[],2,FALSE),"")</f>
        <v/>
      </c>
      <c r="AA4533" t="str">
        <f>IFERROR(VLOOKUP($I4533,AdSize[],2,FALSE),"")</f>
        <v/>
      </c>
      <c r="AB4533" t="str">
        <f>IFERROR(VLOOKUP($J4533,TargetingTactic[],2,FALSE),"")</f>
        <v/>
      </c>
      <c r="AC4533" t="str">
        <f>IFERROR(VLOOKUP($K4533,Audience[],2,FALSE),"")</f>
        <v/>
      </c>
      <c r="AD4533" t="str">
        <f>IFERROR(VLOOKUP($L4533,Country[],2,FALSE),"")</f>
        <v/>
      </c>
      <c r="AE4533" t="str">
        <f>IFERROR(VLOOKUP($M4533,Language[],2,FALSE),"")</f>
        <v/>
      </c>
      <c r="AF4533" t="str">
        <f>IFERROR(VLOOKUP($N4533,BuyType[],2,FALSE),"")</f>
        <v/>
      </c>
      <c r="AG4533" t="str">
        <f>IFERROR(VLOOKUP($S4533,StoreBU[],2,FALSE),"")</f>
        <v/>
      </c>
    </row>
    <row r="4534" spans="1:33" x14ac:dyDescent="0.3">
      <c r="A4534" t="str">
        <f t="shared" si="141"/>
        <v/>
      </c>
      <c r="C4534" t="str">
        <f t="shared" si="140"/>
        <v/>
      </c>
      <c r="D4534" s="33"/>
      <c r="E4534" s="33"/>
      <c r="F4534" s="33"/>
      <c r="G4534" s="33"/>
      <c r="H4534" s="33"/>
      <c r="I4534" s="33"/>
      <c r="J4534" s="33"/>
      <c r="K4534" s="33"/>
      <c r="L4534" s="33"/>
      <c r="M4534" s="33"/>
      <c r="N4534" s="33"/>
      <c r="O4534" s="33"/>
      <c r="P4534" s="33"/>
      <c r="Q4534" s="33"/>
      <c r="R4534" s="33"/>
      <c r="S4534" s="33"/>
      <c r="T4534" s="33"/>
      <c r="V4534" t="str">
        <f>IFERROR(VLOOKUP($D4534,MediaPartner[],2,FALSE),"")</f>
        <v/>
      </c>
      <c r="W4534" t="str">
        <f>IFERROR(VLOOKUP($E4534,Site[],2,FALSE),"")</f>
        <v/>
      </c>
      <c r="X4534" t="str">
        <f>IFERROR(VLOOKUP($F4534,FundingSource[],2,FALSE),"")</f>
        <v/>
      </c>
      <c r="Y4534" t="str">
        <f>IFERROR(VLOOKUP($G4534,Objective[],2,FALSE),"")</f>
        <v/>
      </c>
      <c r="Z4534" t="str">
        <f>IFERROR(VLOOKUP($H4534,AdType[],2,FALSE),"")</f>
        <v/>
      </c>
      <c r="AA4534" t="str">
        <f>IFERROR(VLOOKUP($I4534,AdSize[],2,FALSE),"")</f>
        <v/>
      </c>
      <c r="AB4534" t="str">
        <f>IFERROR(VLOOKUP($J4534,TargetingTactic[],2,FALSE),"")</f>
        <v/>
      </c>
      <c r="AC4534" t="str">
        <f>IFERROR(VLOOKUP($K4534,Audience[],2,FALSE),"")</f>
        <v/>
      </c>
      <c r="AD4534" t="str">
        <f>IFERROR(VLOOKUP($L4534,Country[],2,FALSE),"")</f>
        <v/>
      </c>
      <c r="AE4534" t="str">
        <f>IFERROR(VLOOKUP($M4534,Language[],2,FALSE),"")</f>
        <v/>
      </c>
      <c r="AF4534" t="str">
        <f>IFERROR(VLOOKUP($N4534,BuyType[],2,FALSE),"")</f>
        <v/>
      </c>
      <c r="AG4534" t="str">
        <f>IFERROR(VLOOKUP($S4534,StoreBU[],2,FALSE),"")</f>
        <v/>
      </c>
    </row>
    <row r="4535" spans="1:33" x14ac:dyDescent="0.3">
      <c r="A4535" t="str">
        <f t="shared" si="141"/>
        <v/>
      </c>
      <c r="C4535" t="str">
        <f t="shared" si="140"/>
        <v/>
      </c>
      <c r="D4535" s="33"/>
      <c r="E4535" s="33"/>
      <c r="F4535" s="33"/>
      <c r="G4535" s="33"/>
      <c r="H4535" s="33"/>
      <c r="I4535" s="33"/>
      <c r="J4535" s="33"/>
      <c r="K4535" s="33"/>
      <c r="L4535" s="33"/>
      <c r="M4535" s="33"/>
      <c r="N4535" s="33"/>
      <c r="O4535" s="33"/>
      <c r="P4535" s="33"/>
      <c r="Q4535" s="33"/>
      <c r="R4535" s="33"/>
      <c r="S4535" s="33"/>
      <c r="T4535" s="33"/>
      <c r="V4535" t="str">
        <f>IFERROR(VLOOKUP($D4535,MediaPartner[],2,FALSE),"")</f>
        <v/>
      </c>
      <c r="W4535" t="str">
        <f>IFERROR(VLOOKUP($E4535,Site[],2,FALSE),"")</f>
        <v/>
      </c>
      <c r="X4535" t="str">
        <f>IFERROR(VLOOKUP($F4535,FundingSource[],2,FALSE),"")</f>
        <v/>
      </c>
      <c r="Y4535" t="str">
        <f>IFERROR(VLOOKUP($G4535,Objective[],2,FALSE),"")</f>
        <v/>
      </c>
      <c r="Z4535" t="str">
        <f>IFERROR(VLOOKUP($H4535,AdType[],2,FALSE),"")</f>
        <v/>
      </c>
      <c r="AA4535" t="str">
        <f>IFERROR(VLOOKUP($I4535,AdSize[],2,FALSE),"")</f>
        <v/>
      </c>
      <c r="AB4535" t="str">
        <f>IFERROR(VLOOKUP($J4535,TargetingTactic[],2,FALSE),"")</f>
        <v/>
      </c>
      <c r="AC4535" t="str">
        <f>IFERROR(VLOOKUP($K4535,Audience[],2,FALSE),"")</f>
        <v/>
      </c>
      <c r="AD4535" t="str">
        <f>IFERROR(VLOOKUP($L4535,Country[],2,FALSE),"")</f>
        <v/>
      </c>
      <c r="AE4535" t="str">
        <f>IFERROR(VLOOKUP($M4535,Language[],2,FALSE),"")</f>
        <v/>
      </c>
      <c r="AF4535" t="str">
        <f>IFERROR(VLOOKUP($N4535,BuyType[],2,FALSE),"")</f>
        <v/>
      </c>
      <c r="AG4535" t="str">
        <f>IFERROR(VLOOKUP($S4535,StoreBU[],2,FALSE),"")</f>
        <v/>
      </c>
    </row>
    <row r="4536" spans="1:33" x14ac:dyDescent="0.3">
      <c r="A4536" t="str">
        <f t="shared" si="141"/>
        <v/>
      </c>
      <c r="C4536" t="str">
        <f t="shared" si="140"/>
        <v/>
      </c>
      <c r="D4536" s="33"/>
      <c r="E4536" s="33"/>
      <c r="F4536" s="33"/>
      <c r="G4536" s="33"/>
      <c r="H4536" s="33"/>
      <c r="I4536" s="33"/>
      <c r="J4536" s="33"/>
      <c r="K4536" s="33"/>
      <c r="L4536" s="33"/>
      <c r="M4536" s="33"/>
      <c r="N4536" s="33"/>
      <c r="O4536" s="33"/>
      <c r="P4536" s="33"/>
      <c r="Q4536" s="33"/>
      <c r="R4536" s="33"/>
      <c r="S4536" s="33"/>
      <c r="T4536" s="33"/>
      <c r="V4536" t="str">
        <f>IFERROR(VLOOKUP($D4536,MediaPartner[],2,FALSE),"")</f>
        <v/>
      </c>
      <c r="W4536" t="str">
        <f>IFERROR(VLOOKUP($E4536,Site[],2,FALSE),"")</f>
        <v/>
      </c>
      <c r="X4536" t="str">
        <f>IFERROR(VLOOKUP($F4536,FundingSource[],2,FALSE),"")</f>
        <v/>
      </c>
      <c r="Y4536" t="str">
        <f>IFERROR(VLOOKUP($G4536,Objective[],2,FALSE),"")</f>
        <v/>
      </c>
      <c r="Z4536" t="str">
        <f>IFERROR(VLOOKUP($H4536,AdType[],2,FALSE),"")</f>
        <v/>
      </c>
      <c r="AA4536" t="str">
        <f>IFERROR(VLOOKUP($I4536,AdSize[],2,FALSE),"")</f>
        <v/>
      </c>
      <c r="AB4536" t="str">
        <f>IFERROR(VLOOKUP($J4536,TargetingTactic[],2,FALSE),"")</f>
        <v/>
      </c>
      <c r="AC4536" t="str">
        <f>IFERROR(VLOOKUP($K4536,Audience[],2,FALSE),"")</f>
        <v/>
      </c>
      <c r="AD4536" t="str">
        <f>IFERROR(VLOOKUP($L4536,Country[],2,FALSE),"")</f>
        <v/>
      </c>
      <c r="AE4536" t="str">
        <f>IFERROR(VLOOKUP($M4536,Language[],2,FALSE),"")</f>
        <v/>
      </c>
      <c r="AF4536" t="str">
        <f>IFERROR(VLOOKUP($N4536,BuyType[],2,FALSE),"")</f>
        <v/>
      </c>
      <c r="AG4536" t="str">
        <f>IFERROR(VLOOKUP($S4536,StoreBU[],2,FALSE),"")</f>
        <v/>
      </c>
    </row>
    <row r="4537" spans="1:33" x14ac:dyDescent="0.3">
      <c r="A4537" t="str">
        <f t="shared" si="141"/>
        <v/>
      </c>
      <c r="C4537" t="str">
        <f t="shared" si="140"/>
        <v/>
      </c>
      <c r="D4537" s="33"/>
      <c r="E4537" s="33"/>
      <c r="F4537" s="33"/>
      <c r="G4537" s="33"/>
      <c r="H4537" s="33"/>
      <c r="I4537" s="33"/>
      <c r="J4537" s="33"/>
      <c r="K4537" s="33"/>
      <c r="L4537" s="33"/>
      <c r="M4537" s="33"/>
      <c r="N4537" s="33"/>
      <c r="O4537" s="33"/>
      <c r="P4537" s="33"/>
      <c r="Q4537" s="33"/>
      <c r="R4537" s="33"/>
      <c r="S4537" s="33"/>
      <c r="T4537" s="33"/>
      <c r="V4537" t="str">
        <f>IFERROR(VLOOKUP($D4537,MediaPartner[],2,FALSE),"")</f>
        <v/>
      </c>
      <c r="W4537" t="str">
        <f>IFERROR(VLOOKUP($E4537,Site[],2,FALSE),"")</f>
        <v/>
      </c>
      <c r="X4537" t="str">
        <f>IFERROR(VLOOKUP($F4537,FundingSource[],2,FALSE),"")</f>
        <v/>
      </c>
      <c r="Y4537" t="str">
        <f>IFERROR(VLOOKUP($G4537,Objective[],2,FALSE),"")</f>
        <v/>
      </c>
      <c r="Z4537" t="str">
        <f>IFERROR(VLOOKUP($H4537,AdType[],2,FALSE),"")</f>
        <v/>
      </c>
      <c r="AA4537" t="str">
        <f>IFERROR(VLOOKUP($I4537,AdSize[],2,FALSE),"")</f>
        <v/>
      </c>
      <c r="AB4537" t="str">
        <f>IFERROR(VLOOKUP($J4537,TargetingTactic[],2,FALSE),"")</f>
        <v/>
      </c>
      <c r="AC4537" t="str">
        <f>IFERROR(VLOOKUP($K4537,Audience[],2,FALSE),"")</f>
        <v/>
      </c>
      <c r="AD4537" t="str">
        <f>IFERROR(VLOOKUP($L4537,Country[],2,FALSE),"")</f>
        <v/>
      </c>
      <c r="AE4537" t="str">
        <f>IFERROR(VLOOKUP($M4537,Language[],2,FALSE),"")</f>
        <v/>
      </c>
      <c r="AF4537" t="str">
        <f>IFERROR(VLOOKUP($N4537,BuyType[],2,FALSE),"")</f>
        <v/>
      </c>
      <c r="AG4537" t="str">
        <f>IFERROR(VLOOKUP($S4537,StoreBU[],2,FALSE),"")</f>
        <v/>
      </c>
    </row>
    <row r="4538" spans="1:33" x14ac:dyDescent="0.3">
      <c r="A4538" t="str">
        <f t="shared" si="141"/>
        <v/>
      </c>
      <c r="C4538" t="str">
        <f t="shared" si="140"/>
        <v/>
      </c>
      <c r="D4538" s="33"/>
      <c r="E4538" s="33"/>
      <c r="F4538" s="33"/>
      <c r="G4538" s="33"/>
      <c r="H4538" s="33"/>
      <c r="I4538" s="33"/>
      <c r="J4538" s="33"/>
      <c r="K4538" s="33"/>
      <c r="L4538" s="33"/>
      <c r="M4538" s="33"/>
      <c r="N4538" s="33"/>
      <c r="O4538" s="33"/>
      <c r="P4538" s="33"/>
      <c r="Q4538" s="33"/>
      <c r="R4538" s="33"/>
      <c r="S4538" s="33"/>
      <c r="T4538" s="33"/>
      <c r="V4538" t="str">
        <f>IFERROR(VLOOKUP($D4538,MediaPartner[],2,FALSE),"")</f>
        <v/>
      </c>
      <c r="W4538" t="str">
        <f>IFERROR(VLOOKUP($E4538,Site[],2,FALSE),"")</f>
        <v/>
      </c>
      <c r="X4538" t="str">
        <f>IFERROR(VLOOKUP($F4538,FundingSource[],2,FALSE),"")</f>
        <v/>
      </c>
      <c r="Y4538" t="str">
        <f>IFERROR(VLOOKUP($G4538,Objective[],2,FALSE),"")</f>
        <v/>
      </c>
      <c r="Z4538" t="str">
        <f>IFERROR(VLOOKUP($H4538,AdType[],2,FALSE),"")</f>
        <v/>
      </c>
      <c r="AA4538" t="str">
        <f>IFERROR(VLOOKUP($I4538,AdSize[],2,FALSE),"")</f>
        <v/>
      </c>
      <c r="AB4538" t="str">
        <f>IFERROR(VLOOKUP($J4538,TargetingTactic[],2,FALSE),"")</f>
        <v/>
      </c>
      <c r="AC4538" t="str">
        <f>IFERROR(VLOOKUP($K4538,Audience[],2,FALSE),"")</f>
        <v/>
      </c>
      <c r="AD4538" t="str">
        <f>IFERROR(VLOOKUP($L4538,Country[],2,FALSE),"")</f>
        <v/>
      </c>
      <c r="AE4538" t="str">
        <f>IFERROR(VLOOKUP($M4538,Language[],2,FALSE),"")</f>
        <v/>
      </c>
      <c r="AF4538" t="str">
        <f>IFERROR(VLOOKUP($N4538,BuyType[],2,FALSE),"")</f>
        <v/>
      </c>
      <c r="AG4538" t="str">
        <f>IFERROR(VLOOKUP($S4538,StoreBU[],2,FALSE),"")</f>
        <v/>
      </c>
    </row>
    <row r="4539" spans="1:33" x14ac:dyDescent="0.3">
      <c r="A4539" t="str">
        <f t="shared" si="141"/>
        <v/>
      </c>
      <c r="C4539" t="str">
        <f t="shared" si="140"/>
        <v/>
      </c>
      <c r="D4539" s="33"/>
      <c r="E4539" s="33"/>
      <c r="F4539" s="33"/>
      <c r="G4539" s="33"/>
      <c r="H4539" s="33"/>
      <c r="I4539" s="33"/>
      <c r="J4539" s="33"/>
      <c r="K4539" s="33"/>
      <c r="L4539" s="33"/>
      <c r="M4539" s="33"/>
      <c r="N4539" s="33"/>
      <c r="O4539" s="33"/>
      <c r="P4539" s="33"/>
      <c r="Q4539" s="33"/>
      <c r="R4539" s="33"/>
      <c r="S4539" s="33"/>
      <c r="T4539" s="33"/>
      <c r="V4539" t="str">
        <f>IFERROR(VLOOKUP($D4539,MediaPartner[],2,FALSE),"")</f>
        <v/>
      </c>
      <c r="W4539" t="str">
        <f>IFERROR(VLOOKUP($E4539,Site[],2,FALSE),"")</f>
        <v/>
      </c>
      <c r="X4539" t="str">
        <f>IFERROR(VLOOKUP($F4539,FundingSource[],2,FALSE),"")</f>
        <v/>
      </c>
      <c r="Y4539" t="str">
        <f>IFERROR(VLOOKUP($G4539,Objective[],2,FALSE),"")</f>
        <v/>
      </c>
      <c r="Z4539" t="str">
        <f>IFERROR(VLOOKUP($H4539,AdType[],2,FALSE),"")</f>
        <v/>
      </c>
      <c r="AA4539" t="str">
        <f>IFERROR(VLOOKUP($I4539,AdSize[],2,FALSE),"")</f>
        <v/>
      </c>
      <c r="AB4539" t="str">
        <f>IFERROR(VLOOKUP($J4539,TargetingTactic[],2,FALSE),"")</f>
        <v/>
      </c>
      <c r="AC4539" t="str">
        <f>IFERROR(VLOOKUP($K4539,Audience[],2,FALSE),"")</f>
        <v/>
      </c>
      <c r="AD4539" t="str">
        <f>IFERROR(VLOOKUP($L4539,Country[],2,FALSE),"")</f>
        <v/>
      </c>
      <c r="AE4539" t="str">
        <f>IFERROR(VLOOKUP($M4539,Language[],2,FALSE),"")</f>
        <v/>
      </c>
      <c r="AF4539" t="str">
        <f>IFERROR(VLOOKUP($N4539,BuyType[],2,FALSE),"")</f>
        <v/>
      </c>
      <c r="AG4539" t="str">
        <f>IFERROR(VLOOKUP($S4539,StoreBU[],2,FALSE),"")</f>
        <v/>
      </c>
    </row>
    <row r="4540" spans="1:33" x14ac:dyDescent="0.3">
      <c r="A4540" t="str">
        <f t="shared" si="141"/>
        <v/>
      </c>
      <c r="C4540" t="str">
        <f t="shared" si="140"/>
        <v/>
      </c>
      <c r="D4540" s="33"/>
      <c r="E4540" s="33"/>
      <c r="F4540" s="33"/>
      <c r="G4540" s="33"/>
      <c r="H4540" s="33"/>
      <c r="I4540" s="33"/>
      <c r="J4540" s="33"/>
      <c r="K4540" s="33"/>
      <c r="L4540" s="33"/>
      <c r="M4540" s="33"/>
      <c r="N4540" s="33"/>
      <c r="O4540" s="33"/>
      <c r="P4540" s="33"/>
      <c r="Q4540" s="33"/>
      <c r="R4540" s="33"/>
      <c r="S4540" s="33"/>
      <c r="T4540" s="33"/>
      <c r="V4540" t="str">
        <f>IFERROR(VLOOKUP($D4540,MediaPartner[],2,FALSE),"")</f>
        <v/>
      </c>
      <c r="W4540" t="str">
        <f>IFERROR(VLOOKUP($E4540,Site[],2,FALSE),"")</f>
        <v/>
      </c>
      <c r="X4540" t="str">
        <f>IFERROR(VLOOKUP($F4540,FundingSource[],2,FALSE),"")</f>
        <v/>
      </c>
      <c r="Y4540" t="str">
        <f>IFERROR(VLOOKUP($G4540,Objective[],2,FALSE),"")</f>
        <v/>
      </c>
      <c r="Z4540" t="str">
        <f>IFERROR(VLOOKUP($H4540,AdType[],2,FALSE),"")</f>
        <v/>
      </c>
      <c r="AA4540" t="str">
        <f>IFERROR(VLOOKUP($I4540,AdSize[],2,FALSE),"")</f>
        <v/>
      </c>
      <c r="AB4540" t="str">
        <f>IFERROR(VLOOKUP($J4540,TargetingTactic[],2,FALSE),"")</f>
        <v/>
      </c>
      <c r="AC4540" t="str">
        <f>IFERROR(VLOOKUP($K4540,Audience[],2,FALSE),"")</f>
        <v/>
      </c>
      <c r="AD4540" t="str">
        <f>IFERROR(VLOOKUP($L4540,Country[],2,FALSE),"")</f>
        <v/>
      </c>
      <c r="AE4540" t="str">
        <f>IFERROR(VLOOKUP($M4540,Language[],2,FALSE),"")</f>
        <v/>
      </c>
      <c r="AF4540" t="str">
        <f>IFERROR(VLOOKUP($N4540,BuyType[],2,FALSE),"")</f>
        <v/>
      </c>
      <c r="AG4540" t="str">
        <f>IFERROR(VLOOKUP($S4540,StoreBU[],2,FALSE),"")</f>
        <v/>
      </c>
    </row>
    <row r="4541" spans="1:33" x14ac:dyDescent="0.3">
      <c r="A4541" t="str">
        <f t="shared" si="141"/>
        <v/>
      </c>
      <c r="C4541" t="str">
        <f t="shared" si="140"/>
        <v/>
      </c>
      <c r="D4541" s="33"/>
      <c r="E4541" s="33"/>
      <c r="F4541" s="33"/>
      <c r="G4541" s="33"/>
      <c r="H4541" s="33"/>
      <c r="I4541" s="33"/>
      <c r="J4541" s="33"/>
      <c r="K4541" s="33"/>
      <c r="L4541" s="33"/>
      <c r="M4541" s="33"/>
      <c r="N4541" s="33"/>
      <c r="O4541" s="33"/>
      <c r="P4541" s="33"/>
      <c r="Q4541" s="33"/>
      <c r="R4541" s="33"/>
      <c r="S4541" s="33"/>
      <c r="T4541" s="33"/>
      <c r="V4541" t="str">
        <f>IFERROR(VLOOKUP($D4541,MediaPartner[],2,FALSE),"")</f>
        <v/>
      </c>
      <c r="W4541" t="str">
        <f>IFERROR(VLOOKUP($E4541,Site[],2,FALSE),"")</f>
        <v/>
      </c>
      <c r="X4541" t="str">
        <f>IFERROR(VLOOKUP($F4541,FundingSource[],2,FALSE),"")</f>
        <v/>
      </c>
      <c r="Y4541" t="str">
        <f>IFERROR(VLOOKUP($G4541,Objective[],2,FALSE),"")</f>
        <v/>
      </c>
      <c r="Z4541" t="str">
        <f>IFERROR(VLOOKUP($H4541,AdType[],2,FALSE),"")</f>
        <v/>
      </c>
      <c r="AA4541" t="str">
        <f>IFERROR(VLOOKUP($I4541,AdSize[],2,FALSE),"")</f>
        <v/>
      </c>
      <c r="AB4541" t="str">
        <f>IFERROR(VLOOKUP($J4541,TargetingTactic[],2,FALSE),"")</f>
        <v/>
      </c>
      <c r="AC4541" t="str">
        <f>IFERROR(VLOOKUP($K4541,Audience[],2,FALSE),"")</f>
        <v/>
      </c>
      <c r="AD4541" t="str">
        <f>IFERROR(VLOOKUP($L4541,Country[],2,FALSE),"")</f>
        <v/>
      </c>
      <c r="AE4541" t="str">
        <f>IFERROR(VLOOKUP($M4541,Language[],2,FALSE),"")</f>
        <v/>
      </c>
      <c r="AF4541" t="str">
        <f>IFERROR(VLOOKUP($N4541,BuyType[],2,FALSE),"")</f>
        <v/>
      </c>
      <c r="AG4541" t="str">
        <f>IFERROR(VLOOKUP($S4541,StoreBU[],2,FALSE),"")</f>
        <v/>
      </c>
    </row>
    <row r="4542" spans="1:33" x14ac:dyDescent="0.3">
      <c r="A4542" t="str">
        <f t="shared" si="141"/>
        <v/>
      </c>
      <c r="C4542" t="str">
        <f t="shared" si="140"/>
        <v/>
      </c>
      <c r="D4542" s="33"/>
      <c r="E4542" s="33"/>
      <c r="F4542" s="33"/>
      <c r="G4542" s="33"/>
      <c r="H4542" s="33"/>
      <c r="I4542" s="33"/>
      <c r="J4542" s="33"/>
      <c r="K4542" s="33"/>
      <c r="L4542" s="33"/>
      <c r="M4542" s="33"/>
      <c r="N4542" s="33"/>
      <c r="O4542" s="33"/>
      <c r="P4542" s="33"/>
      <c r="Q4542" s="33"/>
      <c r="R4542" s="33"/>
      <c r="S4542" s="33"/>
      <c r="T4542" s="33"/>
      <c r="V4542" t="str">
        <f>IFERROR(VLOOKUP($D4542,MediaPartner[],2,FALSE),"")</f>
        <v/>
      </c>
      <c r="W4542" t="str">
        <f>IFERROR(VLOOKUP($E4542,Site[],2,FALSE),"")</f>
        <v/>
      </c>
      <c r="X4542" t="str">
        <f>IFERROR(VLOOKUP($F4542,FundingSource[],2,FALSE),"")</f>
        <v/>
      </c>
      <c r="Y4542" t="str">
        <f>IFERROR(VLOOKUP($G4542,Objective[],2,FALSE),"")</f>
        <v/>
      </c>
      <c r="Z4542" t="str">
        <f>IFERROR(VLOOKUP($H4542,AdType[],2,FALSE),"")</f>
        <v/>
      </c>
      <c r="AA4542" t="str">
        <f>IFERROR(VLOOKUP($I4542,AdSize[],2,FALSE),"")</f>
        <v/>
      </c>
      <c r="AB4542" t="str">
        <f>IFERROR(VLOOKUP($J4542,TargetingTactic[],2,FALSE),"")</f>
        <v/>
      </c>
      <c r="AC4542" t="str">
        <f>IFERROR(VLOOKUP($K4542,Audience[],2,FALSE),"")</f>
        <v/>
      </c>
      <c r="AD4542" t="str">
        <f>IFERROR(VLOOKUP($L4542,Country[],2,FALSE),"")</f>
        <v/>
      </c>
      <c r="AE4542" t="str">
        <f>IFERROR(VLOOKUP($M4542,Language[],2,FALSE),"")</f>
        <v/>
      </c>
      <c r="AF4542" t="str">
        <f>IFERROR(VLOOKUP($N4542,BuyType[],2,FALSE),"")</f>
        <v/>
      </c>
      <c r="AG4542" t="str">
        <f>IFERROR(VLOOKUP($S4542,StoreBU[],2,FALSE),"")</f>
        <v/>
      </c>
    </row>
    <row r="4543" spans="1:33" x14ac:dyDescent="0.3">
      <c r="A4543" t="str">
        <f t="shared" si="141"/>
        <v/>
      </c>
      <c r="C4543" t="str">
        <f t="shared" si="140"/>
        <v/>
      </c>
      <c r="D4543" s="33"/>
      <c r="E4543" s="33"/>
      <c r="F4543" s="33"/>
      <c r="G4543" s="33"/>
      <c r="H4543" s="33"/>
      <c r="I4543" s="33"/>
      <c r="J4543" s="33"/>
      <c r="K4543" s="33"/>
      <c r="L4543" s="33"/>
      <c r="M4543" s="33"/>
      <c r="N4543" s="33"/>
      <c r="O4543" s="33"/>
      <c r="P4543" s="33"/>
      <c r="Q4543" s="33"/>
      <c r="R4543" s="33"/>
      <c r="S4543" s="33"/>
      <c r="T4543" s="33"/>
      <c r="V4543" t="str">
        <f>IFERROR(VLOOKUP($D4543,MediaPartner[],2,FALSE),"")</f>
        <v/>
      </c>
      <c r="W4543" t="str">
        <f>IFERROR(VLOOKUP($E4543,Site[],2,FALSE),"")</f>
        <v/>
      </c>
      <c r="X4543" t="str">
        <f>IFERROR(VLOOKUP($F4543,FundingSource[],2,FALSE),"")</f>
        <v/>
      </c>
      <c r="Y4543" t="str">
        <f>IFERROR(VLOOKUP($G4543,Objective[],2,FALSE),"")</f>
        <v/>
      </c>
      <c r="Z4543" t="str">
        <f>IFERROR(VLOOKUP($H4543,AdType[],2,FALSE),"")</f>
        <v/>
      </c>
      <c r="AA4543" t="str">
        <f>IFERROR(VLOOKUP($I4543,AdSize[],2,FALSE),"")</f>
        <v/>
      </c>
      <c r="AB4543" t="str">
        <f>IFERROR(VLOOKUP($J4543,TargetingTactic[],2,FALSE),"")</f>
        <v/>
      </c>
      <c r="AC4543" t="str">
        <f>IFERROR(VLOOKUP($K4543,Audience[],2,FALSE),"")</f>
        <v/>
      </c>
      <c r="AD4543" t="str">
        <f>IFERROR(VLOOKUP($L4543,Country[],2,FALSE),"")</f>
        <v/>
      </c>
      <c r="AE4543" t="str">
        <f>IFERROR(VLOOKUP($M4543,Language[],2,FALSE),"")</f>
        <v/>
      </c>
      <c r="AF4543" t="str">
        <f>IFERROR(VLOOKUP($N4543,BuyType[],2,FALSE),"")</f>
        <v/>
      </c>
      <c r="AG4543" t="str">
        <f>IFERROR(VLOOKUP($S4543,StoreBU[],2,FALSE),"")</f>
        <v/>
      </c>
    </row>
    <row r="4544" spans="1:33" x14ac:dyDescent="0.3">
      <c r="A4544" t="str">
        <f t="shared" si="141"/>
        <v/>
      </c>
      <c r="C4544" t="str">
        <f t="shared" si="140"/>
        <v/>
      </c>
      <c r="D4544" s="33"/>
      <c r="E4544" s="33"/>
      <c r="F4544" s="33"/>
      <c r="G4544" s="33"/>
      <c r="H4544" s="33"/>
      <c r="I4544" s="33"/>
      <c r="J4544" s="33"/>
      <c r="K4544" s="33"/>
      <c r="L4544" s="33"/>
      <c r="M4544" s="33"/>
      <c r="N4544" s="33"/>
      <c r="O4544" s="33"/>
      <c r="P4544" s="33"/>
      <c r="Q4544" s="33"/>
      <c r="R4544" s="33"/>
      <c r="S4544" s="33"/>
      <c r="T4544" s="33"/>
      <c r="V4544" t="str">
        <f>IFERROR(VLOOKUP($D4544,MediaPartner[],2,FALSE),"")</f>
        <v/>
      </c>
      <c r="W4544" t="str">
        <f>IFERROR(VLOOKUP($E4544,Site[],2,FALSE),"")</f>
        <v/>
      </c>
      <c r="X4544" t="str">
        <f>IFERROR(VLOOKUP($F4544,FundingSource[],2,FALSE),"")</f>
        <v/>
      </c>
      <c r="Y4544" t="str">
        <f>IFERROR(VLOOKUP($G4544,Objective[],2,FALSE),"")</f>
        <v/>
      </c>
      <c r="Z4544" t="str">
        <f>IFERROR(VLOOKUP($H4544,AdType[],2,FALSE),"")</f>
        <v/>
      </c>
      <c r="AA4544" t="str">
        <f>IFERROR(VLOOKUP($I4544,AdSize[],2,FALSE),"")</f>
        <v/>
      </c>
      <c r="AB4544" t="str">
        <f>IFERROR(VLOOKUP($J4544,TargetingTactic[],2,FALSE),"")</f>
        <v/>
      </c>
      <c r="AC4544" t="str">
        <f>IFERROR(VLOOKUP($K4544,Audience[],2,FALSE),"")</f>
        <v/>
      </c>
      <c r="AD4544" t="str">
        <f>IFERROR(VLOOKUP($L4544,Country[],2,FALSE),"")</f>
        <v/>
      </c>
      <c r="AE4544" t="str">
        <f>IFERROR(VLOOKUP($M4544,Language[],2,FALSE),"")</f>
        <v/>
      </c>
      <c r="AF4544" t="str">
        <f>IFERROR(VLOOKUP($N4544,BuyType[],2,FALSE),"")</f>
        <v/>
      </c>
      <c r="AG4544" t="str">
        <f>IFERROR(VLOOKUP($S4544,StoreBU[],2,FALSE),"")</f>
        <v/>
      </c>
    </row>
    <row r="4545" spans="1:33" x14ac:dyDescent="0.3">
      <c r="A4545" t="str">
        <f t="shared" si="141"/>
        <v/>
      </c>
      <c r="C4545" t="str">
        <f t="shared" si="140"/>
        <v/>
      </c>
      <c r="D4545" s="33"/>
      <c r="E4545" s="33"/>
      <c r="F4545" s="33"/>
      <c r="G4545" s="33"/>
      <c r="H4545" s="33"/>
      <c r="I4545" s="33"/>
      <c r="J4545" s="33"/>
      <c r="K4545" s="33"/>
      <c r="L4545" s="33"/>
      <c r="M4545" s="33"/>
      <c r="N4545" s="33"/>
      <c r="O4545" s="33"/>
      <c r="P4545" s="33"/>
      <c r="Q4545" s="33"/>
      <c r="R4545" s="33"/>
      <c r="S4545" s="33"/>
      <c r="T4545" s="33"/>
      <c r="V4545" t="str">
        <f>IFERROR(VLOOKUP($D4545,MediaPartner[],2,FALSE),"")</f>
        <v/>
      </c>
      <c r="W4545" t="str">
        <f>IFERROR(VLOOKUP($E4545,Site[],2,FALSE),"")</f>
        <v/>
      </c>
      <c r="X4545" t="str">
        <f>IFERROR(VLOOKUP($F4545,FundingSource[],2,FALSE),"")</f>
        <v/>
      </c>
      <c r="Y4545" t="str">
        <f>IFERROR(VLOOKUP($G4545,Objective[],2,FALSE),"")</f>
        <v/>
      </c>
      <c r="Z4545" t="str">
        <f>IFERROR(VLOOKUP($H4545,AdType[],2,FALSE),"")</f>
        <v/>
      </c>
      <c r="AA4545" t="str">
        <f>IFERROR(VLOOKUP($I4545,AdSize[],2,FALSE),"")</f>
        <v/>
      </c>
      <c r="AB4545" t="str">
        <f>IFERROR(VLOOKUP($J4545,TargetingTactic[],2,FALSE),"")</f>
        <v/>
      </c>
      <c r="AC4545" t="str">
        <f>IFERROR(VLOOKUP($K4545,Audience[],2,FALSE),"")</f>
        <v/>
      </c>
      <c r="AD4545" t="str">
        <f>IFERROR(VLOOKUP($L4545,Country[],2,FALSE),"")</f>
        <v/>
      </c>
      <c r="AE4545" t="str">
        <f>IFERROR(VLOOKUP($M4545,Language[],2,FALSE),"")</f>
        <v/>
      </c>
      <c r="AF4545" t="str">
        <f>IFERROR(VLOOKUP($N4545,BuyType[],2,FALSE),"")</f>
        <v/>
      </c>
      <c r="AG4545" t="str">
        <f>IFERROR(VLOOKUP($S4545,StoreBU[],2,FALSE),"")</f>
        <v/>
      </c>
    </row>
    <row r="4546" spans="1:33" x14ac:dyDescent="0.3">
      <c r="A4546" t="str">
        <f t="shared" si="141"/>
        <v/>
      </c>
      <c r="C4546" t="str">
        <f t="shared" si="140"/>
        <v/>
      </c>
      <c r="D4546" s="33"/>
      <c r="E4546" s="33"/>
      <c r="F4546" s="33"/>
      <c r="G4546" s="33"/>
      <c r="H4546" s="33"/>
      <c r="I4546" s="33"/>
      <c r="J4546" s="33"/>
      <c r="K4546" s="33"/>
      <c r="L4546" s="33"/>
      <c r="M4546" s="33"/>
      <c r="N4546" s="33"/>
      <c r="O4546" s="33"/>
      <c r="P4546" s="33"/>
      <c r="Q4546" s="33"/>
      <c r="R4546" s="33"/>
      <c r="S4546" s="33"/>
      <c r="T4546" s="33"/>
      <c r="V4546" t="str">
        <f>IFERROR(VLOOKUP($D4546,MediaPartner[],2,FALSE),"")</f>
        <v/>
      </c>
      <c r="W4546" t="str">
        <f>IFERROR(VLOOKUP($E4546,Site[],2,FALSE),"")</f>
        <v/>
      </c>
      <c r="X4546" t="str">
        <f>IFERROR(VLOOKUP($F4546,FundingSource[],2,FALSE),"")</f>
        <v/>
      </c>
      <c r="Y4546" t="str">
        <f>IFERROR(VLOOKUP($G4546,Objective[],2,FALSE),"")</f>
        <v/>
      </c>
      <c r="Z4546" t="str">
        <f>IFERROR(VLOOKUP($H4546,AdType[],2,FALSE),"")</f>
        <v/>
      </c>
      <c r="AA4546" t="str">
        <f>IFERROR(VLOOKUP($I4546,AdSize[],2,FALSE),"")</f>
        <v/>
      </c>
      <c r="AB4546" t="str">
        <f>IFERROR(VLOOKUP($J4546,TargetingTactic[],2,FALSE),"")</f>
        <v/>
      </c>
      <c r="AC4546" t="str">
        <f>IFERROR(VLOOKUP($K4546,Audience[],2,FALSE),"")</f>
        <v/>
      </c>
      <c r="AD4546" t="str">
        <f>IFERROR(VLOOKUP($L4546,Country[],2,FALSE),"")</f>
        <v/>
      </c>
      <c r="AE4546" t="str">
        <f>IFERROR(VLOOKUP($M4546,Language[],2,FALSE),"")</f>
        <v/>
      </c>
      <c r="AF4546" t="str">
        <f>IFERROR(VLOOKUP($N4546,BuyType[],2,FALSE),"")</f>
        <v/>
      </c>
      <c r="AG4546" t="str">
        <f>IFERROR(VLOOKUP($S4546,StoreBU[],2,FALSE),"")</f>
        <v/>
      </c>
    </row>
    <row r="4547" spans="1:33" x14ac:dyDescent="0.3">
      <c r="A4547" t="str">
        <f t="shared" si="141"/>
        <v/>
      </c>
      <c r="C4547" t="str">
        <f t="shared" ref="C4547:C4610" si="142">IF(LEN(A4547)=0,"",LEN(A4547))</f>
        <v/>
      </c>
      <c r="D4547" s="33"/>
      <c r="E4547" s="33"/>
      <c r="F4547" s="33"/>
      <c r="G4547" s="33"/>
      <c r="H4547" s="33"/>
      <c r="I4547" s="33"/>
      <c r="J4547" s="33"/>
      <c r="K4547" s="33"/>
      <c r="L4547" s="33"/>
      <c r="M4547" s="33"/>
      <c r="N4547" s="33"/>
      <c r="O4547" s="33"/>
      <c r="P4547" s="33"/>
      <c r="Q4547" s="33"/>
      <c r="R4547" s="33"/>
      <c r="S4547" s="33"/>
      <c r="T4547" s="33"/>
      <c r="V4547" t="str">
        <f>IFERROR(VLOOKUP($D4547,MediaPartner[],2,FALSE),"")</f>
        <v/>
      </c>
      <c r="W4547" t="str">
        <f>IFERROR(VLOOKUP($E4547,Site[],2,FALSE),"")</f>
        <v/>
      </c>
      <c r="X4547" t="str">
        <f>IFERROR(VLOOKUP($F4547,FundingSource[],2,FALSE),"")</f>
        <v/>
      </c>
      <c r="Y4547" t="str">
        <f>IFERROR(VLOOKUP($G4547,Objective[],2,FALSE),"")</f>
        <v/>
      </c>
      <c r="Z4547" t="str">
        <f>IFERROR(VLOOKUP($H4547,AdType[],2,FALSE),"")</f>
        <v/>
      </c>
      <c r="AA4547" t="str">
        <f>IFERROR(VLOOKUP($I4547,AdSize[],2,FALSE),"")</f>
        <v/>
      </c>
      <c r="AB4547" t="str">
        <f>IFERROR(VLOOKUP($J4547,TargetingTactic[],2,FALSE),"")</f>
        <v/>
      </c>
      <c r="AC4547" t="str">
        <f>IFERROR(VLOOKUP($K4547,Audience[],2,FALSE),"")</f>
        <v/>
      </c>
      <c r="AD4547" t="str">
        <f>IFERROR(VLOOKUP($L4547,Country[],2,FALSE),"")</f>
        <v/>
      </c>
      <c r="AE4547" t="str">
        <f>IFERROR(VLOOKUP($M4547,Language[],2,FALSE),"")</f>
        <v/>
      </c>
      <c r="AF4547" t="str">
        <f>IFERROR(VLOOKUP($N4547,BuyType[],2,FALSE),"")</f>
        <v/>
      </c>
      <c r="AG4547" t="str">
        <f>IFERROR(VLOOKUP($S4547,StoreBU[],2,FALSE),"")</f>
        <v/>
      </c>
    </row>
    <row r="4548" spans="1:33" x14ac:dyDescent="0.3">
      <c r="A4548" t="str">
        <f t="shared" ref="A4548:A4611" si="143">IF(COUNTBLANK(D4548:T4548)=17,"",
SUBSTITUTE(
_xlfn.TEXTJOIN("_",TRUE,
(_xlfn.TEXTJOIN("_",FALSE,$V4548,$W4548,$X4548,$Y4548,$Z4548,$AA4548,$AB4548,$AC4548,$AD4548,$AE4548,$AF4548,$O4548)),
(_xlfn.TEXTJOIN("_",TRUE,$P4548,$Q4548,$R4548,$AG4548,$T4548))),
" ","-"))</f>
        <v/>
      </c>
      <c r="C4548" t="str">
        <f t="shared" si="142"/>
        <v/>
      </c>
      <c r="D4548" s="33"/>
      <c r="E4548" s="33"/>
      <c r="F4548" s="33"/>
      <c r="G4548" s="33"/>
      <c r="H4548" s="33"/>
      <c r="I4548" s="33"/>
      <c r="J4548" s="33"/>
      <c r="K4548" s="33"/>
      <c r="L4548" s="33"/>
      <c r="M4548" s="33"/>
      <c r="N4548" s="33"/>
      <c r="O4548" s="33"/>
      <c r="P4548" s="33"/>
      <c r="Q4548" s="33"/>
      <c r="R4548" s="33"/>
      <c r="S4548" s="33"/>
      <c r="T4548" s="33"/>
      <c r="V4548" t="str">
        <f>IFERROR(VLOOKUP($D4548,MediaPartner[],2,FALSE),"")</f>
        <v/>
      </c>
      <c r="W4548" t="str">
        <f>IFERROR(VLOOKUP($E4548,Site[],2,FALSE),"")</f>
        <v/>
      </c>
      <c r="X4548" t="str">
        <f>IFERROR(VLOOKUP($F4548,FundingSource[],2,FALSE),"")</f>
        <v/>
      </c>
      <c r="Y4548" t="str">
        <f>IFERROR(VLOOKUP($G4548,Objective[],2,FALSE),"")</f>
        <v/>
      </c>
      <c r="Z4548" t="str">
        <f>IFERROR(VLOOKUP($H4548,AdType[],2,FALSE),"")</f>
        <v/>
      </c>
      <c r="AA4548" t="str">
        <f>IFERROR(VLOOKUP($I4548,AdSize[],2,FALSE),"")</f>
        <v/>
      </c>
      <c r="AB4548" t="str">
        <f>IFERROR(VLOOKUP($J4548,TargetingTactic[],2,FALSE),"")</f>
        <v/>
      </c>
      <c r="AC4548" t="str">
        <f>IFERROR(VLOOKUP($K4548,Audience[],2,FALSE),"")</f>
        <v/>
      </c>
      <c r="AD4548" t="str">
        <f>IFERROR(VLOOKUP($L4548,Country[],2,FALSE),"")</f>
        <v/>
      </c>
      <c r="AE4548" t="str">
        <f>IFERROR(VLOOKUP($M4548,Language[],2,FALSE),"")</f>
        <v/>
      </c>
      <c r="AF4548" t="str">
        <f>IFERROR(VLOOKUP($N4548,BuyType[],2,FALSE),"")</f>
        <v/>
      </c>
      <c r="AG4548" t="str">
        <f>IFERROR(VLOOKUP($S4548,StoreBU[],2,FALSE),"")</f>
        <v/>
      </c>
    </row>
    <row r="4549" spans="1:33" x14ac:dyDescent="0.3">
      <c r="A4549" t="str">
        <f t="shared" si="143"/>
        <v/>
      </c>
      <c r="C4549" t="str">
        <f t="shared" si="142"/>
        <v/>
      </c>
      <c r="D4549" s="33"/>
      <c r="E4549" s="33"/>
      <c r="F4549" s="33"/>
      <c r="G4549" s="33"/>
      <c r="H4549" s="33"/>
      <c r="I4549" s="33"/>
      <c r="J4549" s="33"/>
      <c r="K4549" s="33"/>
      <c r="L4549" s="33"/>
      <c r="M4549" s="33"/>
      <c r="N4549" s="33"/>
      <c r="O4549" s="33"/>
      <c r="P4549" s="33"/>
      <c r="Q4549" s="33"/>
      <c r="R4549" s="33"/>
      <c r="S4549" s="33"/>
      <c r="T4549" s="33"/>
      <c r="V4549" t="str">
        <f>IFERROR(VLOOKUP($D4549,MediaPartner[],2,FALSE),"")</f>
        <v/>
      </c>
      <c r="W4549" t="str">
        <f>IFERROR(VLOOKUP($E4549,Site[],2,FALSE),"")</f>
        <v/>
      </c>
      <c r="X4549" t="str">
        <f>IFERROR(VLOOKUP($F4549,FundingSource[],2,FALSE),"")</f>
        <v/>
      </c>
      <c r="Y4549" t="str">
        <f>IFERROR(VLOOKUP($G4549,Objective[],2,FALSE),"")</f>
        <v/>
      </c>
      <c r="Z4549" t="str">
        <f>IFERROR(VLOOKUP($H4549,AdType[],2,FALSE),"")</f>
        <v/>
      </c>
      <c r="AA4549" t="str">
        <f>IFERROR(VLOOKUP($I4549,AdSize[],2,FALSE),"")</f>
        <v/>
      </c>
      <c r="AB4549" t="str">
        <f>IFERROR(VLOOKUP($J4549,TargetingTactic[],2,FALSE),"")</f>
        <v/>
      </c>
      <c r="AC4549" t="str">
        <f>IFERROR(VLOOKUP($K4549,Audience[],2,FALSE),"")</f>
        <v/>
      </c>
      <c r="AD4549" t="str">
        <f>IFERROR(VLOOKUP($L4549,Country[],2,FALSE),"")</f>
        <v/>
      </c>
      <c r="AE4549" t="str">
        <f>IFERROR(VLOOKUP($M4549,Language[],2,FALSE),"")</f>
        <v/>
      </c>
      <c r="AF4549" t="str">
        <f>IFERROR(VLOOKUP($N4549,BuyType[],2,FALSE),"")</f>
        <v/>
      </c>
      <c r="AG4549" t="str">
        <f>IFERROR(VLOOKUP($S4549,StoreBU[],2,FALSE),"")</f>
        <v/>
      </c>
    </row>
    <row r="4550" spans="1:33" x14ac:dyDescent="0.3">
      <c r="A4550" t="str">
        <f t="shared" si="143"/>
        <v/>
      </c>
      <c r="C4550" t="str">
        <f t="shared" si="142"/>
        <v/>
      </c>
      <c r="D4550" s="33"/>
      <c r="E4550" s="33"/>
      <c r="F4550" s="33"/>
      <c r="G4550" s="33"/>
      <c r="H4550" s="33"/>
      <c r="I4550" s="33"/>
      <c r="J4550" s="33"/>
      <c r="K4550" s="33"/>
      <c r="L4550" s="33"/>
      <c r="M4550" s="33"/>
      <c r="N4550" s="33"/>
      <c r="O4550" s="33"/>
      <c r="P4550" s="33"/>
      <c r="Q4550" s="33"/>
      <c r="R4550" s="33"/>
      <c r="S4550" s="33"/>
      <c r="T4550" s="33"/>
      <c r="V4550" t="str">
        <f>IFERROR(VLOOKUP($D4550,MediaPartner[],2,FALSE),"")</f>
        <v/>
      </c>
      <c r="W4550" t="str">
        <f>IFERROR(VLOOKUP($E4550,Site[],2,FALSE),"")</f>
        <v/>
      </c>
      <c r="X4550" t="str">
        <f>IFERROR(VLOOKUP($F4550,FundingSource[],2,FALSE),"")</f>
        <v/>
      </c>
      <c r="Y4550" t="str">
        <f>IFERROR(VLOOKUP($G4550,Objective[],2,FALSE),"")</f>
        <v/>
      </c>
      <c r="Z4550" t="str">
        <f>IFERROR(VLOOKUP($H4550,AdType[],2,FALSE),"")</f>
        <v/>
      </c>
      <c r="AA4550" t="str">
        <f>IFERROR(VLOOKUP($I4550,AdSize[],2,FALSE),"")</f>
        <v/>
      </c>
      <c r="AB4550" t="str">
        <f>IFERROR(VLOOKUP($J4550,TargetingTactic[],2,FALSE),"")</f>
        <v/>
      </c>
      <c r="AC4550" t="str">
        <f>IFERROR(VLOOKUP($K4550,Audience[],2,FALSE),"")</f>
        <v/>
      </c>
      <c r="AD4550" t="str">
        <f>IFERROR(VLOOKUP($L4550,Country[],2,FALSE),"")</f>
        <v/>
      </c>
      <c r="AE4550" t="str">
        <f>IFERROR(VLOOKUP($M4550,Language[],2,FALSE),"")</f>
        <v/>
      </c>
      <c r="AF4550" t="str">
        <f>IFERROR(VLOOKUP($N4550,BuyType[],2,FALSE),"")</f>
        <v/>
      </c>
      <c r="AG4550" t="str">
        <f>IFERROR(VLOOKUP($S4550,StoreBU[],2,FALSE),"")</f>
        <v/>
      </c>
    </row>
    <row r="4551" spans="1:33" x14ac:dyDescent="0.3">
      <c r="A4551" t="str">
        <f t="shared" si="143"/>
        <v/>
      </c>
      <c r="C4551" t="str">
        <f t="shared" si="142"/>
        <v/>
      </c>
      <c r="D4551" s="33"/>
      <c r="E4551" s="33"/>
      <c r="F4551" s="33"/>
      <c r="G4551" s="33"/>
      <c r="H4551" s="33"/>
      <c r="I4551" s="33"/>
      <c r="J4551" s="33"/>
      <c r="K4551" s="33"/>
      <c r="L4551" s="33"/>
      <c r="M4551" s="33"/>
      <c r="N4551" s="33"/>
      <c r="O4551" s="33"/>
      <c r="P4551" s="33"/>
      <c r="Q4551" s="33"/>
      <c r="R4551" s="33"/>
      <c r="S4551" s="33"/>
      <c r="T4551" s="33"/>
      <c r="V4551" t="str">
        <f>IFERROR(VLOOKUP($D4551,MediaPartner[],2,FALSE),"")</f>
        <v/>
      </c>
      <c r="W4551" t="str">
        <f>IFERROR(VLOOKUP($E4551,Site[],2,FALSE),"")</f>
        <v/>
      </c>
      <c r="X4551" t="str">
        <f>IFERROR(VLOOKUP($F4551,FundingSource[],2,FALSE),"")</f>
        <v/>
      </c>
      <c r="Y4551" t="str">
        <f>IFERROR(VLOOKUP($G4551,Objective[],2,FALSE),"")</f>
        <v/>
      </c>
      <c r="Z4551" t="str">
        <f>IFERROR(VLOOKUP($H4551,AdType[],2,FALSE),"")</f>
        <v/>
      </c>
      <c r="AA4551" t="str">
        <f>IFERROR(VLOOKUP($I4551,AdSize[],2,FALSE),"")</f>
        <v/>
      </c>
      <c r="AB4551" t="str">
        <f>IFERROR(VLOOKUP($J4551,TargetingTactic[],2,FALSE),"")</f>
        <v/>
      </c>
      <c r="AC4551" t="str">
        <f>IFERROR(VLOOKUP($K4551,Audience[],2,FALSE),"")</f>
        <v/>
      </c>
      <c r="AD4551" t="str">
        <f>IFERROR(VLOOKUP($L4551,Country[],2,FALSE),"")</f>
        <v/>
      </c>
      <c r="AE4551" t="str">
        <f>IFERROR(VLOOKUP($M4551,Language[],2,FALSE),"")</f>
        <v/>
      </c>
      <c r="AF4551" t="str">
        <f>IFERROR(VLOOKUP($N4551,BuyType[],2,FALSE),"")</f>
        <v/>
      </c>
      <c r="AG4551" t="str">
        <f>IFERROR(VLOOKUP($S4551,StoreBU[],2,FALSE),"")</f>
        <v/>
      </c>
    </row>
    <row r="4552" spans="1:33" x14ac:dyDescent="0.3">
      <c r="A4552" t="str">
        <f t="shared" si="143"/>
        <v/>
      </c>
      <c r="C4552" t="str">
        <f t="shared" si="142"/>
        <v/>
      </c>
      <c r="D4552" s="33"/>
      <c r="E4552" s="33"/>
      <c r="F4552" s="33"/>
      <c r="G4552" s="33"/>
      <c r="H4552" s="33"/>
      <c r="I4552" s="33"/>
      <c r="J4552" s="33"/>
      <c r="K4552" s="33"/>
      <c r="L4552" s="33"/>
      <c r="M4552" s="33"/>
      <c r="N4552" s="33"/>
      <c r="O4552" s="33"/>
      <c r="P4552" s="33"/>
      <c r="Q4552" s="33"/>
      <c r="R4552" s="33"/>
      <c r="S4552" s="33"/>
      <c r="T4552" s="33"/>
      <c r="V4552" t="str">
        <f>IFERROR(VLOOKUP($D4552,MediaPartner[],2,FALSE),"")</f>
        <v/>
      </c>
      <c r="W4552" t="str">
        <f>IFERROR(VLOOKUP($E4552,Site[],2,FALSE),"")</f>
        <v/>
      </c>
      <c r="X4552" t="str">
        <f>IFERROR(VLOOKUP($F4552,FundingSource[],2,FALSE),"")</f>
        <v/>
      </c>
      <c r="Y4552" t="str">
        <f>IFERROR(VLOOKUP($G4552,Objective[],2,FALSE),"")</f>
        <v/>
      </c>
      <c r="Z4552" t="str">
        <f>IFERROR(VLOOKUP($H4552,AdType[],2,FALSE),"")</f>
        <v/>
      </c>
      <c r="AA4552" t="str">
        <f>IFERROR(VLOOKUP($I4552,AdSize[],2,FALSE),"")</f>
        <v/>
      </c>
      <c r="AB4552" t="str">
        <f>IFERROR(VLOOKUP($J4552,TargetingTactic[],2,FALSE),"")</f>
        <v/>
      </c>
      <c r="AC4552" t="str">
        <f>IFERROR(VLOOKUP($K4552,Audience[],2,FALSE),"")</f>
        <v/>
      </c>
      <c r="AD4552" t="str">
        <f>IFERROR(VLOOKUP($L4552,Country[],2,FALSE),"")</f>
        <v/>
      </c>
      <c r="AE4552" t="str">
        <f>IFERROR(VLOOKUP($M4552,Language[],2,FALSE),"")</f>
        <v/>
      </c>
      <c r="AF4552" t="str">
        <f>IFERROR(VLOOKUP($N4552,BuyType[],2,FALSE),"")</f>
        <v/>
      </c>
      <c r="AG4552" t="str">
        <f>IFERROR(VLOOKUP($S4552,StoreBU[],2,FALSE),"")</f>
        <v/>
      </c>
    </row>
    <row r="4553" spans="1:33" x14ac:dyDescent="0.3">
      <c r="A4553" t="str">
        <f t="shared" si="143"/>
        <v/>
      </c>
      <c r="C4553" t="str">
        <f t="shared" si="142"/>
        <v/>
      </c>
      <c r="D4553" s="33"/>
      <c r="E4553" s="33"/>
      <c r="F4553" s="33"/>
      <c r="G4553" s="33"/>
      <c r="H4553" s="33"/>
      <c r="I4553" s="33"/>
      <c r="J4553" s="33"/>
      <c r="K4553" s="33"/>
      <c r="L4553" s="33"/>
      <c r="M4553" s="33"/>
      <c r="N4553" s="33"/>
      <c r="O4553" s="33"/>
      <c r="P4553" s="33"/>
      <c r="Q4553" s="33"/>
      <c r="R4553" s="33"/>
      <c r="S4553" s="33"/>
      <c r="T4553" s="33"/>
      <c r="V4553" t="str">
        <f>IFERROR(VLOOKUP($D4553,MediaPartner[],2,FALSE),"")</f>
        <v/>
      </c>
      <c r="W4553" t="str">
        <f>IFERROR(VLOOKUP($E4553,Site[],2,FALSE),"")</f>
        <v/>
      </c>
      <c r="X4553" t="str">
        <f>IFERROR(VLOOKUP($F4553,FundingSource[],2,FALSE),"")</f>
        <v/>
      </c>
      <c r="Y4553" t="str">
        <f>IFERROR(VLOOKUP($G4553,Objective[],2,FALSE),"")</f>
        <v/>
      </c>
      <c r="Z4553" t="str">
        <f>IFERROR(VLOOKUP($H4553,AdType[],2,FALSE),"")</f>
        <v/>
      </c>
      <c r="AA4553" t="str">
        <f>IFERROR(VLOOKUP($I4553,AdSize[],2,FALSE),"")</f>
        <v/>
      </c>
      <c r="AB4553" t="str">
        <f>IFERROR(VLOOKUP($J4553,TargetingTactic[],2,FALSE),"")</f>
        <v/>
      </c>
      <c r="AC4553" t="str">
        <f>IFERROR(VLOOKUP($K4553,Audience[],2,FALSE),"")</f>
        <v/>
      </c>
      <c r="AD4553" t="str">
        <f>IFERROR(VLOOKUP($L4553,Country[],2,FALSE),"")</f>
        <v/>
      </c>
      <c r="AE4553" t="str">
        <f>IFERROR(VLOOKUP($M4553,Language[],2,FALSE),"")</f>
        <v/>
      </c>
      <c r="AF4553" t="str">
        <f>IFERROR(VLOOKUP($N4553,BuyType[],2,FALSE),"")</f>
        <v/>
      </c>
      <c r="AG4553" t="str">
        <f>IFERROR(VLOOKUP($S4553,StoreBU[],2,FALSE),"")</f>
        <v/>
      </c>
    </row>
    <row r="4554" spans="1:33" x14ac:dyDescent="0.3">
      <c r="A4554" t="str">
        <f t="shared" si="143"/>
        <v/>
      </c>
      <c r="C4554" t="str">
        <f t="shared" si="142"/>
        <v/>
      </c>
      <c r="D4554" s="33"/>
      <c r="E4554" s="33"/>
      <c r="F4554" s="33"/>
      <c r="G4554" s="33"/>
      <c r="H4554" s="33"/>
      <c r="I4554" s="33"/>
      <c r="J4554" s="33"/>
      <c r="K4554" s="33"/>
      <c r="L4554" s="33"/>
      <c r="M4554" s="33"/>
      <c r="N4554" s="33"/>
      <c r="O4554" s="33"/>
      <c r="P4554" s="33"/>
      <c r="Q4554" s="33"/>
      <c r="R4554" s="33"/>
      <c r="S4554" s="33"/>
      <c r="T4554" s="33"/>
      <c r="V4554" t="str">
        <f>IFERROR(VLOOKUP($D4554,MediaPartner[],2,FALSE),"")</f>
        <v/>
      </c>
      <c r="W4554" t="str">
        <f>IFERROR(VLOOKUP($E4554,Site[],2,FALSE),"")</f>
        <v/>
      </c>
      <c r="X4554" t="str">
        <f>IFERROR(VLOOKUP($F4554,FundingSource[],2,FALSE),"")</f>
        <v/>
      </c>
      <c r="Y4554" t="str">
        <f>IFERROR(VLOOKUP($G4554,Objective[],2,FALSE),"")</f>
        <v/>
      </c>
      <c r="Z4554" t="str">
        <f>IFERROR(VLOOKUP($H4554,AdType[],2,FALSE),"")</f>
        <v/>
      </c>
      <c r="AA4554" t="str">
        <f>IFERROR(VLOOKUP($I4554,AdSize[],2,FALSE),"")</f>
        <v/>
      </c>
      <c r="AB4554" t="str">
        <f>IFERROR(VLOOKUP($J4554,TargetingTactic[],2,FALSE),"")</f>
        <v/>
      </c>
      <c r="AC4554" t="str">
        <f>IFERROR(VLOOKUP($K4554,Audience[],2,FALSE),"")</f>
        <v/>
      </c>
      <c r="AD4554" t="str">
        <f>IFERROR(VLOOKUP($L4554,Country[],2,FALSE),"")</f>
        <v/>
      </c>
      <c r="AE4554" t="str">
        <f>IFERROR(VLOOKUP($M4554,Language[],2,FALSE),"")</f>
        <v/>
      </c>
      <c r="AF4554" t="str">
        <f>IFERROR(VLOOKUP($N4554,BuyType[],2,FALSE),"")</f>
        <v/>
      </c>
      <c r="AG4554" t="str">
        <f>IFERROR(VLOOKUP($S4554,StoreBU[],2,FALSE),"")</f>
        <v/>
      </c>
    </row>
    <row r="4555" spans="1:33" x14ac:dyDescent="0.3">
      <c r="A4555" t="str">
        <f t="shared" si="143"/>
        <v/>
      </c>
      <c r="C4555" t="str">
        <f t="shared" si="142"/>
        <v/>
      </c>
      <c r="D4555" s="33"/>
      <c r="E4555" s="33"/>
      <c r="F4555" s="33"/>
      <c r="G4555" s="33"/>
      <c r="H4555" s="33"/>
      <c r="I4555" s="33"/>
      <c r="J4555" s="33"/>
      <c r="K4555" s="33"/>
      <c r="L4555" s="33"/>
      <c r="M4555" s="33"/>
      <c r="N4555" s="33"/>
      <c r="O4555" s="33"/>
      <c r="P4555" s="33"/>
      <c r="Q4555" s="33"/>
      <c r="R4555" s="33"/>
      <c r="S4555" s="33"/>
      <c r="T4555" s="33"/>
      <c r="V4555" t="str">
        <f>IFERROR(VLOOKUP($D4555,MediaPartner[],2,FALSE),"")</f>
        <v/>
      </c>
      <c r="W4555" t="str">
        <f>IFERROR(VLOOKUP($E4555,Site[],2,FALSE),"")</f>
        <v/>
      </c>
      <c r="X4555" t="str">
        <f>IFERROR(VLOOKUP($F4555,FundingSource[],2,FALSE),"")</f>
        <v/>
      </c>
      <c r="Y4555" t="str">
        <f>IFERROR(VLOOKUP($G4555,Objective[],2,FALSE),"")</f>
        <v/>
      </c>
      <c r="Z4555" t="str">
        <f>IFERROR(VLOOKUP($H4555,AdType[],2,FALSE),"")</f>
        <v/>
      </c>
      <c r="AA4555" t="str">
        <f>IFERROR(VLOOKUP($I4555,AdSize[],2,FALSE),"")</f>
        <v/>
      </c>
      <c r="AB4555" t="str">
        <f>IFERROR(VLOOKUP($J4555,TargetingTactic[],2,FALSE),"")</f>
        <v/>
      </c>
      <c r="AC4555" t="str">
        <f>IFERROR(VLOOKUP($K4555,Audience[],2,FALSE),"")</f>
        <v/>
      </c>
      <c r="AD4555" t="str">
        <f>IFERROR(VLOOKUP($L4555,Country[],2,FALSE),"")</f>
        <v/>
      </c>
      <c r="AE4555" t="str">
        <f>IFERROR(VLOOKUP($M4555,Language[],2,FALSE),"")</f>
        <v/>
      </c>
      <c r="AF4555" t="str">
        <f>IFERROR(VLOOKUP($N4555,BuyType[],2,FALSE),"")</f>
        <v/>
      </c>
      <c r="AG4555" t="str">
        <f>IFERROR(VLOOKUP($S4555,StoreBU[],2,FALSE),"")</f>
        <v/>
      </c>
    </row>
    <row r="4556" spans="1:33" x14ac:dyDescent="0.3">
      <c r="A4556" t="str">
        <f t="shared" si="143"/>
        <v/>
      </c>
      <c r="C4556" t="str">
        <f t="shared" si="142"/>
        <v/>
      </c>
      <c r="D4556" s="33"/>
      <c r="E4556" s="33"/>
      <c r="F4556" s="33"/>
      <c r="G4556" s="33"/>
      <c r="H4556" s="33"/>
      <c r="I4556" s="33"/>
      <c r="J4556" s="33"/>
      <c r="K4556" s="33"/>
      <c r="L4556" s="33"/>
      <c r="M4556" s="33"/>
      <c r="N4556" s="33"/>
      <c r="O4556" s="33"/>
      <c r="P4556" s="33"/>
      <c r="Q4556" s="33"/>
      <c r="R4556" s="33"/>
      <c r="S4556" s="33"/>
      <c r="T4556" s="33"/>
      <c r="V4556" t="str">
        <f>IFERROR(VLOOKUP($D4556,MediaPartner[],2,FALSE),"")</f>
        <v/>
      </c>
      <c r="W4556" t="str">
        <f>IFERROR(VLOOKUP($E4556,Site[],2,FALSE),"")</f>
        <v/>
      </c>
      <c r="X4556" t="str">
        <f>IFERROR(VLOOKUP($F4556,FundingSource[],2,FALSE),"")</f>
        <v/>
      </c>
      <c r="Y4556" t="str">
        <f>IFERROR(VLOOKUP($G4556,Objective[],2,FALSE),"")</f>
        <v/>
      </c>
      <c r="Z4556" t="str">
        <f>IFERROR(VLOOKUP($H4556,AdType[],2,FALSE),"")</f>
        <v/>
      </c>
      <c r="AA4556" t="str">
        <f>IFERROR(VLOOKUP($I4556,AdSize[],2,FALSE),"")</f>
        <v/>
      </c>
      <c r="AB4556" t="str">
        <f>IFERROR(VLOOKUP($J4556,TargetingTactic[],2,FALSE),"")</f>
        <v/>
      </c>
      <c r="AC4556" t="str">
        <f>IFERROR(VLOOKUP($K4556,Audience[],2,FALSE),"")</f>
        <v/>
      </c>
      <c r="AD4556" t="str">
        <f>IFERROR(VLOOKUP($L4556,Country[],2,FALSE),"")</f>
        <v/>
      </c>
      <c r="AE4556" t="str">
        <f>IFERROR(VLOOKUP($M4556,Language[],2,FALSE),"")</f>
        <v/>
      </c>
      <c r="AF4556" t="str">
        <f>IFERROR(VLOOKUP($N4556,BuyType[],2,FALSE),"")</f>
        <v/>
      </c>
      <c r="AG4556" t="str">
        <f>IFERROR(VLOOKUP($S4556,StoreBU[],2,FALSE),"")</f>
        <v/>
      </c>
    </row>
    <row r="4557" spans="1:33" x14ac:dyDescent="0.3">
      <c r="A4557" t="str">
        <f t="shared" si="143"/>
        <v/>
      </c>
      <c r="C4557" t="str">
        <f t="shared" si="142"/>
        <v/>
      </c>
      <c r="D4557" s="33"/>
      <c r="E4557" s="33"/>
      <c r="F4557" s="33"/>
      <c r="G4557" s="33"/>
      <c r="H4557" s="33"/>
      <c r="I4557" s="33"/>
      <c r="J4557" s="33"/>
      <c r="K4557" s="33"/>
      <c r="L4557" s="33"/>
      <c r="M4557" s="33"/>
      <c r="N4557" s="33"/>
      <c r="O4557" s="33"/>
      <c r="P4557" s="33"/>
      <c r="Q4557" s="33"/>
      <c r="R4557" s="33"/>
      <c r="S4557" s="33"/>
      <c r="T4557" s="33"/>
      <c r="V4557" t="str">
        <f>IFERROR(VLOOKUP($D4557,MediaPartner[],2,FALSE),"")</f>
        <v/>
      </c>
      <c r="W4557" t="str">
        <f>IFERROR(VLOOKUP($E4557,Site[],2,FALSE),"")</f>
        <v/>
      </c>
      <c r="X4557" t="str">
        <f>IFERROR(VLOOKUP($F4557,FundingSource[],2,FALSE),"")</f>
        <v/>
      </c>
      <c r="Y4557" t="str">
        <f>IFERROR(VLOOKUP($G4557,Objective[],2,FALSE),"")</f>
        <v/>
      </c>
      <c r="Z4557" t="str">
        <f>IFERROR(VLOOKUP($H4557,AdType[],2,FALSE),"")</f>
        <v/>
      </c>
      <c r="AA4557" t="str">
        <f>IFERROR(VLOOKUP($I4557,AdSize[],2,FALSE),"")</f>
        <v/>
      </c>
      <c r="AB4557" t="str">
        <f>IFERROR(VLOOKUP($J4557,TargetingTactic[],2,FALSE),"")</f>
        <v/>
      </c>
      <c r="AC4557" t="str">
        <f>IFERROR(VLOOKUP($K4557,Audience[],2,FALSE),"")</f>
        <v/>
      </c>
      <c r="AD4557" t="str">
        <f>IFERROR(VLOOKUP($L4557,Country[],2,FALSE),"")</f>
        <v/>
      </c>
      <c r="AE4557" t="str">
        <f>IFERROR(VLOOKUP($M4557,Language[],2,FALSE),"")</f>
        <v/>
      </c>
      <c r="AF4557" t="str">
        <f>IFERROR(VLOOKUP($N4557,BuyType[],2,FALSE),"")</f>
        <v/>
      </c>
      <c r="AG4557" t="str">
        <f>IFERROR(VLOOKUP($S4557,StoreBU[],2,FALSE),"")</f>
        <v/>
      </c>
    </row>
    <row r="4558" spans="1:33" x14ac:dyDescent="0.3">
      <c r="A4558" t="str">
        <f t="shared" si="143"/>
        <v/>
      </c>
      <c r="C4558" t="str">
        <f t="shared" si="142"/>
        <v/>
      </c>
      <c r="D4558" s="33"/>
      <c r="E4558" s="33"/>
      <c r="F4558" s="33"/>
      <c r="G4558" s="33"/>
      <c r="H4558" s="33"/>
      <c r="I4558" s="33"/>
      <c r="J4558" s="33"/>
      <c r="K4558" s="33"/>
      <c r="L4558" s="33"/>
      <c r="M4558" s="33"/>
      <c r="N4558" s="33"/>
      <c r="O4558" s="33"/>
      <c r="P4558" s="33"/>
      <c r="Q4558" s="33"/>
      <c r="R4558" s="33"/>
      <c r="S4558" s="33"/>
      <c r="T4558" s="33"/>
      <c r="V4558" t="str">
        <f>IFERROR(VLOOKUP($D4558,MediaPartner[],2,FALSE),"")</f>
        <v/>
      </c>
      <c r="W4558" t="str">
        <f>IFERROR(VLOOKUP($E4558,Site[],2,FALSE),"")</f>
        <v/>
      </c>
      <c r="X4558" t="str">
        <f>IFERROR(VLOOKUP($F4558,FundingSource[],2,FALSE),"")</f>
        <v/>
      </c>
      <c r="Y4558" t="str">
        <f>IFERROR(VLOOKUP($G4558,Objective[],2,FALSE),"")</f>
        <v/>
      </c>
      <c r="Z4558" t="str">
        <f>IFERROR(VLOOKUP($H4558,AdType[],2,FALSE),"")</f>
        <v/>
      </c>
      <c r="AA4558" t="str">
        <f>IFERROR(VLOOKUP($I4558,AdSize[],2,FALSE),"")</f>
        <v/>
      </c>
      <c r="AB4558" t="str">
        <f>IFERROR(VLOOKUP($J4558,TargetingTactic[],2,FALSE),"")</f>
        <v/>
      </c>
      <c r="AC4558" t="str">
        <f>IFERROR(VLOOKUP($K4558,Audience[],2,FALSE),"")</f>
        <v/>
      </c>
      <c r="AD4558" t="str">
        <f>IFERROR(VLOOKUP($L4558,Country[],2,FALSE),"")</f>
        <v/>
      </c>
      <c r="AE4558" t="str">
        <f>IFERROR(VLOOKUP($M4558,Language[],2,FALSE),"")</f>
        <v/>
      </c>
      <c r="AF4558" t="str">
        <f>IFERROR(VLOOKUP($N4558,BuyType[],2,FALSE),"")</f>
        <v/>
      </c>
      <c r="AG4558" t="str">
        <f>IFERROR(VLOOKUP($S4558,StoreBU[],2,FALSE),"")</f>
        <v/>
      </c>
    </row>
    <row r="4559" spans="1:33" x14ac:dyDescent="0.3">
      <c r="A4559" t="str">
        <f t="shared" si="143"/>
        <v/>
      </c>
      <c r="C4559" t="str">
        <f t="shared" si="142"/>
        <v/>
      </c>
      <c r="D4559" s="33"/>
      <c r="E4559" s="33"/>
      <c r="F4559" s="33"/>
      <c r="G4559" s="33"/>
      <c r="H4559" s="33"/>
      <c r="I4559" s="33"/>
      <c r="J4559" s="33"/>
      <c r="K4559" s="33"/>
      <c r="L4559" s="33"/>
      <c r="M4559" s="33"/>
      <c r="N4559" s="33"/>
      <c r="O4559" s="33"/>
      <c r="P4559" s="33"/>
      <c r="Q4559" s="33"/>
      <c r="R4559" s="33"/>
      <c r="S4559" s="33"/>
      <c r="T4559" s="33"/>
      <c r="V4559" t="str">
        <f>IFERROR(VLOOKUP($D4559,MediaPartner[],2,FALSE),"")</f>
        <v/>
      </c>
      <c r="W4559" t="str">
        <f>IFERROR(VLOOKUP($E4559,Site[],2,FALSE),"")</f>
        <v/>
      </c>
      <c r="X4559" t="str">
        <f>IFERROR(VLOOKUP($F4559,FundingSource[],2,FALSE),"")</f>
        <v/>
      </c>
      <c r="Y4559" t="str">
        <f>IFERROR(VLOOKUP($G4559,Objective[],2,FALSE),"")</f>
        <v/>
      </c>
      <c r="Z4559" t="str">
        <f>IFERROR(VLOOKUP($H4559,AdType[],2,FALSE),"")</f>
        <v/>
      </c>
      <c r="AA4559" t="str">
        <f>IFERROR(VLOOKUP($I4559,AdSize[],2,FALSE),"")</f>
        <v/>
      </c>
      <c r="AB4559" t="str">
        <f>IFERROR(VLOOKUP($J4559,TargetingTactic[],2,FALSE),"")</f>
        <v/>
      </c>
      <c r="AC4559" t="str">
        <f>IFERROR(VLOOKUP($K4559,Audience[],2,FALSE),"")</f>
        <v/>
      </c>
      <c r="AD4559" t="str">
        <f>IFERROR(VLOOKUP($L4559,Country[],2,FALSE),"")</f>
        <v/>
      </c>
      <c r="AE4559" t="str">
        <f>IFERROR(VLOOKUP($M4559,Language[],2,FALSE),"")</f>
        <v/>
      </c>
      <c r="AF4559" t="str">
        <f>IFERROR(VLOOKUP($N4559,BuyType[],2,FALSE),"")</f>
        <v/>
      </c>
      <c r="AG4559" t="str">
        <f>IFERROR(VLOOKUP($S4559,StoreBU[],2,FALSE),"")</f>
        <v/>
      </c>
    </row>
    <row r="4560" spans="1:33" x14ac:dyDescent="0.3">
      <c r="A4560" t="str">
        <f t="shared" si="143"/>
        <v/>
      </c>
      <c r="C4560" t="str">
        <f t="shared" si="142"/>
        <v/>
      </c>
      <c r="D4560" s="33"/>
      <c r="E4560" s="33"/>
      <c r="F4560" s="33"/>
      <c r="G4560" s="33"/>
      <c r="H4560" s="33"/>
      <c r="I4560" s="33"/>
      <c r="J4560" s="33"/>
      <c r="K4560" s="33"/>
      <c r="L4560" s="33"/>
      <c r="M4560" s="33"/>
      <c r="N4560" s="33"/>
      <c r="O4560" s="33"/>
      <c r="P4560" s="33"/>
      <c r="Q4560" s="33"/>
      <c r="R4560" s="33"/>
      <c r="S4560" s="33"/>
      <c r="T4560" s="33"/>
      <c r="V4560" t="str">
        <f>IFERROR(VLOOKUP($D4560,MediaPartner[],2,FALSE),"")</f>
        <v/>
      </c>
      <c r="W4560" t="str">
        <f>IFERROR(VLOOKUP($E4560,Site[],2,FALSE),"")</f>
        <v/>
      </c>
      <c r="X4560" t="str">
        <f>IFERROR(VLOOKUP($F4560,FundingSource[],2,FALSE),"")</f>
        <v/>
      </c>
      <c r="Y4560" t="str">
        <f>IFERROR(VLOOKUP($G4560,Objective[],2,FALSE),"")</f>
        <v/>
      </c>
      <c r="Z4560" t="str">
        <f>IFERROR(VLOOKUP($H4560,AdType[],2,FALSE),"")</f>
        <v/>
      </c>
      <c r="AA4560" t="str">
        <f>IFERROR(VLOOKUP($I4560,AdSize[],2,FALSE),"")</f>
        <v/>
      </c>
      <c r="AB4560" t="str">
        <f>IFERROR(VLOOKUP($J4560,TargetingTactic[],2,FALSE),"")</f>
        <v/>
      </c>
      <c r="AC4560" t="str">
        <f>IFERROR(VLOOKUP($K4560,Audience[],2,FALSE),"")</f>
        <v/>
      </c>
      <c r="AD4560" t="str">
        <f>IFERROR(VLOOKUP($L4560,Country[],2,FALSE),"")</f>
        <v/>
      </c>
      <c r="AE4560" t="str">
        <f>IFERROR(VLOOKUP($M4560,Language[],2,FALSE),"")</f>
        <v/>
      </c>
      <c r="AF4560" t="str">
        <f>IFERROR(VLOOKUP($N4560,BuyType[],2,FALSE),"")</f>
        <v/>
      </c>
      <c r="AG4560" t="str">
        <f>IFERROR(VLOOKUP($S4560,StoreBU[],2,FALSE),"")</f>
        <v/>
      </c>
    </row>
    <row r="4561" spans="1:33" x14ac:dyDescent="0.3">
      <c r="A4561" t="str">
        <f t="shared" si="143"/>
        <v/>
      </c>
      <c r="C4561" t="str">
        <f t="shared" si="142"/>
        <v/>
      </c>
      <c r="D4561" s="33"/>
      <c r="E4561" s="33"/>
      <c r="F4561" s="33"/>
      <c r="G4561" s="33"/>
      <c r="H4561" s="33"/>
      <c r="I4561" s="33"/>
      <c r="J4561" s="33"/>
      <c r="K4561" s="33"/>
      <c r="L4561" s="33"/>
      <c r="M4561" s="33"/>
      <c r="N4561" s="33"/>
      <c r="O4561" s="33"/>
      <c r="P4561" s="33"/>
      <c r="Q4561" s="33"/>
      <c r="R4561" s="33"/>
      <c r="S4561" s="33"/>
      <c r="T4561" s="33"/>
      <c r="V4561" t="str">
        <f>IFERROR(VLOOKUP($D4561,MediaPartner[],2,FALSE),"")</f>
        <v/>
      </c>
      <c r="W4561" t="str">
        <f>IFERROR(VLOOKUP($E4561,Site[],2,FALSE),"")</f>
        <v/>
      </c>
      <c r="X4561" t="str">
        <f>IFERROR(VLOOKUP($F4561,FundingSource[],2,FALSE),"")</f>
        <v/>
      </c>
      <c r="Y4561" t="str">
        <f>IFERROR(VLOOKUP($G4561,Objective[],2,FALSE),"")</f>
        <v/>
      </c>
      <c r="Z4561" t="str">
        <f>IFERROR(VLOOKUP($H4561,AdType[],2,FALSE),"")</f>
        <v/>
      </c>
      <c r="AA4561" t="str">
        <f>IFERROR(VLOOKUP($I4561,AdSize[],2,FALSE),"")</f>
        <v/>
      </c>
      <c r="AB4561" t="str">
        <f>IFERROR(VLOOKUP($J4561,TargetingTactic[],2,FALSE),"")</f>
        <v/>
      </c>
      <c r="AC4561" t="str">
        <f>IFERROR(VLOOKUP($K4561,Audience[],2,FALSE),"")</f>
        <v/>
      </c>
      <c r="AD4561" t="str">
        <f>IFERROR(VLOOKUP($L4561,Country[],2,FALSE),"")</f>
        <v/>
      </c>
      <c r="AE4561" t="str">
        <f>IFERROR(VLOOKUP($M4561,Language[],2,FALSE),"")</f>
        <v/>
      </c>
      <c r="AF4561" t="str">
        <f>IFERROR(VLOOKUP($N4561,BuyType[],2,FALSE),"")</f>
        <v/>
      </c>
      <c r="AG4561" t="str">
        <f>IFERROR(VLOOKUP($S4561,StoreBU[],2,FALSE),"")</f>
        <v/>
      </c>
    </row>
    <row r="4562" spans="1:33" x14ac:dyDescent="0.3">
      <c r="A4562" t="str">
        <f t="shared" si="143"/>
        <v/>
      </c>
      <c r="C4562" t="str">
        <f t="shared" si="142"/>
        <v/>
      </c>
      <c r="D4562" s="33"/>
      <c r="E4562" s="33"/>
      <c r="F4562" s="33"/>
      <c r="G4562" s="33"/>
      <c r="H4562" s="33"/>
      <c r="I4562" s="33"/>
      <c r="J4562" s="33"/>
      <c r="K4562" s="33"/>
      <c r="L4562" s="33"/>
      <c r="M4562" s="33"/>
      <c r="N4562" s="33"/>
      <c r="O4562" s="33"/>
      <c r="P4562" s="33"/>
      <c r="Q4562" s="33"/>
      <c r="R4562" s="33"/>
      <c r="S4562" s="33"/>
      <c r="T4562" s="33"/>
      <c r="V4562" t="str">
        <f>IFERROR(VLOOKUP($D4562,MediaPartner[],2,FALSE),"")</f>
        <v/>
      </c>
      <c r="W4562" t="str">
        <f>IFERROR(VLOOKUP($E4562,Site[],2,FALSE),"")</f>
        <v/>
      </c>
      <c r="X4562" t="str">
        <f>IFERROR(VLOOKUP($F4562,FundingSource[],2,FALSE),"")</f>
        <v/>
      </c>
      <c r="Y4562" t="str">
        <f>IFERROR(VLOOKUP($G4562,Objective[],2,FALSE),"")</f>
        <v/>
      </c>
      <c r="Z4562" t="str">
        <f>IFERROR(VLOOKUP($H4562,AdType[],2,FALSE),"")</f>
        <v/>
      </c>
      <c r="AA4562" t="str">
        <f>IFERROR(VLOOKUP($I4562,AdSize[],2,FALSE),"")</f>
        <v/>
      </c>
      <c r="AB4562" t="str">
        <f>IFERROR(VLOOKUP($J4562,TargetingTactic[],2,FALSE),"")</f>
        <v/>
      </c>
      <c r="AC4562" t="str">
        <f>IFERROR(VLOOKUP($K4562,Audience[],2,FALSE),"")</f>
        <v/>
      </c>
      <c r="AD4562" t="str">
        <f>IFERROR(VLOOKUP($L4562,Country[],2,FALSE),"")</f>
        <v/>
      </c>
      <c r="AE4562" t="str">
        <f>IFERROR(VLOOKUP($M4562,Language[],2,FALSE),"")</f>
        <v/>
      </c>
      <c r="AF4562" t="str">
        <f>IFERROR(VLOOKUP($N4562,BuyType[],2,FALSE),"")</f>
        <v/>
      </c>
      <c r="AG4562" t="str">
        <f>IFERROR(VLOOKUP($S4562,StoreBU[],2,FALSE),"")</f>
        <v/>
      </c>
    </row>
    <row r="4563" spans="1:33" x14ac:dyDescent="0.3">
      <c r="A4563" t="str">
        <f t="shared" si="143"/>
        <v/>
      </c>
      <c r="C4563" t="str">
        <f t="shared" si="142"/>
        <v/>
      </c>
      <c r="D4563" s="33"/>
      <c r="E4563" s="33"/>
      <c r="F4563" s="33"/>
      <c r="G4563" s="33"/>
      <c r="H4563" s="33"/>
      <c r="I4563" s="33"/>
      <c r="J4563" s="33"/>
      <c r="K4563" s="33"/>
      <c r="L4563" s="33"/>
      <c r="M4563" s="33"/>
      <c r="N4563" s="33"/>
      <c r="O4563" s="33"/>
      <c r="P4563" s="33"/>
      <c r="Q4563" s="33"/>
      <c r="R4563" s="33"/>
      <c r="S4563" s="33"/>
      <c r="T4563" s="33"/>
      <c r="V4563" t="str">
        <f>IFERROR(VLOOKUP($D4563,MediaPartner[],2,FALSE),"")</f>
        <v/>
      </c>
      <c r="W4563" t="str">
        <f>IFERROR(VLOOKUP($E4563,Site[],2,FALSE),"")</f>
        <v/>
      </c>
      <c r="X4563" t="str">
        <f>IFERROR(VLOOKUP($F4563,FundingSource[],2,FALSE),"")</f>
        <v/>
      </c>
      <c r="Y4563" t="str">
        <f>IFERROR(VLOOKUP($G4563,Objective[],2,FALSE),"")</f>
        <v/>
      </c>
      <c r="Z4563" t="str">
        <f>IFERROR(VLOOKUP($H4563,AdType[],2,FALSE),"")</f>
        <v/>
      </c>
      <c r="AA4563" t="str">
        <f>IFERROR(VLOOKUP($I4563,AdSize[],2,FALSE),"")</f>
        <v/>
      </c>
      <c r="AB4563" t="str">
        <f>IFERROR(VLOOKUP($J4563,TargetingTactic[],2,FALSE),"")</f>
        <v/>
      </c>
      <c r="AC4563" t="str">
        <f>IFERROR(VLOOKUP($K4563,Audience[],2,FALSE),"")</f>
        <v/>
      </c>
      <c r="AD4563" t="str">
        <f>IFERROR(VLOOKUP($L4563,Country[],2,FALSE),"")</f>
        <v/>
      </c>
      <c r="AE4563" t="str">
        <f>IFERROR(VLOOKUP($M4563,Language[],2,FALSE),"")</f>
        <v/>
      </c>
      <c r="AF4563" t="str">
        <f>IFERROR(VLOOKUP($N4563,BuyType[],2,FALSE),"")</f>
        <v/>
      </c>
      <c r="AG4563" t="str">
        <f>IFERROR(VLOOKUP($S4563,StoreBU[],2,FALSE),"")</f>
        <v/>
      </c>
    </row>
    <row r="4564" spans="1:33" x14ac:dyDescent="0.3">
      <c r="A4564" t="str">
        <f t="shared" si="143"/>
        <v/>
      </c>
      <c r="C4564" t="str">
        <f t="shared" si="142"/>
        <v/>
      </c>
      <c r="D4564" s="33"/>
      <c r="E4564" s="33"/>
      <c r="F4564" s="33"/>
      <c r="G4564" s="33"/>
      <c r="H4564" s="33"/>
      <c r="I4564" s="33"/>
      <c r="J4564" s="33"/>
      <c r="K4564" s="33"/>
      <c r="L4564" s="33"/>
      <c r="M4564" s="33"/>
      <c r="N4564" s="33"/>
      <c r="O4564" s="33"/>
      <c r="P4564" s="33"/>
      <c r="Q4564" s="33"/>
      <c r="R4564" s="33"/>
      <c r="S4564" s="33"/>
      <c r="T4564" s="33"/>
      <c r="V4564" t="str">
        <f>IFERROR(VLOOKUP($D4564,MediaPartner[],2,FALSE),"")</f>
        <v/>
      </c>
      <c r="W4564" t="str">
        <f>IFERROR(VLOOKUP($E4564,Site[],2,FALSE),"")</f>
        <v/>
      </c>
      <c r="X4564" t="str">
        <f>IFERROR(VLOOKUP($F4564,FundingSource[],2,FALSE),"")</f>
        <v/>
      </c>
      <c r="Y4564" t="str">
        <f>IFERROR(VLOOKUP($G4564,Objective[],2,FALSE),"")</f>
        <v/>
      </c>
      <c r="Z4564" t="str">
        <f>IFERROR(VLOOKUP($H4564,AdType[],2,FALSE),"")</f>
        <v/>
      </c>
      <c r="AA4564" t="str">
        <f>IFERROR(VLOOKUP($I4564,AdSize[],2,FALSE),"")</f>
        <v/>
      </c>
      <c r="AB4564" t="str">
        <f>IFERROR(VLOOKUP($J4564,TargetingTactic[],2,FALSE),"")</f>
        <v/>
      </c>
      <c r="AC4564" t="str">
        <f>IFERROR(VLOOKUP($K4564,Audience[],2,FALSE),"")</f>
        <v/>
      </c>
      <c r="AD4564" t="str">
        <f>IFERROR(VLOOKUP($L4564,Country[],2,FALSE),"")</f>
        <v/>
      </c>
      <c r="AE4564" t="str">
        <f>IFERROR(VLOOKUP($M4564,Language[],2,FALSE),"")</f>
        <v/>
      </c>
      <c r="AF4564" t="str">
        <f>IFERROR(VLOOKUP($N4564,BuyType[],2,FALSE),"")</f>
        <v/>
      </c>
      <c r="AG4564" t="str">
        <f>IFERROR(VLOOKUP($S4564,StoreBU[],2,FALSE),"")</f>
        <v/>
      </c>
    </row>
    <row r="4565" spans="1:33" x14ac:dyDescent="0.3">
      <c r="A4565" t="str">
        <f t="shared" si="143"/>
        <v/>
      </c>
      <c r="C4565" t="str">
        <f t="shared" si="142"/>
        <v/>
      </c>
      <c r="D4565" s="33"/>
      <c r="E4565" s="33"/>
      <c r="F4565" s="33"/>
      <c r="G4565" s="33"/>
      <c r="H4565" s="33"/>
      <c r="I4565" s="33"/>
      <c r="J4565" s="33"/>
      <c r="K4565" s="33"/>
      <c r="L4565" s="33"/>
      <c r="M4565" s="33"/>
      <c r="N4565" s="33"/>
      <c r="O4565" s="33"/>
      <c r="P4565" s="33"/>
      <c r="Q4565" s="33"/>
      <c r="R4565" s="33"/>
      <c r="S4565" s="33"/>
      <c r="T4565" s="33"/>
      <c r="V4565" t="str">
        <f>IFERROR(VLOOKUP($D4565,MediaPartner[],2,FALSE),"")</f>
        <v/>
      </c>
      <c r="W4565" t="str">
        <f>IFERROR(VLOOKUP($E4565,Site[],2,FALSE),"")</f>
        <v/>
      </c>
      <c r="X4565" t="str">
        <f>IFERROR(VLOOKUP($F4565,FundingSource[],2,FALSE),"")</f>
        <v/>
      </c>
      <c r="Y4565" t="str">
        <f>IFERROR(VLOOKUP($G4565,Objective[],2,FALSE),"")</f>
        <v/>
      </c>
      <c r="Z4565" t="str">
        <f>IFERROR(VLOOKUP($H4565,AdType[],2,FALSE),"")</f>
        <v/>
      </c>
      <c r="AA4565" t="str">
        <f>IFERROR(VLOOKUP($I4565,AdSize[],2,FALSE),"")</f>
        <v/>
      </c>
      <c r="AB4565" t="str">
        <f>IFERROR(VLOOKUP($J4565,TargetingTactic[],2,FALSE),"")</f>
        <v/>
      </c>
      <c r="AC4565" t="str">
        <f>IFERROR(VLOOKUP($K4565,Audience[],2,FALSE),"")</f>
        <v/>
      </c>
      <c r="AD4565" t="str">
        <f>IFERROR(VLOOKUP($L4565,Country[],2,FALSE),"")</f>
        <v/>
      </c>
      <c r="AE4565" t="str">
        <f>IFERROR(VLOOKUP($M4565,Language[],2,FALSE),"")</f>
        <v/>
      </c>
      <c r="AF4565" t="str">
        <f>IFERROR(VLOOKUP($N4565,BuyType[],2,FALSE),"")</f>
        <v/>
      </c>
      <c r="AG4565" t="str">
        <f>IFERROR(VLOOKUP($S4565,StoreBU[],2,FALSE),"")</f>
        <v/>
      </c>
    </row>
    <row r="4566" spans="1:33" x14ac:dyDescent="0.3">
      <c r="A4566" t="str">
        <f t="shared" si="143"/>
        <v/>
      </c>
      <c r="C4566" t="str">
        <f t="shared" si="142"/>
        <v/>
      </c>
      <c r="D4566" s="33"/>
      <c r="E4566" s="33"/>
      <c r="F4566" s="33"/>
      <c r="G4566" s="33"/>
      <c r="H4566" s="33"/>
      <c r="I4566" s="33"/>
      <c r="J4566" s="33"/>
      <c r="K4566" s="33"/>
      <c r="L4566" s="33"/>
      <c r="M4566" s="33"/>
      <c r="N4566" s="33"/>
      <c r="O4566" s="33"/>
      <c r="P4566" s="33"/>
      <c r="Q4566" s="33"/>
      <c r="R4566" s="33"/>
      <c r="S4566" s="33"/>
      <c r="T4566" s="33"/>
      <c r="V4566" t="str">
        <f>IFERROR(VLOOKUP($D4566,MediaPartner[],2,FALSE),"")</f>
        <v/>
      </c>
      <c r="W4566" t="str">
        <f>IFERROR(VLOOKUP($E4566,Site[],2,FALSE),"")</f>
        <v/>
      </c>
      <c r="X4566" t="str">
        <f>IFERROR(VLOOKUP($F4566,FundingSource[],2,FALSE),"")</f>
        <v/>
      </c>
      <c r="Y4566" t="str">
        <f>IFERROR(VLOOKUP($G4566,Objective[],2,FALSE),"")</f>
        <v/>
      </c>
      <c r="Z4566" t="str">
        <f>IFERROR(VLOOKUP($H4566,AdType[],2,FALSE),"")</f>
        <v/>
      </c>
      <c r="AA4566" t="str">
        <f>IFERROR(VLOOKUP($I4566,AdSize[],2,FALSE),"")</f>
        <v/>
      </c>
      <c r="AB4566" t="str">
        <f>IFERROR(VLOOKUP($J4566,TargetingTactic[],2,FALSE),"")</f>
        <v/>
      </c>
      <c r="AC4566" t="str">
        <f>IFERROR(VLOOKUP($K4566,Audience[],2,FALSE),"")</f>
        <v/>
      </c>
      <c r="AD4566" t="str">
        <f>IFERROR(VLOOKUP($L4566,Country[],2,FALSE),"")</f>
        <v/>
      </c>
      <c r="AE4566" t="str">
        <f>IFERROR(VLOOKUP($M4566,Language[],2,FALSE),"")</f>
        <v/>
      </c>
      <c r="AF4566" t="str">
        <f>IFERROR(VLOOKUP($N4566,BuyType[],2,FALSE),"")</f>
        <v/>
      </c>
      <c r="AG4566" t="str">
        <f>IFERROR(VLOOKUP($S4566,StoreBU[],2,FALSE),"")</f>
        <v/>
      </c>
    </row>
    <row r="4567" spans="1:33" x14ac:dyDescent="0.3">
      <c r="A4567" t="str">
        <f t="shared" si="143"/>
        <v/>
      </c>
      <c r="C4567" t="str">
        <f t="shared" si="142"/>
        <v/>
      </c>
      <c r="D4567" s="33"/>
      <c r="E4567" s="33"/>
      <c r="F4567" s="33"/>
      <c r="G4567" s="33"/>
      <c r="H4567" s="33"/>
      <c r="I4567" s="33"/>
      <c r="J4567" s="33"/>
      <c r="K4567" s="33"/>
      <c r="L4567" s="33"/>
      <c r="M4567" s="33"/>
      <c r="N4567" s="33"/>
      <c r="O4567" s="33"/>
      <c r="P4567" s="33"/>
      <c r="Q4567" s="33"/>
      <c r="R4567" s="33"/>
      <c r="S4567" s="33"/>
      <c r="T4567" s="33"/>
      <c r="V4567" t="str">
        <f>IFERROR(VLOOKUP($D4567,MediaPartner[],2,FALSE),"")</f>
        <v/>
      </c>
      <c r="W4567" t="str">
        <f>IFERROR(VLOOKUP($E4567,Site[],2,FALSE),"")</f>
        <v/>
      </c>
      <c r="X4567" t="str">
        <f>IFERROR(VLOOKUP($F4567,FundingSource[],2,FALSE),"")</f>
        <v/>
      </c>
      <c r="Y4567" t="str">
        <f>IFERROR(VLOOKUP($G4567,Objective[],2,FALSE),"")</f>
        <v/>
      </c>
      <c r="Z4567" t="str">
        <f>IFERROR(VLOOKUP($H4567,AdType[],2,FALSE),"")</f>
        <v/>
      </c>
      <c r="AA4567" t="str">
        <f>IFERROR(VLOOKUP($I4567,AdSize[],2,FALSE),"")</f>
        <v/>
      </c>
      <c r="AB4567" t="str">
        <f>IFERROR(VLOOKUP($J4567,TargetingTactic[],2,FALSE),"")</f>
        <v/>
      </c>
      <c r="AC4567" t="str">
        <f>IFERROR(VLOOKUP($K4567,Audience[],2,FALSE),"")</f>
        <v/>
      </c>
      <c r="AD4567" t="str">
        <f>IFERROR(VLOOKUP($L4567,Country[],2,FALSE),"")</f>
        <v/>
      </c>
      <c r="AE4567" t="str">
        <f>IFERROR(VLOOKUP($M4567,Language[],2,FALSE),"")</f>
        <v/>
      </c>
      <c r="AF4567" t="str">
        <f>IFERROR(VLOOKUP($N4567,BuyType[],2,FALSE),"")</f>
        <v/>
      </c>
      <c r="AG4567" t="str">
        <f>IFERROR(VLOOKUP($S4567,StoreBU[],2,FALSE),"")</f>
        <v/>
      </c>
    </row>
    <row r="4568" spans="1:33" x14ac:dyDescent="0.3">
      <c r="A4568" t="str">
        <f t="shared" si="143"/>
        <v/>
      </c>
      <c r="C4568" t="str">
        <f t="shared" si="142"/>
        <v/>
      </c>
      <c r="D4568" s="33"/>
      <c r="E4568" s="33"/>
      <c r="F4568" s="33"/>
      <c r="G4568" s="33"/>
      <c r="H4568" s="33"/>
      <c r="I4568" s="33"/>
      <c r="J4568" s="33"/>
      <c r="K4568" s="33"/>
      <c r="L4568" s="33"/>
      <c r="M4568" s="33"/>
      <c r="N4568" s="33"/>
      <c r="O4568" s="33"/>
      <c r="P4568" s="33"/>
      <c r="Q4568" s="33"/>
      <c r="R4568" s="33"/>
      <c r="S4568" s="33"/>
      <c r="T4568" s="33"/>
      <c r="V4568" t="str">
        <f>IFERROR(VLOOKUP($D4568,MediaPartner[],2,FALSE),"")</f>
        <v/>
      </c>
      <c r="W4568" t="str">
        <f>IFERROR(VLOOKUP($E4568,Site[],2,FALSE),"")</f>
        <v/>
      </c>
      <c r="X4568" t="str">
        <f>IFERROR(VLOOKUP($F4568,FundingSource[],2,FALSE),"")</f>
        <v/>
      </c>
      <c r="Y4568" t="str">
        <f>IFERROR(VLOOKUP($G4568,Objective[],2,FALSE),"")</f>
        <v/>
      </c>
      <c r="Z4568" t="str">
        <f>IFERROR(VLOOKUP($H4568,AdType[],2,FALSE),"")</f>
        <v/>
      </c>
      <c r="AA4568" t="str">
        <f>IFERROR(VLOOKUP($I4568,AdSize[],2,FALSE),"")</f>
        <v/>
      </c>
      <c r="AB4568" t="str">
        <f>IFERROR(VLOOKUP($J4568,TargetingTactic[],2,FALSE),"")</f>
        <v/>
      </c>
      <c r="AC4568" t="str">
        <f>IFERROR(VLOOKUP($K4568,Audience[],2,FALSE),"")</f>
        <v/>
      </c>
      <c r="AD4568" t="str">
        <f>IFERROR(VLOOKUP($L4568,Country[],2,FALSE),"")</f>
        <v/>
      </c>
      <c r="AE4568" t="str">
        <f>IFERROR(VLOOKUP($M4568,Language[],2,FALSE),"")</f>
        <v/>
      </c>
      <c r="AF4568" t="str">
        <f>IFERROR(VLOOKUP($N4568,BuyType[],2,FALSE),"")</f>
        <v/>
      </c>
      <c r="AG4568" t="str">
        <f>IFERROR(VLOOKUP($S4568,StoreBU[],2,FALSE),"")</f>
        <v/>
      </c>
    </row>
    <row r="4569" spans="1:33" x14ac:dyDescent="0.3">
      <c r="A4569" t="str">
        <f t="shared" si="143"/>
        <v/>
      </c>
      <c r="C4569" t="str">
        <f t="shared" si="142"/>
        <v/>
      </c>
      <c r="D4569" s="33"/>
      <c r="E4569" s="33"/>
      <c r="F4569" s="33"/>
      <c r="G4569" s="33"/>
      <c r="H4569" s="33"/>
      <c r="I4569" s="33"/>
      <c r="J4569" s="33"/>
      <c r="K4569" s="33"/>
      <c r="L4569" s="33"/>
      <c r="M4569" s="33"/>
      <c r="N4569" s="33"/>
      <c r="O4569" s="33"/>
      <c r="P4569" s="33"/>
      <c r="Q4569" s="33"/>
      <c r="R4569" s="33"/>
      <c r="S4569" s="33"/>
      <c r="T4569" s="33"/>
      <c r="V4569" t="str">
        <f>IFERROR(VLOOKUP($D4569,MediaPartner[],2,FALSE),"")</f>
        <v/>
      </c>
      <c r="W4569" t="str">
        <f>IFERROR(VLOOKUP($E4569,Site[],2,FALSE),"")</f>
        <v/>
      </c>
      <c r="X4569" t="str">
        <f>IFERROR(VLOOKUP($F4569,FundingSource[],2,FALSE),"")</f>
        <v/>
      </c>
      <c r="Y4569" t="str">
        <f>IFERROR(VLOOKUP($G4569,Objective[],2,FALSE),"")</f>
        <v/>
      </c>
      <c r="Z4569" t="str">
        <f>IFERROR(VLOOKUP($H4569,AdType[],2,FALSE),"")</f>
        <v/>
      </c>
      <c r="AA4569" t="str">
        <f>IFERROR(VLOOKUP($I4569,AdSize[],2,FALSE),"")</f>
        <v/>
      </c>
      <c r="AB4569" t="str">
        <f>IFERROR(VLOOKUP($J4569,TargetingTactic[],2,FALSE),"")</f>
        <v/>
      </c>
      <c r="AC4569" t="str">
        <f>IFERROR(VLOOKUP($K4569,Audience[],2,FALSE),"")</f>
        <v/>
      </c>
      <c r="AD4569" t="str">
        <f>IFERROR(VLOOKUP($L4569,Country[],2,FALSE),"")</f>
        <v/>
      </c>
      <c r="AE4569" t="str">
        <f>IFERROR(VLOOKUP($M4569,Language[],2,FALSE),"")</f>
        <v/>
      </c>
      <c r="AF4569" t="str">
        <f>IFERROR(VLOOKUP($N4569,BuyType[],2,FALSE),"")</f>
        <v/>
      </c>
      <c r="AG4569" t="str">
        <f>IFERROR(VLOOKUP($S4569,StoreBU[],2,FALSE),"")</f>
        <v/>
      </c>
    </row>
    <row r="4570" spans="1:33" x14ac:dyDescent="0.3">
      <c r="A4570" t="str">
        <f t="shared" si="143"/>
        <v/>
      </c>
      <c r="C4570" t="str">
        <f t="shared" si="142"/>
        <v/>
      </c>
      <c r="D4570" s="33"/>
      <c r="E4570" s="33"/>
      <c r="F4570" s="33"/>
      <c r="G4570" s="33"/>
      <c r="H4570" s="33"/>
      <c r="I4570" s="33"/>
      <c r="J4570" s="33"/>
      <c r="K4570" s="33"/>
      <c r="L4570" s="33"/>
      <c r="M4570" s="33"/>
      <c r="N4570" s="33"/>
      <c r="O4570" s="33"/>
      <c r="P4570" s="33"/>
      <c r="Q4570" s="33"/>
      <c r="R4570" s="33"/>
      <c r="S4570" s="33"/>
      <c r="T4570" s="33"/>
      <c r="V4570" t="str">
        <f>IFERROR(VLOOKUP($D4570,MediaPartner[],2,FALSE),"")</f>
        <v/>
      </c>
      <c r="W4570" t="str">
        <f>IFERROR(VLOOKUP($E4570,Site[],2,FALSE),"")</f>
        <v/>
      </c>
      <c r="X4570" t="str">
        <f>IFERROR(VLOOKUP($F4570,FundingSource[],2,FALSE),"")</f>
        <v/>
      </c>
      <c r="Y4570" t="str">
        <f>IFERROR(VLOOKUP($G4570,Objective[],2,FALSE),"")</f>
        <v/>
      </c>
      <c r="Z4570" t="str">
        <f>IFERROR(VLOOKUP($H4570,AdType[],2,FALSE),"")</f>
        <v/>
      </c>
      <c r="AA4570" t="str">
        <f>IFERROR(VLOOKUP($I4570,AdSize[],2,FALSE),"")</f>
        <v/>
      </c>
      <c r="AB4570" t="str">
        <f>IFERROR(VLOOKUP($J4570,TargetingTactic[],2,FALSE),"")</f>
        <v/>
      </c>
      <c r="AC4570" t="str">
        <f>IFERROR(VLOOKUP($K4570,Audience[],2,FALSE),"")</f>
        <v/>
      </c>
      <c r="AD4570" t="str">
        <f>IFERROR(VLOOKUP($L4570,Country[],2,FALSE),"")</f>
        <v/>
      </c>
      <c r="AE4570" t="str">
        <f>IFERROR(VLOOKUP($M4570,Language[],2,FALSE),"")</f>
        <v/>
      </c>
      <c r="AF4570" t="str">
        <f>IFERROR(VLOOKUP($N4570,BuyType[],2,FALSE),"")</f>
        <v/>
      </c>
      <c r="AG4570" t="str">
        <f>IFERROR(VLOOKUP($S4570,StoreBU[],2,FALSE),"")</f>
        <v/>
      </c>
    </row>
    <row r="4571" spans="1:33" x14ac:dyDescent="0.3">
      <c r="A4571" t="str">
        <f t="shared" si="143"/>
        <v/>
      </c>
      <c r="C4571" t="str">
        <f t="shared" si="142"/>
        <v/>
      </c>
      <c r="D4571" s="33"/>
      <c r="E4571" s="33"/>
      <c r="F4571" s="33"/>
      <c r="G4571" s="33"/>
      <c r="H4571" s="33"/>
      <c r="I4571" s="33"/>
      <c r="J4571" s="33"/>
      <c r="K4571" s="33"/>
      <c r="L4571" s="33"/>
      <c r="M4571" s="33"/>
      <c r="N4571" s="33"/>
      <c r="O4571" s="33"/>
      <c r="P4571" s="33"/>
      <c r="Q4571" s="33"/>
      <c r="R4571" s="33"/>
      <c r="S4571" s="33"/>
      <c r="T4571" s="33"/>
      <c r="V4571" t="str">
        <f>IFERROR(VLOOKUP($D4571,MediaPartner[],2,FALSE),"")</f>
        <v/>
      </c>
      <c r="W4571" t="str">
        <f>IFERROR(VLOOKUP($E4571,Site[],2,FALSE),"")</f>
        <v/>
      </c>
      <c r="X4571" t="str">
        <f>IFERROR(VLOOKUP($F4571,FundingSource[],2,FALSE),"")</f>
        <v/>
      </c>
      <c r="Y4571" t="str">
        <f>IFERROR(VLOOKUP($G4571,Objective[],2,FALSE),"")</f>
        <v/>
      </c>
      <c r="Z4571" t="str">
        <f>IFERROR(VLOOKUP($H4571,AdType[],2,FALSE),"")</f>
        <v/>
      </c>
      <c r="AA4571" t="str">
        <f>IFERROR(VLOOKUP($I4571,AdSize[],2,FALSE),"")</f>
        <v/>
      </c>
      <c r="AB4571" t="str">
        <f>IFERROR(VLOOKUP($J4571,TargetingTactic[],2,FALSE),"")</f>
        <v/>
      </c>
      <c r="AC4571" t="str">
        <f>IFERROR(VLOOKUP($K4571,Audience[],2,FALSE),"")</f>
        <v/>
      </c>
      <c r="AD4571" t="str">
        <f>IFERROR(VLOOKUP($L4571,Country[],2,FALSE),"")</f>
        <v/>
      </c>
      <c r="AE4571" t="str">
        <f>IFERROR(VLOOKUP($M4571,Language[],2,FALSE),"")</f>
        <v/>
      </c>
      <c r="AF4571" t="str">
        <f>IFERROR(VLOOKUP($N4571,BuyType[],2,FALSE),"")</f>
        <v/>
      </c>
      <c r="AG4571" t="str">
        <f>IFERROR(VLOOKUP($S4571,StoreBU[],2,FALSE),"")</f>
        <v/>
      </c>
    </row>
    <row r="4572" spans="1:33" x14ac:dyDescent="0.3">
      <c r="A4572" t="str">
        <f t="shared" si="143"/>
        <v/>
      </c>
      <c r="C4572" t="str">
        <f t="shared" si="142"/>
        <v/>
      </c>
      <c r="D4572" s="33"/>
      <c r="E4572" s="33"/>
      <c r="F4572" s="33"/>
      <c r="G4572" s="33"/>
      <c r="H4572" s="33"/>
      <c r="I4572" s="33"/>
      <c r="J4572" s="33"/>
      <c r="K4572" s="33"/>
      <c r="L4572" s="33"/>
      <c r="M4572" s="33"/>
      <c r="N4572" s="33"/>
      <c r="O4572" s="33"/>
      <c r="P4572" s="33"/>
      <c r="Q4572" s="33"/>
      <c r="R4572" s="33"/>
      <c r="S4572" s="33"/>
      <c r="T4572" s="33"/>
      <c r="V4572" t="str">
        <f>IFERROR(VLOOKUP($D4572,MediaPartner[],2,FALSE),"")</f>
        <v/>
      </c>
      <c r="W4572" t="str">
        <f>IFERROR(VLOOKUP($E4572,Site[],2,FALSE),"")</f>
        <v/>
      </c>
      <c r="X4572" t="str">
        <f>IFERROR(VLOOKUP($F4572,FundingSource[],2,FALSE),"")</f>
        <v/>
      </c>
      <c r="Y4572" t="str">
        <f>IFERROR(VLOOKUP($G4572,Objective[],2,FALSE),"")</f>
        <v/>
      </c>
      <c r="Z4572" t="str">
        <f>IFERROR(VLOOKUP($H4572,AdType[],2,FALSE),"")</f>
        <v/>
      </c>
      <c r="AA4572" t="str">
        <f>IFERROR(VLOOKUP($I4572,AdSize[],2,FALSE),"")</f>
        <v/>
      </c>
      <c r="AB4572" t="str">
        <f>IFERROR(VLOOKUP($J4572,TargetingTactic[],2,FALSE),"")</f>
        <v/>
      </c>
      <c r="AC4572" t="str">
        <f>IFERROR(VLOOKUP($K4572,Audience[],2,FALSE),"")</f>
        <v/>
      </c>
      <c r="AD4572" t="str">
        <f>IFERROR(VLOOKUP($L4572,Country[],2,FALSE),"")</f>
        <v/>
      </c>
      <c r="AE4572" t="str">
        <f>IFERROR(VLOOKUP($M4572,Language[],2,FALSE),"")</f>
        <v/>
      </c>
      <c r="AF4572" t="str">
        <f>IFERROR(VLOOKUP($N4572,BuyType[],2,FALSE),"")</f>
        <v/>
      </c>
      <c r="AG4572" t="str">
        <f>IFERROR(VLOOKUP($S4572,StoreBU[],2,FALSE),"")</f>
        <v/>
      </c>
    </row>
    <row r="4573" spans="1:33" x14ac:dyDescent="0.3">
      <c r="A4573" t="str">
        <f t="shared" si="143"/>
        <v/>
      </c>
      <c r="C4573" t="str">
        <f t="shared" si="142"/>
        <v/>
      </c>
      <c r="D4573" s="33"/>
      <c r="E4573" s="33"/>
      <c r="F4573" s="33"/>
      <c r="G4573" s="33"/>
      <c r="H4573" s="33"/>
      <c r="I4573" s="33"/>
      <c r="J4573" s="33"/>
      <c r="K4573" s="33"/>
      <c r="L4573" s="33"/>
      <c r="M4573" s="33"/>
      <c r="N4573" s="33"/>
      <c r="O4573" s="33"/>
      <c r="P4573" s="33"/>
      <c r="Q4573" s="33"/>
      <c r="R4573" s="33"/>
      <c r="S4573" s="33"/>
      <c r="T4573" s="33"/>
      <c r="V4573" t="str">
        <f>IFERROR(VLOOKUP($D4573,MediaPartner[],2,FALSE),"")</f>
        <v/>
      </c>
      <c r="W4573" t="str">
        <f>IFERROR(VLOOKUP($E4573,Site[],2,FALSE),"")</f>
        <v/>
      </c>
      <c r="X4573" t="str">
        <f>IFERROR(VLOOKUP($F4573,FundingSource[],2,FALSE),"")</f>
        <v/>
      </c>
      <c r="Y4573" t="str">
        <f>IFERROR(VLOOKUP($G4573,Objective[],2,FALSE),"")</f>
        <v/>
      </c>
      <c r="Z4573" t="str">
        <f>IFERROR(VLOOKUP($H4573,AdType[],2,FALSE),"")</f>
        <v/>
      </c>
      <c r="AA4573" t="str">
        <f>IFERROR(VLOOKUP($I4573,AdSize[],2,FALSE),"")</f>
        <v/>
      </c>
      <c r="AB4573" t="str">
        <f>IFERROR(VLOOKUP($J4573,TargetingTactic[],2,FALSE),"")</f>
        <v/>
      </c>
      <c r="AC4573" t="str">
        <f>IFERROR(VLOOKUP($K4573,Audience[],2,FALSE),"")</f>
        <v/>
      </c>
      <c r="AD4573" t="str">
        <f>IFERROR(VLOOKUP($L4573,Country[],2,FALSE),"")</f>
        <v/>
      </c>
      <c r="AE4573" t="str">
        <f>IFERROR(VLOOKUP($M4573,Language[],2,FALSE),"")</f>
        <v/>
      </c>
      <c r="AF4573" t="str">
        <f>IFERROR(VLOOKUP($N4573,BuyType[],2,FALSE),"")</f>
        <v/>
      </c>
      <c r="AG4573" t="str">
        <f>IFERROR(VLOOKUP($S4573,StoreBU[],2,FALSE),"")</f>
        <v/>
      </c>
    </row>
    <row r="4574" spans="1:33" x14ac:dyDescent="0.3">
      <c r="A4574" t="str">
        <f t="shared" si="143"/>
        <v/>
      </c>
      <c r="C4574" t="str">
        <f t="shared" si="142"/>
        <v/>
      </c>
      <c r="D4574" s="33"/>
      <c r="E4574" s="33"/>
      <c r="F4574" s="33"/>
      <c r="G4574" s="33"/>
      <c r="H4574" s="33"/>
      <c r="I4574" s="33"/>
      <c r="J4574" s="33"/>
      <c r="K4574" s="33"/>
      <c r="L4574" s="33"/>
      <c r="M4574" s="33"/>
      <c r="N4574" s="33"/>
      <c r="O4574" s="33"/>
      <c r="P4574" s="33"/>
      <c r="Q4574" s="33"/>
      <c r="R4574" s="33"/>
      <c r="S4574" s="33"/>
      <c r="T4574" s="33"/>
      <c r="V4574" t="str">
        <f>IFERROR(VLOOKUP($D4574,MediaPartner[],2,FALSE),"")</f>
        <v/>
      </c>
      <c r="W4574" t="str">
        <f>IFERROR(VLOOKUP($E4574,Site[],2,FALSE),"")</f>
        <v/>
      </c>
      <c r="X4574" t="str">
        <f>IFERROR(VLOOKUP($F4574,FundingSource[],2,FALSE),"")</f>
        <v/>
      </c>
      <c r="Y4574" t="str">
        <f>IFERROR(VLOOKUP($G4574,Objective[],2,FALSE),"")</f>
        <v/>
      </c>
      <c r="Z4574" t="str">
        <f>IFERROR(VLOOKUP($H4574,AdType[],2,FALSE),"")</f>
        <v/>
      </c>
      <c r="AA4574" t="str">
        <f>IFERROR(VLOOKUP($I4574,AdSize[],2,FALSE),"")</f>
        <v/>
      </c>
      <c r="AB4574" t="str">
        <f>IFERROR(VLOOKUP($J4574,TargetingTactic[],2,FALSE),"")</f>
        <v/>
      </c>
      <c r="AC4574" t="str">
        <f>IFERROR(VLOOKUP($K4574,Audience[],2,FALSE),"")</f>
        <v/>
      </c>
      <c r="AD4574" t="str">
        <f>IFERROR(VLOOKUP($L4574,Country[],2,FALSE),"")</f>
        <v/>
      </c>
      <c r="AE4574" t="str">
        <f>IFERROR(VLOOKUP($M4574,Language[],2,FALSE),"")</f>
        <v/>
      </c>
      <c r="AF4574" t="str">
        <f>IFERROR(VLOOKUP($N4574,BuyType[],2,FALSE),"")</f>
        <v/>
      </c>
      <c r="AG4574" t="str">
        <f>IFERROR(VLOOKUP($S4574,StoreBU[],2,FALSE),"")</f>
        <v/>
      </c>
    </row>
    <row r="4575" spans="1:33" x14ac:dyDescent="0.3">
      <c r="A4575" t="str">
        <f t="shared" si="143"/>
        <v/>
      </c>
      <c r="C4575" t="str">
        <f t="shared" si="142"/>
        <v/>
      </c>
      <c r="D4575" s="33"/>
      <c r="E4575" s="33"/>
      <c r="F4575" s="33"/>
      <c r="G4575" s="33"/>
      <c r="H4575" s="33"/>
      <c r="I4575" s="33"/>
      <c r="J4575" s="33"/>
      <c r="K4575" s="33"/>
      <c r="L4575" s="33"/>
      <c r="M4575" s="33"/>
      <c r="N4575" s="33"/>
      <c r="O4575" s="33"/>
      <c r="P4575" s="33"/>
      <c r="Q4575" s="33"/>
      <c r="R4575" s="33"/>
      <c r="S4575" s="33"/>
      <c r="T4575" s="33"/>
      <c r="V4575" t="str">
        <f>IFERROR(VLOOKUP($D4575,MediaPartner[],2,FALSE),"")</f>
        <v/>
      </c>
      <c r="W4575" t="str">
        <f>IFERROR(VLOOKUP($E4575,Site[],2,FALSE),"")</f>
        <v/>
      </c>
      <c r="X4575" t="str">
        <f>IFERROR(VLOOKUP($F4575,FundingSource[],2,FALSE),"")</f>
        <v/>
      </c>
      <c r="Y4575" t="str">
        <f>IFERROR(VLOOKUP($G4575,Objective[],2,FALSE),"")</f>
        <v/>
      </c>
      <c r="Z4575" t="str">
        <f>IFERROR(VLOOKUP($H4575,AdType[],2,FALSE),"")</f>
        <v/>
      </c>
      <c r="AA4575" t="str">
        <f>IFERROR(VLOOKUP($I4575,AdSize[],2,FALSE),"")</f>
        <v/>
      </c>
      <c r="AB4575" t="str">
        <f>IFERROR(VLOOKUP($J4575,TargetingTactic[],2,FALSE),"")</f>
        <v/>
      </c>
      <c r="AC4575" t="str">
        <f>IFERROR(VLOOKUP($K4575,Audience[],2,FALSE),"")</f>
        <v/>
      </c>
      <c r="AD4575" t="str">
        <f>IFERROR(VLOOKUP($L4575,Country[],2,FALSE),"")</f>
        <v/>
      </c>
      <c r="AE4575" t="str">
        <f>IFERROR(VLOOKUP($M4575,Language[],2,FALSE),"")</f>
        <v/>
      </c>
      <c r="AF4575" t="str">
        <f>IFERROR(VLOOKUP($N4575,BuyType[],2,FALSE),"")</f>
        <v/>
      </c>
      <c r="AG4575" t="str">
        <f>IFERROR(VLOOKUP($S4575,StoreBU[],2,FALSE),"")</f>
        <v/>
      </c>
    </row>
    <row r="4576" spans="1:33" x14ac:dyDescent="0.3">
      <c r="A4576" t="str">
        <f t="shared" si="143"/>
        <v/>
      </c>
      <c r="C4576" t="str">
        <f t="shared" si="142"/>
        <v/>
      </c>
      <c r="D4576" s="33"/>
      <c r="E4576" s="33"/>
      <c r="F4576" s="33"/>
      <c r="G4576" s="33"/>
      <c r="H4576" s="33"/>
      <c r="I4576" s="33"/>
      <c r="J4576" s="33"/>
      <c r="K4576" s="33"/>
      <c r="L4576" s="33"/>
      <c r="M4576" s="33"/>
      <c r="N4576" s="33"/>
      <c r="O4576" s="33"/>
      <c r="P4576" s="33"/>
      <c r="Q4576" s="33"/>
      <c r="R4576" s="33"/>
      <c r="S4576" s="33"/>
      <c r="T4576" s="33"/>
      <c r="V4576" t="str">
        <f>IFERROR(VLOOKUP($D4576,MediaPartner[],2,FALSE),"")</f>
        <v/>
      </c>
      <c r="W4576" t="str">
        <f>IFERROR(VLOOKUP($E4576,Site[],2,FALSE),"")</f>
        <v/>
      </c>
      <c r="X4576" t="str">
        <f>IFERROR(VLOOKUP($F4576,FundingSource[],2,FALSE),"")</f>
        <v/>
      </c>
      <c r="Y4576" t="str">
        <f>IFERROR(VLOOKUP($G4576,Objective[],2,FALSE),"")</f>
        <v/>
      </c>
      <c r="Z4576" t="str">
        <f>IFERROR(VLOOKUP($H4576,AdType[],2,FALSE),"")</f>
        <v/>
      </c>
      <c r="AA4576" t="str">
        <f>IFERROR(VLOOKUP($I4576,AdSize[],2,FALSE),"")</f>
        <v/>
      </c>
      <c r="AB4576" t="str">
        <f>IFERROR(VLOOKUP($J4576,TargetingTactic[],2,FALSE),"")</f>
        <v/>
      </c>
      <c r="AC4576" t="str">
        <f>IFERROR(VLOOKUP($K4576,Audience[],2,FALSE),"")</f>
        <v/>
      </c>
      <c r="AD4576" t="str">
        <f>IFERROR(VLOOKUP($L4576,Country[],2,FALSE),"")</f>
        <v/>
      </c>
      <c r="AE4576" t="str">
        <f>IFERROR(VLOOKUP($M4576,Language[],2,FALSE),"")</f>
        <v/>
      </c>
      <c r="AF4576" t="str">
        <f>IFERROR(VLOOKUP($N4576,BuyType[],2,FALSE),"")</f>
        <v/>
      </c>
      <c r="AG4576" t="str">
        <f>IFERROR(VLOOKUP($S4576,StoreBU[],2,FALSE),"")</f>
        <v/>
      </c>
    </row>
    <row r="4577" spans="1:33" x14ac:dyDescent="0.3">
      <c r="A4577" t="str">
        <f t="shared" si="143"/>
        <v/>
      </c>
      <c r="C4577" t="str">
        <f t="shared" si="142"/>
        <v/>
      </c>
      <c r="D4577" s="33"/>
      <c r="E4577" s="33"/>
      <c r="F4577" s="33"/>
      <c r="G4577" s="33"/>
      <c r="H4577" s="33"/>
      <c r="I4577" s="33"/>
      <c r="J4577" s="33"/>
      <c r="K4577" s="33"/>
      <c r="L4577" s="33"/>
      <c r="M4577" s="33"/>
      <c r="N4577" s="33"/>
      <c r="O4577" s="33"/>
      <c r="P4577" s="33"/>
      <c r="Q4577" s="33"/>
      <c r="R4577" s="33"/>
      <c r="S4577" s="33"/>
      <c r="T4577" s="33"/>
      <c r="V4577" t="str">
        <f>IFERROR(VLOOKUP($D4577,MediaPartner[],2,FALSE),"")</f>
        <v/>
      </c>
      <c r="W4577" t="str">
        <f>IFERROR(VLOOKUP($E4577,Site[],2,FALSE),"")</f>
        <v/>
      </c>
      <c r="X4577" t="str">
        <f>IFERROR(VLOOKUP($F4577,FundingSource[],2,FALSE),"")</f>
        <v/>
      </c>
      <c r="Y4577" t="str">
        <f>IFERROR(VLOOKUP($G4577,Objective[],2,FALSE),"")</f>
        <v/>
      </c>
      <c r="Z4577" t="str">
        <f>IFERROR(VLOOKUP($H4577,AdType[],2,FALSE),"")</f>
        <v/>
      </c>
      <c r="AA4577" t="str">
        <f>IFERROR(VLOOKUP($I4577,AdSize[],2,FALSE),"")</f>
        <v/>
      </c>
      <c r="AB4577" t="str">
        <f>IFERROR(VLOOKUP($J4577,TargetingTactic[],2,FALSE),"")</f>
        <v/>
      </c>
      <c r="AC4577" t="str">
        <f>IFERROR(VLOOKUP($K4577,Audience[],2,FALSE),"")</f>
        <v/>
      </c>
      <c r="AD4577" t="str">
        <f>IFERROR(VLOOKUP($L4577,Country[],2,FALSE),"")</f>
        <v/>
      </c>
      <c r="AE4577" t="str">
        <f>IFERROR(VLOOKUP($M4577,Language[],2,FALSE),"")</f>
        <v/>
      </c>
      <c r="AF4577" t="str">
        <f>IFERROR(VLOOKUP($N4577,BuyType[],2,FALSE),"")</f>
        <v/>
      </c>
      <c r="AG4577" t="str">
        <f>IFERROR(VLOOKUP($S4577,StoreBU[],2,FALSE),"")</f>
        <v/>
      </c>
    </row>
    <row r="4578" spans="1:33" x14ac:dyDescent="0.3">
      <c r="A4578" t="str">
        <f t="shared" si="143"/>
        <v/>
      </c>
      <c r="C4578" t="str">
        <f t="shared" si="142"/>
        <v/>
      </c>
      <c r="D4578" s="33"/>
      <c r="E4578" s="33"/>
      <c r="F4578" s="33"/>
      <c r="G4578" s="33"/>
      <c r="H4578" s="33"/>
      <c r="I4578" s="33"/>
      <c r="J4578" s="33"/>
      <c r="K4578" s="33"/>
      <c r="L4578" s="33"/>
      <c r="M4578" s="33"/>
      <c r="N4578" s="33"/>
      <c r="O4578" s="33"/>
      <c r="P4578" s="33"/>
      <c r="Q4578" s="33"/>
      <c r="R4578" s="33"/>
      <c r="S4578" s="33"/>
      <c r="T4578" s="33"/>
      <c r="V4578" t="str">
        <f>IFERROR(VLOOKUP($D4578,MediaPartner[],2,FALSE),"")</f>
        <v/>
      </c>
      <c r="W4578" t="str">
        <f>IFERROR(VLOOKUP($E4578,Site[],2,FALSE),"")</f>
        <v/>
      </c>
      <c r="X4578" t="str">
        <f>IFERROR(VLOOKUP($F4578,FundingSource[],2,FALSE),"")</f>
        <v/>
      </c>
      <c r="Y4578" t="str">
        <f>IFERROR(VLOOKUP($G4578,Objective[],2,FALSE),"")</f>
        <v/>
      </c>
      <c r="Z4578" t="str">
        <f>IFERROR(VLOOKUP($H4578,AdType[],2,FALSE),"")</f>
        <v/>
      </c>
      <c r="AA4578" t="str">
        <f>IFERROR(VLOOKUP($I4578,AdSize[],2,FALSE),"")</f>
        <v/>
      </c>
      <c r="AB4578" t="str">
        <f>IFERROR(VLOOKUP($J4578,TargetingTactic[],2,FALSE),"")</f>
        <v/>
      </c>
      <c r="AC4578" t="str">
        <f>IFERROR(VLOOKUP($K4578,Audience[],2,FALSE),"")</f>
        <v/>
      </c>
      <c r="AD4578" t="str">
        <f>IFERROR(VLOOKUP($L4578,Country[],2,FALSE),"")</f>
        <v/>
      </c>
      <c r="AE4578" t="str">
        <f>IFERROR(VLOOKUP($M4578,Language[],2,FALSE),"")</f>
        <v/>
      </c>
      <c r="AF4578" t="str">
        <f>IFERROR(VLOOKUP($N4578,BuyType[],2,FALSE),"")</f>
        <v/>
      </c>
      <c r="AG4578" t="str">
        <f>IFERROR(VLOOKUP($S4578,StoreBU[],2,FALSE),"")</f>
        <v/>
      </c>
    </row>
    <row r="4579" spans="1:33" x14ac:dyDescent="0.3">
      <c r="A4579" t="str">
        <f t="shared" si="143"/>
        <v/>
      </c>
      <c r="C4579" t="str">
        <f t="shared" si="142"/>
        <v/>
      </c>
      <c r="D4579" s="33"/>
      <c r="E4579" s="33"/>
      <c r="F4579" s="33"/>
      <c r="G4579" s="33"/>
      <c r="H4579" s="33"/>
      <c r="I4579" s="33"/>
      <c r="J4579" s="33"/>
      <c r="K4579" s="33"/>
      <c r="L4579" s="33"/>
      <c r="M4579" s="33"/>
      <c r="N4579" s="33"/>
      <c r="O4579" s="33"/>
      <c r="P4579" s="33"/>
      <c r="Q4579" s="33"/>
      <c r="R4579" s="33"/>
      <c r="S4579" s="33"/>
      <c r="T4579" s="33"/>
      <c r="V4579" t="str">
        <f>IFERROR(VLOOKUP($D4579,MediaPartner[],2,FALSE),"")</f>
        <v/>
      </c>
      <c r="W4579" t="str">
        <f>IFERROR(VLOOKUP($E4579,Site[],2,FALSE),"")</f>
        <v/>
      </c>
      <c r="X4579" t="str">
        <f>IFERROR(VLOOKUP($F4579,FundingSource[],2,FALSE),"")</f>
        <v/>
      </c>
      <c r="Y4579" t="str">
        <f>IFERROR(VLOOKUP($G4579,Objective[],2,FALSE),"")</f>
        <v/>
      </c>
      <c r="Z4579" t="str">
        <f>IFERROR(VLOOKUP($H4579,AdType[],2,FALSE),"")</f>
        <v/>
      </c>
      <c r="AA4579" t="str">
        <f>IFERROR(VLOOKUP($I4579,AdSize[],2,FALSE),"")</f>
        <v/>
      </c>
      <c r="AB4579" t="str">
        <f>IFERROR(VLOOKUP($J4579,TargetingTactic[],2,FALSE),"")</f>
        <v/>
      </c>
      <c r="AC4579" t="str">
        <f>IFERROR(VLOOKUP($K4579,Audience[],2,FALSE),"")</f>
        <v/>
      </c>
      <c r="AD4579" t="str">
        <f>IFERROR(VLOOKUP($L4579,Country[],2,FALSE),"")</f>
        <v/>
      </c>
      <c r="AE4579" t="str">
        <f>IFERROR(VLOOKUP($M4579,Language[],2,FALSE),"")</f>
        <v/>
      </c>
      <c r="AF4579" t="str">
        <f>IFERROR(VLOOKUP($N4579,BuyType[],2,FALSE),"")</f>
        <v/>
      </c>
      <c r="AG4579" t="str">
        <f>IFERROR(VLOOKUP($S4579,StoreBU[],2,FALSE),"")</f>
        <v/>
      </c>
    </row>
    <row r="4580" spans="1:33" x14ac:dyDescent="0.3">
      <c r="A4580" t="str">
        <f t="shared" si="143"/>
        <v/>
      </c>
      <c r="C4580" t="str">
        <f t="shared" si="142"/>
        <v/>
      </c>
      <c r="D4580" s="33"/>
      <c r="E4580" s="33"/>
      <c r="F4580" s="33"/>
      <c r="G4580" s="33"/>
      <c r="H4580" s="33"/>
      <c r="I4580" s="33"/>
      <c r="J4580" s="33"/>
      <c r="K4580" s="33"/>
      <c r="L4580" s="33"/>
      <c r="M4580" s="33"/>
      <c r="N4580" s="33"/>
      <c r="O4580" s="33"/>
      <c r="P4580" s="33"/>
      <c r="Q4580" s="33"/>
      <c r="R4580" s="33"/>
      <c r="S4580" s="33"/>
      <c r="T4580" s="33"/>
      <c r="V4580" t="str">
        <f>IFERROR(VLOOKUP($D4580,MediaPartner[],2,FALSE),"")</f>
        <v/>
      </c>
      <c r="W4580" t="str">
        <f>IFERROR(VLOOKUP($E4580,Site[],2,FALSE),"")</f>
        <v/>
      </c>
      <c r="X4580" t="str">
        <f>IFERROR(VLOOKUP($F4580,FundingSource[],2,FALSE),"")</f>
        <v/>
      </c>
      <c r="Y4580" t="str">
        <f>IFERROR(VLOOKUP($G4580,Objective[],2,FALSE),"")</f>
        <v/>
      </c>
      <c r="Z4580" t="str">
        <f>IFERROR(VLOOKUP($H4580,AdType[],2,FALSE),"")</f>
        <v/>
      </c>
      <c r="AA4580" t="str">
        <f>IFERROR(VLOOKUP($I4580,AdSize[],2,FALSE),"")</f>
        <v/>
      </c>
      <c r="AB4580" t="str">
        <f>IFERROR(VLOOKUP($J4580,TargetingTactic[],2,FALSE),"")</f>
        <v/>
      </c>
      <c r="AC4580" t="str">
        <f>IFERROR(VLOOKUP($K4580,Audience[],2,FALSE),"")</f>
        <v/>
      </c>
      <c r="AD4580" t="str">
        <f>IFERROR(VLOOKUP($L4580,Country[],2,FALSE),"")</f>
        <v/>
      </c>
      <c r="AE4580" t="str">
        <f>IFERROR(VLOOKUP($M4580,Language[],2,FALSE),"")</f>
        <v/>
      </c>
      <c r="AF4580" t="str">
        <f>IFERROR(VLOOKUP($N4580,BuyType[],2,FALSE),"")</f>
        <v/>
      </c>
      <c r="AG4580" t="str">
        <f>IFERROR(VLOOKUP($S4580,StoreBU[],2,FALSE),"")</f>
        <v/>
      </c>
    </row>
    <row r="4581" spans="1:33" x14ac:dyDescent="0.3">
      <c r="A4581" t="str">
        <f t="shared" si="143"/>
        <v/>
      </c>
      <c r="C4581" t="str">
        <f t="shared" si="142"/>
        <v/>
      </c>
      <c r="D4581" s="33"/>
      <c r="E4581" s="33"/>
      <c r="F4581" s="33"/>
      <c r="G4581" s="33"/>
      <c r="H4581" s="33"/>
      <c r="I4581" s="33"/>
      <c r="J4581" s="33"/>
      <c r="K4581" s="33"/>
      <c r="L4581" s="33"/>
      <c r="M4581" s="33"/>
      <c r="N4581" s="33"/>
      <c r="O4581" s="33"/>
      <c r="P4581" s="33"/>
      <c r="Q4581" s="33"/>
      <c r="R4581" s="33"/>
      <c r="S4581" s="33"/>
      <c r="T4581" s="33"/>
      <c r="V4581" t="str">
        <f>IFERROR(VLOOKUP($D4581,MediaPartner[],2,FALSE),"")</f>
        <v/>
      </c>
      <c r="W4581" t="str">
        <f>IFERROR(VLOOKUP($E4581,Site[],2,FALSE),"")</f>
        <v/>
      </c>
      <c r="X4581" t="str">
        <f>IFERROR(VLOOKUP($F4581,FundingSource[],2,FALSE),"")</f>
        <v/>
      </c>
      <c r="Y4581" t="str">
        <f>IFERROR(VLOOKUP($G4581,Objective[],2,FALSE),"")</f>
        <v/>
      </c>
      <c r="Z4581" t="str">
        <f>IFERROR(VLOOKUP($H4581,AdType[],2,FALSE),"")</f>
        <v/>
      </c>
      <c r="AA4581" t="str">
        <f>IFERROR(VLOOKUP($I4581,AdSize[],2,FALSE),"")</f>
        <v/>
      </c>
      <c r="AB4581" t="str">
        <f>IFERROR(VLOOKUP($J4581,TargetingTactic[],2,FALSE),"")</f>
        <v/>
      </c>
      <c r="AC4581" t="str">
        <f>IFERROR(VLOOKUP($K4581,Audience[],2,FALSE),"")</f>
        <v/>
      </c>
      <c r="AD4581" t="str">
        <f>IFERROR(VLOOKUP($L4581,Country[],2,FALSE),"")</f>
        <v/>
      </c>
      <c r="AE4581" t="str">
        <f>IFERROR(VLOOKUP($M4581,Language[],2,FALSE),"")</f>
        <v/>
      </c>
      <c r="AF4581" t="str">
        <f>IFERROR(VLOOKUP($N4581,BuyType[],2,FALSE),"")</f>
        <v/>
      </c>
      <c r="AG4581" t="str">
        <f>IFERROR(VLOOKUP($S4581,StoreBU[],2,FALSE),"")</f>
        <v/>
      </c>
    </row>
    <row r="4582" spans="1:33" x14ac:dyDescent="0.3">
      <c r="A4582" t="str">
        <f t="shared" si="143"/>
        <v/>
      </c>
      <c r="C4582" t="str">
        <f t="shared" si="142"/>
        <v/>
      </c>
      <c r="D4582" s="33"/>
      <c r="E4582" s="33"/>
      <c r="F4582" s="33"/>
      <c r="G4582" s="33"/>
      <c r="H4582" s="33"/>
      <c r="I4582" s="33"/>
      <c r="J4582" s="33"/>
      <c r="K4582" s="33"/>
      <c r="L4582" s="33"/>
      <c r="M4582" s="33"/>
      <c r="N4582" s="33"/>
      <c r="O4582" s="33"/>
      <c r="P4582" s="33"/>
      <c r="Q4582" s="33"/>
      <c r="R4582" s="33"/>
      <c r="S4582" s="33"/>
      <c r="T4582" s="33"/>
      <c r="V4582" t="str">
        <f>IFERROR(VLOOKUP($D4582,MediaPartner[],2,FALSE),"")</f>
        <v/>
      </c>
      <c r="W4582" t="str">
        <f>IFERROR(VLOOKUP($E4582,Site[],2,FALSE),"")</f>
        <v/>
      </c>
      <c r="X4582" t="str">
        <f>IFERROR(VLOOKUP($F4582,FundingSource[],2,FALSE),"")</f>
        <v/>
      </c>
      <c r="Y4582" t="str">
        <f>IFERROR(VLOOKUP($G4582,Objective[],2,FALSE),"")</f>
        <v/>
      </c>
      <c r="Z4582" t="str">
        <f>IFERROR(VLOOKUP($H4582,AdType[],2,FALSE),"")</f>
        <v/>
      </c>
      <c r="AA4582" t="str">
        <f>IFERROR(VLOOKUP($I4582,AdSize[],2,FALSE),"")</f>
        <v/>
      </c>
      <c r="AB4582" t="str">
        <f>IFERROR(VLOOKUP($J4582,TargetingTactic[],2,FALSE),"")</f>
        <v/>
      </c>
      <c r="AC4582" t="str">
        <f>IFERROR(VLOOKUP($K4582,Audience[],2,FALSE),"")</f>
        <v/>
      </c>
      <c r="AD4582" t="str">
        <f>IFERROR(VLOOKUP($L4582,Country[],2,FALSE),"")</f>
        <v/>
      </c>
      <c r="AE4582" t="str">
        <f>IFERROR(VLOOKUP($M4582,Language[],2,FALSE),"")</f>
        <v/>
      </c>
      <c r="AF4582" t="str">
        <f>IFERROR(VLOOKUP($N4582,BuyType[],2,FALSE),"")</f>
        <v/>
      </c>
      <c r="AG4582" t="str">
        <f>IFERROR(VLOOKUP($S4582,StoreBU[],2,FALSE),"")</f>
        <v/>
      </c>
    </row>
    <row r="4583" spans="1:33" x14ac:dyDescent="0.3">
      <c r="A4583" t="str">
        <f t="shared" si="143"/>
        <v/>
      </c>
      <c r="C4583" t="str">
        <f t="shared" si="142"/>
        <v/>
      </c>
      <c r="D4583" s="33"/>
      <c r="E4583" s="33"/>
      <c r="F4583" s="33"/>
      <c r="G4583" s="33"/>
      <c r="H4583" s="33"/>
      <c r="I4583" s="33"/>
      <c r="J4583" s="33"/>
      <c r="K4583" s="33"/>
      <c r="L4583" s="33"/>
      <c r="M4583" s="33"/>
      <c r="N4583" s="33"/>
      <c r="O4583" s="33"/>
      <c r="P4583" s="33"/>
      <c r="Q4583" s="33"/>
      <c r="R4583" s="33"/>
      <c r="S4583" s="33"/>
      <c r="T4583" s="33"/>
      <c r="V4583" t="str">
        <f>IFERROR(VLOOKUP($D4583,MediaPartner[],2,FALSE),"")</f>
        <v/>
      </c>
      <c r="W4583" t="str">
        <f>IFERROR(VLOOKUP($E4583,Site[],2,FALSE),"")</f>
        <v/>
      </c>
      <c r="X4583" t="str">
        <f>IFERROR(VLOOKUP($F4583,FundingSource[],2,FALSE),"")</f>
        <v/>
      </c>
      <c r="Y4583" t="str">
        <f>IFERROR(VLOOKUP($G4583,Objective[],2,FALSE),"")</f>
        <v/>
      </c>
      <c r="Z4583" t="str">
        <f>IFERROR(VLOOKUP($H4583,AdType[],2,FALSE),"")</f>
        <v/>
      </c>
      <c r="AA4583" t="str">
        <f>IFERROR(VLOOKUP($I4583,AdSize[],2,FALSE),"")</f>
        <v/>
      </c>
      <c r="AB4583" t="str">
        <f>IFERROR(VLOOKUP($J4583,TargetingTactic[],2,FALSE),"")</f>
        <v/>
      </c>
      <c r="AC4583" t="str">
        <f>IFERROR(VLOOKUP($K4583,Audience[],2,FALSE),"")</f>
        <v/>
      </c>
      <c r="AD4583" t="str">
        <f>IFERROR(VLOOKUP($L4583,Country[],2,FALSE),"")</f>
        <v/>
      </c>
      <c r="AE4583" t="str">
        <f>IFERROR(VLOOKUP($M4583,Language[],2,FALSE),"")</f>
        <v/>
      </c>
      <c r="AF4583" t="str">
        <f>IFERROR(VLOOKUP($N4583,BuyType[],2,FALSE),"")</f>
        <v/>
      </c>
      <c r="AG4583" t="str">
        <f>IFERROR(VLOOKUP($S4583,StoreBU[],2,FALSE),"")</f>
        <v/>
      </c>
    </row>
    <row r="4584" spans="1:33" x14ac:dyDescent="0.3">
      <c r="A4584" t="str">
        <f t="shared" si="143"/>
        <v/>
      </c>
      <c r="C4584" t="str">
        <f t="shared" si="142"/>
        <v/>
      </c>
      <c r="D4584" s="33"/>
      <c r="E4584" s="33"/>
      <c r="F4584" s="33"/>
      <c r="G4584" s="33"/>
      <c r="H4584" s="33"/>
      <c r="I4584" s="33"/>
      <c r="J4584" s="33"/>
      <c r="K4584" s="33"/>
      <c r="L4584" s="33"/>
      <c r="M4584" s="33"/>
      <c r="N4584" s="33"/>
      <c r="O4584" s="33"/>
      <c r="P4584" s="33"/>
      <c r="Q4584" s="33"/>
      <c r="R4584" s="33"/>
      <c r="S4584" s="33"/>
      <c r="T4584" s="33"/>
      <c r="V4584" t="str">
        <f>IFERROR(VLOOKUP($D4584,MediaPartner[],2,FALSE),"")</f>
        <v/>
      </c>
      <c r="W4584" t="str">
        <f>IFERROR(VLOOKUP($E4584,Site[],2,FALSE),"")</f>
        <v/>
      </c>
      <c r="X4584" t="str">
        <f>IFERROR(VLOOKUP($F4584,FundingSource[],2,FALSE),"")</f>
        <v/>
      </c>
      <c r="Y4584" t="str">
        <f>IFERROR(VLOOKUP($G4584,Objective[],2,FALSE),"")</f>
        <v/>
      </c>
      <c r="Z4584" t="str">
        <f>IFERROR(VLOOKUP($H4584,AdType[],2,FALSE),"")</f>
        <v/>
      </c>
      <c r="AA4584" t="str">
        <f>IFERROR(VLOOKUP($I4584,AdSize[],2,FALSE),"")</f>
        <v/>
      </c>
      <c r="AB4584" t="str">
        <f>IFERROR(VLOOKUP($J4584,TargetingTactic[],2,FALSE),"")</f>
        <v/>
      </c>
      <c r="AC4584" t="str">
        <f>IFERROR(VLOOKUP($K4584,Audience[],2,FALSE),"")</f>
        <v/>
      </c>
      <c r="AD4584" t="str">
        <f>IFERROR(VLOOKUP($L4584,Country[],2,FALSE),"")</f>
        <v/>
      </c>
      <c r="AE4584" t="str">
        <f>IFERROR(VLOOKUP($M4584,Language[],2,FALSE),"")</f>
        <v/>
      </c>
      <c r="AF4584" t="str">
        <f>IFERROR(VLOOKUP($N4584,BuyType[],2,FALSE),"")</f>
        <v/>
      </c>
      <c r="AG4584" t="str">
        <f>IFERROR(VLOOKUP($S4584,StoreBU[],2,FALSE),"")</f>
        <v/>
      </c>
    </row>
    <row r="4585" spans="1:33" x14ac:dyDescent="0.3">
      <c r="A4585" t="str">
        <f t="shared" si="143"/>
        <v/>
      </c>
      <c r="C4585" t="str">
        <f t="shared" si="142"/>
        <v/>
      </c>
      <c r="D4585" s="33"/>
      <c r="E4585" s="33"/>
      <c r="F4585" s="33"/>
      <c r="G4585" s="33"/>
      <c r="H4585" s="33"/>
      <c r="I4585" s="33"/>
      <c r="J4585" s="33"/>
      <c r="K4585" s="33"/>
      <c r="L4585" s="33"/>
      <c r="M4585" s="33"/>
      <c r="N4585" s="33"/>
      <c r="O4585" s="33"/>
      <c r="P4585" s="33"/>
      <c r="Q4585" s="33"/>
      <c r="R4585" s="33"/>
      <c r="S4585" s="33"/>
      <c r="T4585" s="33"/>
      <c r="V4585" t="str">
        <f>IFERROR(VLOOKUP($D4585,MediaPartner[],2,FALSE),"")</f>
        <v/>
      </c>
      <c r="W4585" t="str">
        <f>IFERROR(VLOOKUP($E4585,Site[],2,FALSE),"")</f>
        <v/>
      </c>
      <c r="X4585" t="str">
        <f>IFERROR(VLOOKUP($F4585,FundingSource[],2,FALSE),"")</f>
        <v/>
      </c>
      <c r="Y4585" t="str">
        <f>IFERROR(VLOOKUP($G4585,Objective[],2,FALSE),"")</f>
        <v/>
      </c>
      <c r="Z4585" t="str">
        <f>IFERROR(VLOOKUP($H4585,AdType[],2,FALSE),"")</f>
        <v/>
      </c>
      <c r="AA4585" t="str">
        <f>IFERROR(VLOOKUP($I4585,AdSize[],2,FALSE),"")</f>
        <v/>
      </c>
      <c r="AB4585" t="str">
        <f>IFERROR(VLOOKUP($J4585,TargetingTactic[],2,FALSE),"")</f>
        <v/>
      </c>
      <c r="AC4585" t="str">
        <f>IFERROR(VLOOKUP($K4585,Audience[],2,FALSE),"")</f>
        <v/>
      </c>
      <c r="AD4585" t="str">
        <f>IFERROR(VLOOKUP($L4585,Country[],2,FALSE),"")</f>
        <v/>
      </c>
      <c r="AE4585" t="str">
        <f>IFERROR(VLOOKUP($M4585,Language[],2,FALSE),"")</f>
        <v/>
      </c>
      <c r="AF4585" t="str">
        <f>IFERROR(VLOOKUP($N4585,BuyType[],2,FALSE),"")</f>
        <v/>
      </c>
      <c r="AG4585" t="str">
        <f>IFERROR(VLOOKUP($S4585,StoreBU[],2,FALSE),"")</f>
        <v/>
      </c>
    </row>
    <row r="4586" spans="1:33" x14ac:dyDescent="0.3">
      <c r="A4586" t="str">
        <f t="shared" si="143"/>
        <v/>
      </c>
      <c r="C4586" t="str">
        <f t="shared" si="142"/>
        <v/>
      </c>
      <c r="D4586" s="33"/>
      <c r="E4586" s="33"/>
      <c r="F4586" s="33"/>
      <c r="G4586" s="33"/>
      <c r="H4586" s="33"/>
      <c r="I4586" s="33"/>
      <c r="J4586" s="33"/>
      <c r="K4586" s="33"/>
      <c r="L4586" s="33"/>
      <c r="M4586" s="33"/>
      <c r="N4586" s="33"/>
      <c r="O4586" s="33"/>
      <c r="P4586" s="33"/>
      <c r="Q4586" s="33"/>
      <c r="R4586" s="33"/>
      <c r="S4586" s="33"/>
      <c r="T4586" s="33"/>
      <c r="V4586" t="str">
        <f>IFERROR(VLOOKUP($D4586,MediaPartner[],2,FALSE),"")</f>
        <v/>
      </c>
      <c r="W4586" t="str">
        <f>IFERROR(VLOOKUP($E4586,Site[],2,FALSE),"")</f>
        <v/>
      </c>
      <c r="X4586" t="str">
        <f>IFERROR(VLOOKUP($F4586,FundingSource[],2,FALSE),"")</f>
        <v/>
      </c>
      <c r="Y4586" t="str">
        <f>IFERROR(VLOOKUP($G4586,Objective[],2,FALSE),"")</f>
        <v/>
      </c>
      <c r="Z4586" t="str">
        <f>IFERROR(VLOOKUP($H4586,AdType[],2,FALSE),"")</f>
        <v/>
      </c>
      <c r="AA4586" t="str">
        <f>IFERROR(VLOOKUP($I4586,AdSize[],2,FALSE),"")</f>
        <v/>
      </c>
      <c r="AB4586" t="str">
        <f>IFERROR(VLOOKUP($J4586,TargetingTactic[],2,FALSE),"")</f>
        <v/>
      </c>
      <c r="AC4586" t="str">
        <f>IFERROR(VLOOKUP($K4586,Audience[],2,FALSE),"")</f>
        <v/>
      </c>
      <c r="AD4586" t="str">
        <f>IFERROR(VLOOKUP($L4586,Country[],2,FALSE),"")</f>
        <v/>
      </c>
      <c r="AE4586" t="str">
        <f>IFERROR(VLOOKUP($M4586,Language[],2,FALSE),"")</f>
        <v/>
      </c>
      <c r="AF4586" t="str">
        <f>IFERROR(VLOOKUP($N4586,BuyType[],2,FALSE),"")</f>
        <v/>
      </c>
      <c r="AG4586" t="str">
        <f>IFERROR(VLOOKUP($S4586,StoreBU[],2,FALSE),"")</f>
        <v/>
      </c>
    </row>
    <row r="4587" spans="1:33" x14ac:dyDescent="0.3">
      <c r="A4587" t="str">
        <f t="shared" si="143"/>
        <v/>
      </c>
      <c r="C4587" t="str">
        <f t="shared" si="142"/>
        <v/>
      </c>
      <c r="D4587" s="33"/>
      <c r="E4587" s="33"/>
      <c r="F4587" s="33"/>
      <c r="G4587" s="33"/>
      <c r="H4587" s="33"/>
      <c r="I4587" s="33"/>
      <c r="J4587" s="33"/>
      <c r="K4587" s="33"/>
      <c r="L4587" s="33"/>
      <c r="M4587" s="33"/>
      <c r="N4587" s="33"/>
      <c r="O4587" s="33"/>
      <c r="P4587" s="33"/>
      <c r="Q4587" s="33"/>
      <c r="R4587" s="33"/>
      <c r="S4587" s="33"/>
      <c r="T4587" s="33"/>
      <c r="V4587" t="str">
        <f>IFERROR(VLOOKUP($D4587,MediaPartner[],2,FALSE),"")</f>
        <v/>
      </c>
      <c r="W4587" t="str">
        <f>IFERROR(VLOOKUP($E4587,Site[],2,FALSE),"")</f>
        <v/>
      </c>
      <c r="X4587" t="str">
        <f>IFERROR(VLOOKUP($F4587,FundingSource[],2,FALSE),"")</f>
        <v/>
      </c>
      <c r="Y4587" t="str">
        <f>IFERROR(VLOOKUP($G4587,Objective[],2,FALSE),"")</f>
        <v/>
      </c>
      <c r="Z4587" t="str">
        <f>IFERROR(VLOOKUP($H4587,AdType[],2,FALSE),"")</f>
        <v/>
      </c>
      <c r="AA4587" t="str">
        <f>IFERROR(VLOOKUP($I4587,AdSize[],2,FALSE),"")</f>
        <v/>
      </c>
      <c r="AB4587" t="str">
        <f>IFERROR(VLOOKUP($J4587,TargetingTactic[],2,FALSE),"")</f>
        <v/>
      </c>
      <c r="AC4587" t="str">
        <f>IFERROR(VLOOKUP($K4587,Audience[],2,FALSE),"")</f>
        <v/>
      </c>
      <c r="AD4587" t="str">
        <f>IFERROR(VLOOKUP($L4587,Country[],2,FALSE),"")</f>
        <v/>
      </c>
      <c r="AE4587" t="str">
        <f>IFERROR(VLOOKUP($M4587,Language[],2,FALSE),"")</f>
        <v/>
      </c>
      <c r="AF4587" t="str">
        <f>IFERROR(VLOOKUP($N4587,BuyType[],2,FALSE),"")</f>
        <v/>
      </c>
      <c r="AG4587" t="str">
        <f>IFERROR(VLOOKUP($S4587,StoreBU[],2,FALSE),"")</f>
        <v/>
      </c>
    </row>
    <row r="4588" spans="1:33" x14ac:dyDescent="0.3">
      <c r="A4588" t="str">
        <f t="shared" si="143"/>
        <v/>
      </c>
      <c r="C4588" t="str">
        <f t="shared" si="142"/>
        <v/>
      </c>
      <c r="D4588" s="33"/>
      <c r="E4588" s="33"/>
      <c r="F4588" s="33"/>
      <c r="G4588" s="33"/>
      <c r="H4588" s="33"/>
      <c r="I4588" s="33"/>
      <c r="J4588" s="33"/>
      <c r="K4588" s="33"/>
      <c r="L4588" s="33"/>
      <c r="M4588" s="33"/>
      <c r="N4588" s="33"/>
      <c r="O4588" s="33"/>
      <c r="P4588" s="33"/>
      <c r="Q4588" s="33"/>
      <c r="R4588" s="33"/>
      <c r="S4588" s="33"/>
      <c r="T4588" s="33"/>
      <c r="V4588" t="str">
        <f>IFERROR(VLOOKUP($D4588,MediaPartner[],2,FALSE),"")</f>
        <v/>
      </c>
      <c r="W4588" t="str">
        <f>IFERROR(VLOOKUP($E4588,Site[],2,FALSE),"")</f>
        <v/>
      </c>
      <c r="X4588" t="str">
        <f>IFERROR(VLOOKUP($F4588,FundingSource[],2,FALSE),"")</f>
        <v/>
      </c>
      <c r="Y4588" t="str">
        <f>IFERROR(VLOOKUP($G4588,Objective[],2,FALSE),"")</f>
        <v/>
      </c>
      <c r="Z4588" t="str">
        <f>IFERROR(VLOOKUP($H4588,AdType[],2,FALSE),"")</f>
        <v/>
      </c>
      <c r="AA4588" t="str">
        <f>IFERROR(VLOOKUP($I4588,AdSize[],2,FALSE),"")</f>
        <v/>
      </c>
      <c r="AB4588" t="str">
        <f>IFERROR(VLOOKUP($J4588,TargetingTactic[],2,FALSE),"")</f>
        <v/>
      </c>
      <c r="AC4588" t="str">
        <f>IFERROR(VLOOKUP($K4588,Audience[],2,FALSE),"")</f>
        <v/>
      </c>
      <c r="AD4588" t="str">
        <f>IFERROR(VLOOKUP($L4588,Country[],2,FALSE),"")</f>
        <v/>
      </c>
      <c r="AE4588" t="str">
        <f>IFERROR(VLOOKUP($M4588,Language[],2,FALSE),"")</f>
        <v/>
      </c>
      <c r="AF4588" t="str">
        <f>IFERROR(VLOOKUP($N4588,BuyType[],2,FALSE),"")</f>
        <v/>
      </c>
      <c r="AG4588" t="str">
        <f>IFERROR(VLOOKUP($S4588,StoreBU[],2,FALSE),"")</f>
        <v/>
      </c>
    </row>
    <row r="4589" spans="1:33" x14ac:dyDescent="0.3">
      <c r="A4589" t="str">
        <f t="shared" si="143"/>
        <v/>
      </c>
      <c r="C4589" t="str">
        <f t="shared" si="142"/>
        <v/>
      </c>
      <c r="D4589" s="33"/>
      <c r="E4589" s="33"/>
      <c r="F4589" s="33"/>
      <c r="G4589" s="33"/>
      <c r="H4589" s="33"/>
      <c r="I4589" s="33"/>
      <c r="J4589" s="33"/>
      <c r="K4589" s="33"/>
      <c r="L4589" s="33"/>
      <c r="M4589" s="33"/>
      <c r="N4589" s="33"/>
      <c r="O4589" s="33"/>
      <c r="P4589" s="33"/>
      <c r="Q4589" s="33"/>
      <c r="R4589" s="33"/>
      <c r="S4589" s="33"/>
      <c r="T4589" s="33"/>
      <c r="V4589" t="str">
        <f>IFERROR(VLOOKUP($D4589,MediaPartner[],2,FALSE),"")</f>
        <v/>
      </c>
      <c r="W4589" t="str">
        <f>IFERROR(VLOOKUP($E4589,Site[],2,FALSE),"")</f>
        <v/>
      </c>
      <c r="X4589" t="str">
        <f>IFERROR(VLOOKUP($F4589,FundingSource[],2,FALSE),"")</f>
        <v/>
      </c>
      <c r="Y4589" t="str">
        <f>IFERROR(VLOOKUP($G4589,Objective[],2,FALSE),"")</f>
        <v/>
      </c>
      <c r="Z4589" t="str">
        <f>IFERROR(VLOOKUP($H4589,AdType[],2,FALSE),"")</f>
        <v/>
      </c>
      <c r="AA4589" t="str">
        <f>IFERROR(VLOOKUP($I4589,AdSize[],2,FALSE),"")</f>
        <v/>
      </c>
      <c r="AB4589" t="str">
        <f>IFERROR(VLOOKUP($J4589,TargetingTactic[],2,FALSE),"")</f>
        <v/>
      </c>
      <c r="AC4589" t="str">
        <f>IFERROR(VLOOKUP($K4589,Audience[],2,FALSE),"")</f>
        <v/>
      </c>
      <c r="AD4589" t="str">
        <f>IFERROR(VLOOKUP($L4589,Country[],2,FALSE),"")</f>
        <v/>
      </c>
      <c r="AE4589" t="str">
        <f>IFERROR(VLOOKUP($M4589,Language[],2,FALSE),"")</f>
        <v/>
      </c>
      <c r="AF4589" t="str">
        <f>IFERROR(VLOOKUP($N4589,BuyType[],2,FALSE),"")</f>
        <v/>
      </c>
      <c r="AG4589" t="str">
        <f>IFERROR(VLOOKUP($S4589,StoreBU[],2,FALSE),"")</f>
        <v/>
      </c>
    </row>
    <row r="4590" spans="1:33" x14ac:dyDescent="0.3">
      <c r="A4590" t="str">
        <f t="shared" si="143"/>
        <v/>
      </c>
      <c r="C4590" t="str">
        <f t="shared" si="142"/>
        <v/>
      </c>
      <c r="D4590" s="33"/>
      <c r="E4590" s="33"/>
      <c r="F4590" s="33"/>
      <c r="G4590" s="33"/>
      <c r="H4590" s="33"/>
      <c r="I4590" s="33"/>
      <c r="J4590" s="33"/>
      <c r="K4590" s="33"/>
      <c r="L4590" s="33"/>
      <c r="M4590" s="33"/>
      <c r="N4590" s="33"/>
      <c r="O4590" s="33"/>
      <c r="P4590" s="33"/>
      <c r="Q4590" s="33"/>
      <c r="R4590" s="33"/>
      <c r="S4590" s="33"/>
      <c r="T4590" s="33"/>
      <c r="V4590" t="str">
        <f>IFERROR(VLOOKUP($D4590,MediaPartner[],2,FALSE),"")</f>
        <v/>
      </c>
      <c r="W4590" t="str">
        <f>IFERROR(VLOOKUP($E4590,Site[],2,FALSE),"")</f>
        <v/>
      </c>
      <c r="X4590" t="str">
        <f>IFERROR(VLOOKUP($F4590,FundingSource[],2,FALSE),"")</f>
        <v/>
      </c>
      <c r="Y4590" t="str">
        <f>IFERROR(VLOOKUP($G4590,Objective[],2,FALSE),"")</f>
        <v/>
      </c>
      <c r="Z4590" t="str">
        <f>IFERROR(VLOOKUP($H4590,AdType[],2,FALSE),"")</f>
        <v/>
      </c>
      <c r="AA4590" t="str">
        <f>IFERROR(VLOOKUP($I4590,AdSize[],2,FALSE),"")</f>
        <v/>
      </c>
      <c r="AB4590" t="str">
        <f>IFERROR(VLOOKUP($J4590,TargetingTactic[],2,FALSE),"")</f>
        <v/>
      </c>
      <c r="AC4590" t="str">
        <f>IFERROR(VLOOKUP($K4590,Audience[],2,FALSE),"")</f>
        <v/>
      </c>
      <c r="AD4590" t="str">
        <f>IFERROR(VLOOKUP($L4590,Country[],2,FALSE),"")</f>
        <v/>
      </c>
      <c r="AE4590" t="str">
        <f>IFERROR(VLOOKUP($M4590,Language[],2,FALSE),"")</f>
        <v/>
      </c>
      <c r="AF4590" t="str">
        <f>IFERROR(VLOOKUP($N4590,BuyType[],2,FALSE),"")</f>
        <v/>
      </c>
      <c r="AG4590" t="str">
        <f>IFERROR(VLOOKUP($S4590,StoreBU[],2,FALSE),"")</f>
        <v/>
      </c>
    </row>
    <row r="4591" spans="1:33" x14ac:dyDescent="0.3">
      <c r="A4591" t="str">
        <f t="shared" si="143"/>
        <v/>
      </c>
      <c r="C4591" t="str">
        <f t="shared" si="142"/>
        <v/>
      </c>
      <c r="D4591" s="33"/>
      <c r="E4591" s="33"/>
      <c r="F4591" s="33"/>
      <c r="G4591" s="33"/>
      <c r="H4591" s="33"/>
      <c r="I4591" s="33"/>
      <c r="J4591" s="33"/>
      <c r="K4591" s="33"/>
      <c r="L4591" s="33"/>
      <c r="M4591" s="33"/>
      <c r="N4591" s="33"/>
      <c r="O4591" s="33"/>
      <c r="P4591" s="33"/>
      <c r="Q4591" s="33"/>
      <c r="R4591" s="33"/>
      <c r="S4591" s="33"/>
      <c r="T4591" s="33"/>
      <c r="V4591" t="str">
        <f>IFERROR(VLOOKUP($D4591,MediaPartner[],2,FALSE),"")</f>
        <v/>
      </c>
      <c r="W4591" t="str">
        <f>IFERROR(VLOOKUP($E4591,Site[],2,FALSE),"")</f>
        <v/>
      </c>
      <c r="X4591" t="str">
        <f>IFERROR(VLOOKUP($F4591,FundingSource[],2,FALSE),"")</f>
        <v/>
      </c>
      <c r="Y4591" t="str">
        <f>IFERROR(VLOOKUP($G4591,Objective[],2,FALSE),"")</f>
        <v/>
      </c>
      <c r="Z4591" t="str">
        <f>IFERROR(VLOOKUP($H4591,AdType[],2,FALSE),"")</f>
        <v/>
      </c>
      <c r="AA4591" t="str">
        <f>IFERROR(VLOOKUP($I4591,AdSize[],2,FALSE),"")</f>
        <v/>
      </c>
      <c r="AB4591" t="str">
        <f>IFERROR(VLOOKUP($J4591,TargetingTactic[],2,FALSE),"")</f>
        <v/>
      </c>
      <c r="AC4591" t="str">
        <f>IFERROR(VLOOKUP($K4591,Audience[],2,FALSE),"")</f>
        <v/>
      </c>
      <c r="AD4591" t="str">
        <f>IFERROR(VLOOKUP($L4591,Country[],2,FALSE),"")</f>
        <v/>
      </c>
      <c r="AE4591" t="str">
        <f>IFERROR(VLOOKUP($M4591,Language[],2,FALSE),"")</f>
        <v/>
      </c>
      <c r="AF4591" t="str">
        <f>IFERROR(VLOOKUP($N4591,BuyType[],2,FALSE),"")</f>
        <v/>
      </c>
      <c r="AG4591" t="str">
        <f>IFERROR(VLOOKUP($S4591,StoreBU[],2,FALSE),"")</f>
        <v/>
      </c>
    </row>
    <row r="4592" spans="1:33" x14ac:dyDescent="0.3">
      <c r="A4592" t="str">
        <f t="shared" si="143"/>
        <v/>
      </c>
      <c r="C4592" t="str">
        <f t="shared" si="142"/>
        <v/>
      </c>
      <c r="D4592" s="33"/>
      <c r="E4592" s="33"/>
      <c r="F4592" s="33"/>
      <c r="G4592" s="33"/>
      <c r="H4592" s="33"/>
      <c r="I4592" s="33"/>
      <c r="J4592" s="33"/>
      <c r="K4592" s="33"/>
      <c r="L4592" s="33"/>
      <c r="M4592" s="33"/>
      <c r="N4592" s="33"/>
      <c r="O4592" s="33"/>
      <c r="P4592" s="33"/>
      <c r="Q4592" s="33"/>
      <c r="R4592" s="33"/>
      <c r="S4592" s="33"/>
      <c r="T4592" s="33"/>
      <c r="V4592" t="str">
        <f>IFERROR(VLOOKUP($D4592,MediaPartner[],2,FALSE),"")</f>
        <v/>
      </c>
      <c r="W4592" t="str">
        <f>IFERROR(VLOOKUP($E4592,Site[],2,FALSE),"")</f>
        <v/>
      </c>
      <c r="X4592" t="str">
        <f>IFERROR(VLOOKUP($F4592,FundingSource[],2,FALSE),"")</f>
        <v/>
      </c>
      <c r="Y4592" t="str">
        <f>IFERROR(VLOOKUP($G4592,Objective[],2,FALSE),"")</f>
        <v/>
      </c>
      <c r="Z4592" t="str">
        <f>IFERROR(VLOOKUP($H4592,AdType[],2,FALSE),"")</f>
        <v/>
      </c>
      <c r="AA4592" t="str">
        <f>IFERROR(VLOOKUP($I4592,AdSize[],2,FALSE),"")</f>
        <v/>
      </c>
      <c r="AB4592" t="str">
        <f>IFERROR(VLOOKUP($J4592,TargetingTactic[],2,FALSE),"")</f>
        <v/>
      </c>
      <c r="AC4592" t="str">
        <f>IFERROR(VLOOKUP($K4592,Audience[],2,FALSE),"")</f>
        <v/>
      </c>
      <c r="AD4592" t="str">
        <f>IFERROR(VLOOKUP($L4592,Country[],2,FALSE),"")</f>
        <v/>
      </c>
      <c r="AE4592" t="str">
        <f>IFERROR(VLOOKUP($M4592,Language[],2,FALSE),"")</f>
        <v/>
      </c>
      <c r="AF4592" t="str">
        <f>IFERROR(VLOOKUP($N4592,BuyType[],2,FALSE),"")</f>
        <v/>
      </c>
      <c r="AG4592" t="str">
        <f>IFERROR(VLOOKUP($S4592,StoreBU[],2,FALSE),"")</f>
        <v/>
      </c>
    </row>
    <row r="4593" spans="1:33" x14ac:dyDescent="0.3">
      <c r="A4593" t="str">
        <f t="shared" si="143"/>
        <v/>
      </c>
      <c r="C4593" t="str">
        <f t="shared" si="142"/>
        <v/>
      </c>
      <c r="D4593" s="33"/>
      <c r="E4593" s="33"/>
      <c r="F4593" s="33"/>
      <c r="G4593" s="33"/>
      <c r="H4593" s="33"/>
      <c r="I4593" s="33"/>
      <c r="J4593" s="33"/>
      <c r="K4593" s="33"/>
      <c r="L4593" s="33"/>
      <c r="M4593" s="33"/>
      <c r="N4593" s="33"/>
      <c r="O4593" s="33"/>
      <c r="P4593" s="33"/>
      <c r="Q4593" s="33"/>
      <c r="R4593" s="33"/>
      <c r="S4593" s="33"/>
      <c r="T4593" s="33"/>
      <c r="V4593" t="str">
        <f>IFERROR(VLOOKUP($D4593,MediaPartner[],2,FALSE),"")</f>
        <v/>
      </c>
      <c r="W4593" t="str">
        <f>IFERROR(VLOOKUP($E4593,Site[],2,FALSE),"")</f>
        <v/>
      </c>
      <c r="X4593" t="str">
        <f>IFERROR(VLOOKUP($F4593,FundingSource[],2,FALSE),"")</f>
        <v/>
      </c>
      <c r="Y4593" t="str">
        <f>IFERROR(VLOOKUP($G4593,Objective[],2,FALSE),"")</f>
        <v/>
      </c>
      <c r="Z4593" t="str">
        <f>IFERROR(VLOOKUP($H4593,AdType[],2,FALSE),"")</f>
        <v/>
      </c>
      <c r="AA4593" t="str">
        <f>IFERROR(VLOOKUP($I4593,AdSize[],2,FALSE),"")</f>
        <v/>
      </c>
      <c r="AB4593" t="str">
        <f>IFERROR(VLOOKUP($J4593,TargetingTactic[],2,FALSE),"")</f>
        <v/>
      </c>
      <c r="AC4593" t="str">
        <f>IFERROR(VLOOKUP($K4593,Audience[],2,FALSE),"")</f>
        <v/>
      </c>
      <c r="AD4593" t="str">
        <f>IFERROR(VLOOKUP($L4593,Country[],2,FALSE),"")</f>
        <v/>
      </c>
      <c r="AE4593" t="str">
        <f>IFERROR(VLOOKUP($M4593,Language[],2,FALSE),"")</f>
        <v/>
      </c>
      <c r="AF4593" t="str">
        <f>IFERROR(VLOOKUP($N4593,BuyType[],2,FALSE),"")</f>
        <v/>
      </c>
      <c r="AG4593" t="str">
        <f>IFERROR(VLOOKUP($S4593,StoreBU[],2,FALSE),"")</f>
        <v/>
      </c>
    </row>
    <row r="4594" spans="1:33" x14ac:dyDescent="0.3">
      <c r="A4594" t="str">
        <f t="shared" si="143"/>
        <v/>
      </c>
      <c r="C4594" t="str">
        <f t="shared" si="142"/>
        <v/>
      </c>
      <c r="D4594" s="33"/>
      <c r="E4594" s="33"/>
      <c r="F4594" s="33"/>
      <c r="G4594" s="33"/>
      <c r="H4594" s="33"/>
      <c r="I4594" s="33"/>
      <c r="J4594" s="33"/>
      <c r="K4594" s="33"/>
      <c r="L4594" s="33"/>
      <c r="M4594" s="33"/>
      <c r="N4594" s="33"/>
      <c r="O4594" s="33"/>
      <c r="P4594" s="33"/>
      <c r="Q4594" s="33"/>
      <c r="R4594" s="33"/>
      <c r="S4594" s="33"/>
      <c r="T4594" s="33"/>
      <c r="V4594" t="str">
        <f>IFERROR(VLOOKUP($D4594,MediaPartner[],2,FALSE),"")</f>
        <v/>
      </c>
      <c r="W4594" t="str">
        <f>IFERROR(VLOOKUP($E4594,Site[],2,FALSE),"")</f>
        <v/>
      </c>
      <c r="X4594" t="str">
        <f>IFERROR(VLOOKUP($F4594,FundingSource[],2,FALSE),"")</f>
        <v/>
      </c>
      <c r="Y4594" t="str">
        <f>IFERROR(VLOOKUP($G4594,Objective[],2,FALSE),"")</f>
        <v/>
      </c>
      <c r="Z4594" t="str">
        <f>IFERROR(VLOOKUP($H4594,AdType[],2,FALSE),"")</f>
        <v/>
      </c>
      <c r="AA4594" t="str">
        <f>IFERROR(VLOOKUP($I4594,AdSize[],2,FALSE),"")</f>
        <v/>
      </c>
      <c r="AB4594" t="str">
        <f>IFERROR(VLOOKUP($J4594,TargetingTactic[],2,FALSE),"")</f>
        <v/>
      </c>
      <c r="AC4594" t="str">
        <f>IFERROR(VLOOKUP($K4594,Audience[],2,FALSE),"")</f>
        <v/>
      </c>
      <c r="AD4594" t="str">
        <f>IFERROR(VLOOKUP($L4594,Country[],2,FALSE),"")</f>
        <v/>
      </c>
      <c r="AE4594" t="str">
        <f>IFERROR(VLOOKUP($M4594,Language[],2,FALSE),"")</f>
        <v/>
      </c>
      <c r="AF4594" t="str">
        <f>IFERROR(VLOOKUP($N4594,BuyType[],2,FALSE),"")</f>
        <v/>
      </c>
      <c r="AG4594" t="str">
        <f>IFERROR(VLOOKUP($S4594,StoreBU[],2,FALSE),"")</f>
        <v/>
      </c>
    </row>
    <row r="4595" spans="1:33" x14ac:dyDescent="0.3">
      <c r="A4595" t="str">
        <f t="shared" si="143"/>
        <v/>
      </c>
      <c r="C4595" t="str">
        <f t="shared" si="142"/>
        <v/>
      </c>
      <c r="D4595" s="33"/>
      <c r="E4595" s="33"/>
      <c r="F4595" s="33"/>
      <c r="G4595" s="33"/>
      <c r="H4595" s="33"/>
      <c r="I4595" s="33"/>
      <c r="J4595" s="33"/>
      <c r="K4595" s="33"/>
      <c r="L4595" s="33"/>
      <c r="M4595" s="33"/>
      <c r="N4595" s="33"/>
      <c r="O4595" s="33"/>
      <c r="P4595" s="33"/>
      <c r="Q4595" s="33"/>
      <c r="R4595" s="33"/>
      <c r="S4595" s="33"/>
      <c r="T4595" s="33"/>
      <c r="V4595" t="str">
        <f>IFERROR(VLOOKUP($D4595,MediaPartner[],2,FALSE),"")</f>
        <v/>
      </c>
      <c r="W4595" t="str">
        <f>IFERROR(VLOOKUP($E4595,Site[],2,FALSE),"")</f>
        <v/>
      </c>
      <c r="X4595" t="str">
        <f>IFERROR(VLOOKUP($F4595,FundingSource[],2,FALSE),"")</f>
        <v/>
      </c>
      <c r="Y4595" t="str">
        <f>IFERROR(VLOOKUP($G4595,Objective[],2,FALSE),"")</f>
        <v/>
      </c>
      <c r="Z4595" t="str">
        <f>IFERROR(VLOOKUP($H4595,AdType[],2,FALSE),"")</f>
        <v/>
      </c>
      <c r="AA4595" t="str">
        <f>IFERROR(VLOOKUP($I4595,AdSize[],2,FALSE),"")</f>
        <v/>
      </c>
      <c r="AB4595" t="str">
        <f>IFERROR(VLOOKUP($J4595,TargetingTactic[],2,FALSE),"")</f>
        <v/>
      </c>
      <c r="AC4595" t="str">
        <f>IFERROR(VLOOKUP($K4595,Audience[],2,FALSE),"")</f>
        <v/>
      </c>
      <c r="AD4595" t="str">
        <f>IFERROR(VLOOKUP($L4595,Country[],2,FALSE),"")</f>
        <v/>
      </c>
      <c r="AE4595" t="str">
        <f>IFERROR(VLOOKUP($M4595,Language[],2,FALSE),"")</f>
        <v/>
      </c>
      <c r="AF4595" t="str">
        <f>IFERROR(VLOOKUP($N4595,BuyType[],2,FALSE),"")</f>
        <v/>
      </c>
      <c r="AG4595" t="str">
        <f>IFERROR(VLOOKUP($S4595,StoreBU[],2,FALSE),"")</f>
        <v/>
      </c>
    </row>
    <row r="4596" spans="1:33" x14ac:dyDescent="0.3">
      <c r="A4596" t="str">
        <f t="shared" si="143"/>
        <v/>
      </c>
      <c r="C4596" t="str">
        <f t="shared" si="142"/>
        <v/>
      </c>
      <c r="D4596" s="33"/>
      <c r="E4596" s="33"/>
      <c r="F4596" s="33"/>
      <c r="G4596" s="33"/>
      <c r="H4596" s="33"/>
      <c r="I4596" s="33"/>
      <c r="J4596" s="33"/>
      <c r="K4596" s="33"/>
      <c r="L4596" s="33"/>
      <c r="M4596" s="33"/>
      <c r="N4596" s="33"/>
      <c r="O4596" s="33"/>
      <c r="P4596" s="33"/>
      <c r="Q4596" s="33"/>
      <c r="R4596" s="33"/>
      <c r="S4596" s="33"/>
      <c r="T4596" s="33"/>
      <c r="V4596" t="str">
        <f>IFERROR(VLOOKUP($D4596,MediaPartner[],2,FALSE),"")</f>
        <v/>
      </c>
      <c r="W4596" t="str">
        <f>IFERROR(VLOOKUP($E4596,Site[],2,FALSE),"")</f>
        <v/>
      </c>
      <c r="X4596" t="str">
        <f>IFERROR(VLOOKUP($F4596,FundingSource[],2,FALSE),"")</f>
        <v/>
      </c>
      <c r="Y4596" t="str">
        <f>IFERROR(VLOOKUP($G4596,Objective[],2,FALSE),"")</f>
        <v/>
      </c>
      <c r="Z4596" t="str">
        <f>IFERROR(VLOOKUP($H4596,AdType[],2,FALSE),"")</f>
        <v/>
      </c>
      <c r="AA4596" t="str">
        <f>IFERROR(VLOOKUP($I4596,AdSize[],2,FALSE),"")</f>
        <v/>
      </c>
      <c r="AB4596" t="str">
        <f>IFERROR(VLOOKUP($J4596,TargetingTactic[],2,FALSE),"")</f>
        <v/>
      </c>
      <c r="AC4596" t="str">
        <f>IFERROR(VLOOKUP($K4596,Audience[],2,FALSE),"")</f>
        <v/>
      </c>
      <c r="AD4596" t="str">
        <f>IFERROR(VLOOKUP($L4596,Country[],2,FALSE),"")</f>
        <v/>
      </c>
      <c r="AE4596" t="str">
        <f>IFERROR(VLOOKUP($M4596,Language[],2,FALSE),"")</f>
        <v/>
      </c>
      <c r="AF4596" t="str">
        <f>IFERROR(VLOOKUP($N4596,BuyType[],2,FALSE),"")</f>
        <v/>
      </c>
      <c r="AG4596" t="str">
        <f>IFERROR(VLOOKUP($S4596,StoreBU[],2,FALSE),"")</f>
        <v/>
      </c>
    </row>
    <row r="4597" spans="1:33" x14ac:dyDescent="0.3">
      <c r="A4597" t="str">
        <f t="shared" si="143"/>
        <v/>
      </c>
      <c r="C4597" t="str">
        <f t="shared" si="142"/>
        <v/>
      </c>
      <c r="D4597" s="33"/>
      <c r="E4597" s="33"/>
      <c r="F4597" s="33"/>
      <c r="G4597" s="33"/>
      <c r="H4597" s="33"/>
      <c r="I4597" s="33"/>
      <c r="J4597" s="33"/>
      <c r="K4597" s="33"/>
      <c r="L4597" s="33"/>
      <c r="M4597" s="33"/>
      <c r="N4597" s="33"/>
      <c r="O4597" s="33"/>
      <c r="P4597" s="33"/>
      <c r="Q4597" s="33"/>
      <c r="R4597" s="33"/>
      <c r="S4597" s="33"/>
      <c r="T4597" s="33"/>
      <c r="V4597" t="str">
        <f>IFERROR(VLOOKUP($D4597,MediaPartner[],2,FALSE),"")</f>
        <v/>
      </c>
      <c r="W4597" t="str">
        <f>IFERROR(VLOOKUP($E4597,Site[],2,FALSE),"")</f>
        <v/>
      </c>
      <c r="X4597" t="str">
        <f>IFERROR(VLOOKUP($F4597,FundingSource[],2,FALSE),"")</f>
        <v/>
      </c>
      <c r="Y4597" t="str">
        <f>IFERROR(VLOOKUP($G4597,Objective[],2,FALSE),"")</f>
        <v/>
      </c>
      <c r="Z4597" t="str">
        <f>IFERROR(VLOOKUP($H4597,AdType[],2,FALSE),"")</f>
        <v/>
      </c>
      <c r="AA4597" t="str">
        <f>IFERROR(VLOOKUP($I4597,AdSize[],2,FALSE),"")</f>
        <v/>
      </c>
      <c r="AB4597" t="str">
        <f>IFERROR(VLOOKUP($J4597,TargetingTactic[],2,FALSE),"")</f>
        <v/>
      </c>
      <c r="AC4597" t="str">
        <f>IFERROR(VLOOKUP($K4597,Audience[],2,FALSE),"")</f>
        <v/>
      </c>
      <c r="AD4597" t="str">
        <f>IFERROR(VLOOKUP($L4597,Country[],2,FALSE),"")</f>
        <v/>
      </c>
      <c r="AE4597" t="str">
        <f>IFERROR(VLOOKUP($M4597,Language[],2,FALSE),"")</f>
        <v/>
      </c>
      <c r="AF4597" t="str">
        <f>IFERROR(VLOOKUP($N4597,BuyType[],2,FALSE),"")</f>
        <v/>
      </c>
      <c r="AG4597" t="str">
        <f>IFERROR(VLOOKUP($S4597,StoreBU[],2,FALSE),"")</f>
        <v/>
      </c>
    </row>
    <row r="4598" spans="1:33" x14ac:dyDescent="0.3">
      <c r="A4598" t="str">
        <f t="shared" si="143"/>
        <v/>
      </c>
      <c r="C4598" t="str">
        <f t="shared" si="142"/>
        <v/>
      </c>
      <c r="D4598" s="33"/>
      <c r="E4598" s="33"/>
      <c r="F4598" s="33"/>
      <c r="G4598" s="33"/>
      <c r="H4598" s="33"/>
      <c r="I4598" s="33"/>
      <c r="J4598" s="33"/>
      <c r="K4598" s="33"/>
      <c r="L4598" s="33"/>
      <c r="M4598" s="33"/>
      <c r="N4598" s="33"/>
      <c r="O4598" s="33"/>
      <c r="P4598" s="33"/>
      <c r="Q4598" s="33"/>
      <c r="R4598" s="33"/>
      <c r="S4598" s="33"/>
      <c r="T4598" s="33"/>
      <c r="V4598" t="str">
        <f>IFERROR(VLOOKUP($D4598,MediaPartner[],2,FALSE),"")</f>
        <v/>
      </c>
      <c r="W4598" t="str">
        <f>IFERROR(VLOOKUP($E4598,Site[],2,FALSE),"")</f>
        <v/>
      </c>
      <c r="X4598" t="str">
        <f>IFERROR(VLOOKUP($F4598,FundingSource[],2,FALSE),"")</f>
        <v/>
      </c>
      <c r="Y4598" t="str">
        <f>IFERROR(VLOOKUP($G4598,Objective[],2,FALSE),"")</f>
        <v/>
      </c>
      <c r="Z4598" t="str">
        <f>IFERROR(VLOOKUP($H4598,AdType[],2,FALSE),"")</f>
        <v/>
      </c>
      <c r="AA4598" t="str">
        <f>IFERROR(VLOOKUP($I4598,AdSize[],2,FALSE),"")</f>
        <v/>
      </c>
      <c r="AB4598" t="str">
        <f>IFERROR(VLOOKUP($J4598,TargetingTactic[],2,FALSE),"")</f>
        <v/>
      </c>
      <c r="AC4598" t="str">
        <f>IFERROR(VLOOKUP($K4598,Audience[],2,FALSE),"")</f>
        <v/>
      </c>
      <c r="AD4598" t="str">
        <f>IFERROR(VLOOKUP($L4598,Country[],2,FALSE),"")</f>
        <v/>
      </c>
      <c r="AE4598" t="str">
        <f>IFERROR(VLOOKUP($M4598,Language[],2,FALSE),"")</f>
        <v/>
      </c>
      <c r="AF4598" t="str">
        <f>IFERROR(VLOOKUP($N4598,BuyType[],2,FALSE),"")</f>
        <v/>
      </c>
      <c r="AG4598" t="str">
        <f>IFERROR(VLOOKUP($S4598,StoreBU[],2,FALSE),"")</f>
        <v/>
      </c>
    </row>
    <row r="4599" spans="1:33" x14ac:dyDescent="0.3">
      <c r="A4599" t="str">
        <f t="shared" si="143"/>
        <v/>
      </c>
      <c r="C4599" t="str">
        <f t="shared" si="142"/>
        <v/>
      </c>
      <c r="D4599" s="33"/>
      <c r="E4599" s="33"/>
      <c r="F4599" s="33"/>
      <c r="G4599" s="33"/>
      <c r="H4599" s="33"/>
      <c r="I4599" s="33"/>
      <c r="J4599" s="33"/>
      <c r="K4599" s="33"/>
      <c r="L4599" s="33"/>
      <c r="M4599" s="33"/>
      <c r="N4599" s="33"/>
      <c r="O4599" s="33"/>
      <c r="P4599" s="33"/>
      <c r="Q4599" s="33"/>
      <c r="R4599" s="33"/>
      <c r="S4599" s="33"/>
      <c r="T4599" s="33"/>
      <c r="V4599" t="str">
        <f>IFERROR(VLOOKUP($D4599,MediaPartner[],2,FALSE),"")</f>
        <v/>
      </c>
      <c r="W4599" t="str">
        <f>IFERROR(VLOOKUP($E4599,Site[],2,FALSE),"")</f>
        <v/>
      </c>
      <c r="X4599" t="str">
        <f>IFERROR(VLOOKUP($F4599,FundingSource[],2,FALSE),"")</f>
        <v/>
      </c>
      <c r="Y4599" t="str">
        <f>IFERROR(VLOOKUP($G4599,Objective[],2,FALSE),"")</f>
        <v/>
      </c>
      <c r="Z4599" t="str">
        <f>IFERROR(VLOOKUP($H4599,AdType[],2,FALSE),"")</f>
        <v/>
      </c>
      <c r="AA4599" t="str">
        <f>IFERROR(VLOOKUP($I4599,AdSize[],2,FALSE),"")</f>
        <v/>
      </c>
      <c r="AB4599" t="str">
        <f>IFERROR(VLOOKUP($J4599,TargetingTactic[],2,FALSE),"")</f>
        <v/>
      </c>
      <c r="AC4599" t="str">
        <f>IFERROR(VLOOKUP($K4599,Audience[],2,FALSE),"")</f>
        <v/>
      </c>
      <c r="AD4599" t="str">
        <f>IFERROR(VLOOKUP($L4599,Country[],2,FALSE),"")</f>
        <v/>
      </c>
      <c r="AE4599" t="str">
        <f>IFERROR(VLOOKUP($M4599,Language[],2,FALSE),"")</f>
        <v/>
      </c>
      <c r="AF4599" t="str">
        <f>IFERROR(VLOOKUP($N4599,BuyType[],2,FALSE),"")</f>
        <v/>
      </c>
      <c r="AG4599" t="str">
        <f>IFERROR(VLOOKUP($S4599,StoreBU[],2,FALSE),"")</f>
        <v/>
      </c>
    </row>
    <row r="4600" spans="1:33" x14ac:dyDescent="0.3">
      <c r="A4600" t="str">
        <f t="shared" si="143"/>
        <v/>
      </c>
      <c r="C4600" t="str">
        <f t="shared" si="142"/>
        <v/>
      </c>
      <c r="D4600" s="33"/>
      <c r="E4600" s="33"/>
      <c r="F4600" s="33"/>
      <c r="G4600" s="33"/>
      <c r="H4600" s="33"/>
      <c r="I4600" s="33"/>
      <c r="J4600" s="33"/>
      <c r="K4600" s="33"/>
      <c r="L4600" s="33"/>
      <c r="M4600" s="33"/>
      <c r="N4600" s="33"/>
      <c r="O4600" s="33"/>
      <c r="P4600" s="33"/>
      <c r="Q4600" s="33"/>
      <c r="R4600" s="33"/>
      <c r="S4600" s="33"/>
      <c r="T4600" s="33"/>
      <c r="V4600" t="str">
        <f>IFERROR(VLOOKUP($D4600,MediaPartner[],2,FALSE),"")</f>
        <v/>
      </c>
      <c r="W4600" t="str">
        <f>IFERROR(VLOOKUP($E4600,Site[],2,FALSE),"")</f>
        <v/>
      </c>
      <c r="X4600" t="str">
        <f>IFERROR(VLOOKUP($F4600,FundingSource[],2,FALSE),"")</f>
        <v/>
      </c>
      <c r="Y4600" t="str">
        <f>IFERROR(VLOOKUP($G4600,Objective[],2,FALSE),"")</f>
        <v/>
      </c>
      <c r="Z4600" t="str">
        <f>IFERROR(VLOOKUP($H4600,AdType[],2,FALSE),"")</f>
        <v/>
      </c>
      <c r="AA4600" t="str">
        <f>IFERROR(VLOOKUP($I4600,AdSize[],2,FALSE),"")</f>
        <v/>
      </c>
      <c r="AB4600" t="str">
        <f>IFERROR(VLOOKUP($J4600,TargetingTactic[],2,FALSE),"")</f>
        <v/>
      </c>
      <c r="AC4600" t="str">
        <f>IFERROR(VLOOKUP($K4600,Audience[],2,FALSE),"")</f>
        <v/>
      </c>
      <c r="AD4600" t="str">
        <f>IFERROR(VLOOKUP($L4600,Country[],2,FALSE),"")</f>
        <v/>
      </c>
      <c r="AE4600" t="str">
        <f>IFERROR(VLOOKUP($M4600,Language[],2,FALSE),"")</f>
        <v/>
      </c>
      <c r="AF4600" t="str">
        <f>IFERROR(VLOOKUP($N4600,BuyType[],2,FALSE),"")</f>
        <v/>
      </c>
      <c r="AG4600" t="str">
        <f>IFERROR(VLOOKUP($S4600,StoreBU[],2,FALSE),"")</f>
        <v/>
      </c>
    </row>
    <row r="4601" spans="1:33" x14ac:dyDescent="0.3">
      <c r="A4601" t="str">
        <f t="shared" si="143"/>
        <v/>
      </c>
      <c r="C4601" t="str">
        <f t="shared" si="142"/>
        <v/>
      </c>
      <c r="D4601" s="33"/>
      <c r="E4601" s="33"/>
      <c r="F4601" s="33"/>
      <c r="G4601" s="33"/>
      <c r="H4601" s="33"/>
      <c r="I4601" s="33"/>
      <c r="J4601" s="33"/>
      <c r="K4601" s="33"/>
      <c r="L4601" s="33"/>
      <c r="M4601" s="33"/>
      <c r="N4601" s="33"/>
      <c r="O4601" s="33"/>
      <c r="P4601" s="33"/>
      <c r="Q4601" s="33"/>
      <c r="R4601" s="33"/>
      <c r="S4601" s="33"/>
      <c r="T4601" s="33"/>
      <c r="V4601" t="str">
        <f>IFERROR(VLOOKUP($D4601,MediaPartner[],2,FALSE),"")</f>
        <v/>
      </c>
      <c r="W4601" t="str">
        <f>IFERROR(VLOOKUP($E4601,Site[],2,FALSE),"")</f>
        <v/>
      </c>
      <c r="X4601" t="str">
        <f>IFERROR(VLOOKUP($F4601,FundingSource[],2,FALSE),"")</f>
        <v/>
      </c>
      <c r="Y4601" t="str">
        <f>IFERROR(VLOOKUP($G4601,Objective[],2,FALSE),"")</f>
        <v/>
      </c>
      <c r="Z4601" t="str">
        <f>IFERROR(VLOOKUP($H4601,AdType[],2,FALSE),"")</f>
        <v/>
      </c>
      <c r="AA4601" t="str">
        <f>IFERROR(VLOOKUP($I4601,AdSize[],2,FALSE),"")</f>
        <v/>
      </c>
      <c r="AB4601" t="str">
        <f>IFERROR(VLOOKUP($J4601,TargetingTactic[],2,FALSE),"")</f>
        <v/>
      </c>
      <c r="AC4601" t="str">
        <f>IFERROR(VLOOKUP($K4601,Audience[],2,FALSE),"")</f>
        <v/>
      </c>
      <c r="AD4601" t="str">
        <f>IFERROR(VLOOKUP($L4601,Country[],2,FALSE),"")</f>
        <v/>
      </c>
      <c r="AE4601" t="str">
        <f>IFERROR(VLOOKUP($M4601,Language[],2,FALSE),"")</f>
        <v/>
      </c>
      <c r="AF4601" t="str">
        <f>IFERROR(VLOOKUP($N4601,BuyType[],2,FALSE),"")</f>
        <v/>
      </c>
      <c r="AG4601" t="str">
        <f>IFERROR(VLOOKUP($S4601,StoreBU[],2,FALSE),"")</f>
        <v/>
      </c>
    </row>
    <row r="4602" spans="1:33" x14ac:dyDescent="0.3">
      <c r="A4602" t="str">
        <f t="shared" si="143"/>
        <v/>
      </c>
      <c r="C4602" t="str">
        <f t="shared" si="142"/>
        <v/>
      </c>
      <c r="D4602" s="33"/>
      <c r="E4602" s="33"/>
      <c r="F4602" s="33"/>
      <c r="G4602" s="33"/>
      <c r="H4602" s="33"/>
      <c r="I4602" s="33"/>
      <c r="J4602" s="33"/>
      <c r="K4602" s="33"/>
      <c r="L4602" s="33"/>
      <c r="M4602" s="33"/>
      <c r="N4602" s="33"/>
      <c r="O4602" s="33"/>
      <c r="P4602" s="33"/>
      <c r="Q4602" s="33"/>
      <c r="R4602" s="33"/>
      <c r="S4602" s="33"/>
      <c r="T4602" s="33"/>
      <c r="V4602" t="str">
        <f>IFERROR(VLOOKUP($D4602,MediaPartner[],2,FALSE),"")</f>
        <v/>
      </c>
      <c r="W4602" t="str">
        <f>IFERROR(VLOOKUP($E4602,Site[],2,FALSE),"")</f>
        <v/>
      </c>
      <c r="X4602" t="str">
        <f>IFERROR(VLOOKUP($F4602,FundingSource[],2,FALSE),"")</f>
        <v/>
      </c>
      <c r="Y4602" t="str">
        <f>IFERROR(VLOOKUP($G4602,Objective[],2,FALSE),"")</f>
        <v/>
      </c>
      <c r="Z4602" t="str">
        <f>IFERROR(VLOOKUP($H4602,AdType[],2,FALSE),"")</f>
        <v/>
      </c>
      <c r="AA4602" t="str">
        <f>IFERROR(VLOOKUP($I4602,AdSize[],2,FALSE),"")</f>
        <v/>
      </c>
      <c r="AB4602" t="str">
        <f>IFERROR(VLOOKUP($J4602,TargetingTactic[],2,FALSE),"")</f>
        <v/>
      </c>
      <c r="AC4602" t="str">
        <f>IFERROR(VLOOKUP($K4602,Audience[],2,FALSE),"")</f>
        <v/>
      </c>
      <c r="AD4602" t="str">
        <f>IFERROR(VLOOKUP($L4602,Country[],2,FALSE),"")</f>
        <v/>
      </c>
      <c r="AE4602" t="str">
        <f>IFERROR(VLOOKUP($M4602,Language[],2,FALSE),"")</f>
        <v/>
      </c>
      <c r="AF4602" t="str">
        <f>IFERROR(VLOOKUP($N4602,BuyType[],2,FALSE),"")</f>
        <v/>
      </c>
      <c r="AG4602" t="str">
        <f>IFERROR(VLOOKUP($S4602,StoreBU[],2,FALSE),"")</f>
        <v/>
      </c>
    </row>
    <row r="4603" spans="1:33" x14ac:dyDescent="0.3">
      <c r="A4603" t="str">
        <f t="shared" si="143"/>
        <v/>
      </c>
      <c r="C4603" t="str">
        <f t="shared" si="142"/>
        <v/>
      </c>
      <c r="D4603" s="33"/>
      <c r="E4603" s="33"/>
      <c r="F4603" s="33"/>
      <c r="G4603" s="33"/>
      <c r="H4603" s="33"/>
      <c r="I4603" s="33"/>
      <c r="J4603" s="33"/>
      <c r="K4603" s="33"/>
      <c r="L4603" s="33"/>
      <c r="M4603" s="33"/>
      <c r="N4603" s="33"/>
      <c r="O4603" s="33"/>
      <c r="P4603" s="33"/>
      <c r="Q4603" s="33"/>
      <c r="R4603" s="33"/>
      <c r="S4603" s="33"/>
      <c r="T4603" s="33"/>
      <c r="V4603" t="str">
        <f>IFERROR(VLOOKUP($D4603,MediaPartner[],2,FALSE),"")</f>
        <v/>
      </c>
      <c r="W4603" t="str">
        <f>IFERROR(VLOOKUP($E4603,Site[],2,FALSE),"")</f>
        <v/>
      </c>
      <c r="X4603" t="str">
        <f>IFERROR(VLOOKUP($F4603,FundingSource[],2,FALSE),"")</f>
        <v/>
      </c>
      <c r="Y4603" t="str">
        <f>IFERROR(VLOOKUP($G4603,Objective[],2,FALSE),"")</f>
        <v/>
      </c>
      <c r="Z4603" t="str">
        <f>IFERROR(VLOOKUP($H4603,AdType[],2,FALSE),"")</f>
        <v/>
      </c>
      <c r="AA4603" t="str">
        <f>IFERROR(VLOOKUP($I4603,AdSize[],2,FALSE),"")</f>
        <v/>
      </c>
      <c r="AB4603" t="str">
        <f>IFERROR(VLOOKUP($J4603,TargetingTactic[],2,FALSE),"")</f>
        <v/>
      </c>
      <c r="AC4603" t="str">
        <f>IFERROR(VLOOKUP($K4603,Audience[],2,FALSE),"")</f>
        <v/>
      </c>
      <c r="AD4603" t="str">
        <f>IFERROR(VLOOKUP($L4603,Country[],2,FALSE),"")</f>
        <v/>
      </c>
      <c r="AE4603" t="str">
        <f>IFERROR(VLOOKUP($M4603,Language[],2,FALSE),"")</f>
        <v/>
      </c>
      <c r="AF4603" t="str">
        <f>IFERROR(VLOOKUP($N4603,BuyType[],2,FALSE),"")</f>
        <v/>
      </c>
      <c r="AG4603" t="str">
        <f>IFERROR(VLOOKUP($S4603,StoreBU[],2,FALSE),"")</f>
        <v/>
      </c>
    </row>
    <row r="4604" spans="1:33" x14ac:dyDescent="0.3">
      <c r="A4604" t="str">
        <f t="shared" si="143"/>
        <v/>
      </c>
      <c r="C4604" t="str">
        <f t="shared" si="142"/>
        <v/>
      </c>
      <c r="D4604" s="33"/>
      <c r="E4604" s="33"/>
      <c r="F4604" s="33"/>
      <c r="G4604" s="33"/>
      <c r="H4604" s="33"/>
      <c r="I4604" s="33"/>
      <c r="J4604" s="33"/>
      <c r="K4604" s="33"/>
      <c r="L4604" s="33"/>
      <c r="M4604" s="33"/>
      <c r="N4604" s="33"/>
      <c r="O4604" s="33"/>
      <c r="P4604" s="33"/>
      <c r="Q4604" s="33"/>
      <c r="R4604" s="33"/>
      <c r="S4604" s="33"/>
      <c r="T4604" s="33"/>
      <c r="V4604" t="str">
        <f>IFERROR(VLOOKUP($D4604,MediaPartner[],2,FALSE),"")</f>
        <v/>
      </c>
      <c r="W4604" t="str">
        <f>IFERROR(VLOOKUP($E4604,Site[],2,FALSE),"")</f>
        <v/>
      </c>
      <c r="X4604" t="str">
        <f>IFERROR(VLOOKUP($F4604,FundingSource[],2,FALSE),"")</f>
        <v/>
      </c>
      <c r="Y4604" t="str">
        <f>IFERROR(VLOOKUP($G4604,Objective[],2,FALSE),"")</f>
        <v/>
      </c>
      <c r="Z4604" t="str">
        <f>IFERROR(VLOOKUP($H4604,AdType[],2,FALSE),"")</f>
        <v/>
      </c>
      <c r="AA4604" t="str">
        <f>IFERROR(VLOOKUP($I4604,AdSize[],2,FALSE),"")</f>
        <v/>
      </c>
      <c r="AB4604" t="str">
        <f>IFERROR(VLOOKUP($J4604,TargetingTactic[],2,FALSE),"")</f>
        <v/>
      </c>
      <c r="AC4604" t="str">
        <f>IFERROR(VLOOKUP($K4604,Audience[],2,FALSE),"")</f>
        <v/>
      </c>
      <c r="AD4604" t="str">
        <f>IFERROR(VLOOKUP($L4604,Country[],2,FALSE),"")</f>
        <v/>
      </c>
      <c r="AE4604" t="str">
        <f>IFERROR(VLOOKUP($M4604,Language[],2,FALSE),"")</f>
        <v/>
      </c>
      <c r="AF4604" t="str">
        <f>IFERROR(VLOOKUP($N4604,BuyType[],2,FALSE),"")</f>
        <v/>
      </c>
      <c r="AG4604" t="str">
        <f>IFERROR(VLOOKUP($S4604,StoreBU[],2,FALSE),"")</f>
        <v/>
      </c>
    </row>
    <row r="4605" spans="1:33" x14ac:dyDescent="0.3">
      <c r="A4605" t="str">
        <f t="shared" si="143"/>
        <v/>
      </c>
      <c r="C4605" t="str">
        <f t="shared" si="142"/>
        <v/>
      </c>
      <c r="D4605" s="33"/>
      <c r="E4605" s="33"/>
      <c r="F4605" s="33"/>
      <c r="G4605" s="33"/>
      <c r="H4605" s="33"/>
      <c r="I4605" s="33"/>
      <c r="J4605" s="33"/>
      <c r="K4605" s="33"/>
      <c r="L4605" s="33"/>
      <c r="M4605" s="33"/>
      <c r="N4605" s="33"/>
      <c r="O4605" s="33"/>
      <c r="P4605" s="33"/>
      <c r="Q4605" s="33"/>
      <c r="R4605" s="33"/>
      <c r="S4605" s="33"/>
      <c r="T4605" s="33"/>
      <c r="V4605" t="str">
        <f>IFERROR(VLOOKUP($D4605,MediaPartner[],2,FALSE),"")</f>
        <v/>
      </c>
      <c r="W4605" t="str">
        <f>IFERROR(VLOOKUP($E4605,Site[],2,FALSE),"")</f>
        <v/>
      </c>
      <c r="X4605" t="str">
        <f>IFERROR(VLOOKUP($F4605,FundingSource[],2,FALSE),"")</f>
        <v/>
      </c>
      <c r="Y4605" t="str">
        <f>IFERROR(VLOOKUP($G4605,Objective[],2,FALSE),"")</f>
        <v/>
      </c>
      <c r="Z4605" t="str">
        <f>IFERROR(VLOOKUP($H4605,AdType[],2,FALSE),"")</f>
        <v/>
      </c>
      <c r="AA4605" t="str">
        <f>IFERROR(VLOOKUP($I4605,AdSize[],2,FALSE),"")</f>
        <v/>
      </c>
      <c r="AB4605" t="str">
        <f>IFERROR(VLOOKUP($J4605,TargetingTactic[],2,FALSE),"")</f>
        <v/>
      </c>
      <c r="AC4605" t="str">
        <f>IFERROR(VLOOKUP($K4605,Audience[],2,FALSE),"")</f>
        <v/>
      </c>
      <c r="AD4605" t="str">
        <f>IFERROR(VLOOKUP($L4605,Country[],2,FALSE),"")</f>
        <v/>
      </c>
      <c r="AE4605" t="str">
        <f>IFERROR(VLOOKUP($M4605,Language[],2,FALSE),"")</f>
        <v/>
      </c>
      <c r="AF4605" t="str">
        <f>IFERROR(VLOOKUP($N4605,BuyType[],2,FALSE),"")</f>
        <v/>
      </c>
      <c r="AG4605" t="str">
        <f>IFERROR(VLOOKUP($S4605,StoreBU[],2,FALSE),"")</f>
        <v/>
      </c>
    </row>
    <row r="4606" spans="1:33" x14ac:dyDescent="0.3">
      <c r="A4606" t="str">
        <f t="shared" si="143"/>
        <v/>
      </c>
      <c r="C4606" t="str">
        <f t="shared" si="142"/>
        <v/>
      </c>
      <c r="D4606" s="33"/>
      <c r="E4606" s="33"/>
      <c r="F4606" s="33"/>
      <c r="G4606" s="33"/>
      <c r="H4606" s="33"/>
      <c r="I4606" s="33"/>
      <c r="J4606" s="33"/>
      <c r="K4606" s="33"/>
      <c r="L4606" s="33"/>
      <c r="M4606" s="33"/>
      <c r="N4606" s="33"/>
      <c r="O4606" s="33"/>
      <c r="P4606" s="33"/>
      <c r="Q4606" s="33"/>
      <c r="R4606" s="33"/>
      <c r="S4606" s="33"/>
      <c r="T4606" s="33"/>
      <c r="V4606" t="str">
        <f>IFERROR(VLOOKUP($D4606,MediaPartner[],2,FALSE),"")</f>
        <v/>
      </c>
      <c r="W4606" t="str">
        <f>IFERROR(VLOOKUP($E4606,Site[],2,FALSE),"")</f>
        <v/>
      </c>
      <c r="X4606" t="str">
        <f>IFERROR(VLOOKUP($F4606,FundingSource[],2,FALSE),"")</f>
        <v/>
      </c>
      <c r="Y4606" t="str">
        <f>IFERROR(VLOOKUP($G4606,Objective[],2,FALSE),"")</f>
        <v/>
      </c>
      <c r="Z4606" t="str">
        <f>IFERROR(VLOOKUP($H4606,AdType[],2,FALSE),"")</f>
        <v/>
      </c>
      <c r="AA4606" t="str">
        <f>IFERROR(VLOOKUP($I4606,AdSize[],2,FALSE),"")</f>
        <v/>
      </c>
      <c r="AB4606" t="str">
        <f>IFERROR(VLOOKUP($J4606,TargetingTactic[],2,FALSE),"")</f>
        <v/>
      </c>
      <c r="AC4606" t="str">
        <f>IFERROR(VLOOKUP($K4606,Audience[],2,FALSE),"")</f>
        <v/>
      </c>
      <c r="AD4606" t="str">
        <f>IFERROR(VLOOKUP($L4606,Country[],2,FALSE),"")</f>
        <v/>
      </c>
      <c r="AE4606" t="str">
        <f>IFERROR(VLOOKUP($M4606,Language[],2,FALSE),"")</f>
        <v/>
      </c>
      <c r="AF4606" t="str">
        <f>IFERROR(VLOOKUP($N4606,BuyType[],2,FALSE),"")</f>
        <v/>
      </c>
      <c r="AG4606" t="str">
        <f>IFERROR(VLOOKUP($S4606,StoreBU[],2,FALSE),"")</f>
        <v/>
      </c>
    </row>
    <row r="4607" spans="1:33" x14ac:dyDescent="0.3">
      <c r="A4607" t="str">
        <f t="shared" si="143"/>
        <v/>
      </c>
      <c r="C4607" t="str">
        <f t="shared" si="142"/>
        <v/>
      </c>
      <c r="D4607" s="33"/>
      <c r="E4607" s="33"/>
      <c r="F4607" s="33"/>
      <c r="G4607" s="33"/>
      <c r="H4607" s="33"/>
      <c r="I4607" s="33"/>
      <c r="J4607" s="33"/>
      <c r="K4607" s="33"/>
      <c r="L4607" s="33"/>
      <c r="M4607" s="33"/>
      <c r="N4607" s="33"/>
      <c r="O4607" s="33"/>
      <c r="P4607" s="33"/>
      <c r="Q4607" s="33"/>
      <c r="R4607" s="33"/>
      <c r="S4607" s="33"/>
      <c r="T4607" s="33"/>
      <c r="V4607" t="str">
        <f>IFERROR(VLOOKUP($D4607,MediaPartner[],2,FALSE),"")</f>
        <v/>
      </c>
      <c r="W4607" t="str">
        <f>IFERROR(VLOOKUP($E4607,Site[],2,FALSE),"")</f>
        <v/>
      </c>
      <c r="X4607" t="str">
        <f>IFERROR(VLOOKUP($F4607,FundingSource[],2,FALSE),"")</f>
        <v/>
      </c>
      <c r="Y4607" t="str">
        <f>IFERROR(VLOOKUP($G4607,Objective[],2,FALSE),"")</f>
        <v/>
      </c>
      <c r="Z4607" t="str">
        <f>IFERROR(VLOOKUP($H4607,AdType[],2,FALSE),"")</f>
        <v/>
      </c>
      <c r="AA4607" t="str">
        <f>IFERROR(VLOOKUP($I4607,AdSize[],2,FALSE),"")</f>
        <v/>
      </c>
      <c r="AB4607" t="str">
        <f>IFERROR(VLOOKUP($J4607,TargetingTactic[],2,FALSE),"")</f>
        <v/>
      </c>
      <c r="AC4607" t="str">
        <f>IFERROR(VLOOKUP($K4607,Audience[],2,FALSE),"")</f>
        <v/>
      </c>
      <c r="AD4607" t="str">
        <f>IFERROR(VLOOKUP($L4607,Country[],2,FALSE),"")</f>
        <v/>
      </c>
      <c r="AE4607" t="str">
        <f>IFERROR(VLOOKUP($M4607,Language[],2,FALSE),"")</f>
        <v/>
      </c>
      <c r="AF4607" t="str">
        <f>IFERROR(VLOOKUP($N4607,BuyType[],2,FALSE),"")</f>
        <v/>
      </c>
      <c r="AG4607" t="str">
        <f>IFERROR(VLOOKUP($S4607,StoreBU[],2,FALSE),"")</f>
        <v/>
      </c>
    </row>
    <row r="4608" spans="1:33" x14ac:dyDescent="0.3">
      <c r="A4608" t="str">
        <f t="shared" si="143"/>
        <v/>
      </c>
      <c r="C4608" t="str">
        <f t="shared" si="142"/>
        <v/>
      </c>
      <c r="D4608" s="33"/>
      <c r="E4608" s="33"/>
      <c r="F4608" s="33"/>
      <c r="G4608" s="33"/>
      <c r="H4608" s="33"/>
      <c r="I4608" s="33"/>
      <c r="J4608" s="33"/>
      <c r="K4608" s="33"/>
      <c r="L4608" s="33"/>
      <c r="M4608" s="33"/>
      <c r="N4608" s="33"/>
      <c r="O4608" s="33"/>
      <c r="P4608" s="33"/>
      <c r="Q4608" s="33"/>
      <c r="R4608" s="33"/>
      <c r="S4608" s="33"/>
      <c r="T4608" s="33"/>
      <c r="V4608" t="str">
        <f>IFERROR(VLOOKUP($D4608,MediaPartner[],2,FALSE),"")</f>
        <v/>
      </c>
      <c r="W4608" t="str">
        <f>IFERROR(VLOOKUP($E4608,Site[],2,FALSE),"")</f>
        <v/>
      </c>
      <c r="X4608" t="str">
        <f>IFERROR(VLOOKUP($F4608,FundingSource[],2,FALSE),"")</f>
        <v/>
      </c>
      <c r="Y4608" t="str">
        <f>IFERROR(VLOOKUP($G4608,Objective[],2,FALSE),"")</f>
        <v/>
      </c>
      <c r="Z4608" t="str">
        <f>IFERROR(VLOOKUP($H4608,AdType[],2,FALSE),"")</f>
        <v/>
      </c>
      <c r="AA4608" t="str">
        <f>IFERROR(VLOOKUP($I4608,AdSize[],2,FALSE),"")</f>
        <v/>
      </c>
      <c r="AB4608" t="str">
        <f>IFERROR(VLOOKUP($J4608,TargetingTactic[],2,FALSE),"")</f>
        <v/>
      </c>
      <c r="AC4608" t="str">
        <f>IFERROR(VLOOKUP($K4608,Audience[],2,FALSE),"")</f>
        <v/>
      </c>
      <c r="AD4608" t="str">
        <f>IFERROR(VLOOKUP($L4608,Country[],2,FALSE),"")</f>
        <v/>
      </c>
      <c r="AE4608" t="str">
        <f>IFERROR(VLOOKUP($M4608,Language[],2,FALSE),"")</f>
        <v/>
      </c>
      <c r="AF4608" t="str">
        <f>IFERROR(VLOOKUP($N4608,BuyType[],2,FALSE),"")</f>
        <v/>
      </c>
      <c r="AG4608" t="str">
        <f>IFERROR(VLOOKUP($S4608,StoreBU[],2,FALSE),"")</f>
        <v/>
      </c>
    </row>
    <row r="4609" spans="1:33" x14ac:dyDescent="0.3">
      <c r="A4609" t="str">
        <f t="shared" si="143"/>
        <v/>
      </c>
      <c r="C4609" t="str">
        <f t="shared" si="142"/>
        <v/>
      </c>
      <c r="D4609" s="33"/>
      <c r="E4609" s="33"/>
      <c r="F4609" s="33"/>
      <c r="G4609" s="33"/>
      <c r="H4609" s="33"/>
      <c r="I4609" s="33"/>
      <c r="J4609" s="33"/>
      <c r="K4609" s="33"/>
      <c r="L4609" s="33"/>
      <c r="M4609" s="33"/>
      <c r="N4609" s="33"/>
      <c r="O4609" s="33"/>
      <c r="P4609" s="33"/>
      <c r="Q4609" s="33"/>
      <c r="R4609" s="33"/>
      <c r="S4609" s="33"/>
      <c r="T4609" s="33"/>
      <c r="V4609" t="str">
        <f>IFERROR(VLOOKUP($D4609,MediaPartner[],2,FALSE),"")</f>
        <v/>
      </c>
      <c r="W4609" t="str">
        <f>IFERROR(VLOOKUP($E4609,Site[],2,FALSE),"")</f>
        <v/>
      </c>
      <c r="X4609" t="str">
        <f>IFERROR(VLOOKUP($F4609,FundingSource[],2,FALSE),"")</f>
        <v/>
      </c>
      <c r="Y4609" t="str">
        <f>IFERROR(VLOOKUP($G4609,Objective[],2,FALSE),"")</f>
        <v/>
      </c>
      <c r="Z4609" t="str">
        <f>IFERROR(VLOOKUP($H4609,AdType[],2,FALSE),"")</f>
        <v/>
      </c>
      <c r="AA4609" t="str">
        <f>IFERROR(VLOOKUP($I4609,AdSize[],2,FALSE),"")</f>
        <v/>
      </c>
      <c r="AB4609" t="str">
        <f>IFERROR(VLOOKUP($J4609,TargetingTactic[],2,FALSE),"")</f>
        <v/>
      </c>
      <c r="AC4609" t="str">
        <f>IFERROR(VLOOKUP($K4609,Audience[],2,FALSE),"")</f>
        <v/>
      </c>
      <c r="AD4609" t="str">
        <f>IFERROR(VLOOKUP($L4609,Country[],2,FALSE),"")</f>
        <v/>
      </c>
      <c r="AE4609" t="str">
        <f>IFERROR(VLOOKUP($M4609,Language[],2,FALSE),"")</f>
        <v/>
      </c>
      <c r="AF4609" t="str">
        <f>IFERROR(VLOOKUP($N4609,BuyType[],2,FALSE),"")</f>
        <v/>
      </c>
      <c r="AG4609" t="str">
        <f>IFERROR(VLOOKUP($S4609,StoreBU[],2,FALSE),"")</f>
        <v/>
      </c>
    </row>
    <row r="4610" spans="1:33" x14ac:dyDescent="0.3">
      <c r="A4610" t="str">
        <f t="shared" si="143"/>
        <v/>
      </c>
      <c r="C4610" t="str">
        <f t="shared" si="142"/>
        <v/>
      </c>
      <c r="D4610" s="33"/>
      <c r="E4610" s="33"/>
      <c r="F4610" s="33"/>
      <c r="G4610" s="33"/>
      <c r="H4610" s="33"/>
      <c r="I4610" s="33"/>
      <c r="J4610" s="33"/>
      <c r="K4610" s="33"/>
      <c r="L4610" s="33"/>
      <c r="M4610" s="33"/>
      <c r="N4610" s="33"/>
      <c r="O4610" s="33"/>
      <c r="P4610" s="33"/>
      <c r="Q4610" s="33"/>
      <c r="R4610" s="33"/>
      <c r="S4610" s="33"/>
      <c r="T4610" s="33"/>
      <c r="V4610" t="str">
        <f>IFERROR(VLOOKUP($D4610,MediaPartner[],2,FALSE),"")</f>
        <v/>
      </c>
      <c r="W4610" t="str">
        <f>IFERROR(VLOOKUP($E4610,Site[],2,FALSE),"")</f>
        <v/>
      </c>
      <c r="X4610" t="str">
        <f>IFERROR(VLOOKUP($F4610,FundingSource[],2,FALSE),"")</f>
        <v/>
      </c>
      <c r="Y4610" t="str">
        <f>IFERROR(VLOOKUP($G4610,Objective[],2,FALSE),"")</f>
        <v/>
      </c>
      <c r="Z4610" t="str">
        <f>IFERROR(VLOOKUP($H4610,AdType[],2,FALSE),"")</f>
        <v/>
      </c>
      <c r="AA4610" t="str">
        <f>IFERROR(VLOOKUP($I4610,AdSize[],2,FALSE),"")</f>
        <v/>
      </c>
      <c r="AB4610" t="str">
        <f>IFERROR(VLOOKUP($J4610,TargetingTactic[],2,FALSE),"")</f>
        <v/>
      </c>
      <c r="AC4610" t="str">
        <f>IFERROR(VLOOKUP($K4610,Audience[],2,FALSE),"")</f>
        <v/>
      </c>
      <c r="AD4610" t="str">
        <f>IFERROR(VLOOKUP($L4610,Country[],2,FALSE),"")</f>
        <v/>
      </c>
      <c r="AE4610" t="str">
        <f>IFERROR(VLOOKUP($M4610,Language[],2,FALSE),"")</f>
        <v/>
      </c>
      <c r="AF4610" t="str">
        <f>IFERROR(VLOOKUP($N4610,BuyType[],2,FALSE),"")</f>
        <v/>
      </c>
      <c r="AG4610" t="str">
        <f>IFERROR(VLOOKUP($S4610,StoreBU[],2,FALSE),"")</f>
        <v/>
      </c>
    </row>
    <row r="4611" spans="1:33" x14ac:dyDescent="0.3">
      <c r="A4611" t="str">
        <f t="shared" si="143"/>
        <v/>
      </c>
      <c r="C4611" t="str">
        <f t="shared" ref="C4611:C4674" si="144">IF(LEN(A4611)=0,"",LEN(A4611))</f>
        <v/>
      </c>
      <c r="D4611" s="33"/>
      <c r="E4611" s="33"/>
      <c r="F4611" s="33"/>
      <c r="G4611" s="33"/>
      <c r="H4611" s="33"/>
      <c r="I4611" s="33"/>
      <c r="J4611" s="33"/>
      <c r="K4611" s="33"/>
      <c r="L4611" s="33"/>
      <c r="M4611" s="33"/>
      <c r="N4611" s="33"/>
      <c r="O4611" s="33"/>
      <c r="P4611" s="33"/>
      <c r="Q4611" s="33"/>
      <c r="R4611" s="33"/>
      <c r="S4611" s="33"/>
      <c r="T4611" s="33"/>
      <c r="V4611" t="str">
        <f>IFERROR(VLOOKUP($D4611,MediaPartner[],2,FALSE),"")</f>
        <v/>
      </c>
      <c r="W4611" t="str">
        <f>IFERROR(VLOOKUP($E4611,Site[],2,FALSE),"")</f>
        <v/>
      </c>
      <c r="X4611" t="str">
        <f>IFERROR(VLOOKUP($F4611,FundingSource[],2,FALSE),"")</f>
        <v/>
      </c>
      <c r="Y4611" t="str">
        <f>IFERROR(VLOOKUP($G4611,Objective[],2,FALSE),"")</f>
        <v/>
      </c>
      <c r="Z4611" t="str">
        <f>IFERROR(VLOOKUP($H4611,AdType[],2,FALSE),"")</f>
        <v/>
      </c>
      <c r="AA4611" t="str">
        <f>IFERROR(VLOOKUP($I4611,AdSize[],2,FALSE),"")</f>
        <v/>
      </c>
      <c r="AB4611" t="str">
        <f>IFERROR(VLOOKUP($J4611,TargetingTactic[],2,FALSE),"")</f>
        <v/>
      </c>
      <c r="AC4611" t="str">
        <f>IFERROR(VLOOKUP($K4611,Audience[],2,FALSE),"")</f>
        <v/>
      </c>
      <c r="AD4611" t="str">
        <f>IFERROR(VLOOKUP($L4611,Country[],2,FALSE),"")</f>
        <v/>
      </c>
      <c r="AE4611" t="str">
        <f>IFERROR(VLOOKUP($M4611,Language[],2,FALSE),"")</f>
        <v/>
      </c>
      <c r="AF4611" t="str">
        <f>IFERROR(VLOOKUP($N4611,BuyType[],2,FALSE),"")</f>
        <v/>
      </c>
      <c r="AG4611" t="str">
        <f>IFERROR(VLOOKUP($S4611,StoreBU[],2,FALSE),"")</f>
        <v/>
      </c>
    </row>
    <row r="4612" spans="1:33" x14ac:dyDescent="0.3">
      <c r="A4612" t="str">
        <f t="shared" ref="A4612:A4675" si="145">IF(COUNTBLANK(D4612:T4612)=17,"",
SUBSTITUTE(
_xlfn.TEXTJOIN("_",TRUE,
(_xlfn.TEXTJOIN("_",FALSE,$V4612,$W4612,$X4612,$Y4612,$Z4612,$AA4612,$AB4612,$AC4612,$AD4612,$AE4612,$AF4612,$O4612)),
(_xlfn.TEXTJOIN("_",TRUE,$P4612,$Q4612,$R4612,$AG4612,$T4612))),
" ","-"))</f>
        <v/>
      </c>
      <c r="C4612" t="str">
        <f t="shared" si="144"/>
        <v/>
      </c>
      <c r="D4612" s="33"/>
      <c r="E4612" s="33"/>
      <c r="F4612" s="33"/>
      <c r="G4612" s="33"/>
      <c r="H4612" s="33"/>
      <c r="I4612" s="33"/>
      <c r="J4612" s="33"/>
      <c r="K4612" s="33"/>
      <c r="L4612" s="33"/>
      <c r="M4612" s="33"/>
      <c r="N4612" s="33"/>
      <c r="O4612" s="33"/>
      <c r="P4612" s="33"/>
      <c r="Q4612" s="33"/>
      <c r="R4612" s="33"/>
      <c r="S4612" s="33"/>
      <c r="T4612" s="33"/>
      <c r="V4612" t="str">
        <f>IFERROR(VLOOKUP($D4612,MediaPartner[],2,FALSE),"")</f>
        <v/>
      </c>
      <c r="W4612" t="str">
        <f>IFERROR(VLOOKUP($E4612,Site[],2,FALSE),"")</f>
        <v/>
      </c>
      <c r="X4612" t="str">
        <f>IFERROR(VLOOKUP($F4612,FundingSource[],2,FALSE),"")</f>
        <v/>
      </c>
      <c r="Y4612" t="str">
        <f>IFERROR(VLOOKUP($G4612,Objective[],2,FALSE),"")</f>
        <v/>
      </c>
      <c r="Z4612" t="str">
        <f>IFERROR(VLOOKUP($H4612,AdType[],2,FALSE),"")</f>
        <v/>
      </c>
      <c r="AA4612" t="str">
        <f>IFERROR(VLOOKUP($I4612,AdSize[],2,FALSE),"")</f>
        <v/>
      </c>
      <c r="AB4612" t="str">
        <f>IFERROR(VLOOKUP($J4612,TargetingTactic[],2,FALSE),"")</f>
        <v/>
      </c>
      <c r="AC4612" t="str">
        <f>IFERROR(VLOOKUP($K4612,Audience[],2,FALSE),"")</f>
        <v/>
      </c>
      <c r="AD4612" t="str">
        <f>IFERROR(VLOOKUP($L4612,Country[],2,FALSE),"")</f>
        <v/>
      </c>
      <c r="AE4612" t="str">
        <f>IFERROR(VLOOKUP($M4612,Language[],2,FALSE),"")</f>
        <v/>
      </c>
      <c r="AF4612" t="str">
        <f>IFERROR(VLOOKUP($N4612,BuyType[],2,FALSE),"")</f>
        <v/>
      </c>
      <c r="AG4612" t="str">
        <f>IFERROR(VLOOKUP($S4612,StoreBU[],2,FALSE),"")</f>
        <v/>
      </c>
    </row>
    <row r="4613" spans="1:33" x14ac:dyDescent="0.3">
      <c r="A4613" t="str">
        <f t="shared" si="145"/>
        <v/>
      </c>
      <c r="C4613" t="str">
        <f t="shared" si="144"/>
        <v/>
      </c>
      <c r="D4613" s="33"/>
      <c r="E4613" s="33"/>
      <c r="F4613" s="33"/>
      <c r="G4613" s="33"/>
      <c r="H4613" s="33"/>
      <c r="I4613" s="33"/>
      <c r="J4613" s="33"/>
      <c r="K4613" s="33"/>
      <c r="L4613" s="33"/>
      <c r="M4613" s="33"/>
      <c r="N4613" s="33"/>
      <c r="O4613" s="33"/>
      <c r="P4613" s="33"/>
      <c r="Q4613" s="33"/>
      <c r="R4613" s="33"/>
      <c r="S4613" s="33"/>
      <c r="T4613" s="33"/>
      <c r="V4613" t="str">
        <f>IFERROR(VLOOKUP($D4613,MediaPartner[],2,FALSE),"")</f>
        <v/>
      </c>
      <c r="W4613" t="str">
        <f>IFERROR(VLOOKUP($E4613,Site[],2,FALSE),"")</f>
        <v/>
      </c>
      <c r="X4613" t="str">
        <f>IFERROR(VLOOKUP($F4613,FundingSource[],2,FALSE),"")</f>
        <v/>
      </c>
      <c r="Y4613" t="str">
        <f>IFERROR(VLOOKUP($G4613,Objective[],2,FALSE),"")</f>
        <v/>
      </c>
      <c r="Z4613" t="str">
        <f>IFERROR(VLOOKUP($H4613,AdType[],2,FALSE),"")</f>
        <v/>
      </c>
      <c r="AA4613" t="str">
        <f>IFERROR(VLOOKUP($I4613,AdSize[],2,FALSE),"")</f>
        <v/>
      </c>
      <c r="AB4613" t="str">
        <f>IFERROR(VLOOKUP($J4613,TargetingTactic[],2,FALSE),"")</f>
        <v/>
      </c>
      <c r="AC4613" t="str">
        <f>IFERROR(VLOOKUP($K4613,Audience[],2,FALSE),"")</f>
        <v/>
      </c>
      <c r="AD4613" t="str">
        <f>IFERROR(VLOOKUP($L4613,Country[],2,FALSE),"")</f>
        <v/>
      </c>
      <c r="AE4613" t="str">
        <f>IFERROR(VLOOKUP($M4613,Language[],2,FALSE),"")</f>
        <v/>
      </c>
      <c r="AF4613" t="str">
        <f>IFERROR(VLOOKUP($N4613,BuyType[],2,FALSE),"")</f>
        <v/>
      </c>
      <c r="AG4613" t="str">
        <f>IFERROR(VLOOKUP($S4613,StoreBU[],2,FALSE),"")</f>
        <v/>
      </c>
    </row>
    <row r="4614" spans="1:33" x14ac:dyDescent="0.3">
      <c r="A4614" t="str">
        <f t="shared" si="145"/>
        <v/>
      </c>
      <c r="C4614" t="str">
        <f t="shared" si="144"/>
        <v/>
      </c>
      <c r="D4614" s="33"/>
      <c r="E4614" s="33"/>
      <c r="F4614" s="33"/>
      <c r="G4614" s="33"/>
      <c r="H4614" s="33"/>
      <c r="I4614" s="33"/>
      <c r="J4614" s="33"/>
      <c r="K4614" s="33"/>
      <c r="L4614" s="33"/>
      <c r="M4614" s="33"/>
      <c r="N4614" s="33"/>
      <c r="O4614" s="33"/>
      <c r="P4614" s="33"/>
      <c r="Q4614" s="33"/>
      <c r="R4614" s="33"/>
      <c r="S4614" s="33"/>
      <c r="T4614" s="33"/>
      <c r="V4614" t="str">
        <f>IFERROR(VLOOKUP($D4614,MediaPartner[],2,FALSE),"")</f>
        <v/>
      </c>
      <c r="W4614" t="str">
        <f>IFERROR(VLOOKUP($E4614,Site[],2,FALSE),"")</f>
        <v/>
      </c>
      <c r="X4614" t="str">
        <f>IFERROR(VLOOKUP($F4614,FundingSource[],2,FALSE),"")</f>
        <v/>
      </c>
      <c r="Y4614" t="str">
        <f>IFERROR(VLOOKUP($G4614,Objective[],2,FALSE),"")</f>
        <v/>
      </c>
      <c r="Z4614" t="str">
        <f>IFERROR(VLOOKUP($H4614,AdType[],2,FALSE),"")</f>
        <v/>
      </c>
      <c r="AA4614" t="str">
        <f>IFERROR(VLOOKUP($I4614,AdSize[],2,FALSE),"")</f>
        <v/>
      </c>
      <c r="AB4614" t="str">
        <f>IFERROR(VLOOKUP($J4614,TargetingTactic[],2,FALSE),"")</f>
        <v/>
      </c>
      <c r="AC4614" t="str">
        <f>IFERROR(VLOOKUP($K4614,Audience[],2,FALSE),"")</f>
        <v/>
      </c>
      <c r="AD4614" t="str">
        <f>IFERROR(VLOOKUP($L4614,Country[],2,FALSE),"")</f>
        <v/>
      </c>
      <c r="AE4614" t="str">
        <f>IFERROR(VLOOKUP($M4614,Language[],2,FALSE),"")</f>
        <v/>
      </c>
      <c r="AF4614" t="str">
        <f>IFERROR(VLOOKUP($N4614,BuyType[],2,FALSE),"")</f>
        <v/>
      </c>
      <c r="AG4614" t="str">
        <f>IFERROR(VLOOKUP($S4614,StoreBU[],2,FALSE),"")</f>
        <v/>
      </c>
    </row>
    <row r="4615" spans="1:33" x14ac:dyDescent="0.3">
      <c r="A4615" t="str">
        <f t="shared" si="145"/>
        <v/>
      </c>
      <c r="C4615" t="str">
        <f t="shared" si="144"/>
        <v/>
      </c>
      <c r="D4615" s="33"/>
      <c r="E4615" s="33"/>
      <c r="F4615" s="33"/>
      <c r="G4615" s="33"/>
      <c r="H4615" s="33"/>
      <c r="I4615" s="33"/>
      <c r="J4615" s="33"/>
      <c r="K4615" s="33"/>
      <c r="L4615" s="33"/>
      <c r="M4615" s="33"/>
      <c r="N4615" s="33"/>
      <c r="O4615" s="33"/>
      <c r="P4615" s="33"/>
      <c r="Q4615" s="33"/>
      <c r="R4615" s="33"/>
      <c r="S4615" s="33"/>
      <c r="T4615" s="33"/>
      <c r="V4615" t="str">
        <f>IFERROR(VLOOKUP($D4615,MediaPartner[],2,FALSE),"")</f>
        <v/>
      </c>
      <c r="W4615" t="str">
        <f>IFERROR(VLOOKUP($E4615,Site[],2,FALSE),"")</f>
        <v/>
      </c>
      <c r="X4615" t="str">
        <f>IFERROR(VLOOKUP($F4615,FundingSource[],2,FALSE),"")</f>
        <v/>
      </c>
      <c r="Y4615" t="str">
        <f>IFERROR(VLOOKUP($G4615,Objective[],2,FALSE),"")</f>
        <v/>
      </c>
      <c r="Z4615" t="str">
        <f>IFERROR(VLOOKUP($H4615,AdType[],2,FALSE),"")</f>
        <v/>
      </c>
      <c r="AA4615" t="str">
        <f>IFERROR(VLOOKUP($I4615,AdSize[],2,FALSE),"")</f>
        <v/>
      </c>
      <c r="AB4615" t="str">
        <f>IFERROR(VLOOKUP($J4615,TargetingTactic[],2,FALSE),"")</f>
        <v/>
      </c>
      <c r="AC4615" t="str">
        <f>IFERROR(VLOOKUP($K4615,Audience[],2,FALSE),"")</f>
        <v/>
      </c>
      <c r="AD4615" t="str">
        <f>IFERROR(VLOOKUP($L4615,Country[],2,FALSE),"")</f>
        <v/>
      </c>
      <c r="AE4615" t="str">
        <f>IFERROR(VLOOKUP($M4615,Language[],2,FALSE),"")</f>
        <v/>
      </c>
      <c r="AF4615" t="str">
        <f>IFERROR(VLOOKUP($N4615,BuyType[],2,FALSE),"")</f>
        <v/>
      </c>
      <c r="AG4615" t="str">
        <f>IFERROR(VLOOKUP($S4615,StoreBU[],2,FALSE),"")</f>
        <v/>
      </c>
    </row>
    <row r="4616" spans="1:33" x14ac:dyDescent="0.3">
      <c r="A4616" t="str">
        <f t="shared" si="145"/>
        <v/>
      </c>
      <c r="C4616" t="str">
        <f t="shared" si="144"/>
        <v/>
      </c>
      <c r="D4616" s="33"/>
      <c r="E4616" s="33"/>
      <c r="F4616" s="33"/>
      <c r="G4616" s="33"/>
      <c r="H4616" s="33"/>
      <c r="I4616" s="33"/>
      <c r="J4616" s="33"/>
      <c r="K4616" s="33"/>
      <c r="L4616" s="33"/>
      <c r="M4616" s="33"/>
      <c r="N4616" s="33"/>
      <c r="O4616" s="33"/>
      <c r="P4616" s="33"/>
      <c r="Q4616" s="33"/>
      <c r="R4616" s="33"/>
      <c r="S4616" s="33"/>
      <c r="T4616" s="33"/>
      <c r="V4616" t="str">
        <f>IFERROR(VLOOKUP($D4616,MediaPartner[],2,FALSE),"")</f>
        <v/>
      </c>
      <c r="W4616" t="str">
        <f>IFERROR(VLOOKUP($E4616,Site[],2,FALSE),"")</f>
        <v/>
      </c>
      <c r="X4616" t="str">
        <f>IFERROR(VLOOKUP($F4616,FundingSource[],2,FALSE),"")</f>
        <v/>
      </c>
      <c r="Y4616" t="str">
        <f>IFERROR(VLOOKUP($G4616,Objective[],2,FALSE),"")</f>
        <v/>
      </c>
      <c r="Z4616" t="str">
        <f>IFERROR(VLOOKUP($H4616,AdType[],2,FALSE),"")</f>
        <v/>
      </c>
      <c r="AA4616" t="str">
        <f>IFERROR(VLOOKUP($I4616,AdSize[],2,FALSE),"")</f>
        <v/>
      </c>
      <c r="AB4616" t="str">
        <f>IFERROR(VLOOKUP($J4616,TargetingTactic[],2,FALSE),"")</f>
        <v/>
      </c>
      <c r="AC4616" t="str">
        <f>IFERROR(VLOOKUP($K4616,Audience[],2,FALSE),"")</f>
        <v/>
      </c>
      <c r="AD4616" t="str">
        <f>IFERROR(VLOOKUP($L4616,Country[],2,FALSE),"")</f>
        <v/>
      </c>
      <c r="AE4616" t="str">
        <f>IFERROR(VLOOKUP($M4616,Language[],2,FALSE),"")</f>
        <v/>
      </c>
      <c r="AF4616" t="str">
        <f>IFERROR(VLOOKUP($N4616,BuyType[],2,FALSE),"")</f>
        <v/>
      </c>
      <c r="AG4616" t="str">
        <f>IFERROR(VLOOKUP($S4616,StoreBU[],2,FALSE),"")</f>
        <v/>
      </c>
    </row>
    <row r="4617" spans="1:33" x14ac:dyDescent="0.3">
      <c r="A4617" t="str">
        <f t="shared" si="145"/>
        <v/>
      </c>
      <c r="C4617" t="str">
        <f t="shared" si="144"/>
        <v/>
      </c>
      <c r="D4617" s="33"/>
      <c r="E4617" s="33"/>
      <c r="F4617" s="33"/>
      <c r="G4617" s="33"/>
      <c r="H4617" s="33"/>
      <c r="I4617" s="33"/>
      <c r="J4617" s="33"/>
      <c r="K4617" s="33"/>
      <c r="L4617" s="33"/>
      <c r="M4617" s="33"/>
      <c r="N4617" s="33"/>
      <c r="O4617" s="33"/>
      <c r="P4617" s="33"/>
      <c r="Q4617" s="33"/>
      <c r="R4617" s="33"/>
      <c r="S4617" s="33"/>
      <c r="T4617" s="33"/>
      <c r="V4617" t="str">
        <f>IFERROR(VLOOKUP($D4617,MediaPartner[],2,FALSE),"")</f>
        <v/>
      </c>
      <c r="W4617" t="str">
        <f>IFERROR(VLOOKUP($E4617,Site[],2,FALSE),"")</f>
        <v/>
      </c>
      <c r="X4617" t="str">
        <f>IFERROR(VLOOKUP($F4617,FundingSource[],2,FALSE),"")</f>
        <v/>
      </c>
      <c r="Y4617" t="str">
        <f>IFERROR(VLOOKUP($G4617,Objective[],2,FALSE),"")</f>
        <v/>
      </c>
      <c r="Z4617" t="str">
        <f>IFERROR(VLOOKUP($H4617,AdType[],2,FALSE),"")</f>
        <v/>
      </c>
      <c r="AA4617" t="str">
        <f>IFERROR(VLOOKUP($I4617,AdSize[],2,FALSE),"")</f>
        <v/>
      </c>
      <c r="AB4617" t="str">
        <f>IFERROR(VLOOKUP($J4617,TargetingTactic[],2,FALSE),"")</f>
        <v/>
      </c>
      <c r="AC4617" t="str">
        <f>IFERROR(VLOOKUP($K4617,Audience[],2,FALSE),"")</f>
        <v/>
      </c>
      <c r="AD4617" t="str">
        <f>IFERROR(VLOOKUP($L4617,Country[],2,FALSE),"")</f>
        <v/>
      </c>
      <c r="AE4617" t="str">
        <f>IFERROR(VLOOKUP($M4617,Language[],2,FALSE),"")</f>
        <v/>
      </c>
      <c r="AF4617" t="str">
        <f>IFERROR(VLOOKUP($N4617,BuyType[],2,FALSE),"")</f>
        <v/>
      </c>
      <c r="AG4617" t="str">
        <f>IFERROR(VLOOKUP($S4617,StoreBU[],2,FALSE),"")</f>
        <v/>
      </c>
    </row>
    <row r="4618" spans="1:33" x14ac:dyDescent="0.3">
      <c r="A4618" t="str">
        <f t="shared" si="145"/>
        <v/>
      </c>
      <c r="C4618" t="str">
        <f t="shared" si="144"/>
        <v/>
      </c>
      <c r="D4618" s="33"/>
      <c r="E4618" s="33"/>
      <c r="F4618" s="33"/>
      <c r="G4618" s="33"/>
      <c r="H4618" s="33"/>
      <c r="I4618" s="33"/>
      <c r="J4618" s="33"/>
      <c r="K4618" s="33"/>
      <c r="L4618" s="33"/>
      <c r="M4618" s="33"/>
      <c r="N4618" s="33"/>
      <c r="O4618" s="33"/>
      <c r="P4618" s="33"/>
      <c r="Q4618" s="33"/>
      <c r="R4618" s="33"/>
      <c r="S4618" s="33"/>
      <c r="T4618" s="33"/>
      <c r="V4618" t="str">
        <f>IFERROR(VLOOKUP($D4618,MediaPartner[],2,FALSE),"")</f>
        <v/>
      </c>
      <c r="W4618" t="str">
        <f>IFERROR(VLOOKUP($E4618,Site[],2,FALSE),"")</f>
        <v/>
      </c>
      <c r="X4618" t="str">
        <f>IFERROR(VLOOKUP($F4618,FundingSource[],2,FALSE),"")</f>
        <v/>
      </c>
      <c r="Y4618" t="str">
        <f>IFERROR(VLOOKUP($G4618,Objective[],2,FALSE),"")</f>
        <v/>
      </c>
      <c r="Z4618" t="str">
        <f>IFERROR(VLOOKUP($H4618,AdType[],2,FALSE),"")</f>
        <v/>
      </c>
      <c r="AA4618" t="str">
        <f>IFERROR(VLOOKUP($I4618,AdSize[],2,FALSE),"")</f>
        <v/>
      </c>
      <c r="AB4618" t="str">
        <f>IFERROR(VLOOKUP($J4618,TargetingTactic[],2,FALSE),"")</f>
        <v/>
      </c>
      <c r="AC4618" t="str">
        <f>IFERROR(VLOOKUP($K4618,Audience[],2,FALSE),"")</f>
        <v/>
      </c>
      <c r="AD4618" t="str">
        <f>IFERROR(VLOOKUP($L4618,Country[],2,FALSE),"")</f>
        <v/>
      </c>
      <c r="AE4618" t="str">
        <f>IFERROR(VLOOKUP($M4618,Language[],2,FALSE),"")</f>
        <v/>
      </c>
      <c r="AF4618" t="str">
        <f>IFERROR(VLOOKUP($N4618,BuyType[],2,FALSE),"")</f>
        <v/>
      </c>
      <c r="AG4618" t="str">
        <f>IFERROR(VLOOKUP($S4618,StoreBU[],2,FALSE),"")</f>
        <v/>
      </c>
    </row>
    <row r="4619" spans="1:33" x14ac:dyDescent="0.3">
      <c r="A4619" t="str">
        <f t="shared" si="145"/>
        <v/>
      </c>
      <c r="C4619" t="str">
        <f t="shared" si="144"/>
        <v/>
      </c>
      <c r="D4619" s="33"/>
      <c r="E4619" s="33"/>
      <c r="F4619" s="33"/>
      <c r="G4619" s="33"/>
      <c r="H4619" s="33"/>
      <c r="I4619" s="33"/>
      <c r="J4619" s="33"/>
      <c r="K4619" s="33"/>
      <c r="L4619" s="33"/>
      <c r="M4619" s="33"/>
      <c r="N4619" s="33"/>
      <c r="O4619" s="33"/>
      <c r="P4619" s="33"/>
      <c r="Q4619" s="33"/>
      <c r="R4619" s="33"/>
      <c r="S4619" s="33"/>
      <c r="T4619" s="33"/>
      <c r="V4619" t="str">
        <f>IFERROR(VLOOKUP($D4619,MediaPartner[],2,FALSE),"")</f>
        <v/>
      </c>
      <c r="W4619" t="str">
        <f>IFERROR(VLOOKUP($E4619,Site[],2,FALSE),"")</f>
        <v/>
      </c>
      <c r="X4619" t="str">
        <f>IFERROR(VLOOKUP($F4619,FundingSource[],2,FALSE),"")</f>
        <v/>
      </c>
      <c r="Y4619" t="str">
        <f>IFERROR(VLOOKUP($G4619,Objective[],2,FALSE),"")</f>
        <v/>
      </c>
      <c r="Z4619" t="str">
        <f>IFERROR(VLOOKUP($H4619,AdType[],2,FALSE),"")</f>
        <v/>
      </c>
      <c r="AA4619" t="str">
        <f>IFERROR(VLOOKUP($I4619,AdSize[],2,FALSE),"")</f>
        <v/>
      </c>
      <c r="AB4619" t="str">
        <f>IFERROR(VLOOKUP($J4619,TargetingTactic[],2,FALSE),"")</f>
        <v/>
      </c>
      <c r="AC4619" t="str">
        <f>IFERROR(VLOOKUP($K4619,Audience[],2,FALSE),"")</f>
        <v/>
      </c>
      <c r="AD4619" t="str">
        <f>IFERROR(VLOOKUP($L4619,Country[],2,FALSE),"")</f>
        <v/>
      </c>
      <c r="AE4619" t="str">
        <f>IFERROR(VLOOKUP($M4619,Language[],2,FALSE),"")</f>
        <v/>
      </c>
      <c r="AF4619" t="str">
        <f>IFERROR(VLOOKUP($N4619,BuyType[],2,FALSE),"")</f>
        <v/>
      </c>
      <c r="AG4619" t="str">
        <f>IFERROR(VLOOKUP($S4619,StoreBU[],2,FALSE),"")</f>
        <v/>
      </c>
    </row>
    <row r="4620" spans="1:33" x14ac:dyDescent="0.3">
      <c r="A4620" t="str">
        <f t="shared" si="145"/>
        <v/>
      </c>
      <c r="C4620" t="str">
        <f t="shared" si="144"/>
        <v/>
      </c>
      <c r="D4620" s="33"/>
      <c r="E4620" s="33"/>
      <c r="F4620" s="33"/>
      <c r="G4620" s="33"/>
      <c r="H4620" s="33"/>
      <c r="I4620" s="33"/>
      <c r="J4620" s="33"/>
      <c r="K4620" s="33"/>
      <c r="L4620" s="33"/>
      <c r="M4620" s="33"/>
      <c r="N4620" s="33"/>
      <c r="O4620" s="33"/>
      <c r="P4620" s="33"/>
      <c r="Q4620" s="33"/>
      <c r="R4620" s="33"/>
      <c r="S4620" s="33"/>
      <c r="T4620" s="33"/>
      <c r="V4620" t="str">
        <f>IFERROR(VLOOKUP($D4620,MediaPartner[],2,FALSE),"")</f>
        <v/>
      </c>
      <c r="W4620" t="str">
        <f>IFERROR(VLOOKUP($E4620,Site[],2,FALSE),"")</f>
        <v/>
      </c>
      <c r="X4620" t="str">
        <f>IFERROR(VLOOKUP($F4620,FundingSource[],2,FALSE),"")</f>
        <v/>
      </c>
      <c r="Y4620" t="str">
        <f>IFERROR(VLOOKUP($G4620,Objective[],2,FALSE),"")</f>
        <v/>
      </c>
      <c r="Z4620" t="str">
        <f>IFERROR(VLOOKUP($H4620,AdType[],2,FALSE),"")</f>
        <v/>
      </c>
      <c r="AA4620" t="str">
        <f>IFERROR(VLOOKUP($I4620,AdSize[],2,FALSE),"")</f>
        <v/>
      </c>
      <c r="AB4620" t="str">
        <f>IFERROR(VLOOKUP($J4620,TargetingTactic[],2,FALSE),"")</f>
        <v/>
      </c>
      <c r="AC4620" t="str">
        <f>IFERROR(VLOOKUP($K4620,Audience[],2,FALSE),"")</f>
        <v/>
      </c>
      <c r="AD4620" t="str">
        <f>IFERROR(VLOOKUP($L4620,Country[],2,FALSE),"")</f>
        <v/>
      </c>
      <c r="AE4620" t="str">
        <f>IFERROR(VLOOKUP($M4620,Language[],2,FALSE),"")</f>
        <v/>
      </c>
      <c r="AF4620" t="str">
        <f>IFERROR(VLOOKUP($N4620,BuyType[],2,FALSE),"")</f>
        <v/>
      </c>
      <c r="AG4620" t="str">
        <f>IFERROR(VLOOKUP($S4620,StoreBU[],2,FALSE),"")</f>
        <v/>
      </c>
    </row>
    <row r="4621" spans="1:33" x14ac:dyDescent="0.3">
      <c r="A4621" t="str">
        <f t="shared" si="145"/>
        <v/>
      </c>
      <c r="C4621" t="str">
        <f t="shared" si="144"/>
        <v/>
      </c>
      <c r="D4621" s="33"/>
      <c r="E4621" s="33"/>
      <c r="F4621" s="33"/>
      <c r="G4621" s="33"/>
      <c r="H4621" s="33"/>
      <c r="I4621" s="33"/>
      <c r="J4621" s="33"/>
      <c r="K4621" s="33"/>
      <c r="L4621" s="33"/>
      <c r="M4621" s="33"/>
      <c r="N4621" s="33"/>
      <c r="O4621" s="33"/>
      <c r="P4621" s="33"/>
      <c r="Q4621" s="33"/>
      <c r="R4621" s="33"/>
      <c r="S4621" s="33"/>
      <c r="T4621" s="33"/>
      <c r="V4621" t="str">
        <f>IFERROR(VLOOKUP($D4621,MediaPartner[],2,FALSE),"")</f>
        <v/>
      </c>
      <c r="W4621" t="str">
        <f>IFERROR(VLOOKUP($E4621,Site[],2,FALSE),"")</f>
        <v/>
      </c>
      <c r="X4621" t="str">
        <f>IFERROR(VLOOKUP($F4621,FundingSource[],2,FALSE),"")</f>
        <v/>
      </c>
      <c r="Y4621" t="str">
        <f>IFERROR(VLOOKUP($G4621,Objective[],2,FALSE),"")</f>
        <v/>
      </c>
      <c r="Z4621" t="str">
        <f>IFERROR(VLOOKUP($H4621,AdType[],2,FALSE),"")</f>
        <v/>
      </c>
      <c r="AA4621" t="str">
        <f>IFERROR(VLOOKUP($I4621,AdSize[],2,FALSE),"")</f>
        <v/>
      </c>
      <c r="AB4621" t="str">
        <f>IFERROR(VLOOKUP($J4621,TargetingTactic[],2,FALSE),"")</f>
        <v/>
      </c>
      <c r="AC4621" t="str">
        <f>IFERROR(VLOOKUP($K4621,Audience[],2,FALSE),"")</f>
        <v/>
      </c>
      <c r="AD4621" t="str">
        <f>IFERROR(VLOOKUP($L4621,Country[],2,FALSE),"")</f>
        <v/>
      </c>
      <c r="AE4621" t="str">
        <f>IFERROR(VLOOKUP($M4621,Language[],2,FALSE),"")</f>
        <v/>
      </c>
      <c r="AF4621" t="str">
        <f>IFERROR(VLOOKUP($N4621,BuyType[],2,FALSE),"")</f>
        <v/>
      </c>
      <c r="AG4621" t="str">
        <f>IFERROR(VLOOKUP($S4621,StoreBU[],2,FALSE),"")</f>
        <v/>
      </c>
    </row>
    <row r="4622" spans="1:33" x14ac:dyDescent="0.3">
      <c r="A4622" t="str">
        <f t="shared" si="145"/>
        <v/>
      </c>
      <c r="C4622" t="str">
        <f t="shared" si="144"/>
        <v/>
      </c>
      <c r="D4622" s="33"/>
      <c r="E4622" s="33"/>
      <c r="F4622" s="33"/>
      <c r="G4622" s="33"/>
      <c r="H4622" s="33"/>
      <c r="I4622" s="33"/>
      <c r="J4622" s="33"/>
      <c r="K4622" s="33"/>
      <c r="L4622" s="33"/>
      <c r="M4622" s="33"/>
      <c r="N4622" s="33"/>
      <c r="O4622" s="33"/>
      <c r="P4622" s="33"/>
      <c r="Q4622" s="33"/>
      <c r="R4622" s="33"/>
      <c r="S4622" s="33"/>
      <c r="T4622" s="33"/>
      <c r="V4622" t="str">
        <f>IFERROR(VLOOKUP($D4622,MediaPartner[],2,FALSE),"")</f>
        <v/>
      </c>
      <c r="W4622" t="str">
        <f>IFERROR(VLOOKUP($E4622,Site[],2,FALSE),"")</f>
        <v/>
      </c>
      <c r="X4622" t="str">
        <f>IFERROR(VLOOKUP($F4622,FundingSource[],2,FALSE),"")</f>
        <v/>
      </c>
      <c r="Y4622" t="str">
        <f>IFERROR(VLOOKUP($G4622,Objective[],2,FALSE),"")</f>
        <v/>
      </c>
      <c r="Z4622" t="str">
        <f>IFERROR(VLOOKUP($H4622,AdType[],2,FALSE),"")</f>
        <v/>
      </c>
      <c r="AA4622" t="str">
        <f>IFERROR(VLOOKUP($I4622,AdSize[],2,FALSE),"")</f>
        <v/>
      </c>
      <c r="AB4622" t="str">
        <f>IFERROR(VLOOKUP($J4622,TargetingTactic[],2,FALSE),"")</f>
        <v/>
      </c>
      <c r="AC4622" t="str">
        <f>IFERROR(VLOOKUP($K4622,Audience[],2,FALSE),"")</f>
        <v/>
      </c>
      <c r="AD4622" t="str">
        <f>IFERROR(VLOOKUP($L4622,Country[],2,FALSE),"")</f>
        <v/>
      </c>
      <c r="AE4622" t="str">
        <f>IFERROR(VLOOKUP($M4622,Language[],2,FALSE),"")</f>
        <v/>
      </c>
      <c r="AF4622" t="str">
        <f>IFERROR(VLOOKUP($N4622,BuyType[],2,FALSE),"")</f>
        <v/>
      </c>
      <c r="AG4622" t="str">
        <f>IFERROR(VLOOKUP($S4622,StoreBU[],2,FALSE),"")</f>
        <v/>
      </c>
    </row>
    <row r="4623" spans="1:33" x14ac:dyDescent="0.3">
      <c r="A4623" t="str">
        <f t="shared" si="145"/>
        <v/>
      </c>
      <c r="C4623" t="str">
        <f t="shared" si="144"/>
        <v/>
      </c>
      <c r="D4623" s="33"/>
      <c r="E4623" s="33"/>
      <c r="F4623" s="33"/>
      <c r="G4623" s="33"/>
      <c r="H4623" s="33"/>
      <c r="I4623" s="33"/>
      <c r="J4623" s="33"/>
      <c r="K4623" s="33"/>
      <c r="L4623" s="33"/>
      <c r="M4623" s="33"/>
      <c r="N4623" s="33"/>
      <c r="O4623" s="33"/>
      <c r="P4623" s="33"/>
      <c r="Q4623" s="33"/>
      <c r="R4623" s="33"/>
      <c r="S4623" s="33"/>
      <c r="T4623" s="33"/>
      <c r="V4623" t="str">
        <f>IFERROR(VLOOKUP($D4623,MediaPartner[],2,FALSE),"")</f>
        <v/>
      </c>
      <c r="W4623" t="str">
        <f>IFERROR(VLOOKUP($E4623,Site[],2,FALSE),"")</f>
        <v/>
      </c>
      <c r="X4623" t="str">
        <f>IFERROR(VLOOKUP($F4623,FundingSource[],2,FALSE),"")</f>
        <v/>
      </c>
      <c r="Y4623" t="str">
        <f>IFERROR(VLOOKUP($G4623,Objective[],2,FALSE),"")</f>
        <v/>
      </c>
      <c r="Z4623" t="str">
        <f>IFERROR(VLOOKUP($H4623,AdType[],2,FALSE),"")</f>
        <v/>
      </c>
      <c r="AA4623" t="str">
        <f>IFERROR(VLOOKUP($I4623,AdSize[],2,FALSE),"")</f>
        <v/>
      </c>
      <c r="AB4623" t="str">
        <f>IFERROR(VLOOKUP($J4623,TargetingTactic[],2,FALSE),"")</f>
        <v/>
      </c>
      <c r="AC4623" t="str">
        <f>IFERROR(VLOOKUP($K4623,Audience[],2,FALSE),"")</f>
        <v/>
      </c>
      <c r="AD4623" t="str">
        <f>IFERROR(VLOOKUP($L4623,Country[],2,FALSE),"")</f>
        <v/>
      </c>
      <c r="AE4623" t="str">
        <f>IFERROR(VLOOKUP($M4623,Language[],2,FALSE),"")</f>
        <v/>
      </c>
      <c r="AF4623" t="str">
        <f>IFERROR(VLOOKUP($N4623,BuyType[],2,FALSE),"")</f>
        <v/>
      </c>
      <c r="AG4623" t="str">
        <f>IFERROR(VLOOKUP($S4623,StoreBU[],2,FALSE),"")</f>
        <v/>
      </c>
    </row>
    <row r="4624" spans="1:33" x14ac:dyDescent="0.3">
      <c r="A4624" t="str">
        <f t="shared" si="145"/>
        <v/>
      </c>
      <c r="C4624" t="str">
        <f t="shared" si="144"/>
        <v/>
      </c>
      <c r="D4624" s="33"/>
      <c r="E4624" s="33"/>
      <c r="F4624" s="33"/>
      <c r="G4624" s="33"/>
      <c r="H4624" s="33"/>
      <c r="I4624" s="33"/>
      <c r="J4624" s="33"/>
      <c r="K4624" s="33"/>
      <c r="L4624" s="33"/>
      <c r="M4624" s="33"/>
      <c r="N4624" s="33"/>
      <c r="O4624" s="33"/>
      <c r="P4624" s="33"/>
      <c r="Q4624" s="33"/>
      <c r="R4624" s="33"/>
      <c r="S4624" s="33"/>
      <c r="T4624" s="33"/>
      <c r="V4624" t="str">
        <f>IFERROR(VLOOKUP($D4624,MediaPartner[],2,FALSE),"")</f>
        <v/>
      </c>
      <c r="W4624" t="str">
        <f>IFERROR(VLOOKUP($E4624,Site[],2,FALSE),"")</f>
        <v/>
      </c>
      <c r="X4624" t="str">
        <f>IFERROR(VLOOKUP($F4624,FundingSource[],2,FALSE),"")</f>
        <v/>
      </c>
      <c r="Y4624" t="str">
        <f>IFERROR(VLOOKUP($G4624,Objective[],2,FALSE),"")</f>
        <v/>
      </c>
      <c r="Z4624" t="str">
        <f>IFERROR(VLOOKUP($H4624,AdType[],2,FALSE),"")</f>
        <v/>
      </c>
      <c r="AA4624" t="str">
        <f>IFERROR(VLOOKUP($I4624,AdSize[],2,FALSE),"")</f>
        <v/>
      </c>
      <c r="AB4624" t="str">
        <f>IFERROR(VLOOKUP($J4624,TargetingTactic[],2,FALSE),"")</f>
        <v/>
      </c>
      <c r="AC4624" t="str">
        <f>IFERROR(VLOOKUP($K4624,Audience[],2,FALSE),"")</f>
        <v/>
      </c>
      <c r="AD4624" t="str">
        <f>IFERROR(VLOOKUP($L4624,Country[],2,FALSE),"")</f>
        <v/>
      </c>
      <c r="AE4624" t="str">
        <f>IFERROR(VLOOKUP($M4624,Language[],2,FALSE),"")</f>
        <v/>
      </c>
      <c r="AF4624" t="str">
        <f>IFERROR(VLOOKUP($N4624,BuyType[],2,FALSE),"")</f>
        <v/>
      </c>
      <c r="AG4624" t="str">
        <f>IFERROR(VLOOKUP($S4624,StoreBU[],2,FALSE),"")</f>
        <v/>
      </c>
    </row>
    <row r="4625" spans="1:33" x14ac:dyDescent="0.3">
      <c r="A4625" t="str">
        <f t="shared" si="145"/>
        <v/>
      </c>
      <c r="C4625" t="str">
        <f t="shared" si="144"/>
        <v/>
      </c>
      <c r="D4625" s="33"/>
      <c r="E4625" s="33"/>
      <c r="F4625" s="33"/>
      <c r="G4625" s="33"/>
      <c r="H4625" s="33"/>
      <c r="I4625" s="33"/>
      <c r="J4625" s="33"/>
      <c r="K4625" s="33"/>
      <c r="L4625" s="33"/>
      <c r="M4625" s="33"/>
      <c r="N4625" s="33"/>
      <c r="O4625" s="33"/>
      <c r="P4625" s="33"/>
      <c r="Q4625" s="33"/>
      <c r="R4625" s="33"/>
      <c r="S4625" s="33"/>
      <c r="T4625" s="33"/>
      <c r="V4625" t="str">
        <f>IFERROR(VLOOKUP($D4625,MediaPartner[],2,FALSE),"")</f>
        <v/>
      </c>
      <c r="W4625" t="str">
        <f>IFERROR(VLOOKUP($E4625,Site[],2,FALSE),"")</f>
        <v/>
      </c>
      <c r="X4625" t="str">
        <f>IFERROR(VLOOKUP($F4625,FundingSource[],2,FALSE),"")</f>
        <v/>
      </c>
      <c r="Y4625" t="str">
        <f>IFERROR(VLOOKUP($G4625,Objective[],2,FALSE),"")</f>
        <v/>
      </c>
      <c r="Z4625" t="str">
        <f>IFERROR(VLOOKUP($H4625,AdType[],2,FALSE),"")</f>
        <v/>
      </c>
      <c r="AA4625" t="str">
        <f>IFERROR(VLOOKUP($I4625,AdSize[],2,FALSE),"")</f>
        <v/>
      </c>
      <c r="AB4625" t="str">
        <f>IFERROR(VLOOKUP($J4625,TargetingTactic[],2,FALSE),"")</f>
        <v/>
      </c>
      <c r="AC4625" t="str">
        <f>IFERROR(VLOOKUP($K4625,Audience[],2,FALSE),"")</f>
        <v/>
      </c>
      <c r="AD4625" t="str">
        <f>IFERROR(VLOOKUP($L4625,Country[],2,FALSE),"")</f>
        <v/>
      </c>
      <c r="AE4625" t="str">
        <f>IFERROR(VLOOKUP($M4625,Language[],2,FALSE),"")</f>
        <v/>
      </c>
      <c r="AF4625" t="str">
        <f>IFERROR(VLOOKUP($N4625,BuyType[],2,FALSE),"")</f>
        <v/>
      </c>
      <c r="AG4625" t="str">
        <f>IFERROR(VLOOKUP($S4625,StoreBU[],2,FALSE),"")</f>
        <v/>
      </c>
    </row>
    <row r="4626" spans="1:33" x14ac:dyDescent="0.3">
      <c r="A4626" t="str">
        <f t="shared" si="145"/>
        <v/>
      </c>
      <c r="C4626" t="str">
        <f t="shared" si="144"/>
        <v/>
      </c>
      <c r="D4626" s="33"/>
      <c r="E4626" s="33"/>
      <c r="F4626" s="33"/>
      <c r="G4626" s="33"/>
      <c r="H4626" s="33"/>
      <c r="I4626" s="33"/>
      <c r="J4626" s="33"/>
      <c r="K4626" s="33"/>
      <c r="L4626" s="33"/>
      <c r="M4626" s="33"/>
      <c r="N4626" s="33"/>
      <c r="O4626" s="33"/>
      <c r="P4626" s="33"/>
      <c r="Q4626" s="33"/>
      <c r="R4626" s="33"/>
      <c r="S4626" s="33"/>
      <c r="T4626" s="33"/>
      <c r="V4626" t="str">
        <f>IFERROR(VLOOKUP($D4626,MediaPartner[],2,FALSE),"")</f>
        <v/>
      </c>
      <c r="W4626" t="str">
        <f>IFERROR(VLOOKUP($E4626,Site[],2,FALSE),"")</f>
        <v/>
      </c>
      <c r="X4626" t="str">
        <f>IFERROR(VLOOKUP($F4626,FundingSource[],2,FALSE),"")</f>
        <v/>
      </c>
      <c r="Y4626" t="str">
        <f>IFERROR(VLOOKUP($G4626,Objective[],2,FALSE),"")</f>
        <v/>
      </c>
      <c r="Z4626" t="str">
        <f>IFERROR(VLOOKUP($H4626,AdType[],2,FALSE),"")</f>
        <v/>
      </c>
      <c r="AA4626" t="str">
        <f>IFERROR(VLOOKUP($I4626,AdSize[],2,FALSE),"")</f>
        <v/>
      </c>
      <c r="AB4626" t="str">
        <f>IFERROR(VLOOKUP($J4626,TargetingTactic[],2,FALSE),"")</f>
        <v/>
      </c>
      <c r="AC4626" t="str">
        <f>IFERROR(VLOOKUP($K4626,Audience[],2,FALSE),"")</f>
        <v/>
      </c>
      <c r="AD4626" t="str">
        <f>IFERROR(VLOOKUP($L4626,Country[],2,FALSE),"")</f>
        <v/>
      </c>
      <c r="AE4626" t="str">
        <f>IFERROR(VLOOKUP($M4626,Language[],2,FALSE),"")</f>
        <v/>
      </c>
      <c r="AF4626" t="str">
        <f>IFERROR(VLOOKUP($N4626,BuyType[],2,FALSE),"")</f>
        <v/>
      </c>
      <c r="AG4626" t="str">
        <f>IFERROR(VLOOKUP($S4626,StoreBU[],2,FALSE),"")</f>
        <v/>
      </c>
    </row>
    <row r="4627" spans="1:33" x14ac:dyDescent="0.3">
      <c r="A4627" t="str">
        <f t="shared" si="145"/>
        <v/>
      </c>
      <c r="C4627" t="str">
        <f t="shared" si="144"/>
        <v/>
      </c>
      <c r="D4627" s="33"/>
      <c r="E4627" s="33"/>
      <c r="F4627" s="33"/>
      <c r="G4627" s="33"/>
      <c r="H4627" s="33"/>
      <c r="I4627" s="33"/>
      <c r="J4627" s="33"/>
      <c r="K4627" s="33"/>
      <c r="L4627" s="33"/>
      <c r="M4627" s="33"/>
      <c r="N4627" s="33"/>
      <c r="O4627" s="33"/>
      <c r="P4627" s="33"/>
      <c r="Q4627" s="33"/>
      <c r="R4627" s="33"/>
      <c r="S4627" s="33"/>
      <c r="T4627" s="33"/>
      <c r="V4627" t="str">
        <f>IFERROR(VLOOKUP($D4627,MediaPartner[],2,FALSE),"")</f>
        <v/>
      </c>
      <c r="W4627" t="str">
        <f>IFERROR(VLOOKUP($E4627,Site[],2,FALSE),"")</f>
        <v/>
      </c>
      <c r="X4627" t="str">
        <f>IFERROR(VLOOKUP($F4627,FundingSource[],2,FALSE),"")</f>
        <v/>
      </c>
      <c r="Y4627" t="str">
        <f>IFERROR(VLOOKUP($G4627,Objective[],2,FALSE),"")</f>
        <v/>
      </c>
      <c r="Z4627" t="str">
        <f>IFERROR(VLOOKUP($H4627,AdType[],2,FALSE),"")</f>
        <v/>
      </c>
      <c r="AA4627" t="str">
        <f>IFERROR(VLOOKUP($I4627,AdSize[],2,FALSE),"")</f>
        <v/>
      </c>
      <c r="AB4627" t="str">
        <f>IFERROR(VLOOKUP($J4627,TargetingTactic[],2,FALSE),"")</f>
        <v/>
      </c>
      <c r="AC4627" t="str">
        <f>IFERROR(VLOOKUP($K4627,Audience[],2,FALSE),"")</f>
        <v/>
      </c>
      <c r="AD4627" t="str">
        <f>IFERROR(VLOOKUP($L4627,Country[],2,FALSE),"")</f>
        <v/>
      </c>
      <c r="AE4627" t="str">
        <f>IFERROR(VLOOKUP($M4627,Language[],2,FALSE),"")</f>
        <v/>
      </c>
      <c r="AF4627" t="str">
        <f>IFERROR(VLOOKUP($N4627,BuyType[],2,FALSE),"")</f>
        <v/>
      </c>
      <c r="AG4627" t="str">
        <f>IFERROR(VLOOKUP($S4627,StoreBU[],2,FALSE),"")</f>
        <v/>
      </c>
    </row>
    <row r="4628" spans="1:33" x14ac:dyDescent="0.3">
      <c r="A4628" t="str">
        <f t="shared" si="145"/>
        <v/>
      </c>
      <c r="C4628" t="str">
        <f t="shared" si="144"/>
        <v/>
      </c>
      <c r="D4628" s="33"/>
      <c r="E4628" s="33"/>
      <c r="F4628" s="33"/>
      <c r="G4628" s="33"/>
      <c r="H4628" s="33"/>
      <c r="I4628" s="33"/>
      <c r="J4628" s="33"/>
      <c r="K4628" s="33"/>
      <c r="L4628" s="33"/>
      <c r="M4628" s="33"/>
      <c r="N4628" s="33"/>
      <c r="O4628" s="33"/>
      <c r="P4628" s="33"/>
      <c r="Q4628" s="33"/>
      <c r="R4628" s="33"/>
      <c r="S4628" s="33"/>
      <c r="T4628" s="33"/>
      <c r="V4628" t="str">
        <f>IFERROR(VLOOKUP($D4628,MediaPartner[],2,FALSE),"")</f>
        <v/>
      </c>
      <c r="W4628" t="str">
        <f>IFERROR(VLOOKUP($E4628,Site[],2,FALSE),"")</f>
        <v/>
      </c>
      <c r="X4628" t="str">
        <f>IFERROR(VLOOKUP($F4628,FundingSource[],2,FALSE),"")</f>
        <v/>
      </c>
      <c r="Y4628" t="str">
        <f>IFERROR(VLOOKUP($G4628,Objective[],2,FALSE),"")</f>
        <v/>
      </c>
      <c r="Z4628" t="str">
        <f>IFERROR(VLOOKUP($H4628,AdType[],2,FALSE),"")</f>
        <v/>
      </c>
      <c r="AA4628" t="str">
        <f>IFERROR(VLOOKUP($I4628,AdSize[],2,FALSE),"")</f>
        <v/>
      </c>
      <c r="AB4628" t="str">
        <f>IFERROR(VLOOKUP($J4628,TargetingTactic[],2,FALSE),"")</f>
        <v/>
      </c>
      <c r="AC4628" t="str">
        <f>IFERROR(VLOOKUP($K4628,Audience[],2,FALSE),"")</f>
        <v/>
      </c>
      <c r="AD4628" t="str">
        <f>IFERROR(VLOOKUP($L4628,Country[],2,FALSE),"")</f>
        <v/>
      </c>
      <c r="AE4628" t="str">
        <f>IFERROR(VLOOKUP($M4628,Language[],2,FALSE),"")</f>
        <v/>
      </c>
      <c r="AF4628" t="str">
        <f>IFERROR(VLOOKUP($N4628,BuyType[],2,FALSE),"")</f>
        <v/>
      </c>
      <c r="AG4628" t="str">
        <f>IFERROR(VLOOKUP($S4628,StoreBU[],2,FALSE),"")</f>
        <v/>
      </c>
    </row>
    <row r="4629" spans="1:33" x14ac:dyDescent="0.3">
      <c r="A4629" t="str">
        <f t="shared" si="145"/>
        <v/>
      </c>
      <c r="C4629" t="str">
        <f t="shared" si="144"/>
        <v/>
      </c>
      <c r="D4629" s="33"/>
      <c r="E4629" s="33"/>
      <c r="F4629" s="33"/>
      <c r="G4629" s="33"/>
      <c r="H4629" s="33"/>
      <c r="I4629" s="33"/>
      <c r="J4629" s="33"/>
      <c r="K4629" s="33"/>
      <c r="L4629" s="33"/>
      <c r="M4629" s="33"/>
      <c r="N4629" s="33"/>
      <c r="O4629" s="33"/>
      <c r="P4629" s="33"/>
      <c r="Q4629" s="33"/>
      <c r="R4629" s="33"/>
      <c r="S4629" s="33"/>
      <c r="T4629" s="33"/>
      <c r="V4629" t="str">
        <f>IFERROR(VLOOKUP($D4629,MediaPartner[],2,FALSE),"")</f>
        <v/>
      </c>
      <c r="W4629" t="str">
        <f>IFERROR(VLOOKUP($E4629,Site[],2,FALSE),"")</f>
        <v/>
      </c>
      <c r="X4629" t="str">
        <f>IFERROR(VLOOKUP($F4629,FundingSource[],2,FALSE),"")</f>
        <v/>
      </c>
      <c r="Y4629" t="str">
        <f>IFERROR(VLOOKUP($G4629,Objective[],2,FALSE),"")</f>
        <v/>
      </c>
      <c r="Z4629" t="str">
        <f>IFERROR(VLOOKUP($H4629,AdType[],2,FALSE),"")</f>
        <v/>
      </c>
      <c r="AA4629" t="str">
        <f>IFERROR(VLOOKUP($I4629,AdSize[],2,FALSE),"")</f>
        <v/>
      </c>
      <c r="AB4629" t="str">
        <f>IFERROR(VLOOKUP($J4629,TargetingTactic[],2,FALSE),"")</f>
        <v/>
      </c>
      <c r="AC4629" t="str">
        <f>IFERROR(VLOOKUP($K4629,Audience[],2,FALSE),"")</f>
        <v/>
      </c>
      <c r="AD4629" t="str">
        <f>IFERROR(VLOOKUP($L4629,Country[],2,FALSE),"")</f>
        <v/>
      </c>
      <c r="AE4629" t="str">
        <f>IFERROR(VLOOKUP($M4629,Language[],2,FALSE),"")</f>
        <v/>
      </c>
      <c r="AF4629" t="str">
        <f>IFERROR(VLOOKUP($N4629,BuyType[],2,FALSE),"")</f>
        <v/>
      </c>
      <c r="AG4629" t="str">
        <f>IFERROR(VLOOKUP($S4629,StoreBU[],2,FALSE),"")</f>
        <v/>
      </c>
    </row>
    <row r="4630" spans="1:33" x14ac:dyDescent="0.3">
      <c r="A4630" t="str">
        <f t="shared" si="145"/>
        <v/>
      </c>
      <c r="C4630" t="str">
        <f t="shared" si="144"/>
        <v/>
      </c>
      <c r="D4630" s="33"/>
      <c r="E4630" s="33"/>
      <c r="F4630" s="33"/>
      <c r="G4630" s="33"/>
      <c r="H4630" s="33"/>
      <c r="I4630" s="33"/>
      <c r="J4630" s="33"/>
      <c r="K4630" s="33"/>
      <c r="L4630" s="33"/>
      <c r="M4630" s="33"/>
      <c r="N4630" s="33"/>
      <c r="O4630" s="33"/>
      <c r="P4630" s="33"/>
      <c r="Q4630" s="33"/>
      <c r="R4630" s="33"/>
      <c r="S4630" s="33"/>
      <c r="T4630" s="33"/>
      <c r="V4630" t="str">
        <f>IFERROR(VLOOKUP($D4630,MediaPartner[],2,FALSE),"")</f>
        <v/>
      </c>
      <c r="W4630" t="str">
        <f>IFERROR(VLOOKUP($E4630,Site[],2,FALSE),"")</f>
        <v/>
      </c>
      <c r="X4630" t="str">
        <f>IFERROR(VLOOKUP($F4630,FundingSource[],2,FALSE),"")</f>
        <v/>
      </c>
      <c r="Y4630" t="str">
        <f>IFERROR(VLOOKUP($G4630,Objective[],2,FALSE),"")</f>
        <v/>
      </c>
      <c r="Z4630" t="str">
        <f>IFERROR(VLOOKUP($H4630,AdType[],2,FALSE),"")</f>
        <v/>
      </c>
      <c r="AA4630" t="str">
        <f>IFERROR(VLOOKUP($I4630,AdSize[],2,FALSE),"")</f>
        <v/>
      </c>
      <c r="AB4630" t="str">
        <f>IFERROR(VLOOKUP($J4630,TargetingTactic[],2,FALSE),"")</f>
        <v/>
      </c>
      <c r="AC4630" t="str">
        <f>IFERROR(VLOOKUP($K4630,Audience[],2,FALSE),"")</f>
        <v/>
      </c>
      <c r="AD4630" t="str">
        <f>IFERROR(VLOOKUP($L4630,Country[],2,FALSE),"")</f>
        <v/>
      </c>
      <c r="AE4630" t="str">
        <f>IFERROR(VLOOKUP($M4630,Language[],2,FALSE),"")</f>
        <v/>
      </c>
      <c r="AF4630" t="str">
        <f>IFERROR(VLOOKUP($N4630,BuyType[],2,FALSE),"")</f>
        <v/>
      </c>
      <c r="AG4630" t="str">
        <f>IFERROR(VLOOKUP($S4630,StoreBU[],2,FALSE),"")</f>
        <v/>
      </c>
    </row>
    <row r="4631" spans="1:33" x14ac:dyDescent="0.3">
      <c r="A4631" t="str">
        <f t="shared" si="145"/>
        <v/>
      </c>
      <c r="C4631" t="str">
        <f t="shared" si="144"/>
        <v/>
      </c>
      <c r="D4631" s="33"/>
      <c r="E4631" s="33"/>
      <c r="F4631" s="33"/>
      <c r="G4631" s="33"/>
      <c r="H4631" s="33"/>
      <c r="I4631" s="33"/>
      <c r="J4631" s="33"/>
      <c r="K4631" s="33"/>
      <c r="L4631" s="33"/>
      <c r="M4631" s="33"/>
      <c r="N4631" s="33"/>
      <c r="O4631" s="33"/>
      <c r="P4631" s="33"/>
      <c r="Q4631" s="33"/>
      <c r="R4631" s="33"/>
      <c r="S4631" s="33"/>
      <c r="T4631" s="33"/>
      <c r="V4631" t="str">
        <f>IFERROR(VLOOKUP($D4631,MediaPartner[],2,FALSE),"")</f>
        <v/>
      </c>
      <c r="W4631" t="str">
        <f>IFERROR(VLOOKUP($E4631,Site[],2,FALSE),"")</f>
        <v/>
      </c>
      <c r="X4631" t="str">
        <f>IFERROR(VLOOKUP($F4631,FundingSource[],2,FALSE),"")</f>
        <v/>
      </c>
      <c r="Y4631" t="str">
        <f>IFERROR(VLOOKUP($G4631,Objective[],2,FALSE),"")</f>
        <v/>
      </c>
      <c r="Z4631" t="str">
        <f>IFERROR(VLOOKUP($H4631,AdType[],2,FALSE),"")</f>
        <v/>
      </c>
      <c r="AA4631" t="str">
        <f>IFERROR(VLOOKUP($I4631,AdSize[],2,FALSE),"")</f>
        <v/>
      </c>
      <c r="AB4631" t="str">
        <f>IFERROR(VLOOKUP($J4631,TargetingTactic[],2,FALSE),"")</f>
        <v/>
      </c>
      <c r="AC4631" t="str">
        <f>IFERROR(VLOOKUP($K4631,Audience[],2,FALSE),"")</f>
        <v/>
      </c>
      <c r="AD4631" t="str">
        <f>IFERROR(VLOOKUP($L4631,Country[],2,FALSE),"")</f>
        <v/>
      </c>
      <c r="AE4631" t="str">
        <f>IFERROR(VLOOKUP($M4631,Language[],2,FALSE),"")</f>
        <v/>
      </c>
      <c r="AF4631" t="str">
        <f>IFERROR(VLOOKUP($N4631,BuyType[],2,FALSE),"")</f>
        <v/>
      </c>
      <c r="AG4631" t="str">
        <f>IFERROR(VLOOKUP($S4631,StoreBU[],2,FALSE),"")</f>
        <v/>
      </c>
    </row>
    <row r="4632" spans="1:33" x14ac:dyDescent="0.3">
      <c r="A4632" t="str">
        <f t="shared" si="145"/>
        <v/>
      </c>
      <c r="C4632" t="str">
        <f t="shared" si="144"/>
        <v/>
      </c>
      <c r="D4632" s="33"/>
      <c r="E4632" s="33"/>
      <c r="F4632" s="33"/>
      <c r="G4632" s="33"/>
      <c r="H4632" s="33"/>
      <c r="I4632" s="33"/>
      <c r="J4632" s="33"/>
      <c r="K4632" s="33"/>
      <c r="L4632" s="33"/>
      <c r="M4632" s="33"/>
      <c r="N4632" s="33"/>
      <c r="O4632" s="33"/>
      <c r="P4632" s="33"/>
      <c r="Q4632" s="33"/>
      <c r="R4632" s="33"/>
      <c r="S4632" s="33"/>
      <c r="T4632" s="33"/>
      <c r="V4632" t="str">
        <f>IFERROR(VLOOKUP($D4632,MediaPartner[],2,FALSE),"")</f>
        <v/>
      </c>
      <c r="W4632" t="str">
        <f>IFERROR(VLOOKUP($E4632,Site[],2,FALSE),"")</f>
        <v/>
      </c>
      <c r="X4632" t="str">
        <f>IFERROR(VLOOKUP($F4632,FundingSource[],2,FALSE),"")</f>
        <v/>
      </c>
      <c r="Y4632" t="str">
        <f>IFERROR(VLOOKUP($G4632,Objective[],2,FALSE),"")</f>
        <v/>
      </c>
      <c r="Z4632" t="str">
        <f>IFERROR(VLOOKUP($H4632,AdType[],2,FALSE),"")</f>
        <v/>
      </c>
      <c r="AA4632" t="str">
        <f>IFERROR(VLOOKUP($I4632,AdSize[],2,FALSE),"")</f>
        <v/>
      </c>
      <c r="AB4632" t="str">
        <f>IFERROR(VLOOKUP($J4632,TargetingTactic[],2,FALSE),"")</f>
        <v/>
      </c>
      <c r="AC4632" t="str">
        <f>IFERROR(VLOOKUP($K4632,Audience[],2,FALSE),"")</f>
        <v/>
      </c>
      <c r="AD4632" t="str">
        <f>IFERROR(VLOOKUP($L4632,Country[],2,FALSE),"")</f>
        <v/>
      </c>
      <c r="AE4632" t="str">
        <f>IFERROR(VLOOKUP($M4632,Language[],2,FALSE),"")</f>
        <v/>
      </c>
      <c r="AF4632" t="str">
        <f>IFERROR(VLOOKUP($N4632,BuyType[],2,FALSE),"")</f>
        <v/>
      </c>
      <c r="AG4632" t="str">
        <f>IFERROR(VLOOKUP($S4632,StoreBU[],2,FALSE),"")</f>
        <v/>
      </c>
    </row>
    <row r="4633" spans="1:33" x14ac:dyDescent="0.3">
      <c r="A4633" t="str">
        <f t="shared" si="145"/>
        <v/>
      </c>
      <c r="C4633" t="str">
        <f t="shared" si="144"/>
        <v/>
      </c>
      <c r="D4633" s="33"/>
      <c r="E4633" s="33"/>
      <c r="F4633" s="33"/>
      <c r="G4633" s="33"/>
      <c r="H4633" s="33"/>
      <c r="I4633" s="33"/>
      <c r="J4633" s="33"/>
      <c r="K4633" s="33"/>
      <c r="L4633" s="33"/>
      <c r="M4633" s="33"/>
      <c r="N4633" s="33"/>
      <c r="O4633" s="33"/>
      <c r="P4633" s="33"/>
      <c r="Q4633" s="33"/>
      <c r="R4633" s="33"/>
      <c r="S4633" s="33"/>
      <c r="T4633" s="33"/>
      <c r="V4633" t="str">
        <f>IFERROR(VLOOKUP($D4633,MediaPartner[],2,FALSE),"")</f>
        <v/>
      </c>
      <c r="W4633" t="str">
        <f>IFERROR(VLOOKUP($E4633,Site[],2,FALSE),"")</f>
        <v/>
      </c>
      <c r="X4633" t="str">
        <f>IFERROR(VLOOKUP($F4633,FundingSource[],2,FALSE),"")</f>
        <v/>
      </c>
      <c r="Y4633" t="str">
        <f>IFERROR(VLOOKUP($G4633,Objective[],2,FALSE),"")</f>
        <v/>
      </c>
      <c r="Z4633" t="str">
        <f>IFERROR(VLOOKUP($H4633,AdType[],2,FALSE),"")</f>
        <v/>
      </c>
      <c r="AA4633" t="str">
        <f>IFERROR(VLOOKUP($I4633,AdSize[],2,FALSE),"")</f>
        <v/>
      </c>
      <c r="AB4633" t="str">
        <f>IFERROR(VLOOKUP($J4633,TargetingTactic[],2,FALSE),"")</f>
        <v/>
      </c>
      <c r="AC4633" t="str">
        <f>IFERROR(VLOOKUP($K4633,Audience[],2,FALSE),"")</f>
        <v/>
      </c>
      <c r="AD4633" t="str">
        <f>IFERROR(VLOOKUP($L4633,Country[],2,FALSE),"")</f>
        <v/>
      </c>
      <c r="AE4633" t="str">
        <f>IFERROR(VLOOKUP($M4633,Language[],2,FALSE),"")</f>
        <v/>
      </c>
      <c r="AF4633" t="str">
        <f>IFERROR(VLOOKUP($N4633,BuyType[],2,FALSE),"")</f>
        <v/>
      </c>
      <c r="AG4633" t="str">
        <f>IFERROR(VLOOKUP($S4633,StoreBU[],2,FALSE),"")</f>
        <v/>
      </c>
    </row>
    <row r="4634" spans="1:33" x14ac:dyDescent="0.3">
      <c r="A4634" t="str">
        <f t="shared" si="145"/>
        <v/>
      </c>
      <c r="C4634" t="str">
        <f t="shared" si="144"/>
        <v/>
      </c>
      <c r="D4634" s="33"/>
      <c r="E4634" s="33"/>
      <c r="F4634" s="33"/>
      <c r="G4634" s="33"/>
      <c r="H4634" s="33"/>
      <c r="I4634" s="33"/>
      <c r="J4634" s="33"/>
      <c r="K4634" s="33"/>
      <c r="L4634" s="33"/>
      <c r="M4634" s="33"/>
      <c r="N4634" s="33"/>
      <c r="O4634" s="33"/>
      <c r="P4634" s="33"/>
      <c r="Q4634" s="33"/>
      <c r="R4634" s="33"/>
      <c r="S4634" s="33"/>
      <c r="T4634" s="33"/>
      <c r="V4634" t="str">
        <f>IFERROR(VLOOKUP($D4634,MediaPartner[],2,FALSE),"")</f>
        <v/>
      </c>
      <c r="W4634" t="str">
        <f>IFERROR(VLOOKUP($E4634,Site[],2,FALSE),"")</f>
        <v/>
      </c>
      <c r="X4634" t="str">
        <f>IFERROR(VLOOKUP($F4634,FundingSource[],2,FALSE),"")</f>
        <v/>
      </c>
      <c r="Y4634" t="str">
        <f>IFERROR(VLOOKUP($G4634,Objective[],2,FALSE),"")</f>
        <v/>
      </c>
      <c r="Z4634" t="str">
        <f>IFERROR(VLOOKUP($H4634,AdType[],2,FALSE),"")</f>
        <v/>
      </c>
      <c r="AA4634" t="str">
        <f>IFERROR(VLOOKUP($I4634,AdSize[],2,FALSE),"")</f>
        <v/>
      </c>
      <c r="AB4634" t="str">
        <f>IFERROR(VLOOKUP($J4634,TargetingTactic[],2,FALSE),"")</f>
        <v/>
      </c>
      <c r="AC4634" t="str">
        <f>IFERROR(VLOOKUP($K4634,Audience[],2,FALSE),"")</f>
        <v/>
      </c>
      <c r="AD4634" t="str">
        <f>IFERROR(VLOOKUP($L4634,Country[],2,FALSE),"")</f>
        <v/>
      </c>
      <c r="AE4634" t="str">
        <f>IFERROR(VLOOKUP($M4634,Language[],2,FALSE),"")</f>
        <v/>
      </c>
      <c r="AF4634" t="str">
        <f>IFERROR(VLOOKUP($N4634,BuyType[],2,FALSE),"")</f>
        <v/>
      </c>
      <c r="AG4634" t="str">
        <f>IFERROR(VLOOKUP($S4634,StoreBU[],2,FALSE),"")</f>
        <v/>
      </c>
    </row>
    <row r="4635" spans="1:33" x14ac:dyDescent="0.3">
      <c r="A4635" t="str">
        <f t="shared" si="145"/>
        <v/>
      </c>
      <c r="C4635" t="str">
        <f t="shared" si="144"/>
        <v/>
      </c>
      <c r="D4635" s="33"/>
      <c r="E4635" s="33"/>
      <c r="F4635" s="33"/>
      <c r="G4635" s="33"/>
      <c r="H4635" s="33"/>
      <c r="I4635" s="33"/>
      <c r="J4635" s="33"/>
      <c r="K4635" s="33"/>
      <c r="L4635" s="33"/>
      <c r="M4635" s="33"/>
      <c r="N4635" s="33"/>
      <c r="O4635" s="33"/>
      <c r="P4635" s="33"/>
      <c r="Q4635" s="33"/>
      <c r="R4635" s="33"/>
      <c r="S4635" s="33"/>
      <c r="T4635" s="33"/>
      <c r="V4635" t="str">
        <f>IFERROR(VLOOKUP($D4635,MediaPartner[],2,FALSE),"")</f>
        <v/>
      </c>
      <c r="W4635" t="str">
        <f>IFERROR(VLOOKUP($E4635,Site[],2,FALSE),"")</f>
        <v/>
      </c>
      <c r="X4635" t="str">
        <f>IFERROR(VLOOKUP($F4635,FundingSource[],2,FALSE),"")</f>
        <v/>
      </c>
      <c r="Y4635" t="str">
        <f>IFERROR(VLOOKUP($G4635,Objective[],2,FALSE),"")</f>
        <v/>
      </c>
      <c r="Z4635" t="str">
        <f>IFERROR(VLOOKUP($H4635,AdType[],2,FALSE),"")</f>
        <v/>
      </c>
      <c r="AA4635" t="str">
        <f>IFERROR(VLOOKUP($I4635,AdSize[],2,FALSE),"")</f>
        <v/>
      </c>
      <c r="AB4635" t="str">
        <f>IFERROR(VLOOKUP($J4635,TargetingTactic[],2,FALSE),"")</f>
        <v/>
      </c>
      <c r="AC4635" t="str">
        <f>IFERROR(VLOOKUP($K4635,Audience[],2,FALSE),"")</f>
        <v/>
      </c>
      <c r="AD4635" t="str">
        <f>IFERROR(VLOOKUP($L4635,Country[],2,FALSE),"")</f>
        <v/>
      </c>
      <c r="AE4635" t="str">
        <f>IFERROR(VLOOKUP($M4635,Language[],2,FALSE),"")</f>
        <v/>
      </c>
      <c r="AF4635" t="str">
        <f>IFERROR(VLOOKUP($N4635,BuyType[],2,FALSE),"")</f>
        <v/>
      </c>
      <c r="AG4635" t="str">
        <f>IFERROR(VLOOKUP($S4635,StoreBU[],2,FALSE),"")</f>
        <v/>
      </c>
    </row>
    <row r="4636" spans="1:33" x14ac:dyDescent="0.3">
      <c r="A4636" t="str">
        <f t="shared" si="145"/>
        <v/>
      </c>
      <c r="C4636" t="str">
        <f t="shared" si="144"/>
        <v/>
      </c>
      <c r="D4636" s="33"/>
      <c r="E4636" s="33"/>
      <c r="F4636" s="33"/>
      <c r="G4636" s="33"/>
      <c r="H4636" s="33"/>
      <c r="I4636" s="33"/>
      <c r="J4636" s="33"/>
      <c r="K4636" s="33"/>
      <c r="L4636" s="33"/>
      <c r="M4636" s="33"/>
      <c r="N4636" s="33"/>
      <c r="O4636" s="33"/>
      <c r="P4636" s="33"/>
      <c r="Q4636" s="33"/>
      <c r="R4636" s="33"/>
      <c r="S4636" s="33"/>
      <c r="T4636" s="33"/>
      <c r="V4636" t="str">
        <f>IFERROR(VLOOKUP($D4636,MediaPartner[],2,FALSE),"")</f>
        <v/>
      </c>
      <c r="W4636" t="str">
        <f>IFERROR(VLOOKUP($E4636,Site[],2,FALSE),"")</f>
        <v/>
      </c>
      <c r="X4636" t="str">
        <f>IFERROR(VLOOKUP($F4636,FundingSource[],2,FALSE),"")</f>
        <v/>
      </c>
      <c r="Y4636" t="str">
        <f>IFERROR(VLOOKUP($G4636,Objective[],2,FALSE),"")</f>
        <v/>
      </c>
      <c r="Z4636" t="str">
        <f>IFERROR(VLOOKUP($H4636,AdType[],2,FALSE),"")</f>
        <v/>
      </c>
      <c r="AA4636" t="str">
        <f>IFERROR(VLOOKUP($I4636,AdSize[],2,FALSE),"")</f>
        <v/>
      </c>
      <c r="AB4636" t="str">
        <f>IFERROR(VLOOKUP($J4636,TargetingTactic[],2,FALSE),"")</f>
        <v/>
      </c>
      <c r="AC4636" t="str">
        <f>IFERROR(VLOOKUP($K4636,Audience[],2,FALSE),"")</f>
        <v/>
      </c>
      <c r="AD4636" t="str">
        <f>IFERROR(VLOOKUP($L4636,Country[],2,FALSE),"")</f>
        <v/>
      </c>
      <c r="AE4636" t="str">
        <f>IFERROR(VLOOKUP($M4636,Language[],2,FALSE),"")</f>
        <v/>
      </c>
      <c r="AF4636" t="str">
        <f>IFERROR(VLOOKUP($N4636,BuyType[],2,FALSE),"")</f>
        <v/>
      </c>
      <c r="AG4636" t="str">
        <f>IFERROR(VLOOKUP($S4636,StoreBU[],2,FALSE),"")</f>
        <v/>
      </c>
    </row>
    <row r="4637" spans="1:33" x14ac:dyDescent="0.3">
      <c r="A4637" t="str">
        <f t="shared" si="145"/>
        <v/>
      </c>
      <c r="C4637" t="str">
        <f t="shared" si="144"/>
        <v/>
      </c>
      <c r="D4637" s="33"/>
      <c r="E4637" s="33"/>
      <c r="F4637" s="33"/>
      <c r="G4637" s="33"/>
      <c r="H4637" s="33"/>
      <c r="I4637" s="33"/>
      <c r="J4637" s="33"/>
      <c r="K4637" s="33"/>
      <c r="L4637" s="33"/>
      <c r="M4637" s="33"/>
      <c r="N4637" s="33"/>
      <c r="O4637" s="33"/>
      <c r="P4637" s="33"/>
      <c r="Q4637" s="33"/>
      <c r="R4637" s="33"/>
      <c r="S4637" s="33"/>
      <c r="T4637" s="33"/>
      <c r="V4637" t="str">
        <f>IFERROR(VLOOKUP($D4637,MediaPartner[],2,FALSE),"")</f>
        <v/>
      </c>
      <c r="W4637" t="str">
        <f>IFERROR(VLOOKUP($E4637,Site[],2,FALSE),"")</f>
        <v/>
      </c>
      <c r="X4637" t="str">
        <f>IFERROR(VLOOKUP($F4637,FundingSource[],2,FALSE),"")</f>
        <v/>
      </c>
      <c r="Y4637" t="str">
        <f>IFERROR(VLOOKUP($G4637,Objective[],2,FALSE),"")</f>
        <v/>
      </c>
      <c r="Z4637" t="str">
        <f>IFERROR(VLOOKUP($H4637,AdType[],2,FALSE),"")</f>
        <v/>
      </c>
      <c r="AA4637" t="str">
        <f>IFERROR(VLOOKUP($I4637,AdSize[],2,FALSE),"")</f>
        <v/>
      </c>
      <c r="AB4637" t="str">
        <f>IFERROR(VLOOKUP($J4637,TargetingTactic[],2,FALSE),"")</f>
        <v/>
      </c>
      <c r="AC4637" t="str">
        <f>IFERROR(VLOOKUP($K4637,Audience[],2,FALSE),"")</f>
        <v/>
      </c>
      <c r="AD4637" t="str">
        <f>IFERROR(VLOOKUP($L4637,Country[],2,FALSE),"")</f>
        <v/>
      </c>
      <c r="AE4637" t="str">
        <f>IFERROR(VLOOKUP($M4637,Language[],2,FALSE),"")</f>
        <v/>
      </c>
      <c r="AF4637" t="str">
        <f>IFERROR(VLOOKUP($N4637,BuyType[],2,FALSE),"")</f>
        <v/>
      </c>
      <c r="AG4637" t="str">
        <f>IFERROR(VLOOKUP($S4637,StoreBU[],2,FALSE),"")</f>
        <v/>
      </c>
    </row>
    <row r="4638" spans="1:33" x14ac:dyDescent="0.3">
      <c r="A4638" t="str">
        <f t="shared" si="145"/>
        <v/>
      </c>
      <c r="C4638" t="str">
        <f t="shared" si="144"/>
        <v/>
      </c>
      <c r="D4638" s="33"/>
      <c r="E4638" s="33"/>
      <c r="F4638" s="33"/>
      <c r="G4638" s="33"/>
      <c r="H4638" s="33"/>
      <c r="I4638" s="33"/>
      <c r="J4638" s="33"/>
      <c r="K4638" s="33"/>
      <c r="L4638" s="33"/>
      <c r="M4638" s="33"/>
      <c r="N4638" s="33"/>
      <c r="O4638" s="33"/>
      <c r="P4638" s="33"/>
      <c r="Q4638" s="33"/>
      <c r="R4638" s="33"/>
      <c r="S4638" s="33"/>
      <c r="T4638" s="33"/>
      <c r="V4638" t="str">
        <f>IFERROR(VLOOKUP($D4638,MediaPartner[],2,FALSE),"")</f>
        <v/>
      </c>
      <c r="W4638" t="str">
        <f>IFERROR(VLOOKUP($E4638,Site[],2,FALSE),"")</f>
        <v/>
      </c>
      <c r="X4638" t="str">
        <f>IFERROR(VLOOKUP($F4638,FundingSource[],2,FALSE),"")</f>
        <v/>
      </c>
      <c r="Y4638" t="str">
        <f>IFERROR(VLOOKUP($G4638,Objective[],2,FALSE),"")</f>
        <v/>
      </c>
      <c r="Z4638" t="str">
        <f>IFERROR(VLOOKUP($H4638,AdType[],2,FALSE),"")</f>
        <v/>
      </c>
      <c r="AA4638" t="str">
        <f>IFERROR(VLOOKUP($I4638,AdSize[],2,FALSE),"")</f>
        <v/>
      </c>
      <c r="AB4638" t="str">
        <f>IFERROR(VLOOKUP($J4638,TargetingTactic[],2,FALSE),"")</f>
        <v/>
      </c>
      <c r="AC4638" t="str">
        <f>IFERROR(VLOOKUP($K4638,Audience[],2,FALSE),"")</f>
        <v/>
      </c>
      <c r="AD4638" t="str">
        <f>IFERROR(VLOOKUP($L4638,Country[],2,FALSE),"")</f>
        <v/>
      </c>
      <c r="AE4638" t="str">
        <f>IFERROR(VLOOKUP($M4638,Language[],2,FALSE),"")</f>
        <v/>
      </c>
      <c r="AF4638" t="str">
        <f>IFERROR(VLOOKUP($N4638,BuyType[],2,FALSE),"")</f>
        <v/>
      </c>
      <c r="AG4638" t="str">
        <f>IFERROR(VLOOKUP($S4638,StoreBU[],2,FALSE),"")</f>
        <v/>
      </c>
    </row>
    <row r="4639" spans="1:33" x14ac:dyDescent="0.3">
      <c r="A4639" t="str">
        <f t="shared" si="145"/>
        <v/>
      </c>
      <c r="C4639" t="str">
        <f t="shared" si="144"/>
        <v/>
      </c>
      <c r="D4639" s="33"/>
      <c r="E4639" s="33"/>
      <c r="F4639" s="33"/>
      <c r="G4639" s="33"/>
      <c r="H4639" s="33"/>
      <c r="I4639" s="33"/>
      <c r="J4639" s="33"/>
      <c r="K4639" s="33"/>
      <c r="L4639" s="33"/>
      <c r="M4639" s="33"/>
      <c r="N4639" s="33"/>
      <c r="O4639" s="33"/>
      <c r="P4639" s="33"/>
      <c r="Q4639" s="33"/>
      <c r="R4639" s="33"/>
      <c r="S4639" s="33"/>
      <c r="T4639" s="33"/>
      <c r="V4639" t="str">
        <f>IFERROR(VLOOKUP($D4639,MediaPartner[],2,FALSE),"")</f>
        <v/>
      </c>
      <c r="W4639" t="str">
        <f>IFERROR(VLOOKUP($E4639,Site[],2,FALSE),"")</f>
        <v/>
      </c>
      <c r="X4639" t="str">
        <f>IFERROR(VLOOKUP($F4639,FundingSource[],2,FALSE),"")</f>
        <v/>
      </c>
      <c r="Y4639" t="str">
        <f>IFERROR(VLOOKUP($G4639,Objective[],2,FALSE),"")</f>
        <v/>
      </c>
      <c r="Z4639" t="str">
        <f>IFERROR(VLOOKUP($H4639,AdType[],2,FALSE),"")</f>
        <v/>
      </c>
      <c r="AA4639" t="str">
        <f>IFERROR(VLOOKUP($I4639,AdSize[],2,FALSE),"")</f>
        <v/>
      </c>
      <c r="AB4639" t="str">
        <f>IFERROR(VLOOKUP($J4639,TargetingTactic[],2,FALSE),"")</f>
        <v/>
      </c>
      <c r="AC4639" t="str">
        <f>IFERROR(VLOOKUP($K4639,Audience[],2,FALSE),"")</f>
        <v/>
      </c>
      <c r="AD4639" t="str">
        <f>IFERROR(VLOOKUP($L4639,Country[],2,FALSE),"")</f>
        <v/>
      </c>
      <c r="AE4639" t="str">
        <f>IFERROR(VLOOKUP($M4639,Language[],2,FALSE),"")</f>
        <v/>
      </c>
      <c r="AF4639" t="str">
        <f>IFERROR(VLOOKUP($N4639,BuyType[],2,FALSE),"")</f>
        <v/>
      </c>
      <c r="AG4639" t="str">
        <f>IFERROR(VLOOKUP($S4639,StoreBU[],2,FALSE),"")</f>
        <v/>
      </c>
    </row>
    <row r="4640" spans="1:33" x14ac:dyDescent="0.3">
      <c r="A4640" t="str">
        <f t="shared" si="145"/>
        <v/>
      </c>
      <c r="C4640" t="str">
        <f t="shared" si="144"/>
        <v/>
      </c>
      <c r="D4640" s="33"/>
      <c r="E4640" s="33"/>
      <c r="F4640" s="33"/>
      <c r="G4640" s="33"/>
      <c r="H4640" s="33"/>
      <c r="I4640" s="33"/>
      <c r="J4640" s="33"/>
      <c r="K4640" s="33"/>
      <c r="L4640" s="33"/>
      <c r="M4640" s="33"/>
      <c r="N4640" s="33"/>
      <c r="O4640" s="33"/>
      <c r="P4640" s="33"/>
      <c r="Q4640" s="33"/>
      <c r="R4640" s="33"/>
      <c r="S4640" s="33"/>
      <c r="T4640" s="33"/>
      <c r="V4640" t="str">
        <f>IFERROR(VLOOKUP($D4640,MediaPartner[],2,FALSE),"")</f>
        <v/>
      </c>
      <c r="W4640" t="str">
        <f>IFERROR(VLOOKUP($E4640,Site[],2,FALSE),"")</f>
        <v/>
      </c>
      <c r="X4640" t="str">
        <f>IFERROR(VLOOKUP($F4640,FundingSource[],2,FALSE),"")</f>
        <v/>
      </c>
      <c r="Y4640" t="str">
        <f>IFERROR(VLOOKUP($G4640,Objective[],2,FALSE),"")</f>
        <v/>
      </c>
      <c r="Z4640" t="str">
        <f>IFERROR(VLOOKUP($H4640,AdType[],2,FALSE),"")</f>
        <v/>
      </c>
      <c r="AA4640" t="str">
        <f>IFERROR(VLOOKUP($I4640,AdSize[],2,FALSE),"")</f>
        <v/>
      </c>
      <c r="AB4640" t="str">
        <f>IFERROR(VLOOKUP($J4640,TargetingTactic[],2,FALSE),"")</f>
        <v/>
      </c>
      <c r="AC4640" t="str">
        <f>IFERROR(VLOOKUP($K4640,Audience[],2,FALSE),"")</f>
        <v/>
      </c>
      <c r="AD4640" t="str">
        <f>IFERROR(VLOOKUP($L4640,Country[],2,FALSE),"")</f>
        <v/>
      </c>
      <c r="AE4640" t="str">
        <f>IFERROR(VLOOKUP($M4640,Language[],2,FALSE),"")</f>
        <v/>
      </c>
      <c r="AF4640" t="str">
        <f>IFERROR(VLOOKUP($N4640,BuyType[],2,FALSE),"")</f>
        <v/>
      </c>
      <c r="AG4640" t="str">
        <f>IFERROR(VLOOKUP($S4640,StoreBU[],2,FALSE),"")</f>
        <v/>
      </c>
    </row>
    <row r="4641" spans="1:33" x14ac:dyDescent="0.3">
      <c r="A4641" t="str">
        <f t="shared" si="145"/>
        <v/>
      </c>
      <c r="C4641" t="str">
        <f t="shared" si="144"/>
        <v/>
      </c>
      <c r="D4641" s="33"/>
      <c r="E4641" s="33"/>
      <c r="F4641" s="33"/>
      <c r="G4641" s="33"/>
      <c r="H4641" s="33"/>
      <c r="I4641" s="33"/>
      <c r="J4641" s="33"/>
      <c r="K4641" s="33"/>
      <c r="L4641" s="33"/>
      <c r="M4641" s="33"/>
      <c r="N4641" s="33"/>
      <c r="O4641" s="33"/>
      <c r="P4641" s="33"/>
      <c r="Q4641" s="33"/>
      <c r="R4641" s="33"/>
      <c r="S4641" s="33"/>
      <c r="T4641" s="33"/>
      <c r="V4641" t="str">
        <f>IFERROR(VLOOKUP($D4641,MediaPartner[],2,FALSE),"")</f>
        <v/>
      </c>
      <c r="W4641" t="str">
        <f>IFERROR(VLOOKUP($E4641,Site[],2,FALSE),"")</f>
        <v/>
      </c>
      <c r="X4641" t="str">
        <f>IFERROR(VLOOKUP($F4641,FundingSource[],2,FALSE),"")</f>
        <v/>
      </c>
      <c r="Y4641" t="str">
        <f>IFERROR(VLOOKUP($G4641,Objective[],2,FALSE),"")</f>
        <v/>
      </c>
      <c r="Z4641" t="str">
        <f>IFERROR(VLOOKUP($H4641,AdType[],2,FALSE),"")</f>
        <v/>
      </c>
      <c r="AA4641" t="str">
        <f>IFERROR(VLOOKUP($I4641,AdSize[],2,FALSE),"")</f>
        <v/>
      </c>
      <c r="AB4641" t="str">
        <f>IFERROR(VLOOKUP($J4641,TargetingTactic[],2,FALSE),"")</f>
        <v/>
      </c>
      <c r="AC4641" t="str">
        <f>IFERROR(VLOOKUP($K4641,Audience[],2,FALSE),"")</f>
        <v/>
      </c>
      <c r="AD4641" t="str">
        <f>IFERROR(VLOOKUP($L4641,Country[],2,FALSE),"")</f>
        <v/>
      </c>
      <c r="AE4641" t="str">
        <f>IFERROR(VLOOKUP($M4641,Language[],2,FALSE),"")</f>
        <v/>
      </c>
      <c r="AF4641" t="str">
        <f>IFERROR(VLOOKUP($N4641,BuyType[],2,FALSE),"")</f>
        <v/>
      </c>
      <c r="AG4641" t="str">
        <f>IFERROR(VLOOKUP($S4641,StoreBU[],2,FALSE),"")</f>
        <v/>
      </c>
    </row>
    <row r="4642" spans="1:33" x14ac:dyDescent="0.3">
      <c r="A4642" t="str">
        <f t="shared" si="145"/>
        <v/>
      </c>
      <c r="C4642" t="str">
        <f t="shared" si="144"/>
        <v/>
      </c>
      <c r="D4642" s="33"/>
      <c r="E4642" s="33"/>
      <c r="F4642" s="33"/>
      <c r="G4642" s="33"/>
      <c r="H4642" s="33"/>
      <c r="I4642" s="33"/>
      <c r="J4642" s="33"/>
      <c r="K4642" s="33"/>
      <c r="L4642" s="33"/>
      <c r="M4642" s="33"/>
      <c r="N4642" s="33"/>
      <c r="O4642" s="33"/>
      <c r="P4642" s="33"/>
      <c r="Q4642" s="33"/>
      <c r="R4642" s="33"/>
      <c r="S4642" s="33"/>
      <c r="T4642" s="33"/>
      <c r="V4642" t="str">
        <f>IFERROR(VLOOKUP($D4642,MediaPartner[],2,FALSE),"")</f>
        <v/>
      </c>
      <c r="W4642" t="str">
        <f>IFERROR(VLOOKUP($E4642,Site[],2,FALSE),"")</f>
        <v/>
      </c>
      <c r="X4642" t="str">
        <f>IFERROR(VLOOKUP($F4642,FundingSource[],2,FALSE),"")</f>
        <v/>
      </c>
      <c r="Y4642" t="str">
        <f>IFERROR(VLOOKUP($G4642,Objective[],2,FALSE),"")</f>
        <v/>
      </c>
      <c r="Z4642" t="str">
        <f>IFERROR(VLOOKUP($H4642,AdType[],2,FALSE),"")</f>
        <v/>
      </c>
      <c r="AA4642" t="str">
        <f>IFERROR(VLOOKUP($I4642,AdSize[],2,FALSE),"")</f>
        <v/>
      </c>
      <c r="AB4642" t="str">
        <f>IFERROR(VLOOKUP($J4642,TargetingTactic[],2,FALSE),"")</f>
        <v/>
      </c>
      <c r="AC4642" t="str">
        <f>IFERROR(VLOOKUP($K4642,Audience[],2,FALSE),"")</f>
        <v/>
      </c>
      <c r="AD4642" t="str">
        <f>IFERROR(VLOOKUP($L4642,Country[],2,FALSE),"")</f>
        <v/>
      </c>
      <c r="AE4642" t="str">
        <f>IFERROR(VLOOKUP($M4642,Language[],2,FALSE),"")</f>
        <v/>
      </c>
      <c r="AF4642" t="str">
        <f>IFERROR(VLOOKUP($N4642,BuyType[],2,FALSE),"")</f>
        <v/>
      </c>
      <c r="AG4642" t="str">
        <f>IFERROR(VLOOKUP($S4642,StoreBU[],2,FALSE),"")</f>
        <v/>
      </c>
    </row>
    <row r="4643" spans="1:33" x14ac:dyDescent="0.3">
      <c r="A4643" t="str">
        <f t="shared" si="145"/>
        <v/>
      </c>
      <c r="C4643" t="str">
        <f t="shared" si="144"/>
        <v/>
      </c>
      <c r="D4643" s="33"/>
      <c r="E4643" s="33"/>
      <c r="F4643" s="33"/>
      <c r="G4643" s="33"/>
      <c r="H4643" s="33"/>
      <c r="I4643" s="33"/>
      <c r="J4643" s="33"/>
      <c r="K4643" s="33"/>
      <c r="L4643" s="33"/>
      <c r="M4643" s="33"/>
      <c r="N4643" s="33"/>
      <c r="O4643" s="33"/>
      <c r="P4643" s="33"/>
      <c r="Q4643" s="33"/>
      <c r="R4643" s="33"/>
      <c r="S4643" s="33"/>
      <c r="T4643" s="33"/>
      <c r="V4643" t="str">
        <f>IFERROR(VLOOKUP($D4643,MediaPartner[],2,FALSE),"")</f>
        <v/>
      </c>
      <c r="W4643" t="str">
        <f>IFERROR(VLOOKUP($E4643,Site[],2,FALSE),"")</f>
        <v/>
      </c>
      <c r="X4643" t="str">
        <f>IFERROR(VLOOKUP($F4643,FundingSource[],2,FALSE),"")</f>
        <v/>
      </c>
      <c r="Y4643" t="str">
        <f>IFERROR(VLOOKUP($G4643,Objective[],2,FALSE),"")</f>
        <v/>
      </c>
      <c r="Z4643" t="str">
        <f>IFERROR(VLOOKUP($H4643,AdType[],2,FALSE),"")</f>
        <v/>
      </c>
      <c r="AA4643" t="str">
        <f>IFERROR(VLOOKUP($I4643,AdSize[],2,FALSE),"")</f>
        <v/>
      </c>
      <c r="AB4643" t="str">
        <f>IFERROR(VLOOKUP($J4643,TargetingTactic[],2,FALSE),"")</f>
        <v/>
      </c>
      <c r="AC4643" t="str">
        <f>IFERROR(VLOOKUP($K4643,Audience[],2,FALSE),"")</f>
        <v/>
      </c>
      <c r="AD4643" t="str">
        <f>IFERROR(VLOOKUP($L4643,Country[],2,FALSE),"")</f>
        <v/>
      </c>
      <c r="AE4643" t="str">
        <f>IFERROR(VLOOKUP($M4643,Language[],2,FALSE),"")</f>
        <v/>
      </c>
      <c r="AF4643" t="str">
        <f>IFERROR(VLOOKUP($N4643,BuyType[],2,FALSE),"")</f>
        <v/>
      </c>
      <c r="AG4643" t="str">
        <f>IFERROR(VLOOKUP($S4643,StoreBU[],2,FALSE),"")</f>
        <v/>
      </c>
    </row>
    <row r="4644" spans="1:33" x14ac:dyDescent="0.3">
      <c r="A4644" t="str">
        <f t="shared" si="145"/>
        <v/>
      </c>
      <c r="C4644" t="str">
        <f t="shared" si="144"/>
        <v/>
      </c>
      <c r="D4644" s="33"/>
      <c r="E4644" s="33"/>
      <c r="F4644" s="33"/>
      <c r="G4644" s="33"/>
      <c r="H4644" s="33"/>
      <c r="I4644" s="33"/>
      <c r="J4644" s="33"/>
      <c r="K4644" s="33"/>
      <c r="L4644" s="33"/>
      <c r="M4644" s="33"/>
      <c r="N4644" s="33"/>
      <c r="O4644" s="33"/>
      <c r="P4644" s="33"/>
      <c r="Q4644" s="33"/>
      <c r="R4644" s="33"/>
      <c r="S4644" s="33"/>
      <c r="T4644" s="33"/>
      <c r="V4644" t="str">
        <f>IFERROR(VLOOKUP($D4644,MediaPartner[],2,FALSE),"")</f>
        <v/>
      </c>
      <c r="W4644" t="str">
        <f>IFERROR(VLOOKUP($E4644,Site[],2,FALSE),"")</f>
        <v/>
      </c>
      <c r="X4644" t="str">
        <f>IFERROR(VLOOKUP($F4644,FundingSource[],2,FALSE),"")</f>
        <v/>
      </c>
      <c r="Y4644" t="str">
        <f>IFERROR(VLOOKUP($G4644,Objective[],2,FALSE),"")</f>
        <v/>
      </c>
      <c r="Z4644" t="str">
        <f>IFERROR(VLOOKUP($H4644,AdType[],2,FALSE),"")</f>
        <v/>
      </c>
      <c r="AA4644" t="str">
        <f>IFERROR(VLOOKUP($I4644,AdSize[],2,FALSE),"")</f>
        <v/>
      </c>
      <c r="AB4644" t="str">
        <f>IFERROR(VLOOKUP($J4644,TargetingTactic[],2,FALSE),"")</f>
        <v/>
      </c>
      <c r="AC4644" t="str">
        <f>IFERROR(VLOOKUP($K4644,Audience[],2,FALSE),"")</f>
        <v/>
      </c>
      <c r="AD4644" t="str">
        <f>IFERROR(VLOOKUP($L4644,Country[],2,FALSE),"")</f>
        <v/>
      </c>
      <c r="AE4644" t="str">
        <f>IFERROR(VLOOKUP($M4644,Language[],2,FALSE),"")</f>
        <v/>
      </c>
      <c r="AF4644" t="str">
        <f>IFERROR(VLOOKUP($N4644,BuyType[],2,FALSE),"")</f>
        <v/>
      </c>
      <c r="AG4644" t="str">
        <f>IFERROR(VLOOKUP($S4644,StoreBU[],2,FALSE),"")</f>
        <v/>
      </c>
    </row>
    <row r="4645" spans="1:33" x14ac:dyDescent="0.3">
      <c r="A4645" t="str">
        <f t="shared" si="145"/>
        <v/>
      </c>
      <c r="C4645" t="str">
        <f t="shared" si="144"/>
        <v/>
      </c>
      <c r="D4645" s="33"/>
      <c r="E4645" s="33"/>
      <c r="F4645" s="33"/>
      <c r="G4645" s="33"/>
      <c r="H4645" s="33"/>
      <c r="I4645" s="33"/>
      <c r="J4645" s="33"/>
      <c r="K4645" s="33"/>
      <c r="L4645" s="33"/>
      <c r="M4645" s="33"/>
      <c r="N4645" s="33"/>
      <c r="O4645" s="33"/>
      <c r="P4645" s="33"/>
      <c r="Q4645" s="33"/>
      <c r="R4645" s="33"/>
      <c r="S4645" s="33"/>
      <c r="T4645" s="33"/>
      <c r="V4645" t="str">
        <f>IFERROR(VLOOKUP($D4645,MediaPartner[],2,FALSE),"")</f>
        <v/>
      </c>
      <c r="W4645" t="str">
        <f>IFERROR(VLOOKUP($E4645,Site[],2,FALSE),"")</f>
        <v/>
      </c>
      <c r="X4645" t="str">
        <f>IFERROR(VLOOKUP($F4645,FundingSource[],2,FALSE),"")</f>
        <v/>
      </c>
      <c r="Y4645" t="str">
        <f>IFERROR(VLOOKUP($G4645,Objective[],2,FALSE),"")</f>
        <v/>
      </c>
      <c r="Z4645" t="str">
        <f>IFERROR(VLOOKUP($H4645,AdType[],2,FALSE),"")</f>
        <v/>
      </c>
      <c r="AA4645" t="str">
        <f>IFERROR(VLOOKUP($I4645,AdSize[],2,FALSE),"")</f>
        <v/>
      </c>
      <c r="AB4645" t="str">
        <f>IFERROR(VLOOKUP($J4645,TargetingTactic[],2,FALSE),"")</f>
        <v/>
      </c>
      <c r="AC4645" t="str">
        <f>IFERROR(VLOOKUP($K4645,Audience[],2,FALSE),"")</f>
        <v/>
      </c>
      <c r="AD4645" t="str">
        <f>IFERROR(VLOOKUP($L4645,Country[],2,FALSE),"")</f>
        <v/>
      </c>
      <c r="AE4645" t="str">
        <f>IFERROR(VLOOKUP($M4645,Language[],2,FALSE),"")</f>
        <v/>
      </c>
      <c r="AF4645" t="str">
        <f>IFERROR(VLOOKUP($N4645,BuyType[],2,FALSE),"")</f>
        <v/>
      </c>
      <c r="AG4645" t="str">
        <f>IFERROR(VLOOKUP($S4645,StoreBU[],2,FALSE),"")</f>
        <v/>
      </c>
    </row>
    <row r="4646" spans="1:33" x14ac:dyDescent="0.3">
      <c r="A4646" t="str">
        <f t="shared" si="145"/>
        <v/>
      </c>
      <c r="C4646" t="str">
        <f t="shared" si="144"/>
        <v/>
      </c>
      <c r="D4646" s="33"/>
      <c r="E4646" s="33"/>
      <c r="F4646" s="33"/>
      <c r="G4646" s="33"/>
      <c r="H4646" s="33"/>
      <c r="I4646" s="33"/>
      <c r="J4646" s="33"/>
      <c r="K4646" s="33"/>
      <c r="L4646" s="33"/>
      <c r="M4646" s="33"/>
      <c r="N4646" s="33"/>
      <c r="O4646" s="33"/>
      <c r="P4646" s="33"/>
      <c r="Q4646" s="33"/>
      <c r="R4646" s="33"/>
      <c r="S4646" s="33"/>
      <c r="T4646" s="33"/>
      <c r="V4646" t="str">
        <f>IFERROR(VLOOKUP($D4646,MediaPartner[],2,FALSE),"")</f>
        <v/>
      </c>
      <c r="W4646" t="str">
        <f>IFERROR(VLOOKUP($E4646,Site[],2,FALSE),"")</f>
        <v/>
      </c>
      <c r="X4646" t="str">
        <f>IFERROR(VLOOKUP($F4646,FundingSource[],2,FALSE),"")</f>
        <v/>
      </c>
      <c r="Y4646" t="str">
        <f>IFERROR(VLOOKUP($G4646,Objective[],2,FALSE),"")</f>
        <v/>
      </c>
      <c r="Z4646" t="str">
        <f>IFERROR(VLOOKUP($H4646,AdType[],2,FALSE),"")</f>
        <v/>
      </c>
      <c r="AA4646" t="str">
        <f>IFERROR(VLOOKUP($I4646,AdSize[],2,FALSE),"")</f>
        <v/>
      </c>
      <c r="AB4646" t="str">
        <f>IFERROR(VLOOKUP($J4646,TargetingTactic[],2,FALSE),"")</f>
        <v/>
      </c>
      <c r="AC4646" t="str">
        <f>IFERROR(VLOOKUP($K4646,Audience[],2,FALSE),"")</f>
        <v/>
      </c>
      <c r="AD4646" t="str">
        <f>IFERROR(VLOOKUP($L4646,Country[],2,FALSE),"")</f>
        <v/>
      </c>
      <c r="AE4646" t="str">
        <f>IFERROR(VLOOKUP($M4646,Language[],2,FALSE),"")</f>
        <v/>
      </c>
      <c r="AF4646" t="str">
        <f>IFERROR(VLOOKUP($N4646,BuyType[],2,FALSE),"")</f>
        <v/>
      </c>
      <c r="AG4646" t="str">
        <f>IFERROR(VLOOKUP($S4646,StoreBU[],2,FALSE),"")</f>
        <v/>
      </c>
    </row>
    <row r="4647" spans="1:33" x14ac:dyDescent="0.3">
      <c r="A4647" t="str">
        <f t="shared" si="145"/>
        <v/>
      </c>
      <c r="C4647" t="str">
        <f t="shared" si="144"/>
        <v/>
      </c>
      <c r="D4647" s="33"/>
      <c r="E4647" s="33"/>
      <c r="F4647" s="33"/>
      <c r="G4647" s="33"/>
      <c r="H4647" s="33"/>
      <c r="I4647" s="33"/>
      <c r="J4647" s="33"/>
      <c r="K4647" s="33"/>
      <c r="L4647" s="33"/>
      <c r="M4647" s="33"/>
      <c r="N4647" s="33"/>
      <c r="O4647" s="33"/>
      <c r="P4647" s="33"/>
      <c r="Q4647" s="33"/>
      <c r="R4647" s="33"/>
      <c r="S4647" s="33"/>
      <c r="T4647" s="33"/>
      <c r="V4647" t="str">
        <f>IFERROR(VLOOKUP($D4647,MediaPartner[],2,FALSE),"")</f>
        <v/>
      </c>
      <c r="W4647" t="str">
        <f>IFERROR(VLOOKUP($E4647,Site[],2,FALSE),"")</f>
        <v/>
      </c>
      <c r="X4647" t="str">
        <f>IFERROR(VLOOKUP($F4647,FundingSource[],2,FALSE),"")</f>
        <v/>
      </c>
      <c r="Y4647" t="str">
        <f>IFERROR(VLOOKUP($G4647,Objective[],2,FALSE),"")</f>
        <v/>
      </c>
      <c r="Z4647" t="str">
        <f>IFERROR(VLOOKUP($H4647,AdType[],2,FALSE),"")</f>
        <v/>
      </c>
      <c r="AA4647" t="str">
        <f>IFERROR(VLOOKUP($I4647,AdSize[],2,FALSE),"")</f>
        <v/>
      </c>
      <c r="AB4647" t="str">
        <f>IFERROR(VLOOKUP($J4647,TargetingTactic[],2,FALSE),"")</f>
        <v/>
      </c>
      <c r="AC4647" t="str">
        <f>IFERROR(VLOOKUP($K4647,Audience[],2,FALSE),"")</f>
        <v/>
      </c>
      <c r="AD4647" t="str">
        <f>IFERROR(VLOOKUP($L4647,Country[],2,FALSE),"")</f>
        <v/>
      </c>
      <c r="AE4647" t="str">
        <f>IFERROR(VLOOKUP($M4647,Language[],2,FALSE),"")</f>
        <v/>
      </c>
      <c r="AF4647" t="str">
        <f>IFERROR(VLOOKUP($N4647,BuyType[],2,FALSE),"")</f>
        <v/>
      </c>
      <c r="AG4647" t="str">
        <f>IFERROR(VLOOKUP($S4647,StoreBU[],2,FALSE),"")</f>
        <v/>
      </c>
    </row>
    <row r="4648" spans="1:33" x14ac:dyDescent="0.3">
      <c r="A4648" t="str">
        <f t="shared" si="145"/>
        <v/>
      </c>
      <c r="C4648" t="str">
        <f t="shared" si="144"/>
        <v/>
      </c>
      <c r="D4648" s="33"/>
      <c r="E4648" s="33"/>
      <c r="F4648" s="33"/>
      <c r="G4648" s="33"/>
      <c r="H4648" s="33"/>
      <c r="I4648" s="33"/>
      <c r="J4648" s="33"/>
      <c r="K4648" s="33"/>
      <c r="L4648" s="33"/>
      <c r="M4648" s="33"/>
      <c r="N4648" s="33"/>
      <c r="O4648" s="33"/>
      <c r="P4648" s="33"/>
      <c r="Q4648" s="33"/>
      <c r="R4648" s="33"/>
      <c r="S4648" s="33"/>
      <c r="T4648" s="33"/>
      <c r="V4648" t="str">
        <f>IFERROR(VLOOKUP($D4648,MediaPartner[],2,FALSE),"")</f>
        <v/>
      </c>
      <c r="W4648" t="str">
        <f>IFERROR(VLOOKUP($E4648,Site[],2,FALSE),"")</f>
        <v/>
      </c>
      <c r="X4648" t="str">
        <f>IFERROR(VLOOKUP($F4648,FundingSource[],2,FALSE),"")</f>
        <v/>
      </c>
      <c r="Y4648" t="str">
        <f>IFERROR(VLOOKUP($G4648,Objective[],2,FALSE),"")</f>
        <v/>
      </c>
      <c r="Z4648" t="str">
        <f>IFERROR(VLOOKUP($H4648,AdType[],2,FALSE),"")</f>
        <v/>
      </c>
      <c r="AA4648" t="str">
        <f>IFERROR(VLOOKUP($I4648,AdSize[],2,FALSE),"")</f>
        <v/>
      </c>
      <c r="AB4648" t="str">
        <f>IFERROR(VLOOKUP($J4648,TargetingTactic[],2,FALSE),"")</f>
        <v/>
      </c>
      <c r="AC4648" t="str">
        <f>IFERROR(VLOOKUP($K4648,Audience[],2,FALSE),"")</f>
        <v/>
      </c>
      <c r="AD4648" t="str">
        <f>IFERROR(VLOOKUP($L4648,Country[],2,FALSE),"")</f>
        <v/>
      </c>
      <c r="AE4648" t="str">
        <f>IFERROR(VLOOKUP($M4648,Language[],2,FALSE),"")</f>
        <v/>
      </c>
      <c r="AF4648" t="str">
        <f>IFERROR(VLOOKUP($N4648,BuyType[],2,FALSE),"")</f>
        <v/>
      </c>
      <c r="AG4648" t="str">
        <f>IFERROR(VLOOKUP($S4648,StoreBU[],2,FALSE),"")</f>
        <v/>
      </c>
    </row>
    <row r="4649" spans="1:33" x14ac:dyDescent="0.3">
      <c r="A4649" t="str">
        <f t="shared" si="145"/>
        <v/>
      </c>
      <c r="C4649" t="str">
        <f t="shared" si="144"/>
        <v/>
      </c>
      <c r="D4649" s="33"/>
      <c r="E4649" s="33"/>
      <c r="F4649" s="33"/>
      <c r="G4649" s="33"/>
      <c r="H4649" s="33"/>
      <c r="I4649" s="33"/>
      <c r="J4649" s="33"/>
      <c r="K4649" s="33"/>
      <c r="L4649" s="33"/>
      <c r="M4649" s="33"/>
      <c r="N4649" s="33"/>
      <c r="O4649" s="33"/>
      <c r="P4649" s="33"/>
      <c r="Q4649" s="33"/>
      <c r="R4649" s="33"/>
      <c r="S4649" s="33"/>
      <c r="T4649" s="33"/>
      <c r="V4649" t="str">
        <f>IFERROR(VLOOKUP($D4649,MediaPartner[],2,FALSE),"")</f>
        <v/>
      </c>
      <c r="W4649" t="str">
        <f>IFERROR(VLOOKUP($E4649,Site[],2,FALSE),"")</f>
        <v/>
      </c>
      <c r="X4649" t="str">
        <f>IFERROR(VLOOKUP($F4649,FundingSource[],2,FALSE),"")</f>
        <v/>
      </c>
      <c r="Y4649" t="str">
        <f>IFERROR(VLOOKUP($G4649,Objective[],2,FALSE),"")</f>
        <v/>
      </c>
      <c r="Z4649" t="str">
        <f>IFERROR(VLOOKUP($H4649,AdType[],2,FALSE),"")</f>
        <v/>
      </c>
      <c r="AA4649" t="str">
        <f>IFERROR(VLOOKUP($I4649,AdSize[],2,FALSE),"")</f>
        <v/>
      </c>
      <c r="AB4649" t="str">
        <f>IFERROR(VLOOKUP($J4649,TargetingTactic[],2,FALSE),"")</f>
        <v/>
      </c>
      <c r="AC4649" t="str">
        <f>IFERROR(VLOOKUP($K4649,Audience[],2,FALSE),"")</f>
        <v/>
      </c>
      <c r="AD4649" t="str">
        <f>IFERROR(VLOOKUP($L4649,Country[],2,FALSE),"")</f>
        <v/>
      </c>
      <c r="AE4649" t="str">
        <f>IFERROR(VLOOKUP($M4649,Language[],2,FALSE),"")</f>
        <v/>
      </c>
      <c r="AF4649" t="str">
        <f>IFERROR(VLOOKUP($N4649,BuyType[],2,FALSE),"")</f>
        <v/>
      </c>
      <c r="AG4649" t="str">
        <f>IFERROR(VLOOKUP($S4649,StoreBU[],2,FALSE),"")</f>
        <v/>
      </c>
    </row>
    <row r="4650" spans="1:33" x14ac:dyDescent="0.3">
      <c r="A4650" t="str">
        <f t="shared" si="145"/>
        <v/>
      </c>
      <c r="C4650" t="str">
        <f t="shared" si="144"/>
        <v/>
      </c>
      <c r="D4650" s="33"/>
      <c r="E4650" s="33"/>
      <c r="F4650" s="33"/>
      <c r="G4650" s="33"/>
      <c r="H4650" s="33"/>
      <c r="I4650" s="33"/>
      <c r="J4650" s="33"/>
      <c r="K4650" s="33"/>
      <c r="L4650" s="33"/>
      <c r="M4650" s="33"/>
      <c r="N4650" s="33"/>
      <c r="O4650" s="33"/>
      <c r="P4650" s="33"/>
      <c r="Q4650" s="33"/>
      <c r="R4650" s="33"/>
      <c r="S4650" s="33"/>
      <c r="T4650" s="33"/>
      <c r="V4650" t="str">
        <f>IFERROR(VLOOKUP($D4650,MediaPartner[],2,FALSE),"")</f>
        <v/>
      </c>
      <c r="W4650" t="str">
        <f>IFERROR(VLOOKUP($E4650,Site[],2,FALSE),"")</f>
        <v/>
      </c>
      <c r="X4650" t="str">
        <f>IFERROR(VLOOKUP($F4650,FundingSource[],2,FALSE),"")</f>
        <v/>
      </c>
      <c r="Y4650" t="str">
        <f>IFERROR(VLOOKUP($G4650,Objective[],2,FALSE),"")</f>
        <v/>
      </c>
      <c r="Z4650" t="str">
        <f>IFERROR(VLOOKUP($H4650,AdType[],2,FALSE),"")</f>
        <v/>
      </c>
      <c r="AA4650" t="str">
        <f>IFERROR(VLOOKUP($I4650,AdSize[],2,FALSE),"")</f>
        <v/>
      </c>
      <c r="AB4650" t="str">
        <f>IFERROR(VLOOKUP($J4650,TargetingTactic[],2,FALSE),"")</f>
        <v/>
      </c>
      <c r="AC4650" t="str">
        <f>IFERROR(VLOOKUP($K4650,Audience[],2,FALSE),"")</f>
        <v/>
      </c>
      <c r="AD4650" t="str">
        <f>IFERROR(VLOOKUP($L4650,Country[],2,FALSE),"")</f>
        <v/>
      </c>
      <c r="AE4650" t="str">
        <f>IFERROR(VLOOKUP($M4650,Language[],2,FALSE),"")</f>
        <v/>
      </c>
      <c r="AF4650" t="str">
        <f>IFERROR(VLOOKUP($N4650,BuyType[],2,FALSE),"")</f>
        <v/>
      </c>
      <c r="AG4650" t="str">
        <f>IFERROR(VLOOKUP($S4650,StoreBU[],2,FALSE),"")</f>
        <v/>
      </c>
    </row>
    <row r="4651" spans="1:33" x14ac:dyDescent="0.3">
      <c r="A4651" t="str">
        <f t="shared" si="145"/>
        <v/>
      </c>
      <c r="C4651" t="str">
        <f t="shared" si="144"/>
        <v/>
      </c>
      <c r="D4651" s="33"/>
      <c r="E4651" s="33"/>
      <c r="F4651" s="33"/>
      <c r="G4651" s="33"/>
      <c r="H4651" s="33"/>
      <c r="I4651" s="33"/>
      <c r="J4651" s="33"/>
      <c r="K4651" s="33"/>
      <c r="L4651" s="33"/>
      <c r="M4651" s="33"/>
      <c r="N4651" s="33"/>
      <c r="O4651" s="33"/>
      <c r="P4651" s="33"/>
      <c r="Q4651" s="33"/>
      <c r="R4651" s="33"/>
      <c r="S4651" s="33"/>
      <c r="T4651" s="33"/>
      <c r="V4651" t="str">
        <f>IFERROR(VLOOKUP($D4651,MediaPartner[],2,FALSE),"")</f>
        <v/>
      </c>
      <c r="W4651" t="str">
        <f>IFERROR(VLOOKUP($E4651,Site[],2,FALSE),"")</f>
        <v/>
      </c>
      <c r="X4651" t="str">
        <f>IFERROR(VLOOKUP($F4651,FundingSource[],2,FALSE),"")</f>
        <v/>
      </c>
      <c r="Y4651" t="str">
        <f>IFERROR(VLOOKUP($G4651,Objective[],2,FALSE),"")</f>
        <v/>
      </c>
      <c r="Z4651" t="str">
        <f>IFERROR(VLOOKUP($H4651,AdType[],2,FALSE),"")</f>
        <v/>
      </c>
      <c r="AA4651" t="str">
        <f>IFERROR(VLOOKUP($I4651,AdSize[],2,FALSE),"")</f>
        <v/>
      </c>
      <c r="AB4651" t="str">
        <f>IFERROR(VLOOKUP($J4651,TargetingTactic[],2,FALSE),"")</f>
        <v/>
      </c>
      <c r="AC4651" t="str">
        <f>IFERROR(VLOOKUP($K4651,Audience[],2,FALSE),"")</f>
        <v/>
      </c>
      <c r="AD4651" t="str">
        <f>IFERROR(VLOOKUP($L4651,Country[],2,FALSE),"")</f>
        <v/>
      </c>
      <c r="AE4651" t="str">
        <f>IFERROR(VLOOKUP($M4651,Language[],2,FALSE),"")</f>
        <v/>
      </c>
      <c r="AF4651" t="str">
        <f>IFERROR(VLOOKUP($N4651,BuyType[],2,FALSE),"")</f>
        <v/>
      </c>
      <c r="AG4651" t="str">
        <f>IFERROR(VLOOKUP($S4651,StoreBU[],2,FALSE),"")</f>
        <v/>
      </c>
    </row>
    <row r="4652" spans="1:33" x14ac:dyDescent="0.3">
      <c r="A4652" t="str">
        <f t="shared" si="145"/>
        <v/>
      </c>
      <c r="C4652" t="str">
        <f t="shared" si="144"/>
        <v/>
      </c>
      <c r="D4652" s="33"/>
      <c r="E4652" s="33"/>
      <c r="F4652" s="33"/>
      <c r="G4652" s="33"/>
      <c r="H4652" s="33"/>
      <c r="I4652" s="33"/>
      <c r="J4652" s="33"/>
      <c r="K4652" s="33"/>
      <c r="L4652" s="33"/>
      <c r="M4652" s="33"/>
      <c r="N4652" s="33"/>
      <c r="O4652" s="33"/>
      <c r="P4652" s="33"/>
      <c r="Q4652" s="33"/>
      <c r="R4652" s="33"/>
      <c r="S4652" s="33"/>
      <c r="T4652" s="33"/>
      <c r="V4652" t="str">
        <f>IFERROR(VLOOKUP($D4652,MediaPartner[],2,FALSE),"")</f>
        <v/>
      </c>
      <c r="W4652" t="str">
        <f>IFERROR(VLOOKUP($E4652,Site[],2,FALSE),"")</f>
        <v/>
      </c>
      <c r="X4652" t="str">
        <f>IFERROR(VLOOKUP($F4652,FundingSource[],2,FALSE),"")</f>
        <v/>
      </c>
      <c r="Y4652" t="str">
        <f>IFERROR(VLOOKUP($G4652,Objective[],2,FALSE),"")</f>
        <v/>
      </c>
      <c r="Z4652" t="str">
        <f>IFERROR(VLOOKUP($H4652,AdType[],2,FALSE),"")</f>
        <v/>
      </c>
      <c r="AA4652" t="str">
        <f>IFERROR(VLOOKUP($I4652,AdSize[],2,FALSE),"")</f>
        <v/>
      </c>
      <c r="AB4652" t="str">
        <f>IFERROR(VLOOKUP($J4652,TargetingTactic[],2,FALSE),"")</f>
        <v/>
      </c>
      <c r="AC4652" t="str">
        <f>IFERROR(VLOOKUP($K4652,Audience[],2,FALSE),"")</f>
        <v/>
      </c>
      <c r="AD4652" t="str">
        <f>IFERROR(VLOOKUP($L4652,Country[],2,FALSE),"")</f>
        <v/>
      </c>
      <c r="AE4652" t="str">
        <f>IFERROR(VLOOKUP($M4652,Language[],2,FALSE),"")</f>
        <v/>
      </c>
      <c r="AF4652" t="str">
        <f>IFERROR(VLOOKUP($N4652,BuyType[],2,FALSE),"")</f>
        <v/>
      </c>
      <c r="AG4652" t="str">
        <f>IFERROR(VLOOKUP($S4652,StoreBU[],2,FALSE),"")</f>
        <v/>
      </c>
    </row>
    <row r="4653" spans="1:33" x14ac:dyDescent="0.3">
      <c r="A4653" t="str">
        <f t="shared" si="145"/>
        <v/>
      </c>
      <c r="C4653" t="str">
        <f t="shared" si="144"/>
        <v/>
      </c>
      <c r="D4653" s="33"/>
      <c r="E4653" s="33"/>
      <c r="F4653" s="33"/>
      <c r="G4653" s="33"/>
      <c r="H4653" s="33"/>
      <c r="I4653" s="33"/>
      <c r="J4653" s="33"/>
      <c r="K4653" s="33"/>
      <c r="L4653" s="33"/>
      <c r="M4653" s="33"/>
      <c r="N4653" s="33"/>
      <c r="O4653" s="33"/>
      <c r="P4653" s="33"/>
      <c r="Q4653" s="33"/>
      <c r="R4653" s="33"/>
      <c r="S4653" s="33"/>
      <c r="T4653" s="33"/>
      <c r="V4653" t="str">
        <f>IFERROR(VLOOKUP($D4653,MediaPartner[],2,FALSE),"")</f>
        <v/>
      </c>
      <c r="W4653" t="str">
        <f>IFERROR(VLOOKUP($E4653,Site[],2,FALSE),"")</f>
        <v/>
      </c>
      <c r="X4653" t="str">
        <f>IFERROR(VLOOKUP($F4653,FundingSource[],2,FALSE),"")</f>
        <v/>
      </c>
      <c r="Y4653" t="str">
        <f>IFERROR(VLOOKUP($G4653,Objective[],2,FALSE),"")</f>
        <v/>
      </c>
      <c r="Z4653" t="str">
        <f>IFERROR(VLOOKUP($H4653,AdType[],2,FALSE),"")</f>
        <v/>
      </c>
      <c r="AA4653" t="str">
        <f>IFERROR(VLOOKUP($I4653,AdSize[],2,FALSE),"")</f>
        <v/>
      </c>
      <c r="AB4653" t="str">
        <f>IFERROR(VLOOKUP($J4653,TargetingTactic[],2,FALSE),"")</f>
        <v/>
      </c>
      <c r="AC4653" t="str">
        <f>IFERROR(VLOOKUP($K4653,Audience[],2,FALSE),"")</f>
        <v/>
      </c>
      <c r="AD4653" t="str">
        <f>IFERROR(VLOOKUP($L4653,Country[],2,FALSE),"")</f>
        <v/>
      </c>
      <c r="AE4653" t="str">
        <f>IFERROR(VLOOKUP($M4653,Language[],2,FALSE),"")</f>
        <v/>
      </c>
      <c r="AF4653" t="str">
        <f>IFERROR(VLOOKUP($N4653,BuyType[],2,FALSE),"")</f>
        <v/>
      </c>
      <c r="AG4653" t="str">
        <f>IFERROR(VLOOKUP($S4653,StoreBU[],2,FALSE),"")</f>
        <v/>
      </c>
    </row>
    <row r="4654" spans="1:33" x14ac:dyDescent="0.3">
      <c r="A4654" t="str">
        <f t="shared" si="145"/>
        <v/>
      </c>
      <c r="C4654" t="str">
        <f t="shared" si="144"/>
        <v/>
      </c>
      <c r="D4654" s="33"/>
      <c r="E4654" s="33"/>
      <c r="F4654" s="33"/>
      <c r="G4654" s="33"/>
      <c r="H4654" s="33"/>
      <c r="I4654" s="33"/>
      <c r="J4654" s="33"/>
      <c r="K4654" s="33"/>
      <c r="L4654" s="33"/>
      <c r="M4654" s="33"/>
      <c r="N4654" s="33"/>
      <c r="O4654" s="33"/>
      <c r="P4654" s="33"/>
      <c r="Q4654" s="33"/>
      <c r="R4654" s="33"/>
      <c r="S4654" s="33"/>
      <c r="T4654" s="33"/>
      <c r="V4654" t="str">
        <f>IFERROR(VLOOKUP($D4654,MediaPartner[],2,FALSE),"")</f>
        <v/>
      </c>
      <c r="W4654" t="str">
        <f>IFERROR(VLOOKUP($E4654,Site[],2,FALSE),"")</f>
        <v/>
      </c>
      <c r="X4654" t="str">
        <f>IFERROR(VLOOKUP($F4654,FundingSource[],2,FALSE),"")</f>
        <v/>
      </c>
      <c r="Y4654" t="str">
        <f>IFERROR(VLOOKUP($G4654,Objective[],2,FALSE),"")</f>
        <v/>
      </c>
      <c r="Z4654" t="str">
        <f>IFERROR(VLOOKUP($H4654,AdType[],2,FALSE),"")</f>
        <v/>
      </c>
      <c r="AA4654" t="str">
        <f>IFERROR(VLOOKUP($I4654,AdSize[],2,FALSE),"")</f>
        <v/>
      </c>
      <c r="AB4654" t="str">
        <f>IFERROR(VLOOKUP($J4654,TargetingTactic[],2,FALSE),"")</f>
        <v/>
      </c>
      <c r="AC4654" t="str">
        <f>IFERROR(VLOOKUP($K4654,Audience[],2,FALSE),"")</f>
        <v/>
      </c>
      <c r="AD4654" t="str">
        <f>IFERROR(VLOOKUP($L4654,Country[],2,FALSE),"")</f>
        <v/>
      </c>
      <c r="AE4654" t="str">
        <f>IFERROR(VLOOKUP($M4654,Language[],2,FALSE),"")</f>
        <v/>
      </c>
      <c r="AF4654" t="str">
        <f>IFERROR(VLOOKUP($N4654,BuyType[],2,FALSE),"")</f>
        <v/>
      </c>
      <c r="AG4654" t="str">
        <f>IFERROR(VLOOKUP($S4654,StoreBU[],2,FALSE),"")</f>
        <v/>
      </c>
    </row>
    <row r="4655" spans="1:33" x14ac:dyDescent="0.3">
      <c r="A4655" t="str">
        <f t="shared" si="145"/>
        <v/>
      </c>
      <c r="C4655" t="str">
        <f t="shared" si="144"/>
        <v/>
      </c>
      <c r="D4655" s="33"/>
      <c r="E4655" s="33"/>
      <c r="F4655" s="33"/>
      <c r="G4655" s="33"/>
      <c r="H4655" s="33"/>
      <c r="I4655" s="33"/>
      <c r="J4655" s="33"/>
      <c r="K4655" s="33"/>
      <c r="L4655" s="33"/>
      <c r="M4655" s="33"/>
      <c r="N4655" s="33"/>
      <c r="O4655" s="33"/>
      <c r="P4655" s="33"/>
      <c r="Q4655" s="33"/>
      <c r="R4655" s="33"/>
      <c r="S4655" s="33"/>
      <c r="T4655" s="33"/>
      <c r="V4655" t="str">
        <f>IFERROR(VLOOKUP($D4655,MediaPartner[],2,FALSE),"")</f>
        <v/>
      </c>
      <c r="W4655" t="str">
        <f>IFERROR(VLOOKUP($E4655,Site[],2,FALSE),"")</f>
        <v/>
      </c>
      <c r="X4655" t="str">
        <f>IFERROR(VLOOKUP($F4655,FundingSource[],2,FALSE),"")</f>
        <v/>
      </c>
      <c r="Y4655" t="str">
        <f>IFERROR(VLOOKUP($G4655,Objective[],2,FALSE),"")</f>
        <v/>
      </c>
      <c r="Z4655" t="str">
        <f>IFERROR(VLOOKUP($H4655,AdType[],2,FALSE),"")</f>
        <v/>
      </c>
      <c r="AA4655" t="str">
        <f>IFERROR(VLOOKUP($I4655,AdSize[],2,FALSE),"")</f>
        <v/>
      </c>
      <c r="AB4655" t="str">
        <f>IFERROR(VLOOKUP($J4655,TargetingTactic[],2,FALSE),"")</f>
        <v/>
      </c>
      <c r="AC4655" t="str">
        <f>IFERROR(VLOOKUP($K4655,Audience[],2,FALSE),"")</f>
        <v/>
      </c>
      <c r="AD4655" t="str">
        <f>IFERROR(VLOOKUP($L4655,Country[],2,FALSE),"")</f>
        <v/>
      </c>
      <c r="AE4655" t="str">
        <f>IFERROR(VLOOKUP($M4655,Language[],2,FALSE),"")</f>
        <v/>
      </c>
      <c r="AF4655" t="str">
        <f>IFERROR(VLOOKUP($N4655,BuyType[],2,FALSE),"")</f>
        <v/>
      </c>
      <c r="AG4655" t="str">
        <f>IFERROR(VLOOKUP($S4655,StoreBU[],2,FALSE),"")</f>
        <v/>
      </c>
    </row>
    <row r="4656" spans="1:33" x14ac:dyDescent="0.3">
      <c r="A4656" t="str">
        <f t="shared" si="145"/>
        <v/>
      </c>
      <c r="C4656" t="str">
        <f t="shared" si="144"/>
        <v/>
      </c>
      <c r="D4656" s="33"/>
      <c r="E4656" s="33"/>
      <c r="F4656" s="33"/>
      <c r="G4656" s="33"/>
      <c r="H4656" s="33"/>
      <c r="I4656" s="33"/>
      <c r="J4656" s="33"/>
      <c r="K4656" s="33"/>
      <c r="L4656" s="33"/>
      <c r="M4656" s="33"/>
      <c r="N4656" s="33"/>
      <c r="O4656" s="33"/>
      <c r="P4656" s="33"/>
      <c r="Q4656" s="33"/>
      <c r="R4656" s="33"/>
      <c r="S4656" s="33"/>
      <c r="T4656" s="33"/>
      <c r="V4656" t="str">
        <f>IFERROR(VLOOKUP($D4656,MediaPartner[],2,FALSE),"")</f>
        <v/>
      </c>
      <c r="W4656" t="str">
        <f>IFERROR(VLOOKUP($E4656,Site[],2,FALSE),"")</f>
        <v/>
      </c>
      <c r="X4656" t="str">
        <f>IFERROR(VLOOKUP($F4656,FundingSource[],2,FALSE),"")</f>
        <v/>
      </c>
      <c r="Y4656" t="str">
        <f>IFERROR(VLOOKUP($G4656,Objective[],2,FALSE),"")</f>
        <v/>
      </c>
      <c r="Z4656" t="str">
        <f>IFERROR(VLOOKUP($H4656,AdType[],2,FALSE),"")</f>
        <v/>
      </c>
      <c r="AA4656" t="str">
        <f>IFERROR(VLOOKUP($I4656,AdSize[],2,FALSE),"")</f>
        <v/>
      </c>
      <c r="AB4656" t="str">
        <f>IFERROR(VLOOKUP($J4656,TargetingTactic[],2,FALSE),"")</f>
        <v/>
      </c>
      <c r="AC4656" t="str">
        <f>IFERROR(VLOOKUP($K4656,Audience[],2,FALSE),"")</f>
        <v/>
      </c>
      <c r="AD4656" t="str">
        <f>IFERROR(VLOOKUP($L4656,Country[],2,FALSE),"")</f>
        <v/>
      </c>
      <c r="AE4656" t="str">
        <f>IFERROR(VLOOKUP($M4656,Language[],2,FALSE),"")</f>
        <v/>
      </c>
      <c r="AF4656" t="str">
        <f>IFERROR(VLOOKUP($N4656,BuyType[],2,FALSE),"")</f>
        <v/>
      </c>
      <c r="AG4656" t="str">
        <f>IFERROR(VLOOKUP($S4656,StoreBU[],2,FALSE),"")</f>
        <v/>
      </c>
    </row>
    <row r="4657" spans="1:33" x14ac:dyDescent="0.3">
      <c r="A4657" t="str">
        <f t="shared" si="145"/>
        <v/>
      </c>
      <c r="C4657" t="str">
        <f t="shared" si="144"/>
        <v/>
      </c>
      <c r="D4657" s="33"/>
      <c r="E4657" s="33"/>
      <c r="F4657" s="33"/>
      <c r="G4657" s="33"/>
      <c r="H4657" s="33"/>
      <c r="I4657" s="33"/>
      <c r="J4657" s="33"/>
      <c r="K4657" s="33"/>
      <c r="L4657" s="33"/>
      <c r="M4657" s="33"/>
      <c r="N4657" s="33"/>
      <c r="O4657" s="33"/>
      <c r="P4657" s="33"/>
      <c r="Q4657" s="33"/>
      <c r="R4657" s="33"/>
      <c r="S4657" s="33"/>
      <c r="T4657" s="33"/>
      <c r="V4657" t="str">
        <f>IFERROR(VLOOKUP($D4657,MediaPartner[],2,FALSE),"")</f>
        <v/>
      </c>
      <c r="W4657" t="str">
        <f>IFERROR(VLOOKUP($E4657,Site[],2,FALSE),"")</f>
        <v/>
      </c>
      <c r="X4657" t="str">
        <f>IFERROR(VLOOKUP($F4657,FundingSource[],2,FALSE),"")</f>
        <v/>
      </c>
      <c r="Y4657" t="str">
        <f>IFERROR(VLOOKUP($G4657,Objective[],2,FALSE),"")</f>
        <v/>
      </c>
      <c r="Z4657" t="str">
        <f>IFERROR(VLOOKUP($H4657,AdType[],2,FALSE),"")</f>
        <v/>
      </c>
      <c r="AA4657" t="str">
        <f>IFERROR(VLOOKUP($I4657,AdSize[],2,FALSE),"")</f>
        <v/>
      </c>
      <c r="AB4657" t="str">
        <f>IFERROR(VLOOKUP($J4657,TargetingTactic[],2,FALSE),"")</f>
        <v/>
      </c>
      <c r="AC4657" t="str">
        <f>IFERROR(VLOOKUP($K4657,Audience[],2,FALSE),"")</f>
        <v/>
      </c>
      <c r="AD4657" t="str">
        <f>IFERROR(VLOOKUP($L4657,Country[],2,FALSE),"")</f>
        <v/>
      </c>
      <c r="AE4657" t="str">
        <f>IFERROR(VLOOKUP($M4657,Language[],2,FALSE),"")</f>
        <v/>
      </c>
      <c r="AF4657" t="str">
        <f>IFERROR(VLOOKUP($N4657,BuyType[],2,FALSE),"")</f>
        <v/>
      </c>
      <c r="AG4657" t="str">
        <f>IFERROR(VLOOKUP($S4657,StoreBU[],2,FALSE),"")</f>
        <v/>
      </c>
    </row>
    <row r="4658" spans="1:33" x14ac:dyDescent="0.3">
      <c r="A4658" t="str">
        <f t="shared" si="145"/>
        <v/>
      </c>
      <c r="C4658" t="str">
        <f t="shared" si="144"/>
        <v/>
      </c>
      <c r="D4658" s="33"/>
      <c r="E4658" s="33"/>
      <c r="F4658" s="33"/>
      <c r="G4658" s="33"/>
      <c r="H4658" s="33"/>
      <c r="I4658" s="33"/>
      <c r="J4658" s="33"/>
      <c r="K4658" s="33"/>
      <c r="L4658" s="33"/>
      <c r="M4658" s="33"/>
      <c r="N4658" s="33"/>
      <c r="O4658" s="33"/>
      <c r="P4658" s="33"/>
      <c r="Q4658" s="33"/>
      <c r="R4658" s="33"/>
      <c r="S4658" s="33"/>
      <c r="T4658" s="33"/>
      <c r="V4658" t="str">
        <f>IFERROR(VLOOKUP($D4658,MediaPartner[],2,FALSE),"")</f>
        <v/>
      </c>
      <c r="W4658" t="str">
        <f>IFERROR(VLOOKUP($E4658,Site[],2,FALSE),"")</f>
        <v/>
      </c>
      <c r="X4658" t="str">
        <f>IFERROR(VLOOKUP($F4658,FundingSource[],2,FALSE),"")</f>
        <v/>
      </c>
      <c r="Y4658" t="str">
        <f>IFERROR(VLOOKUP($G4658,Objective[],2,FALSE),"")</f>
        <v/>
      </c>
      <c r="Z4658" t="str">
        <f>IFERROR(VLOOKUP($H4658,AdType[],2,FALSE),"")</f>
        <v/>
      </c>
      <c r="AA4658" t="str">
        <f>IFERROR(VLOOKUP($I4658,AdSize[],2,FALSE),"")</f>
        <v/>
      </c>
      <c r="AB4658" t="str">
        <f>IFERROR(VLOOKUP($J4658,TargetingTactic[],2,FALSE),"")</f>
        <v/>
      </c>
      <c r="AC4658" t="str">
        <f>IFERROR(VLOOKUP($K4658,Audience[],2,FALSE),"")</f>
        <v/>
      </c>
      <c r="AD4658" t="str">
        <f>IFERROR(VLOOKUP($L4658,Country[],2,FALSE),"")</f>
        <v/>
      </c>
      <c r="AE4658" t="str">
        <f>IFERROR(VLOOKUP($M4658,Language[],2,FALSE),"")</f>
        <v/>
      </c>
      <c r="AF4658" t="str">
        <f>IFERROR(VLOOKUP($N4658,BuyType[],2,FALSE),"")</f>
        <v/>
      </c>
      <c r="AG4658" t="str">
        <f>IFERROR(VLOOKUP($S4658,StoreBU[],2,FALSE),"")</f>
        <v/>
      </c>
    </row>
    <row r="4659" spans="1:33" x14ac:dyDescent="0.3">
      <c r="A4659" t="str">
        <f t="shared" si="145"/>
        <v/>
      </c>
      <c r="C4659" t="str">
        <f t="shared" si="144"/>
        <v/>
      </c>
      <c r="D4659" s="33"/>
      <c r="E4659" s="33"/>
      <c r="F4659" s="33"/>
      <c r="G4659" s="33"/>
      <c r="H4659" s="33"/>
      <c r="I4659" s="33"/>
      <c r="J4659" s="33"/>
      <c r="K4659" s="33"/>
      <c r="L4659" s="33"/>
      <c r="M4659" s="33"/>
      <c r="N4659" s="33"/>
      <c r="O4659" s="33"/>
      <c r="P4659" s="33"/>
      <c r="Q4659" s="33"/>
      <c r="R4659" s="33"/>
      <c r="S4659" s="33"/>
      <c r="T4659" s="33"/>
      <c r="V4659" t="str">
        <f>IFERROR(VLOOKUP($D4659,MediaPartner[],2,FALSE),"")</f>
        <v/>
      </c>
      <c r="W4659" t="str">
        <f>IFERROR(VLOOKUP($E4659,Site[],2,FALSE),"")</f>
        <v/>
      </c>
      <c r="X4659" t="str">
        <f>IFERROR(VLOOKUP($F4659,FundingSource[],2,FALSE),"")</f>
        <v/>
      </c>
      <c r="Y4659" t="str">
        <f>IFERROR(VLOOKUP($G4659,Objective[],2,FALSE),"")</f>
        <v/>
      </c>
      <c r="Z4659" t="str">
        <f>IFERROR(VLOOKUP($H4659,AdType[],2,FALSE),"")</f>
        <v/>
      </c>
      <c r="AA4659" t="str">
        <f>IFERROR(VLOOKUP($I4659,AdSize[],2,FALSE),"")</f>
        <v/>
      </c>
      <c r="AB4659" t="str">
        <f>IFERROR(VLOOKUP($J4659,TargetingTactic[],2,FALSE),"")</f>
        <v/>
      </c>
      <c r="AC4659" t="str">
        <f>IFERROR(VLOOKUP($K4659,Audience[],2,FALSE),"")</f>
        <v/>
      </c>
      <c r="AD4659" t="str">
        <f>IFERROR(VLOOKUP($L4659,Country[],2,FALSE),"")</f>
        <v/>
      </c>
      <c r="AE4659" t="str">
        <f>IFERROR(VLOOKUP($M4659,Language[],2,FALSE),"")</f>
        <v/>
      </c>
      <c r="AF4659" t="str">
        <f>IFERROR(VLOOKUP($N4659,BuyType[],2,FALSE),"")</f>
        <v/>
      </c>
      <c r="AG4659" t="str">
        <f>IFERROR(VLOOKUP($S4659,StoreBU[],2,FALSE),"")</f>
        <v/>
      </c>
    </row>
    <row r="4660" spans="1:33" x14ac:dyDescent="0.3">
      <c r="A4660" t="str">
        <f t="shared" si="145"/>
        <v/>
      </c>
      <c r="C4660" t="str">
        <f t="shared" si="144"/>
        <v/>
      </c>
      <c r="D4660" s="33"/>
      <c r="E4660" s="33"/>
      <c r="F4660" s="33"/>
      <c r="G4660" s="33"/>
      <c r="H4660" s="33"/>
      <c r="I4660" s="33"/>
      <c r="J4660" s="33"/>
      <c r="K4660" s="33"/>
      <c r="L4660" s="33"/>
      <c r="M4660" s="33"/>
      <c r="N4660" s="33"/>
      <c r="O4660" s="33"/>
      <c r="P4660" s="33"/>
      <c r="Q4660" s="33"/>
      <c r="R4660" s="33"/>
      <c r="S4660" s="33"/>
      <c r="T4660" s="33"/>
      <c r="V4660" t="str">
        <f>IFERROR(VLOOKUP($D4660,MediaPartner[],2,FALSE),"")</f>
        <v/>
      </c>
      <c r="W4660" t="str">
        <f>IFERROR(VLOOKUP($E4660,Site[],2,FALSE),"")</f>
        <v/>
      </c>
      <c r="X4660" t="str">
        <f>IFERROR(VLOOKUP($F4660,FundingSource[],2,FALSE),"")</f>
        <v/>
      </c>
      <c r="Y4660" t="str">
        <f>IFERROR(VLOOKUP($G4660,Objective[],2,FALSE),"")</f>
        <v/>
      </c>
      <c r="Z4660" t="str">
        <f>IFERROR(VLOOKUP($H4660,AdType[],2,FALSE),"")</f>
        <v/>
      </c>
      <c r="AA4660" t="str">
        <f>IFERROR(VLOOKUP($I4660,AdSize[],2,FALSE),"")</f>
        <v/>
      </c>
      <c r="AB4660" t="str">
        <f>IFERROR(VLOOKUP($J4660,TargetingTactic[],2,FALSE),"")</f>
        <v/>
      </c>
      <c r="AC4660" t="str">
        <f>IFERROR(VLOOKUP($K4660,Audience[],2,FALSE),"")</f>
        <v/>
      </c>
      <c r="AD4660" t="str">
        <f>IFERROR(VLOOKUP($L4660,Country[],2,FALSE),"")</f>
        <v/>
      </c>
      <c r="AE4660" t="str">
        <f>IFERROR(VLOOKUP($M4660,Language[],2,FALSE),"")</f>
        <v/>
      </c>
      <c r="AF4660" t="str">
        <f>IFERROR(VLOOKUP($N4660,BuyType[],2,FALSE),"")</f>
        <v/>
      </c>
      <c r="AG4660" t="str">
        <f>IFERROR(VLOOKUP($S4660,StoreBU[],2,FALSE),"")</f>
        <v/>
      </c>
    </row>
    <row r="4661" spans="1:33" x14ac:dyDescent="0.3">
      <c r="A4661" t="str">
        <f t="shared" si="145"/>
        <v/>
      </c>
      <c r="C4661" t="str">
        <f t="shared" si="144"/>
        <v/>
      </c>
      <c r="D4661" s="33"/>
      <c r="E4661" s="33"/>
      <c r="F4661" s="33"/>
      <c r="G4661" s="33"/>
      <c r="H4661" s="33"/>
      <c r="I4661" s="33"/>
      <c r="J4661" s="33"/>
      <c r="K4661" s="33"/>
      <c r="L4661" s="33"/>
      <c r="M4661" s="33"/>
      <c r="N4661" s="33"/>
      <c r="O4661" s="33"/>
      <c r="P4661" s="33"/>
      <c r="Q4661" s="33"/>
      <c r="R4661" s="33"/>
      <c r="S4661" s="33"/>
      <c r="T4661" s="33"/>
      <c r="V4661" t="str">
        <f>IFERROR(VLOOKUP($D4661,MediaPartner[],2,FALSE),"")</f>
        <v/>
      </c>
      <c r="W4661" t="str">
        <f>IFERROR(VLOOKUP($E4661,Site[],2,FALSE),"")</f>
        <v/>
      </c>
      <c r="X4661" t="str">
        <f>IFERROR(VLOOKUP($F4661,FundingSource[],2,FALSE),"")</f>
        <v/>
      </c>
      <c r="Y4661" t="str">
        <f>IFERROR(VLOOKUP($G4661,Objective[],2,FALSE),"")</f>
        <v/>
      </c>
      <c r="Z4661" t="str">
        <f>IFERROR(VLOOKUP($H4661,AdType[],2,FALSE),"")</f>
        <v/>
      </c>
      <c r="AA4661" t="str">
        <f>IFERROR(VLOOKUP($I4661,AdSize[],2,FALSE),"")</f>
        <v/>
      </c>
      <c r="AB4661" t="str">
        <f>IFERROR(VLOOKUP($J4661,TargetingTactic[],2,FALSE),"")</f>
        <v/>
      </c>
      <c r="AC4661" t="str">
        <f>IFERROR(VLOOKUP($K4661,Audience[],2,FALSE),"")</f>
        <v/>
      </c>
      <c r="AD4661" t="str">
        <f>IFERROR(VLOOKUP($L4661,Country[],2,FALSE),"")</f>
        <v/>
      </c>
      <c r="AE4661" t="str">
        <f>IFERROR(VLOOKUP($M4661,Language[],2,FALSE),"")</f>
        <v/>
      </c>
      <c r="AF4661" t="str">
        <f>IFERROR(VLOOKUP($N4661,BuyType[],2,FALSE),"")</f>
        <v/>
      </c>
      <c r="AG4661" t="str">
        <f>IFERROR(VLOOKUP($S4661,StoreBU[],2,FALSE),"")</f>
        <v/>
      </c>
    </row>
    <row r="4662" spans="1:33" x14ac:dyDescent="0.3">
      <c r="A4662" t="str">
        <f t="shared" si="145"/>
        <v/>
      </c>
      <c r="C4662" t="str">
        <f t="shared" si="144"/>
        <v/>
      </c>
      <c r="D4662" s="33"/>
      <c r="E4662" s="33"/>
      <c r="F4662" s="33"/>
      <c r="G4662" s="33"/>
      <c r="H4662" s="33"/>
      <c r="I4662" s="33"/>
      <c r="J4662" s="33"/>
      <c r="K4662" s="33"/>
      <c r="L4662" s="33"/>
      <c r="M4662" s="33"/>
      <c r="N4662" s="33"/>
      <c r="O4662" s="33"/>
      <c r="P4662" s="33"/>
      <c r="Q4662" s="33"/>
      <c r="R4662" s="33"/>
      <c r="S4662" s="33"/>
      <c r="T4662" s="33"/>
      <c r="V4662" t="str">
        <f>IFERROR(VLOOKUP($D4662,MediaPartner[],2,FALSE),"")</f>
        <v/>
      </c>
      <c r="W4662" t="str">
        <f>IFERROR(VLOOKUP($E4662,Site[],2,FALSE),"")</f>
        <v/>
      </c>
      <c r="X4662" t="str">
        <f>IFERROR(VLOOKUP($F4662,FundingSource[],2,FALSE),"")</f>
        <v/>
      </c>
      <c r="Y4662" t="str">
        <f>IFERROR(VLOOKUP($G4662,Objective[],2,FALSE),"")</f>
        <v/>
      </c>
      <c r="Z4662" t="str">
        <f>IFERROR(VLOOKUP($H4662,AdType[],2,FALSE),"")</f>
        <v/>
      </c>
      <c r="AA4662" t="str">
        <f>IFERROR(VLOOKUP($I4662,AdSize[],2,FALSE),"")</f>
        <v/>
      </c>
      <c r="AB4662" t="str">
        <f>IFERROR(VLOOKUP($J4662,TargetingTactic[],2,FALSE),"")</f>
        <v/>
      </c>
      <c r="AC4662" t="str">
        <f>IFERROR(VLOOKUP($K4662,Audience[],2,FALSE),"")</f>
        <v/>
      </c>
      <c r="AD4662" t="str">
        <f>IFERROR(VLOOKUP($L4662,Country[],2,FALSE),"")</f>
        <v/>
      </c>
      <c r="AE4662" t="str">
        <f>IFERROR(VLOOKUP($M4662,Language[],2,FALSE),"")</f>
        <v/>
      </c>
      <c r="AF4662" t="str">
        <f>IFERROR(VLOOKUP($N4662,BuyType[],2,FALSE),"")</f>
        <v/>
      </c>
      <c r="AG4662" t="str">
        <f>IFERROR(VLOOKUP($S4662,StoreBU[],2,FALSE),"")</f>
        <v/>
      </c>
    </row>
    <row r="4663" spans="1:33" x14ac:dyDescent="0.3">
      <c r="A4663" t="str">
        <f t="shared" si="145"/>
        <v/>
      </c>
      <c r="C4663" t="str">
        <f t="shared" si="144"/>
        <v/>
      </c>
      <c r="D4663" s="33"/>
      <c r="E4663" s="33"/>
      <c r="F4663" s="33"/>
      <c r="G4663" s="33"/>
      <c r="H4663" s="33"/>
      <c r="I4663" s="33"/>
      <c r="J4663" s="33"/>
      <c r="K4663" s="33"/>
      <c r="L4663" s="33"/>
      <c r="M4663" s="33"/>
      <c r="N4663" s="33"/>
      <c r="O4663" s="33"/>
      <c r="P4663" s="33"/>
      <c r="Q4663" s="33"/>
      <c r="R4663" s="33"/>
      <c r="S4663" s="33"/>
      <c r="T4663" s="33"/>
      <c r="V4663" t="str">
        <f>IFERROR(VLOOKUP($D4663,MediaPartner[],2,FALSE),"")</f>
        <v/>
      </c>
      <c r="W4663" t="str">
        <f>IFERROR(VLOOKUP($E4663,Site[],2,FALSE),"")</f>
        <v/>
      </c>
      <c r="X4663" t="str">
        <f>IFERROR(VLOOKUP($F4663,FundingSource[],2,FALSE),"")</f>
        <v/>
      </c>
      <c r="Y4663" t="str">
        <f>IFERROR(VLOOKUP($G4663,Objective[],2,FALSE),"")</f>
        <v/>
      </c>
      <c r="Z4663" t="str">
        <f>IFERROR(VLOOKUP($H4663,AdType[],2,FALSE),"")</f>
        <v/>
      </c>
      <c r="AA4663" t="str">
        <f>IFERROR(VLOOKUP($I4663,AdSize[],2,FALSE),"")</f>
        <v/>
      </c>
      <c r="AB4663" t="str">
        <f>IFERROR(VLOOKUP($J4663,TargetingTactic[],2,FALSE),"")</f>
        <v/>
      </c>
      <c r="AC4663" t="str">
        <f>IFERROR(VLOOKUP($K4663,Audience[],2,FALSE),"")</f>
        <v/>
      </c>
      <c r="AD4663" t="str">
        <f>IFERROR(VLOOKUP($L4663,Country[],2,FALSE),"")</f>
        <v/>
      </c>
      <c r="AE4663" t="str">
        <f>IFERROR(VLOOKUP($M4663,Language[],2,FALSE),"")</f>
        <v/>
      </c>
      <c r="AF4663" t="str">
        <f>IFERROR(VLOOKUP($N4663,BuyType[],2,FALSE),"")</f>
        <v/>
      </c>
      <c r="AG4663" t="str">
        <f>IFERROR(VLOOKUP($S4663,StoreBU[],2,FALSE),"")</f>
        <v/>
      </c>
    </row>
    <row r="4664" spans="1:33" x14ac:dyDescent="0.3">
      <c r="A4664" t="str">
        <f t="shared" si="145"/>
        <v/>
      </c>
      <c r="C4664" t="str">
        <f t="shared" si="144"/>
        <v/>
      </c>
      <c r="D4664" s="33"/>
      <c r="E4664" s="33"/>
      <c r="F4664" s="33"/>
      <c r="G4664" s="33"/>
      <c r="H4664" s="33"/>
      <c r="I4664" s="33"/>
      <c r="J4664" s="33"/>
      <c r="K4664" s="33"/>
      <c r="L4664" s="33"/>
      <c r="M4664" s="33"/>
      <c r="N4664" s="33"/>
      <c r="O4664" s="33"/>
      <c r="P4664" s="33"/>
      <c r="Q4664" s="33"/>
      <c r="R4664" s="33"/>
      <c r="S4664" s="33"/>
      <c r="T4664" s="33"/>
      <c r="V4664" t="str">
        <f>IFERROR(VLOOKUP($D4664,MediaPartner[],2,FALSE),"")</f>
        <v/>
      </c>
      <c r="W4664" t="str">
        <f>IFERROR(VLOOKUP($E4664,Site[],2,FALSE),"")</f>
        <v/>
      </c>
      <c r="X4664" t="str">
        <f>IFERROR(VLOOKUP($F4664,FundingSource[],2,FALSE),"")</f>
        <v/>
      </c>
      <c r="Y4664" t="str">
        <f>IFERROR(VLOOKUP($G4664,Objective[],2,FALSE),"")</f>
        <v/>
      </c>
      <c r="Z4664" t="str">
        <f>IFERROR(VLOOKUP($H4664,AdType[],2,FALSE),"")</f>
        <v/>
      </c>
      <c r="AA4664" t="str">
        <f>IFERROR(VLOOKUP($I4664,AdSize[],2,FALSE),"")</f>
        <v/>
      </c>
      <c r="AB4664" t="str">
        <f>IFERROR(VLOOKUP($J4664,TargetingTactic[],2,FALSE),"")</f>
        <v/>
      </c>
      <c r="AC4664" t="str">
        <f>IFERROR(VLOOKUP($K4664,Audience[],2,FALSE),"")</f>
        <v/>
      </c>
      <c r="AD4664" t="str">
        <f>IFERROR(VLOOKUP($L4664,Country[],2,FALSE),"")</f>
        <v/>
      </c>
      <c r="AE4664" t="str">
        <f>IFERROR(VLOOKUP($M4664,Language[],2,FALSE),"")</f>
        <v/>
      </c>
      <c r="AF4664" t="str">
        <f>IFERROR(VLOOKUP($N4664,BuyType[],2,FALSE),"")</f>
        <v/>
      </c>
      <c r="AG4664" t="str">
        <f>IFERROR(VLOOKUP($S4664,StoreBU[],2,FALSE),"")</f>
        <v/>
      </c>
    </row>
    <row r="4665" spans="1:33" x14ac:dyDescent="0.3">
      <c r="A4665" t="str">
        <f t="shared" si="145"/>
        <v/>
      </c>
      <c r="C4665" t="str">
        <f t="shared" si="144"/>
        <v/>
      </c>
      <c r="D4665" s="33"/>
      <c r="E4665" s="33"/>
      <c r="F4665" s="33"/>
      <c r="G4665" s="33"/>
      <c r="H4665" s="33"/>
      <c r="I4665" s="33"/>
      <c r="J4665" s="33"/>
      <c r="K4665" s="33"/>
      <c r="L4665" s="33"/>
      <c r="M4665" s="33"/>
      <c r="N4665" s="33"/>
      <c r="O4665" s="33"/>
      <c r="P4665" s="33"/>
      <c r="Q4665" s="33"/>
      <c r="R4665" s="33"/>
      <c r="S4665" s="33"/>
      <c r="T4665" s="33"/>
      <c r="V4665" t="str">
        <f>IFERROR(VLOOKUP($D4665,MediaPartner[],2,FALSE),"")</f>
        <v/>
      </c>
      <c r="W4665" t="str">
        <f>IFERROR(VLOOKUP($E4665,Site[],2,FALSE),"")</f>
        <v/>
      </c>
      <c r="X4665" t="str">
        <f>IFERROR(VLOOKUP($F4665,FundingSource[],2,FALSE),"")</f>
        <v/>
      </c>
      <c r="Y4665" t="str">
        <f>IFERROR(VLOOKUP($G4665,Objective[],2,FALSE),"")</f>
        <v/>
      </c>
      <c r="Z4665" t="str">
        <f>IFERROR(VLOOKUP($H4665,AdType[],2,FALSE),"")</f>
        <v/>
      </c>
      <c r="AA4665" t="str">
        <f>IFERROR(VLOOKUP($I4665,AdSize[],2,FALSE),"")</f>
        <v/>
      </c>
      <c r="AB4665" t="str">
        <f>IFERROR(VLOOKUP($J4665,TargetingTactic[],2,FALSE),"")</f>
        <v/>
      </c>
      <c r="AC4665" t="str">
        <f>IFERROR(VLOOKUP($K4665,Audience[],2,FALSE),"")</f>
        <v/>
      </c>
      <c r="AD4665" t="str">
        <f>IFERROR(VLOOKUP($L4665,Country[],2,FALSE),"")</f>
        <v/>
      </c>
      <c r="AE4665" t="str">
        <f>IFERROR(VLOOKUP($M4665,Language[],2,FALSE),"")</f>
        <v/>
      </c>
      <c r="AF4665" t="str">
        <f>IFERROR(VLOOKUP($N4665,BuyType[],2,FALSE),"")</f>
        <v/>
      </c>
      <c r="AG4665" t="str">
        <f>IFERROR(VLOOKUP($S4665,StoreBU[],2,FALSE),"")</f>
        <v/>
      </c>
    </row>
    <row r="4666" spans="1:33" x14ac:dyDescent="0.3">
      <c r="A4666" t="str">
        <f t="shared" si="145"/>
        <v/>
      </c>
      <c r="C4666" t="str">
        <f t="shared" si="144"/>
        <v/>
      </c>
      <c r="D4666" s="33"/>
      <c r="E4666" s="33"/>
      <c r="F4666" s="33"/>
      <c r="G4666" s="33"/>
      <c r="H4666" s="33"/>
      <c r="I4666" s="33"/>
      <c r="J4666" s="33"/>
      <c r="K4666" s="33"/>
      <c r="L4666" s="33"/>
      <c r="M4666" s="33"/>
      <c r="N4666" s="33"/>
      <c r="O4666" s="33"/>
      <c r="P4666" s="33"/>
      <c r="Q4666" s="33"/>
      <c r="R4666" s="33"/>
      <c r="S4666" s="33"/>
      <c r="T4666" s="33"/>
      <c r="V4666" t="str">
        <f>IFERROR(VLOOKUP($D4666,MediaPartner[],2,FALSE),"")</f>
        <v/>
      </c>
      <c r="W4666" t="str">
        <f>IFERROR(VLOOKUP($E4666,Site[],2,FALSE),"")</f>
        <v/>
      </c>
      <c r="X4666" t="str">
        <f>IFERROR(VLOOKUP($F4666,FundingSource[],2,FALSE),"")</f>
        <v/>
      </c>
      <c r="Y4666" t="str">
        <f>IFERROR(VLOOKUP($G4666,Objective[],2,FALSE),"")</f>
        <v/>
      </c>
      <c r="Z4666" t="str">
        <f>IFERROR(VLOOKUP($H4666,AdType[],2,FALSE),"")</f>
        <v/>
      </c>
      <c r="AA4666" t="str">
        <f>IFERROR(VLOOKUP($I4666,AdSize[],2,FALSE),"")</f>
        <v/>
      </c>
      <c r="AB4666" t="str">
        <f>IFERROR(VLOOKUP($J4666,TargetingTactic[],2,FALSE),"")</f>
        <v/>
      </c>
      <c r="AC4666" t="str">
        <f>IFERROR(VLOOKUP($K4666,Audience[],2,FALSE),"")</f>
        <v/>
      </c>
      <c r="AD4666" t="str">
        <f>IFERROR(VLOOKUP($L4666,Country[],2,FALSE),"")</f>
        <v/>
      </c>
      <c r="AE4666" t="str">
        <f>IFERROR(VLOOKUP($M4666,Language[],2,FALSE),"")</f>
        <v/>
      </c>
      <c r="AF4666" t="str">
        <f>IFERROR(VLOOKUP($N4666,BuyType[],2,FALSE),"")</f>
        <v/>
      </c>
      <c r="AG4666" t="str">
        <f>IFERROR(VLOOKUP($S4666,StoreBU[],2,FALSE),"")</f>
        <v/>
      </c>
    </row>
    <row r="4667" spans="1:33" x14ac:dyDescent="0.3">
      <c r="A4667" t="str">
        <f t="shared" si="145"/>
        <v/>
      </c>
      <c r="C4667" t="str">
        <f t="shared" si="144"/>
        <v/>
      </c>
      <c r="D4667" s="33"/>
      <c r="E4667" s="33"/>
      <c r="F4667" s="33"/>
      <c r="G4667" s="33"/>
      <c r="H4667" s="33"/>
      <c r="I4667" s="33"/>
      <c r="J4667" s="33"/>
      <c r="K4667" s="33"/>
      <c r="L4667" s="33"/>
      <c r="M4667" s="33"/>
      <c r="N4667" s="33"/>
      <c r="O4667" s="33"/>
      <c r="P4667" s="33"/>
      <c r="Q4667" s="33"/>
      <c r="R4667" s="33"/>
      <c r="S4667" s="33"/>
      <c r="T4667" s="33"/>
      <c r="V4667" t="str">
        <f>IFERROR(VLOOKUP($D4667,MediaPartner[],2,FALSE),"")</f>
        <v/>
      </c>
      <c r="W4667" t="str">
        <f>IFERROR(VLOOKUP($E4667,Site[],2,FALSE),"")</f>
        <v/>
      </c>
      <c r="X4667" t="str">
        <f>IFERROR(VLOOKUP($F4667,FundingSource[],2,FALSE),"")</f>
        <v/>
      </c>
      <c r="Y4667" t="str">
        <f>IFERROR(VLOOKUP($G4667,Objective[],2,FALSE),"")</f>
        <v/>
      </c>
      <c r="Z4667" t="str">
        <f>IFERROR(VLOOKUP($H4667,AdType[],2,FALSE),"")</f>
        <v/>
      </c>
      <c r="AA4667" t="str">
        <f>IFERROR(VLOOKUP($I4667,AdSize[],2,FALSE),"")</f>
        <v/>
      </c>
      <c r="AB4667" t="str">
        <f>IFERROR(VLOOKUP($J4667,TargetingTactic[],2,FALSE),"")</f>
        <v/>
      </c>
      <c r="AC4667" t="str">
        <f>IFERROR(VLOOKUP($K4667,Audience[],2,FALSE),"")</f>
        <v/>
      </c>
      <c r="AD4667" t="str">
        <f>IFERROR(VLOOKUP($L4667,Country[],2,FALSE),"")</f>
        <v/>
      </c>
      <c r="AE4667" t="str">
        <f>IFERROR(VLOOKUP($M4667,Language[],2,FALSE),"")</f>
        <v/>
      </c>
      <c r="AF4667" t="str">
        <f>IFERROR(VLOOKUP($N4667,BuyType[],2,FALSE),"")</f>
        <v/>
      </c>
      <c r="AG4667" t="str">
        <f>IFERROR(VLOOKUP($S4667,StoreBU[],2,FALSE),"")</f>
        <v/>
      </c>
    </row>
    <row r="4668" spans="1:33" x14ac:dyDescent="0.3">
      <c r="A4668" t="str">
        <f t="shared" si="145"/>
        <v/>
      </c>
      <c r="C4668" t="str">
        <f t="shared" si="144"/>
        <v/>
      </c>
      <c r="D4668" s="33"/>
      <c r="E4668" s="33"/>
      <c r="F4668" s="33"/>
      <c r="G4668" s="33"/>
      <c r="H4668" s="33"/>
      <c r="I4668" s="33"/>
      <c r="J4668" s="33"/>
      <c r="K4668" s="33"/>
      <c r="L4668" s="33"/>
      <c r="M4668" s="33"/>
      <c r="N4668" s="33"/>
      <c r="O4668" s="33"/>
      <c r="P4668" s="33"/>
      <c r="Q4668" s="33"/>
      <c r="R4668" s="33"/>
      <c r="S4668" s="33"/>
      <c r="T4668" s="33"/>
      <c r="V4668" t="str">
        <f>IFERROR(VLOOKUP($D4668,MediaPartner[],2,FALSE),"")</f>
        <v/>
      </c>
      <c r="W4668" t="str">
        <f>IFERROR(VLOOKUP($E4668,Site[],2,FALSE),"")</f>
        <v/>
      </c>
      <c r="X4668" t="str">
        <f>IFERROR(VLOOKUP($F4668,FundingSource[],2,FALSE),"")</f>
        <v/>
      </c>
      <c r="Y4668" t="str">
        <f>IFERROR(VLOOKUP($G4668,Objective[],2,FALSE),"")</f>
        <v/>
      </c>
      <c r="Z4668" t="str">
        <f>IFERROR(VLOOKUP($H4668,AdType[],2,FALSE),"")</f>
        <v/>
      </c>
      <c r="AA4668" t="str">
        <f>IFERROR(VLOOKUP($I4668,AdSize[],2,FALSE),"")</f>
        <v/>
      </c>
      <c r="AB4668" t="str">
        <f>IFERROR(VLOOKUP($J4668,TargetingTactic[],2,FALSE),"")</f>
        <v/>
      </c>
      <c r="AC4668" t="str">
        <f>IFERROR(VLOOKUP($K4668,Audience[],2,FALSE),"")</f>
        <v/>
      </c>
      <c r="AD4668" t="str">
        <f>IFERROR(VLOOKUP($L4668,Country[],2,FALSE),"")</f>
        <v/>
      </c>
      <c r="AE4668" t="str">
        <f>IFERROR(VLOOKUP($M4668,Language[],2,FALSE),"")</f>
        <v/>
      </c>
      <c r="AF4668" t="str">
        <f>IFERROR(VLOOKUP($N4668,BuyType[],2,FALSE),"")</f>
        <v/>
      </c>
      <c r="AG4668" t="str">
        <f>IFERROR(VLOOKUP($S4668,StoreBU[],2,FALSE),"")</f>
        <v/>
      </c>
    </row>
    <row r="4669" spans="1:33" x14ac:dyDescent="0.3">
      <c r="A4669" t="str">
        <f t="shared" si="145"/>
        <v/>
      </c>
      <c r="C4669" t="str">
        <f t="shared" si="144"/>
        <v/>
      </c>
      <c r="D4669" s="33"/>
      <c r="E4669" s="33"/>
      <c r="F4669" s="33"/>
      <c r="G4669" s="33"/>
      <c r="H4669" s="33"/>
      <c r="I4669" s="33"/>
      <c r="J4669" s="33"/>
      <c r="K4669" s="33"/>
      <c r="L4669" s="33"/>
      <c r="M4669" s="33"/>
      <c r="N4669" s="33"/>
      <c r="O4669" s="33"/>
      <c r="P4669" s="33"/>
      <c r="Q4669" s="33"/>
      <c r="R4669" s="33"/>
      <c r="S4669" s="33"/>
      <c r="T4669" s="33"/>
      <c r="V4669" t="str">
        <f>IFERROR(VLOOKUP($D4669,MediaPartner[],2,FALSE),"")</f>
        <v/>
      </c>
      <c r="W4669" t="str">
        <f>IFERROR(VLOOKUP($E4669,Site[],2,FALSE),"")</f>
        <v/>
      </c>
      <c r="X4669" t="str">
        <f>IFERROR(VLOOKUP($F4669,FundingSource[],2,FALSE),"")</f>
        <v/>
      </c>
      <c r="Y4669" t="str">
        <f>IFERROR(VLOOKUP($G4669,Objective[],2,FALSE),"")</f>
        <v/>
      </c>
      <c r="Z4669" t="str">
        <f>IFERROR(VLOOKUP($H4669,AdType[],2,FALSE),"")</f>
        <v/>
      </c>
      <c r="AA4669" t="str">
        <f>IFERROR(VLOOKUP($I4669,AdSize[],2,FALSE),"")</f>
        <v/>
      </c>
      <c r="AB4669" t="str">
        <f>IFERROR(VLOOKUP($J4669,TargetingTactic[],2,FALSE),"")</f>
        <v/>
      </c>
      <c r="AC4669" t="str">
        <f>IFERROR(VLOOKUP($K4669,Audience[],2,FALSE),"")</f>
        <v/>
      </c>
      <c r="AD4669" t="str">
        <f>IFERROR(VLOOKUP($L4669,Country[],2,FALSE),"")</f>
        <v/>
      </c>
      <c r="AE4669" t="str">
        <f>IFERROR(VLOOKUP($M4669,Language[],2,FALSE),"")</f>
        <v/>
      </c>
      <c r="AF4669" t="str">
        <f>IFERROR(VLOOKUP($N4669,BuyType[],2,FALSE),"")</f>
        <v/>
      </c>
      <c r="AG4669" t="str">
        <f>IFERROR(VLOOKUP($S4669,StoreBU[],2,FALSE),"")</f>
        <v/>
      </c>
    </row>
    <row r="4670" spans="1:33" x14ac:dyDescent="0.3">
      <c r="A4670" t="str">
        <f t="shared" si="145"/>
        <v/>
      </c>
      <c r="C4670" t="str">
        <f t="shared" si="144"/>
        <v/>
      </c>
      <c r="D4670" s="33"/>
      <c r="E4670" s="33"/>
      <c r="F4670" s="33"/>
      <c r="G4670" s="33"/>
      <c r="H4670" s="33"/>
      <c r="I4670" s="33"/>
      <c r="J4670" s="33"/>
      <c r="K4670" s="33"/>
      <c r="L4670" s="33"/>
      <c r="M4670" s="33"/>
      <c r="N4670" s="33"/>
      <c r="O4670" s="33"/>
      <c r="P4670" s="33"/>
      <c r="Q4670" s="33"/>
      <c r="R4670" s="33"/>
      <c r="S4670" s="33"/>
      <c r="T4670" s="33"/>
      <c r="V4670" t="str">
        <f>IFERROR(VLOOKUP($D4670,MediaPartner[],2,FALSE),"")</f>
        <v/>
      </c>
      <c r="W4670" t="str">
        <f>IFERROR(VLOOKUP($E4670,Site[],2,FALSE),"")</f>
        <v/>
      </c>
      <c r="X4670" t="str">
        <f>IFERROR(VLOOKUP($F4670,FundingSource[],2,FALSE),"")</f>
        <v/>
      </c>
      <c r="Y4670" t="str">
        <f>IFERROR(VLOOKUP($G4670,Objective[],2,FALSE),"")</f>
        <v/>
      </c>
      <c r="Z4670" t="str">
        <f>IFERROR(VLOOKUP($H4670,AdType[],2,FALSE),"")</f>
        <v/>
      </c>
      <c r="AA4670" t="str">
        <f>IFERROR(VLOOKUP($I4670,AdSize[],2,FALSE),"")</f>
        <v/>
      </c>
      <c r="AB4670" t="str">
        <f>IFERROR(VLOOKUP($J4670,TargetingTactic[],2,FALSE),"")</f>
        <v/>
      </c>
      <c r="AC4670" t="str">
        <f>IFERROR(VLOOKUP($K4670,Audience[],2,FALSE),"")</f>
        <v/>
      </c>
      <c r="AD4670" t="str">
        <f>IFERROR(VLOOKUP($L4670,Country[],2,FALSE),"")</f>
        <v/>
      </c>
      <c r="AE4670" t="str">
        <f>IFERROR(VLOOKUP($M4670,Language[],2,FALSE),"")</f>
        <v/>
      </c>
      <c r="AF4670" t="str">
        <f>IFERROR(VLOOKUP($N4670,BuyType[],2,FALSE),"")</f>
        <v/>
      </c>
      <c r="AG4670" t="str">
        <f>IFERROR(VLOOKUP($S4670,StoreBU[],2,FALSE),"")</f>
        <v/>
      </c>
    </row>
    <row r="4671" spans="1:33" x14ac:dyDescent="0.3">
      <c r="A4671" t="str">
        <f t="shared" si="145"/>
        <v/>
      </c>
      <c r="C4671" t="str">
        <f t="shared" si="144"/>
        <v/>
      </c>
      <c r="D4671" s="33"/>
      <c r="E4671" s="33"/>
      <c r="F4671" s="33"/>
      <c r="G4671" s="33"/>
      <c r="H4671" s="33"/>
      <c r="I4671" s="33"/>
      <c r="J4671" s="33"/>
      <c r="K4671" s="33"/>
      <c r="L4671" s="33"/>
      <c r="M4671" s="33"/>
      <c r="N4671" s="33"/>
      <c r="O4671" s="33"/>
      <c r="P4671" s="33"/>
      <c r="Q4671" s="33"/>
      <c r="R4671" s="33"/>
      <c r="S4671" s="33"/>
      <c r="T4671" s="33"/>
      <c r="V4671" t="str">
        <f>IFERROR(VLOOKUP($D4671,MediaPartner[],2,FALSE),"")</f>
        <v/>
      </c>
      <c r="W4671" t="str">
        <f>IFERROR(VLOOKUP($E4671,Site[],2,FALSE),"")</f>
        <v/>
      </c>
      <c r="X4671" t="str">
        <f>IFERROR(VLOOKUP($F4671,FundingSource[],2,FALSE),"")</f>
        <v/>
      </c>
      <c r="Y4671" t="str">
        <f>IFERROR(VLOOKUP($G4671,Objective[],2,FALSE),"")</f>
        <v/>
      </c>
      <c r="Z4671" t="str">
        <f>IFERROR(VLOOKUP($H4671,AdType[],2,FALSE),"")</f>
        <v/>
      </c>
      <c r="AA4671" t="str">
        <f>IFERROR(VLOOKUP($I4671,AdSize[],2,FALSE),"")</f>
        <v/>
      </c>
      <c r="AB4671" t="str">
        <f>IFERROR(VLOOKUP($J4671,TargetingTactic[],2,FALSE),"")</f>
        <v/>
      </c>
      <c r="AC4671" t="str">
        <f>IFERROR(VLOOKUP($K4671,Audience[],2,FALSE),"")</f>
        <v/>
      </c>
      <c r="AD4671" t="str">
        <f>IFERROR(VLOOKUP($L4671,Country[],2,FALSE),"")</f>
        <v/>
      </c>
      <c r="AE4671" t="str">
        <f>IFERROR(VLOOKUP($M4671,Language[],2,FALSE),"")</f>
        <v/>
      </c>
      <c r="AF4671" t="str">
        <f>IFERROR(VLOOKUP($N4671,BuyType[],2,FALSE),"")</f>
        <v/>
      </c>
      <c r="AG4671" t="str">
        <f>IFERROR(VLOOKUP($S4671,StoreBU[],2,FALSE),"")</f>
        <v/>
      </c>
    </row>
    <row r="4672" spans="1:33" x14ac:dyDescent="0.3">
      <c r="A4672" t="str">
        <f t="shared" si="145"/>
        <v/>
      </c>
      <c r="C4672" t="str">
        <f t="shared" si="144"/>
        <v/>
      </c>
      <c r="D4672" s="33"/>
      <c r="E4672" s="33"/>
      <c r="F4672" s="33"/>
      <c r="G4672" s="33"/>
      <c r="H4672" s="33"/>
      <c r="I4672" s="33"/>
      <c r="J4672" s="33"/>
      <c r="K4672" s="33"/>
      <c r="L4672" s="33"/>
      <c r="M4672" s="33"/>
      <c r="N4672" s="33"/>
      <c r="O4672" s="33"/>
      <c r="P4672" s="33"/>
      <c r="Q4672" s="33"/>
      <c r="R4672" s="33"/>
      <c r="S4672" s="33"/>
      <c r="T4672" s="33"/>
      <c r="V4672" t="str">
        <f>IFERROR(VLOOKUP($D4672,MediaPartner[],2,FALSE),"")</f>
        <v/>
      </c>
      <c r="W4672" t="str">
        <f>IFERROR(VLOOKUP($E4672,Site[],2,FALSE),"")</f>
        <v/>
      </c>
      <c r="X4672" t="str">
        <f>IFERROR(VLOOKUP($F4672,FundingSource[],2,FALSE),"")</f>
        <v/>
      </c>
      <c r="Y4672" t="str">
        <f>IFERROR(VLOOKUP($G4672,Objective[],2,FALSE),"")</f>
        <v/>
      </c>
      <c r="Z4672" t="str">
        <f>IFERROR(VLOOKUP($H4672,AdType[],2,FALSE),"")</f>
        <v/>
      </c>
      <c r="AA4672" t="str">
        <f>IFERROR(VLOOKUP($I4672,AdSize[],2,FALSE),"")</f>
        <v/>
      </c>
      <c r="AB4672" t="str">
        <f>IFERROR(VLOOKUP($J4672,TargetingTactic[],2,FALSE),"")</f>
        <v/>
      </c>
      <c r="AC4672" t="str">
        <f>IFERROR(VLOOKUP($K4672,Audience[],2,FALSE),"")</f>
        <v/>
      </c>
      <c r="AD4672" t="str">
        <f>IFERROR(VLOOKUP($L4672,Country[],2,FALSE),"")</f>
        <v/>
      </c>
      <c r="AE4672" t="str">
        <f>IFERROR(VLOOKUP($M4672,Language[],2,FALSE),"")</f>
        <v/>
      </c>
      <c r="AF4672" t="str">
        <f>IFERROR(VLOOKUP($N4672,BuyType[],2,FALSE),"")</f>
        <v/>
      </c>
      <c r="AG4672" t="str">
        <f>IFERROR(VLOOKUP($S4672,StoreBU[],2,FALSE),"")</f>
        <v/>
      </c>
    </row>
    <row r="4673" spans="1:33" x14ac:dyDescent="0.3">
      <c r="A4673" t="str">
        <f t="shared" si="145"/>
        <v/>
      </c>
      <c r="C4673" t="str">
        <f t="shared" si="144"/>
        <v/>
      </c>
      <c r="D4673" s="33"/>
      <c r="E4673" s="33"/>
      <c r="F4673" s="33"/>
      <c r="G4673" s="33"/>
      <c r="H4673" s="33"/>
      <c r="I4673" s="33"/>
      <c r="J4673" s="33"/>
      <c r="K4673" s="33"/>
      <c r="L4673" s="33"/>
      <c r="M4673" s="33"/>
      <c r="N4673" s="33"/>
      <c r="O4673" s="33"/>
      <c r="P4673" s="33"/>
      <c r="Q4673" s="33"/>
      <c r="R4673" s="33"/>
      <c r="S4673" s="33"/>
      <c r="T4673" s="33"/>
      <c r="V4673" t="str">
        <f>IFERROR(VLOOKUP($D4673,MediaPartner[],2,FALSE),"")</f>
        <v/>
      </c>
      <c r="W4673" t="str">
        <f>IFERROR(VLOOKUP($E4673,Site[],2,FALSE),"")</f>
        <v/>
      </c>
      <c r="X4673" t="str">
        <f>IFERROR(VLOOKUP($F4673,FundingSource[],2,FALSE),"")</f>
        <v/>
      </c>
      <c r="Y4673" t="str">
        <f>IFERROR(VLOOKUP($G4673,Objective[],2,FALSE),"")</f>
        <v/>
      </c>
      <c r="Z4673" t="str">
        <f>IFERROR(VLOOKUP($H4673,AdType[],2,FALSE),"")</f>
        <v/>
      </c>
      <c r="AA4673" t="str">
        <f>IFERROR(VLOOKUP($I4673,AdSize[],2,FALSE),"")</f>
        <v/>
      </c>
      <c r="AB4673" t="str">
        <f>IFERROR(VLOOKUP($J4673,TargetingTactic[],2,FALSE),"")</f>
        <v/>
      </c>
      <c r="AC4673" t="str">
        <f>IFERROR(VLOOKUP($K4673,Audience[],2,FALSE),"")</f>
        <v/>
      </c>
      <c r="AD4673" t="str">
        <f>IFERROR(VLOOKUP($L4673,Country[],2,FALSE),"")</f>
        <v/>
      </c>
      <c r="AE4673" t="str">
        <f>IFERROR(VLOOKUP($M4673,Language[],2,FALSE),"")</f>
        <v/>
      </c>
      <c r="AF4673" t="str">
        <f>IFERROR(VLOOKUP($N4673,BuyType[],2,FALSE),"")</f>
        <v/>
      </c>
      <c r="AG4673" t="str">
        <f>IFERROR(VLOOKUP($S4673,StoreBU[],2,FALSE),"")</f>
        <v/>
      </c>
    </row>
    <row r="4674" spans="1:33" x14ac:dyDescent="0.3">
      <c r="A4674" t="str">
        <f t="shared" si="145"/>
        <v/>
      </c>
      <c r="C4674" t="str">
        <f t="shared" si="144"/>
        <v/>
      </c>
      <c r="D4674" s="33"/>
      <c r="E4674" s="33"/>
      <c r="F4674" s="33"/>
      <c r="G4674" s="33"/>
      <c r="H4674" s="33"/>
      <c r="I4674" s="33"/>
      <c r="J4674" s="33"/>
      <c r="K4674" s="33"/>
      <c r="L4674" s="33"/>
      <c r="M4674" s="33"/>
      <c r="N4674" s="33"/>
      <c r="O4674" s="33"/>
      <c r="P4674" s="33"/>
      <c r="Q4674" s="33"/>
      <c r="R4674" s="33"/>
      <c r="S4674" s="33"/>
      <c r="T4674" s="33"/>
      <c r="V4674" t="str">
        <f>IFERROR(VLOOKUP($D4674,MediaPartner[],2,FALSE),"")</f>
        <v/>
      </c>
      <c r="W4674" t="str">
        <f>IFERROR(VLOOKUP($E4674,Site[],2,FALSE),"")</f>
        <v/>
      </c>
      <c r="X4674" t="str">
        <f>IFERROR(VLOOKUP($F4674,FundingSource[],2,FALSE),"")</f>
        <v/>
      </c>
      <c r="Y4674" t="str">
        <f>IFERROR(VLOOKUP($G4674,Objective[],2,FALSE),"")</f>
        <v/>
      </c>
      <c r="Z4674" t="str">
        <f>IFERROR(VLOOKUP($H4674,AdType[],2,FALSE),"")</f>
        <v/>
      </c>
      <c r="AA4674" t="str">
        <f>IFERROR(VLOOKUP($I4674,AdSize[],2,FALSE),"")</f>
        <v/>
      </c>
      <c r="AB4674" t="str">
        <f>IFERROR(VLOOKUP($J4674,TargetingTactic[],2,FALSE),"")</f>
        <v/>
      </c>
      <c r="AC4674" t="str">
        <f>IFERROR(VLOOKUP($K4674,Audience[],2,FALSE),"")</f>
        <v/>
      </c>
      <c r="AD4674" t="str">
        <f>IFERROR(VLOOKUP($L4674,Country[],2,FALSE),"")</f>
        <v/>
      </c>
      <c r="AE4674" t="str">
        <f>IFERROR(VLOOKUP($M4674,Language[],2,FALSE),"")</f>
        <v/>
      </c>
      <c r="AF4674" t="str">
        <f>IFERROR(VLOOKUP($N4674,BuyType[],2,FALSE),"")</f>
        <v/>
      </c>
      <c r="AG4674" t="str">
        <f>IFERROR(VLOOKUP($S4674,StoreBU[],2,FALSE),"")</f>
        <v/>
      </c>
    </row>
    <row r="4675" spans="1:33" x14ac:dyDescent="0.3">
      <c r="A4675" t="str">
        <f t="shared" si="145"/>
        <v/>
      </c>
      <c r="C4675" t="str">
        <f t="shared" ref="C4675:C4738" si="146">IF(LEN(A4675)=0,"",LEN(A4675))</f>
        <v/>
      </c>
      <c r="D4675" s="33"/>
      <c r="E4675" s="33"/>
      <c r="F4675" s="33"/>
      <c r="G4675" s="33"/>
      <c r="H4675" s="33"/>
      <c r="I4675" s="33"/>
      <c r="J4675" s="33"/>
      <c r="K4675" s="33"/>
      <c r="L4675" s="33"/>
      <c r="M4675" s="33"/>
      <c r="N4675" s="33"/>
      <c r="O4675" s="33"/>
      <c r="P4675" s="33"/>
      <c r="Q4675" s="33"/>
      <c r="R4675" s="33"/>
      <c r="S4675" s="33"/>
      <c r="T4675" s="33"/>
      <c r="V4675" t="str">
        <f>IFERROR(VLOOKUP($D4675,MediaPartner[],2,FALSE),"")</f>
        <v/>
      </c>
      <c r="W4675" t="str">
        <f>IFERROR(VLOOKUP($E4675,Site[],2,FALSE),"")</f>
        <v/>
      </c>
      <c r="X4675" t="str">
        <f>IFERROR(VLOOKUP($F4675,FundingSource[],2,FALSE),"")</f>
        <v/>
      </c>
      <c r="Y4675" t="str">
        <f>IFERROR(VLOOKUP($G4675,Objective[],2,FALSE),"")</f>
        <v/>
      </c>
      <c r="Z4675" t="str">
        <f>IFERROR(VLOOKUP($H4675,AdType[],2,FALSE),"")</f>
        <v/>
      </c>
      <c r="AA4675" t="str">
        <f>IFERROR(VLOOKUP($I4675,AdSize[],2,FALSE),"")</f>
        <v/>
      </c>
      <c r="AB4675" t="str">
        <f>IFERROR(VLOOKUP($J4675,TargetingTactic[],2,FALSE),"")</f>
        <v/>
      </c>
      <c r="AC4675" t="str">
        <f>IFERROR(VLOOKUP($K4675,Audience[],2,FALSE),"")</f>
        <v/>
      </c>
      <c r="AD4675" t="str">
        <f>IFERROR(VLOOKUP($L4675,Country[],2,FALSE),"")</f>
        <v/>
      </c>
      <c r="AE4675" t="str">
        <f>IFERROR(VLOOKUP($M4675,Language[],2,FALSE),"")</f>
        <v/>
      </c>
      <c r="AF4675" t="str">
        <f>IFERROR(VLOOKUP($N4675,BuyType[],2,FALSE),"")</f>
        <v/>
      </c>
      <c r="AG4675" t="str">
        <f>IFERROR(VLOOKUP($S4675,StoreBU[],2,FALSE),"")</f>
        <v/>
      </c>
    </row>
    <row r="4676" spans="1:33" x14ac:dyDescent="0.3">
      <c r="A4676" t="str">
        <f t="shared" ref="A4676:A4739" si="147">IF(COUNTBLANK(D4676:T4676)=17,"",
SUBSTITUTE(
_xlfn.TEXTJOIN("_",TRUE,
(_xlfn.TEXTJOIN("_",FALSE,$V4676,$W4676,$X4676,$Y4676,$Z4676,$AA4676,$AB4676,$AC4676,$AD4676,$AE4676,$AF4676,$O4676)),
(_xlfn.TEXTJOIN("_",TRUE,$P4676,$Q4676,$R4676,$AG4676,$T4676))),
" ","-"))</f>
        <v/>
      </c>
      <c r="C4676" t="str">
        <f t="shared" si="146"/>
        <v/>
      </c>
      <c r="D4676" s="33"/>
      <c r="E4676" s="33"/>
      <c r="F4676" s="33"/>
      <c r="G4676" s="33"/>
      <c r="H4676" s="33"/>
      <c r="I4676" s="33"/>
      <c r="J4676" s="33"/>
      <c r="K4676" s="33"/>
      <c r="L4676" s="33"/>
      <c r="M4676" s="33"/>
      <c r="N4676" s="33"/>
      <c r="O4676" s="33"/>
      <c r="P4676" s="33"/>
      <c r="Q4676" s="33"/>
      <c r="R4676" s="33"/>
      <c r="S4676" s="33"/>
      <c r="T4676" s="33"/>
      <c r="V4676" t="str">
        <f>IFERROR(VLOOKUP($D4676,MediaPartner[],2,FALSE),"")</f>
        <v/>
      </c>
      <c r="W4676" t="str">
        <f>IFERROR(VLOOKUP($E4676,Site[],2,FALSE),"")</f>
        <v/>
      </c>
      <c r="X4676" t="str">
        <f>IFERROR(VLOOKUP($F4676,FundingSource[],2,FALSE),"")</f>
        <v/>
      </c>
      <c r="Y4676" t="str">
        <f>IFERROR(VLOOKUP($G4676,Objective[],2,FALSE),"")</f>
        <v/>
      </c>
      <c r="Z4676" t="str">
        <f>IFERROR(VLOOKUP($H4676,AdType[],2,FALSE),"")</f>
        <v/>
      </c>
      <c r="AA4676" t="str">
        <f>IFERROR(VLOOKUP($I4676,AdSize[],2,FALSE),"")</f>
        <v/>
      </c>
      <c r="AB4676" t="str">
        <f>IFERROR(VLOOKUP($J4676,TargetingTactic[],2,FALSE),"")</f>
        <v/>
      </c>
      <c r="AC4676" t="str">
        <f>IFERROR(VLOOKUP($K4676,Audience[],2,FALSE),"")</f>
        <v/>
      </c>
      <c r="AD4676" t="str">
        <f>IFERROR(VLOOKUP($L4676,Country[],2,FALSE),"")</f>
        <v/>
      </c>
      <c r="AE4676" t="str">
        <f>IFERROR(VLOOKUP($M4676,Language[],2,FALSE),"")</f>
        <v/>
      </c>
      <c r="AF4676" t="str">
        <f>IFERROR(VLOOKUP($N4676,BuyType[],2,FALSE),"")</f>
        <v/>
      </c>
      <c r="AG4676" t="str">
        <f>IFERROR(VLOOKUP($S4676,StoreBU[],2,FALSE),"")</f>
        <v/>
      </c>
    </row>
    <row r="4677" spans="1:33" x14ac:dyDescent="0.3">
      <c r="A4677" t="str">
        <f t="shared" si="147"/>
        <v/>
      </c>
      <c r="C4677" t="str">
        <f t="shared" si="146"/>
        <v/>
      </c>
      <c r="D4677" s="33"/>
      <c r="E4677" s="33"/>
      <c r="F4677" s="33"/>
      <c r="G4677" s="33"/>
      <c r="H4677" s="33"/>
      <c r="I4677" s="33"/>
      <c r="J4677" s="33"/>
      <c r="K4677" s="33"/>
      <c r="L4677" s="33"/>
      <c r="M4677" s="33"/>
      <c r="N4677" s="33"/>
      <c r="O4677" s="33"/>
      <c r="P4677" s="33"/>
      <c r="Q4677" s="33"/>
      <c r="R4677" s="33"/>
      <c r="S4677" s="33"/>
      <c r="T4677" s="33"/>
      <c r="V4677" t="str">
        <f>IFERROR(VLOOKUP($D4677,MediaPartner[],2,FALSE),"")</f>
        <v/>
      </c>
      <c r="W4677" t="str">
        <f>IFERROR(VLOOKUP($E4677,Site[],2,FALSE),"")</f>
        <v/>
      </c>
      <c r="X4677" t="str">
        <f>IFERROR(VLOOKUP($F4677,FundingSource[],2,FALSE),"")</f>
        <v/>
      </c>
      <c r="Y4677" t="str">
        <f>IFERROR(VLOOKUP($G4677,Objective[],2,FALSE),"")</f>
        <v/>
      </c>
      <c r="Z4677" t="str">
        <f>IFERROR(VLOOKUP($H4677,AdType[],2,FALSE),"")</f>
        <v/>
      </c>
      <c r="AA4677" t="str">
        <f>IFERROR(VLOOKUP($I4677,AdSize[],2,FALSE),"")</f>
        <v/>
      </c>
      <c r="AB4677" t="str">
        <f>IFERROR(VLOOKUP($J4677,TargetingTactic[],2,FALSE),"")</f>
        <v/>
      </c>
      <c r="AC4677" t="str">
        <f>IFERROR(VLOOKUP($K4677,Audience[],2,FALSE),"")</f>
        <v/>
      </c>
      <c r="AD4677" t="str">
        <f>IFERROR(VLOOKUP($L4677,Country[],2,FALSE),"")</f>
        <v/>
      </c>
      <c r="AE4677" t="str">
        <f>IFERROR(VLOOKUP($M4677,Language[],2,FALSE),"")</f>
        <v/>
      </c>
      <c r="AF4677" t="str">
        <f>IFERROR(VLOOKUP($N4677,BuyType[],2,FALSE),"")</f>
        <v/>
      </c>
      <c r="AG4677" t="str">
        <f>IFERROR(VLOOKUP($S4677,StoreBU[],2,FALSE),"")</f>
        <v/>
      </c>
    </row>
    <row r="4678" spans="1:33" x14ac:dyDescent="0.3">
      <c r="A4678" t="str">
        <f t="shared" si="147"/>
        <v/>
      </c>
      <c r="C4678" t="str">
        <f t="shared" si="146"/>
        <v/>
      </c>
      <c r="D4678" s="33"/>
      <c r="E4678" s="33"/>
      <c r="F4678" s="33"/>
      <c r="G4678" s="33"/>
      <c r="H4678" s="33"/>
      <c r="I4678" s="33"/>
      <c r="J4678" s="33"/>
      <c r="K4678" s="33"/>
      <c r="L4678" s="33"/>
      <c r="M4678" s="33"/>
      <c r="N4678" s="33"/>
      <c r="O4678" s="33"/>
      <c r="P4678" s="33"/>
      <c r="Q4678" s="33"/>
      <c r="R4678" s="33"/>
      <c r="S4678" s="33"/>
      <c r="T4678" s="33"/>
      <c r="V4678" t="str">
        <f>IFERROR(VLOOKUP($D4678,MediaPartner[],2,FALSE),"")</f>
        <v/>
      </c>
      <c r="W4678" t="str">
        <f>IFERROR(VLOOKUP($E4678,Site[],2,FALSE),"")</f>
        <v/>
      </c>
      <c r="X4678" t="str">
        <f>IFERROR(VLOOKUP($F4678,FundingSource[],2,FALSE),"")</f>
        <v/>
      </c>
      <c r="Y4678" t="str">
        <f>IFERROR(VLOOKUP($G4678,Objective[],2,FALSE),"")</f>
        <v/>
      </c>
      <c r="Z4678" t="str">
        <f>IFERROR(VLOOKUP($H4678,AdType[],2,FALSE),"")</f>
        <v/>
      </c>
      <c r="AA4678" t="str">
        <f>IFERROR(VLOOKUP($I4678,AdSize[],2,FALSE),"")</f>
        <v/>
      </c>
      <c r="AB4678" t="str">
        <f>IFERROR(VLOOKUP($J4678,TargetingTactic[],2,FALSE),"")</f>
        <v/>
      </c>
      <c r="AC4678" t="str">
        <f>IFERROR(VLOOKUP($K4678,Audience[],2,FALSE),"")</f>
        <v/>
      </c>
      <c r="AD4678" t="str">
        <f>IFERROR(VLOOKUP($L4678,Country[],2,FALSE),"")</f>
        <v/>
      </c>
      <c r="AE4678" t="str">
        <f>IFERROR(VLOOKUP($M4678,Language[],2,FALSE),"")</f>
        <v/>
      </c>
      <c r="AF4678" t="str">
        <f>IFERROR(VLOOKUP($N4678,BuyType[],2,FALSE),"")</f>
        <v/>
      </c>
      <c r="AG4678" t="str">
        <f>IFERROR(VLOOKUP($S4678,StoreBU[],2,FALSE),"")</f>
        <v/>
      </c>
    </row>
    <row r="4679" spans="1:33" x14ac:dyDescent="0.3">
      <c r="A4679" t="str">
        <f t="shared" si="147"/>
        <v/>
      </c>
      <c r="C4679" t="str">
        <f t="shared" si="146"/>
        <v/>
      </c>
      <c r="D4679" s="33"/>
      <c r="E4679" s="33"/>
      <c r="F4679" s="33"/>
      <c r="G4679" s="33"/>
      <c r="H4679" s="33"/>
      <c r="I4679" s="33"/>
      <c r="J4679" s="33"/>
      <c r="K4679" s="33"/>
      <c r="L4679" s="33"/>
      <c r="M4679" s="33"/>
      <c r="N4679" s="33"/>
      <c r="O4679" s="33"/>
      <c r="P4679" s="33"/>
      <c r="Q4679" s="33"/>
      <c r="R4679" s="33"/>
      <c r="S4679" s="33"/>
      <c r="T4679" s="33"/>
      <c r="V4679" t="str">
        <f>IFERROR(VLOOKUP($D4679,MediaPartner[],2,FALSE),"")</f>
        <v/>
      </c>
      <c r="W4679" t="str">
        <f>IFERROR(VLOOKUP($E4679,Site[],2,FALSE),"")</f>
        <v/>
      </c>
      <c r="X4679" t="str">
        <f>IFERROR(VLOOKUP($F4679,FundingSource[],2,FALSE),"")</f>
        <v/>
      </c>
      <c r="Y4679" t="str">
        <f>IFERROR(VLOOKUP($G4679,Objective[],2,FALSE),"")</f>
        <v/>
      </c>
      <c r="Z4679" t="str">
        <f>IFERROR(VLOOKUP($H4679,AdType[],2,FALSE),"")</f>
        <v/>
      </c>
      <c r="AA4679" t="str">
        <f>IFERROR(VLOOKUP($I4679,AdSize[],2,FALSE),"")</f>
        <v/>
      </c>
      <c r="AB4679" t="str">
        <f>IFERROR(VLOOKUP($J4679,TargetingTactic[],2,FALSE),"")</f>
        <v/>
      </c>
      <c r="AC4679" t="str">
        <f>IFERROR(VLOOKUP($K4679,Audience[],2,FALSE),"")</f>
        <v/>
      </c>
      <c r="AD4679" t="str">
        <f>IFERROR(VLOOKUP($L4679,Country[],2,FALSE),"")</f>
        <v/>
      </c>
      <c r="AE4679" t="str">
        <f>IFERROR(VLOOKUP($M4679,Language[],2,FALSE),"")</f>
        <v/>
      </c>
      <c r="AF4679" t="str">
        <f>IFERROR(VLOOKUP($N4679,BuyType[],2,FALSE),"")</f>
        <v/>
      </c>
      <c r="AG4679" t="str">
        <f>IFERROR(VLOOKUP($S4679,StoreBU[],2,FALSE),"")</f>
        <v/>
      </c>
    </row>
    <row r="4680" spans="1:33" x14ac:dyDescent="0.3">
      <c r="A4680" t="str">
        <f t="shared" si="147"/>
        <v/>
      </c>
      <c r="C4680" t="str">
        <f t="shared" si="146"/>
        <v/>
      </c>
      <c r="D4680" s="33"/>
      <c r="E4680" s="33"/>
      <c r="F4680" s="33"/>
      <c r="G4680" s="33"/>
      <c r="H4680" s="33"/>
      <c r="I4680" s="33"/>
      <c r="J4680" s="33"/>
      <c r="K4680" s="33"/>
      <c r="L4680" s="33"/>
      <c r="M4680" s="33"/>
      <c r="N4680" s="33"/>
      <c r="O4680" s="33"/>
      <c r="P4680" s="33"/>
      <c r="Q4680" s="33"/>
      <c r="R4680" s="33"/>
      <c r="S4680" s="33"/>
      <c r="T4680" s="33"/>
      <c r="V4680" t="str">
        <f>IFERROR(VLOOKUP($D4680,MediaPartner[],2,FALSE),"")</f>
        <v/>
      </c>
      <c r="W4680" t="str">
        <f>IFERROR(VLOOKUP($E4680,Site[],2,FALSE),"")</f>
        <v/>
      </c>
      <c r="X4680" t="str">
        <f>IFERROR(VLOOKUP($F4680,FundingSource[],2,FALSE),"")</f>
        <v/>
      </c>
      <c r="Y4680" t="str">
        <f>IFERROR(VLOOKUP($G4680,Objective[],2,FALSE),"")</f>
        <v/>
      </c>
      <c r="Z4680" t="str">
        <f>IFERROR(VLOOKUP($H4680,AdType[],2,FALSE),"")</f>
        <v/>
      </c>
      <c r="AA4680" t="str">
        <f>IFERROR(VLOOKUP($I4680,AdSize[],2,FALSE),"")</f>
        <v/>
      </c>
      <c r="AB4680" t="str">
        <f>IFERROR(VLOOKUP($J4680,TargetingTactic[],2,FALSE),"")</f>
        <v/>
      </c>
      <c r="AC4680" t="str">
        <f>IFERROR(VLOOKUP($K4680,Audience[],2,FALSE),"")</f>
        <v/>
      </c>
      <c r="AD4680" t="str">
        <f>IFERROR(VLOOKUP($L4680,Country[],2,FALSE),"")</f>
        <v/>
      </c>
      <c r="AE4680" t="str">
        <f>IFERROR(VLOOKUP($M4680,Language[],2,FALSE),"")</f>
        <v/>
      </c>
      <c r="AF4680" t="str">
        <f>IFERROR(VLOOKUP($N4680,BuyType[],2,FALSE),"")</f>
        <v/>
      </c>
      <c r="AG4680" t="str">
        <f>IFERROR(VLOOKUP($S4680,StoreBU[],2,FALSE),"")</f>
        <v/>
      </c>
    </row>
    <row r="4681" spans="1:33" x14ac:dyDescent="0.3">
      <c r="A4681" t="str">
        <f t="shared" si="147"/>
        <v/>
      </c>
      <c r="C4681" t="str">
        <f t="shared" si="146"/>
        <v/>
      </c>
      <c r="D4681" s="33"/>
      <c r="E4681" s="33"/>
      <c r="F4681" s="33"/>
      <c r="G4681" s="33"/>
      <c r="H4681" s="33"/>
      <c r="I4681" s="33"/>
      <c r="J4681" s="33"/>
      <c r="K4681" s="33"/>
      <c r="L4681" s="33"/>
      <c r="M4681" s="33"/>
      <c r="N4681" s="33"/>
      <c r="O4681" s="33"/>
      <c r="P4681" s="33"/>
      <c r="Q4681" s="33"/>
      <c r="R4681" s="33"/>
      <c r="S4681" s="33"/>
      <c r="T4681" s="33"/>
      <c r="V4681" t="str">
        <f>IFERROR(VLOOKUP($D4681,MediaPartner[],2,FALSE),"")</f>
        <v/>
      </c>
      <c r="W4681" t="str">
        <f>IFERROR(VLOOKUP($E4681,Site[],2,FALSE),"")</f>
        <v/>
      </c>
      <c r="X4681" t="str">
        <f>IFERROR(VLOOKUP($F4681,FundingSource[],2,FALSE),"")</f>
        <v/>
      </c>
      <c r="Y4681" t="str">
        <f>IFERROR(VLOOKUP($G4681,Objective[],2,FALSE),"")</f>
        <v/>
      </c>
      <c r="Z4681" t="str">
        <f>IFERROR(VLOOKUP($H4681,AdType[],2,FALSE),"")</f>
        <v/>
      </c>
      <c r="AA4681" t="str">
        <f>IFERROR(VLOOKUP($I4681,AdSize[],2,FALSE),"")</f>
        <v/>
      </c>
      <c r="AB4681" t="str">
        <f>IFERROR(VLOOKUP($J4681,TargetingTactic[],2,FALSE),"")</f>
        <v/>
      </c>
      <c r="AC4681" t="str">
        <f>IFERROR(VLOOKUP($K4681,Audience[],2,FALSE),"")</f>
        <v/>
      </c>
      <c r="AD4681" t="str">
        <f>IFERROR(VLOOKUP($L4681,Country[],2,FALSE),"")</f>
        <v/>
      </c>
      <c r="AE4681" t="str">
        <f>IFERROR(VLOOKUP($M4681,Language[],2,FALSE),"")</f>
        <v/>
      </c>
      <c r="AF4681" t="str">
        <f>IFERROR(VLOOKUP($N4681,BuyType[],2,FALSE),"")</f>
        <v/>
      </c>
      <c r="AG4681" t="str">
        <f>IFERROR(VLOOKUP($S4681,StoreBU[],2,FALSE),"")</f>
        <v/>
      </c>
    </row>
    <row r="4682" spans="1:33" x14ac:dyDescent="0.3">
      <c r="A4682" t="str">
        <f t="shared" si="147"/>
        <v/>
      </c>
      <c r="C4682" t="str">
        <f t="shared" si="146"/>
        <v/>
      </c>
      <c r="D4682" s="33"/>
      <c r="E4682" s="33"/>
      <c r="F4682" s="33"/>
      <c r="G4682" s="33"/>
      <c r="H4682" s="33"/>
      <c r="I4682" s="33"/>
      <c r="J4682" s="33"/>
      <c r="K4682" s="33"/>
      <c r="L4682" s="33"/>
      <c r="M4682" s="33"/>
      <c r="N4682" s="33"/>
      <c r="O4682" s="33"/>
      <c r="P4682" s="33"/>
      <c r="Q4682" s="33"/>
      <c r="R4682" s="33"/>
      <c r="S4682" s="33"/>
      <c r="T4682" s="33"/>
      <c r="V4682" t="str">
        <f>IFERROR(VLOOKUP($D4682,MediaPartner[],2,FALSE),"")</f>
        <v/>
      </c>
      <c r="W4682" t="str">
        <f>IFERROR(VLOOKUP($E4682,Site[],2,FALSE),"")</f>
        <v/>
      </c>
      <c r="X4682" t="str">
        <f>IFERROR(VLOOKUP($F4682,FundingSource[],2,FALSE),"")</f>
        <v/>
      </c>
      <c r="Y4682" t="str">
        <f>IFERROR(VLOOKUP($G4682,Objective[],2,FALSE),"")</f>
        <v/>
      </c>
      <c r="Z4682" t="str">
        <f>IFERROR(VLOOKUP($H4682,AdType[],2,FALSE),"")</f>
        <v/>
      </c>
      <c r="AA4682" t="str">
        <f>IFERROR(VLOOKUP($I4682,AdSize[],2,FALSE),"")</f>
        <v/>
      </c>
      <c r="AB4682" t="str">
        <f>IFERROR(VLOOKUP($J4682,TargetingTactic[],2,FALSE),"")</f>
        <v/>
      </c>
      <c r="AC4682" t="str">
        <f>IFERROR(VLOOKUP($K4682,Audience[],2,FALSE),"")</f>
        <v/>
      </c>
      <c r="AD4682" t="str">
        <f>IFERROR(VLOOKUP($L4682,Country[],2,FALSE),"")</f>
        <v/>
      </c>
      <c r="AE4682" t="str">
        <f>IFERROR(VLOOKUP($M4682,Language[],2,FALSE),"")</f>
        <v/>
      </c>
      <c r="AF4682" t="str">
        <f>IFERROR(VLOOKUP($N4682,BuyType[],2,FALSE),"")</f>
        <v/>
      </c>
      <c r="AG4682" t="str">
        <f>IFERROR(VLOOKUP($S4682,StoreBU[],2,FALSE),"")</f>
        <v/>
      </c>
    </row>
    <row r="4683" spans="1:33" x14ac:dyDescent="0.3">
      <c r="A4683" t="str">
        <f t="shared" si="147"/>
        <v/>
      </c>
      <c r="C4683" t="str">
        <f t="shared" si="146"/>
        <v/>
      </c>
      <c r="D4683" s="33"/>
      <c r="E4683" s="33"/>
      <c r="F4683" s="33"/>
      <c r="G4683" s="33"/>
      <c r="H4683" s="33"/>
      <c r="I4683" s="33"/>
      <c r="J4683" s="33"/>
      <c r="K4683" s="33"/>
      <c r="L4683" s="33"/>
      <c r="M4683" s="33"/>
      <c r="N4683" s="33"/>
      <c r="O4683" s="33"/>
      <c r="P4683" s="33"/>
      <c r="Q4683" s="33"/>
      <c r="R4683" s="33"/>
      <c r="S4683" s="33"/>
      <c r="T4683" s="33"/>
      <c r="V4683" t="str">
        <f>IFERROR(VLOOKUP($D4683,MediaPartner[],2,FALSE),"")</f>
        <v/>
      </c>
      <c r="W4683" t="str">
        <f>IFERROR(VLOOKUP($E4683,Site[],2,FALSE),"")</f>
        <v/>
      </c>
      <c r="X4683" t="str">
        <f>IFERROR(VLOOKUP($F4683,FundingSource[],2,FALSE),"")</f>
        <v/>
      </c>
      <c r="Y4683" t="str">
        <f>IFERROR(VLOOKUP($G4683,Objective[],2,FALSE),"")</f>
        <v/>
      </c>
      <c r="Z4683" t="str">
        <f>IFERROR(VLOOKUP($H4683,AdType[],2,FALSE),"")</f>
        <v/>
      </c>
      <c r="AA4683" t="str">
        <f>IFERROR(VLOOKUP($I4683,AdSize[],2,FALSE),"")</f>
        <v/>
      </c>
      <c r="AB4683" t="str">
        <f>IFERROR(VLOOKUP($J4683,TargetingTactic[],2,FALSE),"")</f>
        <v/>
      </c>
      <c r="AC4683" t="str">
        <f>IFERROR(VLOOKUP($K4683,Audience[],2,FALSE),"")</f>
        <v/>
      </c>
      <c r="AD4683" t="str">
        <f>IFERROR(VLOOKUP($L4683,Country[],2,FALSE),"")</f>
        <v/>
      </c>
      <c r="AE4683" t="str">
        <f>IFERROR(VLOOKUP($M4683,Language[],2,FALSE),"")</f>
        <v/>
      </c>
      <c r="AF4683" t="str">
        <f>IFERROR(VLOOKUP($N4683,BuyType[],2,FALSE),"")</f>
        <v/>
      </c>
      <c r="AG4683" t="str">
        <f>IFERROR(VLOOKUP($S4683,StoreBU[],2,FALSE),"")</f>
        <v/>
      </c>
    </row>
    <row r="4684" spans="1:33" x14ac:dyDescent="0.3">
      <c r="A4684" t="str">
        <f t="shared" si="147"/>
        <v/>
      </c>
      <c r="C4684" t="str">
        <f t="shared" si="146"/>
        <v/>
      </c>
      <c r="D4684" s="33"/>
      <c r="E4684" s="33"/>
      <c r="F4684" s="33"/>
      <c r="G4684" s="33"/>
      <c r="H4684" s="33"/>
      <c r="I4684" s="33"/>
      <c r="J4684" s="33"/>
      <c r="K4684" s="33"/>
      <c r="L4684" s="33"/>
      <c r="M4684" s="33"/>
      <c r="N4684" s="33"/>
      <c r="O4684" s="33"/>
      <c r="P4684" s="33"/>
      <c r="Q4684" s="33"/>
      <c r="R4684" s="33"/>
      <c r="S4684" s="33"/>
      <c r="T4684" s="33"/>
      <c r="V4684" t="str">
        <f>IFERROR(VLOOKUP($D4684,MediaPartner[],2,FALSE),"")</f>
        <v/>
      </c>
      <c r="W4684" t="str">
        <f>IFERROR(VLOOKUP($E4684,Site[],2,FALSE),"")</f>
        <v/>
      </c>
      <c r="X4684" t="str">
        <f>IFERROR(VLOOKUP($F4684,FundingSource[],2,FALSE),"")</f>
        <v/>
      </c>
      <c r="Y4684" t="str">
        <f>IFERROR(VLOOKUP($G4684,Objective[],2,FALSE),"")</f>
        <v/>
      </c>
      <c r="Z4684" t="str">
        <f>IFERROR(VLOOKUP($H4684,AdType[],2,FALSE),"")</f>
        <v/>
      </c>
      <c r="AA4684" t="str">
        <f>IFERROR(VLOOKUP($I4684,AdSize[],2,FALSE),"")</f>
        <v/>
      </c>
      <c r="AB4684" t="str">
        <f>IFERROR(VLOOKUP($J4684,TargetingTactic[],2,FALSE),"")</f>
        <v/>
      </c>
      <c r="AC4684" t="str">
        <f>IFERROR(VLOOKUP($K4684,Audience[],2,FALSE),"")</f>
        <v/>
      </c>
      <c r="AD4684" t="str">
        <f>IFERROR(VLOOKUP($L4684,Country[],2,FALSE),"")</f>
        <v/>
      </c>
      <c r="AE4684" t="str">
        <f>IFERROR(VLOOKUP($M4684,Language[],2,FALSE),"")</f>
        <v/>
      </c>
      <c r="AF4684" t="str">
        <f>IFERROR(VLOOKUP($N4684,BuyType[],2,FALSE),"")</f>
        <v/>
      </c>
      <c r="AG4684" t="str">
        <f>IFERROR(VLOOKUP($S4684,StoreBU[],2,FALSE),"")</f>
        <v/>
      </c>
    </row>
    <row r="4685" spans="1:33" x14ac:dyDescent="0.3">
      <c r="A4685" t="str">
        <f t="shared" si="147"/>
        <v/>
      </c>
      <c r="C4685" t="str">
        <f t="shared" si="146"/>
        <v/>
      </c>
      <c r="D4685" s="33"/>
      <c r="E4685" s="33"/>
      <c r="F4685" s="33"/>
      <c r="G4685" s="33"/>
      <c r="H4685" s="33"/>
      <c r="I4685" s="33"/>
      <c r="J4685" s="33"/>
      <c r="K4685" s="33"/>
      <c r="L4685" s="33"/>
      <c r="M4685" s="33"/>
      <c r="N4685" s="33"/>
      <c r="O4685" s="33"/>
      <c r="P4685" s="33"/>
      <c r="Q4685" s="33"/>
      <c r="R4685" s="33"/>
      <c r="S4685" s="33"/>
      <c r="T4685" s="33"/>
      <c r="V4685" t="str">
        <f>IFERROR(VLOOKUP($D4685,MediaPartner[],2,FALSE),"")</f>
        <v/>
      </c>
      <c r="W4685" t="str">
        <f>IFERROR(VLOOKUP($E4685,Site[],2,FALSE),"")</f>
        <v/>
      </c>
      <c r="X4685" t="str">
        <f>IFERROR(VLOOKUP($F4685,FundingSource[],2,FALSE),"")</f>
        <v/>
      </c>
      <c r="Y4685" t="str">
        <f>IFERROR(VLOOKUP($G4685,Objective[],2,FALSE),"")</f>
        <v/>
      </c>
      <c r="Z4685" t="str">
        <f>IFERROR(VLOOKUP($H4685,AdType[],2,FALSE),"")</f>
        <v/>
      </c>
      <c r="AA4685" t="str">
        <f>IFERROR(VLOOKUP($I4685,AdSize[],2,FALSE),"")</f>
        <v/>
      </c>
      <c r="AB4685" t="str">
        <f>IFERROR(VLOOKUP($J4685,TargetingTactic[],2,FALSE),"")</f>
        <v/>
      </c>
      <c r="AC4685" t="str">
        <f>IFERROR(VLOOKUP($K4685,Audience[],2,FALSE),"")</f>
        <v/>
      </c>
      <c r="AD4685" t="str">
        <f>IFERROR(VLOOKUP($L4685,Country[],2,FALSE),"")</f>
        <v/>
      </c>
      <c r="AE4685" t="str">
        <f>IFERROR(VLOOKUP($M4685,Language[],2,FALSE),"")</f>
        <v/>
      </c>
      <c r="AF4685" t="str">
        <f>IFERROR(VLOOKUP($N4685,BuyType[],2,FALSE),"")</f>
        <v/>
      </c>
      <c r="AG4685" t="str">
        <f>IFERROR(VLOOKUP($S4685,StoreBU[],2,FALSE),"")</f>
        <v/>
      </c>
    </row>
    <row r="4686" spans="1:33" x14ac:dyDescent="0.3">
      <c r="A4686" t="str">
        <f t="shared" si="147"/>
        <v/>
      </c>
      <c r="C4686" t="str">
        <f t="shared" si="146"/>
        <v/>
      </c>
      <c r="D4686" s="33"/>
      <c r="E4686" s="33"/>
      <c r="F4686" s="33"/>
      <c r="G4686" s="33"/>
      <c r="H4686" s="33"/>
      <c r="I4686" s="33"/>
      <c r="J4686" s="33"/>
      <c r="K4686" s="33"/>
      <c r="L4686" s="33"/>
      <c r="M4686" s="33"/>
      <c r="N4686" s="33"/>
      <c r="O4686" s="33"/>
      <c r="P4686" s="33"/>
      <c r="Q4686" s="33"/>
      <c r="R4686" s="33"/>
      <c r="S4686" s="33"/>
      <c r="T4686" s="33"/>
      <c r="V4686" t="str">
        <f>IFERROR(VLOOKUP($D4686,MediaPartner[],2,FALSE),"")</f>
        <v/>
      </c>
      <c r="W4686" t="str">
        <f>IFERROR(VLOOKUP($E4686,Site[],2,FALSE),"")</f>
        <v/>
      </c>
      <c r="X4686" t="str">
        <f>IFERROR(VLOOKUP($F4686,FundingSource[],2,FALSE),"")</f>
        <v/>
      </c>
      <c r="Y4686" t="str">
        <f>IFERROR(VLOOKUP($G4686,Objective[],2,FALSE),"")</f>
        <v/>
      </c>
      <c r="Z4686" t="str">
        <f>IFERROR(VLOOKUP($H4686,AdType[],2,FALSE),"")</f>
        <v/>
      </c>
      <c r="AA4686" t="str">
        <f>IFERROR(VLOOKUP($I4686,AdSize[],2,FALSE),"")</f>
        <v/>
      </c>
      <c r="AB4686" t="str">
        <f>IFERROR(VLOOKUP($J4686,TargetingTactic[],2,FALSE),"")</f>
        <v/>
      </c>
      <c r="AC4686" t="str">
        <f>IFERROR(VLOOKUP($K4686,Audience[],2,FALSE),"")</f>
        <v/>
      </c>
      <c r="AD4686" t="str">
        <f>IFERROR(VLOOKUP($L4686,Country[],2,FALSE),"")</f>
        <v/>
      </c>
      <c r="AE4686" t="str">
        <f>IFERROR(VLOOKUP($M4686,Language[],2,FALSE),"")</f>
        <v/>
      </c>
      <c r="AF4686" t="str">
        <f>IFERROR(VLOOKUP($N4686,BuyType[],2,FALSE),"")</f>
        <v/>
      </c>
      <c r="AG4686" t="str">
        <f>IFERROR(VLOOKUP($S4686,StoreBU[],2,FALSE),"")</f>
        <v/>
      </c>
    </row>
    <row r="4687" spans="1:33" x14ac:dyDescent="0.3">
      <c r="A4687" t="str">
        <f t="shared" si="147"/>
        <v/>
      </c>
      <c r="C4687" t="str">
        <f t="shared" si="146"/>
        <v/>
      </c>
      <c r="D4687" s="33"/>
      <c r="E4687" s="33"/>
      <c r="F4687" s="33"/>
      <c r="G4687" s="33"/>
      <c r="H4687" s="33"/>
      <c r="I4687" s="33"/>
      <c r="J4687" s="33"/>
      <c r="K4687" s="33"/>
      <c r="L4687" s="33"/>
      <c r="M4687" s="33"/>
      <c r="N4687" s="33"/>
      <c r="O4687" s="33"/>
      <c r="P4687" s="33"/>
      <c r="Q4687" s="33"/>
      <c r="R4687" s="33"/>
      <c r="S4687" s="33"/>
      <c r="T4687" s="33"/>
      <c r="V4687" t="str">
        <f>IFERROR(VLOOKUP($D4687,MediaPartner[],2,FALSE),"")</f>
        <v/>
      </c>
      <c r="W4687" t="str">
        <f>IFERROR(VLOOKUP($E4687,Site[],2,FALSE),"")</f>
        <v/>
      </c>
      <c r="X4687" t="str">
        <f>IFERROR(VLOOKUP($F4687,FundingSource[],2,FALSE),"")</f>
        <v/>
      </c>
      <c r="Y4687" t="str">
        <f>IFERROR(VLOOKUP($G4687,Objective[],2,FALSE),"")</f>
        <v/>
      </c>
      <c r="Z4687" t="str">
        <f>IFERROR(VLOOKUP($H4687,AdType[],2,FALSE),"")</f>
        <v/>
      </c>
      <c r="AA4687" t="str">
        <f>IFERROR(VLOOKUP($I4687,AdSize[],2,FALSE),"")</f>
        <v/>
      </c>
      <c r="AB4687" t="str">
        <f>IFERROR(VLOOKUP($J4687,TargetingTactic[],2,FALSE),"")</f>
        <v/>
      </c>
      <c r="AC4687" t="str">
        <f>IFERROR(VLOOKUP($K4687,Audience[],2,FALSE),"")</f>
        <v/>
      </c>
      <c r="AD4687" t="str">
        <f>IFERROR(VLOOKUP($L4687,Country[],2,FALSE),"")</f>
        <v/>
      </c>
      <c r="AE4687" t="str">
        <f>IFERROR(VLOOKUP($M4687,Language[],2,FALSE),"")</f>
        <v/>
      </c>
      <c r="AF4687" t="str">
        <f>IFERROR(VLOOKUP($N4687,BuyType[],2,FALSE),"")</f>
        <v/>
      </c>
      <c r="AG4687" t="str">
        <f>IFERROR(VLOOKUP($S4687,StoreBU[],2,FALSE),"")</f>
        <v/>
      </c>
    </row>
    <row r="4688" spans="1:33" x14ac:dyDescent="0.3">
      <c r="A4688" t="str">
        <f t="shared" si="147"/>
        <v/>
      </c>
      <c r="C4688" t="str">
        <f t="shared" si="146"/>
        <v/>
      </c>
      <c r="D4688" s="33"/>
      <c r="E4688" s="33"/>
      <c r="F4688" s="33"/>
      <c r="G4688" s="33"/>
      <c r="H4688" s="33"/>
      <c r="I4688" s="33"/>
      <c r="J4688" s="33"/>
      <c r="K4688" s="33"/>
      <c r="L4688" s="33"/>
      <c r="M4688" s="33"/>
      <c r="N4688" s="33"/>
      <c r="O4688" s="33"/>
      <c r="P4688" s="33"/>
      <c r="Q4688" s="33"/>
      <c r="R4688" s="33"/>
      <c r="S4688" s="33"/>
      <c r="T4688" s="33"/>
      <c r="V4688" t="str">
        <f>IFERROR(VLOOKUP($D4688,MediaPartner[],2,FALSE),"")</f>
        <v/>
      </c>
      <c r="W4688" t="str">
        <f>IFERROR(VLOOKUP($E4688,Site[],2,FALSE),"")</f>
        <v/>
      </c>
      <c r="X4688" t="str">
        <f>IFERROR(VLOOKUP($F4688,FundingSource[],2,FALSE),"")</f>
        <v/>
      </c>
      <c r="Y4688" t="str">
        <f>IFERROR(VLOOKUP($G4688,Objective[],2,FALSE),"")</f>
        <v/>
      </c>
      <c r="Z4688" t="str">
        <f>IFERROR(VLOOKUP($H4688,AdType[],2,FALSE),"")</f>
        <v/>
      </c>
      <c r="AA4688" t="str">
        <f>IFERROR(VLOOKUP($I4688,AdSize[],2,FALSE),"")</f>
        <v/>
      </c>
      <c r="AB4688" t="str">
        <f>IFERROR(VLOOKUP($J4688,TargetingTactic[],2,FALSE),"")</f>
        <v/>
      </c>
      <c r="AC4688" t="str">
        <f>IFERROR(VLOOKUP($K4688,Audience[],2,FALSE),"")</f>
        <v/>
      </c>
      <c r="AD4688" t="str">
        <f>IFERROR(VLOOKUP($L4688,Country[],2,FALSE),"")</f>
        <v/>
      </c>
      <c r="AE4688" t="str">
        <f>IFERROR(VLOOKUP($M4688,Language[],2,FALSE),"")</f>
        <v/>
      </c>
      <c r="AF4688" t="str">
        <f>IFERROR(VLOOKUP($N4688,BuyType[],2,FALSE),"")</f>
        <v/>
      </c>
      <c r="AG4688" t="str">
        <f>IFERROR(VLOOKUP($S4688,StoreBU[],2,FALSE),"")</f>
        <v/>
      </c>
    </row>
    <row r="4689" spans="1:33" x14ac:dyDescent="0.3">
      <c r="A4689" t="str">
        <f t="shared" si="147"/>
        <v/>
      </c>
      <c r="C4689" t="str">
        <f t="shared" si="146"/>
        <v/>
      </c>
      <c r="D4689" s="33"/>
      <c r="E4689" s="33"/>
      <c r="F4689" s="33"/>
      <c r="G4689" s="33"/>
      <c r="H4689" s="33"/>
      <c r="I4689" s="33"/>
      <c r="J4689" s="33"/>
      <c r="K4689" s="33"/>
      <c r="L4689" s="33"/>
      <c r="M4689" s="33"/>
      <c r="N4689" s="33"/>
      <c r="O4689" s="33"/>
      <c r="P4689" s="33"/>
      <c r="Q4689" s="33"/>
      <c r="R4689" s="33"/>
      <c r="S4689" s="33"/>
      <c r="T4689" s="33"/>
      <c r="V4689" t="str">
        <f>IFERROR(VLOOKUP($D4689,MediaPartner[],2,FALSE),"")</f>
        <v/>
      </c>
      <c r="W4689" t="str">
        <f>IFERROR(VLOOKUP($E4689,Site[],2,FALSE),"")</f>
        <v/>
      </c>
      <c r="X4689" t="str">
        <f>IFERROR(VLOOKUP($F4689,FundingSource[],2,FALSE),"")</f>
        <v/>
      </c>
      <c r="Y4689" t="str">
        <f>IFERROR(VLOOKUP($G4689,Objective[],2,FALSE),"")</f>
        <v/>
      </c>
      <c r="Z4689" t="str">
        <f>IFERROR(VLOOKUP($H4689,AdType[],2,FALSE),"")</f>
        <v/>
      </c>
      <c r="AA4689" t="str">
        <f>IFERROR(VLOOKUP($I4689,AdSize[],2,FALSE),"")</f>
        <v/>
      </c>
      <c r="AB4689" t="str">
        <f>IFERROR(VLOOKUP($J4689,TargetingTactic[],2,FALSE),"")</f>
        <v/>
      </c>
      <c r="AC4689" t="str">
        <f>IFERROR(VLOOKUP($K4689,Audience[],2,FALSE),"")</f>
        <v/>
      </c>
      <c r="AD4689" t="str">
        <f>IFERROR(VLOOKUP($L4689,Country[],2,FALSE),"")</f>
        <v/>
      </c>
      <c r="AE4689" t="str">
        <f>IFERROR(VLOOKUP($M4689,Language[],2,FALSE),"")</f>
        <v/>
      </c>
      <c r="AF4689" t="str">
        <f>IFERROR(VLOOKUP($N4689,BuyType[],2,FALSE),"")</f>
        <v/>
      </c>
      <c r="AG4689" t="str">
        <f>IFERROR(VLOOKUP($S4689,StoreBU[],2,FALSE),"")</f>
        <v/>
      </c>
    </row>
    <row r="4690" spans="1:33" x14ac:dyDescent="0.3">
      <c r="A4690" t="str">
        <f t="shared" si="147"/>
        <v/>
      </c>
      <c r="C4690" t="str">
        <f t="shared" si="146"/>
        <v/>
      </c>
      <c r="D4690" s="33"/>
      <c r="E4690" s="33"/>
      <c r="F4690" s="33"/>
      <c r="G4690" s="33"/>
      <c r="H4690" s="33"/>
      <c r="I4690" s="33"/>
      <c r="J4690" s="33"/>
      <c r="K4690" s="33"/>
      <c r="L4690" s="33"/>
      <c r="M4690" s="33"/>
      <c r="N4690" s="33"/>
      <c r="O4690" s="33"/>
      <c r="P4690" s="33"/>
      <c r="Q4690" s="33"/>
      <c r="R4690" s="33"/>
      <c r="S4690" s="33"/>
      <c r="T4690" s="33"/>
      <c r="V4690" t="str">
        <f>IFERROR(VLOOKUP($D4690,MediaPartner[],2,FALSE),"")</f>
        <v/>
      </c>
      <c r="W4690" t="str">
        <f>IFERROR(VLOOKUP($E4690,Site[],2,FALSE),"")</f>
        <v/>
      </c>
      <c r="X4690" t="str">
        <f>IFERROR(VLOOKUP($F4690,FundingSource[],2,FALSE),"")</f>
        <v/>
      </c>
      <c r="Y4690" t="str">
        <f>IFERROR(VLOOKUP($G4690,Objective[],2,FALSE),"")</f>
        <v/>
      </c>
      <c r="Z4690" t="str">
        <f>IFERROR(VLOOKUP($H4690,AdType[],2,FALSE),"")</f>
        <v/>
      </c>
      <c r="AA4690" t="str">
        <f>IFERROR(VLOOKUP($I4690,AdSize[],2,FALSE),"")</f>
        <v/>
      </c>
      <c r="AB4690" t="str">
        <f>IFERROR(VLOOKUP($J4690,TargetingTactic[],2,FALSE),"")</f>
        <v/>
      </c>
      <c r="AC4690" t="str">
        <f>IFERROR(VLOOKUP($K4690,Audience[],2,FALSE),"")</f>
        <v/>
      </c>
      <c r="AD4690" t="str">
        <f>IFERROR(VLOOKUP($L4690,Country[],2,FALSE),"")</f>
        <v/>
      </c>
      <c r="AE4690" t="str">
        <f>IFERROR(VLOOKUP($M4690,Language[],2,FALSE),"")</f>
        <v/>
      </c>
      <c r="AF4690" t="str">
        <f>IFERROR(VLOOKUP($N4690,BuyType[],2,FALSE),"")</f>
        <v/>
      </c>
      <c r="AG4690" t="str">
        <f>IFERROR(VLOOKUP($S4690,StoreBU[],2,FALSE),"")</f>
        <v/>
      </c>
    </row>
    <row r="4691" spans="1:33" x14ac:dyDescent="0.3">
      <c r="A4691" t="str">
        <f t="shared" si="147"/>
        <v/>
      </c>
      <c r="C4691" t="str">
        <f t="shared" si="146"/>
        <v/>
      </c>
      <c r="D4691" s="33"/>
      <c r="E4691" s="33"/>
      <c r="F4691" s="33"/>
      <c r="G4691" s="33"/>
      <c r="H4691" s="33"/>
      <c r="I4691" s="33"/>
      <c r="J4691" s="33"/>
      <c r="K4691" s="33"/>
      <c r="L4691" s="33"/>
      <c r="M4691" s="33"/>
      <c r="N4691" s="33"/>
      <c r="O4691" s="33"/>
      <c r="P4691" s="33"/>
      <c r="Q4691" s="33"/>
      <c r="R4691" s="33"/>
      <c r="S4691" s="33"/>
      <c r="T4691" s="33"/>
      <c r="V4691" t="str">
        <f>IFERROR(VLOOKUP($D4691,MediaPartner[],2,FALSE),"")</f>
        <v/>
      </c>
      <c r="W4691" t="str">
        <f>IFERROR(VLOOKUP($E4691,Site[],2,FALSE),"")</f>
        <v/>
      </c>
      <c r="X4691" t="str">
        <f>IFERROR(VLOOKUP($F4691,FundingSource[],2,FALSE),"")</f>
        <v/>
      </c>
      <c r="Y4691" t="str">
        <f>IFERROR(VLOOKUP($G4691,Objective[],2,FALSE),"")</f>
        <v/>
      </c>
      <c r="Z4691" t="str">
        <f>IFERROR(VLOOKUP($H4691,AdType[],2,FALSE),"")</f>
        <v/>
      </c>
      <c r="AA4691" t="str">
        <f>IFERROR(VLOOKUP($I4691,AdSize[],2,FALSE),"")</f>
        <v/>
      </c>
      <c r="AB4691" t="str">
        <f>IFERROR(VLOOKUP($J4691,TargetingTactic[],2,FALSE),"")</f>
        <v/>
      </c>
      <c r="AC4691" t="str">
        <f>IFERROR(VLOOKUP($K4691,Audience[],2,FALSE),"")</f>
        <v/>
      </c>
      <c r="AD4691" t="str">
        <f>IFERROR(VLOOKUP($L4691,Country[],2,FALSE),"")</f>
        <v/>
      </c>
      <c r="AE4691" t="str">
        <f>IFERROR(VLOOKUP($M4691,Language[],2,FALSE),"")</f>
        <v/>
      </c>
      <c r="AF4691" t="str">
        <f>IFERROR(VLOOKUP($N4691,BuyType[],2,FALSE),"")</f>
        <v/>
      </c>
      <c r="AG4691" t="str">
        <f>IFERROR(VLOOKUP($S4691,StoreBU[],2,FALSE),"")</f>
        <v/>
      </c>
    </row>
    <row r="4692" spans="1:33" x14ac:dyDescent="0.3">
      <c r="A4692" t="str">
        <f t="shared" si="147"/>
        <v/>
      </c>
      <c r="C4692" t="str">
        <f t="shared" si="146"/>
        <v/>
      </c>
      <c r="D4692" s="33"/>
      <c r="E4692" s="33"/>
      <c r="F4692" s="33"/>
      <c r="G4692" s="33"/>
      <c r="H4692" s="33"/>
      <c r="I4692" s="33"/>
      <c r="J4692" s="33"/>
      <c r="K4692" s="33"/>
      <c r="L4692" s="33"/>
      <c r="M4692" s="33"/>
      <c r="N4692" s="33"/>
      <c r="O4692" s="33"/>
      <c r="P4692" s="33"/>
      <c r="Q4692" s="33"/>
      <c r="R4692" s="33"/>
      <c r="S4692" s="33"/>
      <c r="T4692" s="33"/>
      <c r="V4692" t="str">
        <f>IFERROR(VLOOKUP($D4692,MediaPartner[],2,FALSE),"")</f>
        <v/>
      </c>
      <c r="W4692" t="str">
        <f>IFERROR(VLOOKUP($E4692,Site[],2,FALSE),"")</f>
        <v/>
      </c>
      <c r="X4692" t="str">
        <f>IFERROR(VLOOKUP($F4692,FundingSource[],2,FALSE),"")</f>
        <v/>
      </c>
      <c r="Y4692" t="str">
        <f>IFERROR(VLOOKUP($G4692,Objective[],2,FALSE),"")</f>
        <v/>
      </c>
      <c r="Z4692" t="str">
        <f>IFERROR(VLOOKUP($H4692,AdType[],2,FALSE),"")</f>
        <v/>
      </c>
      <c r="AA4692" t="str">
        <f>IFERROR(VLOOKUP($I4692,AdSize[],2,FALSE),"")</f>
        <v/>
      </c>
      <c r="AB4692" t="str">
        <f>IFERROR(VLOOKUP($J4692,TargetingTactic[],2,FALSE),"")</f>
        <v/>
      </c>
      <c r="AC4692" t="str">
        <f>IFERROR(VLOOKUP($K4692,Audience[],2,FALSE),"")</f>
        <v/>
      </c>
      <c r="AD4692" t="str">
        <f>IFERROR(VLOOKUP($L4692,Country[],2,FALSE),"")</f>
        <v/>
      </c>
      <c r="AE4692" t="str">
        <f>IFERROR(VLOOKUP($M4692,Language[],2,FALSE),"")</f>
        <v/>
      </c>
      <c r="AF4692" t="str">
        <f>IFERROR(VLOOKUP($N4692,BuyType[],2,FALSE),"")</f>
        <v/>
      </c>
      <c r="AG4692" t="str">
        <f>IFERROR(VLOOKUP($S4692,StoreBU[],2,FALSE),"")</f>
        <v/>
      </c>
    </row>
    <row r="4693" spans="1:33" x14ac:dyDescent="0.3">
      <c r="A4693" t="str">
        <f t="shared" si="147"/>
        <v/>
      </c>
      <c r="C4693" t="str">
        <f t="shared" si="146"/>
        <v/>
      </c>
      <c r="D4693" s="33"/>
      <c r="E4693" s="33"/>
      <c r="F4693" s="33"/>
      <c r="G4693" s="33"/>
      <c r="H4693" s="33"/>
      <c r="I4693" s="33"/>
      <c r="J4693" s="33"/>
      <c r="K4693" s="33"/>
      <c r="L4693" s="33"/>
      <c r="M4693" s="33"/>
      <c r="N4693" s="33"/>
      <c r="O4693" s="33"/>
      <c r="P4693" s="33"/>
      <c r="Q4693" s="33"/>
      <c r="R4693" s="33"/>
      <c r="S4693" s="33"/>
      <c r="T4693" s="33"/>
      <c r="V4693" t="str">
        <f>IFERROR(VLOOKUP($D4693,MediaPartner[],2,FALSE),"")</f>
        <v/>
      </c>
      <c r="W4693" t="str">
        <f>IFERROR(VLOOKUP($E4693,Site[],2,FALSE),"")</f>
        <v/>
      </c>
      <c r="X4693" t="str">
        <f>IFERROR(VLOOKUP($F4693,FundingSource[],2,FALSE),"")</f>
        <v/>
      </c>
      <c r="Y4693" t="str">
        <f>IFERROR(VLOOKUP($G4693,Objective[],2,FALSE),"")</f>
        <v/>
      </c>
      <c r="Z4693" t="str">
        <f>IFERROR(VLOOKUP($H4693,AdType[],2,FALSE),"")</f>
        <v/>
      </c>
      <c r="AA4693" t="str">
        <f>IFERROR(VLOOKUP($I4693,AdSize[],2,FALSE),"")</f>
        <v/>
      </c>
      <c r="AB4693" t="str">
        <f>IFERROR(VLOOKUP($J4693,TargetingTactic[],2,FALSE),"")</f>
        <v/>
      </c>
      <c r="AC4693" t="str">
        <f>IFERROR(VLOOKUP($K4693,Audience[],2,FALSE),"")</f>
        <v/>
      </c>
      <c r="AD4693" t="str">
        <f>IFERROR(VLOOKUP($L4693,Country[],2,FALSE),"")</f>
        <v/>
      </c>
      <c r="AE4693" t="str">
        <f>IFERROR(VLOOKUP($M4693,Language[],2,FALSE),"")</f>
        <v/>
      </c>
      <c r="AF4693" t="str">
        <f>IFERROR(VLOOKUP($N4693,BuyType[],2,FALSE),"")</f>
        <v/>
      </c>
      <c r="AG4693" t="str">
        <f>IFERROR(VLOOKUP($S4693,StoreBU[],2,FALSE),"")</f>
        <v/>
      </c>
    </row>
    <row r="4694" spans="1:33" x14ac:dyDescent="0.3">
      <c r="A4694" t="str">
        <f t="shared" si="147"/>
        <v/>
      </c>
      <c r="C4694" t="str">
        <f t="shared" si="146"/>
        <v/>
      </c>
      <c r="D4694" s="33"/>
      <c r="E4694" s="33"/>
      <c r="F4694" s="33"/>
      <c r="G4694" s="33"/>
      <c r="H4694" s="33"/>
      <c r="I4694" s="33"/>
      <c r="J4694" s="33"/>
      <c r="K4694" s="33"/>
      <c r="L4694" s="33"/>
      <c r="M4694" s="33"/>
      <c r="N4694" s="33"/>
      <c r="O4694" s="33"/>
      <c r="P4694" s="33"/>
      <c r="Q4694" s="33"/>
      <c r="R4694" s="33"/>
      <c r="S4694" s="33"/>
      <c r="T4694" s="33"/>
      <c r="V4694" t="str">
        <f>IFERROR(VLOOKUP($D4694,MediaPartner[],2,FALSE),"")</f>
        <v/>
      </c>
      <c r="W4694" t="str">
        <f>IFERROR(VLOOKUP($E4694,Site[],2,FALSE),"")</f>
        <v/>
      </c>
      <c r="X4694" t="str">
        <f>IFERROR(VLOOKUP($F4694,FundingSource[],2,FALSE),"")</f>
        <v/>
      </c>
      <c r="Y4694" t="str">
        <f>IFERROR(VLOOKUP($G4694,Objective[],2,FALSE),"")</f>
        <v/>
      </c>
      <c r="Z4694" t="str">
        <f>IFERROR(VLOOKUP($H4694,AdType[],2,FALSE),"")</f>
        <v/>
      </c>
      <c r="AA4694" t="str">
        <f>IFERROR(VLOOKUP($I4694,AdSize[],2,FALSE),"")</f>
        <v/>
      </c>
      <c r="AB4694" t="str">
        <f>IFERROR(VLOOKUP($J4694,TargetingTactic[],2,FALSE),"")</f>
        <v/>
      </c>
      <c r="AC4694" t="str">
        <f>IFERROR(VLOOKUP($K4694,Audience[],2,FALSE),"")</f>
        <v/>
      </c>
      <c r="AD4694" t="str">
        <f>IFERROR(VLOOKUP($L4694,Country[],2,FALSE),"")</f>
        <v/>
      </c>
      <c r="AE4694" t="str">
        <f>IFERROR(VLOOKUP($M4694,Language[],2,FALSE),"")</f>
        <v/>
      </c>
      <c r="AF4694" t="str">
        <f>IFERROR(VLOOKUP($N4694,BuyType[],2,FALSE),"")</f>
        <v/>
      </c>
      <c r="AG4694" t="str">
        <f>IFERROR(VLOOKUP($S4694,StoreBU[],2,FALSE),"")</f>
        <v/>
      </c>
    </row>
    <row r="4695" spans="1:33" x14ac:dyDescent="0.3">
      <c r="A4695" t="str">
        <f t="shared" si="147"/>
        <v/>
      </c>
      <c r="C4695" t="str">
        <f t="shared" si="146"/>
        <v/>
      </c>
      <c r="D4695" s="33"/>
      <c r="E4695" s="33"/>
      <c r="F4695" s="33"/>
      <c r="G4695" s="33"/>
      <c r="H4695" s="33"/>
      <c r="I4695" s="33"/>
      <c r="J4695" s="33"/>
      <c r="K4695" s="33"/>
      <c r="L4695" s="33"/>
      <c r="M4695" s="33"/>
      <c r="N4695" s="33"/>
      <c r="O4695" s="33"/>
      <c r="P4695" s="33"/>
      <c r="Q4695" s="33"/>
      <c r="R4695" s="33"/>
      <c r="S4695" s="33"/>
      <c r="T4695" s="33"/>
      <c r="V4695" t="str">
        <f>IFERROR(VLOOKUP($D4695,MediaPartner[],2,FALSE),"")</f>
        <v/>
      </c>
      <c r="W4695" t="str">
        <f>IFERROR(VLOOKUP($E4695,Site[],2,FALSE),"")</f>
        <v/>
      </c>
      <c r="X4695" t="str">
        <f>IFERROR(VLOOKUP($F4695,FundingSource[],2,FALSE),"")</f>
        <v/>
      </c>
      <c r="Y4695" t="str">
        <f>IFERROR(VLOOKUP($G4695,Objective[],2,FALSE),"")</f>
        <v/>
      </c>
      <c r="Z4695" t="str">
        <f>IFERROR(VLOOKUP($H4695,AdType[],2,FALSE),"")</f>
        <v/>
      </c>
      <c r="AA4695" t="str">
        <f>IFERROR(VLOOKUP($I4695,AdSize[],2,FALSE),"")</f>
        <v/>
      </c>
      <c r="AB4695" t="str">
        <f>IFERROR(VLOOKUP($J4695,TargetingTactic[],2,FALSE),"")</f>
        <v/>
      </c>
      <c r="AC4695" t="str">
        <f>IFERROR(VLOOKUP($K4695,Audience[],2,FALSE),"")</f>
        <v/>
      </c>
      <c r="AD4695" t="str">
        <f>IFERROR(VLOOKUP($L4695,Country[],2,FALSE),"")</f>
        <v/>
      </c>
      <c r="AE4695" t="str">
        <f>IFERROR(VLOOKUP($M4695,Language[],2,FALSE),"")</f>
        <v/>
      </c>
      <c r="AF4695" t="str">
        <f>IFERROR(VLOOKUP($N4695,BuyType[],2,FALSE),"")</f>
        <v/>
      </c>
      <c r="AG4695" t="str">
        <f>IFERROR(VLOOKUP($S4695,StoreBU[],2,FALSE),"")</f>
        <v/>
      </c>
    </row>
    <row r="4696" spans="1:33" x14ac:dyDescent="0.3">
      <c r="A4696" t="str">
        <f t="shared" si="147"/>
        <v/>
      </c>
      <c r="C4696" t="str">
        <f t="shared" si="146"/>
        <v/>
      </c>
      <c r="D4696" s="33"/>
      <c r="E4696" s="33"/>
      <c r="F4696" s="33"/>
      <c r="G4696" s="33"/>
      <c r="H4696" s="33"/>
      <c r="I4696" s="33"/>
      <c r="J4696" s="33"/>
      <c r="K4696" s="33"/>
      <c r="L4696" s="33"/>
      <c r="M4696" s="33"/>
      <c r="N4696" s="33"/>
      <c r="O4696" s="33"/>
      <c r="P4696" s="33"/>
      <c r="Q4696" s="33"/>
      <c r="R4696" s="33"/>
      <c r="S4696" s="33"/>
      <c r="T4696" s="33"/>
      <c r="V4696" t="str">
        <f>IFERROR(VLOOKUP($D4696,MediaPartner[],2,FALSE),"")</f>
        <v/>
      </c>
      <c r="W4696" t="str">
        <f>IFERROR(VLOOKUP($E4696,Site[],2,FALSE),"")</f>
        <v/>
      </c>
      <c r="X4696" t="str">
        <f>IFERROR(VLOOKUP($F4696,FundingSource[],2,FALSE),"")</f>
        <v/>
      </c>
      <c r="Y4696" t="str">
        <f>IFERROR(VLOOKUP($G4696,Objective[],2,FALSE),"")</f>
        <v/>
      </c>
      <c r="Z4696" t="str">
        <f>IFERROR(VLOOKUP($H4696,AdType[],2,FALSE),"")</f>
        <v/>
      </c>
      <c r="AA4696" t="str">
        <f>IFERROR(VLOOKUP($I4696,AdSize[],2,FALSE),"")</f>
        <v/>
      </c>
      <c r="AB4696" t="str">
        <f>IFERROR(VLOOKUP($J4696,TargetingTactic[],2,FALSE),"")</f>
        <v/>
      </c>
      <c r="AC4696" t="str">
        <f>IFERROR(VLOOKUP($K4696,Audience[],2,FALSE),"")</f>
        <v/>
      </c>
      <c r="AD4696" t="str">
        <f>IFERROR(VLOOKUP($L4696,Country[],2,FALSE),"")</f>
        <v/>
      </c>
      <c r="AE4696" t="str">
        <f>IFERROR(VLOOKUP($M4696,Language[],2,FALSE),"")</f>
        <v/>
      </c>
      <c r="AF4696" t="str">
        <f>IFERROR(VLOOKUP($N4696,BuyType[],2,FALSE),"")</f>
        <v/>
      </c>
      <c r="AG4696" t="str">
        <f>IFERROR(VLOOKUP($S4696,StoreBU[],2,FALSE),"")</f>
        <v/>
      </c>
    </row>
    <row r="4697" spans="1:33" x14ac:dyDescent="0.3">
      <c r="A4697" t="str">
        <f t="shared" si="147"/>
        <v/>
      </c>
      <c r="C4697" t="str">
        <f t="shared" si="146"/>
        <v/>
      </c>
      <c r="D4697" s="33"/>
      <c r="E4697" s="33"/>
      <c r="F4697" s="33"/>
      <c r="G4697" s="33"/>
      <c r="H4697" s="33"/>
      <c r="I4697" s="33"/>
      <c r="J4697" s="33"/>
      <c r="K4697" s="33"/>
      <c r="L4697" s="33"/>
      <c r="M4697" s="33"/>
      <c r="N4697" s="33"/>
      <c r="O4697" s="33"/>
      <c r="P4697" s="33"/>
      <c r="Q4697" s="33"/>
      <c r="R4697" s="33"/>
      <c r="S4697" s="33"/>
      <c r="T4697" s="33"/>
      <c r="V4697" t="str">
        <f>IFERROR(VLOOKUP($D4697,MediaPartner[],2,FALSE),"")</f>
        <v/>
      </c>
      <c r="W4697" t="str">
        <f>IFERROR(VLOOKUP($E4697,Site[],2,FALSE),"")</f>
        <v/>
      </c>
      <c r="X4697" t="str">
        <f>IFERROR(VLOOKUP($F4697,FundingSource[],2,FALSE),"")</f>
        <v/>
      </c>
      <c r="Y4697" t="str">
        <f>IFERROR(VLOOKUP($G4697,Objective[],2,FALSE),"")</f>
        <v/>
      </c>
      <c r="Z4697" t="str">
        <f>IFERROR(VLOOKUP($H4697,AdType[],2,FALSE),"")</f>
        <v/>
      </c>
      <c r="AA4697" t="str">
        <f>IFERROR(VLOOKUP($I4697,AdSize[],2,FALSE),"")</f>
        <v/>
      </c>
      <c r="AB4697" t="str">
        <f>IFERROR(VLOOKUP($J4697,TargetingTactic[],2,FALSE),"")</f>
        <v/>
      </c>
      <c r="AC4697" t="str">
        <f>IFERROR(VLOOKUP($K4697,Audience[],2,FALSE),"")</f>
        <v/>
      </c>
      <c r="AD4697" t="str">
        <f>IFERROR(VLOOKUP($L4697,Country[],2,FALSE),"")</f>
        <v/>
      </c>
      <c r="AE4697" t="str">
        <f>IFERROR(VLOOKUP($M4697,Language[],2,FALSE),"")</f>
        <v/>
      </c>
      <c r="AF4697" t="str">
        <f>IFERROR(VLOOKUP($N4697,BuyType[],2,FALSE),"")</f>
        <v/>
      </c>
      <c r="AG4697" t="str">
        <f>IFERROR(VLOOKUP($S4697,StoreBU[],2,FALSE),"")</f>
        <v/>
      </c>
    </row>
    <row r="4698" spans="1:33" x14ac:dyDescent="0.3">
      <c r="A4698" t="str">
        <f t="shared" si="147"/>
        <v/>
      </c>
      <c r="C4698" t="str">
        <f t="shared" si="146"/>
        <v/>
      </c>
      <c r="D4698" s="33"/>
      <c r="E4698" s="33"/>
      <c r="F4698" s="33"/>
      <c r="G4698" s="33"/>
      <c r="H4698" s="33"/>
      <c r="I4698" s="33"/>
      <c r="J4698" s="33"/>
      <c r="K4698" s="33"/>
      <c r="L4698" s="33"/>
      <c r="M4698" s="33"/>
      <c r="N4698" s="33"/>
      <c r="O4698" s="33"/>
      <c r="P4698" s="33"/>
      <c r="Q4698" s="33"/>
      <c r="R4698" s="33"/>
      <c r="S4698" s="33"/>
      <c r="T4698" s="33"/>
      <c r="V4698" t="str">
        <f>IFERROR(VLOOKUP($D4698,MediaPartner[],2,FALSE),"")</f>
        <v/>
      </c>
      <c r="W4698" t="str">
        <f>IFERROR(VLOOKUP($E4698,Site[],2,FALSE),"")</f>
        <v/>
      </c>
      <c r="X4698" t="str">
        <f>IFERROR(VLOOKUP($F4698,FundingSource[],2,FALSE),"")</f>
        <v/>
      </c>
      <c r="Y4698" t="str">
        <f>IFERROR(VLOOKUP($G4698,Objective[],2,FALSE),"")</f>
        <v/>
      </c>
      <c r="Z4698" t="str">
        <f>IFERROR(VLOOKUP($H4698,AdType[],2,FALSE),"")</f>
        <v/>
      </c>
      <c r="AA4698" t="str">
        <f>IFERROR(VLOOKUP($I4698,AdSize[],2,FALSE),"")</f>
        <v/>
      </c>
      <c r="AB4698" t="str">
        <f>IFERROR(VLOOKUP($J4698,TargetingTactic[],2,FALSE),"")</f>
        <v/>
      </c>
      <c r="AC4698" t="str">
        <f>IFERROR(VLOOKUP($K4698,Audience[],2,FALSE),"")</f>
        <v/>
      </c>
      <c r="AD4698" t="str">
        <f>IFERROR(VLOOKUP($L4698,Country[],2,FALSE),"")</f>
        <v/>
      </c>
      <c r="AE4698" t="str">
        <f>IFERROR(VLOOKUP($M4698,Language[],2,FALSE),"")</f>
        <v/>
      </c>
      <c r="AF4698" t="str">
        <f>IFERROR(VLOOKUP($N4698,BuyType[],2,FALSE),"")</f>
        <v/>
      </c>
      <c r="AG4698" t="str">
        <f>IFERROR(VLOOKUP($S4698,StoreBU[],2,FALSE),"")</f>
        <v/>
      </c>
    </row>
    <row r="4699" spans="1:33" x14ac:dyDescent="0.3">
      <c r="A4699" t="str">
        <f t="shared" si="147"/>
        <v/>
      </c>
      <c r="C4699" t="str">
        <f t="shared" si="146"/>
        <v/>
      </c>
      <c r="D4699" s="33"/>
      <c r="E4699" s="33"/>
      <c r="F4699" s="33"/>
      <c r="G4699" s="33"/>
      <c r="H4699" s="33"/>
      <c r="I4699" s="33"/>
      <c r="J4699" s="33"/>
      <c r="K4699" s="33"/>
      <c r="L4699" s="33"/>
      <c r="M4699" s="33"/>
      <c r="N4699" s="33"/>
      <c r="O4699" s="33"/>
      <c r="P4699" s="33"/>
      <c r="Q4699" s="33"/>
      <c r="R4699" s="33"/>
      <c r="S4699" s="33"/>
      <c r="T4699" s="33"/>
      <c r="V4699" t="str">
        <f>IFERROR(VLOOKUP($D4699,MediaPartner[],2,FALSE),"")</f>
        <v/>
      </c>
      <c r="W4699" t="str">
        <f>IFERROR(VLOOKUP($E4699,Site[],2,FALSE),"")</f>
        <v/>
      </c>
      <c r="X4699" t="str">
        <f>IFERROR(VLOOKUP($F4699,FundingSource[],2,FALSE),"")</f>
        <v/>
      </c>
      <c r="Y4699" t="str">
        <f>IFERROR(VLOOKUP($G4699,Objective[],2,FALSE),"")</f>
        <v/>
      </c>
      <c r="Z4699" t="str">
        <f>IFERROR(VLOOKUP($H4699,AdType[],2,FALSE),"")</f>
        <v/>
      </c>
      <c r="AA4699" t="str">
        <f>IFERROR(VLOOKUP($I4699,AdSize[],2,FALSE),"")</f>
        <v/>
      </c>
      <c r="AB4699" t="str">
        <f>IFERROR(VLOOKUP($J4699,TargetingTactic[],2,FALSE),"")</f>
        <v/>
      </c>
      <c r="AC4699" t="str">
        <f>IFERROR(VLOOKUP($K4699,Audience[],2,FALSE),"")</f>
        <v/>
      </c>
      <c r="AD4699" t="str">
        <f>IFERROR(VLOOKUP($L4699,Country[],2,FALSE),"")</f>
        <v/>
      </c>
      <c r="AE4699" t="str">
        <f>IFERROR(VLOOKUP($M4699,Language[],2,FALSE),"")</f>
        <v/>
      </c>
      <c r="AF4699" t="str">
        <f>IFERROR(VLOOKUP($N4699,BuyType[],2,FALSE),"")</f>
        <v/>
      </c>
      <c r="AG4699" t="str">
        <f>IFERROR(VLOOKUP($S4699,StoreBU[],2,FALSE),"")</f>
        <v/>
      </c>
    </row>
    <row r="4700" spans="1:33" x14ac:dyDescent="0.3">
      <c r="A4700" t="str">
        <f t="shared" si="147"/>
        <v/>
      </c>
      <c r="C4700" t="str">
        <f t="shared" si="146"/>
        <v/>
      </c>
      <c r="D4700" s="33"/>
      <c r="E4700" s="33"/>
      <c r="F4700" s="33"/>
      <c r="G4700" s="33"/>
      <c r="H4700" s="33"/>
      <c r="I4700" s="33"/>
      <c r="J4700" s="33"/>
      <c r="K4700" s="33"/>
      <c r="L4700" s="33"/>
      <c r="M4700" s="33"/>
      <c r="N4700" s="33"/>
      <c r="O4700" s="33"/>
      <c r="P4700" s="33"/>
      <c r="Q4700" s="33"/>
      <c r="R4700" s="33"/>
      <c r="S4700" s="33"/>
      <c r="T4700" s="33"/>
      <c r="V4700" t="str">
        <f>IFERROR(VLOOKUP($D4700,MediaPartner[],2,FALSE),"")</f>
        <v/>
      </c>
      <c r="W4700" t="str">
        <f>IFERROR(VLOOKUP($E4700,Site[],2,FALSE),"")</f>
        <v/>
      </c>
      <c r="X4700" t="str">
        <f>IFERROR(VLOOKUP($F4700,FundingSource[],2,FALSE),"")</f>
        <v/>
      </c>
      <c r="Y4700" t="str">
        <f>IFERROR(VLOOKUP($G4700,Objective[],2,FALSE),"")</f>
        <v/>
      </c>
      <c r="Z4700" t="str">
        <f>IFERROR(VLOOKUP($H4700,AdType[],2,FALSE),"")</f>
        <v/>
      </c>
      <c r="AA4700" t="str">
        <f>IFERROR(VLOOKUP($I4700,AdSize[],2,FALSE),"")</f>
        <v/>
      </c>
      <c r="AB4700" t="str">
        <f>IFERROR(VLOOKUP($J4700,TargetingTactic[],2,FALSE),"")</f>
        <v/>
      </c>
      <c r="AC4700" t="str">
        <f>IFERROR(VLOOKUP($K4700,Audience[],2,FALSE),"")</f>
        <v/>
      </c>
      <c r="AD4700" t="str">
        <f>IFERROR(VLOOKUP($L4700,Country[],2,FALSE),"")</f>
        <v/>
      </c>
      <c r="AE4700" t="str">
        <f>IFERROR(VLOOKUP($M4700,Language[],2,FALSE),"")</f>
        <v/>
      </c>
      <c r="AF4700" t="str">
        <f>IFERROR(VLOOKUP($N4700,BuyType[],2,FALSE),"")</f>
        <v/>
      </c>
      <c r="AG4700" t="str">
        <f>IFERROR(VLOOKUP($S4700,StoreBU[],2,FALSE),"")</f>
        <v/>
      </c>
    </row>
    <row r="4701" spans="1:33" x14ac:dyDescent="0.3">
      <c r="A4701" t="str">
        <f t="shared" si="147"/>
        <v/>
      </c>
      <c r="C4701" t="str">
        <f t="shared" si="146"/>
        <v/>
      </c>
      <c r="D4701" s="33"/>
      <c r="E4701" s="33"/>
      <c r="F4701" s="33"/>
      <c r="G4701" s="33"/>
      <c r="H4701" s="33"/>
      <c r="I4701" s="33"/>
      <c r="J4701" s="33"/>
      <c r="K4701" s="33"/>
      <c r="L4701" s="33"/>
      <c r="M4701" s="33"/>
      <c r="N4701" s="33"/>
      <c r="O4701" s="33"/>
      <c r="P4701" s="33"/>
      <c r="Q4701" s="33"/>
      <c r="R4701" s="33"/>
      <c r="S4701" s="33"/>
      <c r="T4701" s="33"/>
      <c r="V4701" t="str">
        <f>IFERROR(VLOOKUP($D4701,MediaPartner[],2,FALSE),"")</f>
        <v/>
      </c>
      <c r="W4701" t="str">
        <f>IFERROR(VLOOKUP($E4701,Site[],2,FALSE),"")</f>
        <v/>
      </c>
      <c r="X4701" t="str">
        <f>IFERROR(VLOOKUP($F4701,FundingSource[],2,FALSE),"")</f>
        <v/>
      </c>
      <c r="Y4701" t="str">
        <f>IFERROR(VLOOKUP($G4701,Objective[],2,FALSE),"")</f>
        <v/>
      </c>
      <c r="Z4701" t="str">
        <f>IFERROR(VLOOKUP($H4701,AdType[],2,FALSE),"")</f>
        <v/>
      </c>
      <c r="AA4701" t="str">
        <f>IFERROR(VLOOKUP($I4701,AdSize[],2,FALSE),"")</f>
        <v/>
      </c>
      <c r="AB4701" t="str">
        <f>IFERROR(VLOOKUP($J4701,TargetingTactic[],2,FALSE),"")</f>
        <v/>
      </c>
      <c r="AC4701" t="str">
        <f>IFERROR(VLOOKUP($K4701,Audience[],2,FALSE),"")</f>
        <v/>
      </c>
      <c r="AD4701" t="str">
        <f>IFERROR(VLOOKUP($L4701,Country[],2,FALSE),"")</f>
        <v/>
      </c>
      <c r="AE4701" t="str">
        <f>IFERROR(VLOOKUP($M4701,Language[],2,FALSE),"")</f>
        <v/>
      </c>
      <c r="AF4701" t="str">
        <f>IFERROR(VLOOKUP($N4701,BuyType[],2,FALSE),"")</f>
        <v/>
      </c>
      <c r="AG4701" t="str">
        <f>IFERROR(VLOOKUP($S4701,StoreBU[],2,FALSE),"")</f>
        <v/>
      </c>
    </row>
    <row r="4702" spans="1:33" x14ac:dyDescent="0.3">
      <c r="A4702" t="str">
        <f t="shared" si="147"/>
        <v/>
      </c>
      <c r="C4702" t="str">
        <f t="shared" si="146"/>
        <v/>
      </c>
      <c r="D4702" s="33"/>
      <c r="E4702" s="33"/>
      <c r="F4702" s="33"/>
      <c r="G4702" s="33"/>
      <c r="H4702" s="33"/>
      <c r="I4702" s="33"/>
      <c r="J4702" s="33"/>
      <c r="K4702" s="33"/>
      <c r="L4702" s="33"/>
      <c r="M4702" s="33"/>
      <c r="N4702" s="33"/>
      <c r="O4702" s="33"/>
      <c r="P4702" s="33"/>
      <c r="Q4702" s="33"/>
      <c r="R4702" s="33"/>
      <c r="S4702" s="33"/>
      <c r="T4702" s="33"/>
      <c r="V4702" t="str">
        <f>IFERROR(VLOOKUP($D4702,MediaPartner[],2,FALSE),"")</f>
        <v/>
      </c>
      <c r="W4702" t="str">
        <f>IFERROR(VLOOKUP($E4702,Site[],2,FALSE),"")</f>
        <v/>
      </c>
      <c r="X4702" t="str">
        <f>IFERROR(VLOOKUP($F4702,FundingSource[],2,FALSE),"")</f>
        <v/>
      </c>
      <c r="Y4702" t="str">
        <f>IFERROR(VLOOKUP($G4702,Objective[],2,FALSE),"")</f>
        <v/>
      </c>
      <c r="Z4702" t="str">
        <f>IFERROR(VLOOKUP($H4702,AdType[],2,FALSE),"")</f>
        <v/>
      </c>
      <c r="AA4702" t="str">
        <f>IFERROR(VLOOKUP($I4702,AdSize[],2,FALSE),"")</f>
        <v/>
      </c>
      <c r="AB4702" t="str">
        <f>IFERROR(VLOOKUP($J4702,TargetingTactic[],2,FALSE),"")</f>
        <v/>
      </c>
      <c r="AC4702" t="str">
        <f>IFERROR(VLOOKUP($K4702,Audience[],2,FALSE),"")</f>
        <v/>
      </c>
      <c r="AD4702" t="str">
        <f>IFERROR(VLOOKUP($L4702,Country[],2,FALSE),"")</f>
        <v/>
      </c>
      <c r="AE4702" t="str">
        <f>IFERROR(VLOOKUP($M4702,Language[],2,FALSE),"")</f>
        <v/>
      </c>
      <c r="AF4702" t="str">
        <f>IFERROR(VLOOKUP($N4702,BuyType[],2,FALSE),"")</f>
        <v/>
      </c>
      <c r="AG4702" t="str">
        <f>IFERROR(VLOOKUP($S4702,StoreBU[],2,FALSE),"")</f>
        <v/>
      </c>
    </row>
    <row r="4703" spans="1:33" x14ac:dyDescent="0.3">
      <c r="A4703" t="str">
        <f t="shared" si="147"/>
        <v/>
      </c>
      <c r="C4703" t="str">
        <f t="shared" si="146"/>
        <v/>
      </c>
      <c r="D4703" s="33"/>
      <c r="E4703" s="33"/>
      <c r="F4703" s="33"/>
      <c r="G4703" s="33"/>
      <c r="H4703" s="33"/>
      <c r="I4703" s="33"/>
      <c r="J4703" s="33"/>
      <c r="K4703" s="33"/>
      <c r="L4703" s="33"/>
      <c r="M4703" s="33"/>
      <c r="N4703" s="33"/>
      <c r="O4703" s="33"/>
      <c r="P4703" s="33"/>
      <c r="Q4703" s="33"/>
      <c r="R4703" s="33"/>
      <c r="S4703" s="33"/>
      <c r="T4703" s="33"/>
      <c r="V4703" t="str">
        <f>IFERROR(VLOOKUP($D4703,MediaPartner[],2,FALSE),"")</f>
        <v/>
      </c>
      <c r="W4703" t="str">
        <f>IFERROR(VLOOKUP($E4703,Site[],2,FALSE),"")</f>
        <v/>
      </c>
      <c r="X4703" t="str">
        <f>IFERROR(VLOOKUP($F4703,FundingSource[],2,FALSE),"")</f>
        <v/>
      </c>
      <c r="Y4703" t="str">
        <f>IFERROR(VLOOKUP($G4703,Objective[],2,FALSE),"")</f>
        <v/>
      </c>
      <c r="Z4703" t="str">
        <f>IFERROR(VLOOKUP($H4703,AdType[],2,FALSE),"")</f>
        <v/>
      </c>
      <c r="AA4703" t="str">
        <f>IFERROR(VLOOKUP($I4703,AdSize[],2,FALSE),"")</f>
        <v/>
      </c>
      <c r="AB4703" t="str">
        <f>IFERROR(VLOOKUP($J4703,TargetingTactic[],2,FALSE),"")</f>
        <v/>
      </c>
      <c r="AC4703" t="str">
        <f>IFERROR(VLOOKUP($K4703,Audience[],2,FALSE),"")</f>
        <v/>
      </c>
      <c r="AD4703" t="str">
        <f>IFERROR(VLOOKUP($L4703,Country[],2,FALSE),"")</f>
        <v/>
      </c>
      <c r="AE4703" t="str">
        <f>IFERROR(VLOOKUP($M4703,Language[],2,FALSE),"")</f>
        <v/>
      </c>
      <c r="AF4703" t="str">
        <f>IFERROR(VLOOKUP($N4703,BuyType[],2,FALSE),"")</f>
        <v/>
      </c>
      <c r="AG4703" t="str">
        <f>IFERROR(VLOOKUP($S4703,StoreBU[],2,FALSE),"")</f>
        <v/>
      </c>
    </row>
    <row r="4704" spans="1:33" x14ac:dyDescent="0.3">
      <c r="A4704" t="str">
        <f t="shared" si="147"/>
        <v/>
      </c>
      <c r="C4704" t="str">
        <f t="shared" si="146"/>
        <v/>
      </c>
      <c r="D4704" s="33"/>
      <c r="E4704" s="33"/>
      <c r="F4704" s="33"/>
      <c r="G4704" s="33"/>
      <c r="H4704" s="33"/>
      <c r="I4704" s="33"/>
      <c r="J4704" s="33"/>
      <c r="K4704" s="33"/>
      <c r="L4704" s="33"/>
      <c r="M4704" s="33"/>
      <c r="N4704" s="33"/>
      <c r="O4704" s="33"/>
      <c r="P4704" s="33"/>
      <c r="Q4704" s="33"/>
      <c r="R4704" s="33"/>
      <c r="S4704" s="33"/>
      <c r="T4704" s="33"/>
      <c r="V4704" t="str">
        <f>IFERROR(VLOOKUP($D4704,MediaPartner[],2,FALSE),"")</f>
        <v/>
      </c>
      <c r="W4704" t="str">
        <f>IFERROR(VLOOKUP($E4704,Site[],2,FALSE),"")</f>
        <v/>
      </c>
      <c r="X4704" t="str">
        <f>IFERROR(VLOOKUP($F4704,FundingSource[],2,FALSE),"")</f>
        <v/>
      </c>
      <c r="Y4704" t="str">
        <f>IFERROR(VLOOKUP($G4704,Objective[],2,FALSE),"")</f>
        <v/>
      </c>
      <c r="Z4704" t="str">
        <f>IFERROR(VLOOKUP($H4704,AdType[],2,FALSE),"")</f>
        <v/>
      </c>
      <c r="AA4704" t="str">
        <f>IFERROR(VLOOKUP($I4704,AdSize[],2,FALSE),"")</f>
        <v/>
      </c>
      <c r="AB4704" t="str">
        <f>IFERROR(VLOOKUP($J4704,TargetingTactic[],2,FALSE),"")</f>
        <v/>
      </c>
      <c r="AC4704" t="str">
        <f>IFERROR(VLOOKUP($K4704,Audience[],2,FALSE),"")</f>
        <v/>
      </c>
      <c r="AD4704" t="str">
        <f>IFERROR(VLOOKUP($L4704,Country[],2,FALSE),"")</f>
        <v/>
      </c>
      <c r="AE4704" t="str">
        <f>IFERROR(VLOOKUP($M4704,Language[],2,FALSE),"")</f>
        <v/>
      </c>
      <c r="AF4704" t="str">
        <f>IFERROR(VLOOKUP($N4704,BuyType[],2,FALSE),"")</f>
        <v/>
      </c>
      <c r="AG4704" t="str">
        <f>IFERROR(VLOOKUP($S4704,StoreBU[],2,FALSE),"")</f>
        <v/>
      </c>
    </row>
    <row r="4705" spans="1:33" x14ac:dyDescent="0.3">
      <c r="A4705" t="str">
        <f t="shared" si="147"/>
        <v/>
      </c>
      <c r="C4705" t="str">
        <f t="shared" si="146"/>
        <v/>
      </c>
      <c r="D4705" s="33"/>
      <c r="E4705" s="33"/>
      <c r="F4705" s="33"/>
      <c r="G4705" s="33"/>
      <c r="H4705" s="33"/>
      <c r="I4705" s="33"/>
      <c r="J4705" s="33"/>
      <c r="K4705" s="33"/>
      <c r="L4705" s="33"/>
      <c r="M4705" s="33"/>
      <c r="N4705" s="33"/>
      <c r="O4705" s="33"/>
      <c r="P4705" s="33"/>
      <c r="Q4705" s="33"/>
      <c r="R4705" s="33"/>
      <c r="S4705" s="33"/>
      <c r="T4705" s="33"/>
      <c r="V4705" t="str">
        <f>IFERROR(VLOOKUP($D4705,MediaPartner[],2,FALSE),"")</f>
        <v/>
      </c>
      <c r="W4705" t="str">
        <f>IFERROR(VLOOKUP($E4705,Site[],2,FALSE),"")</f>
        <v/>
      </c>
      <c r="X4705" t="str">
        <f>IFERROR(VLOOKUP($F4705,FundingSource[],2,FALSE),"")</f>
        <v/>
      </c>
      <c r="Y4705" t="str">
        <f>IFERROR(VLOOKUP($G4705,Objective[],2,FALSE),"")</f>
        <v/>
      </c>
      <c r="Z4705" t="str">
        <f>IFERROR(VLOOKUP($H4705,AdType[],2,FALSE),"")</f>
        <v/>
      </c>
      <c r="AA4705" t="str">
        <f>IFERROR(VLOOKUP($I4705,AdSize[],2,FALSE),"")</f>
        <v/>
      </c>
      <c r="AB4705" t="str">
        <f>IFERROR(VLOOKUP($J4705,TargetingTactic[],2,FALSE),"")</f>
        <v/>
      </c>
      <c r="AC4705" t="str">
        <f>IFERROR(VLOOKUP($K4705,Audience[],2,FALSE),"")</f>
        <v/>
      </c>
      <c r="AD4705" t="str">
        <f>IFERROR(VLOOKUP($L4705,Country[],2,FALSE),"")</f>
        <v/>
      </c>
      <c r="AE4705" t="str">
        <f>IFERROR(VLOOKUP($M4705,Language[],2,FALSE),"")</f>
        <v/>
      </c>
      <c r="AF4705" t="str">
        <f>IFERROR(VLOOKUP($N4705,BuyType[],2,FALSE),"")</f>
        <v/>
      </c>
      <c r="AG4705" t="str">
        <f>IFERROR(VLOOKUP($S4705,StoreBU[],2,FALSE),"")</f>
        <v/>
      </c>
    </row>
    <row r="4706" spans="1:33" x14ac:dyDescent="0.3">
      <c r="A4706" t="str">
        <f t="shared" si="147"/>
        <v/>
      </c>
      <c r="C4706" t="str">
        <f t="shared" si="146"/>
        <v/>
      </c>
      <c r="D4706" s="33"/>
      <c r="E4706" s="33"/>
      <c r="F4706" s="33"/>
      <c r="G4706" s="33"/>
      <c r="H4706" s="33"/>
      <c r="I4706" s="33"/>
      <c r="J4706" s="33"/>
      <c r="K4706" s="33"/>
      <c r="L4706" s="33"/>
      <c r="M4706" s="33"/>
      <c r="N4706" s="33"/>
      <c r="O4706" s="33"/>
      <c r="P4706" s="33"/>
      <c r="Q4706" s="33"/>
      <c r="R4706" s="33"/>
      <c r="S4706" s="33"/>
      <c r="T4706" s="33"/>
      <c r="V4706" t="str">
        <f>IFERROR(VLOOKUP($D4706,MediaPartner[],2,FALSE),"")</f>
        <v/>
      </c>
      <c r="W4706" t="str">
        <f>IFERROR(VLOOKUP($E4706,Site[],2,FALSE),"")</f>
        <v/>
      </c>
      <c r="X4706" t="str">
        <f>IFERROR(VLOOKUP($F4706,FundingSource[],2,FALSE),"")</f>
        <v/>
      </c>
      <c r="Y4706" t="str">
        <f>IFERROR(VLOOKUP($G4706,Objective[],2,FALSE),"")</f>
        <v/>
      </c>
      <c r="Z4706" t="str">
        <f>IFERROR(VLOOKUP($H4706,AdType[],2,FALSE),"")</f>
        <v/>
      </c>
      <c r="AA4706" t="str">
        <f>IFERROR(VLOOKUP($I4706,AdSize[],2,FALSE),"")</f>
        <v/>
      </c>
      <c r="AB4706" t="str">
        <f>IFERROR(VLOOKUP($J4706,TargetingTactic[],2,FALSE),"")</f>
        <v/>
      </c>
      <c r="AC4706" t="str">
        <f>IFERROR(VLOOKUP($K4706,Audience[],2,FALSE),"")</f>
        <v/>
      </c>
      <c r="AD4706" t="str">
        <f>IFERROR(VLOOKUP($L4706,Country[],2,FALSE),"")</f>
        <v/>
      </c>
      <c r="AE4706" t="str">
        <f>IFERROR(VLOOKUP($M4706,Language[],2,FALSE),"")</f>
        <v/>
      </c>
      <c r="AF4706" t="str">
        <f>IFERROR(VLOOKUP($N4706,BuyType[],2,FALSE),"")</f>
        <v/>
      </c>
      <c r="AG4706" t="str">
        <f>IFERROR(VLOOKUP($S4706,StoreBU[],2,FALSE),"")</f>
        <v/>
      </c>
    </row>
    <row r="4707" spans="1:33" x14ac:dyDescent="0.3">
      <c r="A4707" t="str">
        <f t="shared" si="147"/>
        <v/>
      </c>
      <c r="C4707" t="str">
        <f t="shared" si="146"/>
        <v/>
      </c>
      <c r="D4707" s="33"/>
      <c r="E4707" s="33"/>
      <c r="F4707" s="33"/>
      <c r="G4707" s="33"/>
      <c r="H4707" s="33"/>
      <c r="I4707" s="33"/>
      <c r="J4707" s="33"/>
      <c r="K4707" s="33"/>
      <c r="L4707" s="33"/>
      <c r="M4707" s="33"/>
      <c r="N4707" s="33"/>
      <c r="O4707" s="33"/>
      <c r="P4707" s="33"/>
      <c r="Q4707" s="33"/>
      <c r="R4707" s="33"/>
      <c r="S4707" s="33"/>
      <c r="T4707" s="33"/>
      <c r="V4707" t="str">
        <f>IFERROR(VLOOKUP($D4707,MediaPartner[],2,FALSE),"")</f>
        <v/>
      </c>
      <c r="W4707" t="str">
        <f>IFERROR(VLOOKUP($E4707,Site[],2,FALSE),"")</f>
        <v/>
      </c>
      <c r="X4707" t="str">
        <f>IFERROR(VLOOKUP($F4707,FundingSource[],2,FALSE),"")</f>
        <v/>
      </c>
      <c r="Y4707" t="str">
        <f>IFERROR(VLOOKUP($G4707,Objective[],2,FALSE),"")</f>
        <v/>
      </c>
      <c r="Z4707" t="str">
        <f>IFERROR(VLOOKUP($H4707,AdType[],2,FALSE),"")</f>
        <v/>
      </c>
      <c r="AA4707" t="str">
        <f>IFERROR(VLOOKUP($I4707,AdSize[],2,FALSE),"")</f>
        <v/>
      </c>
      <c r="AB4707" t="str">
        <f>IFERROR(VLOOKUP($J4707,TargetingTactic[],2,FALSE),"")</f>
        <v/>
      </c>
      <c r="AC4707" t="str">
        <f>IFERROR(VLOOKUP($K4707,Audience[],2,FALSE),"")</f>
        <v/>
      </c>
      <c r="AD4707" t="str">
        <f>IFERROR(VLOOKUP($L4707,Country[],2,FALSE),"")</f>
        <v/>
      </c>
      <c r="AE4707" t="str">
        <f>IFERROR(VLOOKUP($M4707,Language[],2,FALSE),"")</f>
        <v/>
      </c>
      <c r="AF4707" t="str">
        <f>IFERROR(VLOOKUP($N4707,BuyType[],2,FALSE),"")</f>
        <v/>
      </c>
      <c r="AG4707" t="str">
        <f>IFERROR(VLOOKUP($S4707,StoreBU[],2,FALSE),"")</f>
        <v/>
      </c>
    </row>
    <row r="4708" spans="1:33" x14ac:dyDescent="0.3">
      <c r="A4708" t="str">
        <f t="shared" si="147"/>
        <v/>
      </c>
      <c r="C4708" t="str">
        <f t="shared" si="146"/>
        <v/>
      </c>
      <c r="D4708" s="33"/>
      <c r="E4708" s="33"/>
      <c r="F4708" s="33"/>
      <c r="G4708" s="33"/>
      <c r="H4708" s="33"/>
      <c r="I4708" s="33"/>
      <c r="J4708" s="33"/>
      <c r="K4708" s="33"/>
      <c r="L4708" s="33"/>
      <c r="M4708" s="33"/>
      <c r="N4708" s="33"/>
      <c r="O4708" s="33"/>
      <c r="P4708" s="33"/>
      <c r="Q4708" s="33"/>
      <c r="R4708" s="33"/>
      <c r="S4708" s="33"/>
      <c r="T4708" s="33"/>
      <c r="V4708" t="str">
        <f>IFERROR(VLOOKUP($D4708,MediaPartner[],2,FALSE),"")</f>
        <v/>
      </c>
      <c r="W4708" t="str">
        <f>IFERROR(VLOOKUP($E4708,Site[],2,FALSE),"")</f>
        <v/>
      </c>
      <c r="X4708" t="str">
        <f>IFERROR(VLOOKUP($F4708,FundingSource[],2,FALSE),"")</f>
        <v/>
      </c>
      <c r="Y4708" t="str">
        <f>IFERROR(VLOOKUP($G4708,Objective[],2,FALSE),"")</f>
        <v/>
      </c>
      <c r="Z4708" t="str">
        <f>IFERROR(VLOOKUP($H4708,AdType[],2,FALSE),"")</f>
        <v/>
      </c>
      <c r="AA4708" t="str">
        <f>IFERROR(VLOOKUP($I4708,AdSize[],2,FALSE),"")</f>
        <v/>
      </c>
      <c r="AB4708" t="str">
        <f>IFERROR(VLOOKUP($J4708,TargetingTactic[],2,FALSE),"")</f>
        <v/>
      </c>
      <c r="AC4708" t="str">
        <f>IFERROR(VLOOKUP($K4708,Audience[],2,FALSE),"")</f>
        <v/>
      </c>
      <c r="AD4708" t="str">
        <f>IFERROR(VLOOKUP($L4708,Country[],2,FALSE),"")</f>
        <v/>
      </c>
      <c r="AE4708" t="str">
        <f>IFERROR(VLOOKUP($M4708,Language[],2,FALSE),"")</f>
        <v/>
      </c>
      <c r="AF4708" t="str">
        <f>IFERROR(VLOOKUP($N4708,BuyType[],2,FALSE),"")</f>
        <v/>
      </c>
      <c r="AG4708" t="str">
        <f>IFERROR(VLOOKUP($S4708,StoreBU[],2,FALSE),"")</f>
        <v/>
      </c>
    </row>
    <row r="4709" spans="1:33" x14ac:dyDescent="0.3">
      <c r="A4709" t="str">
        <f t="shared" si="147"/>
        <v/>
      </c>
      <c r="C4709" t="str">
        <f t="shared" si="146"/>
        <v/>
      </c>
      <c r="D4709" s="33"/>
      <c r="E4709" s="33"/>
      <c r="F4709" s="33"/>
      <c r="G4709" s="33"/>
      <c r="H4709" s="33"/>
      <c r="I4709" s="33"/>
      <c r="J4709" s="33"/>
      <c r="K4709" s="33"/>
      <c r="L4709" s="33"/>
      <c r="M4709" s="33"/>
      <c r="N4709" s="33"/>
      <c r="O4709" s="33"/>
      <c r="P4709" s="33"/>
      <c r="Q4709" s="33"/>
      <c r="R4709" s="33"/>
      <c r="S4709" s="33"/>
      <c r="T4709" s="33"/>
      <c r="V4709" t="str">
        <f>IFERROR(VLOOKUP($D4709,MediaPartner[],2,FALSE),"")</f>
        <v/>
      </c>
      <c r="W4709" t="str">
        <f>IFERROR(VLOOKUP($E4709,Site[],2,FALSE),"")</f>
        <v/>
      </c>
      <c r="X4709" t="str">
        <f>IFERROR(VLOOKUP($F4709,FundingSource[],2,FALSE),"")</f>
        <v/>
      </c>
      <c r="Y4709" t="str">
        <f>IFERROR(VLOOKUP($G4709,Objective[],2,FALSE),"")</f>
        <v/>
      </c>
      <c r="Z4709" t="str">
        <f>IFERROR(VLOOKUP($H4709,AdType[],2,FALSE),"")</f>
        <v/>
      </c>
      <c r="AA4709" t="str">
        <f>IFERROR(VLOOKUP($I4709,AdSize[],2,FALSE),"")</f>
        <v/>
      </c>
      <c r="AB4709" t="str">
        <f>IFERROR(VLOOKUP($J4709,TargetingTactic[],2,FALSE),"")</f>
        <v/>
      </c>
      <c r="AC4709" t="str">
        <f>IFERROR(VLOOKUP($K4709,Audience[],2,FALSE),"")</f>
        <v/>
      </c>
      <c r="AD4709" t="str">
        <f>IFERROR(VLOOKUP($L4709,Country[],2,FALSE),"")</f>
        <v/>
      </c>
      <c r="AE4709" t="str">
        <f>IFERROR(VLOOKUP($M4709,Language[],2,FALSE),"")</f>
        <v/>
      </c>
      <c r="AF4709" t="str">
        <f>IFERROR(VLOOKUP($N4709,BuyType[],2,FALSE),"")</f>
        <v/>
      </c>
      <c r="AG4709" t="str">
        <f>IFERROR(VLOOKUP($S4709,StoreBU[],2,FALSE),"")</f>
        <v/>
      </c>
    </row>
    <row r="4710" spans="1:33" x14ac:dyDescent="0.3">
      <c r="A4710" t="str">
        <f t="shared" si="147"/>
        <v/>
      </c>
      <c r="C4710" t="str">
        <f t="shared" si="146"/>
        <v/>
      </c>
      <c r="D4710" s="33"/>
      <c r="E4710" s="33"/>
      <c r="F4710" s="33"/>
      <c r="G4710" s="33"/>
      <c r="H4710" s="33"/>
      <c r="I4710" s="33"/>
      <c r="J4710" s="33"/>
      <c r="K4710" s="33"/>
      <c r="L4710" s="33"/>
      <c r="M4710" s="33"/>
      <c r="N4710" s="33"/>
      <c r="O4710" s="33"/>
      <c r="P4710" s="33"/>
      <c r="Q4710" s="33"/>
      <c r="R4710" s="33"/>
      <c r="S4710" s="33"/>
      <c r="T4710" s="33"/>
      <c r="V4710" t="str">
        <f>IFERROR(VLOOKUP($D4710,MediaPartner[],2,FALSE),"")</f>
        <v/>
      </c>
      <c r="W4710" t="str">
        <f>IFERROR(VLOOKUP($E4710,Site[],2,FALSE),"")</f>
        <v/>
      </c>
      <c r="X4710" t="str">
        <f>IFERROR(VLOOKUP($F4710,FundingSource[],2,FALSE),"")</f>
        <v/>
      </c>
      <c r="Y4710" t="str">
        <f>IFERROR(VLOOKUP($G4710,Objective[],2,FALSE),"")</f>
        <v/>
      </c>
      <c r="Z4710" t="str">
        <f>IFERROR(VLOOKUP($H4710,AdType[],2,FALSE),"")</f>
        <v/>
      </c>
      <c r="AA4710" t="str">
        <f>IFERROR(VLOOKUP($I4710,AdSize[],2,FALSE),"")</f>
        <v/>
      </c>
      <c r="AB4710" t="str">
        <f>IFERROR(VLOOKUP($J4710,TargetingTactic[],2,FALSE),"")</f>
        <v/>
      </c>
      <c r="AC4710" t="str">
        <f>IFERROR(VLOOKUP($K4710,Audience[],2,FALSE),"")</f>
        <v/>
      </c>
      <c r="AD4710" t="str">
        <f>IFERROR(VLOOKUP($L4710,Country[],2,FALSE),"")</f>
        <v/>
      </c>
      <c r="AE4710" t="str">
        <f>IFERROR(VLOOKUP($M4710,Language[],2,FALSE),"")</f>
        <v/>
      </c>
      <c r="AF4710" t="str">
        <f>IFERROR(VLOOKUP($N4710,BuyType[],2,FALSE),"")</f>
        <v/>
      </c>
      <c r="AG4710" t="str">
        <f>IFERROR(VLOOKUP($S4710,StoreBU[],2,FALSE),"")</f>
        <v/>
      </c>
    </row>
    <row r="4711" spans="1:33" x14ac:dyDescent="0.3">
      <c r="A4711" t="str">
        <f t="shared" si="147"/>
        <v/>
      </c>
      <c r="C4711" t="str">
        <f t="shared" si="146"/>
        <v/>
      </c>
      <c r="D4711" s="33"/>
      <c r="E4711" s="33"/>
      <c r="F4711" s="33"/>
      <c r="G4711" s="33"/>
      <c r="H4711" s="33"/>
      <c r="I4711" s="33"/>
      <c r="J4711" s="33"/>
      <c r="K4711" s="33"/>
      <c r="L4711" s="33"/>
      <c r="M4711" s="33"/>
      <c r="N4711" s="33"/>
      <c r="O4711" s="33"/>
      <c r="P4711" s="33"/>
      <c r="Q4711" s="33"/>
      <c r="R4711" s="33"/>
      <c r="S4711" s="33"/>
      <c r="T4711" s="33"/>
      <c r="V4711" t="str">
        <f>IFERROR(VLOOKUP($D4711,MediaPartner[],2,FALSE),"")</f>
        <v/>
      </c>
      <c r="W4711" t="str">
        <f>IFERROR(VLOOKUP($E4711,Site[],2,FALSE),"")</f>
        <v/>
      </c>
      <c r="X4711" t="str">
        <f>IFERROR(VLOOKUP($F4711,FundingSource[],2,FALSE),"")</f>
        <v/>
      </c>
      <c r="Y4711" t="str">
        <f>IFERROR(VLOOKUP($G4711,Objective[],2,FALSE),"")</f>
        <v/>
      </c>
      <c r="Z4711" t="str">
        <f>IFERROR(VLOOKUP($H4711,AdType[],2,FALSE),"")</f>
        <v/>
      </c>
      <c r="AA4711" t="str">
        <f>IFERROR(VLOOKUP($I4711,AdSize[],2,FALSE),"")</f>
        <v/>
      </c>
      <c r="AB4711" t="str">
        <f>IFERROR(VLOOKUP($J4711,TargetingTactic[],2,FALSE),"")</f>
        <v/>
      </c>
      <c r="AC4711" t="str">
        <f>IFERROR(VLOOKUP($K4711,Audience[],2,FALSE),"")</f>
        <v/>
      </c>
      <c r="AD4711" t="str">
        <f>IFERROR(VLOOKUP($L4711,Country[],2,FALSE),"")</f>
        <v/>
      </c>
      <c r="AE4711" t="str">
        <f>IFERROR(VLOOKUP($M4711,Language[],2,FALSE),"")</f>
        <v/>
      </c>
      <c r="AF4711" t="str">
        <f>IFERROR(VLOOKUP($N4711,BuyType[],2,FALSE),"")</f>
        <v/>
      </c>
      <c r="AG4711" t="str">
        <f>IFERROR(VLOOKUP($S4711,StoreBU[],2,FALSE),"")</f>
        <v/>
      </c>
    </row>
    <row r="4712" spans="1:33" x14ac:dyDescent="0.3">
      <c r="A4712" t="str">
        <f t="shared" si="147"/>
        <v/>
      </c>
      <c r="C4712" t="str">
        <f t="shared" si="146"/>
        <v/>
      </c>
      <c r="D4712" s="33"/>
      <c r="E4712" s="33"/>
      <c r="F4712" s="33"/>
      <c r="G4712" s="33"/>
      <c r="H4712" s="33"/>
      <c r="I4712" s="33"/>
      <c r="J4712" s="33"/>
      <c r="K4712" s="33"/>
      <c r="L4712" s="33"/>
      <c r="M4712" s="33"/>
      <c r="N4712" s="33"/>
      <c r="O4712" s="33"/>
      <c r="P4712" s="33"/>
      <c r="Q4712" s="33"/>
      <c r="R4712" s="33"/>
      <c r="S4712" s="33"/>
      <c r="T4712" s="33"/>
      <c r="V4712" t="str">
        <f>IFERROR(VLOOKUP($D4712,MediaPartner[],2,FALSE),"")</f>
        <v/>
      </c>
      <c r="W4712" t="str">
        <f>IFERROR(VLOOKUP($E4712,Site[],2,FALSE),"")</f>
        <v/>
      </c>
      <c r="X4712" t="str">
        <f>IFERROR(VLOOKUP($F4712,FundingSource[],2,FALSE),"")</f>
        <v/>
      </c>
      <c r="Y4712" t="str">
        <f>IFERROR(VLOOKUP($G4712,Objective[],2,FALSE),"")</f>
        <v/>
      </c>
      <c r="Z4712" t="str">
        <f>IFERROR(VLOOKUP($H4712,AdType[],2,FALSE),"")</f>
        <v/>
      </c>
      <c r="AA4712" t="str">
        <f>IFERROR(VLOOKUP($I4712,AdSize[],2,FALSE),"")</f>
        <v/>
      </c>
      <c r="AB4712" t="str">
        <f>IFERROR(VLOOKUP($J4712,TargetingTactic[],2,FALSE),"")</f>
        <v/>
      </c>
      <c r="AC4712" t="str">
        <f>IFERROR(VLOOKUP($K4712,Audience[],2,FALSE),"")</f>
        <v/>
      </c>
      <c r="AD4712" t="str">
        <f>IFERROR(VLOOKUP($L4712,Country[],2,FALSE),"")</f>
        <v/>
      </c>
      <c r="AE4712" t="str">
        <f>IFERROR(VLOOKUP($M4712,Language[],2,FALSE),"")</f>
        <v/>
      </c>
      <c r="AF4712" t="str">
        <f>IFERROR(VLOOKUP($N4712,BuyType[],2,FALSE),"")</f>
        <v/>
      </c>
      <c r="AG4712" t="str">
        <f>IFERROR(VLOOKUP($S4712,StoreBU[],2,FALSE),"")</f>
        <v/>
      </c>
    </row>
    <row r="4713" spans="1:33" x14ac:dyDescent="0.3">
      <c r="A4713" t="str">
        <f t="shared" si="147"/>
        <v/>
      </c>
      <c r="C4713" t="str">
        <f t="shared" si="146"/>
        <v/>
      </c>
      <c r="D4713" s="33"/>
      <c r="E4713" s="33"/>
      <c r="F4713" s="33"/>
      <c r="G4713" s="33"/>
      <c r="H4713" s="33"/>
      <c r="I4713" s="33"/>
      <c r="J4713" s="33"/>
      <c r="K4713" s="33"/>
      <c r="L4713" s="33"/>
      <c r="M4713" s="33"/>
      <c r="N4713" s="33"/>
      <c r="O4713" s="33"/>
      <c r="P4713" s="33"/>
      <c r="Q4713" s="33"/>
      <c r="R4713" s="33"/>
      <c r="S4713" s="33"/>
      <c r="T4713" s="33"/>
      <c r="V4713" t="str">
        <f>IFERROR(VLOOKUP($D4713,MediaPartner[],2,FALSE),"")</f>
        <v/>
      </c>
      <c r="W4713" t="str">
        <f>IFERROR(VLOOKUP($E4713,Site[],2,FALSE),"")</f>
        <v/>
      </c>
      <c r="X4713" t="str">
        <f>IFERROR(VLOOKUP($F4713,FundingSource[],2,FALSE),"")</f>
        <v/>
      </c>
      <c r="Y4713" t="str">
        <f>IFERROR(VLOOKUP($G4713,Objective[],2,FALSE),"")</f>
        <v/>
      </c>
      <c r="Z4713" t="str">
        <f>IFERROR(VLOOKUP($H4713,AdType[],2,FALSE),"")</f>
        <v/>
      </c>
      <c r="AA4713" t="str">
        <f>IFERROR(VLOOKUP($I4713,AdSize[],2,FALSE),"")</f>
        <v/>
      </c>
      <c r="AB4713" t="str">
        <f>IFERROR(VLOOKUP($J4713,TargetingTactic[],2,FALSE),"")</f>
        <v/>
      </c>
      <c r="AC4713" t="str">
        <f>IFERROR(VLOOKUP($K4713,Audience[],2,FALSE),"")</f>
        <v/>
      </c>
      <c r="AD4713" t="str">
        <f>IFERROR(VLOOKUP($L4713,Country[],2,FALSE),"")</f>
        <v/>
      </c>
      <c r="AE4713" t="str">
        <f>IFERROR(VLOOKUP($M4713,Language[],2,FALSE),"")</f>
        <v/>
      </c>
      <c r="AF4713" t="str">
        <f>IFERROR(VLOOKUP($N4713,BuyType[],2,FALSE),"")</f>
        <v/>
      </c>
      <c r="AG4713" t="str">
        <f>IFERROR(VLOOKUP($S4713,StoreBU[],2,FALSE),"")</f>
        <v/>
      </c>
    </row>
    <row r="4714" spans="1:33" x14ac:dyDescent="0.3">
      <c r="A4714" t="str">
        <f t="shared" si="147"/>
        <v/>
      </c>
      <c r="C4714" t="str">
        <f t="shared" si="146"/>
        <v/>
      </c>
      <c r="D4714" s="33"/>
      <c r="E4714" s="33"/>
      <c r="F4714" s="33"/>
      <c r="G4714" s="33"/>
      <c r="H4714" s="33"/>
      <c r="I4714" s="33"/>
      <c r="J4714" s="33"/>
      <c r="K4714" s="33"/>
      <c r="L4714" s="33"/>
      <c r="M4714" s="33"/>
      <c r="N4714" s="33"/>
      <c r="O4714" s="33"/>
      <c r="P4714" s="33"/>
      <c r="Q4714" s="33"/>
      <c r="R4714" s="33"/>
      <c r="S4714" s="33"/>
      <c r="T4714" s="33"/>
      <c r="V4714" t="str">
        <f>IFERROR(VLOOKUP($D4714,MediaPartner[],2,FALSE),"")</f>
        <v/>
      </c>
      <c r="W4714" t="str">
        <f>IFERROR(VLOOKUP($E4714,Site[],2,FALSE),"")</f>
        <v/>
      </c>
      <c r="X4714" t="str">
        <f>IFERROR(VLOOKUP($F4714,FundingSource[],2,FALSE),"")</f>
        <v/>
      </c>
      <c r="Y4714" t="str">
        <f>IFERROR(VLOOKUP($G4714,Objective[],2,FALSE),"")</f>
        <v/>
      </c>
      <c r="Z4714" t="str">
        <f>IFERROR(VLOOKUP($H4714,AdType[],2,FALSE),"")</f>
        <v/>
      </c>
      <c r="AA4714" t="str">
        <f>IFERROR(VLOOKUP($I4714,AdSize[],2,FALSE),"")</f>
        <v/>
      </c>
      <c r="AB4714" t="str">
        <f>IFERROR(VLOOKUP($J4714,TargetingTactic[],2,FALSE),"")</f>
        <v/>
      </c>
      <c r="AC4714" t="str">
        <f>IFERROR(VLOOKUP($K4714,Audience[],2,FALSE),"")</f>
        <v/>
      </c>
      <c r="AD4714" t="str">
        <f>IFERROR(VLOOKUP($L4714,Country[],2,FALSE),"")</f>
        <v/>
      </c>
      <c r="AE4714" t="str">
        <f>IFERROR(VLOOKUP($M4714,Language[],2,FALSE),"")</f>
        <v/>
      </c>
      <c r="AF4714" t="str">
        <f>IFERROR(VLOOKUP($N4714,BuyType[],2,FALSE),"")</f>
        <v/>
      </c>
      <c r="AG4714" t="str">
        <f>IFERROR(VLOOKUP($S4714,StoreBU[],2,FALSE),"")</f>
        <v/>
      </c>
    </row>
    <row r="4715" spans="1:33" x14ac:dyDescent="0.3">
      <c r="A4715" t="str">
        <f t="shared" si="147"/>
        <v/>
      </c>
      <c r="C4715" t="str">
        <f t="shared" si="146"/>
        <v/>
      </c>
      <c r="D4715" s="33"/>
      <c r="E4715" s="33"/>
      <c r="F4715" s="33"/>
      <c r="G4715" s="33"/>
      <c r="H4715" s="33"/>
      <c r="I4715" s="33"/>
      <c r="J4715" s="33"/>
      <c r="K4715" s="33"/>
      <c r="L4715" s="33"/>
      <c r="M4715" s="33"/>
      <c r="N4715" s="33"/>
      <c r="O4715" s="33"/>
      <c r="P4715" s="33"/>
      <c r="Q4715" s="33"/>
      <c r="R4715" s="33"/>
      <c r="S4715" s="33"/>
      <c r="T4715" s="33"/>
      <c r="V4715" t="str">
        <f>IFERROR(VLOOKUP($D4715,MediaPartner[],2,FALSE),"")</f>
        <v/>
      </c>
      <c r="W4715" t="str">
        <f>IFERROR(VLOOKUP($E4715,Site[],2,FALSE),"")</f>
        <v/>
      </c>
      <c r="X4715" t="str">
        <f>IFERROR(VLOOKUP($F4715,FundingSource[],2,FALSE),"")</f>
        <v/>
      </c>
      <c r="Y4715" t="str">
        <f>IFERROR(VLOOKUP($G4715,Objective[],2,FALSE),"")</f>
        <v/>
      </c>
      <c r="Z4715" t="str">
        <f>IFERROR(VLOOKUP($H4715,AdType[],2,FALSE),"")</f>
        <v/>
      </c>
      <c r="AA4715" t="str">
        <f>IFERROR(VLOOKUP($I4715,AdSize[],2,FALSE),"")</f>
        <v/>
      </c>
      <c r="AB4715" t="str">
        <f>IFERROR(VLOOKUP($J4715,TargetingTactic[],2,FALSE),"")</f>
        <v/>
      </c>
      <c r="AC4715" t="str">
        <f>IFERROR(VLOOKUP($K4715,Audience[],2,FALSE),"")</f>
        <v/>
      </c>
      <c r="AD4715" t="str">
        <f>IFERROR(VLOOKUP($L4715,Country[],2,FALSE),"")</f>
        <v/>
      </c>
      <c r="AE4715" t="str">
        <f>IFERROR(VLOOKUP($M4715,Language[],2,FALSE),"")</f>
        <v/>
      </c>
      <c r="AF4715" t="str">
        <f>IFERROR(VLOOKUP($N4715,BuyType[],2,FALSE),"")</f>
        <v/>
      </c>
      <c r="AG4715" t="str">
        <f>IFERROR(VLOOKUP($S4715,StoreBU[],2,FALSE),"")</f>
        <v/>
      </c>
    </row>
    <row r="4716" spans="1:33" x14ac:dyDescent="0.3">
      <c r="A4716" t="str">
        <f t="shared" si="147"/>
        <v/>
      </c>
      <c r="C4716" t="str">
        <f t="shared" si="146"/>
        <v/>
      </c>
      <c r="D4716" s="33"/>
      <c r="E4716" s="33"/>
      <c r="F4716" s="33"/>
      <c r="G4716" s="33"/>
      <c r="H4716" s="33"/>
      <c r="I4716" s="33"/>
      <c r="J4716" s="33"/>
      <c r="K4716" s="33"/>
      <c r="L4716" s="33"/>
      <c r="M4716" s="33"/>
      <c r="N4716" s="33"/>
      <c r="O4716" s="33"/>
      <c r="P4716" s="33"/>
      <c r="Q4716" s="33"/>
      <c r="R4716" s="33"/>
      <c r="S4716" s="33"/>
      <c r="T4716" s="33"/>
      <c r="V4716" t="str">
        <f>IFERROR(VLOOKUP($D4716,MediaPartner[],2,FALSE),"")</f>
        <v/>
      </c>
      <c r="W4716" t="str">
        <f>IFERROR(VLOOKUP($E4716,Site[],2,FALSE),"")</f>
        <v/>
      </c>
      <c r="X4716" t="str">
        <f>IFERROR(VLOOKUP($F4716,FundingSource[],2,FALSE),"")</f>
        <v/>
      </c>
      <c r="Y4716" t="str">
        <f>IFERROR(VLOOKUP($G4716,Objective[],2,FALSE),"")</f>
        <v/>
      </c>
      <c r="Z4716" t="str">
        <f>IFERROR(VLOOKUP($H4716,AdType[],2,FALSE),"")</f>
        <v/>
      </c>
      <c r="AA4716" t="str">
        <f>IFERROR(VLOOKUP($I4716,AdSize[],2,FALSE),"")</f>
        <v/>
      </c>
      <c r="AB4716" t="str">
        <f>IFERROR(VLOOKUP($J4716,TargetingTactic[],2,FALSE),"")</f>
        <v/>
      </c>
      <c r="AC4716" t="str">
        <f>IFERROR(VLOOKUP($K4716,Audience[],2,FALSE),"")</f>
        <v/>
      </c>
      <c r="AD4716" t="str">
        <f>IFERROR(VLOOKUP($L4716,Country[],2,FALSE),"")</f>
        <v/>
      </c>
      <c r="AE4716" t="str">
        <f>IFERROR(VLOOKUP($M4716,Language[],2,FALSE),"")</f>
        <v/>
      </c>
      <c r="AF4716" t="str">
        <f>IFERROR(VLOOKUP($N4716,BuyType[],2,FALSE),"")</f>
        <v/>
      </c>
      <c r="AG4716" t="str">
        <f>IFERROR(VLOOKUP($S4716,StoreBU[],2,FALSE),"")</f>
        <v/>
      </c>
    </row>
    <row r="4717" spans="1:33" x14ac:dyDescent="0.3">
      <c r="A4717" t="str">
        <f t="shared" si="147"/>
        <v/>
      </c>
      <c r="C4717" t="str">
        <f t="shared" si="146"/>
        <v/>
      </c>
      <c r="D4717" s="33"/>
      <c r="E4717" s="33"/>
      <c r="F4717" s="33"/>
      <c r="G4717" s="33"/>
      <c r="H4717" s="33"/>
      <c r="I4717" s="33"/>
      <c r="J4717" s="33"/>
      <c r="K4717" s="33"/>
      <c r="L4717" s="33"/>
      <c r="M4717" s="33"/>
      <c r="N4717" s="33"/>
      <c r="O4717" s="33"/>
      <c r="P4717" s="33"/>
      <c r="Q4717" s="33"/>
      <c r="R4717" s="33"/>
      <c r="S4717" s="33"/>
      <c r="T4717" s="33"/>
      <c r="V4717" t="str">
        <f>IFERROR(VLOOKUP($D4717,MediaPartner[],2,FALSE),"")</f>
        <v/>
      </c>
      <c r="W4717" t="str">
        <f>IFERROR(VLOOKUP($E4717,Site[],2,FALSE),"")</f>
        <v/>
      </c>
      <c r="X4717" t="str">
        <f>IFERROR(VLOOKUP($F4717,FundingSource[],2,FALSE),"")</f>
        <v/>
      </c>
      <c r="Y4717" t="str">
        <f>IFERROR(VLOOKUP($G4717,Objective[],2,FALSE),"")</f>
        <v/>
      </c>
      <c r="Z4717" t="str">
        <f>IFERROR(VLOOKUP($H4717,AdType[],2,FALSE),"")</f>
        <v/>
      </c>
      <c r="AA4717" t="str">
        <f>IFERROR(VLOOKUP($I4717,AdSize[],2,FALSE),"")</f>
        <v/>
      </c>
      <c r="AB4717" t="str">
        <f>IFERROR(VLOOKUP($J4717,TargetingTactic[],2,FALSE),"")</f>
        <v/>
      </c>
      <c r="AC4717" t="str">
        <f>IFERROR(VLOOKUP($K4717,Audience[],2,FALSE),"")</f>
        <v/>
      </c>
      <c r="AD4717" t="str">
        <f>IFERROR(VLOOKUP($L4717,Country[],2,FALSE),"")</f>
        <v/>
      </c>
      <c r="AE4717" t="str">
        <f>IFERROR(VLOOKUP($M4717,Language[],2,FALSE),"")</f>
        <v/>
      </c>
      <c r="AF4717" t="str">
        <f>IFERROR(VLOOKUP($N4717,BuyType[],2,FALSE),"")</f>
        <v/>
      </c>
      <c r="AG4717" t="str">
        <f>IFERROR(VLOOKUP($S4717,StoreBU[],2,FALSE),"")</f>
        <v/>
      </c>
    </row>
    <row r="4718" spans="1:33" x14ac:dyDescent="0.3">
      <c r="A4718" t="str">
        <f t="shared" si="147"/>
        <v/>
      </c>
      <c r="C4718" t="str">
        <f t="shared" si="146"/>
        <v/>
      </c>
      <c r="D4718" s="33"/>
      <c r="E4718" s="33"/>
      <c r="F4718" s="33"/>
      <c r="G4718" s="33"/>
      <c r="H4718" s="33"/>
      <c r="I4718" s="33"/>
      <c r="J4718" s="33"/>
      <c r="K4718" s="33"/>
      <c r="L4718" s="33"/>
      <c r="M4718" s="33"/>
      <c r="N4718" s="33"/>
      <c r="O4718" s="33"/>
      <c r="P4718" s="33"/>
      <c r="Q4718" s="33"/>
      <c r="R4718" s="33"/>
      <c r="S4718" s="33"/>
      <c r="T4718" s="33"/>
      <c r="V4718" t="str">
        <f>IFERROR(VLOOKUP($D4718,MediaPartner[],2,FALSE),"")</f>
        <v/>
      </c>
      <c r="W4718" t="str">
        <f>IFERROR(VLOOKUP($E4718,Site[],2,FALSE),"")</f>
        <v/>
      </c>
      <c r="X4718" t="str">
        <f>IFERROR(VLOOKUP($F4718,FundingSource[],2,FALSE),"")</f>
        <v/>
      </c>
      <c r="Y4718" t="str">
        <f>IFERROR(VLOOKUP($G4718,Objective[],2,FALSE),"")</f>
        <v/>
      </c>
      <c r="Z4718" t="str">
        <f>IFERROR(VLOOKUP($H4718,AdType[],2,FALSE),"")</f>
        <v/>
      </c>
      <c r="AA4718" t="str">
        <f>IFERROR(VLOOKUP($I4718,AdSize[],2,FALSE),"")</f>
        <v/>
      </c>
      <c r="AB4718" t="str">
        <f>IFERROR(VLOOKUP($J4718,TargetingTactic[],2,FALSE),"")</f>
        <v/>
      </c>
      <c r="AC4718" t="str">
        <f>IFERROR(VLOOKUP($K4718,Audience[],2,FALSE),"")</f>
        <v/>
      </c>
      <c r="AD4718" t="str">
        <f>IFERROR(VLOOKUP($L4718,Country[],2,FALSE),"")</f>
        <v/>
      </c>
      <c r="AE4718" t="str">
        <f>IFERROR(VLOOKUP($M4718,Language[],2,FALSE),"")</f>
        <v/>
      </c>
      <c r="AF4718" t="str">
        <f>IFERROR(VLOOKUP($N4718,BuyType[],2,FALSE),"")</f>
        <v/>
      </c>
      <c r="AG4718" t="str">
        <f>IFERROR(VLOOKUP($S4718,StoreBU[],2,FALSE),"")</f>
        <v/>
      </c>
    </row>
    <row r="4719" spans="1:33" x14ac:dyDescent="0.3">
      <c r="A4719" t="str">
        <f t="shared" si="147"/>
        <v/>
      </c>
      <c r="C4719" t="str">
        <f t="shared" si="146"/>
        <v/>
      </c>
      <c r="D4719" s="33"/>
      <c r="E4719" s="33"/>
      <c r="F4719" s="33"/>
      <c r="G4719" s="33"/>
      <c r="H4719" s="33"/>
      <c r="I4719" s="33"/>
      <c r="J4719" s="33"/>
      <c r="K4719" s="33"/>
      <c r="L4719" s="33"/>
      <c r="M4719" s="33"/>
      <c r="N4719" s="33"/>
      <c r="O4719" s="33"/>
      <c r="P4719" s="33"/>
      <c r="Q4719" s="33"/>
      <c r="R4719" s="33"/>
      <c r="S4719" s="33"/>
      <c r="T4719" s="33"/>
      <c r="V4719" t="str">
        <f>IFERROR(VLOOKUP($D4719,MediaPartner[],2,FALSE),"")</f>
        <v/>
      </c>
      <c r="W4719" t="str">
        <f>IFERROR(VLOOKUP($E4719,Site[],2,FALSE),"")</f>
        <v/>
      </c>
      <c r="X4719" t="str">
        <f>IFERROR(VLOOKUP($F4719,FundingSource[],2,FALSE),"")</f>
        <v/>
      </c>
      <c r="Y4719" t="str">
        <f>IFERROR(VLOOKUP($G4719,Objective[],2,FALSE),"")</f>
        <v/>
      </c>
      <c r="Z4719" t="str">
        <f>IFERROR(VLOOKUP($H4719,AdType[],2,FALSE),"")</f>
        <v/>
      </c>
      <c r="AA4719" t="str">
        <f>IFERROR(VLOOKUP($I4719,AdSize[],2,FALSE),"")</f>
        <v/>
      </c>
      <c r="AB4719" t="str">
        <f>IFERROR(VLOOKUP($J4719,TargetingTactic[],2,FALSE),"")</f>
        <v/>
      </c>
      <c r="AC4719" t="str">
        <f>IFERROR(VLOOKUP($K4719,Audience[],2,FALSE),"")</f>
        <v/>
      </c>
      <c r="AD4719" t="str">
        <f>IFERROR(VLOOKUP($L4719,Country[],2,FALSE),"")</f>
        <v/>
      </c>
      <c r="AE4719" t="str">
        <f>IFERROR(VLOOKUP($M4719,Language[],2,FALSE),"")</f>
        <v/>
      </c>
      <c r="AF4719" t="str">
        <f>IFERROR(VLOOKUP($N4719,BuyType[],2,FALSE),"")</f>
        <v/>
      </c>
      <c r="AG4719" t="str">
        <f>IFERROR(VLOOKUP($S4719,StoreBU[],2,FALSE),"")</f>
        <v/>
      </c>
    </row>
    <row r="4720" spans="1:33" x14ac:dyDescent="0.3">
      <c r="A4720" t="str">
        <f t="shared" si="147"/>
        <v/>
      </c>
      <c r="C4720" t="str">
        <f t="shared" si="146"/>
        <v/>
      </c>
      <c r="D4720" s="33"/>
      <c r="E4720" s="33"/>
      <c r="F4720" s="33"/>
      <c r="G4720" s="33"/>
      <c r="H4720" s="33"/>
      <c r="I4720" s="33"/>
      <c r="J4720" s="33"/>
      <c r="K4720" s="33"/>
      <c r="L4720" s="33"/>
      <c r="M4720" s="33"/>
      <c r="N4720" s="33"/>
      <c r="O4720" s="33"/>
      <c r="P4720" s="33"/>
      <c r="Q4720" s="33"/>
      <c r="R4720" s="33"/>
      <c r="S4720" s="33"/>
      <c r="T4720" s="33"/>
      <c r="V4720" t="str">
        <f>IFERROR(VLOOKUP($D4720,MediaPartner[],2,FALSE),"")</f>
        <v/>
      </c>
      <c r="W4720" t="str">
        <f>IFERROR(VLOOKUP($E4720,Site[],2,FALSE),"")</f>
        <v/>
      </c>
      <c r="X4720" t="str">
        <f>IFERROR(VLOOKUP($F4720,FundingSource[],2,FALSE),"")</f>
        <v/>
      </c>
      <c r="Y4720" t="str">
        <f>IFERROR(VLOOKUP($G4720,Objective[],2,FALSE),"")</f>
        <v/>
      </c>
      <c r="Z4720" t="str">
        <f>IFERROR(VLOOKUP($H4720,AdType[],2,FALSE),"")</f>
        <v/>
      </c>
      <c r="AA4720" t="str">
        <f>IFERROR(VLOOKUP($I4720,AdSize[],2,FALSE),"")</f>
        <v/>
      </c>
      <c r="AB4720" t="str">
        <f>IFERROR(VLOOKUP($J4720,TargetingTactic[],2,FALSE),"")</f>
        <v/>
      </c>
      <c r="AC4720" t="str">
        <f>IFERROR(VLOOKUP($K4720,Audience[],2,FALSE),"")</f>
        <v/>
      </c>
      <c r="AD4720" t="str">
        <f>IFERROR(VLOOKUP($L4720,Country[],2,FALSE),"")</f>
        <v/>
      </c>
      <c r="AE4720" t="str">
        <f>IFERROR(VLOOKUP($M4720,Language[],2,FALSE),"")</f>
        <v/>
      </c>
      <c r="AF4720" t="str">
        <f>IFERROR(VLOOKUP($N4720,BuyType[],2,FALSE),"")</f>
        <v/>
      </c>
      <c r="AG4720" t="str">
        <f>IFERROR(VLOOKUP($S4720,StoreBU[],2,FALSE),"")</f>
        <v/>
      </c>
    </row>
    <row r="4721" spans="1:33" x14ac:dyDescent="0.3">
      <c r="A4721" t="str">
        <f t="shared" si="147"/>
        <v/>
      </c>
      <c r="C4721" t="str">
        <f t="shared" si="146"/>
        <v/>
      </c>
      <c r="D4721" s="33"/>
      <c r="E4721" s="33"/>
      <c r="F4721" s="33"/>
      <c r="G4721" s="33"/>
      <c r="H4721" s="33"/>
      <c r="I4721" s="33"/>
      <c r="J4721" s="33"/>
      <c r="K4721" s="33"/>
      <c r="L4721" s="33"/>
      <c r="M4721" s="33"/>
      <c r="N4721" s="33"/>
      <c r="O4721" s="33"/>
      <c r="P4721" s="33"/>
      <c r="Q4721" s="33"/>
      <c r="R4721" s="33"/>
      <c r="S4721" s="33"/>
      <c r="T4721" s="33"/>
      <c r="V4721" t="str">
        <f>IFERROR(VLOOKUP($D4721,MediaPartner[],2,FALSE),"")</f>
        <v/>
      </c>
      <c r="W4721" t="str">
        <f>IFERROR(VLOOKUP($E4721,Site[],2,FALSE),"")</f>
        <v/>
      </c>
      <c r="X4721" t="str">
        <f>IFERROR(VLOOKUP($F4721,FundingSource[],2,FALSE),"")</f>
        <v/>
      </c>
      <c r="Y4721" t="str">
        <f>IFERROR(VLOOKUP($G4721,Objective[],2,FALSE),"")</f>
        <v/>
      </c>
      <c r="Z4721" t="str">
        <f>IFERROR(VLOOKUP($H4721,AdType[],2,FALSE),"")</f>
        <v/>
      </c>
      <c r="AA4721" t="str">
        <f>IFERROR(VLOOKUP($I4721,AdSize[],2,FALSE),"")</f>
        <v/>
      </c>
      <c r="AB4721" t="str">
        <f>IFERROR(VLOOKUP($J4721,TargetingTactic[],2,FALSE),"")</f>
        <v/>
      </c>
      <c r="AC4721" t="str">
        <f>IFERROR(VLOOKUP($K4721,Audience[],2,FALSE),"")</f>
        <v/>
      </c>
      <c r="AD4721" t="str">
        <f>IFERROR(VLOOKUP($L4721,Country[],2,FALSE),"")</f>
        <v/>
      </c>
      <c r="AE4721" t="str">
        <f>IFERROR(VLOOKUP($M4721,Language[],2,FALSE),"")</f>
        <v/>
      </c>
      <c r="AF4721" t="str">
        <f>IFERROR(VLOOKUP($N4721,BuyType[],2,FALSE),"")</f>
        <v/>
      </c>
      <c r="AG4721" t="str">
        <f>IFERROR(VLOOKUP($S4721,StoreBU[],2,FALSE),"")</f>
        <v/>
      </c>
    </row>
    <row r="4722" spans="1:33" x14ac:dyDescent="0.3">
      <c r="A4722" t="str">
        <f t="shared" si="147"/>
        <v/>
      </c>
      <c r="C4722" t="str">
        <f t="shared" si="146"/>
        <v/>
      </c>
      <c r="D4722" s="33"/>
      <c r="E4722" s="33"/>
      <c r="F4722" s="33"/>
      <c r="G4722" s="33"/>
      <c r="H4722" s="33"/>
      <c r="I4722" s="33"/>
      <c r="J4722" s="33"/>
      <c r="K4722" s="33"/>
      <c r="L4722" s="33"/>
      <c r="M4722" s="33"/>
      <c r="N4722" s="33"/>
      <c r="O4722" s="33"/>
      <c r="P4722" s="33"/>
      <c r="Q4722" s="33"/>
      <c r="R4722" s="33"/>
      <c r="S4722" s="33"/>
      <c r="T4722" s="33"/>
      <c r="V4722" t="str">
        <f>IFERROR(VLOOKUP($D4722,MediaPartner[],2,FALSE),"")</f>
        <v/>
      </c>
      <c r="W4722" t="str">
        <f>IFERROR(VLOOKUP($E4722,Site[],2,FALSE),"")</f>
        <v/>
      </c>
      <c r="X4722" t="str">
        <f>IFERROR(VLOOKUP($F4722,FundingSource[],2,FALSE),"")</f>
        <v/>
      </c>
      <c r="Y4722" t="str">
        <f>IFERROR(VLOOKUP($G4722,Objective[],2,FALSE),"")</f>
        <v/>
      </c>
      <c r="Z4722" t="str">
        <f>IFERROR(VLOOKUP($H4722,AdType[],2,FALSE),"")</f>
        <v/>
      </c>
      <c r="AA4722" t="str">
        <f>IFERROR(VLOOKUP($I4722,AdSize[],2,FALSE),"")</f>
        <v/>
      </c>
      <c r="AB4722" t="str">
        <f>IFERROR(VLOOKUP($J4722,TargetingTactic[],2,FALSE),"")</f>
        <v/>
      </c>
      <c r="AC4722" t="str">
        <f>IFERROR(VLOOKUP($K4722,Audience[],2,FALSE),"")</f>
        <v/>
      </c>
      <c r="AD4722" t="str">
        <f>IFERROR(VLOOKUP($L4722,Country[],2,FALSE),"")</f>
        <v/>
      </c>
      <c r="AE4722" t="str">
        <f>IFERROR(VLOOKUP($M4722,Language[],2,FALSE),"")</f>
        <v/>
      </c>
      <c r="AF4722" t="str">
        <f>IFERROR(VLOOKUP($N4722,BuyType[],2,FALSE),"")</f>
        <v/>
      </c>
      <c r="AG4722" t="str">
        <f>IFERROR(VLOOKUP($S4722,StoreBU[],2,FALSE),"")</f>
        <v/>
      </c>
    </row>
    <row r="4723" spans="1:33" x14ac:dyDescent="0.3">
      <c r="A4723" t="str">
        <f t="shared" si="147"/>
        <v/>
      </c>
      <c r="C4723" t="str">
        <f t="shared" si="146"/>
        <v/>
      </c>
      <c r="D4723" s="33"/>
      <c r="E4723" s="33"/>
      <c r="F4723" s="33"/>
      <c r="G4723" s="33"/>
      <c r="H4723" s="33"/>
      <c r="I4723" s="33"/>
      <c r="J4723" s="33"/>
      <c r="K4723" s="33"/>
      <c r="L4723" s="33"/>
      <c r="M4723" s="33"/>
      <c r="N4723" s="33"/>
      <c r="O4723" s="33"/>
      <c r="P4723" s="33"/>
      <c r="Q4723" s="33"/>
      <c r="R4723" s="33"/>
      <c r="S4723" s="33"/>
      <c r="T4723" s="33"/>
      <c r="V4723" t="str">
        <f>IFERROR(VLOOKUP($D4723,MediaPartner[],2,FALSE),"")</f>
        <v/>
      </c>
      <c r="W4723" t="str">
        <f>IFERROR(VLOOKUP($E4723,Site[],2,FALSE),"")</f>
        <v/>
      </c>
      <c r="X4723" t="str">
        <f>IFERROR(VLOOKUP($F4723,FundingSource[],2,FALSE),"")</f>
        <v/>
      </c>
      <c r="Y4723" t="str">
        <f>IFERROR(VLOOKUP($G4723,Objective[],2,FALSE),"")</f>
        <v/>
      </c>
      <c r="Z4723" t="str">
        <f>IFERROR(VLOOKUP($H4723,AdType[],2,FALSE),"")</f>
        <v/>
      </c>
      <c r="AA4723" t="str">
        <f>IFERROR(VLOOKUP($I4723,AdSize[],2,FALSE),"")</f>
        <v/>
      </c>
      <c r="AB4723" t="str">
        <f>IFERROR(VLOOKUP($J4723,TargetingTactic[],2,FALSE),"")</f>
        <v/>
      </c>
      <c r="AC4723" t="str">
        <f>IFERROR(VLOOKUP($K4723,Audience[],2,FALSE),"")</f>
        <v/>
      </c>
      <c r="AD4723" t="str">
        <f>IFERROR(VLOOKUP($L4723,Country[],2,FALSE),"")</f>
        <v/>
      </c>
      <c r="AE4723" t="str">
        <f>IFERROR(VLOOKUP($M4723,Language[],2,FALSE),"")</f>
        <v/>
      </c>
      <c r="AF4723" t="str">
        <f>IFERROR(VLOOKUP($N4723,BuyType[],2,FALSE),"")</f>
        <v/>
      </c>
      <c r="AG4723" t="str">
        <f>IFERROR(VLOOKUP($S4723,StoreBU[],2,FALSE),"")</f>
        <v/>
      </c>
    </row>
    <row r="4724" spans="1:33" x14ac:dyDescent="0.3">
      <c r="A4724" t="str">
        <f t="shared" si="147"/>
        <v/>
      </c>
      <c r="C4724" t="str">
        <f t="shared" si="146"/>
        <v/>
      </c>
      <c r="D4724" s="33"/>
      <c r="E4724" s="33"/>
      <c r="F4724" s="33"/>
      <c r="G4724" s="33"/>
      <c r="H4724" s="33"/>
      <c r="I4724" s="33"/>
      <c r="J4724" s="33"/>
      <c r="K4724" s="33"/>
      <c r="L4724" s="33"/>
      <c r="M4724" s="33"/>
      <c r="N4724" s="33"/>
      <c r="O4724" s="33"/>
      <c r="P4724" s="33"/>
      <c r="Q4724" s="33"/>
      <c r="R4724" s="33"/>
      <c r="S4724" s="33"/>
      <c r="T4724" s="33"/>
      <c r="V4724" t="str">
        <f>IFERROR(VLOOKUP($D4724,MediaPartner[],2,FALSE),"")</f>
        <v/>
      </c>
      <c r="W4724" t="str">
        <f>IFERROR(VLOOKUP($E4724,Site[],2,FALSE),"")</f>
        <v/>
      </c>
      <c r="X4724" t="str">
        <f>IFERROR(VLOOKUP($F4724,FundingSource[],2,FALSE),"")</f>
        <v/>
      </c>
      <c r="Y4724" t="str">
        <f>IFERROR(VLOOKUP($G4724,Objective[],2,FALSE),"")</f>
        <v/>
      </c>
      <c r="Z4724" t="str">
        <f>IFERROR(VLOOKUP($H4724,AdType[],2,FALSE),"")</f>
        <v/>
      </c>
      <c r="AA4724" t="str">
        <f>IFERROR(VLOOKUP($I4724,AdSize[],2,FALSE),"")</f>
        <v/>
      </c>
      <c r="AB4724" t="str">
        <f>IFERROR(VLOOKUP($J4724,TargetingTactic[],2,FALSE),"")</f>
        <v/>
      </c>
      <c r="AC4724" t="str">
        <f>IFERROR(VLOOKUP($K4724,Audience[],2,FALSE),"")</f>
        <v/>
      </c>
      <c r="AD4724" t="str">
        <f>IFERROR(VLOOKUP($L4724,Country[],2,FALSE),"")</f>
        <v/>
      </c>
      <c r="AE4724" t="str">
        <f>IFERROR(VLOOKUP($M4724,Language[],2,FALSE),"")</f>
        <v/>
      </c>
      <c r="AF4724" t="str">
        <f>IFERROR(VLOOKUP($N4724,BuyType[],2,FALSE),"")</f>
        <v/>
      </c>
      <c r="AG4724" t="str">
        <f>IFERROR(VLOOKUP($S4724,StoreBU[],2,FALSE),"")</f>
        <v/>
      </c>
    </row>
    <row r="4725" spans="1:33" x14ac:dyDescent="0.3">
      <c r="A4725" t="str">
        <f t="shared" si="147"/>
        <v/>
      </c>
      <c r="C4725" t="str">
        <f t="shared" si="146"/>
        <v/>
      </c>
      <c r="D4725" s="33"/>
      <c r="E4725" s="33"/>
      <c r="F4725" s="33"/>
      <c r="G4725" s="33"/>
      <c r="H4725" s="33"/>
      <c r="I4725" s="33"/>
      <c r="J4725" s="33"/>
      <c r="K4725" s="33"/>
      <c r="L4725" s="33"/>
      <c r="M4725" s="33"/>
      <c r="N4725" s="33"/>
      <c r="O4725" s="33"/>
      <c r="P4725" s="33"/>
      <c r="Q4725" s="33"/>
      <c r="R4725" s="33"/>
      <c r="S4725" s="33"/>
      <c r="T4725" s="33"/>
      <c r="V4725" t="str">
        <f>IFERROR(VLOOKUP($D4725,MediaPartner[],2,FALSE),"")</f>
        <v/>
      </c>
      <c r="W4725" t="str">
        <f>IFERROR(VLOOKUP($E4725,Site[],2,FALSE),"")</f>
        <v/>
      </c>
      <c r="X4725" t="str">
        <f>IFERROR(VLOOKUP($F4725,FundingSource[],2,FALSE),"")</f>
        <v/>
      </c>
      <c r="Y4725" t="str">
        <f>IFERROR(VLOOKUP($G4725,Objective[],2,FALSE),"")</f>
        <v/>
      </c>
      <c r="Z4725" t="str">
        <f>IFERROR(VLOOKUP($H4725,AdType[],2,FALSE),"")</f>
        <v/>
      </c>
      <c r="AA4725" t="str">
        <f>IFERROR(VLOOKUP($I4725,AdSize[],2,FALSE),"")</f>
        <v/>
      </c>
      <c r="AB4725" t="str">
        <f>IFERROR(VLOOKUP($J4725,TargetingTactic[],2,FALSE),"")</f>
        <v/>
      </c>
      <c r="AC4725" t="str">
        <f>IFERROR(VLOOKUP($K4725,Audience[],2,FALSE),"")</f>
        <v/>
      </c>
      <c r="AD4725" t="str">
        <f>IFERROR(VLOOKUP($L4725,Country[],2,FALSE),"")</f>
        <v/>
      </c>
      <c r="AE4725" t="str">
        <f>IFERROR(VLOOKUP($M4725,Language[],2,FALSE),"")</f>
        <v/>
      </c>
      <c r="AF4725" t="str">
        <f>IFERROR(VLOOKUP($N4725,BuyType[],2,FALSE),"")</f>
        <v/>
      </c>
      <c r="AG4725" t="str">
        <f>IFERROR(VLOOKUP($S4725,StoreBU[],2,FALSE),"")</f>
        <v/>
      </c>
    </row>
    <row r="4726" spans="1:33" x14ac:dyDescent="0.3">
      <c r="A4726" t="str">
        <f t="shared" si="147"/>
        <v/>
      </c>
      <c r="C4726" t="str">
        <f t="shared" si="146"/>
        <v/>
      </c>
      <c r="D4726" s="33"/>
      <c r="E4726" s="33"/>
      <c r="F4726" s="33"/>
      <c r="G4726" s="33"/>
      <c r="H4726" s="33"/>
      <c r="I4726" s="33"/>
      <c r="J4726" s="33"/>
      <c r="K4726" s="33"/>
      <c r="L4726" s="33"/>
      <c r="M4726" s="33"/>
      <c r="N4726" s="33"/>
      <c r="O4726" s="33"/>
      <c r="P4726" s="33"/>
      <c r="Q4726" s="33"/>
      <c r="R4726" s="33"/>
      <c r="S4726" s="33"/>
      <c r="T4726" s="33"/>
      <c r="V4726" t="str">
        <f>IFERROR(VLOOKUP($D4726,MediaPartner[],2,FALSE),"")</f>
        <v/>
      </c>
      <c r="W4726" t="str">
        <f>IFERROR(VLOOKUP($E4726,Site[],2,FALSE),"")</f>
        <v/>
      </c>
      <c r="X4726" t="str">
        <f>IFERROR(VLOOKUP($F4726,FundingSource[],2,FALSE),"")</f>
        <v/>
      </c>
      <c r="Y4726" t="str">
        <f>IFERROR(VLOOKUP($G4726,Objective[],2,FALSE),"")</f>
        <v/>
      </c>
      <c r="Z4726" t="str">
        <f>IFERROR(VLOOKUP($H4726,AdType[],2,FALSE),"")</f>
        <v/>
      </c>
      <c r="AA4726" t="str">
        <f>IFERROR(VLOOKUP($I4726,AdSize[],2,FALSE),"")</f>
        <v/>
      </c>
      <c r="AB4726" t="str">
        <f>IFERROR(VLOOKUP($J4726,TargetingTactic[],2,FALSE),"")</f>
        <v/>
      </c>
      <c r="AC4726" t="str">
        <f>IFERROR(VLOOKUP($K4726,Audience[],2,FALSE),"")</f>
        <v/>
      </c>
      <c r="AD4726" t="str">
        <f>IFERROR(VLOOKUP($L4726,Country[],2,FALSE),"")</f>
        <v/>
      </c>
      <c r="AE4726" t="str">
        <f>IFERROR(VLOOKUP($M4726,Language[],2,FALSE),"")</f>
        <v/>
      </c>
      <c r="AF4726" t="str">
        <f>IFERROR(VLOOKUP($N4726,BuyType[],2,FALSE),"")</f>
        <v/>
      </c>
      <c r="AG4726" t="str">
        <f>IFERROR(VLOOKUP($S4726,StoreBU[],2,FALSE),"")</f>
        <v/>
      </c>
    </row>
    <row r="4727" spans="1:33" x14ac:dyDescent="0.3">
      <c r="A4727" t="str">
        <f t="shared" si="147"/>
        <v/>
      </c>
      <c r="C4727" t="str">
        <f t="shared" si="146"/>
        <v/>
      </c>
      <c r="D4727" s="33"/>
      <c r="E4727" s="33"/>
      <c r="F4727" s="33"/>
      <c r="G4727" s="33"/>
      <c r="H4727" s="33"/>
      <c r="I4727" s="33"/>
      <c r="J4727" s="33"/>
      <c r="K4727" s="33"/>
      <c r="L4727" s="33"/>
      <c r="M4727" s="33"/>
      <c r="N4727" s="33"/>
      <c r="O4727" s="33"/>
      <c r="P4727" s="33"/>
      <c r="Q4727" s="33"/>
      <c r="R4727" s="33"/>
      <c r="S4727" s="33"/>
      <c r="T4727" s="33"/>
      <c r="V4727" t="str">
        <f>IFERROR(VLOOKUP($D4727,MediaPartner[],2,FALSE),"")</f>
        <v/>
      </c>
      <c r="W4727" t="str">
        <f>IFERROR(VLOOKUP($E4727,Site[],2,FALSE),"")</f>
        <v/>
      </c>
      <c r="X4727" t="str">
        <f>IFERROR(VLOOKUP($F4727,FundingSource[],2,FALSE),"")</f>
        <v/>
      </c>
      <c r="Y4727" t="str">
        <f>IFERROR(VLOOKUP($G4727,Objective[],2,FALSE),"")</f>
        <v/>
      </c>
      <c r="Z4727" t="str">
        <f>IFERROR(VLOOKUP($H4727,AdType[],2,FALSE),"")</f>
        <v/>
      </c>
      <c r="AA4727" t="str">
        <f>IFERROR(VLOOKUP($I4727,AdSize[],2,FALSE),"")</f>
        <v/>
      </c>
      <c r="AB4727" t="str">
        <f>IFERROR(VLOOKUP($J4727,TargetingTactic[],2,FALSE),"")</f>
        <v/>
      </c>
      <c r="AC4727" t="str">
        <f>IFERROR(VLOOKUP($K4727,Audience[],2,FALSE),"")</f>
        <v/>
      </c>
      <c r="AD4727" t="str">
        <f>IFERROR(VLOOKUP($L4727,Country[],2,FALSE),"")</f>
        <v/>
      </c>
      <c r="AE4727" t="str">
        <f>IFERROR(VLOOKUP($M4727,Language[],2,FALSE),"")</f>
        <v/>
      </c>
      <c r="AF4727" t="str">
        <f>IFERROR(VLOOKUP($N4727,BuyType[],2,FALSE),"")</f>
        <v/>
      </c>
      <c r="AG4727" t="str">
        <f>IFERROR(VLOOKUP($S4727,StoreBU[],2,FALSE),"")</f>
        <v/>
      </c>
    </row>
    <row r="4728" spans="1:33" x14ac:dyDescent="0.3">
      <c r="A4728" t="str">
        <f t="shared" si="147"/>
        <v/>
      </c>
      <c r="C4728" t="str">
        <f t="shared" si="146"/>
        <v/>
      </c>
      <c r="D4728" s="33"/>
      <c r="E4728" s="33"/>
      <c r="F4728" s="33"/>
      <c r="G4728" s="33"/>
      <c r="H4728" s="33"/>
      <c r="I4728" s="33"/>
      <c r="J4728" s="33"/>
      <c r="K4728" s="33"/>
      <c r="L4728" s="33"/>
      <c r="M4728" s="33"/>
      <c r="N4728" s="33"/>
      <c r="O4728" s="33"/>
      <c r="P4728" s="33"/>
      <c r="Q4728" s="33"/>
      <c r="R4728" s="33"/>
      <c r="S4728" s="33"/>
      <c r="T4728" s="33"/>
      <c r="V4728" t="str">
        <f>IFERROR(VLOOKUP($D4728,MediaPartner[],2,FALSE),"")</f>
        <v/>
      </c>
      <c r="W4728" t="str">
        <f>IFERROR(VLOOKUP($E4728,Site[],2,FALSE),"")</f>
        <v/>
      </c>
      <c r="X4728" t="str">
        <f>IFERROR(VLOOKUP($F4728,FundingSource[],2,FALSE),"")</f>
        <v/>
      </c>
      <c r="Y4728" t="str">
        <f>IFERROR(VLOOKUP($G4728,Objective[],2,FALSE),"")</f>
        <v/>
      </c>
      <c r="Z4728" t="str">
        <f>IFERROR(VLOOKUP($H4728,AdType[],2,FALSE),"")</f>
        <v/>
      </c>
      <c r="AA4728" t="str">
        <f>IFERROR(VLOOKUP($I4728,AdSize[],2,FALSE),"")</f>
        <v/>
      </c>
      <c r="AB4728" t="str">
        <f>IFERROR(VLOOKUP($J4728,TargetingTactic[],2,FALSE),"")</f>
        <v/>
      </c>
      <c r="AC4728" t="str">
        <f>IFERROR(VLOOKUP($K4728,Audience[],2,FALSE),"")</f>
        <v/>
      </c>
      <c r="AD4728" t="str">
        <f>IFERROR(VLOOKUP($L4728,Country[],2,FALSE),"")</f>
        <v/>
      </c>
      <c r="AE4728" t="str">
        <f>IFERROR(VLOOKUP($M4728,Language[],2,FALSE),"")</f>
        <v/>
      </c>
      <c r="AF4728" t="str">
        <f>IFERROR(VLOOKUP($N4728,BuyType[],2,FALSE),"")</f>
        <v/>
      </c>
      <c r="AG4728" t="str">
        <f>IFERROR(VLOOKUP($S4728,StoreBU[],2,FALSE),"")</f>
        <v/>
      </c>
    </row>
    <row r="4729" spans="1:33" x14ac:dyDescent="0.3">
      <c r="A4729" t="str">
        <f t="shared" si="147"/>
        <v/>
      </c>
      <c r="C4729" t="str">
        <f t="shared" si="146"/>
        <v/>
      </c>
      <c r="D4729" s="33"/>
      <c r="E4729" s="33"/>
      <c r="F4729" s="33"/>
      <c r="G4729" s="33"/>
      <c r="H4729" s="33"/>
      <c r="I4729" s="33"/>
      <c r="J4729" s="33"/>
      <c r="K4729" s="33"/>
      <c r="L4729" s="33"/>
      <c r="M4729" s="33"/>
      <c r="N4729" s="33"/>
      <c r="O4729" s="33"/>
      <c r="P4729" s="33"/>
      <c r="Q4729" s="33"/>
      <c r="R4729" s="33"/>
      <c r="S4729" s="33"/>
      <c r="T4729" s="33"/>
      <c r="V4729" t="str">
        <f>IFERROR(VLOOKUP($D4729,MediaPartner[],2,FALSE),"")</f>
        <v/>
      </c>
      <c r="W4729" t="str">
        <f>IFERROR(VLOOKUP($E4729,Site[],2,FALSE),"")</f>
        <v/>
      </c>
      <c r="X4729" t="str">
        <f>IFERROR(VLOOKUP($F4729,FundingSource[],2,FALSE),"")</f>
        <v/>
      </c>
      <c r="Y4729" t="str">
        <f>IFERROR(VLOOKUP($G4729,Objective[],2,FALSE),"")</f>
        <v/>
      </c>
      <c r="Z4729" t="str">
        <f>IFERROR(VLOOKUP($H4729,AdType[],2,FALSE),"")</f>
        <v/>
      </c>
      <c r="AA4729" t="str">
        <f>IFERROR(VLOOKUP($I4729,AdSize[],2,FALSE),"")</f>
        <v/>
      </c>
      <c r="AB4729" t="str">
        <f>IFERROR(VLOOKUP($J4729,TargetingTactic[],2,FALSE),"")</f>
        <v/>
      </c>
      <c r="AC4729" t="str">
        <f>IFERROR(VLOOKUP($K4729,Audience[],2,FALSE),"")</f>
        <v/>
      </c>
      <c r="AD4729" t="str">
        <f>IFERROR(VLOOKUP($L4729,Country[],2,FALSE),"")</f>
        <v/>
      </c>
      <c r="AE4729" t="str">
        <f>IFERROR(VLOOKUP($M4729,Language[],2,FALSE),"")</f>
        <v/>
      </c>
      <c r="AF4729" t="str">
        <f>IFERROR(VLOOKUP($N4729,BuyType[],2,FALSE),"")</f>
        <v/>
      </c>
      <c r="AG4729" t="str">
        <f>IFERROR(VLOOKUP($S4729,StoreBU[],2,FALSE),"")</f>
        <v/>
      </c>
    </row>
    <row r="4730" spans="1:33" x14ac:dyDescent="0.3">
      <c r="A4730" t="str">
        <f t="shared" si="147"/>
        <v/>
      </c>
      <c r="C4730" t="str">
        <f t="shared" si="146"/>
        <v/>
      </c>
      <c r="D4730" s="33"/>
      <c r="E4730" s="33"/>
      <c r="F4730" s="33"/>
      <c r="G4730" s="33"/>
      <c r="H4730" s="33"/>
      <c r="I4730" s="33"/>
      <c r="J4730" s="33"/>
      <c r="K4730" s="33"/>
      <c r="L4730" s="33"/>
      <c r="M4730" s="33"/>
      <c r="N4730" s="33"/>
      <c r="O4730" s="33"/>
      <c r="P4730" s="33"/>
      <c r="Q4730" s="33"/>
      <c r="R4730" s="33"/>
      <c r="S4730" s="33"/>
      <c r="T4730" s="33"/>
      <c r="V4730" t="str">
        <f>IFERROR(VLOOKUP($D4730,MediaPartner[],2,FALSE),"")</f>
        <v/>
      </c>
      <c r="W4730" t="str">
        <f>IFERROR(VLOOKUP($E4730,Site[],2,FALSE),"")</f>
        <v/>
      </c>
      <c r="X4730" t="str">
        <f>IFERROR(VLOOKUP($F4730,FundingSource[],2,FALSE),"")</f>
        <v/>
      </c>
      <c r="Y4730" t="str">
        <f>IFERROR(VLOOKUP($G4730,Objective[],2,FALSE),"")</f>
        <v/>
      </c>
      <c r="Z4730" t="str">
        <f>IFERROR(VLOOKUP($H4730,AdType[],2,FALSE),"")</f>
        <v/>
      </c>
      <c r="AA4730" t="str">
        <f>IFERROR(VLOOKUP($I4730,AdSize[],2,FALSE),"")</f>
        <v/>
      </c>
      <c r="AB4730" t="str">
        <f>IFERROR(VLOOKUP($J4730,TargetingTactic[],2,FALSE),"")</f>
        <v/>
      </c>
      <c r="AC4730" t="str">
        <f>IFERROR(VLOOKUP($K4730,Audience[],2,FALSE),"")</f>
        <v/>
      </c>
      <c r="AD4730" t="str">
        <f>IFERROR(VLOOKUP($L4730,Country[],2,FALSE),"")</f>
        <v/>
      </c>
      <c r="AE4730" t="str">
        <f>IFERROR(VLOOKUP($M4730,Language[],2,FALSE),"")</f>
        <v/>
      </c>
      <c r="AF4730" t="str">
        <f>IFERROR(VLOOKUP($N4730,BuyType[],2,FALSE),"")</f>
        <v/>
      </c>
      <c r="AG4730" t="str">
        <f>IFERROR(VLOOKUP($S4730,StoreBU[],2,FALSE),"")</f>
        <v/>
      </c>
    </row>
    <row r="4731" spans="1:33" x14ac:dyDescent="0.3">
      <c r="A4731" t="str">
        <f t="shared" si="147"/>
        <v/>
      </c>
      <c r="C4731" t="str">
        <f t="shared" si="146"/>
        <v/>
      </c>
      <c r="D4731" s="33"/>
      <c r="E4731" s="33"/>
      <c r="F4731" s="33"/>
      <c r="G4731" s="33"/>
      <c r="H4731" s="33"/>
      <c r="I4731" s="33"/>
      <c r="J4731" s="33"/>
      <c r="K4731" s="33"/>
      <c r="L4731" s="33"/>
      <c r="M4731" s="33"/>
      <c r="N4731" s="33"/>
      <c r="O4731" s="33"/>
      <c r="P4731" s="33"/>
      <c r="Q4731" s="33"/>
      <c r="R4731" s="33"/>
      <c r="S4731" s="33"/>
      <c r="T4731" s="33"/>
      <c r="V4731" t="str">
        <f>IFERROR(VLOOKUP($D4731,MediaPartner[],2,FALSE),"")</f>
        <v/>
      </c>
      <c r="W4731" t="str">
        <f>IFERROR(VLOOKUP($E4731,Site[],2,FALSE),"")</f>
        <v/>
      </c>
      <c r="X4731" t="str">
        <f>IFERROR(VLOOKUP($F4731,FundingSource[],2,FALSE),"")</f>
        <v/>
      </c>
      <c r="Y4731" t="str">
        <f>IFERROR(VLOOKUP($G4731,Objective[],2,FALSE),"")</f>
        <v/>
      </c>
      <c r="Z4731" t="str">
        <f>IFERROR(VLOOKUP($H4731,AdType[],2,FALSE),"")</f>
        <v/>
      </c>
      <c r="AA4731" t="str">
        <f>IFERROR(VLOOKUP($I4731,AdSize[],2,FALSE),"")</f>
        <v/>
      </c>
      <c r="AB4731" t="str">
        <f>IFERROR(VLOOKUP($J4731,TargetingTactic[],2,FALSE),"")</f>
        <v/>
      </c>
      <c r="AC4731" t="str">
        <f>IFERROR(VLOOKUP($K4731,Audience[],2,FALSE),"")</f>
        <v/>
      </c>
      <c r="AD4731" t="str">
        <f>IFERROR(VLOOKUP($L4731,Country[],2,FALSE),"")</f>
        <v/>
      </c>
      <c r="AE4731" t="str">
        <f>IFERROR(VLOOKUP($M4731,Language[],2,FALSE),"")</f>
        <v/>
      </c>
      <c r="AF4731" t="str">
        <f>IFERROR(VLOOKUP($N4731,BuyType[],2,FALSE),"")</f>
        <v/>
      </c>
      <c r="AG4731" t="str">
        <f>IFERROR(VLOOKUP($S4731,StoreBU[],2,FALSE),"")</f>
        <v/>
      </c>
    </row>
    <row r="4732" spans="1:33" x14ac:dyDescent="0.3">
      <c r="A4732" t="str">
        <f t="shared" si="147"/>
        <v/>
      </c>
      <c r="C4732" t="str">
        <f t="shared" si="146"/>
        <v/>
      </c>
      <c r="D4732" s="33"/>
      <c r="E4732" s="33"/>
      <c r="F4732" s="33"/>
      <c r="G4732" s="33"/>
      <c r="H4732" s="33"/>
      <c r="I4732" s="33"/>
      <c r="J4732" s="33"/>
      <c r="K4732" s="33"/>
      <c r="L4732" s="33"/>
      <c r="M4732" s="33"/>
      <c r="N4732" s="33"/>
      <c r="O4732" s="33"/>
      <c r="P4732" s="33"/>
      <c r="Q4732" s="33"/>
      <c r="R4732" s="33"/>
      <c r="S4732" s="33"/>
      <c r="T4732" s="33"/>
      <c r="V4732" t="str">
        <f>IFERROR(VLOOKUP($D4732,MediaPartner[],2,FALSE),"")</f>
        <v/>
      </c>
      <c r="W4732" t="str">
        <f>IFERROR(VLOOKUP($E4732,Site[],2,FALSE),"")</f>
        <v/>
      </c>
      <c r="X4732" t="str">
        <f>IFERROR(VLOOKUP($F4732,FundingSource[],2,FALSE),"")</f>
        <v/>
      </c>
      <c r="Y4732" t="str">
        <f>IFERROR(VLOOKUP($G4732,Objective[],2,FALSE),"")</f>
        <v/>
      </c>
      <c r="Z4732" t="str">
        <f>IFERROR(VLOOKUP($H4732,AdType[],2,FALSE),"")</f>
        <v/>
      </c>
      <c r="AA4732" t="str">
        <f>IFERROR(VLOOKUP($I4732,AdSize[],2,FALSE),"")</f>
        <v/>
      </c>
      <c r="AB4732" t="str">
        <f>IFERROR(VLOOKUP($J4732,TargetingTactic[],2,FALSE),"")</f>
        <v/>
      </c>
      <c r="AC4732" t="str">
        <f>IFERROR(VLOOKUP($K4732,Audience[],2,FALSE),"")</f>
        <v/>
      </c>
      <c r="AD4732" t="str">
        <f>IFERROR(VLOOKUP($L4732,Country[],2,FALSE),"")</f>
        <v/>
      </c>
      <c r="AE4732" t="str">
        <f>IFERROR(VLOOKUP($M4732,Language[],2,FALSE),"")</f>
        <v/>
      </c>
      <c r="AF4732" t="str">
        <f>IFERROR(VLOOKUP($N4732,BuyType[],2,FALSE),"")</f>
        <v/>
      </c>
      <c r="AG4732" t="str">
        <f>IFERROR(VLOOKUP($S4732,StoreBU[],2,FALSE),"")</f>
        <v/>
      </c>
    </row>
    <row r="4733" spans="1:33" x14ac:dyDescent="0.3">
      <c r="A4733" t="str">
        <f t="shared" si="147"/>
        <v/>
      </c>
      <c r="C4733" t="str">
        <f t="shared" si="146"/>
        <v/>
      </c>
      <c r="D4733" s="33"/>
      <c r="E4733" s="33"/>
      <c r="F4733" s="33"/>
      <c r="G4733" s="33"/>
      <c r="H4733" s="33"/>
      <c r="I4733" s="33"/>
      <c r="J4733" s="33"/>
      <c r="K4733" s="33"/>
      <c r="L4733" s="33"/>
      <c r="M4733" s="33"/>
      <c r="N4733" s="33"/>
      <c r="O4733" s="33"/>
      <c r="P4733" s="33"/>
      <c r="Q4733" s="33"/>
      <c r="R4733" s="33"/>
      <c r="S4733" s="33"/>
      <c r="T4733" s="33"/>
      <c r="V4733" t="str">
        <f>IFERROR(VLOOKUP($D4733,MediaPartner[],2,FALSE),"")</f>
        <v/>
      </c>
      <c r="W4733" t="str">
        <f>IFERROR(VLOOKUP($E4733,Site[],2,FALSE),"")</f>
        <v/>
      </c>
      <c r="X4733" t="str">
        <f>IFERROR(VLOOKUP($F4733,FundingSource[],2,FALSE),"")</f>
        <v/>
      </c>
      <c r="Y4733" t="str">
        <f>IFERROR(VLOOKUP($G4733,Objective[],2,FALSE),"")</f>
        <v/>
      </c>
      <c r="Z4733" t="str">
        <f>IFERROR(VLOOKUP($H4733,AdType[],2,FALSE),"")</f>
        <v/>
      </c>
      <c r="AA4733" t="str">
        <f>IFERROR(VLOOKUP($I4733,AdSize[],2,FALSE),"")</f>
        <v/>
      </c>
      <c r="AB4733" t="str">
        <f>IFERROR(VLOOKUP($J4733,TargetingTactic[],2,FALSE),"")</f>
        <v/>
      </c>
      <c r="AC4733" t="str">
        <f>IFERROR(VLOOKUP($K4733,Audience[],2,FALSE),"")</f>
        <v/>
      </c>
      <c r="AD4733" t="str">
        <f>IFERROR(VLOOKUP($L4733,Country[],2,FALSE),"")</f>
        <v/>
      </c>
      <c r="AE4733" t="str">
        <f>IFERROR(VLOOKUP($M4733,Language[],2,FALSE),"")</f>
        <v/>
      </c>
      <c r="AF4733" t="str">
        <f>IFERROR(VLOOKUP($N4733,BuyType[],2,FALSE),"")</f>
        <v/>
      </c>
      <c r="AG4733" t="str">
        <f>IFERROR(VLOOKUP($S4733,StoreBU[],2,FALSE),"")</f>
        <v/>
      </c>
    </row>
    <row r="4734" spans="1:33" x14ac:dyDescent="0.3">
      <c r="A4734" t="str">
        <f t="shared" si="147"/>
        <v/>
      </c>
      <c r="C4734" t="str">
        <f t="shared" si="146"/>
        <v/>
      </c>
      <c r="D4734" s="33"/>
      <c r="E4734" s="33"/>
      <c r="F4734" s="33"/>
      <c r="G4734" s="33"/>
      <c r="H4734" s="33"/>
      <c r="I4734" s="33"/>
      <c r="J4734" s="33"/>
      <c r="K4734" s="33"/>
      <c r="L4734" s="33"/>
      <c r="M4734" s="33"/>
      <c r="N4734" s="33"/>
      <c r="O4734" s="33"/>
      <c r="P4734" s="33"/>
      <c r="Q4734" s="33"/>
      <c r="R4734" s="33"/>
      <c r="S4734" s="33"/>
      <c r="T4734" s="33"/>
      <c r="V4734" t="str">
        <f>IFERROR(VLOOKUP($D4734,MediaPartner[],2,FALSE),"")</f>
        <v/>
      </c>
      <c r="W4734" t="str">
        <f>IFERROR(VLOOKUP($E4734,Site[],2,FALSE),"")</f>
        <v/>
      </c>
      <c r="X4734" t="str">
        <f>IFERROR(VLOOKUP($F4734,FundingSource[],2,FALSE),"")</f>
        <v/>
      </c>
      <c r="Y4734" t="str">
        <f>IFERROR(VLOOKUP($G4734,Objective[],2,FALSE),"")</f>
        <v/>
      </c>
      <c r="Z4734" t="str">
        <f>IFERROR(VLOOKUP($H4734,AdType[],2,FALSE),"")</f>
        <v/>
      </c>
      <c r="AA4734" t="str">
        <f>IFERROR(VLOOKUP($I4734,AdSize[],2,FALSE),"")</f>
        <v/>
      </c>
      <c r="AB4734" t="str">
        <f>IFERROR(VLOOKUP($J4734,TargetingTactic[],2,FALSE),"")</f>
        <v/>
      </c>
      <c r="AC4734" t="str">
        <f>IFERROR(VLOOKUP($K4734,Audience[],2,FALSE),"")</f>
        <v/>
      </c>
      <c r="AD4734" t="str">
        <f>IFERROR(VLOOKUP($L4734,Country[],2,FALSE),"")</f>
        <v/>
      </c>
      <c r="AE4734" t="str">
        <f>IFERROR(VLOOKUP($M4734,Language[],2,FALSE),"")</f>
        <v/>
      </c>
      <c r="AF4734" t="str">
        <f>IFERROR(VLOOKUP($N4734,BuyType[],2,FALSE),"")</f>
        <v/>
      </c>
      <c r="AG4734" t="str">
        <f>IFERROR(VLOOKUP($S4734,StoreBU[],2,FALSE),"")</f>
        <v/>
      </c>
    </row>
    <row r="4735" spans="1:33" x14ac:dyDescent="0.3">
      <c r="A4735" t="str">
        <f t="shared" si="147"/>
        <v/>
      </c>
      <c r="C4735" t="str">
        <f t="shared" si="146"/>
        <v/>
      </c>
      <c r="D4735" s="33"/>
      <c r="E4735" s="33"/>
      <c r="F4735" s="33"/>
      <c r="G4735" s="33"/>
      <c r="H4735" s="33"/>
      <c r="I4735" s="33"/>
      <c r="J4735" s="33"/>
      <c r="K4735" s="33"/>
      <c r="L4735" s="33"/>
      <c r="M4735" s="33"/>
      <c r="N4735" s="33"/>
      <c r="O4735" s="33"/>
      <c r="P4735" s="33"/>
      <c r="Q4735" s="33"/>
      <c r="R4735" s="33"/>
      <c r="S4735" s="33"/>
      <c r="T4735" s="33"/>
      <c r="V4735" t="str">
        <f>IFERROR(VLOOKUP($D4735,MediaPartner[],2,FALSE),"")</f>
        <v/>
      </c>
      <c r="W4735" t="str">
        <f>IFERROR(VLOOKUP($E4735,Site[],2,FALSE),"")</f>
        <v/>
      </c>
      <c r="X4735" t="str">
        <f>IFERROR(VLOOKUP($F4735,FundingSource[],2,FALSE),"")</f>
        <v/>
      </c>
      <c r="Y4735" t="str">
        <f>IFERROR(VLOOKUP($G4735,Objective[],2,FALSE),"")</f>
        <v/>
      </c>
      <c r="Z4735" t="str">
        <f>IFERROR(VLOOKUP($H4735,AdType[],2,FALSE),"")</f>
        <v/>
      </c>
      <c r="AA4735" t="str">
        <f>IFERROR(VLOOKUP($I4735,AdSize[],2,FALSE),"")</f>
        <v/>
      </c>
      <c r="AB4735" t="str">
        <f>IFERROR(VLOOKUP($J4735,TargetingTactic[],2,FALSE),"")</f>
        <v/>
      </c>
      <c r="AC4735" t="str">
        <f>IFERROR(VLOOKUP($K4735,Audience[],2,FALSE),"")</f>
        <v/>
      </c>
      <c r="AD4735" t="str">
        <f>IFERROR(VLOOKUP($L4735,Country[],2,FALSE),"")</f>
        <v/>
      </c>
      <c r="AE4735" t="str">
        <f>IFERROR(VLOOKUP($M4735,Language[],2,FALSE),"")</f>
        <v/>
      </c>
      <c r="AF4735" t="str">
        <f>IFERROR(VLOOKUP($N4735,BuyType[],2,FALSE),"")</f>
        <v/>
      </c>
      <c r="AG4735" t="str">
        <f>IFERROR(VLOOKUP($S4735,StoreBU[],2,FALSE),"")</f>
        <v/>
      </c>
    </row>
    <row r="4736" spans="1:33" x14ac:dyDescent="0.3">
      <c r="A4736" t="str">
        <f t="shared" si="147"/>
        <v/>
      </c>
      <c r="C4736" t="str">
        <f t="shared" si="146"/>
        <v/>
      </c>
      <c r="D4736" s="33"/>
      <c r="E4736" s="33"/>
      <c r="F4736" s="33"/>
      <c r="G4736" s="33"/>
      <c r="H4736" s="33"/>
      <c r="I4736" s="33"/>
      <c r="J4736" s="33"/>
      <c r="K4736" s="33"/>
      <c r="L4736" s="33"/>
      <c r="M4736" s="33"/>
      <c r="N4736" s="33"/>
      <c r="O4736" s="33"/>
      <c r="P4736" s="33"/>
      <c r="Q4736" s="33"/>
      <c r="R4736" s="33"/>
      <c r="S4736" s="33"/>
      <c r="T4736" s="33"/>
      <c r="V4736" t="str">
        <f>IFERROR(VLOOKUP($D4736,MediaPartner[],2,FALSE),"")</f>
        <v/>
      </c>
      <c r="W4736" t="str">
        <f>IFERROR(VLOOKUP($E4736,Site[],2,FALSE),"")</f>
        <v/>
      </c>
      <c r="X4736" t="str">
        <f>IFERROR(VLOOKUP($F4736,FundingSource[],2,FALSE),"")</f>
        <v/>
      </c>
      <c r="Y4736" t="str">
        <f>IFERROR(VLOOKUP($G4736,Objective[],2,FALSE),"")</f>
        <v/>
      </c>
      <c r="Z4736" t="str">
        <f>IFERROR(VLOOKUP($H4736,AdType[],2,FALSE),"")</f>
        <v/>
      </c>
      <c r="AA4736" t="str">
        <f>IFERROR(VLOOKUP($I4736,AdSize[],2,FALSE),"")</f>
        <v/>
      </c>
      <c r="AB4736" t="str">
        <f>IFERROR(VLOOKUP($J4736,TargetingTactic[],2,FALSE),"")</f>
        <v/>
      </c>
      <c r="AC4736" t="str">
        <f>IFERROR(VLOOKUP($K4736,Audience[],2,FALSE),"")</f>
        <v/>
      </c>
      <c r="AD4736" t="str">
        <f>IFERROR(VLOOKUP($L4736,Country[],2,FALSE),"")</f>
        <v/>
      </c>
      <c r="AE4736" t="str">
        <f>IFERROR(VLOOKUP($M4736,Language[],2,FALSE),"")</f>
        <v/>
      </c>
      <c r="AF4736" t="str">
        <f>IFERROR(VLOOKUP($N4736,BuyType[],2,FALSE),"")</f>
        <v/>
      </c>
      <c r="AG4736" t="str">
        <f>IFERROR(VLOOKUP($S4736,StoreBU[],2,FALSE),"")</f>
        <v/>
      </c>
    </row>
    <row r="4737" spans="1:33" x14ac:dyDescent="0.3">
      <c r="A4737" t="str">
        <f t="shared" si="147"/>
        <v/>
      </c>
      <c r="C4737" t="str">
        <f t="shared" si="146"/>
        <v/>
      </c>
      <c r="D4737" s="33"/>
      <c r="E4737" s="33"/>
      <c r="F4737" s="33"/>
      <c r="G4737" s="33"/>
      <c r="H4737" s="33"/>
      <c r="I4737" s="33"/>
      <c r="J4737" s="33"/>
      <c r="K4737" s="33"/>
      <c r="L4737" s="33"/>
      <c r="M4737" s="33"/>
      <c r="N4737" s="33"/>
      <c r="O4737" s="33"/>
      <c r="P4737" s="33"/>
      <c r="Q4737" s="33"/>
      <c r="R4737" s="33"/>
      <c r="S4737" s="33"/>
      <c r="T4737" s="33"/>
      <c r="V4737" t="str">
        <f>IFERROR(VLOOKUP($D4737,MediaPartner[],2,FALSE),"")</f>
        <v/>
      </c>
      <c r="W4737" t="str">
        <f>IFERROR(VLOOKUP($E4737,Site[],2,FALSE),"")</f>
        <v/>
      </c>
      <c r="X4737" t="str">
        <f>IFERROR(VLOOKUP($F4737,FundingSource[],2,FALSE),"")</f>
        <v/>
      </c>
      <c r="Y4737" t="str">
        <f>IFERROR(VLOOKUP($G4737,Objective[],2,FALSE),"")</f>
        <v/>
      </c>
      <c r="Z4737" t="str">
        <f>IFERROR(VLOOKUP($H4737,AdType[],2,FALSE),"")</f>
        <v/>
      </c>
      <c r="AA4737" t="str">
        <f>IFERROR(VLOOKUP($I4737,AdSize[],2,FALSE),"")</f>
        <v/>
      </c>
      <c r="AB4737" t="str">
        <f>IFERROR(VLOOKUP($J4737,TargetingTactic[],2,FALSE),"")</f>
        <v/>
      </c>
      <c r="AC4737" t="str">
        <f>IFERROR(VLOOKUP($K4737,Audience[],2,FALSE),"")</f>
        <v/>
      </c>
      <c r="AD4737" t="str">
        <f>IFERROR(VLOOKUP($L4737,Country[],2,FALSE),"")</f>
        <v/>
      </c>
      <c r="AE4737" t="str">
        <f>IFERROR(VLOOKUP($M4737,Language[],2,FALSE),"")</f>
        <v/>
      </c>
      <c r="AF4737" t="str">
        <f>IFERROR(VLOOKUP($N4737,BuyType[],2,FALSE),"")</f>
        <v/>
      </c>
      <c r="AG4737" t="str">
        <f>IFERROR(VLOOKUP($S4737,StoreBU[],2,FALSE),"")</f>
        <v/>
      </c>
    </row>
    <row r="4738" spans="1:33" x14ac:dyDescent="0.3">
      <c r="A4738" t="str">
        <f t="shared" si="147"/>
        <v/>
      </c>
      <c r="C4738" t="str">
        <f t="shared" si="146"/>
        <v/>
      </c>
      <c r="D4738" s="33"/>
      <c r="E4738" s="33"/>
      <c r="F4738" s="33"/>
      <c r="G4738" s="33"/>
      <c r="H4738" s="33"/>
      <c r="I4738" s="33"/>
      <c r="J4738" s="33"/>
      <c r="K4738" s="33"/>
      <c r="L4738" s="33"/>
      <c r="M4738" s="33"/>
      <c r="N4738" s="33"/>
      <c r="O4738" s="33"/>
      <c r="P4738" s="33"/>
      <c r="Q4738" s="33"/>
      <c r="R4738" s="33"/>
      <c r="S4738" s="33"/>
      <c r="T4738" s="33"/>
      <c r="V4738" t="str">
        <f>IFERROR(VLOOKUP($D4738,MediaPartner[],2,FALSE),"")</f>
        <v/>
      </c>
      <c r="W4738" t="str">
        <f>IFERROR(VLOOKUP($E4738,Site[],2,FALSE),"")</f>
        <v/>
      </c>
      <c r="X4738" t="str">
        <f>IFERROR(VLOOKUP($F4738,FundingSource[],2,FALSE),"")</f>
        <v/>
      </c>
      <c r="Y4738" t="str">
        <f>IFERROR(VLOOKUP($G4738,Objective[],2,FALSE),"")</f>
        <v/>
      </c>
      <c r="Z4738" t="str">
        <f>IFERROR(VLOOKUP($H4738,AdType[],2,FALSE),"")</f>
        <v/>
      </c>
      <c r="AA4738" t="str">
        <f>IFERROR(VLOOKUP($I4738,AdSize[],2,FALSE),"")</f>
        <v/>
      </c>
      <c r="AB4738" t="str">
        <f>IFERROR(VLOOKUP($J4738,TargetingTactic[],2,FALSE),"")</f>
        <v/>
      </c>
      <c r="AC4738" t="str">
        <f>IFERROR(VLOOKUP($K4738,Audience[],2,FALSE),"")</f>
        <v/>
      </c>
      <c r="AD4738" t="str">
        <f>IFERROR(VLOOKUP($L4738,Country[],2,FALSE),"")</f>
        <v/>
      </c>
      <c r="AE4738" t="str">
        <f>IFERROR(VLOOKUP($M4738,Language[],2,FALSE),"")</f>
        <v/>
      </c>
      <c r="AF4738" t="str">
        <f>IFERROR(VLOOKUP($N4738,BuyType[],2,FALSE),"")</f>
        <v/>
      </c>
      <c r="AG4738" t="str">
        <f>IFERROR(VLOOKUP($S4738,StoreBU[],2,FALSE),"")</f>
        <v/>
      </c>
    </row>
    <row r="4739" spans="1:33" x14ac:dyDescent="0.3">
      <c r="A4739" t="str">
        <f t="shared" si="147"/>
        <v/>
      </c>
      <c r="C4739" t="str">
        <f t="shared" ref="C4739:C4802" si="148">IF(LEN(A4739)=0,"",LEN(A4739))</f>
        <v/>
      </c>
      <c r="D4739" s="33"/>
      <c r="E4739" s="33"/>
      <c r="F4739" s="33"/>
      <c r="G4739" s="33"/>
      <c r="H4739" s="33"/>
      <c r="I4739" s="33"/>
      <c r="J4739" s="33"/>
      <c r="K4739" s="33"/>
      <c r="L4739" s="33"/>
      <c r="M4739" s="33"/>
      <c r="N4739" s="33"/>
      <c r="O4739" s="33"/>
      <c r="P4739" s="33"/>
      <c r="Q4739" s="33"/>
      <c r="R4739" s="33"/>
      <c r="S4739" s="33"/>
      <c r="T4739" s="33"/>
      <c r="V4739" t="str">
        <f>IFERROR(VLOOKUP($D4739,MediaPartner[],2,FALSE),"")</f>
        <v/>
      </c>
      <c r="W4739" t="str">
        <f>IFERROR(VLOOKUP($E4739,Site[],2,FALSE),"")</f>
        <v/>
      </c>
      <c r="X4739" t="str">
        <f>IFERROR(VLOOKUP($F4739,FundingSource[],2,FALSE),"")</f>
        <v/>
      </c>
      <c r="Y4739" t="str">
        <f>IFERROR(VLOOKUP($G4739,Objective[],2,FALSE),"")</f>
        <v/>
      </c>
      <c r="Z4739" t="str">
        <f>IFERROR(VLOOKUP($H4739,AdType[],2,FALSE),"")</f>
        <v/>
      </c>
      <c r="AA4739" t="str">
        <f>IFERROR(VLOOKUP($I4739,AdSize[],2,FALSE),"")</f>
        <v/>
      </c>
      <c r="AB4739" t="str">
        <f>IFERROR(VLOOKUP($J4739,TargetingTactic[],2,FALSE),"")</f>
        <v/>
      </c>
      <c r="AC4739" t="str">
        <f>IFERROR(VLOOKUP($K4739,Audience[],2,FALSE),"")</f>
        <v/>
      </c>
      <c r="AD4739" t="str">
        <f>IFERROR(VLOOKUP($L4739,Country[],2,FALSE),"")</f>
        <v/>
      </c>
      <c r="AE4739" t="str">
        <f>IFERROR(VLOOKUP($M4739,Language[],2,FALSE),"")</f>
        <v/>
      </c>
      <c r="AF4739" t="str">
        <f>IFERROR(VLOOKUP($N4739,BuyType[],2,FALSE),"")</f>
        <v/>
      </c>
      <c r="AG4739" t="str">
        <f>IFERROR(VLOOKUP($S4739,StoreBU[],2,FALSE),"")</f>
        <v/>
      </c>
    </row>
    <row r="4740" spans="1:33" x14ac:dyDescent="0.3">
      <c r="A4740" t="str">
        <f t="shared" ref="A4740:A4803" si="149">IF(COUNTBLANK(D4740:T4740)=17,"",
SUBSTITUTE(
_xlfn.TEXTJOIN("_",TRUE,
(_xlfn.TEXTJOIN("_",FALSE,$V4740,$W4740,$X4740,$Y4740,$Z4740,$AA4740,$AB4740,$AC4740,$AD4740,$AE4740,$AF4740,$O4740)),
(_xlfn.TEXTJOIN("_",TRUE,$P4740,$Q4740,$R4740,$AG4740,$T4740))),
" ","-"))</f>
        <v/>
      </c>
      <c r="C4740" t="str">
        <f t="shared" si="148"/>
        <v/>
      </c>
      <c r="D4740" s="33"/>
      <c r="E4740" s="33"/>
      <c r="F4740" s="33"/>
      <c r="G4740" s="33"/>
      <c r="H4740" s="33"/>
      <c r="I4740" s="33"/>
      <c r="J4740" s="33"/>
      <c r="K4740" s="33"/>
      <c r="L4740" s="33"/>
      <c r="M4740" s="33"/>
      <c r="N4740" s="33"/>
      <c r="O4740" s="33"/>
      <c r="P4740" s="33"/>
      <c r="Q4740" s="33"/>
      <c r="R4740" s="33"/>
      <c r="S4740" s="33"/>
      <c r="T4740" s="33"/>
      <c r="V4740" t="str">
        <f>IFERROR(VLOOKUP($D4740,MediaPartner[],2,FALSE),"")</f>
        <v/>
      </c>
      <c r="W4740" t="str">
        <f>IFERROR(VLOOKUP($E4740,Site[],2,FALSE),"")</f>
        <v/>
      </c>
      <c r="X4740" t="str">
        <f>IFERROR(VLOOKUP($F4740,FundingSource[],2,FALSE),"")</f>
        <v/>
      </c>
      <c r="Y4740" t="str">
        <f>IFERROR(VLOOKUP($G4740,Objective[],2,FALSE),"")</f>
        <v/>
      </c>
      <c r="Z4740" t="str">
        <f>IFERROR(VLOOKUP($H4740,AdType[],2,FALSE),"")</f>
        <v/>
      </c>
      <c r="AA4740" t="str">
        <f>IFERROR(VLOOKUP($I4740,AdSize[],2,FALSE),"")</f>
        <v/>
      </c>
      <c r="AB4740" t="str">
        <f>IFERROR(VLOOKUP($J4740,TargetingTactic[],2,FALSE),"")</f>
        <v/>
      </c>
      <c r="AC4740" t="str">
        <f>IFERROR(VLOOKUP($K4740,Audience[],2,FALSE),"")</f>
        <v/>
      </c>
      <c r="AD4740" t="str">
        <f>IFERROR(VLOOKUP($L4740,Country[],2,FALSE),"")</f>
        <v/>
      </c>
      <c r="AE4740" t="str">
        <f>IFERROR(VLOOKUP($M4740,Language[],2,FALSE),"")</f>
        <v/>
      </c>
      <c r="AF4740" t="str">
        <f>IFERROR(VLOOKUP($N4740,BuyType[],2,FALSE),"")</f>
        <v/>
      </c>
      <c r="AG4740" t="str">
        <f>IFERROR(VLOOKUP($S4740,StoreBU[],2,FALSE),"")</f>
        <v/>
      </c>
    </row>
    <row r="4741" spans="1:33" x14ac:dyDescent="0.3">
      <c r="A4741" t="str">
        <f t="shared" si="149"/>
        <v/>
      </c>
      <c r="C4741" t="str">
        <f t="shared" si="148"/>
        <v/>
      </c>
      <c r="D4741" s="33"/>
      <c r="E4741" s="33"/>
      <c r="F4741" s="33"/>
      <c r="G4741" s="33"/>
      <c r="H4741" s="33"/>
      <c r="I4741" s="33"/>
      <c r="J4741" s="33"/>
      <c r="K4741" s="33"/>
      <c r="L4741" s="33"/>
      <c r="M4741" s="33"/>
      <c r="N4741" s="33"/>
      <c r="O4741" s="33"/>
      <c r="P4741" s="33"/>
      <c r="Q4741" s="33"/>
      <c r="R4741" s="33"/>
      <c r="S4741" s="33"/>
      <c r="T4741" s="33"/>
      <c r="V4741" t="str">
        <f>IFERROR(VLOOKUP($D4741,MediaPartner[],2,FALSE),"")</f>
        <v/>
      </c>
      <c r="W4741" t="str">
        <f>IFERROR(VLOOKUP($E4741,Site[],2,FALSE),"")</f>
        <v/>
      </c>
      <c r="X4741" t="str">
        <f>IFERROR(VLOOKUP($F4741,FundingSource[],2,FALSE),"")</f>
        <v/>
      </c>
      <c r="Y4741" t="str">
        <f>IFERROR(VLOOKUP($G4741,Objective[],2,FALSE),"")</f>
        <v/>
      </c>
      <c r="Z4741" t="str">
        <f>IFERROR(VLOOKUP($H4741,AdType[],2,FALSE),"")</f>
        <v/>
      </c>
      <c r="AA4741" t="str">
        <f>IFERROR(VLOOKUP($I4741,AdSize[],2,FALSE),"")</f>
        <v/>
      </c>
      <c r="AB4741" t="str">
        <f>IFERROR(VLOOKUP($J4741,TargetingTactic[],2,FALSE),"")</f>
        <v/>
      </c>
      <c r="AC4741" t="str">
        <f>IFERROR(VLOOKUP($K4741,Audience[],2,FALSE),"")</f>
        <v/>
      </c>
      <c r="AD4741" t="str">
        <f>IFERROR(VLOOKUP($L4741,Country[],2,FALSE),"")</f>
        <v/>
      </c>
      <c r="AE4741" t="str">
        <f>IFERROR(VLOOKUP($M4741,Language[],2,FALSE),"")</f>
        <v/>
      </c>
      <c r="AF4741" t="str">
        <f>IFERROR(VLOOKUP($N4741,BuyType[],2,FALSE),"")</f>
        <v/>
      </c>
      <c r="AG4741" t="str">
        <f>IFERROR(VLOOKUP($S4741,StoreBU[],2,FALSE),"")</f>
        <v/>
      </c>
    </row>
    <row r="4742" spans="1:33" x14ac:dyDescent="0.3">
      <c r="A4742" t="str">
        <f t="shared" si="149"/>
        <v/>
      </c>
      <c r="C4742" t="str">
        <f t="shared" si="148"/>
        <v/>
      </c>
      <c r="D4742" s="33"/>
      <c r="E4742" s="33"/>
      <c r="F4742" s="33"/>
      <c r="G4742" s="33"/>
      <c r="H4742" s="33"/>
      <c r="I4742" s="33"/>
      <c r="J4742" s="33"/>
      <c r="K4742" s="33"/>
      <c r="L4742" s="33"/>
      <c r="M4742" s="33"/>
      <c r="N4742" s="33"/>
      <c r="O4742" s="33"/>
      <c r="P4742" s="33"/>
      <c r="Q4742" s="33"/>
      <c r="R4742" s="33"/>
      <c r="S4742" s="33"/>
      <c r="T4742" s="33"/>
      <c r="V4742" t="str">
        <f>IFERROR(VLOOKUP($D4742,MediaPartner[],2,FALSE),"")</f>
        <v/>
      </c>
      <c r="W4742" t="str">
        <f>IFERROR(VLOOKUP($E4742,Site[],2,FALSE),"")</f>
        <v/>
      </c>
      <c r="X4742" t="str">
        <f>IFERROR(VLOOKUP($F4742,FundingSource[],2,FALSE),"")</f>
        <v/>
      </c>
      <c r="Y4742" t="str">
        <f>IFERROR(VLOOKUP($G4742,Objective[],2,FALSE),"")</f>
        <v/>
      </c>
      <c r="Z4742" t="str">
        <f>IFERROR(VLOOKUP($H4742,AdType[],2,FALSE),"")</f>
        <v/>
      </c>
      <c r="AA4742" t="str">
        <f>IFERROR(VLOOKUP($I4742,AdSize[],2,FALSE),"")</f>
        <v/>
      </c>
      <c r="AB4742" t="str">
        <f>IFERROR(VLOOKUP($J4742,TargetingTactic[],2,FALSE),"")</f>
        <v/>
      </c>
      <c r="AC4742" t="str">
        <f>IFERROR(VLOOKUP($K4742,Audience[],2,FALSE),"")</f>
        <v/>
      </c>
      <c r="AD4742" t="str">
        <f>IFERROR(VLOOKUP($L4742,Country[],2,FALSE),"")</f>
        <v/>
      </c>
      <c r="AE4742" t="str">
        <f>IFERROR(VLOOKUP($M4742,Language[],2,FALSE),"")</f>
        <v/>
      </c>
      <c r="AF4742" t="str">
        <f>IFERROR(VLOOKUP($N4742,BuyType[],2,FALSE),"")</f>
        <v/>
      </c>
      <c r="AG4742" t="str">
        <f>IFERROR(VLOOKUP($S4742,StoreBU[],2,FALSE),"")</f>
        <v/>
      </c>
    </row>
    <row r="4743" spans="1:33" x14ac:dyDescent="0.3">
      <c r="A4743" t="str">
        <f t="shared" si="149"/>
        <v/>
      </c>
      <c r="C4743" t="str">
        <f t="shared" si="148"/>
        <v/>
      </c>
      <c r="D4743" s="33"/>
      <c r="E4743" s="33"/>
      <c r="F4743" s="33"/>
      <c r="G4743" s="33"/>
      <c r="H4743" s="33"/>
      <c r="I4743" s="33"/>
      <c r="J4743" s="33"/>
      <c r="K4743" s="33"/>
      <c r="L4743" s="33"/>
      <c r="M4743" s="33"/>
      <c r="N4743" s="33"/>
      <c r="O4743" s="33"/>
      <c r="P4743" s="33"/>
      <c r="Q4743" s="33"/>
      <c r="R4743" s="33"/>
      <c r="S4743" s="33"/>
      <c r="T4743" s="33"/>
      <c r="V4743" t="str">
        <f>IFERROR(VLOOKUP($D4743,MediaPartner[],2,FALSE),"")</f>
        <v/>
      </c>
      <c r="W4743" t="str">
        <f>IFERROR(VLOOKUP($E4743,Site[],2,FALSE),"")</f>
        <v/>
      </c>
      <c r="X4743" t="str">
        <f>IFERROR(VLOOKUP($F4743,FundingSource[],2,FALSE),"")</f>
        <v/>
      </c>
      <c r="Y4743" t="str">
        <f>IFERROR(VLOOKUP($G4743,Objective[],2,FALSE),"")</f>
        <v/>
      </c>
      <c r="Z4743" t="str">
        <f>IFERROR(VLOOKUP($H4743,AdType[],2,FALSE),"")</f>
        <v/>
      </c>
      <c r="AA4743" t="str">
        <f>IFERROR(VLOOKUP($I4743,AdSize[],2,FALSE),"")</f>
        <v/>
      </c>
      <c r="AB4743" t="str">
        <f>IFERROR(VLOOKUP($J4743,TargetingTactic[],2,FALSE),"")</f>
        <v/>
      </c>
      <c r="AC4743" t="str">
        <f>IFERROR(VLOOKUP($K4743,Audience[],2,FALSE),"")</f>
        <v/>
      </c>
      <c r="AD4743" t="str">
        <f>IFERROR(VLOOKUP($L4743,Country[],2,FALSE),"")</f>
        <v/>
      </c>
      <c r="AE4743" t="str">
        <f>IFERROR(VLOOKUP($M4743,Language[],2,FALSE),"")</f>
        <v/>
      </c>
      <c r="AF4743" t="str">
        <f>IFERROR(VLOOKUP($N4743,BuyType[],2,FALSE),"")</f>
        <v/>
      </c>
      <c r="AG4743" t="str">
        <f>IFERROR(VLOOKUP($S4743,StoreBU[],2,FALSE),"")</f>
        <v/>
      </c>
    </row>
    <row r="4744" spans="1:33" x14ac:dyDescent="0.3">
      <c r="A4744" t="str">
        <f t="shared" si="149"/>
        <v/>
      </c>
      <c r="C4744" t="str">
        <f t="shared" si="148"/>
        <v/>
      </c>
      <c r="D4744" s="33"/>
      <c r="E4744" s="33"/>
      <c r="F4744" s="33"/>
      <c r="G4744" s="33"/>
      <c r="H4744" s="33"/>
      <c r="I4744" s="33"/>
      <c r="J4744" s="33"/>
      <c r="K4744" s="33"/>
      <c r="L4744" s="33"/>
      <c r="M4744" s="33"/>
      <c r="N4744" s="33"/>
      <c r="O4744" s="33"/>
      <c r="P4744" s="33"/>
      <c r="Q4744" s="33"/>
      <c r="R4744" s="33"/>
      <c r="S4744" s="33"/>
      <c r="T4744" s="33"/>
      <c r="V4744" t="str">
        <f>IFERROR(VLOOKUP($D4744,MediaPartner[],2,FALSE),"")</f>
        <v/>
      </c>
      <c r="W4744" t="str">
        <f>IFERROR(VLOOKUP($E4744,Site[],2,FALSE),"")</f>
        <v/>
      </c>
      <c r="X4744" t="str">
        <f>IFERROR(VLOOKUP($F4744,FundingSource[],2,FALSE),"")</f>
        <v/>
      </c>
      <c r="Y4744" t="str">
        <f>IFERROR(VLOOKUP($G4744,Objective[],2,FALSE),"")</f>
        <v/>
      </c>
      <c r="Z4744" t="str">
        <f>IFERROR(VLOOKUP($H4744,AdType[],2,FALSE),"")</f>
        <v/>
      </c>
      <c r="AA4744" t="str">
        <f>IFERROR(VLOOKUP($I4744,AdSize[],2,FALSE),"")</f>
        <v/>
      </c>
      <c r="AB4744" t="str">
        <f>IFERROR(VLOOKUP($J4744,TargetingTactic[],2,FALSE),"")</f>
        <v/>
      </c>
      <c r="AC4744" t="str">
        <f>IFERROR(VLOOKUP($K4744,Audience[],2,FALSE),"")</f>
        <v/>
      </c>
      <c r="AD4744" t="str">
        <f>IFERROR(VLOOKUP($L4744,Country[],2,FALSE),"")</f>
        <v/>
      </c>
      <c r="AE4744" t="str">
        <f>IFERROR(VLOOKUP($M4744,Language[],2,FALSE),"")</f>
        <v/>
      </c>
      <c r="AF4744" t="str">
        <f>IFERROR(VLOOKUP($N4744,BuyType[],2,FALSE),"")</f>
        <v/>
      </c>
      <c r="AG4744" t="str">
        <f>IFERROR(VLOOKUP($S4744,StoreBU[],2,FALSE),"")</f>
        <v/>
      </c>
    </row>
    <row r="4745" spans="1:33" x14ac:dyDescent="0.3">
      <c r="A4745" t="str">
        <f t="shared" si="149"/>
        <v/>
      </c>
      <c r="C4745" t="str">
        <f t="shared" si="148"/>
        <v/>
      </c>
      <c r="D4745" s="33"/>
      <c r="E4745" s="33"/>
      <c r="F4745" s="33"/>
      <c r="G4745" s="33"/>
      <c r="H4745" s="33"/>
      <c r="I4745" s="33"/>
      <c r="J4745" s="33"/>
      <c r="K4745" s="33"/>
      <c r="L4745" s="33"/>
      <c r="M4745" s="33"/>
      <c r="N4745" s="33"/>
      <c r="O4745" s="33"/>
      <c r="P4745" s="33"/>
      <c r="Q4745" s="33"/>
      <c r="R4745" s="33"/>
      <c r="S4745" s="33"/>
      <c r="T4745" s="33"/>
      <c r="V4745" t="str">
        <f>IFERROR(VLOOKUP($D4745,MediaPartner[],2,FALSE),"")</f>
        <v/>
      </c>
      <c r="W4745" t="str">
        <f>IFERROR(VLOOKUP($E4745,Site[],2,FALSE),"")</f>
        <v/>
      </c>
      <c r="X4745" t="str">
        <f>IFERROR(VLOOKUP($F4745,FundingSource[],2,FALSE),"")</f>
        <v/>
      </c>
      <c r="Y4745" t="str">
        <f>IFERROR(VLOOKUP($G4745,Objective[],2,FALSE),"")</f>
        <v/>
      </c>
      <c r="Z4745" t="str">
        <f>IFERROR(VLOOKUP($H4745,AdType[],2,FALSE),"")</f>
        <v/>
      </c>
      <c r="AA4745" t="str">
        <f>IFERROR(VLOOKUP($I4745,AdSize[],2,FALSE),"")</f>
        <v/>
      </c>
      <c r="AB4745" t="str">
        <f>IFERROR(VLOOKUP($J4745,TargetingTactic[],2,FALSE),"")</f>
        <v/>
      </c>
      <c r="AC4745" t="str">
        <f>IFERROR(VLOOKUP($K4745,Audience[],2,FALSE),"")</f>
        <v/>
      </c>
      <c r="AD4745" t="str">
        <f>IFERROR(VLOOKUP($L4745,Country[],2,FALSE),"")</f>
        <v/>
      </c>
      <c r="AE4745" t="str">
        <f>IFERROR(VLOOKUP($M4745,Language[],2,FALSE),"")</f>
        <v/>
      </c>
      <c r="AF4745" t="str">
        <f>IFERROR(VLOOKUP($N4745,BuyType[],2,FALSE),"")</f>
        <v/>
      </c>
      <c r="AG4745" t="str">
        <f>IFERROR(VLOOKUP($S4745,StoreBU[],2,FALSE),"")</f>
        <v/>
      </c>
    </row>
    <row r="4746" spans="1:33" x14ac:dyDescent="0.3">
      <c r="A4746" t="str">
        <f t="shared" si="149"/>
        <v/>
      </c>
      <c r="C4746" t="str">
        <f t="shared" si="148"/>
        <v/>
      </c>
      <c r="D4746" s="33"/>
      <c r="E4746" s="33"/>
      <c r="F4746" s="33"/>
      <c r="G4746" s="33"/>
      <c r="H4746" s="33"/>
      <c r="I4746" s="33"/>
      <c r="J4746" s="33"/>
      <c r="K4746" s="33"/>
      <c r="L4746" s="33"/>
      <c r="M4746" s="33"/>
      <c r="N4746" s="33"/>
      <c r="O4746" s="33"/>
      <c r="P4746" s="33"/>
      <c r="Q4746" s="33"/>
      <c r="R4746" s="33"/>
      <c r="S4746" s="33"/>
      <c r="T4746" s="33"/>
      <c r="V4746" t="str">
        <f>IFERROR(VLOOKUP($D4746,MediaPartner[],2,FALSE),"")</f>
        <v/>
      </c>
      <c r="W4746" t="str">
        <f>IFERROR(VLOOKUP($E4746,Site[],2,FALSE),"")</f>
        <v/>
      </c>
      <c r="X4746" t="str">
        <f>IFERROR(VLOOKUP($F4746,FundingSource[],2,FALSE),"")</f>
        <v/>
      </c>
      <c r="Y4746" t="str">
        <f>IFERROR(VLOOKUP($G4746,Objective[],2,FALSE),"")</f>
        <v/>
      </c>
      <c r="Z4746" t="str">
        <f>IFERROR(VLOOKUP($H4746,AdType[],2,FALSE),"")</f>
        <v/>
      </c>
      <c r="AA4746" t="str">
        <f>IFERROR(VLOOKUP($I4746,AdSize[],2,FALSE),"")</f>
        <v/>
      </c>
      <c r="AB4746" t="str">
        <f>IFERROR(VLOOKUP($J4746,TargetingTactic[],2,FALSE),"")</f>
        <v/>
      </c>
      <c r="AC4746" t="str">
        <f>IFERROR(VLOOKUP($K4746,Audience[],2,FALSE),"")</f>
        <v/>
      </c>
      <c r="AD4746" t="str">
        <f>IFERROR(VLOOKUP($L4746,Country[],2,FALSE),"")</f>
        <v/>
      </c>
      <c r="AE4746" t="str">
        <f>IFERROR(VLOOKUP($M4746,Language[],2,FALSE),"")</f>
        <v/>
      </c>
      <c r="AF4746" t="str">
        <f>IFERROR(VLOOKUP($N4746,BuyType[],2,FALSE),"")</f>
        <v/>
      </c>
      <c r="AG4746" t="str">
        <f>IFERROR(VLOOKUP($S4746,StoreBU[],2,FALSE),"")</f>
        <v/>
      </c>
    </row>
    <row r="4747" spans="1:33" x14ac:dyDescent="0.3">
      <c r="A4747" t="str">
        <f t="shared" si="149"/>
        <v/>
      </c>
      <c r="C4747" t="str">
        <f t="shared" si="148"/>
        <v/>
      </c>
      <c r="D4747" s="33"/>
      <c r="E4747" s="33"/>
      <c r="F4747" s="33"/>
      <c r="G4747" s="33"/>
      <c r="H4747" s="33"/>
      <c r="I4747" s="33"/>
      <c r="J4747" s="33"/>
      <c r="K4747" s="33"/>
      <c r="L4747" s="33"/>
      <c r="M4747" s="33"/>
      <c r="N4747" s="33"/>
      <c r="O4747" s="33"/>
      <c r="P4747" s="33"/>
      <c r="Q4747" s="33"/>
      <c r="R4747" s="33"/>
      <c r="S4747" s="33"/>
      <c r="T4747" s="33"/>
      <c r="V4747" t="str">
        <f>IFERROR(VLOOKUP($D4747,MediaPartner[],2,FALSE),"")</f>
        <v/>
      </c>
      <c r="W4747" t="str">
        <f>IFERROR(VLOOKUP($E4747,Site[],2,FALSE),"")</f>
        <v/>
      </c>
      <c r="X4747" t="str">
        <f>IFERROR(VLOOKUP($F4747,FundingSource[],2,FALSE),"")</f>
        <v/>
      </c>
      <c r="Y4747" t="str">
        <f>IFERROR(VLOOKUP($G4747,Objective[],2,FALSE),"")</f>
        <v/>
      </c>
      <c r="Z4747" t="str">
        <f>IFERROR(VLOOKUP($H4747,AdType[],2,FALSE),"")</f>
        <v/>
      </c>
      <c r="AA4747" t="str">
        <f>IFERROR(VLOOKUP($I4747,AdSize[],2,FALSE),"")</f>
        <v/>
      </c>
      <c r="AB4747" t="str">
        <f>IFERROR(VLOOKUP($J4747,TargetingTactic[],2,FALSE),"")</f>
        <v/>
      </c>
      <c r="AC4747" t="str">
        <f>IFERROR(VLOOKUP($K4747,Audience[],2,FALSE),"")</f>
        <v/>
      </c>
      <c r="AD4747" t="str">
        <f>IFERROR(VLOOKUP($L4747,Country[],2,FALSE),"")</f>
        <v/>
      </c>
      <c r="AE4747" t="str">
        <f>IFERROR(VLOOKUP($M4747,Language[],2,FALSE),"")</f>
        <v/>
      </c>
      <c r="AF4747" t="str">
        <f>IFERROR(VLOOKUP($N4747,BuyType[],2,FALSE),"")</f>
        <v/>
      </c>
      <c r="AG4747" t="str">
        <f>IFERROR(VLOOKUP($S4747,StoreBU[],2,FALSE),"")</f>
        <v/>
      </c>
    </row>
    <row r="4748" spans="1:33" x14ac:dyDescent="0.3">
      <c r="A4748" t="str">
        <f t="shared" si="149"/>
        <v/>
      </c>
      <c r="C4748" t="str">
        <f t="shared" si="148"/>
        <v/>
      </c>
      <c r="D4748" s="33"/>
      <c r="E4748" s="33"/>
      <c r="F4748" s="33"/>
      <c r="G4748" s="33"/>
      <c r="H4748" s="33"/>
      <c r="I4748" s="33"/>
      <c r="J4748" s="33"/>
      <c r="K4748" s="33"/>
      <c r="L4748" s="33"/>
      <c r="M4748" s="33"/>
      <c r="N4748" s="33"/>
      <c r="O4748" s="33"/>
      <c r="P4748" s="33"/>
      <c r="Q4748" s="33"/>
      <c r="R4748" s="33"/>
      <c r="S4748" s="33"/>
      <c r="T4748" s="33"/>
      <c r="V4748" t="str">
        <f>IFERROR(VLOOKUP($D4748,MediaPartner[],2,FALSE),"")</f>
        <v/>
      </c>
      <c r="W4748" t="str">
        <f>IFERROR(VLOOKUP($E4748,Site[],2,FALSE),"")</f>
        <v/>
      </c>
      <c r="X4748" t="str">
        <f>IFERROR(VLOOKUP($F4748,FundingSource[],2,FALSE),"")</f>
        <v/>
      </c>
      <c r="Y4748" t="str">
        <f>IFERROR(VLOOKUP($G4748,Objective[],2,FALSE),"")</f>
        <v/>
      </c>
      <c r="Z4748" t="str">
        <f>IFERROR(VLOOKUP($H4748,AdType[],2,FALSE),"")</f>
        <v/>
      </c>
      <c r="AA4748" t="str">
        <f>IFERROR(VLOOKUP($I4748,AdSize[],2,FALSE),"")</f>
        <v/>
      </c>
      <c r="AB4748" t="str">
        <f>IFERROR(VLOOKUP($J4748,TargetingTactic[],2,FALSE),"")</f>
        <v/>
      </c>
      <c r="AC4748" t="str">
        <f>IFERROR(VLOOKUP($K4748,Audience[],2,FALSE),"")</f>
        <v/>
      </c>
      <c r="AD4748" t="str">
        <f>IFERROR(VLOOKUP($L4748,Country[],2,FALSE),"")</f>
        <v/>
      </c>
      <c r="AE4748" t="str">
        <f>IFERROR(VLOOKUP($M4748,Language[],2,FALSE),"")</f>
        <v/>
      </c>
      <c r="AF4748" t="str">
        <f>IFERROR(VLOOKUP($N4748,BuyType[],2,FALSE),"")</f>
        <v/>
      </c>
      <c r="AG4748" t="str">
        <f>IFERROR(VLOOKUP($S4748,StoreBU[],2,FALSE),"")</f>
        <v/>
      </c>
    </row>
    <row r="4749" spans="1:33" x14ac:dyDescent="0.3">
      <c r="A4749" t="str">
        <f t="shared" si="149"/>
        <v/>
      </c>
      <c r="C4749" t="str">
        <f t="shared" si="148"/>
        <v/>
      </c>
      <c r="D4749" s="33"/>
      <c r="E4749" s="33"/>
      <c r="F4749" s="33"/>
      <c r="G4749" s="33"/>
      <c r="H4749" s="33"/>
      <c r="I4749" s="33"/>
      <c r="J4749" s="33"/>
      <c r="K4749" s="33"/>
      <c r="L4749" s="33"/>
      <c r="M4749" s="33"/>
      <c r="N4749" s="33"/>
      <c r="O4749" s="33"/>
      <c r="P4749" s="33"/>
      <c r="Q4749" s="33"/>
      <c r="R4749" s="33"/>
      <c r="S4749" s="33"/>
      <c r="T4749" s="33"/>
      <c r="V4749" t="str">
        <f>IFERROR(VLOOKUP($D4749,MediaPartner[],2,FALSE),"")</f>
        <v/>
      </c>
      <c r="W4749" t="str">
        <f>IFERROR(VLOOKUP($E4749,Site[],2,FALSE),"")</f>
        <v/>
      </c>
      <c r="X4749" t="str">
        <f>IFERROR(VLOOKUP($F4749,FundingSource[],2,FALSE),"")</f>
        <v/>
      </c>
      <c r="Y4749" t="str">
        <f>IFERROR(VLOOKUP($G4749,Objective[],2,FALSE),"")</f>
        <v/>
      </c>
      <c r="Z4749" t="str">
        <f>IFERROR(VLOOKUP($H4749,AdType[],2,FALSE),"")</f>
        <v/>
      </c>
      <c r="AA4749" t="str">
        <f>IFERROR(VLOOKUP($I4749,AdSize[],2,FALSE),"")</f>
        <v/>
      </c>
      <c r="AB4749" t="str">
        <f>IFERROR(VLOOKUP($J4749,TargetingTactic[],2,FALSE),"")</f>
        <v/>
      </c>
      <c r="AC4749" t="str">
        <f>IFERROR(VLOOKUP($K4749,Audience[],2,FALSE),"")</f>
        <v/>
      </c>
      <c r="AD4749" t="str">
        <f>IFERROR(VLOOKUP($L4749,Country[],2,FALSE),"")</f>
        <v/>
      </c>
      <c r="AE4749" t="str">
        <f>IFERROR(VLOOKUP($M4749,Language[],2,FALSE),"")</f>
        <v/>
      </c>
      <c r="AF4749" t="str">
        <f>IFERROR(VLOOKUP($N4749,BuyType[],2,FALSE),"")</f>
        <v/>
      </c>
      <c r="AG4749" t="str">
        <f>IFERROR(VLOOKUP($S4749,StoreBU[],2,FALSE),"")</f>
        <v/>
      </c>
    </row>
    <row r="4750" spans="1:33" x14ac:dyDescent="0.3">
      <c r="A4750" t="str">
        <f t="shared" si="149"/>
        <v/>
      </c>
      <c r="C4750" t="str">
        <f t="shared" si="148"/>
        <v/>
      </c>
      <c r="D4750" s="33"/>
      <c r="E4750" s="33"/>
      <c r="F4750" s="33"/>
      <c r="G4750" s="33"/>
      <c r="H4750" s="33"/>
      <c r="I4750" s="33"/>
      <c r="J4750" s="33"/>
      <c r="K4750" s="33"/>
      <c r="L4750" s="33"/>
      <c r="M4750" s="33"/>
      <c r="N4750" s="33"/>
      <c r="O4750" s="33"/>
      <c r="P4750" s="33"/>
      <c r="Q4750" s="33"/>
      <c r="R4750" s="33"/>
      <c r="S4750" s="33"/>
      <c r="T4750" s="33"/>
      <c r="V4750" t="str">
        <f>IFERROR(VLOOKUP($D4750,MediaPartner[],2,FALSE),"")</f>
        <v/>
      </c>
      <c r="W4750" t="str">
        <f>IFERROR(VLOOKUP($E4750,Site[],2,FALSE),"")</f>
        <v/>
      </c>
      <c r="X4750" t="str">
        <f>IFERROR(VLOOKUP($F4750,FundingSource[],2,FALSE),"")</f>
        <v/>
      </c>
      <c r="Y4750" t="str">
        <f>IFERROR(VLOOKUP($G4750,Objective[],2,FALSE),"")</f>
        <v/>
      </c>
      <c r="Z4750" t="str">
        <f>IFERROR(VLOOKUP($H4750,AdType[],2,FALSE),"")</f>
        <v/>
      </c>
      <c r="AA4750" t="str">
        <f>IFERROR(VLOOKUP($I4750,AdSize[],2,FALSE),"")</f>
        <v/>
      </c>
      <c r="AB4750" t="str">
        <f>IFERROR(VLOOKUP($J4750,TargetingTactic[],2,FALSE),"")</f>
        <v/>
      </c>
      <c r="AC4750" t="str">
        <f>IFERROR(VLOOKUP($K4750,Audience[],2,FALSE),"")</f>
        <v/>
      </c>
      <c r="AD4750" t="str">
        <f>IFERROR(VLOOKUP($L4750,Country[],2,FALSE),"")</f>
        <v/>
      </c>
      <c r="AE4750" t="str">
        <f>IFERROR(VLOOKUP($M4750,Language[],2,FALSE),"")</f>
        <v/>
      </c>
      <c r="AF4750" t="str">
        <f>IFERROR(VLOOKUP($N4750,BuyType[],2,FALSE),"")</f>
        <v/>
      </c>
      <c r="AG4750" t="str">
        <f>IFERROR(VLOOKUP($S4750,StoreBU[],2,FALSE),"")</f>
        <v/>
      </c>
    </row>
    <row r="4751" spans="1:33" x14ac:dyDescent="0.3">
      <c r="A4751" t="str">
        <f t="shared" si="149"/>
        <v/>
      </c>
      <c r="C4751" t="str">
        <f t="shared" si="148"/>
        <v/>
      </c>
      <c r="D4751" s="33"/>
      <c r="E4751" s="33"/>
      <c r="F4751" s="33"/>
      <c r="G4751" s="33"/>
      <c r="H4751" s="33"/>
      <c r="I4751" s="33"/>
      <c r="J4751" s="33"/>
      <c r="K4751" s="33"/>
      <c r="L4751" s="33"/>
      <c r="M4751" s="33"/>
      <c r="N4751" s="33"/>
      <c r="O4751" s="33"/>
      <c r="P4751" s="33"/>
      <c r="Q4751" s="33"/>
      <c r="R4751" s="33"/>
      <c r="S4751" s="33"/>
      <c r="T4751" s="33"/>
      <c r="V4751" t="str">
        <f>IFERROR(VLOOKUP($D4751,MediaPartner[],2,FALSE),"")</f>
        <v/>
      </c>
      <c r="W4751" t="str">
        <f>IFERROR(VLOOKUP($E4751,Site[],2,FALSE),"")</f>
        <v/>
      </c>
      <c r="X4751" t="str">
        <f>IFERROR(VLOOKUP($F4751,FundingSource[],2,FALSE),"")</f>
        <v/>
      </c>
      <c r="Y4751" t="str">
        <f>IFERROR(VLOOKUP($G4751,Objective[],2,FALSE),"")</f>
        <v/>
      </c>
      <c r="Z4751" t="str">
        <f>IFERROR(VLOOKUP($H4751,AdType[],2,FALSE),"")</f>
        <v/>
      </c>
      <c r="AA4751" t="str">
        <f>IFERROR(VLOOKUP($I4751,AdSize[],2,FALSE),"")</f>
        <v/>
      </c>
      <c r="AB4751" t="str">
        <f>IFERROR(VLOOKUP($J4751,TargetingTactic[],2,FALSE),"")</f>
        <v/>
      </c>
      <c r="AC4751" t="str">
        <f>IFERROR(VLOOKUP($K4751,Audience[],2,FALSE),"")</f>
        <v/>
      </c>
      <c r="AD4751" t="str">
        <f>IFERROR(VLOOKUP($L4751,Country[],2,FALSE),"")</f>
        <v/>
      </c>
      <c r="AE4751" t="str">
        <f>IFERROR(VLOOKUP($M4751,Language[],2,FALSE),"")</f>
        <v/>
      </c>
      <c r="AF4751" t="str">
        <f>IFERROR(VLOOKUP($N4751,BuyType[],2,FALSE),"")</f>
        <v/>
      </c>
      <c r="AG4751" t="str">
        <f>IFERROR(VLOOKUP($S4751,StoreBU[],2,FALSE),"")</f>
        <v/>
      </c>
    </row>
    <row r="4752" spans="1:33" x14ac:dyDescent="0.3">
      <c r="A4752" t="str">
        <f t="shared" si="149"/>
        <v/>
      </c>
      <c r="C4752" t="str">
        <f t="shared" si="148"/>
        <v/>
      </c>
      <c r="D4752" s="33"/>
      <c r="E4752" s="33"/>
      <c r="F4752" s="33"/>
      <c r="G4752" s="33"/>
      <c r="H4752" s="33"/>
      <c r="I4752" s="33"/>
      <c r="J4752" s="33"/>
      <c r="K4752" s="33"/>
      <c r="L4752" s="33"/>
      <c r="M4752" s="33"/>
      <c r="N4752" s="33"/>
      <c r="O4752" s="33"/>
      <c r="P4752" s="33"/>
      <c r="Q4752" s="33"/>
      <c r="R4752" s="33"/>
      <c r="S4752" s="33"/>
      <c r="T4752" s="33"/>
      <c r="V4752" t="str">
        <f>IFERROR(VLOOKUP($D4752,MediaPartner[],2,FALSE),"")</f>
        <v/>
      </c>
      <c r="W4752" t="str">
        <f>IFERROR(VLOOKUP($E4752,Site[],2,FALSE),"")</f>
        <v/>
      </c>
      <c r="X4752" t="str">
        <f>IFERROR(VLOOKUP($F4752,FundingSource[],2,FALSE),"")</f>
        <v/>
      </c>
      <c r="Y4752" t="str">
        <f>IFERROR(VLOOKUP($G4752,Objective[],2,FALSE),"")</f>
        <v/>
      </c>
      <c r="Z4752" t="str">
        <f>IFERROR(VLOOKUP($H4752,AdType[],2,FALSE),"")</f>
        <v/>
      </c>
      <c r="AA4752" t="str">
        <f>IFERROR(VLOOKUP($I4752,AdSize[],2,FALSE),"")</f>
        <v/>
      </c>
      <c r="AB4752" t="str">
        <f>IFERROR(VLOOKUP($J4752,TargetingTactic[],2,FALSE),"")</f>
        <v/>
      </c>
      <c r="AC4752" t="str">
        <f>IFERROR(VLOOKUP($K4752,Audience[],2,FALSE),"")</f>
        <v/>
      </c>
      <c r="AD4752" t="str">
        <f>IFERROR(VLOOKUP($L4752,Country[],2,FALSE),"")</f>
        <v/>
      </c>
      <c r="AE4752" t="str">
        <f>IFERROR(VLOOKUP($M4752,Language[],2,FALSE),"")</f>
        <v/>
      </c>
      <c r="AF4752" t="str">
        <f>IFERROR(VLOOKUP($N4752,BuyType[],2,FALSE),"")</f>
        <v/>
      </c>
      <c r="AG4752" t="str">
        <f>IFERROR(VLOOKUP($S4752,StoreBU[],2,FALSE),"")</f>
        <v/>
      </c>
    </row>
    <row r="4753" spans="1:33" x14ac:dyDescent="0.3">
      <c r="A4753" t="str">
        <f t="shared" si="149"/>
        <v/>
      </c>
      <c r="C4753" t="str">
        <f t="shared" si="148"/>
        <v/>
      </c>
      <c r="D4753" s="33"/>
      <c r="E4753" s="33"/>
      <c r="F4753" s="33"/>
      <c r="G4753" s="33"/>
      <c r="H4753" s="33"/>
      <c r="I4753" s="33"/>
      <c r="J4753" s="33"/>
      <c r="K4753" s="33"/>
      <c r="L4753" s="33"/>
      <c r="M4753" s="33"/>
      <c r="N4753" s="33"/>
      <c r="O4753" s="33"/>
      <c r="P4753" s="33"/>
      <c r="Q4753" s="33"/>
      <c r="R4753" s="33"/>
      <c r="S4753" s="33"/>
      <c r="T4753" s="33"/>
      <c r="V4753" t="str">
        <f>IFERROR(VLOOKUP($D4753,MediaPartner[],2,FALSE),"")</f>
        <v/>
      </c>
      <c r="W4753" t="str">
        <f>IFERROR(VLOOKUP($E4753,Site[],2,FALSE),"")</f>
        <v/>
      </c>
      <c r="X4753" t="str">
        <f>IFERROR(VLOOKUP($F4753,FundingSource[],2,FALSE),"")</f>
        <v/>
      </c>
      <c r="Y4753" t="str">
        <f>IFERROR(VLOOKUP($G4753,Objective[],2,FALSE),"")</f>
        <v/>
      </c>
      <c r="Z4753" t="str">
        <f>IFERROR(VLOOKUP($H4753,AdType[],2,FALSE),"")</f>
        <v/>
      </c>
      <c r="AA4753" t="str">
        <f>IFERROR(VLOOKUP($I4753,AdSize[],2,FALSE),"")</f>
        <v/>
      </c>
      <c r="AB4753" t="str">
        <f>IFERROR(VLOOKUP($J4753,TargetingTactic[],2,FALSE),"")</f>
        <v/>
      </c>
      <c r="AC4753" t="str">
        <f>IFERROR(VLOOKUP($K4753,Audience[],2,FALSE),"")</f>
        <v/>
      </c>
      <c r="AD4753" t="str">
        <f>IFERROR(VLOOKUP($L4753,Country[],2,FALSE),"")</f>
        <v/>
      </c>
      <c r="AE4753" t="str">
        <f>IFERROR(VLOOKUP($M4753,Language[],2,FALSE),"")</f>
        <v/>
      </c>
      <c r="AF4753" t="str">
        <f>IFERROR(VLOOKUP($N4753,BuyType[],2,FALSE),"")</f>
        <v/>
      </c>
      <c r="AG4753" t="str">
        <f>IFERROR(VLOOKUP($S4753,StoreBU[],2,FALSE),"")</f>
        <v/>
      </c>
    </row>
    <row r="4754" spans="1:33" x14ac:dyDescent="0.3">
      <c r="A4754" t="str">
        <f t="shared" si="149"/>
        <v/>
      </c>
      <c r="C4754" t="str">
        <f t="shared" si="148"/>
        <v/>
      </c>
      <c r="D4754" s="33"/>
      <c r="E4754" s="33"/>
      <c r="F4754" s="33"/>
      <c r="G4754" s="33"/>
      <c r="H4754" s="33"/>
      <c r="I4754" s="33"/>
      <c r="J4754" s="33"/>
      <c r="K4754" s="33"/>
      <c r="L4754" s="33"/>
      <c r="M4754" s="33"/>
      <c r="N4754" s="33"/>
      <c r="O4754" s="33"/>
      <c r="P4754" s="33"/>
      <c r="Q4754" s="33"/>
      <c r="R4754" s="33"/>
      <c r="S4754" s="33"/>
      <c r="T4754" s="33"/>
      <c r="V4754" t="str">
        <f>IFERROR(VLOOKUP($D4754,MediaPartner[],2,FALSE),"")</f>
        <v/>
      </c>
      <c r="W4754" t="str">
        <f>IFERROR(VLOOKUP($E4754,Site[],2,FALSE),"")</f>
        <v/>
      </c>
      <c r="X4754" t="str">
        <f>IFERROR(VLOOKUP($F4754,FundingSource[],2,FALSE),"")</f>
        <v/>
      </c>
      <c r="Y4754" t="str">
        <f>IFERROR(VLOOKUP($G4754,Objective[],2,FALSE),"")</f>
        <v/>
      </c>
      <c r="Z4754" t="str">
        <f>IFERROR(VLOOKUP($H4754,AdType[],2,FALSE),"")</f>
        <v/>
      </c>
      <c r="AA4754" t="str">
        <f>IFERROR(VLOOKUP($I4754,AdSize[],2,FALSE),"")</f>
        <v/>
      </c>
      <c r="AB4754" t="str">
        <f>IFERROR(VLOOKUP($J4754,TargetingTactic[],2,FALSE),"")</f>
        <v/>
      </c>
      <c r="AC4754" t="str">
        <f>IFERROR(VLOOKUP($K4754,Audience[],2,FALSE),"")</f>
        <v/>
      </c>
      <c r="AD4754" t="str">
        <f>IFERROR(VLOOKUP($L4754,Country[],2,FALSE),"")</f>
        <v/>
      </c>
      <c r="AE4754" t="str">
        <f>IFERROR(VLOOKUP($M4754,Language[],2,FALSE),"")</f>
        <v/>
      </c>
      <c r="AF4754" t="str">
        <f>IFERROR(VLOOKUP($N4754,BuyType[],2,FALSE),"")</f>
        <v/>
      </c>
      <c r="AG4754" t="str">
        <f>IFERROR(VLOOKUP($S4754,StoreBU[],2,FALSE),"")</f>
        <v/>
      </c>
    </row>
    <row r="4755" spans="1:33" x14ac:dyDescent="0.3">
      <c r="A4755" t="str">
        <f t="shared" si="149"/>
        <v/>
      </c>
      <c r="C4755" t="str">
        <f t="shared" si="148"/>
        <v/>
      </c>
      <c r="D4755" s="33"/>
      <c r="E4755" s="33"/>
      <c r="F4755" s="33"/>
      <c r="G4755" s="33"/>
      <c r="H4755" s="33"/>
      <c r="I4755" s="33"/>
      <c r="J4755" s="33"/>
      <c r="K4755" s="33"/>
      <c r="L4755" s="33"/>
      <c r="M4755" s="33"/>
      <c r="N4755" s="33"/>
      <c r="O4755" s="33"/>
      <c r="P4755" s="33"/>
      <c r="Q4755" s="33"/>
      <c r="R4755" s="33"/>
      <c r="S4755" s="33"/>
      <c r="T4755" s="33"/>
      <c r="V4755" t="str">
        <f>IFERROR(VLOOKUP($D4755,MediaPartner[],2,FALSE),"")</f>
        <v/>
      </c>
      <c r="W4755" t="str">
        <f>IFERROR(VLOOKUP($E4755,Site[],2,FALSE),"")</f>
        <v/>
      </c>
      <c r="X4755" t="str">
        <f>IFERROR(VLOOKUP($F4755,FundingSource[],2,FALSE),"")</f>
        <v/>
      </c>
      <c r="Y4755" t="str">
        <f>IFERROR(VLOOKUP($G4755,Objective[],2,FALSE),"")</f>
        <v/>
      </c>
      <c r="Z4755" t="str">
        <f>IFERROR(VLOOKUP($H4755,AdType[],2,FALSE),"")</f>
        <v/>
      </c>
      <c r="AA4755" t="str">
        <f>IFERROR(VLOOKUP($I4755,AdSize[],2,FALSE),"")</f>
        <v/>
      </c>
      <c r="AB4755" t="str">
        <f>IFERROR(VLOOKUP($J4755,TargetingTactic[],2,FALSE),"")</f>
        <v/>
      </c>
      <c r="AC4755" t="str">
        <f>IFERROR(VLOOKUP($K4755,Audience[],2,FALSE),"")</f>
        <v/>
      </c>
      <c r="AD4755" t="str">
        <f>IFERROR(VLOOKUP($L4755,Country[],2,FALSE),"")</f>
        <v/>
      </c>
      <c r="AE4755" t="str">
        <f>IFERROR(VLOOKUP($M4755,Language[],2,FALSE),"")</f>
        <v/>
      </c>
      <c r="AF4755" t="str">
        <f>IFERROR(VLOOKUP($N4755,BuyType[],2,FALSE),"")</f>
        <v/>
      </c>
      <c r="AG4755" t="str">
        <f>IFERROR(VLOOKUP($S4755,StoreBU[],2,FALSE),"")</f>
        <v/>
      </c>
    </row>
    <row r="4756" spans="1:33" x14ac:dyDescent="0.3">
      <c r="A4756" t="str">
        <f t="shared" si="149"/>
        <v/>
      </c>
      <c r="C4756" t="str">
        <f t="shared" si="148"/>
        <v/>
      </c>
      <c r="D4756" s="33"/>
      <c r="E4756" s="33"/>
      <c r="F4756" s="33"/>
      <c r="G4756" s="33"/>
      <c r="H4756" s="33"/>
      <c r="I4756" s="33"/>
      <c r="J4756" s="33"/>
      <c r="K4756" s="33"/>
      <c r="L4756" s="33"/>
      <c r="M4756" s="33"/>
      <c r="N4756" s="33"/>
      <c r="O4756" s="33"/>
      <c r="P4756" s="33"/>
      <c r="Q4756" s="33"/>
      <c r="R4756" s="33"/>
      <c r="S4756" s="33"/>
      <c r="T4756" s="33"/>
      <c r="V4756" t="str">
        <f>IFERROR(VLOOKUP($D4756,MediaPartner[],2,FALSE),"")</f>
        <v/>
      </c>
      <c r="W4756" t="str">
        <f>IFERROR(VLOOKUP($E4756,Site[],2,FALSE),"")</f>
        <v/>
      </c>
      <c r="X4756" t="str">
        <f>IFERROR(VLOOKUP($F4756,FundingSource[],2,FALSE),"")</f>
        <v/>
      </c>
      <c r="Y4756" t="str">
        <f>IFERROR(VLOOKUP($G4756,Objective[],2,FALSE),"")</f>
        <v/>
      </c>
      <c r="Z4756" t="str">
        <f>IFERROR(VLOOKUP($H4756,AdType[],2,FALSE),"")</f>
        <v/>
      </c>
      <c r="AA4756" t="str">
        <f>IFERROR(VLOOKUP($I4756,AdSize[],2,FALSE),"")</f>
        <v/>
      </c>
      <c r="AB4756" t="str">
        <f>IFERROR(VLOOKUP($J4756,TargetingTactic[],2,FALSE),"")</f>
        <v/>
      </c>
      <c r="AC4756" t="str">
        <f>IFERROR(VLOOKUP($K4756,Audience[],2,FALSE),"")</f>
        <v/>
      </c>
      <c r="AD4756" t="str">
        <f>IFERROR(VLOOKUP($L4756,Country[],2,FALSE),"")</f>
        <v/>
      </c>
      <c r="AE4756" t="str">
        <f>IFERROR(VLOOKUP($M4756,Language[],2,FALSE),"")</f>
        <v/>
      </c>
      <c r="AF4756" t="str">
        <f>IFERROR(VLOOKUP($N4756,BuyType[],2,FALSE),"")</f>
        <v/>
      </c>
      <c r="AG4756" t="str">
        <f>IFERROR(VLOOKUP($S4756,StoreBU[],2,FALSE),"")</f>
        <v/>
      </c>
    </row>
    <row r="4757" spans="1:33" x14ac:dyDescent="0.3">
      <c r="A4757" t="str">
        <f t="shared" si="149"/>
        <v/>
      </c>
      <c r="C4757" t="str">
        <f t="shared" si="148"/>
        <v/>
      </c>
      <c r="D4757" s="33"/>
      <c r="E4757" s="33"/>
      <c r="F4757" s="33"/>
      <c r="G4757" s="33"/>
      <c r="H4757" s="33"/>
      <c r="I4757" s="33"/>
      <c r="J4757" s="33"/>
      <c r="K4757" s="33"/>
      <c r="L4757" s="33"/>
      <c r="M4757" s="33"/>
      <c r="N4757" s="33"/>
      <c r="O4757" s="33"/>
      <c r="P4757" s="33"/>
      <c r="Q4757" s="33"/>
      <c r="R4757" s="33"/>
      <c r="S4757" s="33"/>
      <c r="T4757" s="33"/>
      <c r="V4757" t="str">
        <f>IFERROR(VLOOKUP($D4757,MediaPartner[],2,FALSE),"")</f>
        <v/>
      </c>
      <c r="W4757" t="str">
        <f>IFERROR(VLOOKUP($E4757,Site[],2,FALSE),"")</f>
        <v/>
      </c>
      <c r="X4757" t="str">
        <f>IFERROR(VLOOKUP($F4757,FundingSource[],2,FALSE),"")</f>
        <v/>
      </c>
      <c r="Y4757" t="str">
        <f>IFERROR(VLOOKUP($G4757,Objective[],2,FALSE),"")</f>
        <v/>
      </c>
      <c r="Z4757" t="str">
        <f>IFERROR(VLOOKUP($H4757,AdType[],2,FALSE),"")</f>
        <v/>
      </c>
      <c r="AA4757" t="str">
        <f>IFERROR(VLOOKUP($I4757,AdSize[],2,FALSE),"")</f>
        <v/>
      </c>
      <c r="AB4757" t="str">
        <f>IFERROR(VLOOKUP($J4757,TargetingTactic[],2,FALSE),"")</f>
        <v/>
      </c>
      <c r="AC4757" t="str">
        <f>IFERROR(VLOOKUP($K4757,Audience[],2,FALSE),"")</f>
        <v/>
      </c>
      <c r="AD4757" t="str">
        <f>IFERROR(VLOOKUP($L4757,Country[],2,FALSE),"")</f>
        <v/>
      </c>
      <c r="AE4757" t="str">
        <f>IFERROR(VLOOKUP($M4757,Language[],2,FALSE),"")</f>
        <v/>
      </c>
      <c r="AF4757" t="str">
        <f>IFERROR(VLOOKUP($N4757,BuyType[],2,FALSE),"")</f>
        <v/>
      </c>
      <c r="AG4757" t="str">
        <f>IFERROR(VLOOKUP($S4757,StoreBU[],2,FALSE),"")</f>
        <v/>
      </c>
    </row>
    <row r="4758" spans="1:33" x14ac:dyDescent="0.3">
      <c r="A4758" t="str">
        <f t="shared" si="149"/>
        <v/>
      </c>
      <c r="C4758" t="str">
        <f t="shared" si="148"/>
        <v/>
      </c>
      <c r="D4758" s="33"/>
      <c r="E4758" s="33"/>
      <c r="F4758" s="33"/>
      <c r="G4758" s="33"/>
      <c r="H4758" s="33"/>
      <c r="I4758" s="33"/>
      <c r="J4758" s="33"/>
      <c r="K4758" s="33"/>
      <c r="L4758" s="33"/>
      <c r="M4758" s="33"/>
      <c r="N4758" s="33"/>
      <c r="O4758" s="33"/>
      <c r="P4758" s="33"/>
      <c r="Q4758" s="33"/>
      <c r="R4758" s="33"/>
      <c r="S4758" s="33"/>
      <c r="T4758" s="33"/>
      <c r="V4758" t="str">
        <f>IFERROR(VLOOKUP($D4758,MediaPartner[],2,FALSE),"")</f>
        <v/>
      </c>
      <c r="W4758" t="str">
        <f>IFERROR(VLOOKUP($E4758,Site[],2,FALSE),"")</f>
        <v/>
      </c>
      <c r="X4758" t="str">
        <f>IFERROR(VLOOKUP($F4758,FundingSource[],2,FALSE),"")</f>
        <v/>
      </c>
      <c r="Y4758" t="str">
        <f>IFERROR(VLOOKUP($G4758,Objective[],2,FALSE),"")</f>
        <v/>
      </c>
      <c r="Z4758" t="str">
        <f>IFERROR(VLOOKUP($H4758,AdType[],2,FALSE),"")</f>
        <v/>
      </c>
      <c r="AA4758" t="str">
        <f>IFERROR(VLOOKUP($I4758,AdSize[],2,FALSE),"")</f>
        <v/>
      </c>
      <c r="AB4758" t="str">
        <f>IFERROR(VLOOKUP($J4758,TargetingTactic[],2,FALSE),"")</f>
        <v/>
      </c>
      <c r="AC4758" t="str">
        <f>IFERROR(VLOOKUP($K4758,Audience[],2,FALSE),"")</f>
        <v/>
      </c>
      <c r="AD4758" t="str">
        <f>IFERROR(VLOOKUP($L4758,Country[],2,FALSE),"")</f>
        <v/>
      </c>
      <c r="AE4758" t="str">
        <f>IFERROR(VLOOKUP($M4758,Language[],2,FALSE),"")</f>
        <v/>
      </c>
      <c r="AF4758" t="str">
        <f>IFERROR(VLOOKUP($N4758,BuyType[],2,FALSE),"")</f>
        <v/>
      </c>
      <c r="AG4758" t="str">
        <f>IFERROR(VLOOKUP($S4758,StoreBU[],2,FALSE),"")</f>
        <v/>
      </c>
    </row>
    <row r="4759" spans="1:33" x14ac:dyDescent="0.3">
      <c r="A4759" t="str">
        <f t="shared" si="149"/>
        <v/>
      </c>
      <c r="C4759" t="str">
        <f t="shared" si="148"/>
        <v/>
      </c>
      <c r="D4759" s="33"/>
      <c r="E4759" s="33"/>
      <c r="F4759" s="33"/>
      <c r="G4759" s="33"/>
      <c r="H4759" s="33"/>
      <c r="I4759" s="33"/>
      <c r="J4759" s="33"/>
      <c r="K4759" s="33"/>
      <c r="L4759" s="33"/>
      <c r="M4759" s="33"/>
      <c r="N4759" s="33"/>
      <c r="O4759" s="33"/>
      <c r="P4759" s="33"/>
      <c r="Q4759" s="33"/>
      <c r="R4759" s="33"/>
      <c r="S4759" s="33"/>
      <c r="T4759" s="33"/>
      <c r="V4759" t="str">
        <f>IFERROR(VLOOKUP($D4759,MediaPartner[],2,FALSE),"")</f>
        <v/>
      </c>
      <c r="W4759" t="str">
        <f>IFERROR(VLOOKUP($E4759,Site[],2,FALSE),"")</f>
        <v/>
      </c>
      <c r="X4759" t="str">
        <f>IFERROR(VLOOKUP($F4759,FundingSource[],2,FALSE),"")</f>
        <v/>
      </c>
      <c r="Y4759" t="str">
        <f>IFERROR(VLOOKUP($G4759,Objective[],2,FALSE),"")</f>
        <v/>
      </c>
      <c r="Z4759" t="str">
        <f>IFERROR(VLOOKUP($H4759,AdType[],2,FALSE),"")</f>
        <v/>
      </c>
      <c r="AA4759" t="str">
        <f>IFERROR(VLOOKUP($I4759,AdSize[],2,FALSE),"")</f>
        <v/>
      </c>
      <c r="AB4759" t="str">
        <f>IFERROR(VLOOKUP($J4759,TargetingTactic[],2,FALSE),"")</f>
        <v/>
      </c>
      <c r="AC4759" t="str">
        <f>IFERROR(VLOOKUP($K4759,Audience[],2,FALSE),"")</f>
        <v/>
      </c>
      <c r="AD4759" t="str">
        <f>IFERROR(VLOOKUP($L4759,Country[],2,FALSE),"")</f>
        <v/>
      </c>
      <c r="AE4759" t="str">
        <f>IFERROR(VLOOKUP($M4759,Language[],2,FALSE),"")</f>
        <v/>
      </c>
      <c r="AF4759" t="str">
        <f>IFERROR(VLOOKUP($N4759,BuyType[],2,FALSE),"")</f>
        <v/>
      </c>
      <c r="AG4759" t="str">
        <f>IFERROR(VLOOKUP($S4759,StoreBU[],2,FALSE),"")</f>
        <v/>
      </c>
    </row>
    <row r="4760" spans="1:33" x14ac:dyDescent="0.3">
      <c r="A4760" t="str">
        <f t="shared" si="149"/>
        <v/>
      </c>
      <c r="C4760" t="str">
        <f t="shared" si="148"/>
        <v/>
      </c>
      <c r="D4760" s="33"/>
      <c r="E4760" s="33"/>
      <c r="F4760" s="33"/>
      <c r="G4760" s="33"/>
      <c r="H4760" s="33"/>
      <c r="I4760" s="33"/>
      <c r="J4760" s="33"/>
      <c r="K4760" s="33"/>
      <c r="L4760" s="33"/>
      <c r="M4760" s="33"/>
      <c r="N4760" s="33"/>
      <c r="O4760" s="33"/>
      <c r="P4760" s="33"/>
      <c r="Q4760" s="33"/>
      <c r="R4760" s="33"/>
      <c r="S4760" s="33"/>
      <c r="T4760" s="33"/>
      <c r="V4760" t="str">
        <f>IFERROR(VLOOKUP($D4760,MediaPartner[],2,FALSE),"")</f>
        <v/>
      </c>
      <c r="W4760" t="str">
        <f>IFERROR(VLOOKUP($E4760,Site[],2,FALSE),"")</f>
        <v/>
      </c>
      <c r="X4760" t="str">
        <f>IFERROR(VLOOKUP($F4760,FundingSource[],2,FALSE),"")</f>
        <v/>
      </c>
      <c r="Y4760" t="str">
        <f>IFERROR(VLOOKUP($G4760,Objective[],2,FALSE),"")</f>
        <v/>
      </c>
      <c r="Z4760" t="str">
        <f>IFERROR(VLOOKUP($H4760,AdType[],2,FALSE),"")</f>
        <v/>
      </c>
      <c r="AA4760" t="str">
        <f>IFERROR(VLOOKUP($I4760,AdSize[],2,FALSE),"")</f>
        <v/>
      </c>
      <c r="AB4760" t="str">
        <f>IFERROR(VLOOKUP($J4760,TargetingTactic[],2,FALSE),"")</f>
        <v/>
      </c>
      <c r="AC4760" t="str">
        <f>IFERROR(VLOOKUP($K4760,Audience[],2,FALSE),"")</f>
        <v/>
      </c>
      <c r="AD4760" t="str">
        <f>IFERROR(VLOOKUP($L4760,Country[],2,FALSE),"")</f>
        <v/>
      </c>
      <c r="AE4760" t="str">
        <f>IFERROR(VLOOKUP($M4760,Language[],2,FALSE),"")</f>
        <v/>
      </c>
      <c r="AF4760" t="str">
        <f>IFERROR(VLOOKUP($N4760,BuyType[],2,FALSE),"")</f>
        <v/>
      </c>
      <c r="AG4760" t="str">
        <f>IFERROR(VLOOKUP($S4760,StoreBU[],2,FALSE),"")</f>
        <v/>
      </c>
    </row>
    <row r="4761" spans="1:33" x14ac:dyDescent="0.3">
      <c r="A4761" t="str">
        <f t="shared" si="149"/>
        <v/>
      </c>
      <c r="C4761" t="str">
        <f t="shared" si="148"/>
        <v/>
      </c>
      <c r="D4761" s="33"/>
      <c r="E4761" s="33"/>
      <c r="F4761" s="33"/>
      <c r="G4761" s="33"/>
      <c r="H4761" s="33"/>
      <c r="I4761" s="33"/>
      <c r="J4761" s="33"/>
      <c r="K4761" s="33"/>
      <c r="L4761" s="33"/>
      <c r="M4761" s="33"/>
      <c r="N4761" s="33"/>
      <c r="O4761" s="33"/>
      <c r="P4761" s="33"/>
      <c r="Q4761" s="33"/>
      <c r="R4761" s="33"/>
      <c r="S4761" s="33"/>
      <c r="T4761" s="33"/>
      <c r="V4761" t="str">
        <f>IFERROR(VLOOKUP($D4761,MediaPartner[],2,FALSE),"")</f>
        <v/>
      </c>
      <c r="W4761" t="str">
        <f>IFERROR(VLOOKUP($E4761,Site[],2,FALSE),"")</f>
        <v/>
      </c>
      <c r="X4761" t="str">
        <f>IFERROR(VLOOKUP($F4761,FundingSource[],2,FALSE),"")</f>
        <v/>
      </c>
      <c r="Y4761" t="str">
        <f>IFERROR(VLOOKUP($G4761,Objective[],2,FALSE),"")</f>
        <v/>
      </c>
      <c r="Z4761" t="str">
        <f>IFERROR(VLOOKUP($H4761,AdType[],2,FALSE),"")</f>
        <v/>
      </c>
      <c r="AA4761" t="str">
        <f>IFERROR(VLOOKUP($I4761,AdSize[],2,FALSE),"")</f>
        <v/>
      </c>
      <c r="AB4761" t="str">
        <f>IFERROR(VLOOKUP($J4761,TargetingTactic[],2,FALSE),"")</f>
        <v/>
      </c>
      <c r="AC4761" t="str">
        <f>IFERROR(VLOOKUP($K4761,Audience[],2,FALSE),"")</f>
        <v/>
      </c>
      <c r="AD4761" t="str">
        <f>IFERROR(VLOOKUP($L4761,Country[],2,FALSE),"")</f>
        <v/>
      </c>
      <c r="AE4761" t="str">
        <f>IFERROR(VLOOKUP($M4761,Language[],2,FALSE),"")</f>
        <v/>
      </c>
      <c r="AF4761" t="str">
        <f>IFERROR(VLOOKUP($N4761,BuyType[],2,FALSE),"")</f>
        <v/>
      </c>
      <c r="AG4761" t="str">
        <f>IFERROR(VLOOKUP($S4761,StoreBU[],2,FALSE),"")</f>
        <v/>
      </c>
    </row>
    <row r="4762" spans="1:33" x14ac:dyDescent="0.3">
      <c r="A4762" t="str">
        <f t="shared" si="149"/>
        <v/>
      </c>
      <c r="C4762" t="str">
        <f t="shared" si="148"/>
        <v/>
      </c>
      <c r="D4762" s="33"/>
      <c r="E4762" s="33"/>
      <c r="F4762" s="33"/>
      <c r="G4762" s="33"/>
      <c r="H4762" s="33"/>
      <c r="I4762" s="33"/>
      <c r="J4762" s="33"/>
      <c r="K4762" s="33"/>
      <c r="L4762" s="33"/>
      <c r="M4762" s="33"/>
      <c r="N4762" s="33"/>
      <c r="O4762" s="33"/>
      <c r="P4762" s="33"/>
      <c r="Q4762" s="33"/>
      <c r="R4762" s="33"/>
      <c r="S4762" s="33"/>
      <c r="T4762" s="33"/>
      <c r="V4762" t="str">
        <f>IFERROR(VLOOKUP($D4762,MediaPartner[],2,FALSE),"")</f>
        <v/>
      </c>
      <c r="W4762" t="str">
        <f>IFERROR(VLOOKUP($E4762,Site[],2,FALSE),"")</f>
        <v/>
      </c>
      <c r="X4762" t="str">
        <f>IFERROR(VLOOKUP($F4762,FundingSource[],2,FALSE),"")</f>
        <v/>
      </c>
      <c r="Y4762" t="str">
        <f>IFERROR(VLOOKUP($G4762,Objective[],2,FALSE),"")</f>
        <v/>
      </c>
      <c r="Z4762" t="str">
        <f>IFERROR(VLOOKUP($H4762,AdType[],2,FALSE),"")</f>
        <v/>
      </c>
      <c r="AA4762" t="str">
        <f>IFERROR(VLOOKUP($I4762,AdSize[],2,FALSE),"")</f>
        <v/>
      </c>
      <c r="AB4762" t="str">
        <f>IFERROR(VLOOKUP($J4762,TargetingTactic[],2,FALSE),"")</f>
        <v/>
      </c>
      <c r="AC4762" t="str">
        <f>IFERROR(VLOOKUP($K4762,Audience[],2,FALSE),"")</f>
        <v/>
      </c>
      <c r="AD4762" t="str">
        <f>IFERROR(VLOOKUP($L4762,Country[],2,FALSE),"")</f>
        <v/>
      </c>
      <c r="AE4762" t="str">
        <f>IFERROR(VLOOKUP($M4762,Language[],2,FALSE),"")</f>
        <v/>
      </c>
      <c r="AF4762" t="str">
        <f>IFERROR(VLOOKUP($N4762,BuyType[],2,FALSE),"")</f>
        <v/>
      </c>
      <c r="AG4762" t="str">
        <f>IFERROR(VLOOKUP($S4762,StoreBU[],2,FALSE),"")</f>
        <v/>
      </c>
    </row>
    <row r="4763" spans="1:33" x14ac:dyDescent="0.3">
      <c r="A4763" t="str">
        <f t="shared" si="149"/>
        <v/>
      </c>
      <c r="C4763" t="str">
        <f t="shared" si="148"/>
        <v/>
      </c>
      <c r="D4763" s="33"/>
      <c r="E4763" s="33"/>
      <c r="F4763" s="33"/>
      <c r="G4763" s="33"/>
      <c r="H4763" s="33"/>
      <c r="I4763" s="33"/>
      <c r="J4763" s="33"/>
      <c r="K4763" s="33"/>
      <c r="L4763" s="33"/>
      <c r="M4763" s="33"/>
      <c r="N4763" s="33"/>
      <c r="O4763" s="33"/>
      <c r="P4763" s="33"/>
      <c r="Q4763" s="33"/>
      <c r="R4763" s="33"/>
      <c r="S4763" s="33"/>
      <c r="T4763" s="33"/>
      <c r="V4763" t="str">
        <f>IFERROR(VLOOKUP($D4763,MediaPartner[],2,FALSE),"")</f>
        <v/>
      </c>
      <c r="W4763" t="str">
        <f>IFERROR(VLOOKUP($E4763,Site[],2,FALSE),"")</f>
        <v/>
      </c>
      <c r="X4763" t="str">
        <f>IFERROR(VLOOKUP($F4763,FundingSource[],2,FALSE),"")</f>
        <v/>
      </c>
      <c r="Y4763" t="str">
        <f>IFERROR(VLOOKUP($G4763,Objective[],2,FALSE),"")</f>
        <v/>
      </c>
      <c r="Z4763" t="str">
        <f>IFERROR(VLOOKUP($H4763,AdType[],2,FALSE),"")</f>
        <v/>
      </c>
      <c r="AA4763" t="str">
        <f>IFERROR(VLOOKUP($I4763,AdSize[],2,FALSE),"")</f>
        <v/>
      </c>
      <c r="AB4763" t="str">
        <f>IFERROR(VLOOKUP($J4763,TargetingTactic[],2,FALSE),"")</f>
        <v/>
      </c>
      <c r="AC4763" t="str">
        <f>IFERROR(VLOOKUP($K4763,Audience[],2,FALSE),"")</f>
        <v/>
      </c>
      <c r="AD4763" t="str">
        <f>IFERROR(VLOOKUP($L4763,Country[],2,FALSE),"")</f>
        <v/>
      </c>
      <c r="AE4763" t="str">
        <f>IFERROR(VLOOKUP($M4763,Language[],2,FALSE),"")</f>
        <v/>
      </c>
      <c r="AF4763" t="str">
        <f>IFERROR(VLOOKUP($N4763,BuyType[],2,FALSE),"")</f>
        <v/>
      </c>
      <c r="AG4763" t="str">
        <f>IFERROR(VLOOKUP($S4763,StoreBU[],2,FALSE),"")</f>
        <v/>
      </c>
    </row>
    <row r="4764" spans="1:33" x14ac:dyDescent="0.3">
      <c r="A4764" t="str">
        <f t="shared" si="149"/>
        <v/>
      </c>
      <c r="C4764" t="str">
        <f t="shared" si="148"/>
        <v/>
      </c>
      <c r="D4764" s="33"/>
      <c r="E4764" s="33"/>
      <c r="F4764" s="33"/>
      <c r="G4764" s="33"/>
      <c r="H4764" s="33"/>
      <c r="I4764" s="33"/>
      <c r="J4764" s="33"/>
      <c r="K4764" s="33"/>
      <c r="L4764" s="33"/>
      <c r="M4764" s="33"/>
      <c r="N4764" s="33"/>
      <c r="O4764" s="33"/>
      <c r="P4764" s="33"/>
      <c r="Q4764" s="33"/>
      <c r="R4764" s="33"/>
      <c r="S4764" s="33"/>
      <c r="T4764" s="33"/>
      <c r="V4764" t="str">
        <f>IFERROR(VLOOKUP($D4764,MediaPartner[],2,FALSE),"")</f>
        <v/>
      </c>
      <c r="W4764" t="str">
        <f>IFERROR(VLOOKUP($E4764,Site[],2,FALSE),"")</f>
        <v/>
      </c>
      <c r="X4764" t="str">
        <f>IFERROR(VLOOKUP($F4764,FundingSource[],2,FALSE),"")</f>
        <v/>
      </c>
      <c r="Y4764" t="str">
        <f>IFERROR(VLOOKUP($G4764,Objective[],2,FALSE),"")</f>
        <v/>
      </c>
      <c r="Z4764" t="str">
        <f>IFERROR(VLOOKUP($H4764,AdType[],2,FALSE),"")</f>
        <v/>
      </c>
      <c r="AA4764" t="str">
        <f>IFERROR(VLOOKUP($I4764,AdSize[],2,FALSE),"")</f>
        <v/>
      </c>
      <c r="AB4764" t="str">
        <f>IFERROR(VLOOKUP($J4764,TargetingTactic[],2,FALSE),"")</f>
        <v/>
      </c>
      <c r="AC4764" t="str">
        <f>IFERROR(VLOOKUP($K4764,Audience[],2,FALSE),"")</f>
        <v/>
      </c>
      <c r="AD4764" t="str">
        <f>IFERROR(VLOOKUP($L4764,Country[],2,FALSE),"")</f>
        <v/>
      </c>
      <c r="AE4764" t="str">
        <f>IFERROR(VLOOKUP($M4764,Language[],2,FALSE),"")</f>
        <v/>
      </c>
      <c r="AF4764" t="str">
        <f>IFERROR(VLOOKUP($N4764,BuyType[],2,FALSE),"")</f>
        <v/>
      </c>
      <c r="AG4764" t="str">
        <f>IFERROR(VLOOKUP($S4764,StoreBU[],2,FALSE),"")</f>
        <v/>
      </c>
    </row>
    <row r="4765" spans="1:33" x14ac:dyDescent="0.3">
      <c r="A4765" t="str">
        <f t="shared" si="149"/>
        <v/>
      </c>
      <c r="C4765" t="str">
        <f t="shared" si="148"/>
        <v/>
      </c>
      <c r="D4765" s="33"/>
      <c r="E4765" s="33"/>
      <c r="F4765" s="33"/>
      <c r="G4765" s="33"/>
      <c r="H4765" s="33"/>
      <c r="I4765" s="33"/>
      <c r="J4765" s="33"/>
      <c r="K4765" s="33"/>
      <c r="L4765" s="33"/>
      <c r="M4765" s="33"/>
      <c r="N4765" s="33"/>
      <c r="O4765" s="33"/>
      <c r="P4765" s="33"/>
      <c r="Q4765" s="33"/>
      <c r="R4765" s="33"/>
      <c r="S4765" s="33"/>
      <c r="T4765" s="33"/>
      <c r="V4765" t="str">
        <f>IFERROR(VLOOKUP($D4765,MediaPartner[],2,FALSE),"")</f>
        <v/>
      </c>
      <c r="W4765" t="str">
        <f>IFERROR(VLOOKUP($E4765,Site[],2,FALSE),"")</f>
        <v/>
      </c>
      <c r="X4765" t="str">
        <f>IFERROR(VLOOKUP($F4765,FundingSource[],2,FALSE),"")</f>
        <v/>
      </c>
      <c r="Y4765" t="str">
        <f>IFERROR(VLOOKUP($G4765,Objective[],2,FALSE),"")</f>
        <v/>
      </c>
      <c r="Z4765" t="str">
        <f>IFERROR(VLOOKUP($H4765,AdType[],2,FALSE),"")</f>
        <v/>
      </c>
      <c r="AA4765" t="str">
        <f>IFERROR(VLOOKUP($I4765,AdSize[],2,FALSE),"")</f>
        <v/>
      </c>
      <c r="AB4765" t="str">
        <f>IFERROR(VLOOKUP($J4765,TargetingTactic[],2,FALSE),"")</f>
        <v/>
      </c>
      <c r="AC4765" t="str">
        <f>IFERROR(VLOOKUP($K4765,Audience[],2,FALSE),"")</f>
        <v/>
      </c>
      <c r="AD4765" t="str">
        <f>IFERROR(VLOOKUP($L4765,Country[],2,FALSE),"")</f>
        <v/>
      </c>
      <c r="AE4765" t="str">
        <f>IFERROR(VLOOKUP($M4765,Language[],2,FALSE),"")</f>
        <v/>
      </c>
      <c r="AF4765" t="str">
        <f>IFERROR(VLOOKUP($N4765,BuyType[],2,FALSE),"")</f>
        <v/>
      </c>
      <c r="AG4765" t="str">
        <f>IFERROR(VLOOKUP($S4765,StoreBU[],2,FALSE),"")</f>
        <v/>
      </c>
    </row>
    <row r="4766" spans="1:33" x14ac:dyDescent="0.3">
      <c r="A4766" t="str">
        <f t="shared" si="149"/>
        <v/>
      </c>
      <c r="C4766" t="str">
        <f t="shared" si="148"/>
        <v/>
      </c>
      <c r="D4766" s="33"/>
      <c r="E4766" s="33"/>
      <c r="F4766" s="33"/>
      <c r="G4766" s="33"/>
      <c r="H4766" s="33"/>
      <c r="I4766" s="33"/>
      <c r="J4766" s="33"/>
      <c r="K4766" s="33"/>
      <c r="L4766" s="33"/>
      <c r="M4766" s="33"/>
      <c r="N4766" s="33"/>
      <c r="O4766" s="33"/>
      <c r="P4766" s="33"/>
      <c r="Q4766" s="33"/>
      <c r="R4766" s="33"/>
      <c r="S4766" s="33"/>
      <c r="T4766" s="33"/>
      <c r="V4766" t="str">
        <f>IFERROR(VLOOKUP($D4766,MediaPartner[],2,FALSE),"")</f>
        <v/>
      </c>
      <c r="W4766" t="str">
        <f>IFERROR(VLOOKUP($E4766,Site[],2,FALSE),"")</f>
        <v/>
      </c>
      <c r="X4766" t="str">
        <f>IFERROR(VLOOKUP($F4766,FundingSource[],2,FALSE),"")</f>
        <v/>
      </c>
      <c r="Y4766" t="str">
        <f>IFERROR(VLOOKUP($G4766,Objective[],2,FALSE),"")</f>
        <v/>
      </c>
      <c r="Z4766" t="str">
        <f>IFERROR(VLOOKUP($H4766,AdType[],2,FALSE),"")</f>
        <v/>
      </c>
      <c r="AA4766" t="str">
        <f>IFERROR(VLOOKUP($I4766,AdSize[],2,FALSE),"")</f>
        <v/>
      </c>
      <c r="AB4766" t="str">
        <f>IFERROR(VLOOKUP($J4766,TargetingTactic[],2,FALSE),"")</f>
        <v/>
      </c>
      <c r="AC4766" t="str">
        <f>IFERROR(VLOOKUP($K4766,Audience[],2,FALSE),"")</f>
        <v/>
      </c>
      <c r="AD4766" t="str">
        <f>IFERROR(VLOOKUP($L4766,Country[],2,FALSE),"")</f>
        <v/>
      </c>
      <c r="AE4766" t="str">
        <f>IFERROR(VLOOKUP($M4766,Language[],2,FALSE),"")</f>
        <v/>
      </c>
      <c r="AF4766" t="str">
        <f>IFERROR(VLOOKUP($N4766,BuyType[],2,FALSE),"")</f>
        <v/>
      </c>
      <c r="AG4766" t="str">
        <f>IFERROR(VLOOKUP($S4766,StoreBU[],2,FALSE),"")</f>
        <v/>
      </c>
    </row>
    <row r="4767" spans="1:33" x14ac:dyDescent="0.3">
      <c r="A4767" t="str">
        <f t="shared" si="149"/>
        <v/>
      </c>
      <c r="C4767" t="str">
        <f t="shared" si="148"/>
        <v/>
      </c>
      <c r="D4767" s="33"/>
      <c r="E4767" s="33"/>
      <c r="F4767" s="33"/>
      <c r="G4767" s="33"/>
      <c r="H4767" s="33"/>
      <c r="I4767" s="33"/>
      <c r="J4767" s="33"/>
      <c r="K4767" s="33"/>
      <c r="L4767" s="33"/>
      <c r="M4767" s="33"/>
      <c r="N4767" s="33"/>
      <c r="O4767" s="33"/>
      <c r="P4767" s="33"/>
      <c r="Q4767" s="33"/>
      <c r="R4767" s="33"/>
      <c r="S4767" s="33"/>
      <c r="T4767" s="33"/>
      <c r="V4767" t="str">
        <f>IFERROR(VLOOKUP($D4767,MediaPartner[],2,FALSE),"")</f>
        <v/>
      </c>
      <c r="W4767" t="str">
        <f>IFERROR(VLOOKUP($E4767,Site[],2,FALSE),"")</f>
        <v/>
      </c>
      <c r="X4767" t="str">
        <f>IFERROR(VLOOKUP($F4767,FundingSource[],2,FALSE),"")</f>
        <v/>
      </c>
      <c r="Y4767" t="str">
        <f>IFERROR(VLOOKUP($G4767,Objective[],2,FALSE),"")</f>
        <v/>
      </c>
      <c r="Z4767" t="str">
        <f>IFERROR(VLOOKUP($H4767,AdType[],2,FALSE),"")</f>
        <v/>
      </c>
      <c r="AA4767" t="str">
        <f>IFERROR(VLOOKUP($I4767,AdSize[],2,FALSE),"")</f>
        <v/>
      </c>
      <c r="AB4767" t="str">
        <f>IFERROR(VLOOKUP($J4767,TargetingTactic[],2,FALSE),"")</f>
        <v/>
      </c>
      <c r="AC4767" t="str">
        <f>IFERROR(VLOOKUP($K4767,Audience[],2,FALSE),"")</f>
        <v/>
      </c>
      <c r="AD4767" t="str">
        <f>IFERROR(VLOOKUP($L4767,Country[],2,FALSE),"")</f>
        <v/>
      </c>
      <c r="AE4767" t="str">
        <f>IFERROR(VLOOKUP($M4767,Language[],2,FALSE),"")</f>
        <v/>
      </c>
      <c r="AF4767" t="str">
        <f>IFERROR(VLOOKUP($N4767,BuyType[],2,FALSE),"")</f>
        <v/>
      </c>
      <c r="AG4767" t="str">
        <f>IFERROR(VLOOKUP($S4767,StoreBU[],2,FALSE),"")</f>
        <v/>
      </c>
    </row>
    <row r="4768" spans="1:33" x14ac:dyDescent="0.3">
      <c r="A4768" t="str">
        <f t="shared" si="149"/>
        <v/>
      </c>
      <c r="C4768" t="str">
        <f t="shared" si="148"/>
        <v/>
      </c>
      <c r="D4768" s="33"/>
      <c r="E4768" s="33"/>
      <c r="F4768" s="33"/>
      <c r="G4768" s="33"/>
      <c r="H4768" s="33"/>
      <c r="I4768" s="33"/>
      <c r="J4768" s="33"/>
      <c r="K4768" s="33"/>
      <c r="L4768" s="33"/>
      <c r="M4768" s="33"/>
      <c r="N4768" s="33"/>
      <c r="O4768" s="33"/>
      <c r="P4768" s="33"/>
      <c r="Q4768" s="33"/>
      <c r="R4768" s="33"/>
      <c r="S4768" s="33"/>
      <c r="T4768" s="33"/>
      <c r="V4768" t="str">
        <f>IFERROR(VLOOKUP($D4768,MediaPartner[],2,FALSE),"")</f>
        <v/>
      </c>
      <c r="W4768" t="str">
        <f>IFERROR(VLOOKUP($E4768,Site[],2,FALSE),"")</f>
        <v/>
      </c>
      <c r="X4768" t="str">
        <f>IFERROR(VLOOKUP($F4768,FundingSource[],2,FALSE),"")</f>
        <v/>
      </c>
      <c r="Y4768" t="str">
        <f>IFERROR(VLOOKUP($G4768,Objective[],2,FALSE),"")</f>
        <v/>
      </c>
      <c r="Z4768" t="str">
        <f>IFERROR(VLOOKUP($H4768,AdType[],2,FALSE),"")</f>
        <v/>
      </c>
      <c r="AA4768" t="str">
        <f>IFERROR(VLOOKUP($I4768,AdSize[],2,FALSE),"")</f>
        <v/>
      </c>
      <c r="AB4768" t="str">
        <f>IFERROR(VLOOKUP($J4768,TargetingTactic[],2,FALSE),"")</f>
        <v/>
      </c>
      <c r="AC4768" t="str">
        <f>IFERROR(VLOOKUP($K4768,Audience[],2,FALSE),"")</f>
        <v/>
      </c>
      <c r="AD4768" t="str">
        <f>IFERROR(VLOOKUP($L4768,Country[],2,FALSE),"")</f>
        <v/>
      </c>
      <c r="AE4768" t="str">
        <f>IFERROR(VLOOKUP($M4768,Language[],2,FALSE),"")</f>
        <v/>
      </c>
      <c r="AF4768" t="str">
        <f>IFERROR(VLOOKUP($N4768,BuyType[],2,FALSE),"")</f>
        <v/>
      </c>
      <c r="AG4768" t="str">
        <f>IFERROR(VLOOKUP($S4768,StoreBU[],2,FALSE),"")</f>
        <v/>
      </c>
    </row>
    <row r="4769" spans="1:33" x14ac:dyDescent="0.3">
      <c r="A4769" t="str">
        <f t="shared" si="149"/>
        <v/>
      </c>
      <c r="C4769" t="str">
        <f t="shared" si="148"/>
        <v/>
      </c>
      <c r="D4769" s="33"/>
      <c r="E4769" s="33"/>
      <c r="F4769" s="33"/>
      <c r="G4769" s="33"/>
      <c r="H4769" s="33"/>
      <c r="I4769" s="33"/>
      <c r="J4769" s="33"/>
      <c r="K4769" s="33"/>
      <c r="L4769" s="33"/>
      <c r="M4769" s="33"/>
      <c r="N4769" s="33"/>
      <c r="O4769" s="33"/>
      <c r="P4769" s="33"/>
      <c r="Q4769" s="33"/>
      <c r="R4769" s="33"/>
      <c r="S4769" s="33"/>
      <c r="T4769" s="33"/>
      <c r="V4769" t="str">
        <f>IFERROR(VLOOKUP($D4769,MediaPartner[],2,FALSE),"")</f>
        <v/>
      </c>
      <c r="W4769" t="str">
        <f>IFERROR(VLOOKUP($E4769,Site[],2,FALSE),"")</f>
        <v/>
      </c>
      <c r="X4769" t="str">
        <f>IFERROR(VLOOKUP($F4769,FundingSource[],2,FALSE),"")</f>
        <v/>
      </c>
      <c r="Y4769" t="str">
        <f>IFERROR(VLOOKUP($G4769,Objective[],2,FALSE),"")</f>
        <v/>
      </c>
      <c r="Z4769" t="str">
        <f>IFERROR(VLOOKUP($H4769,AdType[],2,FALSE),"")</f>
        <v/>
      </c>
      <c r="AA4769" t="str">
        <f>IFERROR(VLOOKUP($I4769,AdSize[],2,FALSE),"")</f>
        <v/>
      </c>
      <c r="AB4769" t="str">
        <f>IFERROR(VLOOKUP($J4769,TargetingTactic[],2,FALSE),"")</f>
        <v/>
      </c>
      <c r="AC4769" t="str">
        <f>IFERROR(VLOOKUP($K4769,Audience[],2,FALSE),"")</f>
        <v/>
      </c>
      <c r="AD4769" t="str">
        <f>IFERROR(VLOOKUP($L4769,Country[],2,FALSE),"")</f>
        <v/>
      </c>
      <c r="AE4769" t="str">
        <f>IFERROR(VLOOKUP($M4769,Language[],2,FALSE),"")</f>
        <v/>
      </c>
      <c r="AF4769" t="str">
        <f>IFERROR(VLOOKUP($N4769,BuyType[],2,FALSE),"")</f>
        <v/>
      </c>
      <c r="AG4769" t="str">
        <f>IFERROR(VLOOKUP($S4769,StoreBU[],2,FALSE),"")</f>
        <v/>
      </c>
    </row>
    <row r="4770" spans="1:33" x14ac:dyDescent="0.3">
      <c r="A4770" t="str">
        <f t="shared" si="149"/>
        <v/>
      </c>
      <c r="C4770" t="str">
        <f t="shared" si="148"/>
        <v/>
      </c>
      <c r="D4770" s="33"/>
      <c r="E4770" s="33"/>
      <c r="F4770" s="33"/>
      <c r="G4770" s="33"/>
      <c r="H4770" s="33"/>
      <c r="I4770" s="33"/>
      <c r="J4770" s="33"/>
      <c r="K4770" s="33"/>
      <c r="L4770" s="33"/>
      <c r="M4770" s="33"/>
      <c r="N4770" s="33"/>
      <c r="O4770" s="33"/>
      <c r="P4770" s="33"/>
      <c r="Q4770" s="33"/>
      <c r="R4770" s="33"/>
      <c r="S4770" s="33"/>
      <c r="T4770" s="33"/>
      <c r="V4770" t="str">
        <f>IFERROR(VLOOKUP($D4770,MediaPartner[],2,FALSE),"")</f>
        <v/>
      </c>
      <c r="W4770" t="str">
        <f>IFERROR(VLOOKUP($E4770,Site[],2,FALSE),"")</f>
        <v/>
      </c>
      <c r="X4770" t="str">
        <f>IFERROR(VLOOKUP($F4770,FundingSource[],2,FALSE),"")</f>
        <v/>
      </c>
      <c r="Y4770" t="str">
        <f>IFERROR(VLOOKUP($G4770,Objective[],2,FALSE),"")</f>
        <v/>
      </c>
      <c r="Z4770" t="str">
        <f>IFERROR(VLOOKUP($H4770,AdType[],2,FALSE),"")</f>
        <v/>
      </c>
      <c r="AA4770" t="str">
        <f>IFERROR(VLOOKUP($I4770,AdSize[],2,FALSE),"")</f>
        <v/>
      </c>
      <c r="AB4770" t="str">
        <f>IFERROR(VLOOKUP($J4770,TargetingTactic[],2,FALSE),"")</f>
        <v/>
      </c>
      <c r="AC4770" t="str">
        <f>IFERROR(VLOOKUP($K4770,Audience[],2,FALSE),"")</f>
        <v/>
      </c>
      <c r="AD4770" t="str">
        <f>IFERROR(VLOOKUP($L4770,Country[],2,FALSE),"")</f>
        <v/>
      </c>
      <c r="AE4770" t="str">
        <f>IFERROR(VLOOKUP($M4770,Language[],2,FALSE),"")</f>
        <v/>
      </c>
      <c r="AF4770" t="str">
        <f>IFERROR(VLOOKUP($N4770,BuyType[],2,FALSE),"")</f>
        <v/>
      </c>
      <c r="AG4770" t="str">
        <f>IFERROR(VLOOKUP($S4770,StoreBU[],2,FALSE),"")</f>
        <v/>
      </c>
    </row>
    <row r="4771" spans="1:33" x14ac:dyDescent="0.3">
      <c r="A4771" t="str">
        <f t="shared" si="149"/>
        <v/>
      </c>
      <c r="C4771" t="str">
        <f t="shared" si="148"/>
        <v/>
      </c>
      <c r="D4771" s="33"/>
      <c r="E4771" s="33"/>
      <c r="F4771" s="33"/>
      <c r="G4771" s="33"/>
      <c r="H4771" s="33"/>
      <c r="I4771" s="33"/>
      <c r="J4771" s="33"/>
      <c r="K4771" s="33"/>
      <c r="L4771" s="33"/>
      <c r="M4771" s="33"/>
      <c r="N4771" s="33"/>
      <c r="O4771" s="33"/>
      <c r="P4771" s="33"/>
      <c r="Q4771" s="33"/>
      <c r="R4771" s="33"/>
      <c r="S4771" s="33"/>
      <c r="T4771" s="33"/>
      <c r="V4771" t="str">
        <f>IFERROR(VLOOKUP($D4771,MediaPartner[],2,FALSE),"")</f>
        <v/>
      </c>
      <c r="W4771" t="str">
        <f>IFERROR(VLOOKUP($E4771,Site[],2,FALSE),"")</f>
        <v/>
      </c>
      <c r="X4771" t="str">
        <f>IFERROR(VLOOKUP($F4771,FundingSource[],2,FALSE),"")</f>
        <v/>
      </c>
      <c r="Y4771" t="str">
        <f>IFERROR(VLOOKUP($G4771,Objective[],2,FALSE),"")</f>
        <v/>
      </c>
      <c r="Z4771" t="str">
        <f>IFERROR(VLOOKUP($H4771,AdType[],2,FALSE),"")</f>
        <v/>
      </c>
      <c r="AA4771" t="str">
        <f>IFERROR(VLOOKUP($I4771,AdSize[],2,FALSE),"")</f>
        <v/>
      </c>
      <c r="AB4771" t="str">
        <f>IFERROR(VLOOKUP($J4771,TargetingTactic[],2,FALSE),"")</f>
        <v/>
      </c>
      <c r="AC4771" t="str">
        <f>IFERROR(VLOOKUP($K4771,Audience[],2,FALSE),"")</f>
        <v/>
      </c>
      <c r="AD4771" t="str">
        <f>IFERROR(VLOOKUP($L4771,Country[],2,FALSE),"")</f>
        <v/>
      </c>
      <c r="AE4771" t="str">
        <f>IFERROR(VLOOKUP($M4771,Language[],2,FALSE),"")</f>
        <v/>
      </c>
      <c r="AF4771" t="str">
        <f>IFERROR(VLOOKUP($N4771,BuyType[],2,FALSE),"")</f>
        <v/>
      </c>
      <c r="AG4771" t="str">
        <f>IFERROR(VLOOKUP($S4771,StoreBU[],2,FALSE),"")</f>
        <v/>
      </c>
    </row>
    <row r="4772" spans="1:33" x14ac:dyDescent="0.3">
      <c r="A4772" t="str">
        <f t="shared" si="149"/>
        <v/>
      </c>
      <c r="C4772" t="str">
        <f t="shared" si="148"/>
        <v/>
      </c>
      <c r="D4772" s="33"/>
      <c r="E4772" s="33"/>
      <c r="F4772" s="33"/>
      <c r="G4772" s="33"/>
      <c r="H4772" s="33"/>
      <c r="I4772" s="33"/>
      <c r="J4772" s="33"/>
      <c r="K4772" s="33"/>
      <c r="L4772" s="33"/>
      <c r="M4772" s="33"/>
      <c r="N4772" s="33"/>
      <c r="O4772" s="33"/>
      <c r="P4772" s="33"/>
      <c r="Q4772" s="33"/>
      <c r="R4772" s="33"/>
      <c r="S4772" s="33"/>
      <c r="T4772" s="33"/>
      <c r="V4772" t="str">
        <f>IFERROR(VLOOKUP($D4772,MediaPartner[],2,FALSE),"")</f>
        <v/>
      </c>
      <c r="W4772" t="str">
        <f>IFERROR(VLOOKUP($E4772,Site[],2,FALSE),"")</f>
        <v/>
      </c>
      <c r="X4772" t="str">
        <f>IFERROR(VLOOKUP($F4772,FundingSource[],2,FALSE),"")</f>
        <v/>
      </c>
      <c r="Y4772" t="str">
        <f>IFERROR(VLOOKUP($G4772,Objective[],2,FALSE),"")</f>
        <v/>
      </c>
      <c r="Z4772" t="str">
        <f>IFERROR(VLOOKUP($H4772,AdType[],2,FALSE),"")</f>
        <v/>
      </c>
      <c r="AA4772" t="str">
        <f>IFERROR(VLOOKUP($I4772,AdSize[],2,FALSE),"")</f>
        <v/>
      </c>
      <c r="AB4772" t="str">
        <f>IFERROR(VLOOKUP($J4772,TargetingTactic[],2,FALSE),"")</f>
        <v/>
      </c>
      <c r="AC4772" t="str">
        <f>IFERROR(VLOOKUP($K4772,Audience[],2,FALSE),"")</f>
        <v/>
      </c>
      <c r="AD4772" t="str">
        <f>IFERROR(VLOOKUP($L4772,Country[],2,FALSE),"")</f>
        <v/>
      </c>
      <c r="AE4772" t="str">
        <f>IFERROR(VLOOKUP($M4772,Language[],2,FALSE),"")</f>
        <v/>
      </c>
      <c r="AF4772" t="str">
        <f>IFERROR(VLOOKUP($N4772,BuyType[],2,FALSE),"")</f>
        <v/>
      </c>
      <c r="AG4772" t="str">
        <f>IFERROR(VLOOKUP($S4772,StoreBU[],2,FALSE),"")</f>
        <v/>
      </c>
    </row>
    <row r="4773" spans="1:33" x14ac:dyDescent="0.3">
      <c r="A4773" t="str">
        <f t="shared" si="149"/>
        <v/>
      </c>
      <c r="C4773" t="str">
        <f t="shared" si="148"/>
        <v/>
      </c>
      <c r="D4773" s="33"/>
      <c r="E4773" s="33"/>
      <c r="F4773" s="33"/>
      <c r="G4773" s="33"/>
      <c r="H4773" s="33"/>
      <c r="I4773" s="33"/>
      <c r="J4773" s="33"/>
      <c r="K4773" s="33"/>
      <c r="L4773" s="33"/>
      <c r="M4773" s="33"/>
      <c r="N4773" s="33"/>
      <c r="O4773" s="33"/>
      <c r="P4773" s="33"/>
      <c r="Q4773" s="33"/>
      <c r="R4773" s="33"/>
      <c r="S4773" s="33"/>
      <c r="T4773" s="33"/>
      <c r="V4773" t="str">
        <f>IFERROR(VLOOKUP($D4773,MediaPartner[],2,FALSE),"")</f>
        <v/>
      </c>
      <c r="W4773" t="str">
        <f>IFERROR(VLOOKUP($E4773,Site[],2,FALSE),"")</f>
        <v/>
      </c>
      <c r="X4773" t="str">
        <f>IFERROR(VLOOKUP($F4773,FundingSource[],2,FALSE),"")</f>
        <v/>
      </c>
      <c r="Y4773" t="str">
        <f>IFERROR(VLOOKUP($G4773,Objective[],2,FALSE),"")</f>
        <v/>
      </c>
      <c r="Z4773" t="str">
        <f>IFERROR(VLOOKUP($H4773,AdType[],2,FALSE),"")</f>
        <v/>
      </c>
      <c r="AA4773" t="str">
        <f>IFERROR(VLOOKUP($I4773,AdSize[],2,FALSE),"")</f>
        <v/>
      </c>
      <c r="AB4773" t="str">
        <f>IFERROR(VLOOKUP($J4773,TargetingTactic[],2,FALSE),"")</f>
        <v/>
      </c>
      <c r="AC4773" t="str">
        <f>IFERROR(VLOOKUP($K4773,Audience[],2,FALSE),"")</f>
        <v/>
      </c>
      <c r="AD4773" t="str">
        <f>IFERROR(VLOOKUP($L4773,Country[],2,FALSE),"")</f>
        <v/>
      </c>
      <c r="AE4773" t="str">
        <f>IFERROR(VLOOKUP($M4773,Language[],2,FALSE),"")</f>
        <v/>
      </c>
      <c r="AF4773" t="str">
        <f>IFERROR(VLOOKUP($N4773,BuyType[],2,FALSE),"")</f>
        <v/>
      </c>
      <c r="AG4773" t="str">
        <f>IFERROR(VLOOKUP($S4773,StoreBU[],2,FALSE),"")</f>
        <v/>
      </c>
    </row>
    <row r="4774" spans="1:33" x14ac:dyDescent="0.3">
      <c r="A4774" t="str">
        <f t="shared" si="149"/>
        <v/>
      </c>
      <c r="C4774" t="str">
        <f t="shared" si="148"/>
        <v/>
      </c>
      <c r="D4774" s="33"/>
      <c r="E4774" s="33"/>
      <c r="F4774" s="33"/>
      <c r="G4774" s="33"/>
      <c r="H4774" s="33"/>
      <c r="I4774" s="33"/>
      <c r="J4774" s="33"/>
      <c r="K4774" s="33"/>
      <c r="L4774" s="33"/>
      <c r="M4774" s="33"/>
      <c r="N4774" s="33"/>
      <c r="O4774" s="33"/>
      <c r="P4774" s="33"/>
      <c r="Q4774" s="33"/>
      <c r="R4774" s="33"/>
      <c r="S4774" s="33"/>
      <c r="T4774" s="33"/>
      <c r="V4774" t="str">
        <f>IFERROR(VLOOKUP($D4774,MediaPartner[],2,FALSE),"")</f>
        <v/>
      </c>
      <c r="W4774" t="str">
        <f>IFERROR(VLOOKUP($E4774,Site[],2,FALSE),"")</f>
        <v/>
      </c>
      <c r="X4774" t="str">
        <f>IFERROR(VLOOKUP($F4774,FundingSource[],2,FALSE),"")</f>
        <v/>
      </c>
      <c r="Y4774" t="str">
        <f>IFERROR(VLOOKUP($G4774,Objective[],2,FALSE),"")</f>
        <v/>
      </c>
      <c r="Z4774" t="str">
        <f>IFERROR(VLOOKUP($H4774,AdType[],2,FALSE),"")</f>
        <v/>
      </c>
      <c r="AA4774" t="str">
        <f>IFERROR(VLOOKUP($I4774,AdSize[],2,FALSE),"")</f>
        <v/>
      </c>
      <c r="AB4774" t="str">
        <f>IFERROR(VLOOKUP($J4774,TargetingTactic[],2,FALSE),"")</f>
        <v/>
      </c>
      <c r="AC4774" t="str">
        <f>IFERROR(VLOOKUP($K4774,Audience[],2,FALSE),"")</f>
        <v/>
      </c>
      <c r="AD4774" t="str">
        <f>IFERROR(VLOOKUP($L4774,Country[],2,FALSE),"")</f>
        <v/>
      </c>
      <c r="AE4774" t="str">
        <f>IFERROR(VLOOKUP($M4774,Language[],2,FALSE),"")</f>
        <v/>
      </c>
      <c r="AF4774" t="str">
        <f>IFERROR(VLOOKUP($N4774,BuyType[],2,FALSE),"")</f>
        <v/>
      </c>
      <c r="AG4774" t="str">
        <f>IFERROR(VLOOKUP($S4774,StoreBU[],2,FALSE),"")</f>
        <v/>
      </c>
    </row>
    <row r="4775" spans="1:33" x14ac:dyDescent="0.3">
      <c r="A4775" t="str">
        <f t="shared" si="149"/>
        <v/>
      </c>
      <c r="C4775" t="str">
        <f t="shared" si="148"/>
        <v/>
      </c>
      <c r="D4775" s="33"/>
      <c r="E4775" s="33"/>
      <c r="F4775" s="33"/>
      <c r="G4775" s="33"/>
      <c r="H4775" s="33"/>
      <c r="I4775" s="33"/>
      <c r="J4775" s="33"/>
      <c r="K4775" s="33"/>
      <c r="L4775" s="33"/>
      <c r="M4775" s="33"/>
      <c r="N4775" s="33"/>
      <c r="O4775" s="33"/>
      <c r="P4775" s="33"/>
      <c r="Q4775" s="33"/>
      <c r="R4775" s="33"/>
      <c r="S4775" s="33"/>
      <c r="T4775" s="33"/>
      <c r="V4775" t="str">
        <f>IFERROR(VLOOKUP($D4775,MediaPartner[],2,FALSE),"")</f>
        <v/>
      </c>
      <c r="W4775" t="str">
        <f>IFERROR(VLOOKUP($E4775,Site[],2,FALSE),"")</f>
        <v/>
      </c>
      <c r="X4775" t="str">
        <f>IFERROR(VLOOKUP($F4775,FundingSource[],2,FALSE),"")</f>
        <v/>
      </c>
      <c r="Y4775" t="str">
        <f>IFERROR(VLOOKUP($G4775,Objective[],2,FALSE),"")</f>
        <v/>
      </c>
      <c r="Z4775" t="str">
        <f>IFERROR(VLOOKUP($H4775,AdType[],2,FALSE),"")</f>
        <v/>
      </c>
      <c r="AA4775" t="str">
        <f>IFERROR(VLOOKUP($I4775,AdSize[],2,FALSE),"")</f>
        <v/>
      </c>
      <c r="AB4775" t="str">
        <f>IFERROR(VLOOKUP($J4775,TargetingTactic[],2,FALSE),"")</f>
        <v/>
      </c>
      <c r="AC4775" t="str">
        <f>IFERROR(VLOOKUP($K4775,Audience[],2,FALSE),"")</f>
        <v/>
      </c>
      <c r="AD4775" t="str">
        <f>IFERROR(VLOOKUP($L4775,Country[],2,FALSE),"")</f>
        <v/>
      </c>
      <c r="AE4775" t="str">
        <f>IFERROR(VLOOKUP($M4775,Language[],2,FALSE),"")</f>
        <v/>
      </c>
      <c r="AF4775" t="str">
        <f>IFERROR(VLOOKUP($N4775,BuyType[],2,FALSE),"")</f>
        <v/>
      </c>
      <c r="AG4775" t="str">
        <f>IFERROR(VLOOKUP($S4775,StoreBU[],2,FALSE),"")</f>
        <v/>
      </c>
    </row>
    <row r="4776" spans="1:33" x14ac:dyDescent="0.3">
      <c r="A4776" t="str">
        <f t="shared" si="149"/>
        <v/>
      </c>
      <c r="C4776" t="str">
        <f t="shared" si="148"/>
        <v/>
      </c>
      <c r="D4776" s="33"/>
      <c r="E4776" s="33"/>
      <c r="F4776" s="33"/>
      <c r="G4776" s="33"/>
      <c r="H4776" s="33"/>
      <c r="I4776" s="33"/>
      <c r="J4776" s="33"/>
      <c r="K4776" s="33"/>
      <c r="L4776" s="33"/>
      <c r="M4776" s="33"/>
      <c r="N4776" s="33"/>
      <c r="O4776" s="33"/>
      <c r="P4776" s="33"/>
      <c r="Q4776" s="33"/>
      <c r="R4776" s="33"/>
      <c r="S4776" s="33"/>
      <c r="T4776" s="33"/>
      <c r="V4776" t="str">
        <f>IFERROR(VLOOKUP($D4776,MediaPartner[],2,FALSE),"")</f>
        <v/>
      </c>
      <c r="W4776" t="str">
        <f>IFERROR(VLOOKUP($E4776,Site[],2,FALSE),"")</f>
        <v/>
      </c>
      <c r="X4776" t="str">
        <f>IFERROR(VLOOKUP($F4776,FundingSource[],2,FALSE),"")</f>
        <v/>
      </c>
      <c r="Y4776" t="str">
        <f>IFERROR(VLOOKUP($G4776,Objective[],2,FALSE),"")</f>
        <v/>
      </c>
      <c r="Z4776" t="str">
        <f>IFERROR(VLOOKUP($H4776,AdType[],2,FALSE),"")</f>
        <v/>
      </c>
      <c r="AA4776" t="str">
        <f>IFERROR(VLOOKUP($I4776,AdSize[],2,FALSE),"")</f>
        <v/>
      </c>
      <c r="AB4776" t="str">
        <f>IFERROR(VLOOKUP($J4776,TargetingTactic[],2,FALSE),"")</f>
        <v/>
      </c>
      <c r="AC4776" t="str">
        <f>IFERROR(VLOOKUP($K4776,Audience[],2,FALSE),"")</f>
        <v/>
      </c>
      <c r="AD4776" t="str">
        <f>IFERROR(VLOOKUP($L4776,Country[],2,FALSE),"")</f>
        <v/>
      </c>
      <c r="AE4776" t="str">
        <f>IFERROR(VLOOKUP($M4776,Language[],2,FALSE),"")</f>
        <v/>
      </c>
      <c r="AF4776" t="str">
        <f>IFERROR(VLOOKUP($N4776,BuyType[],2,FALSE),"")</f>
        <v/>
      </c>
      <c r="AG4776" t="str">
        <f>IFERROR(VLOOKUP($S4776,StoreBU[],2,FALSE),"")</f>
        <v/>
      </c>
    </row>
    <row r="4777" spans="1:33" x14ac:dyDescent="0.3">
      <c r="A4777" t="str">
        <f t="shared" si="149"/>
        <v/>
      </c>
      <c r="C4777" t="str">
        <f t="shared" si="148"/>
        <v/>
      </c>
      <c r="D4777" s="33"/>
      <c r="E4777" s="33"/>
      <c r="F4777" s="33"/>
      <c r="G4777" s="33"/>
      <c r="H4777" s="33"/>
      <c r="I4777" s="33"/>
      <c r="J4777" s="33"/>
      <c r="K4777" s="33"/>
      <c r="L4777" s="33"/>
      <c r="M4777" s="33"/>
      <c r="N4777" s="33"/>
      <c r="O4777" s="33"/>
      <c r="P4777" s="33"/>
      <c r="Q4777" s="33"/>
      <c r="R4777" s="33"/>
      <c r="S4777" s="33"/>
      <c r="T4777" s="33"/>
      <c r="V4777" t="str">
        <f>IFERROR(VLOOKUP($D4777,MediaPartner[],2,FALSE),"")</f>
        <v/>
      </c>
      <c r="W4777" t="str">
        <f>IFERROR(VLOOKUP($E4777,Site[],2,FALSE),"")</f>
        <v/>
      </c>
      <c r="X4777" t="str">
        <f>IFERROR(VLOOKUP($F4777,FundingSource[],2,FALSE),"")</f>
        <v/>
      </c>
      <c r="Y4777" t="str">
        <f>IFERROR(VLOOKUP($G4777,Objective[],2,FALSE),"")</f>
        <v/>
      </c>
      <c r="Z4777" t="str">
        <f>IFERROR(VLOOKUP($H4777,AdType[],2,FALSE),"")</f>
        <v/>
      </c>
      <c r="AA4777" t="str">
        <f>IFERROR(VLOOKUP($I4777,AdSize[],2,FALSE),"")</f>
        <v/>
      </c>
      <c r="AB4777" t="str">
        <f>IFERROR(VLOOKUP($J4777,TargetingTactic[],2,FALSE),"")</f>
        <v/>
      </c>
      <c r="AC4777" t="str">
        <f>IFERROR(VLOOKUP($K4777,Audience[],2,FALSE),"")</f>
        <v/>
      </c>
      <c r="AD4777" t="str">
        <f>IFERROR(VLOOKUP($L4777,Country[],2,FALSE),"")</f>
        <v/>
      </c>
      <c r="AE4777" t="str">
        <f>IFERROR(VLOOKUP($M4777,Language[],2,FALSE),"")</f>
        <v/>
      </c>
      <c r="AF4777" t="str">
        <f>IFERROR(VLOOKUP($N4777,BuyType[],2,FALSE),"")</f>
        <v/>
      </c>
      <c r="AG4777" t="str">
        <f>IFERROR(VLOOKUP($S4777,StoreBU[],2,FALSE),"")</f>
        <v/>
      </c>
    </row>
    <row r="4778" spans="1:33" x14ac:dyDescent="0.3">
      <c r="A4778" t="str">
        <f t="shared" si="149"/>
        <v/>
      </c>
      <c r="C4778" t="str">
        <f t="shared" si="148"/>
        <v/>
      </c>
      <c r="D4778" s="33"/>
      <c r="E4778" s="33"/>
      <c r="F4778" s="33"/>
      <c r="G4778" s="33"/>
      <c r="H4778" s="33"/>
      <c r="I4778" s="33"/>
      <c r="J4778" s="33"/>
      <c r="K4778" s="33"/>
      <c r="L4778" s="33"/>
      <c r="M4778" s="33"/>
      <c r="N4778" s="33"/>
      <c r="O4778" s="33"/>
      <c r="P4778" s="33"/>
      <c r="Q4778" s="33"/>
      <c r="R4778" s="33"/>
      <c r="S4778" s="33"/>
      <c r="T4778" s="33"/>
      <c r="V4778" t="str">
        <f>IFERROR(VLOOKUP($D4778,MediaPartner[],2,FALSE),"")</f>
        <v/>
      </c>
      <c r="W4778" t="str">
        <f>IFERROR(VLOOKUP($E4778,Site[],2,FALSE),"")</f>
        <v/>
      </c>
      <c r="X4778" t="str">
        <f>IFERROR(VLOOKUP($F4778,FundingSource[],2,FALSE),"")</f>
        <v/>
      </c>
      <c r="Y4778" t="str">
        <f>IFERROR(VLOOKUP($G4778,Objective[],2,FALSE),"")</f>
        <v/>
      </c>
      <c r="Z4778" t="str">
        <f>IFERROR(VLOOKUP($H4778,AdType[],2,FALSE),"")</f>
        <v/>
      </c>
      <c r="AA4778" t="str">
        <f>IFERROR(VLOOKUP($I4778,AdSize[],2,FALSE),"")</f>
        <v/>
      </c>
      <c r="AB4778" t="str">
        <f>IFERROR(VLOOKUP($J4778,TargetingTactic[],2,FALSE),"")</f>
        <v/>
      </c>
      <c r="AC4778" t="str">
        <f>IFERROR(VLOOKUP($K4778,Audience[],2,FALSE),"")</f>
        <v/>
      </c>
      <c r="AD4778" t="str">
        <f>IFERROR(VLOOKUP($L4778,Country[],2,FALSE),"")</f>
        <v/>
      </c>
      <c r="AE4778" t="str">
        <f>IFERROR(VLOOKUP($M4778,Language[],2,FALSE),"")</f>
        <v/>
      </c>
      <c r="AF4778" t="str">
        <f>IFERROR(VLOOKUP($N4778,BuyType[],2,FALSE),"")</f>
        <v/>
      </c>
      <c r="AG4778" t="str">
        <f>IFERROR(VLOOKUP($S4778,StoreBU[],2,FALSE),"")</f>
        <v/>
      </c>
    </row>
    <row r="4779" spans="1:33" x14ac:dyDescent="0.3">
      <c r="A4779" t="str">
        <f t="shared" si="149"/>
        <v/>
      </c>
      <c r="C4779" t="str">
        <f t="shared" si="148"/>
        <v/>
      </c>
      <c r="D4779" s="33"/>
      <c r="E4779" s="33"/>
      <c r="F4779" s="33"/>
      <c r="G4779" s="33"/>
      <c r="H4779" s="33"/>
      <c r="I4779" s="33"/>
      <c r="J4779" s="33"/>
      <c r="K4779" s="33"/>
      <c r="L4779" s="33"/>
      <c r="M4779" s="33"/>
      <c r="N4779" s="33"/>
      <c r="O4779" s="33"/>
      <c r="P4779" s="33"/>
      <c r="Q4779" s="33"/>
      <c r="R4779" s="33"/>
      <c r="S4779" s="33"/>
      <c r="T4779" s="33"/>
      <c r="V4779" t="str">
        <f>IFERROR(VLOOKUP($D4779,MediaPartner[],2,FALSE),"")</f>
        <v/>
      </c>
      <c r="W4779" t="str">
        <f>IFERROR(VLOOKUP($E4779,Site[],2,FALSE),"")</f>
        <v/>
      </c>
      <c r="X4779" t="str">
        <f>IFERROR(VLOOKUP($F4779,FundingSource[],2,FALSE),"")</f>
        <v/>
      </c>
      <c r="Y4779" t="str">
        <f>IFERROR(VLOOKUP($G4779,Objective[],2,FALSE),"")</f>
        <v/>
      </c>
      <c r="Z4779" t="str">
        <f>IFERROR(VLOOKUP($H4779,AdType[],2,FALSE),"")</f>
        <v/>
      </c>
      <c r="AA4779" t="str">
        <f>IFERROR(VLOOKUP($I4779,AdSize[],2,FALSE),"")</f>
        <v/>
      </c>
      <c r="AB4779" t="str">
        <f>IFERROR(VLOOKUP($J4779,TargetingTactic[],2,FALSE),"")</f>
        <v/>
      </c>
      <c r="AC4779" t="str">
        <f>IFERROR(VLOOKUP($K4779,Audience[],2,FALSE),"")</f>
        <v/>
      </c>
      <c r="AD4779" t="str">
        <f>IFERROR(VLOOKUP($L4779,Country[],2,FALSE),"")</f>
        <v/>
      </c>
      <c r="AE4779" t="str">
        <f>IFERROR(VLOOKUP($M4779,Language[],2,FALSE),"")</f>
        <v/>
      </c>
      <c r="AF4779" t="str">
        <f>IFERROR(VLOOKUP($N4779,BuyType[],2,FALSE),"")</f>
        <v/>
      </c>
      <c r="AG4779" t="str">
        <f>IFERROR(VLOOKUP($S4779,StoreBU[],2,FALSE),"")</f>
        <v/>
      </c>
    </row>
    <row r="4780" spans="1:33" x14ac:dyDescent="0.3">
      <c r="A4780" t="str">
        <f t="shared" si="149"/>
        <v/>
      </c>
      <c r="C4780" t="str">
        <f t="shared" si="148"/>
        <v/>
      </c>
      <c r="D4780" s="33"/>
      <c r="E4780" s="33"/>
      <c r="F4780" s="33"/>
      <c r="G4780" s="33"/>
      <c r="H4780" s="33"/>
      <c r="I4780" s="33"/>
      <c r="J4780" s="33"/>
      <c r="K4780" s="33"/>
      <c r="L4780" s="33"/>
      <c r="M4780" s="33"/>
      <c r="N4780" s="33"/>
      <c r="O4780" s="33"/>
      <c r="P4780" s="33"/>
      <c r="Q4780" s="33"/>
      <c r="R4780" s="33"/>
      <c r="S4780" s="33"/>
      <c r="T4780" s="33"/>
      <c r="V4780" t="str">
        <f>IFERROR(VLOOKUP($D4780,MediaPartner[],2,FALSE),"")</f>
        <v/>
      </c>
      <c r="W4780" t="str">
        <f>IFERROR(VLOOKUP($E4780,Site[],2,FALSE),"")</f>
        <v/>
      </c>
      <c r="X4780" t="str">
        <f>IFERROR(VLOOKUP($F4780,FundingSource[],2,FALSE),"")</f>
        <v/>
      </c>
      <c r="Y4780" t="str">
        <f>IFERROR(VLOOKUP($G4780,Objective[],2,FALSE),"")</f>
        <v/>
      </c>
      <c r="Z4780" t="str">
        <f>IFERROR(VLOOKUP($H4780,AdType[],2,FALSE),"")</f>
        <v/>
      </c>
      <c r="AA4780" t="str">
        <f>IFERROR(VLOOKUP($I4780,AdSize[],2,FALSE),"")</f>
        <v/>
      </c>
      <c r="AB4780" t="str">
        <f>IFERROR(VLOOKUP($J4780,TargetingTactic[],2,FALSE),"")</f>
        <v/>
      </c>
      <c r="AC4780" t="str">
        <f>IFERROR(VLOOKUP($K4780,Audience[],2,FALSE),"")</f>
        <v/>
      </c>
      <c r="AD4780" t="str">
        <f>IFERROR(VLOOKUP($L4780,Country[],2,FALSE),"")</f>
        <v/>
      </c>
      <c r="AE4780" t="str">
        <f>IFERROR(VLOOKUP($M4780,Language[],2,FALSE),"")</f>
        <v/>
      </c>
      <c r="AF4780" t="str">
        <f>IFERROR(VLOOKUP($N4780,BuyType[],2,FALSE),"")</f>
        <v/>
      </c>
      <c r="AG4780" t="str">
        <f>IFERROR(VLOOKUP($S4780,StoreBU[],2,FALSE),"")</f>
        <v/>
      </c>
    </row>
    <row r="4781" spans="1:33" x14ac:dyDescent="0.3">
      <c r="A4781" t="str">
        <f t="shared" si="149"/>
        <v/>
      </c>
      <c r="C4781" t="str">
        <f t="shared" si="148"/>
        <v/>
      </c>
      <c r="D4781" s="33"/>
      <c r="E4781" s="33"/>
      <c r="F4781" s="33"/>
      <c r="G4781" s="33"/>
      <c r="H4781" s="33"/>
      <c r="I4781" s="33"/>
      <c r="J4781" s="33"/>
      <c r="K4781" s="33"/>
      <c r="L4781" s="33"/>
      <c r="M4781" s="33"/>
      <c r="N4781" s="33"/>
      <c r="O4781" s="33"/>
      <c r="P4781" s="33"/>
      <c r="Q4781" s="33"/>
      <c r="R4781" s="33"/>
      <c r="S4781" s="33"/>
      <c r="T4781" s="33"/>
      <c r="V4781" t="str">
        <f>IFERROR(VLOOKUP($D4781,MediaPartner[],2,FALSE),"")</f>
        <v/>
      </c>
      <c r="W4781" t="str">
        <f>IFERROR(VLOOKUP($E4781,Site[],2,FALSE),"")</f>
        <v/>
      </c>
      <c r="X4781" t="str">
        <f>IFERROR(VLOOKUP($F4781,FundingSource[],2,FALSE),"")</f>
        <v/>
      </c>
      <c r="Y4781" t="str">
        <f>IFERROR(VLOOKUP($G4781,Objective[],2,FALSE),"")</f>
        <v/>
      </c>
      <c r="Z4781" t="str">
        <f>IFERROR(VLOOKUP($H4781,AdType[],2,FALSE),"")</f>
        <v/>
      </c>
      <c r="AA4781" t="str">
        <f>IFERROR(VLOOKUP($I4781,AdSize[],2,FALSE),"")</f>
        <v/>
      </c>
      <c r="AB4781" t="str">
        <f>IFERROR(VLOOKUP($J4781,TargetingTactic[],2,FALSE),"")</f>
        <v/>
      </c>
      <c r="AC4781" t="str">
        <f>IFERROR(VLOOKUP($K4781,Audience[],2,FALSE),"")</f>
        <v/>
      </c>
      <c r="AD4781" t="str">
        <f>IFERROR(VLOOKUP($L4781,Country[],2,FALSE),"")</f>
        <v/>
      </c>
      <c r="AE4781" t="str">
        <f>IFERROR(VLOOKUP($M4781,Language[],2,FALSE),"")</f>
        <v/>
      </c>
      <c r="AF4781" t="str">
        <f>IFERROR(VLOOKUP($N4781,BuyType[],2,FALSE),"")</f>
        <v/>
      </c>
      <c r="AG4781" t="str">
        <f>IFERROR(VLOOKUP($S4781,StoreBU[],2,FALSE),"")</f>
        <v/>
      </c>
    </row>
    <row r="4782" spans="1:33" x14ac:dyDescent="0.3">
      <c r="A4782" t="str">
        <f t="shared" si="149"/>
        <v/>
      </c>
      <c r="C4782" t="str">
        <f t="shared" si="148"/>
        <v/>
      </c>
      <c r="D4782" s="33"/>
      <c r="E4782" s="33"/>
      <c r="F4782" s="33"/>
      <c r="G4782" s="33"/>
      <c r="H4782" s="33"/>
      <c r="I4782" s="33"/>
      <c r="J4782" s="33"/>
      <c r="K4782" s="33"/>
      <c r="L4782" s="33"/>
      <c r="M4782" s="33"/>
      <c r="N4782" s="33"/>
      <c r="O4782" s="33"/>
      <c r="P4782" s="33"/>
      <c r="Q4782" s="33"/>
      <c r="R4782" s="33"/>
      <c r="S4782" s="33"/>
      <c r="T4782" s="33"/>
      <c r="V4782" t="str">
        <f>IFERROR(VLOOKUP($D4782,MediaPartner[],2,FALSE),"")</f>
        <v/>
      </c>
      <c r="W4782" t="str">
        <f>IFERROR(VLOOKUP($E4782,Site[],2,FALSE),"")</f>
        <v/>
      </c>
      <c r="X4782" t="str">
        <f>IFERROR(VLOOKUP($F4782,FundingSource[],2,FALSE),"")</f>
        <v/>
      </c>
      <c r="Y4782" t="str">
        <f>IFERROR(VLOOKUP($G4782,Objective[],2,FALSE),"")</f>
        <v/>
      </c>
      <c r="Z4782" t="str">
        <f>IFERROR(VLOOKUP($H4782,AdType[],2,FALSE),"")</f>
        <v/>
      </c>
      <c r="AA4782" t="str">
        <f>IFERROR(VLOOKUP($I4782,AdSize[],2,FALSE),"")</f>
        <v/>
      </c>
      <c r="AB4782" t="str">
        <f>IFERROR(VLOOKUP($J4782,TargetingTactic[],2,FALSE),"")</f>
        <v/>
      </c>
      <c r="AC4782" t="str">
        <f>IFERROR(VLOOKUP($K4782,Audience[],2,FALSE),"")</f>
        <v/>
      </c>
      <c r="AD4782" t="str">
        <f>IFERROR(VLOOKUP($L4782,Country[],2,FALSE),"")</f>
        <v/>
      </c>
      <c r="AE4782" t="str">
        <f>IFERROR(VLOOKUP($M4782,Language[],2,FALSE),"")</f>
        <v/>
      </c>
      <c r="AF4782" t="str">
        <f>IFERROR(VLOOKUP($N4782,BuyType[],2,FALSE),"")</f>
        <v/>
      </c>
      <c r="AG4782" t="str">
        <f>IFERROR(VLOOKUP($S4782,StoreBU[],2,FALSE),"")</f>
        <v/>
      </c>
    </row>
    <row r="4783" spans="1:33" x14ac:dyDescent="0.3">
      <c r="A4783" t="str">
        <f t="shared" si="149"/>
        <v/>
      </c>
      <c r="C4783" t="str">
        <f t="shared" si="148"/>
        <v/>
      </c>
      <c r="D4783" s="33"/>
      <c r="E4783" s="33"/>
      <c r="F4783" s="33"/>
      <c r="G4783" s="33"/>
      <c r="H4783" s="33"/>
      <c r="I4783" s="33"/>
      <c r="J4783" s="33"/>
      <c r="K4783" s="33"/>
      <c r="L4783" s="33"/>
      <c r="M4783" s="33"/>
      <c r="N4783" s="33"/>
      <c r="O4783" s="33"/>
      <c r="P4783" s="33"/>
      <c r="Q4783" s="33"/>
      <c r="R4783" s="33"/>
      <c r="S4783" s="33"/>
      <c r="T4783" s="33"/>
      <c r="V4783" t="str">
        <f>IFERROR(VLOOKUP($D4783,MediaPartner[],2,FALSE),"")</f>
        <v/>
      </c>
      <c r="W4783" t="str">
        <f>IFERROR(VLOOKUP($E4783,Site[],2,FALSE),"")</f>
        <v/>
      </c>
      <c r="X4783" t="str">
        <f>IFERROR(VLOOKUP($F4783,FundingSource[],2,FALSE),"")</f>
        <v/>
      </c>
      <c r="Y4783" t="str">
        <f>IFERROR(VLOOKUP($G4783,Objective[],2,FALSE),"")</f>
        <v/>
      </c>
      <c r="Z4783" t="str">
        <f>IFERROR(VLOOKUP($H4783,AdType[],2,FALSE),"")</f>
        <v/>
      </c>
      <c r="AA4783" t="str">
        <f>IFERROR(VLOOKUP($I4783,AdSize[],2,FALSE),"")</f>
        <v/>
      </c>
      <c r="AB4783" t="str">
        <f>IFERROR(VLOOKUP($J4783,TargetingTactic[],2,FALSE),"")</f>
        <v/>
      </c>
      <c r="AC4783" t="str">
        <f>IFERROR(VLOOKUP($K4783,Audience[],2,FALSE),"")</f>
        <v/>
      </c>
      <c r="AD4783" t="str">
        <f>IFERROR(VLOOKUP($L4783,Country[],2,FALSE),"")</f>
        <v/>
      </c>
      <c r="AE4783" t="str">
        <f>IFERROR(VLOOKUP($M4783,Language[],2,FALSE),"")</f>
        <v/>
      </c>
      <c r="AF4783" t="str">
        <f>IFERROR(VLOOKUP($N4783,BuyType[],2,FALSE),"")</f>
        <v/>
      </c>
      <c r="AG4783" t="str">
        <f>IFERROR(VLOOKUP($S4783,StoreBU[],2,FALSE),"")</f>
        <v/>
      </c>
    </row>
    <row r="4784" spans="1:33" x14ac:dyDescent="0.3">
      <c r="A4784" t="str">
        <f t="shared" si="149"/>
        <v/>
      </c>
      <c r="C4784" t="str">
        <f t="shared" si="148"/>
        <v/>
      </c>
      <c r="D4784" s="33"/>
      <c r="E4784" s="33"/>
      <c r="F4784" s="33"/>
      <c r="G4784" s="33"/>
      <c r="H4784" s="33"/>
      <c r="I4784" s="33"/>
      <c r="J4784" s="33"/>
      <c r="K4784" s="33"/>
      <c r="L4784" s="33"/>
      <c r="M4784" s="33"/>
      <c r="N4784" s="33"/>
      <c r="O4784" s="33"/>
      <c r="P4784" s="33"/>
      <c r="Q4784" s="33"/>
      <c r="R4784" s="33"/>
      <c r="S4784" s="33"/>
      <c r="T4784" s="33"/>
      <c r="V4784" t="str">
        <f>IFERROR(VLOOKUP($D4784,MediaPartner[],2,FALSE),"")</f>
        <v/>
      </c>
      <c r="W4784" t="str">
        <f>IFERROR(VLOOKUP($E4784,Site[],2,FALSE),"")</f>
        <v/>
      </c>
      <c r="X4784" t="str">
        <f>IFERROR(VLOOKUP($F4784,FundingSource[],2,FALSE),"")</f>
        <v/>
      </c>
      <c r="Y4784" t="str">
        <f>IFERROR(VLOOKUP($G4784,Objective[],2,FALSE),"")</f>
        <v/>
      </c>
      <c r="Z4784" t="str">
        <f>IFERROR(VLOOKUP($H4784,AdType[],2,FALSE),"")</f>
        <v/>
      </c>
      <c r="AA4784" t="str">
        <f>IFERROR(VLOOKUP($I4784,AdSize[],2,FALSE),"")</f>
        <v/>
      </c>
      <c r="AB4784" t="str">
        <f>IFERROR(VLOOKUP($J4784,TargetingTactic[],2,FALSE),"")</f>
        <v/>
      </c>
      <c r="AC4784" t="str">
        <f>IFERROR(VLOOKUP($K4784,Audience[],2,FALSE),"")</f>
        <v/>
      </c>
      <c r="AD4784" t="str">
        <f>IFERROR(VLOOKUP($L4784,Country[],2,FALSE),"")</f>
        <v/>
      </c>
      <c r="AE4784" t="str">
        <f>IFERROR(VLOOKUP($M4784,Language[],2,FALSE),"")</f>
        <v/>
      </c>
      <c r="AF4784" t="str">
        <f>IFERROR(VLOOKUP($N4784,BuyType[],2,FALSE),"")</f>
        <v/>
      </c>
      <c r="AG4784" t="str">
        <f>IFERROR(VLOOKUP($S4784,StoreBU[],2,FALSE),"")</f>
        <v/>
      </c>
    </row>
    <row r="4785" spans="1:33" x14ac:dyDescent="0.3">
      <c r="A4785" t="str">
        <f t="shared" si="149"/>
        <v/>
      </c>
      <c r="C4785" t="str">
        <f t="shared" si="148"/>
        <v/>
      </c>
      <c r="D4785" s="33"/>
      <c r="E4785" s="33"/>
      <c r="F4785" s="33"/>
      <c r="G4785" s="33"/>
      <c r="H4785" s="33"/>
      <c r="I4785" s="33"/>
      <c r="J4785" s="33"/>
      <c r="K4785" s="33"/>
      <c r="L4785" s="33"/>
      <c r="M4785" s="33"/>
      <c r="N4785" s="33"/>
      <c r="O4785" s="33"/>
      <c r="P4785" s="33"/>
      <c r="Q4785" s="33"/>
      <c r="R4785" s="33"/>
      <c r="S4785" s="33"/>
      <c r="T4785" s="33"/>
      <c r="V4785" t="str">
        <f>IFERROR(VLOOKUP($D4785,MediaPartner[],2,FALSE),"")</f>
        <v/>
      </c>
      <c r="W4785" t="str">
        <f>IFERROR(VLOOKUP($E4785,Site[],2,FALSE),"")</f>
        <v/>
      </c>
      <c r="X4785" t="str">
        <f>IFERROR(VLOOKUP($F4785,FundingSource[],2,FALSE),"")</f>
        <v/>
      </c>
      <c r="Y4785" t="str">
        <f>IFERROR(VLOOKUP($G4785,Objective[],2,FALSE),"")</f>
        <v/>
      </c>
      <c r="Z4785" t="str">
        <f>IFERROR(VLOOKUP($H4785,AdType[],2,FALSE),"")</f>
        <v/>
      </c>
      <c r="AA4785" t="str">
        <f>IFERROR(VLOOKUP($I4785,AdSize[],2,FALSE),"")</f>
        <v/>
      </c>
      <c r="AB4785" t="str">
        <f>IFERROR(VLOOKUP($J4785,TargetingTactic[],2,FALSE),"")</f>
        <v/>
      </c>
      <c r="AC4785" t="str">
        <f>IFERROR(VLOOKUP($K4785,Audience[],2,FALSE),"")</f>
        <v/>
      </c>
      <c r="AD4785" t="str">
        <f>IFERROR(VLOOKUP($L4785,Country[],2,FALSE),"")</f>
        <v/>
      </c>
      <c r="AE4785" t="str">
        <f>IFERROR(VLOOKUP($M4785,Language[],2,FALSE),"")</f>
        <v/>
      </c>
      <c r="AF4785" t="str">
        <f>IFERROR(VLOOKUP($N4785,BuyType[],2,FALSE),"")</f>
        <v/>
      </c>
      <c r="AG4785" t="str">
        <f>IFERROR(VLOOKUP($S4785,StoreBU[],2,FALSE),"")</f>
        <v/>
      </c>
    </row>
    <row r="4786" spans="1:33" x14ac:dyDescent="0.3">
      <c r="A4786" t="str">
        <f t="shared" si="149"/>
        <v/>
      </c>
      <c r="C4786" t="str">
        <f t="shared" si="148"/>
        <v/>
      </c>
      <c r="D4786" s="33"/>
      <c r="E4786" s="33"/>
      <c r="F4786" s="33"/>
      <c r="G4786" s="33"/>
      <c r="H4786" s="33"/>
      <c r="I4786" s="33"/>
      <c r="J4786" s="33"/>
      <c r="K4786" s="33"/>
      <c r="L4786" s="33"/>
      <c r="M4786" s="33"/>
      <c r="N4786" s="33"/>
      <c r="O4786" s="33"/>
      <c r="P4786" s="33"/>
      <c r="Q4786" s="33"/>
      <c r="R4786" s="33"/>
      <c r="S4786" s="33"/>
      <c r="T4786" s="33"/>
      <c r="V4786" t="str">
        <f>IFERROR(VLOOKUP($D4786,MediaPartner[],2,FALSE),"")</f>
        <v/>
      </c>
      <c r="W4786" t="str">
        <f>IFERROR(VLOOKUP($E4786,Site[],2,FALSE),"")</f>
        <v/>
      </c>
      <c r="X4786" t="str">
        <f>IFERROR(VLOOKUP($F4786,FundingSource[],2,FALSE),"")</f>
        <v/>
      </c>
      <c r="Y4786" t="str">
        <f>IFERROR(VLOOKUP($G4786,Objective[],2,FALSE),"")</f>
        <v/>
      </c>
      <c r="Z4786" t="str">
        <f>IFERROR(VLOOKUP($H4786,AdType[],2,FALSE),"")</f>
        <v/>
      </c>
      <c r="AA4786" t="str">
        <f>IFERROR(VLOOKUP($I4786,AdSize[],2,FALSE),"")</f>
        <v/>
      </c>
      <c r="AB4786" t="str">
        <f>IFERROR(VLOOKUP($J4786,TargetingTactic[],2,FALSE),"")</f>
        <v/>
      </c>
      <c r="AC4786" t="str">
        <f>IFERROR(VLOOKUP($K4786,Audience[],2,FALSE),"")</f>
        <v/>
      </c>
      <c r="AD4786" t="str">
        <f>IFERROR(VLOOKUP($L4786,Country[],2,FALSE),"")</f>
        <v/>
      </c>
      <c r="AE4786" t="str">
        <f>IFERROR(VLOOKUP($M4786,Language[],2,FALSE),"")</f>
        <v/>
      </c>
      <c r="AF4786" t="str">
        <f>IFERROR(VLOOKUP($N4786,BuyType[],2,FALSE),"")</f>
        <v/>
      </c>
      <c r="AG4786" t="str">
        <f>IFERROR(VLOOKUP($S4786,StoreBU[],2,FALSE),"")</f>
        <v/>
      </c>
    </row>
    <row r="4787" spans="1:33" x14ac:dyDescent="0.3">
      <c r="A4787" t="str">
        <f t="shared" si="149"/>
        <v/>
      </c>
      <c r="C4787" t="str">
        <f t="shared" si="148"/>
        <v/>
      </c>
      <c r="D4787" s="33"/>
      <c r="E4787" s="33"/>
      <c r="F4787" s="33"/>
      <c r="G4787" s="33"/>
      <c r="H4787" s="33"/>
      <c r="I4787" s="33"/>
      <c r="J4787" s="33"/>
      <c r="K4787" s="33"/>
      <c r="L4787" s="33"/>
      <c r="M4787" s="33"/>
      <c r="N4787" s="33"/>
      <c r="O4787" s="33"/>
      <c r="P4787" s="33"/>
      <c r="Q4787" s="33"/>
      <c r="R4787" s="33"/>
      <c r="S4787" s="33"/>
      <c r="T4787" s="33"/>
      <c r="V4787" t="str">
        <f>IFERROR(VLOOKUP($D4787,MediaPartner[],2,FALSE),"")</f>
        <v/>
      </c>
      <c r="W4787" t="str">
        <f>IFERROR(VLOOKUP($E4787,Site[],2,FALSE),"")</f>
        <v/>
      </c>
      <c r="X4787" t="str">
        <f>IFERROR(VLOOKUP($F4787,FundingSource[],2,FALSE),"")</f>
        <v/>
      </c>
      <c r="Y4787" t="str">
        <f>IFERROR(VLOOKUP($G4787,Objective[],2,FALSE),"")</f>
        <v/>
      </c>
      <c r="Z4787" t="str">
        <f>IFERROR(VLOOKUP($H4787,AdType[],2,FALSE),"")</f>
        <v/>
      </c>
      <c r="AA4787" t="str">
        <f>IFERROR(VLOOKUP($I4787,AdSize[],2,FALSE),"")</f>
        <v/>
      </c>
      <c r="AB4787" t="str">
        <f>IFERROR(VLOOKUP($J4787,TargetingTactic[],2,FALSE),"")</f>
        <v/>
      </c>
      <c r="AC4787" t="str">
        <f>IFERROR(VLOOKUP($K4787,Audience[],2,FALSE),"")</f>
        <v/>
      </c>
      <c r="AD4787" t="str">
        <f>IFERROR(VLOOKUP($L4787,Country[],2,FALSE),"")</f>
        <v/>
      </c>
      <c r="AE4787" t="str">
        <f>IFERROR(VLOOKUP($M4787,Language[],2,FALSE),"")</f>
        <v/>
      </c>
      <c r="AF4787" t="str">
        <f>IFERROR(VLOOKUP($N4787,BuyType[],2,FALSE),"")</f>
        <v/>
      </c>
      <c r="AG4787" t="str">
        <f>IFERROR(VLOOKUP($S4787,StoreBU[],2,FALSE),"")</f>
        <v/>
      </c>
    </row>
    <row r="4788" spans="1:33" x14ac:dyDescent="0.3">
      <c r="A4788" t="str">
        <f t="shared" si="149"/>
        <v/>
      </c>
      <c r="C4788" t="str">
        <f t="shared" si="148"/>
        <v/>
      </c>
      <c r="D4788" s="33"/>
      <c r="E4788" s="33"/>
      <c r="F4788" s="33"/>
      <c r="G4788" s="33"/>
      <c r="H4788" s="33"/>
      <c r="I4788" s="33"/>
      <c r="J4788" s="33"/>
      <c r="K4788" s="33"/>
      <c r="L4788" s="33"/>
      <c r="M4788" s="33"/>
      <c r="N4788" s="33"/>
      <c r="O4788" s="33"/>
      <c r="P4788" s="33"/>
      <c r="Q4788" s="33"/>
      <c r="R4788" s="33"/>
      <c r="S4788" s="33"/>
      <c r="T4788" s="33"/>
      <c r="V4788" t="str">
        <f>IFERROR(VLOOKUP($D4788,MediaPartner[],2,FALSE),"")</f>
        <v/>
      </c>
      <c r="W4788" t="str">
        <f>IFERROR(VLOOKUP($E4788,Site[],2,FALSE),"")</f>
        <v/>
      </c>
      <c r="X4788" t="str">
        <f>IFERROR(VLOOKUP($F4788,FundingSource[],2,FALSE),"")</f>
        <v/>
      </c>
      <c r="Y4788" t="str">
        <f>IFERROR(VLOOKUP($G4788,Objective[],2,FALSE),"")</f>
        <v/>
      </c>
      <c r="Z4788" t="str">
        <f>IFERROR(VLOOKUP($H4788,AdType[],2,FALSE),"")</f>
        <v/>
      </c>
      <c r="AA4788" t="str">
        <f>IFERROR(VLOOKUP($I4788,AdSize[],2,FALSE),"")</f>
        <v/>
      </c>
      <c r="AB4788" t="str">
        <f>IFERROR(VLOOKUP($J4788,TargetingTactic[],2,FALSE),"")</f>
        <v/>
      </c>
      <c r="AC4788" t="str">
        <f>IFERROR(VLOOKUP($K4788,Audience[],2,FALSE),"")</f>
        <v/>
      </c>
      <c r="AD4788" t="str">
        <f>IFERROR(VLOOKUP($L4788,Country[],2,FALSE),"")</f>
        <v/>
      </c>
      <c r="AE4788" t="str">
        <f>IFERROR(VLOOKUP($M4788,Language[],2,FALSE),"")</f>
        <v/>
      </c>
      <c r="AF4788" t="str">
        <f>IFERROR(VLOOKUP($N4788,BuyType[],2,FALSE),"")</f>
        <v/>
      </c>
      <c r="AG4788" t="str">
        <f>IFERROR(VLOOKUP($S4788,StoreBU[],2,FALSE),"")</f>
        <v/>
      </c>
    </row>
    <row r="4789" spans="1:33" x14ac:dyDescent="0.3">
      <c r="A4789" t="str">
        <f t="shared" si="149"/>
        <v/>
      </c>
      <c r="C4789" t="str">
        <f t="shared" si="148"/>
        <v/>
      </c>
      <c r="D4789" s="33"/>
      <c r="E4789" s="33"/>
      <c r="F4789" s="33"/>
      <c r="G4789" s="33"/>
      <c r="H4789" s="33"/>
      <c r="I4789" s="33"/>
      <c r="J4789" s="33"/>
      <c r="K4789" s="33"/>
      <c r="L4789" s="33"/>
      <c r="M4789" s="33"/>
      <c r="N4789" s="33"/>
      <c r="O4789" s="33"/>
      <c r="P4789" s="33"/>
      <c r="Q4789" s="33"/>
      <c r="R4789" s="33"/>
      <c r="S4789" s="33"/>
      <c r="T4789" s="33"/>
      <c r="V4789" t="str">
        <f>IFERROR(VLOOKUP($D4789,MediaPartner[],2,FALSE),"")</f>
        <v/>
      </c>
      <c r="W4789" t="str">
        <f>IFERROR(VLOOKUP($E4789,Site[],2,FALSE),"")</f>
        <v/>
      </c>
      <c r="X4789" t="str">
        <f>IFERROR(VLOOKUP($F4789,FundingSource[],2,FALSE),"")</f>
        <v/>
      </c>
      <c r="Y4789" t="str">
        <f>IFERROR(VLOOKUP($G4789,Objective[],2,FALSE),"")</f>
        <v/>
      </c>
      <c r="Z4789" t="str">
        <f>IFERROR(VLOOKUP($H4789,AdType[],2,FALSE),"")</f>
        <v/>
      </c>
      <c r="AA4789" t="str">
        <f>IFERROR(VLOOKUP($I4789,AdSize[],2,FALSE),"")</f>
        <v/>
      </c>
      <c r="AB4789" t="str">
        <f>IFERROR(VLOOKUP($J4789,TargetingTactic[],2,FALSE),"")</f>
        <v/>
      </c>
      <c r="AC4789" t="str">
        <f>IFERROR(VLOOKUP($K4789,Audience[],2,FALSE),"")</f>
        <v/>
      </c>
      <c r="AD4789" t="str">
        <f>IFERROR(VLOOKUP($L4789,Country[],2,FALSE),"")</f>
        <v/>
      </c>
      <c r="AE4789" t="str">
        <f>IFERROR(VLOOKUP($M4789,Language[],2,FALSE),"")</f>
        <v/>
      </c>
      <c r="AF4789" t="str">
        <f>IFERROR(VLOOKUP($N4789,BuyType[],2,FALSE),"")</f>
        <v/>
      </c>
      <c r="AG4789" t="str">
        <f>IFERROR(VLOOKUP($S4789,StoreBU[],2,FALSE),"")</f>
        <v/>
      </c>
    </row>
    <row r="4790" spans="1:33" x14ac:dyDescent="0.3">
      <c r="A4790" t="str">
        <f t="shared" si="149"/>
        <v/>
      </c>
      <c r="C4790" t="str">
        <f t="shared" si="148"/>
        <v/>
      </c>
      <c r="D4790" s="33"/>
      <c r="E4790" s="33"/>
      <c r="F4790" s="33"/>
      <c r="G4790" s="33"/>
      <c r="H4790" s="33"/>
      <c r="I4790" s="33"/>
      <c r="J4790" s="33"/>
      <c r="K4790" s="33"/>
      <c r="L4790" s="33"/>
      <c r="M4790" s="33"/>
      <c r="N4790" s="33"/>
      <c r="O4790" s="33"/>
      <c r="P4790" s="33"/>
      <c r="Q4790" s="33"/>
      <c r="R4790" s="33"/>
      <c r="S4790" s="33"/>
      <c r="T4790" s="33"/>
      <c r="V4790" t="str">
        <f>IFERROR(VLOOKUP($D4790,MediaPartner[],2,FALSE),"")</f>
        <v/>
      </c>
      <c r="W4790" t="str">
        <f>IFERROR(VLOOKUP($E4790,Site[],2,FALSE),"")</f>
        <v/>
      </c>
      <c r="X4790" t="str">
        <f>IFERROR(VLOOKUP($F4790,FundingSource[],2,FALSE),"")</f>
        <v/>
      </c>
      <c r="Y4790" t="str">
        <f>IFERROR(VLOOKUP($G4790,Objective[],2,FALSE),"")</f>
        <v/>
      </c>
      <c r="Z4790" t="str">
        <f>IFERROR(VLOOKUP($H4790,AdType[],2,FALSE),"")</f>
        <v/>
      </c>
      <c r="AA4790" t="str">
        <f>IFERROR(VLOOKUP($I4790,AdSize[],2,FALSE),"")</f>
        <v/>
      </c>
      <c r="AB4790" t="str">
        <f>IFERROR(VLOOKUP($J4790,TargetingTactic[],2,FALSE),"")</f>
        <v/>
      </c>
      <c r="AC4790" t="str">
        <f>IFERROR(VLOOKUP($K4790,Audience[],2,FALSE),"")</f>
        <v/>
      </c>
      <c r="AD4790" t="str">
        <f>IFERROR(VLOOKUP($L4790,Country[],2,FALSE),"")</f>
        <v/>
      </c>
      <c r="AE4790" t="str">
        <f>IFERROR(VLOOKUP($M4790,Language[],2,FALSE),"")</f>
        <v/>
      </c>
      <c r="AF4790" t="str">
        <f>IFERROR(VLOOKUP($N4790,BuyType[],2,FALSE),"")</f>
        <v/>
      </c>
      <c r="AG4790" t="str">
        <f>IFERROR(VLOOKUP($S4790,StoreBU[],2,FALSE),"")</f>
        <v/>
      </c>
    </row>
    <row r="4791" spans="1:33" x14ac:dyDescent="0.3">
      <c r="A4791" t="str">
        <f t="shared" si="149"/>
        <v/>
      </c>
      <c r="C4791" t="str">
        <f t="shared" si="148"/>
        <v/>
      </c>
      <c r="D4791" s="33"/>
      <c r="E4791" s="33"/>
      <c r="F4791" s="33"/>
      <c r="G4791" s="33"/>
      <c r="H4791" s="33"/>
      <c r="I4791" s="33"/>
      <c r="J4791" s="33"/>
      <c r="K4791" s="33"/>
      <c r="L4791" s="33"/>
      <c r="M4791" s="33"/>
      <c r="N4791" s="33"/>
      <c r="O4791" s="33"/>
      <c r="P4791" s="33"/>
      <c r="Q4791" s="33"/>
      <c r="R4791" s="33"/>
      <c r="S4791" s="33"/>
      <c r="T4791" s="33"/>
      <c r="V4791" t="str">
        <f>IFERROR(VLOOKUP($D4791,MediaPartner[],2,FALSE),"")</f>
        <v/>
      </c>
      <c r="W4791" t="str">
        <f>IFERROR(VLOOKUP($E4791,Site[],2,FALSE),"")</f>
        <v/>
      </c>
      <c r="X4791" t="str">
        <f>IFERROR(VLOOKUP($F4791,FundingSource[],2,FALSE),"")</f>
        <v/>
      </c>
      <c r="Y4791" t="str">
        <f>IFERROR(VLOOKUP($G4791,Objective[],2,FALSE),"")</f>
        <v/>
      </c>
      <c r="Z4791" t="str">
        <f>IFERROR(VLOOKUP($H4791,AdType[],2,FALSE),"")</f>
        <v/>
      </c>
      <c r="AA4791" t="str">
        <f>IFERROR(VLOOKUP($I4791,AdSize[],2,FALSE),"")</f>
        <v/>
      </c>
      <c r="AB4791" t="str">
        <f>IFERROR(VLOOKUP($J4791,TargetingTactic[],2,FALSE),"")</f>
        <v/>
      </c>
      <c r="AC4791" t="str">
        <f>IFERROR(VLOOKUP($K4791,Audience[],2,FALSE),"")</f>
        <v/>
      </c>
      <c r="AD4791" t="str">
        <f>IFERROR(VLOOKUP($L4791,Country[],2,FALSE),"")</f>
        <v/>
      </c>
      <c r="AE4791" t="str">
        <f>IFERROR(VLOOKUP($M4791,Language[],2,FALSE),"")</f>
        <v/>
      </c>
      <c r="AF4791" t="str">
        <f>IFERROR(VLOOKUP($N4791,BuyType[],2,FALSE),"")</f>
        <v/>
      </c>
      <c r="AG4791" t="str">
        <f>IFERROR(VLOOKUP($S4791,StoreBU[],2,FALSE),"")</f>
        <v/>
      </c>
    </row>
    <row r="4792" spans="1:33" x14ac:dyDescent="0.3">
      <c r="A4792" t="str">
        <f t="shared" si="149"/>
        <v/>
      </c>
      <c r="C4792" t="str">
        <f t="shared" si="148"/>
        <v/>
      </c>
      <c r="D4792" s="33"/>
      <c r="E4792" s="33"/>
      <c r="F4792" s="33"/>
      <c r="G4792" s="33"/>
      <c r="H4792" s="33"/>
      <c r="I4792" s="33"/>
      <c r="J4792" s="33"/>
      <c r="K4792" s="33"/>
      <c r="L4792" s="33"/>
      <c r="M4792" s="33"/>
      <c r="N4792" s="33"/>
      <c r="O4792" s="33"/>
      <c r="P4792" s="33"/>
      <c r="Q4792" s="33"/>
      <c r="R4792" s="33"/>
      <c r="S4792" s="33"/>
      <c r="T4792" s="33"/>
      <c r="V4792" t="str">
        <f>IFERROR(VLOOKUP($D4792,MediaPartner[],2,FALSE),"")</f>
        <v/>
      </c>
      <c r="W4792" t="str">
        <f>IFERROR(VLOOKUP($E4792,Site[],2,FALSE),"")</f>
        <v/>
      </c>
      <c r="X4792" t="str">
        <f>IFERROR(VLOOKUP($F4792,FundingSource[],2,FALSE),"")</f>
        <v/>
      </c>
      <c r="Y4792" t="str">
        <f>IFERROR(VLOOKUP($G4792,Objective[],2,FALSE),"")</f>
        <v/>
      </c>
      <c r="Z4792" t="str">
        <f>IFERROR(VLOOKUP($H4792,AdType[],2,FALSE),"")</f>
        <v/>
      </c>
      <c r="AA4792" t="str">
        <f>IFERROR(VLOOKUP($I4792,AdSize[],2,FALSE),"")</f>
        <v/>
      </c>
      <c r="AB4792" t="str">
        <f>IFERROR(VLOOKUP($J4792,TargetingTactic[],2,FALSE),"")</f>
        <v/>
      </c>
      <c r="AC4792" t="str">
        <f>IFERROR(VLOOKUP($K4792,Audience[],2,FALSE),"")</f>
        <v/>
      </c>
      <c r="AD4792" t="str">
        <f>IFERROR(VLOOKUP($L4792,Country[],2,FALSE),"")</f>
        <v/>
      </c>
      <c r="AE4792" t="str">
        <f>IFERROR(VLOOKUP($M4792,Language[],2,FALSE),"")</f>
        <v/>
      </c>
      <c r="AF4792" t="str">
        <f>IFERROR(VLOOKUP($N4792,BuyType[],2,FALSE),"")</f>
        <v/>
      </c>
      <c r="AG4792" t="str">
        <f>IFERROR(VLOOKUP($S4792,StoreBU[],2,FALSE),"")</f>
        <v/>
      </c>
    </row>
    <row r="4793" spans="1:33" x14ac:dyDescent="0.3">
      <c r="A4793" t="str">
        <f t="shared" si="149"/>
        <v/>
      </c>
      <c r="C4793" t="str">
        <f t="shared" si="148"/>
        <v/>
      </c>
      <c r="D4793" s="33"/>
      <c r="E4793" s="33"/>
      <c r="F4793" s="33"/>
      <c r="G4793" s="33"/>
      <c r="H4793" s="33"/>
      <c r="I4793" s="33"/>
      <c r="J4793" s="33"/>
      <c r="K4793" s="33"/>
      <c r="L4793" s="33"/>
      <c r="M4793" s="33"/>
      <c r="N4793" s="33"/>
      <c r="O4793" s="33"/>
      <c r="P4793" s="33"/>
      <c r="Q4793" s="33"/>
      <c r="R4793" s="33"/>
      <c r="S4793" s="33"/>
      <c r="T4793" s="33"/>
      <c r="V4793" t="str">
        <f>IFERROR(VLOOKUP($D4793,MediaPartner[],2,FALSE),"")</f>
        <v/>
      </c>
      <c r="W4793" t="str">
        <f>IFERROR(VLOOKUP($E4793,Site[],2,FALSE),"")</f>
        <v/>
      </c>
      <c r="X4793" t="str">
        <f>IFERROR(VLOOKUP($F4793,FundingSource[],2,FALSE),"")</f>
        <v/>
      </c>
      <c r="Y4793" t="str">
        <f>IFERROR(VLOOKUP($G4793,Objective[],2,FALSE),"")</f>
        <v/>
      </c>
      <c r="Z4793" t="str">
        <f>IFERROR(VLOOKUP($H4793,AdType[],2,FALSE),"")</f>
        <v/>
      </c>
      <c r="AA4793" t="str">
        <f>IFERROR(VLOOKUP($I4793,AdSize[],2,FALSE),"")</f>
        <v/>
      </c>
      <c r="AB4793" t="str">
        <f>IFERROR(VLOOKUP($J4793,TargetingTactic[],2,FALSE),"")</f>
        <v/>
      </c>
      <c r="AC4793" t="str">
        <f>IFERROR(VLOOKUP($K4793,Audience[],2,FALSE),"")</f>
        <v/>
      </c>
      <c r="AD4793" t="str">
        <f>IFERROR(VLOOKUP($L4793,Country[],2,FALSE),"")</f>
        <v/>
      </c>
      <c r="AE4793" t="str">
        <f>IFERROR(VLOOKUP($M4793,Language[],2,FALSE),"")</f>
        <v/>
      </c>
      <c r="AF4793" t="str">
        <f>IFERROR(VLOOKUP($N4793,BuyType[],2,FALSE),"")</f>
        <v/>
      </c>
      <c r="AG4793" t="str">
        <f>IFERROR(VLOOKUP($S4793,StoreBU[],2,FALSE),"")</f>
        <v/>
      </c>
    </row>
    <row r="4794" spans="1:33" x14ac:dyDescent="0.3">
      <c r="A4794" t="str">
        <f t="shared" si="149"/>
        <v/>
      </c>
      <c r="C4794" t="str">
        <f t="shared" si="148"/>
        <v/>
      </c>
      <c r="D4794" s="33"/>
      <c r="E4794" s="33"/>
      <c r="F4794" s="33"/>
      <c r="G4794" s="33"/>
      <c r="H4794" s="33"/>
      <c r="I4794" s="33"/>
      <c r="J4794" s="33"/>
      <c r="K4794" s="33"/>
      <c r="L4794" s="33"/>
      <c r="M4794" s="33"/>
      <c r="N4794" s="33"/>
      <c r="O4794" s="33"/>
      <c r="P4794" s="33"/>
      <c r="Q4794" s="33"/>
      <c r="R4794" s="33"/>
      <c r="S4794" s="33"/>
      <c r="T4794" s="33"/>
      <c r="V4794" t="str">
        <f>IFERROR(VLOOKUP($D4794,MediaPartner[],2,FALSE),"")</f>
        <v/>
      </c>
      <c r="W4794" t="str">
        <f>IFERROR(VLOOKUP($E4794,Site[],2,FALSE),"")</f>
        <v/>
      </c>
      <c r="X4794" t="str">
        <f>IFERROR(VLOOKUP($F4794,FundingSource[],2,FALSE),"")</f>
        <v/>
      </c>
      <c r="Y4794" t="str">
        <f>IFERROR(VLOOKUP($G4794,Objective[],2,FALSE),"")</f>
        <v/>
      </c>
      <c r="Z4794" t="str">
        <f>IFERROR(VLOOKUP($H4794,AdType[],2,FALSE),"")</f>
        <v/>
      </c>
      <c r="AA4794" t="str">
        <f>IFERROR(VLOOKUP($I4794,AdSize[],2,FALSE),"")</f>
        <v/>
      </c>
      <c r="AB4794" t="str">
        <f>IFERROR(VLOOKUP($J4794,TargetingTactic[],2,FALSE),"")</f>
        <v/>
      </c>
      <c r="AC4794" t="str">
        <f>IFERROR(VLOOKUP($K4794,Audience[],2,FALSE),"")</f>
        <v/>
      </c>
      <c r="AD4794" t="str">
        <f>IFERROR(VLOOKUP($L4794,Country[],2,FALSE),"")</f>
        <v/>
      </c>
      <c r="AE4794" t="str">
        <f>IFERROR(VLOOKUP($M4794,Language[],2,FALSE),"")</f>
        <v/>
      </c>
      <c r="AF4794" t="str">
        <f>IFERROR(VLOOKUP($N4794,BuyType[],2,FALSE),"")</f>
        <v/>
      </c>
      <c r="AG4794" t="str">
        <f>IFERROR(VLOOKUP($S4794,StoreBU[],2,FALSE),"")</f>
        <v/>
      </c>
    </row>
    <row r="4795" spans="1:33" x14ac:dyDescent="0.3">
      <c r="A4795" t="str">
        <f t="shared" si="149"/>
        <v/>
      </c>
      <c r="C4795" t="str">
        <f t="shared" si="148"/>
        <v/>
      </c>
      <c r="D4795" s="33"/>
      <c r="E4795" s="33"/>
      <c r="F4795" s="33"/>
      <c r="G4795" s="33"/>
      <c r="H4795" s="33"/>
      <c r="I4795" s="33"/>
      <c r="J4795" s="33"/>
      <c r="K4795" s="33"/>
      <c r="L4795" s="33"/>
      <c r="M4795" s="33"/>
      <c r="N4795" s="33"/>
      <c r="O4795" s="33"/>
      <c r="P4795" s="33"/>
      <c r="Q4795" s="33"/>
      <c r="R4795" s="33"/>
      <c r="S4795" s="33"/>
      <c r="T4795" s="33"/>
      <c r="V4795" t="str">
        <f>IFERROR(VLOOKUP($D4795,MediaPartner[],2,FALSE),"")</f>
        <v/>
      </c>
      <c r="W4795" t="str">
        <f>IFERROR(VLOOKUP($E4795,Site[],2,FALSE),"")</f>
        <v/>
      </c>
      <c r="X4795" t="str">
        <f>IFERROR(VLOOKUP($F4795,FundingSource[],2,FALSE),"")</f>
        <v/>
      </c>
      <c r="Y4795" t="str">
        <f>IFERROR(VLOOKUP($G4795,Objective[],2,FALSE),"")</f>
        <v/>
      </c>
      <c r="Z4795" t="str">
        <f>IFERROR(VLOOKUP($H4795,AdType[],2,FALSE),"")</f>
        <v/>
      </c>
      <c r="AA4795" t="str">
        <f>IFERROR(VLOOKUP($I4795,AdSize[],2,FALSE),"")</f>
        <v/>
      </c>
      <c r="AB4795" t="str">
        <f>IFERROR(VLOOKUP($J4795,TargetingTactic[],2,FALSE),"")</f>
        <v/>
      </c>
      <c r="AC4795" t="str">
        <f>IFERROR(VLOOKUP($K4795,Audience[],2,FALSE),"")</f>
        <v/>
      </c>
      <c r="AD4795" t="str">
        <f>IFERROR(VLOOKUP($L4795,Country[],2,FALSE),"")</f>
        <v/>
      </c>
      <c r="AE4795" t="str">
        <f>IFERROR(VLOOKUP($M4795,Language[],2,FALSE),"")</f>
        <v/>
      </c>
      <c r="AF4795" t="str">
        <f>IFERROR(VLOOKUP($N4795,BuyType[],2,FALSE),"")</f>
        <v/>
      </c>
      <c r="AG4795" t="str">
        <f>IFERROR(VLOOKUP($S4795,StoreBU[],2,FALSE),"")</f>
        <v/>
      </c>
    </row>
    <row r="4796" spans="1:33" x14ac:dyDescent="0.3">
      <c r="A4796" t="str">
        <f t="shared" si="149"/>
        <v/>
      </c>
      <c r="C4796" t="str">
        <f t="shared" si="148"/>
        <v/>
      </c>
      <c r="D4796" s="33"/>
      <c r="E4796" s="33"/>
      <c r="F4796" s="33"/>
      <c r="G4796" s="33"/>
      <c r="H4796" s="33"/>
      <c r="I4796" s="33"/>
      <c r="J4796" s="33"/>
      <c r="K4796" s="33"/>
      <c r="L4796" s="33"/>
      <c r="M4796" s="33"/>
      <c r="N4796" s="33"/>
      <c r="O4796" s="33"/>
      <c r="P4796" s="33"/>
      <c r="Q4796" s="33"/>
      <c r="R4796" s="33"/>
      <c r="S4796" s="33"/>
      <c r="T4796" s="33"/>
      <c r="V4796" t="str">
        <f>IFERROR(VLOOKUP($D4796,MediaPartner[],2,FALSE),"")</f>
        <v/>
      </c>
      <c r="W4796" t="str">
        <f>IFERROR(VLOOKUP($E4796,Site[],2,FALSE),"")</f>
        <v/>
      </c>
      <c r="X4796" t="str">
        <f>IFERROR(VLOOKUP($F4796,FundingSource[],2,FALSE),"")</f>
        <v/>
      </c>
      <c r="Y4796" t="str">
        <f>IFERROR(VLOOKUP($G4796,Objective[],2,FALSE),"")</f>
        <v/>
      </c>
      <c r="Z4796" t="str">
        <f>IFERROR(VLOOKUP($H4796,AdType[],2,FALSE),"")</f>
        <v/>
      </c>
      <c r="AA4796" t="str">
        <f>IFERROR(VLOOKUP($I4796,AdSize[],2,FALSE),"")</f>
        <v/>
      </c>
      <c r="AB4796" t="str">
        <f>IFERROR(VLOOKUP($J4796,TargetingTactic[],2,FALSE),"")</f>
        <v/>
      </c>
      <c r="AC4796" t="str">
        <f>IFERROR(VLOOKUP($K4796,Audience[],2,FALSE),"")</f>
        <v/>
      </c>
      <c r="AD4796" t="str">
        <f>IFERROR(VLOOKUP($L4796,Country[],2,FALSE),"")</f>
        <v/>
      </c>
      <c r="AE4796" t="str">
        <f>IFERROR(VLOOKUP($M4796,Language[],2,FALSE),"")</f>
        <v/>
      </c>
      <c r="AF4796" t="str">
        <f>IFERROR(VLOOKUP($N4796,BuyType[],2,FALSE),"")</f>
        <v/>
      </c>
      <c r="AG4796" t="str">
        <f>IFERROR(VLOOKUP($S4796,StoreBU[],2,FALSE),"")</f>
        <v/>
      </c>
    </row>
    <row r="4797" spans="1:33" x14ac:dyDescent="0.3">
      <c r="A4797" t="str">
        <f t="shared" si="149"/>
        <v/>
      </c>
      <c r="C4797" t="str">
        <f t="shared" si="148"/>
        <v/>
      </c>
      <c r="D4797" s="33"/>
      <c r="E4797" s="33"/>
      <c r="F4797" s="33"/>
      <c r="G4797" s="33"/>
      <c r="H4797" s="33"/>
      <c r="I4797" s="33"/>
      <c r="J4797" s="33"/>
      <c r="K4797" s="33"/>
      <c r="L4797" s="33"/>
      <c r="M4797" s="33"/>
      <c r="N4797" s="33"/>
      <c r="O4797" s="33"/>
      <c r="P4797" s="33"/>
      <c r="Q4797" s="33"/>
      <c r="R4797" s="33"/>
      <c r="S4797" s="33"/>
      <c r="T4797" s="33"/>
      <c r="V4797" t="str">
        <f>IFERROR(VLOOKUP($D4797,MediaPartner[],2,FALSE),"")</f>
        <v/>
      </c>
      <c r="W4797" t="str">
        <f>IFERROR(VLOOKUP($E4797,Site[],2,FALSE),"")</f>
        <v/>
      </c>
      <c r="X4797" t="str">
        <f>IFERROR(VLOOKUP($F4797,FundingSource[],2,FALSE),"")</f>
        <v/>
      </c>
      <c r="Y4797" t="str">
        <f>IFERROR(VLOOKUP($G4797,Objective[],2,FALSE),"")</f>
        <v/>
      </c>
      <c r="Z4797" t="str">
        <f>IFERROR(VLOOKUP($H4797,AdType[],2,FALSE),"")</f>
        <v/>
      </c>
      <c r="AA4797" t="str">
        <f>IFERROR(VLOOKUP($I4797,AdSize[],2,FALSE),"")</f>
        <v/>
      </c>
      <c r="AB4797" t="str">
        <f>IFERROR(VLOOKUP($J4797,TargetingTactic[],2,FALSE),"")</f>
        <v/>
      </c>
      <c r="AC4797" t="str">
        <f>IFERROR(VLOOKUP($K4797,Audience[],2,FALSE),"")</f>
        <v/>
      </c>
      <c r="AD4797" t="str">
        <f>IFERROR(VLOOKUP($L4797,Country[],2,FALSE),"")</f>
        <v/>
      </c>
      <c r="AE4797" t="str">
        <f>IFERROR(VLOOKUP($M4797,Language[],2,FALSE),"")</f>
        <v/>
      </c>
      <c r="AF4797" t="str">
        <f>IFERROR(VLOOKUP($N4797,BuyType[],2,FALSE),"")</f>
        <v/>
      </c>
      <c r="AG4797" t="str">
        <f>IFERROR(VLOOKUP($S4797,StoreBU[],2,FALSE),"")</f>
        <v/>
      </c>
    </row>
    <row r="4798" spans="1:33" x14ac:dyDescent="0.3">
      <c r="A4798" t="str">
        <f t="shared" si="149"/>
        <v/>
      </c>
      <c r="C4798" t="str">
        <f t="shared" si="148"/>
        <v/>
      </c>
      <c r="D4798" s="33"/>
      <c r="E4798" s="33"/>
      <c r="F4798" s="33"/>
      <c r="G4798" s="33"/>
      <c r="H4798" s="33"/>
      <c r="I4798" s="33"/>
      <c r="J4798" s="33"/>
      <c r="K4798" s="33"/>
      <c r="L4798" s="33"/>
      <c r="M4798" s="33"/>
      <c r="N4798" s="33"/>
      <c r="O4798" s="33"/>
      <c r="P4798" s="33"/>
      <c r="Q4798" s="33"/>
      <c r="R4798" s="33"/>
      <c r="S4798" s="33"/>
      <c r="T4798" s="33"/>
      <c r="V4798" t="str">
        <f>IFERROR(VLOOKUP($D4798,MediaPartner[],2,FALSE),"")</f>
        <v/>
      </c>
      <c r="W4798" t="str">
        <f>IFERROR(VLOOKUP($E4798,Site[],2,FALSE),"")</f>
        <v/>
      </c>
      <c r="X4798" t="str">
        <f>IFERROR(VLOOKUP($F4798,FundingSource[],2,FALSE),"")</f>
        <v/>
      </c>
      <c r="Y4798" t="str">
        <f>IFERROR(VLOOKUP($G4798,Objective[],2,FALSE),"")</f>
        <v/>
      </c>
      <c r="Z4798" t="str">
        <f>IFERROR(VLOOKUP($H4798,AdType[],2,FALSE),"")</f>
        <v/>
      </c>
      <c r="AA4798" t="str">
        <f>IFERROR(VLOOKUP($I4798,AdSize[],2,FALSE),"")</f>
        <v/>
      </c>
      <c r="AB4798" t="str">
        <f>IFERROR(VLOOKUP($J4798,TargetingTactic[],2,FALSE),"")</f>
        <v/>
      </c>
      <c r="AC4798" t="str">
        <f>IFERROR(VLOOKUP($K4798,Audience[],2,FALSE),"")</f>
        <v/>
      </c>
      <c r="AD4798" t="str">
        <f>IFERROR(VLOOKUP($L4798,Country[],2,FALSE),"")</f>
        <v/>
      </c>
      <c r="AE4798" t="str">
        <f>IFERROR(VLOOKUP($M4798,Language[],2,FALSE),"")</f>
        <v/>
      </c>
      <c r="AF4798" t="str">
        <f>IFERROR(VLOOKUP($N4798,BuyType[],2,FALSE),"")</f>
        <v/>
      </c>
      <c r="AG4798" t="str">
        <f>IFERROR(VLOOKUP($S4798,StoreBU[],2,FALSE),"")</f>
        <v/>
      </c>
    </row>
    <row r="4799" spans="1:33" x14ac:dyDescent="0.3">
      <c r="A4799" t="str">
        <f t="shared" si="149"/>
        <v/>
      </c>
      <c r="C4799" t="str">
        <f t="shared" si="148"/>
        <v/>
      </c>
      <c r="D4799" s="33"/>
      <c r="E4799" s="33"/>
      <c r="F4799" s="33"/>
      <c r="G4799" s="33"/>
      <c r="H4799" s="33"/>
      <c r="I4799" s="33"/>
      <c r="J4799" s="33"/>
      <c r="K4799" s="33"/>
      <c r="L4799" s="33"/>
      <c r="M4799" s="33"/>
      <c r="N4799" s="33"/>
      <c r="O4799" s="33"/>
      <c r="P4799" s="33"/>
      <c r="Q4799" s="33"/>
      <c r="R4799" s="33"/>
      <c r="S4799" s="33"/>
      <c r="T4799" s="33"/>
      <c r="V4799" t="str">
        <f>IFERROR(VLOOKUP($D4799,MediaPartner[],2,FALSE),"")</f>
        <v/>
      </c>
      <c r="W4799" t="str">
        <f>IFERROR(VLOOKUP($E4799,Site[],2,FALSE),"")</f>
        <v/>
      </c>
      <c r="X4799" t="str">
        <f>IFERROR(VLOOKUP($F4799,FundingSource[],2,FALSE),"")</f>
        <v/>
      </c>
      <c r="Y4799" t="str">
        <f>IFERROR(VLOOKUP($G4799,Objective[],2,FALSE),"")</f>
        <v/>
      </c>
      <c r="Z4799" t="str">
        <f>IFERROR(VLOOKUP($H4799,AdType[],2,FALSE),"")</f>
        <v/>
      </c>
      <c r="AA4799" t="str">
        <f>IFERROR(VLOOKUP($I4799,AdSize[],2,FALSE),"")</f>
        <v/>
      </c>
      <c r="AB4799" t="str">
        <f>IFERROR(VLOOKUP($J4799,TargetingTactic[],2,FALSE),"")</f>
        <v/>
      </c>
      <c r="AC4799" t="str">
        <f>IFERROR(VLOOKUP($K4799,Audience[],2,FALSE),"")</f>
        <v/>
      </c>
      <c r="AD4799" t="str">
        <f>IFERROR(VLOOKUP($L4799,Country[],2,FALSE),"")</f>
        <v/>
      </c>
      <c r="AE4799" t="str">
        <f>IFERROR(VLOOKUP($M4799,Language[],2,FALSE),"")</f>
        <v/>
      </c>
      <c r="AF4799" t="str">
        <f>IFERROR(VLOOKUP($N4799,BuyType[],2,FALSE),"")</f>
        <v/>
      </c>
      <c r="AG4799" t="str">
        <f>IFERROR(VLOOKUP($S4799,StoreBU[],2,FALSE),"")</f>
        <v/>
      </c>
    </row>
    <row r="4800" spans="1:33" x14ac:dyDescent="0.3">
      <c r="A4800" t="str">
        <f t="shared" si="149"/>
        <v/>
      </c>
      <c r="C4800" t="str">
        <f t="shared" si="148"/>
        <v/>
      </c>
      <c r="D4800" s="33"/>
      <c r="E4800" s="33"/>
      <c r="F4800" s="33"/>
      <c r="G4800" s="33"/>
      <c r="H4800" s="33"/>
      <c r="I4800" s="33"/>
      <c r="J4800" s="33"/>
      <c r="K4800" s="33"/>
      <c r="L4800" s="33"/>
      <c r="M4800" s="33"/>
      <c r="N4800" s="33"/>
      <c r="O4800" s="33"/>
      <c r="P4800" s="33"/>
      <c r="Q4800" s="33"/>
      <c r="R4800" s="33"/>
      <c r="S4800" s="33"/>
      <c r="T4800" s="33"/>
      <c r="V4800" t="str">
        <f>IFERROR(VLOOKUP($D4800,MediaPartner[],2,FALSE),"")</f>
        <v/>
      </c>
      <c r="W4800" t="str">
        <f>IFERROR(VLOOKUP($E4800,Site[],2,FALSE),"")</f>
        <v/>
      </c>
      <c r="X4800" t="str">
        <f>IFERROR(VLOOKUP($F4800,FundingSource[],2,FALSE),"")</f>
        <v/>
      </c>
      <c r="Y4800" t="str">
        <f>IFERROR(VLOOKUP($G4800,Objective[],2,FALSE),"")</f>
        <v/>
      </c>
      <c r="Z4800" t="str">
        <f>IFERROR(VLOOKUP($H4800,AdType[],2,FALSE),"")</f>
        <v/>
      </c>
      <c r="AA4800" t="str">
        <f>IFERROR(VLOOKUP($I4800,AdSize[],2,FALSE),"")</f>
        <v/>
      </c>
      <c r="AB4800" t="str">
        <f>IFERROR(VLOOKUP($J4800,TargetingTactic[],2,FALSE),"")</f>
        <v/>
      </c>
      <c r="AC4800" t="str">
        <f>IFERROR(VLOOKUP($K4800,Audience[],2,FALSE),"")</f>
        <v/>
      </c>
      <c r="AD4800" t="str">
        <f>IFERROR(VLOOKUP($L4800,Country[],2,FALSE),"")</f>
        <v/>
      </c>
      <c r="AE4800" t="str">
        <f>IFERROR(VLOOKUP($M4800,Language[],2,FALSE),"")</f>
        <v/>
      </c>
      <c r="AF4800" t="str">
        <f>IFERROR(VLOOKUP($N4800,BuyType[],2,FALSE),"")</f>
        <v/>
      </c>
      <c r="AG4800" t="str">
        <f>IFERROR(VLOOKUP($S4800,StoreBU[],2,FALSE),"")</f>
        <v/>
      </c>
    </row>
    <row r="4801" spans="1:33" x14ac:dyDescent="0.3">
      <c r="A4801" t="str">
        <f t="shared" si="149"/>
        <v/>
      </c>
      <c r="C4801" t="str">
        <f t="shared" si="148"/>
        <v/>
      </c>
      <c r="D4801" s="33"/>
      <c r="E4801" s="33"/>
      <c r="F4801" s="33"/>
      <c r="G4801" s="33"/>
      <c r="H4801" s="33"/>
      <c r="I4801" s="33"/>
      <c r="J4801" s="33"/>
      <c r="K4801" s="33"/>
      <c r="L4801" s="33"/>
      <c r="M4801" s="33"/>
      <c r="N4801" s="33"/>
      <c r="O4801" s="33"/>
      <c r="P4801" s="33"/>
      <c r="Q4801" s="33"/>
      <c r="R4801" s="33"/>
      <c r="S4801" s="33"/>
      <c r="T4801" s="33"/>
      <c r="V4801" t="str">
        <f>IFERROR(VLOOKUP($D4801,MediaPartner[],2,FALSE),"")</f>
        <v/>
      </c>
      <c r="W4801" t="str">
        <f>IFERROR(VLOOKUP($E4801,Site[],2,FALSE),"")</f>
        <v/>
      </c>
      <c r="X4801" t="str">
        <f>IFERROR(VLOOKUP($F4801,FundingSource[],2,FALSE),"")</f>
        <v/>
      </c>
      <c r="Y4801" t="str">
        <f>IFERROR(VLOOKUP($G4801,Objective[],2,FALSE),"")</f>
        <v/>
      </c>
      <c r="Z4801" t="str">
        <f>IFERROR(VLOOKUP($H4801,AdType[],2,FALSE),"")</f>
        <v/>
      </c>
      <c r="AA4801" t="str">
        <f>IFERROR(VLOOKUP($I4801,AdSize[],2,FALSE),"")</f>
        <v/>
      </c>
      <c r="AB4801" t="str">
        <f>IFERROR(VLOOKUP($J4801,TargetingTactic[],2,FALSE),"")</f>
        <v/>
      </c>
      <c r="AC4801" t="str">
        <f>IFERROR(VLOOKUP($K4801,Audience[],2,FALSE),"")</f>
        <v/>
      </c>
      <c r="AD4801" t="str">
        <f>IFERROR(VLOOKUP($L4801,Country[],2,FALSE),"")</f>
        <v/>
      </c>
      <c r="AE4801" t="str">
        <f>IFERROR(VLOOKUP($M4801,Language[],2,FALSE),"")</f>
        <v/>
      </c>
      <c r="AF4801" t="str">
        <f>IFERROR(VLOOKUP($N4801,BuyType[],2,FALSE),"")</f>
        <v/>
      </c>
      <c r="AG4801" t="str">
        <f>IFERROR(VLOOKUP($S4801,StoreBU[],2,FALSE),"")</f>
        <v/>
      </c>
    </row>
    <row r="4802" spans="1:33" x14ac:dyDescent="0.3">
      <c r="A4802" t="str">
        <f t="shared" si="149"/>
        <v/>
      </c>
      <c r="C4802" t="str">
        <f t="shared" si="148"/>
        <v/>
      </c>
      <c r="D4802" s="33"/>
      <c r="E4802" s="33"/>
      <c r="F4802" s="33"/>
      <c r="G4802" s="33"/>
      <c r="H4802" s="33"/>
      <c r="I4802" s="33"/>
      <c r="J4802" s="33"/>
      <c r="K4802" s="33"/>
      <c r="L4802" s="33"/>
      <c r="M4802" s="33"/>
      <c r="N4802" s="33"/>
      <c r="O4802" s="33"/>
      <c r="P4802" s="33"/>
      <c r="Q4802" s="33"/>
      <c r="R4802" s="33"/>
      <c r="S4802" s="33"/>
      <c r="T4802" s="33"/>
      <c r="V4802" t="str">
        <f>IFERROR(VLOOKUP($D4802,MediaPartner[],2,FALSE),"")</f>
        <v/>
      </c>
      <c r="W4802" t="str">
        <f>IFERROR(VLOOKUP($E4802,Site[],2,FALSE),"")</f>
        <v/>
      </c>
      <c r="X4802" t="str">
        <f>IFERROR(VLOOKUP($F4802,FundingSource[],2,FALSE),"")</f>
        <v/>
      </c>
      <c r="Y4802" t="str">
        <f>IFERROR(VLOOKUP($G4802,Objective[],2,FALSE),"")</f>
        <v/>
      </c>
      <c r="Z4802" t="str">
        <f>IFERROR(VLOOKUP($H4802,AdType[],2,FALSE),"")</f>
        <v/>
      </c>
      <c r="AA4802" t="str">
        <f>IFERROR(VLOOKUP($I4802,AdSize[],2,FALSE),"")</f>
        <v/>
      </c>
      <c r="AB4802" t="str">
        <f>IFERROR(VLOOKUP($J4802,TargetingTactic[],2,FALSE),"")</f>
        <v/>
      </c>
      <c r="AC4802" t="str">
        <f>IFERROR(VLOOKUP($K4802,Audience[],2,FALSE),"")</f>
        <v/>
      </c>
      <c r="AD4802" t="str">
        <f>IFERROR(VLOOKUP($L4802,Country[],2,FALSE),"")</f>
        <v/>
      </c>
      <c r="AE4802" t="str">
        <f>IFERROR(VLOOKUP($M4802,Language[],2,FALSE),"")</f>
        <v/>
      </c>
      <c r="AF4802" t="str">
        <f>IFERROR(VLOOKUP($N4802,BuyType[],2,FALSE),"")</f>
        <v/>
      </c>
      <c r="AG4802" t="str">
        <f>IFERROR(VLOOKUP($S4802,StoreBU[],2,FALSE),"")</f>
        <v/>
      </c>
    </row>
    <row r="4803" spans="1:33" x14ac:dyDescent="0.3">
      <c r="A4803" t="str">
        <f t="shared" si="149"/>
        <v/>
      </c>
      <c r="C4803" t="str">
        <f t="shared" ref="C4803:C4866" si="150">IF(LEN(A4803)=0,"",LEN(A4803))</f>
        <v/>
      </c>
      <c r="D4803" s="33"/>
      <c r="E4803" s="33"/>
      <c r="F4803" s="33"/>
      <c r="G4803" s="33"/>
      <c r="H4803" s="33"/>
      <c r="I4803" s="33"/>
      <c r="J4803" s="33"/>
      <c r="K4803" s="33"/>
      <c r="L4803" s="33"/>
      <c r="M4803" s="33"/>
      <c r="N4803" s="33"/>
      <c r="O4803" s="33"/>
      <c r="P4803" s="33"/>
      <c r="Q4803" s="33"/>
      <c r="R4803" s="33"/>
      <c r="S4803" s="33"/>
      <c r="T4803" s="33"/>
      <c r="V4803" t="str">
        <f>IFERROR(VLOOKUP($D4803,MediaPartner[],2,FALSE),"")</f>
        <v/>
      </c>
      <c r="W4803" t="str">
        <f>IFERROR(VLOOKUP($E4803,Site[],2,FALSE),"")</f>
        <v/>
      </c>
      <c r="X4803" t="str">
        <f>IFERROR(VLOOKUP($F4803,FundingSource[],2,FALSE),"")</f>
        <v/>
      </c>
      <c r="Y4803" t="str">
        <f>IFERROR(VLOOKUP($G4803,Objective[],2,FALSE),"")</f>
        <v/>
      </c>
      <c r="Z4803" t="str">
        <f>IFERROR(VLOOKUP($H4803,AdType[],2,FALSE),"")</f>
        <v/>
      </c>
      <c r="AA4803" t="str">
        <f>IFERROR(VLOOKUP($I4803,AdSize[],2,FALSE),"")</f>
        <v/>
      </c>
      <c r="AB4803" t="str">
        <f>IFERROR(VLOOKUP($J4803,TargetingTactic[],2,FALSE),"")</f>
        <v/>
      </c>
      <c r="AC4803" t="str">
        <f>IFERROR(VLOOKUP($K4803,Audience[],2,FALSE),"")</f>
        <v/>
      </c>
      <c r="AD4803" t="str">
        <f>IFERROR(VLOOKUP($L4803,Country[],2,FALSE),"")</f>
        <v/>
      </c>
      <c r="AE4803" t="str">
        <f>IFERROR(VLOOKUP($M4803,Language[],2,FALSE),"")</f>
        <v/>
      </c>
      <c r="AF4803" t="str">
        <f>IFERROR(VLOOKUP($N4803,BuyType[],2,FALSE),"")</f>
        <v/>
      </c>
      <c r="AG4803" t="str">
        <f>IFERROR(VLOOKUP($S4803,StoreBU[],2,FALSE),"")</f>
        <v/>
      </c>
    </row>
    <row r="4804" spans="1:33" x14ac:dyDescent="0.3">
      <c r="A4804" t="str">
        <f t="shared" ref="A4804:A4867" si="151">IF(COUNTBLANK(D4804:T4804)=17,"",
SUBSTITUTE(
_xlfn.TEXTJOIN("_",TRUE,
(_xlfn.TEXTJOIN("_",FALSE,$V4804,$W4804,$X4804,$Y4804,$Z4804,$AA4804,$AB4804,$AC4804,$AD4804,$AE4804,$AF4804,$O4804)),
(_xlfn.TEXTJOIN("_",TRUE,$P4804,$Q4804,$R4804,$AG4804,$T4804))),
" ","-"))</f>
        <v/>
      </c>
      <c r="C4804" t="str">
        <f t="shared" si="150"/>
        <v/>
      </c>
      <c r="D4804" s="33"/>
      <c r="E4804" s="33"/>
      <c r="F4804" s="33"/>
      <c r="G4804" s="33"/>
      <c r="H4804" s="33"/>
      <c r="I4804" s="33"/>
      <c r="J4804" s="33"/>
      <c r="K4804" s="33"/>
      <c r="L4804" s="33"/>
      <c r="M4804" s="33"/>
      <c r="N4804" s="33"/>
      <c r="O4804" s="33"/>
      <c r="P4804" s="33"/>
      <c r="Q4804" s="33"/>
      <c r="R4804" s="33"/>
      <c r="S4804" s="33"/>
      <c r="T4804" s="33"/>
      <c r="V4804" t="str">
        <f>IFERROR(VLOOKUP($D4804,MediaPartner[],2,FALSE),"")</f>
        <v/>
      </c>
      <c r="W4804" t="str">
        <f>IFERROR(VLOOKUP($E4804,Site[],2,FALSE),"")</f>
        <v/>
      </c>
      <c r="X4804" t="str">
        <f>IFERROR(VLOOKUP($F4804,FundingSource[],2,FALSE),"")</f>
        <v/>
      </c>
      <c r="Y4804" t="str">
        <f>IFERROR(VLOOKUP($G4804,Objective[],2,FALSE),"")</f>
        <v/>
      </c>
      <c r="Z4804" t="str">
        <f>IFERROR(VLOOKUP($H4804,AdType[],2,FALSE),"")</f>
        <v/>
      </c>
      <c r="AA4804" t="str">
        <f>IFERROR(VLOOKUP($I4804,AdSize[],2,FALSE),"")</f>
        <v/>
      </c>
      <c r="AB4804" t="str">
        <f>IFERROR(VLOOKUP($J4804,TargetingTactic[],2,FALSE),"")</f>
        <v/>
      </c>
      <c r="AC4804" t="str">
        <f>IFERROR(VLOOKUP($K4804,Audience[],2,FALSE),"")</f>
        <v/>
      </c>
      <c r="AD4804" t="str">
        <f>IFERROR(VLOOKUP($L4804,Country[],2,FALSE),"")</f>
        <v/>
      </c>
      <c r="AE4804" t="str">
        <f>IFERROR(VLOOKUP($M4804,Language[],2,FALSE),"")</f>
        <v/>
      </c>
      <c r="AF4804" t="str">
        <f>IFERROR(VLOOKUP($N4804,BuyType[],2,FALSE),"")</f>
        <v/>
      </c>
      <c r="AG4804" t="str">
        <f>IFERROR(VLOOKUP($S4804,StoreBU[],2,FALSE),"")</f>
        <v/>
      </c>
    </row>
    <row r="4805" spans="1:33" x14ac:dyDescent="0.3">
      <c r="A4805" t="str">
        <f t="shared" si="151"/>
        <v/>
      </c>
      <c r="C4805" t="str">
        <f t="shared" si="150"/>
        <v/>
      </c>
      <c r="D4805" s="33"/>
      <c r="E4805" s="33"/>
      <c r="F4805" s="33"/>
      <c r="G4805" s="33"/>
      <c r="H4805" s="33"/>
      <c r="I4805" s="33"/>
      <c r="J4805" s="33"/>
      <c r="K4805" s="33"/>
      <c r="L4805" s="33"/>
      <c r="M4805" s="33"/>
      <c r="N4805" s="33"/>
      <c r="O4805" s="33"/>
      <c r="P4805" s="33"/>
      <c r="Q4805" s="33"/>
      <c r="R4805" s="33"/>
      <c r="S4805" s="33"/>
      <c r="T4805" s="33"/>
      <c r="V4805" t="str">
        <f>IFERROR(VLOOKUP($D4805,MediaPartner[],2,FALSE),"")</f>
        <v/>
      </c>
      <c r="W4805" t="str">
        <f>IFERROR(VLOOKUP($E4805,Site[],2,FALSE),"")</f>
        <v/>
      </c>
      <c r="X4805" t="str">
        <f>IFERROR(VLOOKUP($F4805,FundingSource[],2,FALSE),"")</f>
        <v/>
      </c>
      <c r="Y4805" t="str">
        <f>IFERROR(VLOOKUP($G4805,Objective[],2,FALSE),"")</f>
        <v/>
      </c>
      <c r="Z4805" t="str">
        <f>IFERROR(VLOOKUP($H4805,AdType[],2,FALSE),"")</f>
        <v/>
      </c>
      <c r="AA4805" t="str">
        <f>IFERROR(VLOOKUP($I4805,AdSize[],2,FALSE),"")</f>
        <v/>
      </c>
      <c r="AB4805" t="str">
        <f>IFERROR(VLOOKUP($J4805,TargetingTactic[],2,FALSE),"")</f>
        <v/>
      </c>
      <c r="AC4805" t="str">
        <f>IFERROR(VLOOKUP($K4805,Audience[],2,FALSE),"")</f>
        <v/>
      </c>
      <c r="AD4805" t="str">
        <f>IFERROR(VLOOKUP($L4805,Country[],2,FALSE),"")</f>
        <v/>
      </c>
      <c r="AE4805" t="str">
        <f>IFERROR(VLOOKUP($M4805,Language[],2,FALSE),"")</f>
        <v/>
      </c>
      <c r="AF4805" t="str">
        <f>IFERROR(VLOOKUP($N4805,BuyType[],2,FALSE),"")</f>
        <v/>
      </c>
      <c r="AG4805" t="str">
        <f>IFERROR(VLOOKUP($S4805,StoreBU[],2,FALSE),"")</f>
        <v/>
      </c>
    </row>
    <row r="4806" spans="1:33" x14ac:dyDescent="0.3">
      <c r="A4806" t="str">
        <f t="shared" si="151"/>
        <v/>
      </c>
      <c r="C4806" t="str">
        <f t="shared" si="150"/>
        <v/>
      </c>
      <c r="D4806" s="33"/>
      <c r="E4806" s="33"/>
      <c r="F4806" s="33"/>
      <c r="G4806" s="33"/>
      <c r="H4806" s="33"/>
      <c r="I4806" s="33"/>
      <c r="J4806" s="33"/>
      <c r="K4806" s="33"/>
      <c r="L4806" s="33"/>
      <c r="M4806" s="33"/>
      <c r="N4806" s="33"/>
      <c r="O4806" s="33"/>
      <c r="P4806" s="33"/>
      <c r="Q4806" s="33"/>
      <c r="R4806" s="33"/>
      <c r="S4806" s="33"/>
      <c r="T4806" s="33"/>
      <c r="V4806" t="str">
        <f>IFERROR(VLOOKUP($D4806,MediaPartner[],2,FALSE),"")</f>
        <v/>
      </c>
      <c r="W4806" t="str">
        <f>IFERROR(VLOOKUP($E4806,Site[],2,FALSE),"")</f>
        <v/>
      </c>
      <c r="X4806" t="str">
        <f>IFERROR(VLOOKUP($F4806,FundingSource[],2,FALSE),"")</f>
        <v/>
      </c>
      <c r="Y4806" t="str">
        <f>IFERROR(VLOOKUP($G4806,Objective[],2,FALSE),"")</f>
        <v/>
      </c>
      <c r="Z4806" t="str">
        <f>IFERROR(VLOOKUP($H4806,AdType[],2,FALSE),"")</f>
        <v/>
      </c>
      <c r="AA4806" t="str">
        <f>IFERROR(VLOOKUP($I4806,AdSize[],2,FALSE),"")</f>
        <v/>
      </c>
      <c r="AB4806" t="str">
        <f>IFERROR(VLOOKUP($J4806,TargetingTactic[],2,FALSE),"")</f>
        <v/>
      </c>
      <c r="AC4806" t="str">
        <f>IFERROR(VLOOKUP($K4806,Audience[],2,FALSE),"")</f>
        <v/>
      </c>
      <c r="AD4806" t="str">
        <f>IFERROR(VLOOKUP($L4806,Country[],2,FALSE),"")</f>
        <v/>
      </c>
      <c r="AE4806" t="str">
        <f>IFERROR(VLOOKUP($M4806,Language[],2,FALSE),"")</f>
        <v/>
      </c>
      <c r="AF4806" t="str">
        <f>IFERROR(VLOOKUP($N4806,BuyType[],2,FALSE),"")</f>
        <v/>
      </c>
      <c r="AG4806" t="str">
        <f>IFERROR(VLOOKUP($S4806,StoreBU[],2,FALSE),"")</f>
        <v/>
      </c>
    </row>
    <row r="4807" spans="1:33" x14ac:dyDescent="0.3">
      <c r="A4807" t="str">
        <f t="shared" si="151"/>
        <v/>
      </c>
      <c r="C4807" t="str">
        <f t="shared" si="150"/>
        <v/>
      </c>
      <c r="D4807" s="33"/>
      <c r="E4807" s="33"/>
      <c r="F4807" s="33"/>
      <c r="G4807" s="33"/>
      <c r="H4807" s="33"/>
      <c r="I4807" s="33"/>
      <c r="J4807" s="33"/>
      <c r="K4807" s="33"/>
      <c r="L4807" s="33"/>
      <c r="M4807" s="33"/>
      <c r="N4807" s="33"/>
      <c r="O4807" s="33"/>
      <c r="P4807" s="33"/>
      <c r="Q4807" s="33"/>
      <c r="R4807" s="33"/>
      <c r="S4807" s="33"/>
      <c r="T4807" s="33"/>
      <c r="V4807" t="str">
        <f>IFERROR(VLOOKUP($D4807,MediaPartner[],2,FALSE),"")</f>
        <v/>
      </c>
      <c r="W4807" t="str">
        <f>IFERROR(VLOOKUP($E4807,Site[],2,FALSE),"")</f>
        <v/>
      </c>
      <c r="X4807" t="str">
        <f>IFERROR(VLOOKUP($F4807,FundingSource[],2,FALSE),"")</f>
        <v/>
      </c>
      <c r="Y4807" t="str">
        <f>IFERROR(VLOOKUP($G4807,Objective[],2,FALSE),"")</f>
        <v/>
      </c>
      <c r="Z4807" t="str">
        <f>IFERROR(VLOOKUP($H4807,AdType[],2,FALSE),"")</f>
        <v/>
      </c>
      <c r="AA4807" t="str">
        <f>IFERROR(VLOOKUP($I4807,AdSize[],2,FALSE),"")</f>
        <v/>
      </c>
      <c r="AB4807" t="str">
        <f>IFERROR(VLOOKUP($J4807,TargetingTactic[],2,FALSE),"")</f>
        <v/>
      </c>
      <c r="AC4807" t="str">
        <f>IFERROR(VLOOKUP($K4807,Audience[],2,FALSE),"")</f>
        <v/>
      </c>
      <c r="AD4807" t="str">
        <f>IFERROR(VLOOKUP($L4807,Country[],2,FALSE),"")</f>
        <v/>
      </c>
      <c r="AE4807" t="str">
        <f>IFERROR(VLOOKUP($M4807,Language[],2,FALSE),"")</f>
        <v/>
      </c>
      <c r="AF4807" t="str">
        <f>IFERROR(VLOOKUP($N4807,BuyType[],2,FALSE),"")</f>
        <v/>
      </c>
      <c r="AG4807" t="str">
        <f>IFERROR(VLOOKUP($S4807,StoreBU[],2,FALSE),"")</f>
        <v/>
      </c>
    </row>
    <row r="4808" spans="1:33" x14ac:dyDescent="0.3">
      <c r="A4808" t="str">
        <f t="shared" si="151"/>
        <v/>
      </c>
      <c r="C4808" t="str">
        <f t="shared" si="150"/>
        <v/>
      </c>
      <c r="D4808" s="33"/>
      <c r="E4808" s="33"/>
      <c r="F4808" s="33"/>
      <c r="G4808" s="33"/>
      <c r="H4808" s="33"/>
      <c r="I4808" s="33"/>
      <c r="J4808" s="33"/>
      <c r="K4808" s="33"/>
      <c r="L4808" s="33"/>
      <c r="M4808" s="33"/>
      <c r="N4808" s="33"/>
      <c r="O4808" s="33"/>
      <c r="P4808" s="33"/>
      <c r="Q4808" s="33"/>
      <c r="R4808" s="33"/>
      <c r="S4808" s="33"/>
      <c r="T4808" s="33"/>
      <c r="V4808" t="str">
        <f>IFERROR(VLOOKUP($D4808,MediaPartner[],2,FALSE),"")</f>
        <v/>
      </c>
      <c r="W4808" t="str">
        <f>IFERROR(VLOOKUP($E4808,Site[],2,FALSE),"")</f>
        <v/>
      </c>
      <c r="X4808" t="str">
        <f>IFERROR(VLOOKUP($F4808,FundingSource[],2,FALSE),"")</f>
        <v/>
      </c>
      <c r="Y4808" t="str">
        <f>IFERROR(VLOOKUP($G4808,Objective[],2,FALSE),"")</f>
        <v/>
      </c>
      <c r="Z4808" t="str">
        <f>IFERROR(VLOOKUP($H4808,AdType[],2,FALSE),"")</f>
        <v/>
      </c>
      <c r="AA4808" t="str">
        <f>IFERROR(VLOOKUP($I4808,AdSize[],2,FALSE),"")</f>
        <v/>
      </c>
      <c r="AB4808" t="str">
        <f>IFERROR(VLOOKUP($J4808,TargetingTactic[],2,FALSE),"")</f>
        <v/>
      </c>
      <c r="AC4808" t="str">
        <f>IFERROR(VLOOKUP($K4808,Audience[],2,FALSE),"")</f>
        <v/>
      </c>
      <c r="AD4808" t="str">
        <f>IFERROR(VLOOKUP($L4808,Country[],2,FALSE),"")</f>
        <v/>
      </c>
      <c r="AE4808" t="str">
        <f>IFERROR(VLOOKUP($M4808,Language[],2,FALSE),"")</f>
        <v/>
      </c>
      <c r="AF4808" t="str">
        <f>IFERROR(VLOOKUP($N4808,BuyType[],2,FALSE),"")</f>
        <v/>
      </c>
      <c r="AG4808" t="str">
        <f>IFERROR(VLOOKUP($S4808,StoreBU[],2,FALSE),"")</f>
        <v/>
      </c>
    </row>
    <row r="4809" spans="1:33" x14ac:dyDescent="0.3">
      <c r="A4809" t="str">
        <f t="shared" si="151"/>
        <v/>
      </c>
      <c r="C4809" t="str">
        <f t="shared" si="150"/>
        <v/>
      </c>
      <c r="D4809" s="33"/>
      <c r="E4809" s="33"/>
      <c r="F4809" s="33"/>
      <c r="G4809" s="33"/>
      <c r="H4809" s="33"/>
      <c r="I4809" s="33"/>
      <c r="J4809" s="33"/>
      <c r="K4809" s="33"/>
      <c r="L4809" s="33"/>
      <c r="M4809" s="33"/>
      <c r="N4809" s="33"/>
      <c r="O4809" s="33"/>
      <c r="P4809" s="33"/>
      <c r="Q4809" s="33"/>
      <c r="R4809" s="33"/>
      <c r="S4809" s="33"/>
      <c r="T4809" s="33"/>
      <c r="V4809" t="str">
        <f>IFERROR(VLOOKUP($D4809,MediaPartner[],2,FALSE),"")</f>
        <v/>
      </c>
      <c r="W4809" t="str">
        <f>IFERROR(VLOOKUP($E4809,Site[],2,FALSE),"")</f>
        <v/>
      </c>
      <c r="X4809" t="str">
        <f>IFERROR(VLOOKUP($F4809,FundingSource[],2,FALSE),"")</f>
        <v/>
      </c>
      <c r="Y4809" t="str">
        <f>IFERROR(VLOOKUP($G4809,Objective[],2,FALSE),"")</f>
        <v/>
      </c>
      <c r="Z4809" t="str">
        <f>IFERROR(VLOOKUP($H4809,AdType[],2,FALSE),"")</f>
        <v/>
      </c>
      <c r="AA4809" t="str">
        <f>IFERROR(VLOOKUP($I4809,AdSize[],2,FALSE),"")</f>
        <v/>
      </c>
      <c r="AB4809" t="str">
        <f>IFERROR(VLOOKUP($J4809,TargetingTactic[],2,FALSE),"")</f>
        <v/>
      </c>
      <c r="AC4809" t="str">
        <f>IFERROR(VLOOKUP($K4809,Audience[],2,FALSE),"")</f>
        <v/>
      </c>
      <c r="AD4809" t="str">
        <f>IFERROR(VLOOKUP($L4809,Country[],2,FALSE),"")</f>
        <v/>
      </c>
      <c r="AE4809" t="str">
        <f>IFERROR(VLOOKUP($M4809,Language[],2,FALSE),"")</f>
        <v/>
      </c>
      <c r="AF4809" t="str">
        <f>IFERROR(VLOOKUP($N4809,BuyType[],2,FALSE),"")</f>
        <v/>
      </c>
      <c r="AG4809" t="str">
        <f>IFERROR(VLOOKUP($S4809,StoreBU[],2,FALSE),"")</f>
        <v/>
      </c>
    </row>
    <row r="4810" spans="1:33" x14ac:dyDescent="0.3">
      <c r="A4810" t="str">
        <f t="shared" si="151"/>
        <v/>
      </c>
      <c r="C4810" t="str">
        <f t="shared" si="150"/>
        <v/>
      </c>
      <c r="D4810" s="33"/>
      <c r="E4810" s="33"/>
      <c r="F4810" s="33"/>
      <c r="G4810" s="33"/>
      <c r="H4810" s="33"/>
      <c r="I4810" s="33"/>
      <c r="J4810" s="33"/>
      <c r="K4810" s="33"/>
      <c r="L4810" s="33"/>
      <c r="M4810" s="33"/>
      <c r="N4810" s="33"/>
      <c r="O4810" s="33"/>
      <c r="P4810" s="33"/>
      <c r="Q4810" s="33"/>
      <c r="R4810" s="33"/>
      <c r="S4810" s="33"/>
      <c r="T4810" s="33"/>
      <c r="V4810" t="str">
        <f>IFERROR(VLOOKUP($D4810,MediaPartner[],2,FALSE),"")</f>
        <v/>
      </c>
      <c r="W4810" t="str">
        <f>IFERROR(VLOOKUP($E4810,Site[],2,FALSE),"")</f>
        <v/>
      </c>
      <c r="X4810" t="str">
        <f>IFERROR(VLOOKUP($F4810,FundingSource[],2,FALSE),"")</f>
        <v/>
      </c>
      <c r="Y4810" t="str">
        <f>IFERROR(VLOOKUP($G4810,Objective[],2,FALSE),"")</f>
        <v/>
      </c>
      <c r="Z4810" t="str">
        <f>IFERROR(VLOOKUP($H4810,AdType[],2,FALSE),"")</f>
        <v/>
      </c>
      <c r="AA4810" t="str">
        <f>IFERROR(VLOOKUP($I4810,AdSize[],2,FALSE),"")</f>
        <v/>
      </c>
      <c r="AB4810" t="str">
        <f>IFERROR(VLOOKUP($J4810,TargetingTactic[],2,FALSE),"")</f>
        <v/>
      </c>
      <c r="AC4810" t="str">
        <f>IFERROR(VLOOKUP($K4810,Audience[],2,FALSE),"")</f>
        <v/>
      </c>
      <c r="AD4810" t="str">
        <f>IFERROR(VLOOKUP($L4810,Country[],2,FALSE),"")</f>
        <v/>
      </c>
      <c r="AE4810" t="str">
        <f>IFERROR(VLOOKUP($M4810,Language[],2,FALSE),"")</f>
        <v/>
      </c>
      <c r="AF4810" t="str">
        <f>IFERROR(VLOOKUP($N4810,BuyType[],2,FALSE),"")</f>
        <v/>
      </c>
      <c r="AG4810" t="str">
        <f>IFERROR(VLOOKUP($S4810,StoreBU[],2,FALSE),"")</f>
        <v/>
      </c>
    </row>
    <row r="4811" spans="1:33" x14ac:dyDescent="0.3">
      <c r="A4811" t="str">
        <f t="shared" si="151"/>
        <v/>
      </c>
      <c r="C4811" t="str">
        <f t="shared" si="150"/>
        <v/>
      </c>
      <c r="D4811" s="33"/>
      <c r="E4811" s="33"/>
      <c r="F4811" s="33"/>
      <c r="G4811" s="33"/>
      <c r="H4811" s="33"/>
      <c r="I4811" s="33"/>
      <c r="J4811" s="33"/>
      <c r="K4811" s="33"/>
      <c r="L4811" s="33"/>
      <c r="M4811" s="33"/>
      <c r="N4811" s="33"/>
      <c r="O4811" s="33"/>
      <c r="P4811" s="33"/>
      <c r="Q4811" s="33"/>
      <c r="R4811" s="33"/>
      <c r="S4811" s="33"/>
      <c r="T4811" s="33"/>
      <c r="V4811" t="str">
        <f>IFERROR(VLOOKUP($D4811,MediaPartner[],2,FALSE),"")</f>
        <v/>
      </c>
      <c r="W4811" t="str">
        <f>IFERROR(VLOOKUP($E4811,Site[],2,FALSE),"")</f>
        <v/>
      </c>
      <c r="X4811" t="str">
        <f>IFERROR(VLOOKUP($F4811,FundingSource[],2,FALSE),"")</f>
        <v/>
      </c>
      <c r="Y4811" t="str">
        <f>IFERROR(VLOOKUP($G4811,Objective[],2,FALSE),"")</f>
        <v/>
      </c>
      <c r="Z4811" t="str">
        <f>IFERROR(VLOOKUP($H4811,AdType[],2,FALSE),"")</f>
        <v/>
      </c>
      <c r="AA4811" t="str">
        <f>IFERROR(VLOOKUP($I4811,AdSize[],2,FALSE),"")</f>
        <v/>
      </c>
      <c r="AB4811" t="str">
        <f>IFERROR(VLOOKUP($J4811,TargetingTactic[],2,FALSE),"")</f>
        <v/>
      </c>
      <c r="AC4811" t="str">
        <f>IFERROR(VLOOKUP($K4811,Audience[],2,FALSE),"")</f>
        <v/>
      </c>
      <c r="AD4811" t="str">
        <f>IFERROR(VLOOKUP($L4811,Country[],2,FALSE),"")</f>
        <v/>
      </c>
      <c r="AE4811" t="str">
        <f>IFERROR(VLOOKUP($M4811,Language[],2,FALSE),"")</f>
        <v/>
      </c>
      <c r="AF4811" t="str">
        <f>IFERROR(VLOOKUP($N4811,BuyType[],2,FALSE),"")</f>
        <v/>
      </c>
      <c r="AG4811" t="str">
        <f>IFERROR(VLOOKUP($S4811,StoreBU[],2,FALSE),"")</f>
        <v/>
      </c>
    </row>
    <row r="4812" spans="1:33" x14ac:dyDescent="0.3">
      <c r="A4812" t="str">
        <f t="shared" si="151"/>
        <v/>
      </c>
      <c r="C4812" t="str">
        <f t="shared" si="150"/>
        <v/>
      </c>
      <c r="D4812" s="33"/>
      <c r="E4812" s="33"/>
      <c r="F4812" s="33"/>
      <c r="G4812" s="33"/>
      <c r="H4812" s="33"/>
      <c r="I4812" s="33"/>
      <c r="J4812" s="33"/>
      <c r="K4812" s="33"/>
      <c r="L4812" s="33"/>
      <c r="M4812" s="33"/>
      <c r="N4812" s="33"/>
      <c r="O4812" s="33"/>
      <c r="P4812" s="33"/>
      <c r="Q4812" s="33"/>
      <c r="R4812" s="33"/>
      <c r="S4812" s="33"/>
      <c r="T4812" s="33"/>
      <c r="V4812" t="str">
        <f>IFERROR(VLOOKUP($D4812,MediaPartner[],2,FALSE),"")</f>
        <v/>
      </c>
      <c r="W4812" t="str">
        <f>IFERROR(VLOOKUP($E4812,Site[],2,FALSE),"")</f>
        <v/>
      </c>
      <c r="X4812" t="str">
        <f>IFERROR(VLOOKUP($F4812,FundingSource[],2,FALSE),"")</f>
        <v/>
      </c>
      <c r="Y4812" t="str">
        <f>IFERROR(VLOOKUP($G4812,Objective[],2,FALSE),"")</f>
        <v/>
      </c>
      <c r="Z4812" t="str">
        <f>IFERROR(VLOOKUP($H4812,AdType[],2,FALSE),"")</f>
        <v/>
      </c>
      <c r="AA4812" t="str">
        <f>IFERROR(VLOOKUP($I4812,AdSize[],2,FALSE),"")</f>
        <v/>
      </c>
      <c r="AB4812" t="str">
        <f>IFERROR(VLOOKUP($J4812,TargetingTactic[],2,FALSE),"")</f>
        <v/>
      </c>
      <c r="AC4812" t="str">
        <f>IFERROR(VLOOKUP($K4812,Audience[],2,FALSE),"")</f>
        <v/>
      </c>
      <c r="AD4812" t="str">
        <f>IFERROR(VLOOKUP($L4812,Country[],2,FALSE),"")</f>
        <v/>
      </c>
      <c r="AE4812" t="str">
        <f>IFERROR(VLOOKUP($M4812,Language[],2,FALSE),"")</f>
        <v/>
      </c>
      <c r="AF4812" t="str">
        <f>IFERROR(VLOOKUP($N4812,BuyType[],2,FALSE),"")</f>
        <v/>
      </c>
      <c r="AG4812" t="str">
        <f>IFERROR(VLOOKUP($S4812,StoreBU[],2,FALSE),"")</f>
        <v/>
      </c>
    </row>
    <row r="4813" spans="1:33" x14ac:dyDescent="0.3">
      <c r="A4813" t="str">
        <f t="shared" si="151"/>
        <v/>
      </c>
      <c r="C4813" t="str">
        <f t="shared" si="150"/>
        <v/>
      </c>
      <c r="D4813" s="33"/>
      <c r="E4813" s="33"/>
      <c r="F4813" s="33"/>
      <c r="G4813" s="33"/>
      <c r="H4813" s="33"/>
      <c r="I4813" s="33"/>
      <c r="J4813" s="33"/>
      <c r="K4813" s="33"/>
      <c r="L4813" s="33"/>
      <c r="M4813" s="33"/>
      <c r="N4813" s="33"/>
      <c r="O4813" s="33"/>
      <c r="P4813" s="33"/>
      <c r="Q4813" s="33"/>
      <c r="R4813" s="33"/>
      <c r="S4813" s="33"/>
      <c r="T4813" s="33"/>
      <c r="V4813" t="str">
        <f>IFERROR(VLOOKUP($D4813,MediaPartner[],2,FALSE),"")</f>
        <v/>
      </c>
      <c r="W4813" t="str">
        <f>IFERROR(VLOOKUP($E4813,Site[],2,FALSE),"")</f>
        <v/>
      </c>
      <c r="X4813" t="str">
        <f>IFERROR(VLOOKUP($F4813,FundingSource[],2,FALSE),"")</f>
        <v/>
      </c>
      <c r="Y4813" t="str">
        <f>IFERROR(VLOOKUP($G4813,Objective[],2,FALSE),"")</f>
        <v/>
      </c>
      <c r="Z4813" t="str">
        <f>IFERROR(VLOOKUP($H4813,AdType[],2,FALSE),"")</f>
        <v/>
      </c>
      <c r="AA4813" t="str">
        <f>IFERROR(VLOOKUP($I4813,AdSize[],2,FALSE),"")</f>
        <v/>
      </c>
      <c r="AB4813" t="str">
        <f>IFERROR(VLOOKUP($J4813,TargetingTactic[],2,FALSE),"")</f>
        <v/>
      </c>
      <c r="AC4813" t="str">
        <f>IFERROR(VLOOKUP($K4813,Audience[],2,FALSE),"")</f>
        <v/>
      </c>
      <c r="AD4813" t="str">
        <f>IFERROR(VLOOKUP($L4813,Country[],2,FALSE),"")</f>
        <v/>
      </c>
      <c r="AE4813" t="str">
        <f>IFERROR(VLOOKUP($M4813,Language[],2,FALSE),"")</f>
        <v/>
      </c>
      <c r="AF4813" t="str">
        <f>IFERROR(VLOOKUP($N4813,BuyType[],2,FALSE),"")</f>
        <v/>
      </c>
      <c r="AG4813" t="str">
        <f>IFERROR(VLOOKUP($S4813,StoreBU[],2,FALSE),"")</f>
        <v/>
      </c>
    </row>
    <row r="4814" spans="1:33" x14ac:dyDescent="0.3">
      <c r="A4814" t="str">
        <f t="shared" si="151"/>
        <v/>
      </c>
      <c r="C4814" t="str">
        <f t="shared" si="150"/>
        <v/>
      </c>
      <c r="D4814" s="33"/>
      <c r="E4814" s="33"/>
      <c r="F4814" s="33"/>
      <c r="G4814" s="33"/>
      <c r="H4814" s="33"/>
      <c r="I4814" s="33"/>
      <c r="J4814" s="33"/>
      <c r="K4814" s="33"/>
      <c r="L4814" s="33"/>
      <c r="M4814" s="33"/>
      <c r="N4814" s="33"/>
      <c r="O4814" s="33"/>
      <c r="P4814" s="33"/>
      <c r="Q4814" s="33"/>
      <c r="R4814" s="33"/>
      <c r="S4814" s="33"/>
      <c r="T4814" s="33"/>
      <c r="V4814" t="str">
        <f>IFERROR(VLOOKUP($D4814,MediaPartner[],2,FALSE),"")</f>
        <v/>
      </c>
      <c r="W4814" t="str">
        <f>IFERROR(VLOOKUP($E4814,Site[],2,FALSE),"")</f>
        <v/>
      </c>
      <c r="X4814" t="str">
        <f>IFERROR(VLOOKUP($F4814,FundingSource[],2,FALSE),"")</f>
        <v/>
      </c>
      <c r="Y4814" t="str">
        <f>IFERROR(VLOOKUP($G4814,Objective[],2,FALSE),"")</f>
        <v/>
      </c>
      <c r="Z4814" t="str">
        <f>IFERROR(VLOOKUP($H4814,AdType[],2,FALSE),"")</f>
        <v/>
      </c>
      <c r="AA4814" t="str">
        <f>IFERROR(VLOOKUP($I4814,AdSize[],2,FALSE),"")</f>
        <v/>
      </c>
      <c r="AB4814" t="str">
        <f>IFERROR(VLOOKUP($J4814,TargetingTactic[],2,FALSE),"")</f>
        <v/>
      </c>
      <c r="AC4814" t="str">
        <f>IFERROR(VLOOKUP($K4814,Audience[],2,FALSE),"")</f>
        <v/>
      </c>
      <c r="AD4814" t="str">
        <f>IFERROR(VLOOKUP($L4814,Country[],2,FALSE),"")</f>
        <v/>
      </c>
      <c r="AE4814" t="str">
        <f>IFERROR(VLOOKUP($M4814,Language[],2,FALSE),"")</f>
        <v/>
      </c>
      <c r="AF4814" t="str">
        <f>IFERROR(VLOOKUP($N4814,BuyType[],2,FALSE),"")</f>
        <v/>
      </c>
      <c r="AG4814" t="str">
        <f>IFERROR(VLOOKUP($S4814,StoreBU[],2,FALSE),"")</f>
        <v/>
      </c>
    </row>
    <row r="4815" spans="1:33" x14ac:dyDescent="0.3">
      <c r="A4815" t="str">
        <f t="shared" si="151"/>
        <v/>
      </c>
      <c r="C4815" t="str">
        <f t="shared" si="150"/>
        <v/>
      </c>
      <c r="D4815" s="33"/>
      <c r="E4815" s="33"/>
      <c r="F4815" s="33"/>
      <c r="G4815" s="33"/>
      <c r="H4815" s="33"/>
      <c r="I4815" s="33"/>
      <c r="J4815" s="33"/>
      <c r="K4815" s="33"/>
      <c r="L4815" s="33"/>
      <c r="M4815" s="33"/>
      <c r="N4815" s="33"/>
      <c r="O4815" s="33"/>
      <c r="P4815" s="33"/>
      <c r="Q4815" s="33"/>
      <c r="R4815" s="33"/>
      <c r="S4815" s="33"/>
      <c r="T4815" s="33"/>
      <c r="V4815" t="str">
        <f>IFERROR(VLOOKUP($D4815,MediaPartner[],2,FALSE),"")</f>
        <v/>
      </c>
      <c r="W4815" t="str">
        <f>IFERROR(VLOOKUP($E4815,Site[],2,FALSE),"")</f>
        <v/>
      </c>
      <c r="X4815" t="str">
        <f>IFERROR(VLOOKUP($F4815,FundingSource[],2,FALSE),"")</f>
        <v/>
      </c>
      <c r="Y4815" t="str">
        <f>IFERROR(VLOOKUP($G4815,Objective[],2,FALSE),"")</f>
        <v/>
      </c>
      <c r="Z4815" t="str">
        <f>IFERROR(VLOOKUP($H4815,AdType[],2,FALSE),"")</f>
        <v/>
      </c>
      <c r="AA4815" t="str">
        <f>IFERROR(VLOOKUP($I4815,AdSize[],2,FALSE),"")</f>
        <v/>
      </c>
      <c r="AB4815" t="str">
        <f>IFERROR(VLOOKUP($J4815,TargetingTactic[],2,FALSE),"")</f>
        <v/>
      </c>
      <c r="AC4815" t="str">
        <f>IFERROR(VLOOKUP($K4815,Audience[],2,FALSE),"")</f>
        <v/>
      </c>
      <c r="AD4815" t="str">
        <f>IFERROR(VLOOKUP($L4815,Country[],2,FALSE),"")</f>
        <v/>
      </c>
      <c r="AE4815" t="str">
        <f>IFERROR(VLOOKUP($M4815,Language[],2,FALSE),"")</f>
        <v/>
      </c>
      <c r="AF4815" t="str">
        <f>IFERROR(VLOOKUP($N4815,BuyType[],2,FALSE),"")</f>
        <v/>
      </c>
      <c r="AG4815" t="str">
        <f>IFERROR(VLOOKUP($S4815,StoreBU[],2,FALSE),"")</f>
        <v/>
      </c>
    </row>
    <row r="4816" spans="1:33" x14ac:dyDescent="0.3">
      <c r="A4816" t="str">
        <f t="shared" si="151"/>
        <v/>
      </c>
      <c r="C4816" t="str">
        <f t="shared" si="150"/>
        <v/>
      </c>
      <c r="D4816" s="33"/>
      <c r="E4816" s="33"/>
      <c r="F4816" s="33"/>
      <c r="G4816" s="33"/>
      <c r="H4816" s="33"/>
      <c r="I4816" s="33"/>
      <c r="J4816" s="33"/>
      <c r="K4816" s="33"/>
      <c r="L4816" s="33"/>
      <c r="M4816" s="33"/>
      <c r="N4816" s="33"/>
      <c r="O4816" s="33"/>
      <c r="P4816" s="33"/>
      <c r="Q4816" s="33"/>
      <c r="R4816" s="33"/>
      <c r="S4816" s="33"/>
      <c r="T4816" s="33"/>
      <c r="V4816" t="str">
        <f>IFERROR(VLOOKUP($D4816,MediaPartner[],2,FALSE),"")</f>
        <v/>
      </c>
      <c r="W4816" t="str">
        <f>IFERROR(VLOOKUP($E4816,Site[],2,FALSE),"")</f>
        <v/>
      </c>
      <c r="X4816" t="str">
        <f>IFERROR(VLOOKUP($F4816,FundingSource[],2,FALSE),"")</f>
        <v/>
      </c>
      <c r="Y4816" t="str">
        <f>IFERROR(VLOOKUP($G4816,Objective[],2,FALSE),"")</f>
        <v/>
      </c>
      <c r="Z4816" t="str">
        <f>IFERROR(VLOOKUP($H4816,AdType[],2,FALSE),"")</f>
        <v/>
      </c>
      <c r="AA4816" t="str">
        <f>IFERROR(VLOOKUP($I4816,AdSize[],2,FALSE),"")</f>
        <v/>
      </c>
      <c r="AB4816" t="str">
        <f>IFERROR(VLOOKUP($J4816,TargetingTactic[],2,FALSE),"")</f>
        <v/>
      </c>
      <c r="AC4816" t="str">
        <f>IFERROR(VLOOKUP($K4816,Audience[],2,FALSE),"")</f>
        <v/>
      </c>
      <c r="AD4816" t="str">
        <f>IFERROR(VLOOKUP($L4816,Country[],2,FALSE),"")</f>
        <v/>
      </c>
      <c r="AE4816" t="str">
        <f>IFERROR(VLOOKUP($M4816,Language[],2,FALSE),"")</f>
        <v/>
      </c>
      <c r="AF4816" t="str">
        <f>IFERROR(VLOOKUP($N4816,BuyType[],2,FALSE),"")</f>
        <v/>
      </c>
      <c r="AG4816" t="str">
        <f>IFERROR(VLOOKUP($S4816,StoreBU[],2,FALSE),"")</f>
        <v/>
      </c>
    </row>
    <row r="4817" spans="1:33" x14ac:dyDescent="0.3">
      <c r="A4817" t="str">
        <f t="shared" si="151"/>
        <v/>
      </c>
      <c r="C4817" t="str">
        <f t="shared" si="150"/>
        <v/>
      </c>
      <c r="D4817" s="33"/>
      <c r="E4817" s="33"/>
      <c r="F4817" s="33"/>
      <c r="G4817" s="33"/>
      <c r="H4817" s="33"/>
      <c r="I4817" s="33"/>
      <c r="J4817" s="33"/>
      <c r="K4817" s="33"/>
      <c r="L4817" s="33"/>
      <c r="M4817" s="33"/>
      <c r="N4817" s="33"/>
      <c r="O4817" s="33"/>
      <c r="P4817" s="33"/>
      <c r="Q4817" s="33"/>
      <c r="R4817" s="33"/>
      <c r="S4817" s="33"/>
      <c r="T4817" s="33"/>
      <c r="V4817" t="str">
        <f>IFERROR(VLOOKUP($D4817,MediaPartner[],2,FALSE),"")</f>
        <v/>
      </c>
      <c r="W4817" t="str">
        <f>IFERROR(VLOOKUP($E4817,Site[],2,FALSE),"")</f>
        <v/>
      </c>
      <c r="X4817" t="str">
        <f>IFERROR(VLOOKUP($F4817,FundingSource[],2,FALSE),"")</f>
        <v/>
      </c>
      <c r="Y4817" t="str">
        <f>IFERROR(VLOOKUP($G4817,Objective[],2,FALSE),"")</f>
        <v/>
      </c>
      <c r="Z4817" t="str">
        <f>IFERROR(VLOOKUP($H4817,AdType[],2,FALSE),"")</f>
        <v/>
      </c>
      <c r="AA4817" t="str">
        <f>IFERROR(VLOOKUP($I4817,AdSize[],2,FALSE),"")</f>
        <v/>
      </c>
      <c r="AB4817" t="str">
        <f>IFERROR(VLOOKUP($J4817,TargetingTactic[],2,FALSE),"")</f>
        <v/>
      </c>
      <c r="AC4817" t="str">
        <f>IFERROR(VLOOKUP($K4817,Audience[],2,FALSE),"")</f>
        <v/>
      </c>
      <c r="AD4817" t="str">
        <f>IFERROR(VLOOKUP($L4817,Country[],2,FALSE),"")</f>
        <v/>
      </c>
      <c r="AE4817" t="str">
        <f>IFERROR(VLOOKUP($M4817,Language[],2,FALSE),"")</f>
        <v/>
      </c>
      <c r="AF4817" t="str">
        <f>IFERROR(VLOOKUP($N4817,BuyType[],2,FALSE),"")</f>
        <v/>
      </c>
      <c r="AG4817" t="str">
        <f>IFERROR(VLOOKUP($S4817,StoreBU[],2,FALSE),"")</f>
        <v/>
      </c>
    </row>
    <row r="4818" spans="1:33" x14ac:dyDescent="0.3">
      <c r="A4818" t="str">
        <f t="shared" si="151"/>
        <v/>
      </c>
      <c r="C4818" t="str">
        <f t="shared" si="150"/>
        <v/>
      </c>
      <c r="D4818" s="33"/>
      <c r="E4818" s="33"/>
      <c r="F4818" s="33"/>
      <c r="G4818" s="33"/>
      <c r="H4818" s="33"/>
      <c r="I4818" s="33"/>
      <c r="J4818" s="33"/>
      <c r="K4818" s="33"/>
      <c r="L4818" s="33"/>
      <c r="M4818" s="33"/>
      <c r="N4818" s="33"/>
      <c r="O4818" s="33"/>
      <c r="P4818" s="33"/>
      <c r="Q4818" s="33"/>
      <c r="R4818" s="33"/>
      <c r="S4818" s="33"/>
      <c r="T4818" s="33"/>
      <c r="V4818" t="str">
        <f>IFERROR(VLOOKUP($D4818,MediaPartner[],2,FALSE),"")</f>
        <v/>
      </c>
      <c r="W4818" t="str">
        <f>IFERROR(VLOOKUP($E4818,Site[],2,FALSE),"")</f>
        <v/>
      </c>
      <c r="X4818" t="str">
        <f>IFERROR(VLOOKUP($F4818,FundingSource[],2,FALSE),"")</f>
        <v/>
      </c>
      <c r="Y4818" t="str">
        <f>IFERROR(VLOOKUP($G4818,Objective[],2,FALSE),"")</f>
        <v/>
      </c>
      <c r="Z4818" t="str">
        <f>IFERROR(VLOOKUP($H4818,AdType[],2,FALSE),"")</f>
        <v/>
      </c>
      <c r="AA4818" t="str">
        <f>IFERROR(VLOOKUP($I4818,AdSize[],2,FALSE),"")</f>
        <v/>
      </c>
      <c r="AB4818" t="str">
        <f>IFERROR(VLOOKUP($J4818,TargetingTactic[],2,FALSE),"")</f>
        <v/>
      </c>
      <c r="AC4818" t="str">
        <f>IFERROR(VLOOKUP($K4818,Audience[],2,FALSE),"")</f>
        <v/>
      </c>
      <c r="AD4818" t="str">
        <f>IFERROR(VLOOKUP($L4818,Country[],2,FALSE),"")</f>
        <v/>
      </c>
      <c r="AE4818" t="str">
        <f>IFERROR(VLOOKUP($M4818,Language[],2,FALSE),"")</f>
        <v/>
      </c>
      <c r="AF4818" t="str">
        <f>IFERROR(VLOOKUP($N4818,BuyType[],2,FALSE),"")</f>
        <v/>
      </c>
      <c r="AG4818" t="str">
        <f>IFERROR(VLOOKUP($S4818,StoreBU[],2,FALSE),"")</f>
        <v/>
      </c>
    </row>
    <row r="4819" spans="1:33" x14ac:dyDescent="0.3">
      <c r="A4819" t="str">
        <f t="shared" si="151"/>
        <v/>
      </c>
      <c r="C4819" t="str">
        <f t="shared" si="150"/>
        <v/>
      </c>
      <c r="D4819" s="33"/>
      <c r="E4819" s="33"/>
      <c r="F4819" s="33"/>
      <c r="G4819" s="33"/>
      <c r="H4819" s="33"/>
      <c r="I4819" s="33"/>
      <c r="J4819" s="33"/>
      <c r="K4819" s="33"/>
      <c r="L4819" s="33"/>
      <c r="M4819" s="33"/>
      <c r="N4819" s="33"/>
      <c r="O4819" s="33"/>
      <c r="P4819" s="33"/>
      <c r="Q4819" s="33"/>
      <c r="R4819" s="33"/>
      <c r="S4819" s="33"/>
      <c r="T4819" s="33"/>
      <c r="V4819" t="str">
        <f>IFERROR(VLOOKUP($D4819,MediaPartner[],2,FALSE),"")</f>
        <v/>
      </c>
      <c r="W4819" t="str">
        <f>IFERROR(VLOOKUP($E4819,Site[],2,FALSE),"")</f>
        <v/>
      </c>
      <c r="X4819" t="str">
        <f>IFERROR(VLOOKUP($F4819,FundingSource[],2,FALSE),"")</f>
        <v/>
      </c>
      <c r="Y4819" t="str">
        <f>IFERROR(VLOOKUP($G4819,Objective[],2,FALSE),"")</f>
        <v/>
      </c>
      <c r="Z4819" t="str">
        <f>IFERROR(VLOOKUP($H4819,AdType[],2,FALSE),"")</f>
        <v/>
      </c>
      <c r="AA4819" t="str">
        <f>IFERROR(VLOOKUP($I4819,AdSize[],2,FALSE),"")</f>
        <v/>
      </c>
      <c r="AB4819" t="str">
        <f>IFERROR(VLOOKUP($J4819,TargetingTactic[],2,FALSE),"")</f>
        <v/>
      </c>
      <c r="AC4819" t="str">
        <f>IFERROR(VLOOKUP($K4819,Audience[],2,FALSE),"")</f>
        <v/>
      </c>
      <c r="AD4819" t="str">
        <f>IFERROR(VLOOKUP($L4819,Country[],2,FALSE),"")</f>
        <v/>
      </c>
      <c r="AE4819" t="str">
        <f>IFERROR(VLOOKUP($M4819,Language[],2,FALSE),"")</f>
        <v/>
      </c>
      <c r="AF4819" t="str">
        <f>IFERROR(VLOOKUP($N4819,BuyType[],2,FALSE),"")</f>
        <v/>
      </c>
      <c r="AG4819" t="str">
        <f>IFERROR(VLOOKUP($S4819,StoreBU[],2,FALSE),"")</f>
        <v/>
      </c>
    </row>
    <row r="4820" spans="1:33" x14ac:dyDescent="0.3">
      <c r="A4820" t="str">
        <f t="shared" si="151"/>
        <v/>
      </c>
      <c r="C4820" t="str">
        <f t="shared" si="150"/>
        <v/>
      </c>
      <c r="D4820" s="33"/>
      <c r="E4820" s="33"/>
      <c r="F4820" s="33"/>
      <c r="G4820" s="33"/>
      <c r="H4820" s="33"/>
      <c r="I4820" s="33"/>
      <c r="J4820" s="33"/>
      <c r="K4820" s="33"/>
      <c r="L4820" s="33"/>
      <c r="M4820" s="33"/>
      <c r="N4820" s="33"/>
      <c r="O4820" s="33"/>
      <c r="P4820" s="33"/>
      <c r="Q4820" s="33"/>
      <c r="R4820" s="33"/>
      <c r="S4820" s="33"/>
      <c r="T4820" s="33"/>
      <c r="V4820" t="str">
        <f>IFERROR(VLOOKUP($D4820,MediaPartner[],2,FALSE),"")</f>
        <v/>
      </c>
      <c r="W4820" t="str">
        <f>IFERROR(VLOOKUP($E4820,Site[],2,FALSE),"")</f>
        <v/>
      </c>
      <c r="X4820" t="str">
        <f>IFERROR(VLOOKUP($F4820,FundingSource[],2,FALSE),"")</f>
        <v/>
      </c>
      <c r="Y4820" t="str">
        <f>IFERROR(VLOOKUP($G4820,Objective[],2,FALSE),"")</f>
        <v/>
      </c>
      <c r="Z4820" t="str">
        <f>IFERROR(VLOOKUP($H4820,AdType[],2,FALSE),"")</f>
        <v/>
      </c>
      <c r="AA4820" t="str">
        <f>IFERROR(VLOOKUP($I4820,AdSize[],2,FALSE),"")</f>
        <v/>
      </c>
      <c r="AB4820" t="str">
        <f>IFERROR(VLOOKUP($J4820,TargetingTactic[],2,FALSE),"")</f>
        <v/>
      </c>
      <c r="AC4820" t="str">
        <f>IFERROR(VLOOKUP($K4820,Audience[],2,FALSE),"")</f>
        <v/>
      </c>
      <c r="AD4820" t="str">
        <f>IFERROR(VLOOKUP($L4820,Country[],2,FALSE),"")</f>
        <v/>
      </c>
      <c r="AE4820" t="str">
        <f>IFERROR(VLOOKUP($M4820,Language[],2,FALSE),"")</f>
        <v/>
      </c>
      <c r="AF4820" t="str">
        <f>IFERROR(VLOOKUP($N4820,BuyType[],2,FALSE),"")</f>
        <v/>
      </c>
      <c r="AG4820" t="str">
        <f>IFERROR(VLOOKUP($S4820,StoreBU[],2,FALSE),"")</f>
        <v/>
      </c>
    </row>
    <row r="4821" spans="1:33" x14ac:dyDescent="0.3">
      <c r="A4821" t="str">
        <f t="shared" si="151"/>
        <v/>
      </c>
      <c r="C4821" t="str">
        <f t="shared" si="150"/>
        <v/>
      </c>
      <c r="D4821" s="33"/>
      <c r="E4821" s="33"/>
      <c r="F4821" s="33"/>
      <c r="G4821" s="33"/>
      <c r="H4821" s="33"/>
      <c r="I4821" s="33"/>
      <c r="J4821" s="33"/>
      <c r="K4821" s="33"/>
      <c r="L4821" s="33"/>
      <c r="M4821" s="33"/>
      <c r="N4821" s="33"/>
      <c r="O4821" s="33"/>
      <c r="P4821" s="33"/>
      <c r="Q4821" s="33"/>
      <c r="R4821" s="33"/>
      <c r="S4821" s="33"/>
      <c r="T4821" s="33"/>
      <c r="V4821" t="str">
        <f>IFERROR(VLOOKUP($D4821,MediaPartner[],2,FALSE),"")</f>
        <v/>
      </c>
      <c r="W4821" t="str">
        <f>IFERROR(VLOOKUP($E4821,Site[],2,FALSE),"")</f>
        <v/>
      </c>
      <c r="X4821" t="str">
        <f>IFERROR(VLOOKUP($F4821,FundingSource[],2,FALSE),"")</f>
        <v/>
      </c>
      <c r="Y4821" t="str">
        <f>IFERROR(VLOOKUP($G4821,Objective[],2,FALSE),"")</f>
        <v/>
      </c>
      <c r="Z4821" t="str">
        <f>IFERROR(VLOOKUP($H4821,AdType[],2,FALSE),"")</f>
        <v/>
      </c>
      <c r="AA4821" t="str">
        <f>IFERROR(VLOOKUP($I4821,AdSize[],2,FALSE),"")</f>
        <v/>
      </c>
      <c r="AB4821" t="str">
        <f>IFERROR(VLOOKUP($J4821,TargetingTactic[],2,FALSE),"")</f>
        <v/>
      </c>
      <c r="AC4821" t="str">
        <f>IFERROR(VLOOKUP($K4821,Audience[],2,FALSE),"")</f>
        <v/>
      </c>
      <c r="AD4821" t="str">
        <f>IFERROR(VLOOKUP($L4821,Country[],2,FALSE),"")</f>
        <v/>
      </c>
      <c r="AE4821" t="str">
        <f>IFERROR(VLOOKUP($M4821,Language[],2,FALSE),"")</f>
        <v/>
      </c>
      <c r="AF4821" t="str">
        <f>IFERROR(VLOOKUP($N4821,BuyType[],2,FALSE),"")</f>
        <v/>
      </c>
      <c r="AG4821" t="str">
        <f>IFERROR(VLOOKUP($S4821,StoreBU[],2,FALSE),"")</f>
        <v/>
      </c>
    </row>
    <row r="4822" spans="1:33" x14ac:dyDescent="0.3">
      <c r="A4822" t="str">
        <f t="shared" si="151"/>
        <v/>
      </c>
      <c r="C4822" t="str">
        <f t="shared" si="150"/>
        <v/>
      </c>
      <c r="D4822" s="33"/>
      <c r="E4822" s="33"/>
      <c r="F4822" s="33"/>
      <c r="G4822" s="33"/>
      <c r="H4822" s="33"/>
      <c r="I4822" s="33"/>
      <c r="J4822" s="33"/>
      <c r="K4822" s="33"/>
      <c r="L4822" s="33"/>
      <c r="M4822" s="33"/>
      <c r="N4822" s="33"/>
      <c r="O4822" s="33"/>
      <c r="P4822" s="33"/>
      <c r="Q4822" s="33"/>
      <c r="R4822" s="33"/>
      <c r="S4822" s="33"/>
      <c r="T4822" s="33"/>
      <c r="V4822" t="str">
        <f>IFERROR(VLOOKUP($D4822,MediaPartner[],2,FALSE),"")</f>
        <v/>
      </c>
      <c r="W4822" t="str">
        <f>IFERROR(VLOOKUP($E4822,Site[],2,FALSE),"")</f>
        <v/>
      </c>
      <c r="X4822" t="str">
        <f>IFERROR(VLOOKUP($F4822,FundingSource[],2,FALSE),"")</f>
        <v/>
      </c>
      <c r="Y4822" t="str">
        <f>IFERROR(VLOOKUP($G4822,Objective[],2,FALSE),"")</f>
        <v/>
      </c>
      <c r="Z4822" t="str">
        <f>IFERROR(VLOOKUP($H4822,AdType[],2,FALSE),"")</f>
        <v/>
      </c>
      <c r="AA4822" t="str">
        <f>IFERROR(VLOOKUP($I4822,AdSize[],2,FALSE),"")</f>
        <v/>
      </c>
      <c r="AB4822" t="str">
        <f>IFERROR(VLOOKUP($J4822,TargetingTactic[],2,FALSE),"")</f>
        <v/>
      </c>
      <c r="AC4822" t="str">
        <f>IFERROR(VLOOKUP($K4822,Audience[],2,FALSE),"")</f>
        <v/>
      </c>
      <c r="AD4822" t="str">
        <f>IFERROR(VLOOKUP($L4822,Country[],2,FALSE),"")</f>
        <v/>
      </c>
      <c r="AE4822" t="str">
        <f>IFERROR(VLOOKUP($M4822,Language[],2,FALSE),"")</f>
        <v/>
      </c>
      <c r="AF4822" t="str">
        <f>IFERROR(VLOOKUP($N4822,BuyType[],2,FALSE),"")</f>
        <v/>
      </c>
      <c r="AG4822" t="str">
        <f>IFERROR(VLOOKUP($S4822,StoreBU[],2,FALSE),"")</f>
        <v/>
      </c>
    </row>
    <row r="4823" spans="1:33" x14ac:dyDescent="0.3">
      <c r="A4823" t="str">
        <f t="shared" si="151"/>
        <v/>
      </c>
      <c r="C4823" t="str">
        <f t="shared" si="150"/>
        <v/>
      </c>
      <c r="D4823" s="33"/>
      <c r="E4823" s="33"/>
      <c r="F4823" s="33"/>
      <c r="G4823" s="33"/>
      <c r="H4823" s="33"/>
      <c r="I4823" s="33"/>
      <c r="J4823" s="33"/>
      <c r="K4823" s="33"/>
      <c r="L4823" s="33"/>
      <c r="M4823" s="33"/>
      <c r="N4823" s="33"/>
      <c r="O4823" s="33"/>
      <c r="P4823" s="33"/>
      <c r="Q4823" s="33"/>
      <c r="R4823" s="33"/>
      <c r="S4823" s="33"/>
      <c r="T4823" s="33"/>
      <c r="V4823" t="str">
        <f>IFERROR(VLOOKUP($D4823,MediaPartner[],2,FALSE),"")</f>
        <v/>
      </c>
      <c r="W4823" t="str">
        <f>IFERROR(VLOOKUP($E4823,Site[],2,FALSE),"")</f>
        <v/>
      </c>
      <c r="X4823" t="str">
        <f>IFERROR(VLOOKUP($F4823,FundingSource[],2,FALSE),"")</f>
        <v/>
      </c>
      <c r="Y4823" t="str">
        <f>IFERROR(VLOOKUP($G4823,Objective[],2,FALSE),"")</f>
        <v/>
      </c>
      <c r="Z4823" t="str">
        <f>IFERROR(VLOOKUP($H4823,AdType[],2,FALSE),"")</f>
        <v/>
      </c>
      <c r="AA4823" t="str">
        <f>IFERROR(VLOOKUP($I4823,AdSize[],2,FALSE),"")</f>
        <v/>
      </c>
      <c r="AB4823" t="str">
        <f>IFERROR(VLOOKUP($J4823,TargetingTactic[],2,FALSE),"")</f>
        <v/>
      </c>
      <c r="AC4823" t="str">
        <f>IFERROR(VLOOKUP($K4823,Audience[],2,FALSE),"")</f>
        <v/>
      </c>
      <c r="AD4823" t="str">
        <f>IFERROR(VLOOKUP($L4823,Country[],2,FALSE),"")</f>
        <v/>
      </c>
      <c r="AE4823" t="str">
        <f>IFERROR(VLOOKUP($M4823,Language[],2,FALSE),"")</f>
        <v/>
      </c>
      <c r="AF4823" t="str">
        <f>IFERROR(VLOOKUP($N4823,BuyType[],2,FALSE),"")</f>
        <v/>
      </c>
      <c r="AG4823" t="str">
        <f>IFERROR(VLOOKUP($S4823,StoreBU[],2,FALSE),"")</f>
        <v/>
      </c>
    </row>
    <row r="4824" spans="1:33" x14ac:dyDescent="0.3">
      <c r="A4824" t="str">
        <f t="shared" si="151"/>
        <v/>
      </c>
      <c r="C4824" t="str">
        <f t="shared" si="150"/>
        <v/>
      </c>
      <c r="D4824" s="33"/>
      <c r="E4824" s="33"/>
      <c r="F4824" s="33"/>
      <c r="G4824" s="33"/>
      <c r="H4824" s="33"/>
      <c r="I4824" s="33"/>
      <c r="J4824" s="33"/>
      <c r="K4824" s="33"/>
      <c r="L4824" s="33"/>
      <c r="M4824" s="33"/>
      <c r="N4824" s="33"/>
      <c r="O4824" s="33"/>
      <c r="P4824" s="33"/>
      <c r="Q4824" s="33"/>
      <c r="R4824" s="33"/>
      <c r="S4824" s="33"/>
      <c r="T4824" s="33"/>
      <c r="V4824" t="str">
        <f>IFERROR(VLOOKUP($D4824,MediaPartner[],2,FALSE),"")</f>
        <v/>
      </c>
      <c r="W4824" t="str">
        <f>IFERROR(VLOOKUP($E4824,Site[],2,FALSE),"")</f>
        <v/>
      </c>
      <c r="X4824" t="str">
        <f>IFERROR(VLOOKUP($F4824,FundingSource[],2,FALSE),"")</f>
        <v/>
      </c>
      <c r="Y4824" t="str">
        <f>IFERROR(VLOOKUP($G4824,Objective[],2,FALSE),"")</f>
        <v/>
      </c>
      <c r="Z4824" t="str">
        <f>IFERROR(VLOOKUP($H4824,AdType[],2,FALSE),"")</f>
        <v/>
      </c>
      <c r="AA4824" t="str">
        <f>IFERROR(VLOOKUP($I4824,AdSize[],2,FALSE),"")</f>
        <v/>
      </c>
      <c r="AB4824" t="str">
        <f>IFERROR(VLOOKUP($J4824,TargetingTactic[],2,FALSE),"")</f>
        <v/>
      </c>
      <c r="AC4824" t="str">
        <f>IFERROR(VLOOKUP($K4824,Audience[],2,FALSE),"")</f>
        <v/>
      </c>
      <c r="AD4824" t="str">
        <f>IFERROR(VLOOKUP($L4824,Country[],2,FALSE),"")</f>
        <v/>
      </c>
      <c r="AE4824" t="str">
        <f>IFERROR(VLOOKUP($M4824,Language[],2,FALSE),"")</f>
        <v/>
      </c>
      <c r="AF4824" t="str">
        <f>IFERROR(VLOOKUP($N4824,BuyType[],2,FALSE),"")</f>
        <v/>
      </c>
      <c r="AG4824" t="str">
        <f>IFERROR(VLOOKUP($S4824,StoreBU[],2,FALSE),"")</f>
        <v/>
      </c>
    </row>
    <row r="4825" spans="1:33" x14ac:dyDescent="0.3">
      <c r="A4825" t="str">
        <f t="shared" si="151"/>
        <v/>
      </c>
      <c r="C4825" t="str">
        <f t="shared" si="150"/>
        <v/>
      </c>
      <c r="D4825" s="33"/>
      <c r="E4825" s="33"/>
      <c r="F4825" s="33"/>
      <c r="G4825" s="33"/>
      <c r="H4825" s="33"/>
      <c r="I4825" s="33"/>
      <c r="J4825" s="33"/>
      <c r="K4825" s="33"/>
      <c r="L4825" s="33"/>
      <c r="M4825" s="33"/>
      <c r="N4825" s="33"/>
      <c r="O4825" s="33"/>
      <c r="P4825" s="33"/>
      <c r="Q4825" s="33"/>
      <c r="R4825" s="33"/>
      <c r="S4825" s="33"/>
      <c r="T4825" s="33"/>
      <c r="V4825" t="str">
        <f>IFERROR(VLOOKUP($D4825,MediaPartner[],2,FALSE),"")</f>
        <v/>
      </c>
      <c r="W4825" t="str">
        <f>IFERROR(VLOOKUP($E4825,Site[],2,FALSE),"")</f>
        <v/>
      </c>
      <c r="X4825" t="str">
        <f>IFERROR(VLOOKUP($F4825,FundingSource[],2,FALSE),"")</f>
        <v/>
      </c>
      <c r="Y4825" t="str">
        <f>IFERROR(VLOOKUP($G4825,Objective[],2,FALSE),"")</f>
        <v/>
      </c>
      <c r="Z4825" t="str">
        <f>IFERROR(VLOOKUP($H4825,AdType[],2,FALSE),"")</f>
        <v/>
      </c>
      <c r="AA4825" t="str">
        <f>IFERROR(VLOOKUP($I4825,AdSize[],2,FALSE),"")</f>
        <v/>
      </c>
      <c r="AB4825" t="str">
        <f>IFERROR(VLOOKUP($J4825,TargetingTactic[],2,FALSE),"")</f>
        <v/>
      </c>
      <c r="AC4825" t="str">
        <f>IFERROR(VLOOKUP($K4825,Audience[],2,FALSE),"")</f>
        <v/>
      </c>
      <c r="AD4825" t="str">
        <f>IFERROR(VLOOKUP($L4825,Country[],2,FALSE),"")</f>
        <v/>
      </c>
      <c r="AE4825" t="str">
        <f>IFERROR(VLOOKUP($M4825,Language[],2,FALSE),"")</f>
        <v/>
      </c>
      <c r="AF4825" t="str">
        <f>IFERROR(VLOOKUP($N4825,BuyType[],2,FALSE),"")</f>
        <v/>
      </c>
      <c r="AG4825" t="str">
        <f>IFERROR(VLOOKUP($S4825,StoreBU[],2,FALSE),"")</f>
        <v/>
      </c>
    </row>
    <row r="4826" spans="1:33" x14ac:dyDescent="0.3">
      <c r="A4826" t="str">
        <f t="shared" si="151"/>
        <v/>
      </c>
      <c r="C4826" t="str">
        <f t="shared" si="150"/>
        <v/>
      </c>
      <c r="D4826" s="33"/>
      <c r="E4826" s="33"/>
      <c r="F4826" s="33"/>
      <c r="G4826" s="33"/>
      <c r="H4826" s="33"/>
      <c r="I4826" s="33"/>
      <c r="J4826" s="33"/>
      <c r="K4826" s="33"/>
      <c r="L4826" s="33"/>
      <c r="M4826" s="33"/>
      <c r="N4826" s="33"/>
      <c r="O4826" s="33"/>
      <c r="P4826" s="33"/>
      <c r="Q4826" s="33"/>
      <c r="R4826" s="33"/>
      <c r="S4826" s="33"/>
      <c r="T4826" s="33"/>
      <c r="V4826" t="str">
        <f>IFERROR(VLOOKUP($D4826,MediaPartner[],2,FALSE),"")</f>
        <v/>
      </c>
      <c r="W4826" t="str">
        <f>IFERROR(VLOOKUP($E4826,Site[],2,FALSE),"")</f>
        <v/>
      </c>
      <c r="X4826" t="str">
        <f>IFERROR(VLOOKUP($F4826,FundingSource[],2,FALSE),"")</f>
        <v/>
      </c>
      <c r="Y4826" t="str">
        <f>IFERROR(VLOOKUP($G4826,Objective[],2,FALSE),"")</f>
        <v/>
      </c>
      <c r="Z4826" t="str">
        <f>IFERROR(VLOOKUP($H4826,AdType[],2,FALSE),"")</f>
        <v/>
      </c>
      <c r="AA4826" t="str">
        <f>IFERROR(VLOOKUP($I4826,AdSize[],2,FALSE),"")</f>
        <v/>
      </c>
      <c r="AB4826" t="str">
        <f>IFERROR(VLOOKUP($J4826,TargetingTactic[],2,FALSE),"")</f>
        <v/>
      </c>
      <c r="AC4826" t="str">
        <f>IFERROR(VLOOKUP($K4826,Audience[],2,FALSE),"")</f>
        <v/>
      </c>
      <c r="AD4826" t="str">
        <f>IFERROR(VLOOKUP($L4826,Country[],2,FALSE),"")</f>
        <v/>
      </c>
      <c r="AE4826" t="str">
        <f>IFERROR(VLOOKUP($M4826,Language[],2,FALSE),"")</f>
        <v/>
      </c>
      <c r="AF4826" t="str">
        <f>IFERROR(VLOOKUP($N4826,BuyType[],2,FALSE),"")</f>
        <v/>
      </c>
      <c r="AG4826" t="str">
        <f>IFERROR(VLOOKUP($S4826,StoreBU[],2,FALSE),"")</f>
        <v/>
      </c>
    </row>
    <row r="4827" spans="1:33" x14ac:dyDescent="0.3">
      <c r="A4827" t="str">
        <f t="shared" si="151"/>
        <v/>
      </c>
      <c r="C4827" t="str">
        <f t="shared" si="150"/>
        <v/>
      </c>
      <c r="D4827" s="33"/>
      <c r="E4827" s="33"/>
      <c r="F4827" s="33"/>
      <c r="G4827" s="33"/>
      <c r="H4827" s="33"/>
      <c r="I4827" s="33"/>
      <c r="J4827" s="33"/>
      <c r="K4827" s="33"/>
      <c r="L4827" s="33"/>
      <c r="M4827" s="33"/>
      <c r="N4827" s="33"/>
      <c r="O4827" s="33"/>
      <c r="P4827" s="33"/>
      <c r="Q4827" s="33"/>
      <c r="R4827" s="33"/>
      <c r="S4827" s="33"/>
      <c r="T4827" s="33"/>
      <c r="V4827" t="str">
        <f>IFERROR(VLOOKUP($D4827,MediaPartner[],2,FALSE),"")</f>
        <v/>
      </c>
      <c r="W4827" t="str">
        <f>IFERROR(VLOOKUP($E4827,Site[],2,FALSE),"")</f>
        <v/>
      </c>
      <c r="X4827" t="str">
        <f>IFERROR(VLOOKUP($F4827,FundingSource[],2,FALSE),"")</f>
        <v/>
      </c>
      <c r="Y4827" t="str">
        <f>IFERROR(VLOOKUP($G4827,Objective[],2,FALSE),"")</f>
        <v/>
      </c>
      <c r="Z4827" t="str">
        <f>IFERROR(VLOOKUP($H4827,AdType[],2,FALSE),"")</f>
        <v/>
      </c>
      <c r="AA4827" t="str">
        <f>IFERROR(VLOOKUP($I4827,AdSize[],2,FALSE),"")</f>
        <v/>
      </c>
      <c r="AB4827" t="str">
        <f>IFERROR(VLOOKUP($J4827,TargetingTactic[],2,FALSE),"")</f>
        <v/>
      </c>
      <c r="AC4827" t="str">
        <f>IFERROR(VLOOKUP($K4827,Audience[],2,FALSE),"")</f>
        <v/>
      </c>
      <c r="AD4827" t="str">
        <f>IFERROR(VLOOKUP($L4827,Country[],2,FALSE),"")</f>
        <v/>
      </c>
      <c r="AE4827" t="str">
        <f>IFERROR(VLOOKUP($M4827,Language[],2,FALSE),"")</f>
        <v/>
      </c>
      <c r="AF4827" t="str">
        <f>IFERROR(VLOOKUP($N4827,BuyType[],2,FALSE),"")</f>
        <v/>
      </c>
      <c r="AG4827" t="str">
        <f>IFERROR(VLOOKUP($S4827,StoreBU[],2,FALSE),"")</f>
        <v/>
      </c>
    </row>
    <row r="4828" spans="1:33" x14ac:dyDescent="0.3">
      <c r="A4828" t="str">
        <f t="shared" si="151"/>
        <v/>
      </c>
      <c r="C4828" t="str">
        <f t="shared" si="150"/>
        <v/>
      </c>
      <c r="D4828" s="33"/>
      <c r="E4828" s="33"/>
      <c r="F4828" s="33"/>
      <c r="G4828" s="33"/>
      <c r="H4828" s="33"/>
      <c r="I4828" s="33"/>
      <c r="J4828" s="33"/>
      <c r="K4828" s="33"/>
      <c r="L4828" s="33"/>
      <c r="M4828" s="33"/>
      <c r="N4828" s="33"/>
      <c r="O4828" s="33"/>
      <c r="P4828" s="33"/>
      <c r="Q4828" s="33"/>
      <c r="R4828" s="33"/>
      <c r="S4828" s="33"/>
      <c r="T4828" s="33"/>
      <c r="V4828" t="str">
        <f>IFERROR(VLOOKUP($D4828,MediaPartner[],2,FALSE),"")</f>
        <v/>
      </c>
      <c r="W4828" t="str">
        <f>IFERROR(VLOOKUP($E4828,Site[],2,FALSE),"")</f>
        <v/>
      </c>
      <c r="X4828" t="str">
        <f>IFERROR(VLOOKUP($F4828,FundingSource[],2,FALSE),"")</f>
        <v/>
      </c>
      <c r="Y4828" t="str">
        <f>IFERROR(VLOOKUP($G4828,Objective[],2,FALSE),"")</f>
        <v/>
      </c>
      <c r="Z4828" t="str">
        <f>IFERROR(VLOOKUP($H4828,AdType[],2,FALSE),"")</f>
        <v/>
      </c>
      <c r="AA4828" t="str">
        <f>IFERROR(VLOOKUP($I4828,AdSize[],2,FALSE),"")</f>
        <v/>
      </c>
      <c r="AB4828" t="str">
        <f>IFERROR(VLOOKUP($J4828,TargetingTactic[],2,FALSE),"")</f>
        <v/>
      </c>
      <c r="AC4828" t="str">
        <f>IFERROR(VLOOKUP($K4828,Audience[],2,FALSE),"")</f>
        <v/>
      </c>
      <c r="AD4828" t="str">
        <f>IFERROR(VLOOKUP($L4828,Country[],2,FALSE),"")</f>
        <v/>
      </c>
      <c r="AE4828" t="str">
        <f>IFERROR(VLOOKUP($M4828,Language[],2,FALSE),"")</f>
        <v/>
      </c>
      <c r="AF4828" t="str">
        <f>IFERROR(VLOOKUP($N4828,BuyType[],2,FALSE),"")</f>
        <v/>
      </c>
      <c r="AG4828" t="str">
        <f>IFERROR(VLOOKUP($S4828,StoreBU[],2,FALSE),"")</f>
        <v/>
      </c>
    </row>
    <row r="4829" spans="1:33" x14ac:dyDescent="0.3">
      <c r="A4829" t="str">
        <f t="shared" si="151"/>
        <v/>
      </c>
      <c r="C4829" t="str">
        <f t="shared" si="150"/>
        <v/>
      </c>
      <c r="D4829" s="33"/>
      <c r="E4829" s="33"/>
      <c r="F4829" s="33"/>
      <c r="G4829" s="33"/>
      <c r="H4829" s="33"/>
      <c r="I4829" s="33"/>
      <c r="J4829" s="33"/>
      <c r="K4829" s="33"/>
      <c r="L4829" s="33"/>
      <c r="M4829" s="33"/>
      <c r="N4829" s="33"/>
      <c r="O4829" s="33"/>
      <c r="P4829" s="33"/>
      <c r="Q4829" s="33"/>
      <c r="R4829" s="33"/>
      <c r="S4829" s="33"/>
      <c r="T4829" s="33"/>
      <c r="V4829" t="str">
        <f>IFERROR(VLOOKUP($D4829,MediaPartner[],2,FALSE),"")</f>
        <v/>
      </c>
      <c r="W4829" t="str">
        <f>IFERROR(VLOOKUP($E4829,Site[],2,FALSE),"")</f>
        <v/>
      </c>
      <c r="X4829" t="str">
        <f>IFERROR(VLOOKUP($F4829,FundingSource[],2,FALSE),"")</f>
        <v/>
      </c>
      <c r="Y4829" t="str">
        <f>IFERROR(VLOOKUP($G4829,Objective[],2,FALSE),"")</f>
        <v/>
      </c>
      <c r="Z4829" t="str">
        <f>IFERROR(VLOOKUP($H4829,AdType[],2,FALSE),"")</f>
        <v/>
      </c>
      <c r="AA4829" t="str">
        <f>IFERROR(VLOOKUP($I4829,AdSize[],2,FALSE),"")</f>
        <v/>
      </c>
      <c r="AB4829" t="str">
        <f>IFERROR(VLOOKUP($J4829,TargetingTactic[],2,FALSE),"")</f>
        <v/>
      </c>
      <c r="AC4829" t="str">
        <f>IFERROR(VLOOKUP($K4829,Audience[],2,FALSE),"")</f>
        <v/>
      </c>
      <c r="AD4829" t="str">
        <f>IFERROR(VLOOKUP($L4829,Country[],2,FALSE),"")</f>
        <v/>
      </c>
      <c r="AE4829" t="str">
        <f>IFERROR(VLOOKUP($M4829,Language[],2,FALSE),"")</f>
        <v/>
      </c>
      <c r="AF4829" t="str">
        <f>IFERROR(VLOOKUP($N4829,BuyType[],2,FALSE),"")</f>
        <v/>
      </c>
      <c r="AG4829" t="str">
        <f>IFERROR(VLOOKUP($S4829,StoreBU[],2,FALSE),"")</f>
        <v/>
      </c>
    </row>
    <row r="4830" spans="1:33" x14ac:dyDescent="0.3">
      <c r="A4830" t="str">
        <f t="shared" si="151"/>
        <v/>
      </c>
      <c r="C4830" t="str">
        <f t="shared" si="150"/>
        <v/>
      </c>
      <c r="D4830" s="33"/>
      <c r="E4830" s="33"/>
      <c r="F4830" s="33"/>
      <c r="G4830" s="33"/>
      <c r="H4830" s="33"/>
      <c r="I4830" s="33"/>
      <c r="J4830" s="33"/>
      <c r="K4830" s="33"/>
      <c r="L4830" s="33"/>
      <c r="M4830" s="33"/>
      <c r="N4830" s="33"/>
      <c r="O4830" s="33"/>
      <c r="P4830" s="33"/>
      <c r="Q4830" s="33"/>
      <c r="R4830" s="33"/>
      <c r="S4830" s="33"/>
      <c r="T4830" s="33"/>
      <c r="V4830" t="str">
        <f>IFERROR(VLOOKUP($D4830,MediaPartner[],2,FALSE),"")</f>
        <v/>
      </c>
      <c r="W4830" t="str">
        <f>IFERROR(VLOOKUP($E4830,Site[],2,FALSE),"")</f>
        <v/>
      </c>
      <c r="X4830" t="str">
        <f>IFERROR(VLOOKUP($F4830,FundingSource[],2,FALSE),"")</f>
        <v/>
      </c>
      <c r="Y4830" t="str">
        <f>IFERROR(VLOOKUP($G4830,Objective[],2,FALSE),"")</f>
        <v/>
      </c>
      <c r="Z4830" t="str">
        <f>IFERROR(VLOOKUP($H4830,AdType[],2,FALSE),"")</f>
        <v/>
      </c>
      <c r="AA4830" t="str">
        <f>IFERROR(VLOOKUP($I4830,AdSize[],2,FALSE),"")</f>
        <v/>
      </c>
      <c r="AB4830" t="str">
        <f>IFERROR(VLOOKUP($J4830,TargetingTactic[],2,FALSE),"")</f>
        <v/>
      </c>
      <c r="AC4830" t="str">
        <f>IFERROR(VLOOKUP($K4830,Audience[],2,FALSE),"")</f>
        <v/>
      </c>
      <c r="AD4830" t="str">
        <f>IFERROR(VLOOKUP($L4830,Country[],2,FALSE),"")</f>
        <v/>
      </c>
      <c r="AE4830" t="str">
        <f>IFERROR(VLOOKUP($M4830,Language[],2,FALSE),"")</f>
        <v/>
      </c>
      <c r="AF4830" t="str">
        <f>IFERROR(VLOOKUP($N4830,BuyType[],2,FALSE),"")</f>
        <v/>
      </c>
      <c r="AG4830" t="str">
        <f>IFERROR(VLOOKUP($S4830,StoreBU[],2,FALSE),"")</f>
        <v/>
      </c>
    </row>
    <row r="4831" spans="1:33" x14ac:dyDescent="0.3">
      <c r="A4831" t="str">
        <f t="shared" si="151"/>
        <v/>
      </c>
      <c r="C4831" t="str">
        <f t="shared" si="150"/>
        <v/>
      </c>
      <c r="D4831" s="33"/>
      <c r="E4831" s="33"/>
      <c r="F4831" s="33"/>
      <c r="G4831" s="33"/>
      <c r="H4831" s="33"/>
      <c r="I4831" s="33"/>
      <c r="J4831" s="33"/>
      <c r="K4831" s="33"/>
      <c r="L4831" s="33"/>
      <c r="M4831" s="33"/>
      <c r="N4831" s="33"/>
      <c r="O4831" s="33"/>
      <c r="P4831" s="33"/>
      <c r="Q4831" s="33"/>
      <c r="R4831" s="33"/>
      <c r="S4831" s="33"/>
      <c r="T4831" s="33"/>
      <c r="V4831" t="str">
        <f>IFERROR(VLOOKUP($D4831,MediaPartner[],2,FALSE),"")</f>
        <v/>
      </c>
      <c r="W4831" t="str">
        <f>IFERROR(VLOOKUP($E4831,Site[],2,FALSE),"")</f>
        <v/>
      </c>
      <c r="X4831" t="str">
        <f>IFERROR(VLOOKUP($F4831,FundingSource[],2,FALSE),"")</f>
        <v/>
      </c>
      <c r="Y4831" t="str">
        <f>IFERROR(VLOOKUP($G4831,Objective[],2,FALSE),"")</f>
        <v/>
      </c>
      <c r="Z4831" t="str">
        <f>IFERROR(VLOOKUP($H4831,AdType[],2,FALSE),"")</f>
        <v/>
      </c>
      <c r="AA4831" t="str">
        <f>IFERROR(VLOOKUP($I4831,AdSize[],2,FALSE),"")</f>
        <v/>
      </c>
      <c r="AB4831" t="str">
        <f>IFERROR(VLOOKUP($J4831,TargetingTactic[],2,FALSE),"")</f>
        <v/>
      </c>
      <c r="AC4831" t="str">
        <f>IFERROR(VLOOKUP($K4831,Audience[],2,FALSE),"")</f>
        <v/>
      </c>
      <c r="AD4831" t="str">
        <f>IFERROR(VLOOKUP($L4831,Country[],2,FALSE),"")</f>
        <v/>
      </c>
      <c r="AE4831" t="str">
        <f>IFERROR(VLOOKUP($M4831,Language[],2,FALSE),"")</f>
        <v/>
      </c>
      <c r="AF4831" t="str">
        <f>IFERROR(VLOOKUP($N4831,BuyType[],2,FALSE),"")</f>
        <v/>
      </c>
      <c r="AG4831" t="str">
        <f>IFERROR(VLOOKUP($S4831,StoreBU[],2,FALSE),"")</f>
        <v/>
      </c>
    </row>
    <row r="4832" spans="1:33" x14ac:dyDescent="0.3">
      <c r="A4832" t="str">
        <f t="shared" si="151"/>
        <v/>
      </c>
      <c r="C4832" t="str">
        <f t="shared" si="150"/>
        <v/>
      </c>
      <c r="D4832" s="33"/>
      <c r="E4832" s="33"/>
      <c r="F4832" s="33"/>
      <c r="G4832" s="33"/>
      <c r="H4832" s="33"/>
      <c r="I4832" s="33"/>
      <c r="J4832" s="33"/>
      <c r="K4832" s="33"/>
      <c r="L4832" s="33"/>
      <c r="M4832" s="33"/>
      <c r="N4832" s="33"/>
      <c r="O4832" s="33"/>
      <c r="P4832" s="33"/>
      <c r="Q4832" s="33"/>
      <c r="R4832" s="33"/>
      <c r="S4832" s="33"/>
      <c r="T4832" s="33"/>
      <c r="V4832" t="str">
        <f>IFERROR(VLOOKUP($D4832,MediaPartner[],2,FALSE),"")</f>
        <v/>
      </c>
      <c r="W4832" t="str">
        <f>IFERROR(VLOOKUP($E4832,Site[],2,FALSE),"")</f>
        <v/>
      </c>
      <c r="X4832" t="str">
        <f>IFERROR(VLOOKUP($F4832,FundingSource[],2,FALSE),"")</f>
        <v/>
      </c>
      <c r="Y4832" t="str">
        <f>IFERROR(VLOOKUP($G4832,Objective[],2,FALSE),"")</f>
        <v/>
      </c>
      <c r="Z4832" t="str">
        <f>IFERROR(VLOOKUP($H4832,AdType[],2,FALSE),"")</f>
        <v/>
      </c>
      <c r="AA4832" t="str">
        <f>IFERROR(VLOOKUP($I4832,AdSize[],2,FALSE),"")</f>
        <v/>
      </c>
      <c r="AB4832" t="str">
        <f>IFERROR(VLOOKUP($J4832,TargetingTactic[],2,FALSE),"")</f>
        <v/>
      </c>
      <c r="AC4832" t="str">
        <f>IFERROR(VLOOKUP($K4832,Audience[],2,FALSE),"")</f>
        <v/>
      </c>
      <c r="AD4832" t="str">
        <f>IFERROR(VLOOKUP($L4832,Country[],2,FALSE),"")</f>
        <v/>
      </c>
      <c r="AE4832" t="str">
        <f>IFERROR(VLOOKUP($M4832,Language[],2,FALSE),"")</f>
        <v/>
      </c>
      <c r="AF4832" t="str">
        <f>IFERROR(VLOOKUP($N4832,BuyType[],2,FALSE),"")</f>
        <v/>
      </c>
      <c r="AG4832" t="str">
        <f>IFERROR(VLOOKUP($S4832,StoreBU[],2,FALSE),"")</f>
        <v/>
      </c>
    </row>
    <row r="4833" spans="1:33" x14ac:dyDescent="0.3">
      <c r="A4833" t="str">
        <f t="shared" si="151"/>
        <v/>
      </c>
      <c r="C4833" t="str">
        <f t="shared" si="150"/>
        <v/>
      </c>
      <c r="D4833" s="33"/>
      <c r="E4833" s="33"/>
      <c r="F4833" s="33"/>
      <c r="G4833" s="33"/>
      <c r="H4833" s="33"/>
      <c r="I4833" s="33"/>
      <c r="J4833" s="33"/>
      <c r="K4833" s="33"/>
      <c r="L4833" s="33"/>
      <c r="M4833" s="33"/>
      <c r="N4833" s="33"/>
      <c r="O4833" s="33"/>
      <c r="P4833" s="33"/>
      <c r="Q4833" s="33"/>
      <c r="R4833" s="33"/>
      <c r="S4833" s="33"/>
      <c r="T4833" s="33"/>
      <c r="V4833" t="str">
        <f>IFERROR(VLOOKUP($D4833,MediaPartner[],2,FALSE),"")</f>
        <v/>
      </c>
      <c r="W4833" t="str">
        <f>IFERROR(VLOOKUP($E4833,Site[],2,FALSE),"")</f>
        <v/>
      </c>
      <c r="X4833" t="str">
        <f>IFERROR(VLOOKUP($F4833,FundingSource[],2,FALSE),"")</f>
        <v/>
      </c>
      <c r="Y4833" t="str">
        <f>IFERROR(VLOOKUP($G4833,Objective[],2,FALSE),"")</f>
        <v/>
      </c>
      <c r="Z4833" t="str">
        <f>IFERROR(VLOOKUP($H4833,AdType[],2,FALSE),"")</f>
        <v/>
      </c>
      <c r="AA4833" t="str">
        <f>IFERROR(VLOOKUP($I4833,AdSize[],2,FALSE),"")</f>
        <v/>
      </c>
      <c r="AB4833" t="str">
        <f>IFERROR(VLOOKUP($J4833,TargetingTactic[],2,FALSE),"")</f>
        <v/>
      </c>
      <c r="AC4833" t="str">
        <f>IFERROR(VLOOKUP($K4833,Audience[],2,FALSE),"")</f>
        <v/>
      </c>
      <c r="AD4833" t="str">
        <f>IFERROR(VLOOKUP($L4833,Country[],2,FALSE),"")</f>
        <v/>
      </c>
      <c r="AE4833" t="str">
        <f>IFERROR(VLOOKUP($M4833,Language[],2,FALSE),"")</f>
        <v/>
      </c>
      <c r="AF4833" t="str">
        <f>IFERROR(VLOOKUP($N4833,BuyType[],2,FALSE),"")</f>
        <v/>
      </c>
      <c r="AG4833" t="str">
        <f>IFERROR(VLOOKUP($S4833,StoreBU[],2,FALSE),"")</f>
        <v/>
      </c>
    </row>
    <row r="4834" spans="1:33" x14ac:dyDescent="0.3">
      <c r="A4834" t="str">
        <f t="shared" si="151"/>
        <v/>
      </c>
      <c r="C4834" t="str">
        <f t="shared" si="150"/>
        <v/>
      </c>
      <c r="D4834" s="33"/>
      <c r="E4834" s="33"/>
      <c r="F4834" s="33"/>
      <c r="G4834" s="33"/>
      <c r="H4834" s="33"/>
      <c r="I4834" s="33"/>
      <c r="J4834" s="33"/>
      <c r="K4834" s="33"/>
      <c r="L4834" s="33"/>
      <c r="M4834" s="33"/>
      <c r="N4834" s="33"/>
      <c r="O4834" s="33"/>
      <c r="P4834" s="33"/>
      <c r="Q4834" s="33"/>
      <c r="R4834" s="33"/>
      <c r="S4834" s="33"/>
      <c r="T4834" s="33"/>
      <c r="V4834" t="str">
        <f>IFERROR(VLOOKUP($D4834,MediaPartner[],2,FALSE),"")</f>
        <v/>
      </c>
      <c r="W4834" t="str">
        <f>IFERROR(VLOOKUP($E4834,Site[],2,FALSE),"")</f>
        <v/>
      </c>
      <c r="X4834" t="str">
        <f>IFERROR(VLOOKUP($F4834,FundingSource[],2,FALSE),"")</f>
        <v/>
      </c>
      <c r="Y4834" t="str">
        <f>IFERROR(VLOOKUP($G4834,Objective[],2,FALSE),"")</f>
        <v/>
      </c>
      <c r="Z4834" t="str">
        <f>IFERROR(VLOOKUP($H4834,AdType[],2,FALSE),"")</f>
        <v/>
      </c>
      <c r="AA4834" t="str">
        <f>IFERROR(VLOOKUP($I4834,AdSize[],2,FALSE),"")</f>
        <v/>
      </c>
      <c r="AB4834" t="str">
        <f>IFERROR(VLOOKUP($J4834,TargetingTactic[],2,FALSE),"")</f>
        <v/>
      </c>
      <c r="AC4834" t="str">
        <f>IFERROR(VLOOKUP($K4834,Audience[],2,FALSE),"")</f>
        <v/>
      </c>
      <c r="AD4834" t="str">
        <f>IFERROR(VLOOKUP($L4834,Country[],2,FALSE),"")</f>
        <v/>
      </c>
      <c r="AE4834" t="str">
        <f>IFERROR(VLOOKUP($M4834,Language[],2,FALSE),"")</f>
        <v/>
      </c>
      <c r="AF4834" t="str">
        <f>IFERROR(VLOOKUP($N4834,BuyType[],2,FALSE),"")</f>
        <v/>
      </c>
      <c r="AG4834" t="str">
        <f>IFERROR(VLOOKUP($S4834,StoreBU[],2,FALSE),"")</f>
        <v/>
      </c>
    </row>
    <row r="4835" spans="1:33" x14ac:dyDescent="0.3">
      <c r="A4835" t="str">
        <f t="shared" si="151"/>
        <v/>
      </c>
      <c r="C4835" t="str">
        <f t="shared" si="150"/>
        <v/>
      </c>
      <c r="D4835" s="33"/>
      <c r="E4835" s="33"/>
      <c r="F4835" s="33"/>
      <c r="G4835" s="33"/>
      <c r="H4835" s="33"/>
      <c r="I4835" s="33"/>
      <c r="J4835" s="33"/>
      <c r="K4835" s="33"/>
      <c r="L4835" s="33"/>
      <c r="M4835" s="33"/>
      <c r="N4835" s="33"/>
      <c r="O4835" s="33"/>
      <c r="P4835" s="33"/>
      <c r="Q4835" s="33"/>
      <c r="R4835" s="33"/>
      <c r="S4835" s="33"/>
      <c r="T4835" s="33"/>
      <c r="V4835" t="str">
        <f>IFERROR(VLOOKUP($D4835,MediaPartner[],2,FALSE),"")</f>
        <v/>
      </c>
      <c r="W4835" t="str">
        <f>IFERROR(VLOOKUP($E4835,Site[],2,FALSE),"")</f>
        <v/>
      </c>
      <c r="X4835" t="str">
        <f>IFERROR(VLOOKUP($F4835,FundingSource[],2,FALSE),"")</f>
        <v/>
      </c>
      <c r="Y4835" t="str">
        <f>IFERROR(VLOOKUP($G4835,Objective[],2,FALSE),"")</f>
        <v/>
      </c>
      <c r="Z4835" t="str">
        <f>IFERROR(VLOOKUP($H4835,AdType[],2,FALSE),"")</f>
        <v/>
      </c>
      <c r="AA4835" t="str">
        <f>IFERROR(VLOOKUP($I4835,AdSize[],2,FALSE),"")</f>
        <v/>
      </c>
      <c r="AB4835" t="str">
        <f>IFERROR(VLOOKUP($J4835,TargetingTactic[],2,FALSE),"")</f>
        <v/>
      </c>
      <c r="AC4835" t="str">
        <f>IFERROR(VLOOKUP($K4835,Audience[],2,FALSE),"")</f>
        <v/>
      </c>
      <c r="AD4835" t="str">
        <f>IFERROR(VLOOKUP($L4835,Country[],2,FALSE),"")</f>
        <v/>
      </c>
      <c r="AE4835" t="str">
        <f>IFERROR(VLOOKUP($M4835,Language[],2,FALSE),"")</f>
        <v/>
      </c>
      <c r="AF4835" t="str">
        <f>IFERROR(VLOOKUP($N4835,BuyType[],2,FALSE),"")</f>
        <v/>
      </c>
      <c r="AG4835" t="str">
        <f>IFERROR(VLOOKUP($S4835,StoreBU[],2,FALSE),"")</f>
        <v/>
      </c>
    </row>
    <row r="4836" spans="1:33" x14ac:dyDescent="0.3">
      <c r="A4836" t="str">
        <f t="shared" si="151"/>
        <v/>
      </c>
      <c r="C4836" t="str">
        <f t="shared" si="150"/>
        <v/>
      </c>
      <c r="D4836" s="33"/>
      <c r="E4836" s="33"/>
      <c r="F4836" s="33"/>
      <c r="G4836" s="33"/>
      <c r="H4836" s="33"/>
      <c r="I4836" s="33"/>
      <c r="J4836" s="33"/>
      <c r="K4836" s="33"/>
      <c r="L4836" s="33"/>
      <c r="M4836" s="33"/>
      <c r="N4836" s="33"/>
      <c r="O4836" s="33"/>
      <c r="P4836" s="33"/>
      <c r="Q4836" s="33"/>
      <c r="R4836" s="33"/>
      <c r="S4836" s="33"/>
      <c r="T4836" s="33"/>
      <c r="V4836" t="str">
        <f>IFERROR(VLOOKUP($D4836,MediaPartner[],2,FALSE),"")</f>
        <v/>
      </c>
      <c r="W4836" t="str">
        <f>IFERROR(VLOOKUP($E4836,Site[],2,FALSE),"")</f>
        <v/>
      </c>
      <c r="X4836" t="str">
        <f>IFERROR(VLOOKUP($F4836,FundingSource[],2,FALSE),"")</f>
        <v/>
      </c>
      <c r="Y4836" t="str">
        <f>IFERROR(VLOOKUP($G4836,Objective[],2,FALSE),"")</f>
        <v/>
      </c>
      <c r="Z4836" t="str">
        <f>IFERROR(VLOOKUP($H4836,AdType[],2,FALSE),"")</f>
        <v/>
      </c>
      <c r="AA4836" t="str">
        <f>IFERROR(VLOOKUP($I4836,AdSize[],2,FALSE),"")</f>
        <v/>
      </c>
      <c r="AB4836" t="str">
        <f>IFERROR(VLOOKUP($J4836,TargetingTactic[],2,FALSE),"")</f>
        <v/>
      </c>
      <c r="AC4836" t="str">
        <f>IFERROR(VLOOKUP($K4836,Audience[],2,FALSE),"")</f>
        <v/>
      </c>
      <c r="AD4836" t="str">
        <f>IFERROR(VLOOKUP($L4836,Country[],2,FALSE),"")</f>
        <v/>
      </c>
      <c r="AE4836" t="str">
        <f>IFERROR(VLOOKUP($M4836,Language[],2,FALSE),"")</f>
        <v/>
      </c>
      <c r="AF4836" t="str">
        <f>IFERROR(VLOOKUP($N4836,BuyType[],2,FALSE),"")</f>
        <v/>
      </c>
      <c r="AG4836" t="str">
        <f>IFERROR(VLOOKUP($S4836,StoreBU[],2,FALSE),"")</f>
        <v/>
      </c>
    </row>
    <row r="4837" spans="1:33" x14ac:dyDescent="0.3">
      <c r="A4837" t="str">
        <f t="shared" si="151"/>
        <v/>
      </c>
      <c r="C4837" t="str">
        <f t="shared" si="150"/>
        <v/>
      </c>
      <c r="D4837" s="33"/>
      <c r="E4837" s="33"/>
      <c r="F4837" s="33"/>
      <c r="G4837" s="33"/>
      <c r="H4837" s="33"/>
      <c r="I4837" s="33"/>
      <c r="J4837" s="33"/>
      <c r="K4837" s="33"/>
      <c r="L4837" s="33"/>
      <c r="M4837" s="33"/>
      <c r="N4837" s="33"/>
      <c r="O4837" s="33"/>
      <c r="P4837" s="33"/>
      <c r="Q4837" s="33"/>
      <c r="R4837" s="33"/>
      <c r="S4837" s="33"/>
      <c r="T4837" s="33"/>
      <c r="V4837" t="str">
        <f>IFERROR(VLOOKUP($D4837,MediaPartner[],2,FALSE),"")</f>
        <v/>
      </c>
      <c r="W4837" t="str">
        <f>IFERROR(VLOOKUP($E4837,Site[],2,FALSE),"")</f>
        <v/>
      </c>
      <c r="X4837" t="str">
        <f>IFERROR(VLOOKUP($F4837,FundingSource[],2,FALSE),"")</f>
        <v/>
      </c>
      <c r="Y4837" t="str">
        <f>IFERROR(VLOOKUP($G4837,Objective[],2,FALSE),"")</f>
        <v/>
      </c>
      <c r="Z4837" t="str">
        <f>IFERROR(VLOOKUP($H4837,AdType[],2,FALSE),"")</f>
        <v/>
      </c>
      <c r="AA4837" t="str">
        <f>IFERROR(VLOOKUP($I4837,AdSize[],2,FALSE),"")</f>
        <v/>
      </c>
      <c r="AB4837" t="str">
        <f>IFERROR(VLOOKUP($J4837,TargetingTactic[],2,FALSE),"")</f>
        <v/>
      </c>
      <c r="AC4837" t="str">
        <f>IFERROR(VLOOKUP($K4837,Audience[],2,FALSE),"")</f>
        <v/>
      </c>
      <c r="AD4837" t="str">
        <f>IFERROR(VLOOKUP($L4837,Country[],2,FALSE),"")</f>
        <v/>
      </c>
      <c r="AE4837" t="str">
        <f>IFERROR(VLOOKUP($M4837,Language[],2,FALSE),"")</f>
        <v/>
      </c>
      <c r="AF4837" t="str">
        <f>IFERROR(VLOOKUP($N4837,BuyType[],2,FALSE),"")</f>
        <v/>
      </c>
      <c r="AG4837" t="str">
        <f>IFERROR(VLOOKUP($S4837,StoreBU[],2,FALSE),"")</f>
        <v/>
      </c>
    </row>
    <row r="4838" spans="1:33" x14ac:dyDescent="0.3">
      <c r="A4838" t="str">
        <f t="shared" si="151"/>
        <v/>
      </c>
      <c r="C4838" t="str">
        <f t="shared" si="150"/>
        <v/>
      </c>
      <c r="D4838" s="33"/>
      <c r="E4838" s="33"/>
      <c r="F4838" s="33"/>
      <c r="G4838" s="33"/>
      <c r="H4838" s="33"/>
      <c r="I4838" s="33"/>
      <c r="J4838" s="33"/>
      <c r="K4838" s="33"/>
      <c r="L4838" s="33"/>
      <c r="M4838" s="33"/>
      <c r="N4838" s="33"/>
      <c r="O4838" s="33"/>
      <c r="P4838" s="33"/>
      <c r="Q4838" s="33"/>
      <c r="R4838" s="33"/>
      <c r="S4838" s="33"/>
      <c r="T4838" s="33"/>
      <c r="V4838" t="str">
        <f>IFERROR(VLOOKUP($D4838,MediaPartner[],2,FALSE),"")</f>
        <v/>
      </c>
      <c r="W4838" t="str">
        <f>IFERROR(VLOOKUP($E4838,Site[],2,FALSE),"")</f>
        <v/>
      </c>
      <c r="X4838" t="str">
        <f>IFERROR(VLOOKUP($F4838,FundingSource[],2,FALSE),"")</f>
        <v/>
      </c>
      <c r="Y4838" t="str">
        <f>IFERROR(VLOOKUP($G4838,Objective[],2,FALSE),"")</f>
        <v/>
      </c>
      <c r="Z4838" t="str">
        <f>IFERROR(VLOOKUP($H4838,AdType[],2,FALSE),"")</f>
        <v/>
      </c>
      <c r="AA4838" t="str">
        <f>IFERROR(VLOOKUP($I4838,AdSize[],2,FALSE),"")</f>
        <v/>
      </c>
      <c r="AB4838" t="str">
        <f>IFERROR(VLOOKUP($J4838,TargetingTactic[],2,FALSE),"")</f>
        <v/>
      </c>
      <c r="AC4838" t="str">
        <f>IFERROR(VLOOKUP($K4838,Audience[],2,FALSE),"")</f>
        <v/>
      </c>
      <c r="AD4838" t="str">
        <f>IFERROR(VLOOKUP($L4838,Country[],2,FALSE),"")</f>
        <v/>
      </c>
      <c r="AE4838" t="str">
        <f>IFERROR(VLOOKUP($M4838,Language[],2,FALSE),"")</f>
        <v/>
      </c>
      <c r="AF4838" t="str">
        <f>IFERROR(VLOOKUP($N4838,BuyType[],2,FALSE),"")</f>
        <v/>
      </c>
      <c r="AG4838" t="str">
        <f>IFERROR(VLOOKUP($S4838,StoreBU[],2,FALSE),"")</f>
        <v/>
      </c>
    </row>
    <row r="4839" spans="1:33" x14ac:dyDescent="0.3">
      <c r="A4839" t="str">
        <f t="shared" si="151"/>
        <v/>
      </c>
      <c r="C4839" t="str">
        <f t="shared" si="150"/>
        <v/>
      </c>
      <c r="D4839" s="33"/>
      <c r="E4839" s="33"/>
      <c r="F4839" s="33"/>
      <c r="G4839" s="33"/>
      <c r="H4839" s="33"/>
      <c r="I4839" s="33"/>
      <c r="J4839" s="33"/>
      <c r="K4839" s="33"/>
      <c r="L4839" s="33"/>
      <c r="M4839" s="33"/>
      <c r="N4839" s="33"/>
      <c r="O4839" s="33"/>
      <c r="P4839" s="33"/>
      <c r="Q4839" s="33"/>
      <c r="R4839" s="33"/>
      <c r="S4839" s="33"/>
      <c r="T4839" s="33"/>
      <c r="V4839" t="str">
        <f>IFERROR(VLOOKUP($D4839,MediaPartner[],2,FALSE),"")</f>
        <v/>
      </c>
      <c r="W4839" t="str">
        <f>IFERROR(VLOOKUP($E4839,Site[],2,FALSE),"")</f>
        <v/>
      </c>
      <c r="X4839" t="str">
        <f>IFERROR(VLOOKUP($F4839,FundingSource[],2,FALSE),"")</f>
        <v/>
      </c>
      <c r="Y4839" t="str">
        <f>IFERROR(VLOOKUP($G4839,Objective[],2,FALSE),"")</f>
        <v/>
      </c>
      <c r="Z4839" t="str">
        <f>IFERROR(VLOOKUP($H4839,AdType[],2,FALSE),"")</f>
        <v/>
      </c>
      <c r="AA4839" t="str">
        <f>IFERROR(VLOOKUP($I4839,AdSize[],2,FALSE),"")</f>
        <v/>
      </c>
      <c r="AB4839" t="str">
        <f>IFERROR(VLOOKUP($J4839,TargetingTactic[],2,FALSE),"")</f>
        <v/>
      </c>
      <c r="AC4839" t="str">
        <f>IFERROR(VLOOKUP($K4839,Audience[],2,FALSE),"")</f>
        <v/>
      </c>
      <c r="AD4839" t="str">
        <f>IFERROR(VLOOKUP($L4839,Country[],2,FALSE),"")</f>
        <v/>
      </c>
      <c r="AE4839" t="str">
        <f>IFERROR(VLOOKUP($M4839,Language[],2,FALSE),"")</f>
        <v/>
      </c>
      <c r="AF4839" t="str">
        <f>IFERROR(VLOOKUP($N4839,BuyType[],2,FALSE),"")</f>
        <v/>
      </c>
      <c r="AG4839" t="str">
        <f>IFERROR(VLOOKUP($S4839,StoreBU[],2,FALSE),"")</f>
        <v/>
      </c>
    </row>
    <row r="4840" spans="1:33" x14ac:dyDescent="0.3">
      <c r="A4840" t="str">
        <f t="shared" si="151"/>
        <v/>
      </c>
      <c r="C4840" t="str">
        <f t="shared" si="150"/>
        <v/>
      </c>
      <c r="D4840" s="33"/>
      <c r="E4840" s="33"/>
      <c r="F4840" s="33"/>
      <c r="G4840" s="33"/>
      <c r="H4840" s="33"/>
      <c r="I4840" s="33"/>
      <c r="J4840" s="33"/>
      <c r="K4840" s="33"/>
      <c r="L4840" s="33"/>
      <c r="M4840" s="33"/>
      <c r="N4840" s="33"/>
      <c r="O4840" s="33"/>
      <c r="P4840" s="33"/>
      <c r="Q4840" s="33"/>
      <c r="R4840" s="33"/>
      <c r="S4840" s="33"/>
      <c r="T4840" s="33"/>
      <c r="V4840" t="str">
        <f>IFERROR(VLOOKUP($D4840,MediaPartner[],2,FALSE),"")</f>
        <v/>
      </c>
      <c r="W4840" t="str">
        <f>IFERROR(VLOOKUP($E4840,Site[],2,FALSE),"")</f>
        <v/>
      </c>
      <c r="X4840" t="str">
        <f>IFERROR(VLOOKUP($F4840,FundingSource[],2,FALSE),"")</f>
        <v/>
      </c>
      <c r="Y4840" t="str">
        <f>IFERROR(VLOOKUP($G4840,Objective[],2,FALSE),"")</f>
        <v/>
      </c>
      <c r="Z4840" t="str">
        <f>IFERROR(VLOOKUP($H4840,AdType[],2,FALSE),"")</f>
        <v/>
      </c>
      <c r="AA4840" t="str">
        <f>IFERROR(VLOOKUP($I4840,AdSize[],2,FALSE),"")</f>
        <v/>
      </c>
      <c r="AB4840" t="str">
        <f>IFERROR(VLOOKUP($J4840,TargetingTactic[],2,FALSE),"")</f>
        <v/>
      </c>
      <c r="AC4840" t="str">
        <f>IFERROR(VLOOKUP($K4840,Audience[],2,FALSE),"")</f>
        <v/>
      </c>
      <c r="AD4840" t="str">
        <f>IFERROR(VLOOKUP($L4840,Country[],2,FALSE),"")</f>
        <v/>
      </c>
      <c r="AE4840" t="str">
        <f>IFERROR(VLOOKUP($M4840,Language[],2,FALSE),"")</f>
        <v/>
      </c>
      <c r="AF4840" t="str">
        <f>IFERROR(VLOOKUP($N4840,BuyType[],2,FALSE),"")</f>
        <v/>
      </c>
      <c r="AG4840" t="str">
        <f>IFERROR(VLOOKUP($S4840,StoreBU[],2,FALSE),"")</f>
        <v/>
      </c>
    </row>
    <row r="4841" spans="1:33" x14ac:dyDescent="0.3">
      <c r="A4841" t="str">
        <f t="shared" si="151"/>
        <v/>
      </c>
      <c r="C4841" t="str">
        <f t="shared" si="150"/>
        <v/>
      </c>
      <c r="D4841" s="33"/>
      <c r="E4841" s="33"/>
      <c r="F4841" s="33"/>
      <c r="G4841" s="33"/>
      <c r="H4841" s="33"/>
      <c r="I4841" s="33"/>
      <c r="J4841" s="33"/>
      <c r="K4841" s="33"/>
      <c r="L4841" s="33"/>
      <c r="M4841" s="33"/>
      <c r="N4841" s="33"/>
      <c r="O4841" s="33"/>
      <c r="P4841" s="33"/>
      <c r="Q4841" s="33"/>
      <c r="R4841" s="33"/>
      <c r="S4841" s="33"/>
      <c r="T4841" s="33"/>
      <c r="V4841" t="str">
        <f>IFERROR(VLOOKUP($D4841,MediaPartner[],2,FALSE),"")</f>
        <v/>
      </c>
      <c r="W4841" t="str">
        <f>IFERROR(VLOOKUP($E4841,Site[],2,FALSE),"")</f>
        <v/>
      </c>
      <c r="X4841" t="str">
        <f>IFERROR(VLOOKUP($F4841,FundingSource[],2,FALSE),"")</f>
        <v/>
      </c>
      <c r="Y4841" t="str">
        <f>IFERROR(VLOOKUP($G4841,Objective[],2,FALSE),"")</f>
        <v/>
      </c>
      <c r="Z4841" t="str">
        <f>IFERROR(VLOOKUP($H4841,AdType[],2,FALSE),"")</f>
        <v/>
      </c>
      <c r="AA4841" t="str">
        <f>IFERROR(VLOOKUP($I4841,AdSize[],2,FALSE),"")</f>
        <v/>
      </c>
      <c r="AB4841" t="str">
        <f>IFERROR(VLOOKUP($J4841,TargetingTactic[],2,FALSE),"")</f>
        <v/>
      </c>
      <c r="AC4841" t="str">
        <f>IFERROR(VLOOKUP($K4841,Audience[],2,FALSE),"")</f>
        <v/>
      </c>
      <c r="AD4841" t="str">
        <f>IFERROR(VLOOKUP($L4841,Country[],2,FALSE),"")</f>
        <v/>
      </c>
      <c r="AE4841" t="str">
        <f>IFERROR(VLOOKUP($M4841,Language[],2,FALSE),"")</f>
        <v/>
      </c>
      <c r="AF4841" t="str">
        <f>IFERROR(VLOOKUP($N4841,BuyType[],2,FALSE),"")</f>
        <v/>
      </c>
      <c r="AG4841" t="str">
        <f>IFERROR(VLOOKUP($S4841,StoreBU[],2,FALSE),"")</f>
        <v/>
      </c>
    </row>
    <row r="4842" spans="1:33" x14ac:dyDescent="0.3">
      <c r="A4842" t="str">
        <f t="shared" si="151"/>
        <v/>
      </c>
      <c r="C4842" t="str">
        <f t="shared" si="150"/>
        <v/>
      </c>
      <c r="D4842" s="33"/>
      <c r="E4842" s="33"/>
      <c r="F4842" s="33"/>
      <c r="G4842" s="33"/>
      <c r="H4842" s="33"/>
      <c r="I4842" s="33"/>
      <c r="J4842" s="33"/>
      <c r="K4842" s="33"/>
      <c r="L4842" s="33"/>
      <c r="M4842" s="33"/>
      <c r="N4842" s="33"/>
      <c r="O4842" s="33"/>
      <c r="P4842" s="33"/>
      <c r="Q4842" s="33"/>
      <c r="R4842" s="33"/>
      <c r="S4842" s="33"/>
      <c r="T4842" s="33"/>
      <c r="V4842" t="str">
        <f>IFERROR(VLOOKUP($D4842,MediaPartner[],2,FALSE),"")</f>
        <v/>
      </c>
      <c r="W4842" t="str">
        <f>IFERROR(VLOOKUP($E4842,Site[],2,FALSE),"")</f>
        <v/>
      </c>
      <c r="X4842" t="str">
        <f>IFERROR(VLOOKUP($F4842,FundingSource[],2,FALSE),"")</f>
        <v/>
      </c>
      <c r="Y4842" t="str">
        <f>IFERROR(VLOOKUP($G4842,Objective[],2,FALSE),"")</f>
        <v/>
      </c>
      <c r="Z4842" t="str">
        <f>IFERROR(VLOOKUP($H4842,AdType[],2,FALSE),"")</f>
        <v/>
      </c>
      <c r="AA4842" t="str">
        <f>IFERROR(VLOOKUP($I4842,AdSize[],2,FALSE),"")</f>
        <v/>
      </c>
      <c r="AB4842" t="str">
        <f>IFERROR(VLOOKUP($J4842,TargetingTactic[],2,FALSE),"")</f>
        <v/>
      </c>
      <c r="AC4842" t="str">
        <f>IFERROR(VLOOKUP($K4842,Audience[],2,FALSE),"")</f>
        <v/>
      </c>
      <c r="AD4842" t="str">
        <f>IFERROR(VLOOKUP($L4842,Country[],2,FALSE),"")</f>
        <v/>
      </c>
      <c r="AE4842" t="str">
        <f>IFERROR(VLOOKUP($M4842,Language[],2,FALSE),"")</f>
        <v/>
      </c>
      <c r="AF4842" t="str">
        <f>IFERROR(VLOOKUP($N4842,BuyType[],2,FALSE),"")</f>
        <v/>
      </c>
      <c r="AG4842" t="str">
        <f>IFERROR(VLOOKUP($S4842,StoreBU[],2,FALSE),"")</f>
        <v/>
      </c>
    </row>
    <row r="4843" spans="1:33" x14ac:dyDescent="0.3">
      <c r="A4843" t="str">
        <f t="shared" si="151"/>
        <v/>
      </c>
      <c r="C4843" t="str">
        <f t="shared" si="150"/>
        <v/>
      </c>
      <c r="D4843" s="33"/>
      <c r="E4843" s="33"/>
      <c r="F4843" s="33"/>
      <c r="G4843" s="33"/>
      <c r="H4843" s="33"/>
      <c r="I4843" s="33"/>
      <c r="J4843" s="33"/>
      <c r="K4843" s="33"/>
      <c r="L4843" s="33"/>
      <c r="M4843" s="33"/>
      <c r="N4843" s="33"/>
      <c r="O4843" s="33"/>
      <c r="P4843" s="33"/>
      <c r="Q4843" s="33"/>
      <c r="R4843" s="33"/>
      <c r="S4843" s="33"/>
      <c r="T4843" s="33"/>
      <c r="V4843" t="str">
        <f>IFERROR(VLOOKUP($D4843,MediaPartner[],2,FALSE),"")</f>
        <v/>
      </c>
      <c r="W4843" t="str">
        <f>IFERROR(VLOOKUP($E4843,Site[],2,FALSE),"")</f>
        <v/>
      </c>
      <c r="X4843" t="str">
        <f>IFERROR(VLOOKUP($F4843,FundingSource[],2,FALSE),"")</f>
        <v/>
      </c>
      <c r="Y4843" t="str">
        <f>IFERROR(VLOOKUP($G4843,Objective[],2,FALSE),"")</f>
        <v/>
      </c>
      <c r="Z4843" t="str">
        <f>IFERROR(VLOOKUP($H4843,AdType[],2,FALSE),"")</f>
        <v/>
      </c>
      <c r="AA4843" t="str">
        <f>IFERROR(VLOOKUP($I4843,AdSize[],2,FALSE),"")</f>
        <v/>
      </c>
      <c r="AB4843" t="str">
        <f>IFERROR(VLOOKUP($J4843,TargetingTactic[],2,FALSE),"")</f>
        <v/>
      </c>
      <c r="AC4843" t="str">
        <f>IFERROR(VLOOKUP($K4843,Audience[],2,FALSE),"")</f>
        <v/>
      </c>
      <c r="AD4843" t="str">
        <f>IFERROR(VLOOKUP($L4843,Country[],2,FALSE),"")</f>
        <v/>
      </c>
      <c r="AE4843" t="str">
        <f>IFERROR(VLOOKUP($M4843,Language[],2,FALSE),"")</f>
        <v/>
      </c>
      <c r="AF4843" t="str">
        <f>IFERROR(VLOOKUP($N4843,BuyType[],2,FALSE),"")</f>
        <v/>
      </c>
      <c r="AG4843" t="str">
        <f>IFERROR(VLOOKUP($S4843,StoreBU[],2,FALSE),"")</f>
        <v/>
      </c>
    </row>
    <row r="4844" spans="1:33" x14ac:dyDescent="0.3">
      <c r="A4844" t="str">
        <f t="shared" si="151"/>
        <v/>
      </c>
      <c r="C4844" t="str">
        <f t="shared" si="150"/>
        <v/>
      </c>
      <c r="D4844" s="33"/>
      <c r="E4844" s="33"/>
      <c r="F4844" s="33"/>
      <c r="G4844" s="33"/>
      <c r="H4844" s="33"/>
      <c r="I4844" s="33"/>
      <c r="J4844" s="33"/>
      <c r="K4844" s="33"/>
      <c r="L4844" s="33"/>
      <c r="M4844" s="33"/>
      <c r="N4844" s="33"/>
      <c r="O4844" s="33"/>
      <c r="P4844" s="33"/>
      <c r="Q4844" s="33"/>
      <c r="R4844" s="33"/>
      <c r="S4844" s="33"/>
      <c r="T4844" s="33"/>
      <c r="V4844" t="str">
        <f>IFERROR(VLOOKUP($D4844,MediaPartner[],2,FALSE),"")</f>
        <v/>
      </c>
      <c r="W4844" t="str">
        <f>IFERROR(VLOOKUP($E4844,Site[],2,FALSE),"")</f>
        <v/>
      </c>
      <c r="X4844" t="str">
        <f>IFERROR(VLOOKUP($F4844,FundingSource[],2,FALSE),"")</f>
        <v/>
      </c>
      <c r="Y4844" t="str">
        <f>IFERROR(VLOOKUP($G4844,Objective[],2,FALSE),"")</f>
        <v/>
      </c>
      <c r="Z4844" t="str">
        <f>IFERROR(VLOOKUP($H4844,AdType[],2,FALSE),"")</f>
        <v/>
      </c>
      <c r="AA4844" t="str">
        <f>IFERROR(VLOOKUP($I4844,AdSize[],2,FALSE),"")</f>
        <v/>
      </c>
      <c r="AB4844" t="str">
        <f>IFERROR(VLOOKUP($J4844,TargetingTactic[],2,FALSE),"")</f>
        <v/>
      </c>
      <c r="AC4844" t="str">
        <f>IFERROR(VLOOKUP($K4844,Audience[],2,FALSE),"")</f>
        <v/>
      </c>
      <c r="AD4844" t="str">
        <f>IFERROR(VLOOKUP($L4844,Country[],2,FALSE),"")</f>
        <v/>
      </c>
      <c r="AE4844" t="str">
        <f>IFERROR(VLOOKUP($M4844,Language[],2,FALSE),"")</f>
        <v/>
      </c>
      <c r="AF4844" t="str">
        <f>IFERROR(VLOOKUP($N4844,BuyType[],2,FALSE),"")</f>
        <v/>
      </c>
      <c r="AG4844" t="str">
        <f>IFERROR(VLOOKUP($S4844,StoreBU[],2,FALSE),"")</f>
        <v/>
      </c>
    </row>
    <row r="4845" spans="1:33" x14ac:dyDescent="0.3">
      <c r="A4845" t="str">
        <f t="shared" si="151"/>
        <v/>
      </c>
      <c r="C4845" t="str">
        <f t="shared" si="150"/>
        <v/>
      </c>
      <c r="D4845" s="33"/>
      <c r="E4845" s="33"/>
      <c r="F4845" s="33"/>
      <c r="G4845" s="33"/>
      <c r="H4845" s="33"/>
      <c r="I4845" s="33"/>
      <c r="J4845" s="33"/>
      <c r="K4845" s="33"/>
      <c r="L4845" s="33"/>
      <c r="M4845" s="33"/>
      <c r="N4845" s="33"/>
      <c r="O4845" s="33"/>
      <c r="P4845" s="33"/>
      <c r="Q4845" s="33"/>
      <c r="R4845" s="33"/>
      <c r="S4845" s="33"/>
      <c r="T4845" s="33"/>
      <c r="V4845" t="str">
        <f>IFERROR(VLOOKUP($D4845,MediaPartner[],2,FALSE),"")</f>
        <v/>
      </c>
      <c r="W4845" t="str">
        <f>IFERROR(VLOOKUP($E4845,Site[],2,FALSE),"")</f>
        <v/>
      </c>
      <c r="X4845" t="str">
        <f>IFERROR(VLOOKUP($F4845,FundingSource[],2,FALSE),"")</f>
        <v/>
      </c>
      <c r="Y4845" t="str">
        <f>IFERROR(VLOOKUP($G4845,Objective[],2,FALSE),"")</f>
        <v/>
      </c>
      <c r="Z4845" t="str">
        <f>IFERROR(VLOOKUP($H4845,AdType[],2,FALSE),"")</f>
        <v/>
      </c>
      <c r="AA4845" t="str">
        <f>IFERROR(VLOOKUP($I4845,AdSize[],2,FALSE),"")</f>
        <v/>
      </c>
      <c r="AB4845" t="str">
        <f>IFERROR(VLOOKUP($J4845,TargetingTactic[],2,FALSE),"")</f>
        <v/>
      </c>
      <c r="AC4845" t="str">
        <f>IFERROR(VLOOKUP($K4845,Audience[],2,FALSE),"")</f>
        <v/>
      </c>
      <c r="AD4845" t="str">
        <f>IFERROR(VLOOKUP($L4845,Country[],2,FALSE),"")</f>
        <v/>
      </c>
      <c r="AE4845" t="str">
        <f>IFERROR(VLOOKUP($M4845,Language[],2,FALSE),"")</f>
        <v/>
      </c>
      <c r="AF4845" t="str">
        <f>IFERROR(VLOOKUP($N4845,BuyType[],2,FALSE),"")</f>
        <v/>
      </c>
      <c r="AG4845" t="str">
        <f>IFERROR(VLOOKUP($S4845,StoreBU[],2,FALSE),"")</f>
        <v/>
      </c>
    </row>
    <row r="4846" spans="1:33" x14ac:dyDescent="0.3">
      <c r="A4846" t="str">
        <f t="shared" si="151"/>
        <v/>
      </c>
      <c r="C4846" t="str">
        <f t="shared" si="150"/>
        <v/>
      </c>
      <c r="D4846" s="33"/>
      <c r="E4846" s="33"/>
      <c r="F4846" s="33"/>
      <c r="G4846" s="33"/>
      <c r="H4846" s="33"/>
      <c r="I4846" s="33"/>
      <c r="J4846" s="33"/>
      <c r="K4846" s="33"/>
      <c r="L4846" s="33"/>
      <c r="M4846" s="33"/>
      <c r="N4846" s="33"/>
      <c r="O4846" s="33"/>
      <c r="P4846" s="33"/>
      <c r="Q4846" s="33"/>
      <c r="R4846" s="33"/>
      <c r="S4846" s="33"/>
      <c r="T4846" s="33"/>
      <c r="V4846" t="str">
        <f>IFERROR(VLOOKUP($D4846,MediaPartner[],2,FALSE),"")</f>
        <v/>
      </c>
      <c r="W4846" t="str">
        <f>IFERROR(VLOOKUP($E4846,Site[],2,FALSE),"")</f>
        <v/>
      </c>
      <c r="X4846" t="str">
        <f>IFERROR(VLOOKUP($F4846,FundingSource[],2,FALSE),"")</f>
        <v/>
      </c>
      <c r="Y4846" t="str">
        <f>IFERROR(VLOOKUP($G4846,Objective[],2,FALSE),"")</f>
        <v/>
      </c>
      <c r="Z4846" t="str">
        <f>IFERROR(VLOOKUP($H4846,AdType[],2,FALSE),"")</f>
        <v/>
      </c>
      <c r="AA4846" t="str">
        <f>IFERROR(VLOOKUP($I4846,AdSize[],2,FALSE),"")</f>
        <v/>
      </c>
      <c r="AB4846" t="str">
        <f>IFERROR(VLOOKUP($J4846,TargetingTactic[],2,FALSE),"")</f>
        <v/>
      </c>
      <c r="AC4846" t="str">
        <f>IFERROR(VLOOKUP($K4846,Audience[],2,FALSE),"")</f>
        <v/>
      </c>
      <c r="AD4846" t="str">
        <f>IFERROR(VLOOKUP($L4846,Country[],2,FALSE),"")</f>
        <v/>
      </c>
      <c r="AE4846" t="str">
        <f>IFERROR(VLOOKUP($M4846,Language[],2,FALSE),"")</f>
        <v/>
      </c>
      <c r="AF4846" t="str">
        <f>IFERROR(VLOOKUP($N4846,BuyType[],2,FALSE),"")</f>
        <v/>
      </c>
      <c r="AG4846" t="str">
        <f>IFERROR(VLOOKUP($S4846,StoreBU[],2,FALSE),"")</f>
        <v/>
      </c>
    </row>
    <row r="4847" spans="1:33" x14ac:dyDescent="0.3">
      <c r="A4847" t="str">
        <f t="shared" si="151"/>
        <v/>
      </c>
      <c r="C4847" t="str">
        <f t="shared" si="150"/>
        <v/>
      </c>
      <c r="D4847" s="33"/>
      <c r="E4847" s="33"/>
      <c r="F4847" s="33"/>
      <c r="G4847" s="33"/>
      <c r="H4847" s="33"/>
      <c r="I4847" s="33"/>
      <c r="J4847" s="33"/>
      <c r="K4847" s="33"/>
      <c r="L4847" s="33"/>
      <c r="M4847" s="33"/>
      <c r="N4847" s="33"/>
      <c r="O4847" s="33"/>
      <c r="P4847" s="33"/>
      <c r="Q4847" s="33"/>
      <c r="R4847" s="33"/>
      <c r="S4847" s="33"/>
      <c r="T4847" s="33"/>
      <c r="V4847" t="str">
        <f>IFERROR(VLOOKUP($D4847,MediaPartner[],2,FALSE),"")</f>
        <v/>
      </c>
      <c r="W4847" t="str">
        <f>IFERROR(VLOOKUP($E4847,Site[],2,FALSE),"")</f>
        <v/>
      </c>
      <c r="X4847" t="str">
        <f>IFERROR(VLOOKUP($F4847,FundingSource[],2,FALSE),"")</f>
        <v/>
      </c>
      <c r="Y4847" t="str">
        <f>IFERROR(VLOOKUP($G4847,Objective[],2,FALSE),"")</f>
        <v/>
      </c>
      <c r="Z4847" t="str">
        <f>IFERROR(VLOOKUP($H4847,AdType[],2,FALSE),"")</f>
        <v/>
      </c>
      <c r="AA4847" t="str">
        <f>IFERROR(VLOOKUP($I4847,AdSize[],2,FALSE),"")</f>
        <v/>
      </c>
      <c r="AB4847" t="str">
        <f>IFERROR(VLOOKUP($J4847,TargetingTactic[],2,FALSE),"")</f>
        <v/>
      </c>
      <c r="AC4847" t="str">
        <f>IFERROR(VLOOKUP($K4847,Audience[],2,FALSE),"")</f>
        <v/>
      </c>
      <c r="AD4847" t="str">
        <f>IFERROR(VLOOKUP($L4847,Country[],2,FALSE),"")</f>
        <v/>
      </c>
      <c r="AE4847" t="str">
        <f>IFERROR(VLOOKUP($M4847,Language[],2,FALSE),"")</f>
        <v/>
      </c>
      <c r="AF4847" t="str">
        <f>IFERROR(VLOOKUP($N4847,BuyType[],2,FALSE),"")</f>
        <v/>
      </c>
      <c r="AG4847" t="str">
        <f>IFERROR(VLOOKUP($S4847,StoreBU[],2,FALSE),"")</f>
        <v/>
      </c>
    </row>
    <row r="4848" spans="1:33" x14ac:dyDescent="0.3">
      <c r="A4848" t="str">
        <f t="shared" si="151"/>
        <v/>
      </c>
      <c r="C4848" t="str">
        <f t="shared" si="150"/>
        <v/>
      </c>
      <c r="D4848" s="33"/>
      <c r="E4848" s="33"/>
      <c r="F4848" s="33"/>
      <c r="G4848" s="33"/>
      <c r="H4848" s="33"/>
      <c r="I4848" s="33"/>
      <c r="J4848" s="33"/>
      <c r="K4848" s="33"/>
      <c r="L4848" s="33"/>
      <c r="M4848" s="33"/>
      <c r="N4848" s="33"/>
      <c r="O4848" s="33"/>
      <c r="P4848" s="33"/>
      <c r="Q4848" s="33"/>
      <c r="R4848" s="33"/>
      <c r="S4848" s="33"/>
      <c r="T4848" s="33"/>
      <c r="V4848" t="str">
        <f>IFERROR(VLOOKUP($D4848,MediaPartner[],2,FALSE),"")</f>
        <v/>
      </c>
      <c r="W4848" t="str">
        <f>IFERROR(VLOOKUP($E4848,Site[],2,FALSE),"")</f>
        <v/>
      </c>
      <c r="X4848" t="str">
        <f>IFERROR(VLOOKUP($F4848,FundingSource[],2,FALSE),"")</f>
        <v/>
      </c>
      <c r="Y4848" t="str">
        <f>IFERROR(VLOOKUP($G4848,Objective[],2,FALSE),"")</f>
        <v/>
      </c>
      <c r="Z4848" t="str">
        <f>IFERROR(VLOOKUP($H4848,AdType[],2,FALSE),"")</f>
        <v/>
      </c>
      <c r="AA4848" t="str">
        <f>IFERROR(VLOOKUP($I4848,AdSize[],2,FALSE),"")</f>
        <v/>
      </c>
      <c r="AB4848" t="str">
        <f>IFERROR(VLOOKUP($J4848,TargetingTactic[],2,FALSE),"")</f>
        <v/>
      </c>
      <c r="AC4848" t="str">
        <f>IFERROR(VLOOKUP($K4848,Audience[],2,FALSE),"")</f>
        <v/>
      </c>
      <c r="AD4848" t="str">
        <f>IFERROR(VLOOKUP($L4848,Country[],2,FALSE),"")</f>
        <v/>
      </c>
      <c r="AE4848" t="str">
        <f>IFERROR(VLOOKUP($M4848,Language[],2,FALSE),"")</f>
        <v/>
      </c>
      <c r="AF4848" t="str">
        <f>IFERROR(VLOOKUP($N4848,BuyType[],2,FALSE),"")</f>
        <v/>
      </c>
      <c r="AG4848" t="str">
        <f>IFERROR(VLOOKUP($S4848,StoreBU[],2,FALSE),"")</f>
        <v/>
      </c>
    </row>
    <row r="4849" spans="1:33" x14ac:dyDescent="0.3">
      <c r="A4849" t="str">
        <f t="shared" si="151"/>
        <v/>
      </c>
      <c r="C4849" t="str">
        <f t="shared" si="150"/>
        <v/>
      </c>
      <c r="D4849" s="33"/>
      <c r="E4849" s="33"/>
      <c r="F4849" s="33"/>
      <c r="G4849" s="33"/>
      <c r="H4849" s="33"/>
      <c r="I4849" s="33"/>
      <c r="J4849" s="33"/>
      <c r="K4849" s="33"/>
      <c r="L4849" s="33"/>
      <c r="M4849" s="33"/>
      <c r="N4849" s="33"/>
      <c r="O4849" s="33"/>
      <c r="P4849" s="33"/>
      <c r="Q4849" s="33"/>
      <c r="R4849" s="33"/>
      <c r="S4849" s="33"/>
      <c r="T4849" s="33"/>
      <c r="V4849" t="str">
        <f>IFERROR(VLOOKUP($D4849,MediaPartner[],2,FALSE),"")</f>
        <v/>
      </c>
      <c r="W4849" t="str">
        <f>IFERROR(VLOOKUP($E4849,Site[],2,FALSE),"")</f>
        <v/>
      </c>
      <c r="X4849" t="str">
        <f>IFERROR(VLOOKUP($F4849,FundingSource[],2,FALSE),"")</f>
        <v/>
      </c>
      <c r="Y4849" t="str">
        <f>IFERROR(VLOOKUP($G4849,Objective[],2,FALSE),"")</f>
        <v/>
      </c>
      <c r="Z4849" t="str">
        <f>IFERROR(VLOOKUP($H4849,AdType[],2,FALSE),"")</f>
        <v/>
      </c>
      <c r="AA4849" t="str">
        <f>IFERROR(VLOOKUP($I4849,AdSize[],2,FALSE),"")</f>
        <v/>
      </c>
      <c r="AB4849" t="str">
        <f>IFERROR(VLOOKUP($J4849,TargetingTactic[],2,FALSE),"")</f>
        <v/>
      </c>
      <c r="AC4849" t="str">
        <f>IFERROR(VLOOKUP($K4849,Audience[],2,FALSE),"")</f>
        <v/>
      </c>
      <c r="AD4849" t="str">
        <f>IFERROR(VLOOKUP($L4849,Country[],2,FALSE),"")</f>
        <v/>
      </c>
      <c r="AE4849" t="str">
        <f>IFERROR(VLOOKUP($M4849,Language[],2,FALSE),"")</f>
        <v/>
      </c>
      <c r="AF4849" t="str">
        <f>IFERROR(VLOOKUP($N4849,BuyType[],2,FALSE),"")</f>
        <v/>
      </c>
      <c r="AG4849" t="str">
        <f>IFERROR(VLOOKUP($S4849,StoreBU[],2,FALSE),"")</f>
        <v/>
      </c>
    </row>
    <row r="4850" spans="1:33" x14ac:dyDescent="0.3">
      <c r="A4850" t="str">
        <f t="shared" si="151"/>
        <v/>
      </c>
      <c r="C4850" t="str">
        <f t="shared" si="150"/>
        <v/>
      </c>
      <c r="D4850" s="33"/>
      <c r="E4850" s="33"/>
      <c r="F4850" s="33"/>
      <c r="G4850" s="33"/>
      <c r="H4850" s="33"/>
      <c r="I4850" s="33"/>
      <c r="J4850" s="33"/>
      <c r="K4850" s="33"/>
      <c r="L4850" s="33"/>
      <c r="M4850" s="33"/>
      <c r="N4850" s="33"/>
      <c r="O4850" s="33"/>
      <c r="P4850" s="33"/>
      <c r="Q4850" s="33"/>
      <c r="R4850" s="33"/>
      <c r="S4850" s="33"/>
      <c r="T4850" s="33"/>
      <c r="V4850" t="str">
        <f>IFERROR(VLOOKUP($D4850,MediaPartner[],2,FALSE),"")</f>
        <v/>
      </c>
      <c r="W4850" t="str">
        <f>IFERROR(VLOOKUP($E4850,Site[],2,FALSE),"")</f>
        <v/>
      </c>
      <c r="X4850" t="str">
        <f>IFERROR(VLOOKUP($F4850,FundingSource[],2,FALSE),"")</f>
        <v/>
      </c>
      <c r="Y4850" t="str">
        <f>IFERROR(VLOOKUP($G4850,Objective[],2,FALSE),"")</f>
        <v/>
      </c>
      <c r="Z4850" t="str">
        <f>IFERROR(VLOOKUP($H4850,AdType[],2,FALSE),"")</f>
        <v/>
      </c>
      <c r="AA4850" t="str">
        <f>IFERROR(VLOOKUP($I4850,AdSize[],2,FALSE),"")</f>
        <v/>
      </c>
      <c r="AB4850" t="str">
        <f>IFERROR(VLOOKUP($J4850,TargetingTactic[],2,FALSE),"")</f>
        <v/>
      </c>
      <c r="AC4850" t="str">
        <f>IFERROR(VLOOKUP($K4850,Audience[],2,FALSE),"")</f>
        <v/>
      </c>
      <c r="AD4850" t="str">
        <f>IFERROR(VLOOKUP($L4850,Country[],2,FALSE),"")</f>
        <v/>
      </c>
      <c r="AE4850" t="str">
        <f>IFERROR(VLOOKUP($M4850,Language[],2,FALSE),"")</f>
        <v/>
      </c>
      <c r="AF4850" t="str">
        <f>IFERROR(VLOOKUP($N4850,BuyType[],2,FALSE),"")</f>
        <v/>
      </c>
      <c r="AG4850" t="str">
        <f>IFERROR(VLOOKUP($S4850,StoreBU[],2,FALSE),"")</f>
        <v/>
      </c>
    </row>
    <row r="4851" spans="1:33" x14ac:dyDescent="0.3">
      <c r="A4851" t="str">
        <f t="shared" si="151"/>
        <v/>
      </c>
      <c r="C4851" t="str">
        <f t="shared" si="150"/>
        <v/>
      </c>
      <c r="D4851" s="33"/>
      <c r="E4851" s="33"/>
      <c r="F4851" s="33"/>
      <c r="G4851" s="33"/>
      <c r="H4851" s="33"/>
      <c r="I4851" s="33"/>
      <c r="J4851" s="33"/>
      <c r="K4851" s="33"/>
      <c r="L4851" s="33"/>
      <c r="M4851" s="33"/>
      <c r="N4851" s="33"/>
      <c r="O4851" s="33"/>
      <c r="P4851" s="33"/>
      <c r="Q4851" s="33"/>
      <c r="R4851" s="33"/>
      <c r="S4851" s="33"/>
      <c r="T4851" s="33"/>
      <c r="V4851" t="str">
        <f>IFERROR(VLOOKUP($D4851,MediaPartner[],2,FALSE),"")</f>
        <v/>
      </c>
      <c r="W4851" t="str">
        <f>IFERROR(VLOOKUP($E4851,Site[],2,FALSE),"")</f>
        <v/>
      </c>
      <c r="X4851" t="str">
        <f>IFERROR(VLOOKUP($F4851,FundingSource[],2,FALSE),"")</f>
        <v/>
      </c>
      <c r="Y4851" t="str">
        <f>IFERROR(VLOOKUP($G4851,Objective[],2,FALSE),"")</f>
        <v/>
      </c>
      <c r="Z4851" t="str">
        <f>IFERROR(VLOOKUP($H4851,AdType[],2,FALSE),"")</f>
        <v/>
      </c>
      <c r="AA4851" t="str">
        <f>IFERROR(VLOOKUP($I4851,AdSize[],2,FALSE),"")</f>
        <v/>
      </c>
      <c r="AB4851" t="str">
        <f>IFERROR(VLOOKUP($J4851,TargetingTactic[],2,FALSE),"")</f>
        <v/>
      </c>
      <c r="AC4851" t="str">
        <f>IFERROR(VLOOKUP($K4851,Audience[],2,FALSE),"")</f>
        <v/>
      </c>
      <c r="AD4851" t="str">
        <f>IFERROR(VLOOKUP($L4851,Country[],2,FALSE),"")</f>
        <v/>
      </c>
      <c r="AE4851" t="str">
        <f>IFERROR(VLOOKUP($M4851,Language[],2,FALSE),"")</f>
        <v/>
      </c>
      <c r="AF4851" t="str">
        <f>IFERROR(VLOOKUP($N4851,BuyType[],2,FALSE),"")</f>
        <v/>
      </c>
      <c r="AG4851" t="str">
        <f>IFERROR(VLOOKUP($S4851,StoreBU[],2,FALSE),"")</f>
        <v/>
      </c>
    </row>
    <row r="4852" spans="1:33" x14ac:dyDescent="0.3">
      <c r="A4852" t="str">
        <f t="shared" si="151"/>
        <v/>
      </c>
      <c r="C4852" t="str">
        <f t="shared" si="150"/>
        <v/>
      </c>
      <c r="D4852" s="33"/>
      <c r="E4852" s="33"/>
      <c r="F4852" s="33"/>
      <c r="G4852" s="33"/>
      <c r="H4852" s="33"/>
      <c r="I4852" s="33"/>
      <c r="J4852" s="33"/>
      <c r="K4852" s="33"/>
      <c r="L4852" s="33"/>
      <c r="M4852" s="33"/>
      <c r="N4852" s="33"/>
      <c r="O4852" s="33"/>
      <c r="P4852" s="33"/>
      <c r="Q4852" s="33"/>
      <c r="R4852" s="33"/>
      <c r="S4852" s="33"/>
      <c r="T4852" s="33"/>
      <c r="V4852" t="str">
        <f>IFERROR(VLOOKUP($D4852,MediaPartner[],2,FALSE),"")</f>
        <v/>
      </c>
      <c r="W4852" t="str">
        <f>IFERROR(VLOOKUP($E4852,Site[],2,FALSE),"")</f>
        <v/>
      </c>
      <c r="X4852" t="str">
        <f>IFERROR(VLOOKUP($F4852,FundingSource[],2,FALSE),"")</f>
        <v/>
      </c>
      <c r="Y4852" t="str">
        <f>IFERROR(VLOOKUP($G4852,Objective[],2,FALSE),"")</f>
        <v/>
      </c>
      <c r="Z4852" t="str">
        <f>IFERROR(VLOOKUP($H4852,AdType[],2,FALSE),"")</f>
        <v/>
      </c>
      <c r="AA4852" t="str">
        <f>IFERROR(VLOOKUP($I4852,AdSize[],2,FALSE),"")</f>
        <v/>
      </c>
      <c r="AB4852" t="str">
        <f>IFERROR(VLOOKUP($J4852,TargetingTactic[],2,FALSE),"")</f>
        <v/>
      </c>
      <c r="AC4852" t="str">
        <f>IFERROR(VLOOKUP($K4852,Audience[],2,FALSE),"")</f>
        <v/>
      </c>
      <c r="AD4852" t="str">
        <f>IFERROR(VLOOKUP($L4852,Country[],2,FALSE),"")</f>
        <v/>
      </c>
      <c r="AE4852" t="str">
        <f>IFERROR(VLOOKUP($M4852,Language[],2,FALSE),"")</f>
        <v/>
      </c>
      <c r="AF4852" t="str">
        <f>IFERROR(VLOOKUP($N4852,BuyType[],2,FALSE),"")</f>
        <v/>
      </c>
      <c r="AG4852" t="str">
        <f>IFERROR(VLOOKUP($S4852,StoreBU[],2,FALSE),"")</f>
        <v/>
      </c>
    </row>
    <row r="4853" spans="1:33" x14ac:dyDescent="0.3">
      <c r="A4853" t="str">
        <f t="shared" si="151"/>
        <v/>
      </c>
      <c r="C4853" t="str">
        <f t="shared" si="150"/>
        <v/>
      </c>
      <c r="D4853" s="33"/>
      <c r="E4853" s="33"/>
      <c r="F4853" s="33"/>
      <c r="G4853" s="33"/>
      <c r="H4853" s="33"/>
      <c r="I4853" s="33"/>
      <c r="J4853" s="33"/>
      <c r="K4853" s="33"/>
      <c r="L4853" s="33"/>
      <c r="M4853" s="33"/>
      <c r="N4853" s="33"/>
      <c r="O4853" s="33"/>
      <c r="P4853" s="33"/>
      <c r="Q4853" s="33"/>
      <c r="R4853" s="33"/>
      <c r="S4853" s="33"/>
      <c r="T4853" s="33"/>
      <c r="V4853" t="str">
        <f>IFERROR(VLOOKUP($D4853,MediaPartner[],2,FALSE),"")</f>
        <v/>
      </c>
      <c r="W4853" t="str">
        <f>IFERROR(VLOOKUP($E4853,Site[],2,FALSE),"")</f>
        <v/>
      </c>
      <c r="X4853" t="str">
        <f>IFERROR(VLOOKUP($F4853,FundingSource[],2,FALSE),"")</f>
        <v/>
      </c>
      <c r="Y4853" t="str">
        <f>IFERROR(VLOOKUP($G4853,Objective[],2,FALSE),"")</f>
        <v/>
      </c>
      <c r="Z4853" t="str">
        <f>IFERROR(VLOOKUP($H4853,AdType[],2,FALSE),"")</f>
        <v/>
      </c>
      <c r="AA4853" t="str">
        <f>IFERROR(VLOOKUP($I4853,AdSize[],2,FALSE),"")</f>
        <v/>
      </c>
      <c r="AB4853" t="str">
        <f>IFERROR(VLOOKUP($J4853,TargetingTactic[],2,FALSE),"")</f>
        <v/>
      </c>
      <c r="AC4853" t="str">
        <f>IFERROR(VLOOKUP($K4853,Audience[],2,FALSE),"")</f>
        <v/>
      </c>
      <c r="AD4853" t="str">
        <f>IFERROR(VLOOKUP($L4853,Country[],2,FALSE),"")</f>
        <v/>
      </c>
      <c r="AE4853" t="str">
        <f>IFERROR(VLOOKUP($M4853,Language[],2,FALSE),"")</f>
        <v/>
      </c>
      <c r="AF4853" t="str">
        <f>IFERROR(VLOOKUP($N4853,BuyType[],2,FALSE),"")</f>
        <v/>
      </c>
      <c r="AG4853" t="str">
        <f>IFERROR(VLOOKUP($S4853,StoreBU[],2,FALSE),"")</f>
        <v/>
      </c>
    </row>
    <row r="4854" spans="1:33" x14ac:dyDescent="0.3">
      <c r="A4854" t="str">
        <f t="shared" si="151"/>
        <v/>
      </c>
      <c r="C4854" t="str">
        <f t="shared" si="150"/>
        <v/>
      </c>
      <c r="D4854" s="33"/>
      <c r="E4854" s="33"/>
      <c r="F4854" s="33"/>
      <c r="G4854" s="33"/>
      <c r="H4854" s="33"/>
      <c r="I4854" s="33"/>
      <c r="J4854" s="33"/>
      <c r="K4854" s="33"/>
      <c r="L4854" s="33"/>
      <c r="M4854" s="33"/>
      <c r="N4854" s="33"/>
      <c r="O4854" s="33"/>
      <c r="P4854" s="33"/>
      <c r="Q4854" s="33"/>
      <c r="R4854" s="33"/>
      <c r="S4854" s="33"/>
      <c r="T4854" s="33"/>
      <c r="V4854" t="str">
        <f>IFERROR(VLOOKUP($D4854,MediaPartner[],2,FALSE),"")</f>
        <v/>
      </c>
      <c r="W4854" t="str">
        <f>IFERROR(VLOOKUP($E4854,Site[],2,FALSE),"")</f>
        <v/>
      </c>
      <c r="X4854" t="str">
        <f>IFERROR(VLOOKUP($F4854,FundingSource[],2,FALSE),"")</f>
        <v/>
      </c>
      <c r="Y4854" t="str">
        <f>IFERROR(VLOOKUP($G4854,Objective[],2,FALSE),"")</f>
        <v/>
      </c>
      <c r="Z4854" t="str">
        <f>IFERROR(VLOOKUP($H4854,AdType[],2,FALSE),"")</f>
        <v/>
      </c>
      <c r="AA4854" t="str">
        <f>IFERROR(VLOOKUP($I4854,AdSize[],2,FALSE),"")</f>
        <v/>
      </c>
      <c r="AB4854" t="str">
        <f>IFERROR(VLOOKUP($J4854,TargetingTactic[],2,FALSE),"")</f>
        <v/>
      </c>
      <c r="AC4854" t="str">
        <f>IFERROR(VLOOKUP($K4854,Audience[],2,FALSE),"")</f>
        <v/>
      </c>
      <c r="AD4854" t="str">
        <f>IFERROR(VLOOKUP($L4854,Country[],2,FALSE),"")</f>
        <v/>
      </c>
      <c r="AE4854" t="str">
        <f>IFERROR(VLOOKUP($M4854,Language[],2,FALSE),"")</f>
        <v/>
      </c>
      <c r="AF4854" t="str">
        <f>IFERROR(VLOOKUP($N4854,BuyType[],2,FALSE),"")</f>
        <v/>
      </c>
      <c r="AG4854" t="str">
        <f>IFERROR(VLOOKUP($S4854,StoreBU[],2,FALSE),"")</f>
        <v/>
      </c>
    </row>
    <row r="4855" spans="1:33" x14ac:dyDescent="0.3">
      <c r="A4855" t="str">
        <f t="shared" si="151"/>
        <v/>
      </c>
      <c r="C4855" t="str">
        <f t="shared" si="150"/>
        <v/>
      </c>
      <c r="D4855" s="33"/>
      <c r="E4855" s="33"/>
      <c r="F4855" s="33"/>
      <c r="G4855" s="33"/>
      <c r="H4855" s="33"/>
      <c r="I4855" s="33"/>
      <c r="J4855" s="33"/>
      <c r="K4855" s="33"/>
      <c r="L4855" s="33"/>
      <c r="M4855" s="33"/>
      <c r="N4855" s="33"/>
      <c r="O4855" s="33"/>
      <c r="P4855" s="33"/>
      <c r="Q4855" s="33"/>
      <c r="R4855" s="33"/>
      <c r="S4855" s="33"/>
      <c r="T4855" s="33"/>
      <c r="V4855" t="str">
        <f>IFERROR(VLOOKUP($D4855,MediaPartner[],2,FALSE),"")</f>
        <v/>
      </c>
      <c r="W4855" t="str">
        <f>IFERROR(VLOOKUP($E4855,Site[],2,FALSE),"")</f>
        <v/>
      </c>
      <c r="X4855" t="str">
        <f>IFERROR(VLOOKUP($F4855,FundingSource[],2,FALSE),"")</f>
        <v/>
      </c>
      <c r="Y4855" t="str">
        <f>IFERROR(VLOOKUP($G4855,Objective[],2,FALSE),"")</f>
        <v/>
      </c>
      <c r="Z4855" t="str">
        <f>IFERROR(VLOOKUP($H4855,AdType[],2,FALSE),"")</f>
        <v/>
      </c>
      <c r="AA4855" t="str">
        <f>IFERROR(VLOOKUP($I4855,AdSize[],2,FALSE),"")</f>
        <v/>
      </c>
      <c r="AB4855" t="str">
        <f>IFERROR(VLOOKUP($J4855,TargetingTactic[],2,FALSE),"")</f>
        <v/>
      </c>
      <c r="AC4855" t="str">
        <f>IFERROR(VLOOKUP($K4855,Audience[],2,FALSE),"")</f>
        <v/>
      </c>
      <c r="AD4855" t="str">
        <f>IFERROR(VLOOKUP($L4855,Country[],2,FALSE),"")</f>
        <v/>
      </c>
      <c r="AE4855" t="str">
        <f>IFERROR(VLOOKUP($M4855,Language[],2,FALSE),"")</f>
        <v/>
      </c>
      <c r="AF4855" t="str">
        <f>IFERROR(VLOOKUP($N4855,BuyType[],2,FALSE),"")</f>
        <v/>
      </c>
      <c r="AG4855" t="str">
        <f>IFERROR(VLOOKUP($S4855,StoreBU[],2,FALSE),"")</f>
        <v/>
      </c>
    </row>
    <row r="4856" spans="1:33" x14ac:dyDescent="0.3">
      <c r="A4856" t="str">
        <f t="shared" si="151"/>
        <v/>
      </c>
      <c r="C4856" t="str">
        <f t="shared" si="150"/>
        <v/>
      </c>
      <c r="D4856" s="33"/>
      <c r="E4856" s="33"/>
      <c r="F4856" s="33"/>
      <c r="G4856" s="33"/>
      <c r="H4856" s="33"/>
      <c r="I4856" s="33"/>
      <c r="J4856" s="33"/>
      <c r="K4856" s="33"/>
      <c r="L4856" s="33"/>
      <c r="M4856" s="33"/>
      <c r="N4856" s="33"/>
      <c r="O4856" s="33"/>
      <c r="P4856" s="33"/>
      <c r="Q4856" s="33"/>
      <c r="R4856" s="33"/>
      <c r="S4856" s="33"/>
      <c r="T4856" s="33"/>
      <c r="V4856" t="str">
        <f>IFERROR(VLOOKUP($D4856,MediaPartner[],2,FALSE),"")</f>
        <v/>
      </c>
      <c r="W4856" t="str">
        <f>IFERROR(VLOOKUP($E4856,Site[],2,FALSE),"")</f>
        <v/>
      </c>
      <c r="X4856" t="str">
        <f>IFERROR(VLOOKUP($F4856,FundingSource[],2,FALSE),"")</f>
        <v/>
      </c>
      <c r="Y4856" t="str">
        <f>IFERROR(VLOOKUP($G4856,Objective[],2,FALSE),"")</f>
        <v/>
      </c>
      <c r="Z4856" t="str">
        <f>IFERROR(VLOOKUP($H4856,AdType[],2,FALSE),"")</f>
        <v/>
      </c>
      <c r="AA4856" t="str">
        <f>IFERROR(VLOOKUP($I4856,AdSize[],2,FALSE),"")</f>
        <v/>
      </c>
      <c r="AB4856" t="str">
        <f>IFERROR(VLOOKUP($J4856,TargetingTactic[],2,FALSE),"")</f>
        <v/>
      </c>
      <c r="AC4856" t="str">
        <f>IFERROR(VLOOKUP($K4856,Audience[],2,FALSE),"")</f>
        <v/>
      </c>
      <c r="AD4856" t="str">
        <f>IFERROR(VLOOKUP($L4856,Country[],2,FALSE),"")</f>
        <v/>
      </c>
      <c r="AE4856" t="str">
        <f>IFERROR(VLOOKUP($M4856,Language[],2,FALSE),"")</f>
        <v/>
      </c>
      <c r="AF4856" t="str">
        <f>IFERROR(VLOOKUP($N4856,BuyType[],2,FALSE),"")</f>
        <v/>
      </c>
      <c r="AG4856" t="str">
        <f>IFERROR(VLOOKUP($S4856,StoreBU[],2,FALSE),"")</f>
        <v/>
      </c>
    </row>
    <row r="4857" spans="1:33" x14ac:dyDescent="0.3">
      <c r="A4857" t="str">
        <f t="shared" si="151"/>
        <v/>
      </c>
      <c r="C4857" t="str">
        <f t="shared" si="150"/>
        <v/>
      </c>
      <c r="D4857" s="33"/>
      <c r="E4857" s="33"/>
      <c r="F4857" s="33"/>
      <c r="G4857" s="33"/>
      <c r="H4857" s="33"/>
      <c r="I4857" s="33"/>
      <c r="J4857" s="33"/>
      <c r="K4857" s="33"/>
      <c r="L4857" s="33"/>
      <c r="M4857" s="33"/>
      <c r="N4857" s="33"/>
      <c r="O4857" s="33"/>
      <c r="P4857" s="33"/>
      <c r="Q4857" s="33"/>
      <c r="R4857" s="33"/>
      <c r="S4857" s="33"/>
      <c r="T4857" s="33"/>
      <c r="V4857" t="str">
        <f>IFERROR(VLOOKUP($D4857,MediaPartner[],2,FALSE),"")</f>
        <v/>
      </c>
      <c r="W4857" t="str">
        <f>IFERROR(VLOOKUP($E4857,Site[],2,FALSE),"")</f>
        <v/>
      </c>
      <c r="X4857" t="str">
        <f>IFERROR(VLOOKUP($F4857,FundingSource[],2,FALSE),"")</f>
        <v/>
      </c>
      <c r="Y4857" t="str">
        <f>IFERROR(VLOOKUP($G4857,Objective[],2,FALSE),"")</f>
        <v/>
      </c>
      <c r="Z4857" t="str">
        <f>IFERROR(VLOOKUP($H4857,AdType[],2,FALSE),"")</f>
        <v/>
      </c>
      <c r="AA4857" t="str">
        <f>IFERROR(VLOOKUP($I4857,AdSize[],2,FALSE),"")</f>
        <v/>
      </c>
      <c r="AB4857" t="str">
        <f>IFERROR(VLOOKUP($J4857,TargetingTactic[],2,FALSE),"")</f>
        <v/>
      </c>
      <c r="AC4857" t="str">
        <f>IFERROR(VLOOKUP($K4857,Audience[],2,FALSE),"")</f>
        <v/>
      </c>
      <c r="AD4857" t="str">
        <f>IFERROR(VLOOKUP($L4857,Country[],2,FALSE),"")</f>
        <v/>
      </c>
      <c r="AE4857" t="str">
        <f>IFERROR(VLOOKUP($M4857,Language[],2,FALSE),"")</f>
        <v/>
      </c>
      <c r="AF4857" t="str">
        <f>IFERROR(VLOOKUP($N4857,BuyType[],2,FALSE),"")</f>
        <v/>
      </c>
      <c r="AG4857" t="str">
        <f>IFERROR(VLOOKUP($S4857,StoreBU[],2,FALSE),"")</f>
        <v/>
      </c>
    </row>
    <row r="4858" spans="1:33" x14ac:dyDescent="0.3">
      <c r="A4858" t="str">
        <f t="shared" si="151"/>
        <v/>
      </c>
      <c r="C4858" t="str">
        <f t="shared" si="150"/>
        <v/>
      </c>
      <c r="D4858" s="33"/>
      <c r="E4858" s="33"/>
      <c r="F4858" s="33"/>
      <c r="G4858" s="33"/>
      <c r="H4858" s="33"/>
      <c r="I4858" s="33"/>
      <c r="J4858" s="33"/>
      <c r="K4858" s="33"/>
      <c r="L4858" s="33"/>
      <c r="M4858" s="33"/>
      <c r="N4858" s="33"/>
      <c r="O4858" s="33"/>
      <c r="P4858" s="33"/>
      <c r="Q4858" s="33"/>
      <c r="R4858" s="33"/>
      <c r="S4858" s="33"/>
      <c r="T4858" s="33"/>
      <c r="V4858" t="str">
        <f>IFERROR(VLOOKUP($D4858,MediaPartner[],2,FALSE),"")</f>
        <v/>
      </c>
      <c r="W4858" t="str">
        <f>IFERROR(VLOOKUP($E4858,Site[],2,FALSE),"")</f>
        <v/>
      </c>
      <c r="X4858" t="str">
        <f>IFERROR(VLOOKUP($F4858,FundingSource[],2,FALSE),"")</f>
        <v/>
      </c>
      <c r="Y4858" t="str">
        <f>IFERROR(VLOOKUP($G4858,Objective[],2,FALSE),"")</f>
        <v/>
      </c>
      <c r="Z4858" t="str">
        <f>IFERROR(VLOOKUP($H4858,AdType[],2,FALSE),"")</f>
        <v/>
      </c>
      <c r="AA4858" t="str">
        <f>IFERROR(VLOOKUP($I4858,AdSize[],2,FALSE),"")</f>
        <v/>
      </c>
      <c r="AB4858" t="str">
        <f>IFERROR(VLOOKUP($J4858,TargetingTactic[],2,FALSE),"")</f>
        <v/>
      </c>
      <c r="AC4858" t="str">
        <f>IFERROR(VLOOKUP($K4858,Audience[],2,FALSE),"")</f>
        <v/>
      </c>
      <c r="AD4858" t="str">
        <f>IFERROR(VLOOKUP($L4858,Country[],2,FALSE),"")</f>
        <v/>
      </c>
      <c r="AE4858" t="str">
        <f>IFERROR(VLOOKUP($M4858,Language[],2,FALSE),"")</f>
        <v/>
      </c>
      <c r="AF4858" t="str">
        <f>IFERROR(VLOOKUP($N4858,BuyType[],2,FALSE),"")</f>
        <v/>
      </c>
      <c r="AG4858" t="str">
        <f>IFERROR(VLOOKUP($S4858,StoreBU[],2,FALSE),"")</f>
        <v/>
      </c>
    </row>
    <row r="4859" spans="1:33" x14ac:dyDescent="0.3">
      <c r="A4859" t="str">
        <f t="shared" si="151"/>
        <v/>
      </c>
      <c r="C4859" t="str">
        <f t="shared" si="150"/>
        <v/>
      </c>
      <c r="D4859" s="33"/>
      <c r="E4859" s="33"/>
      <c r="F4859" s="33"/>
      <c r="G4859" s="33"/>
      <c r="H4859" s="33"/>
      <c r="I4859" s="33"/>
      <c r="J4859" s="33"/>
      <c r="K4859" s="33"/>
      <c r="L4859" s="33"/>
      <c r="M4859" s="33"/>
      <c r="N4859" s="33"/>
      <c r="O4859" s="33"/>
      <c r="P4859" s="33"/>
      <c r="Q4859" s="33"/>
      <c r="R4859" s="33"/>
      <c r="S4859" s="33"/>
      <c r="T4859" s="33"/>
      <c r="V4859" t="str">
        <f>IFERROR(VLOOKUP($D4859,MediaPartner[],2,FALSE),"")</f>
        <v/>
      </c>
      <c r="W4859" t="str">
        <f>IFERROR(VLOOKUP($E4859,Site[],2,FALSE),"")</f>
        <v/>
      </c>
      <c r="X4859" t="str">
        <f>IFERROR(VLOOKUP($F4859,FundingSource[],2,FALSE),"")</f>
        <v/>
      </c>
      <c r="Y4859" t="str">
        <f>IFERROR(VLOOKUP($G4859,Objective[],2,FALSE),"")</f>
        <v/>
      </c>
      <c r="Z4859" t="str">
        <f>IFERROR(VLOOKUP($H4859,AdType[],2,FALSE),"")</f>
        <v/>
      </c>
      <c r="AA4859" t="str">
        <f>IFERROR(VLOOKUP($I4859,AdSize[],2,FALSE),"")</f>
        <v/>
      </c>
      <c r="AB4859" t="str">
        <f>IFERROR(VLOOKUP($J4859,TargetingTactic[],2,FALSE),"")</f>
        <v/>
      </c>
      <c r="AC4859" t="str">
        <f>IFERROR(VLOOKUP($K4859,Audience[],2,FALSE),"")</f>
        <v/>
      </c>
      <c r="AD4859" t="str">
        <f>IFERROR(VLOOKUP($L4859,Country[],2,FALSE),"")</f>
        <v/>
      </c>
      <c r="AE4859" t="str">
        <f>IFERROR(VLOOKUP($M4859,Language[],2,FALSE),"")</f>
        <v/>
      </c>
      <c r="AF4859" t="str">
        <f>IFERROR(VLOOKUP($N4859,BuyType[],2,FALSE),"")</f>
        <v/>
      </c>
      <c r="AG4859" t="str">
        <f>IFERROR(VLOOKUP($S4859,StoreBU[],2,FALSE),"")</f>
        <v/>
      </c>
    </row>
    <row r="4860" spans="1:33" x14ac:dyDescent="0.3">
      <c r="A4860" t="str">
        <f t="shared" si="151"/>
        <v/>
      </c>
      <c r="C4860" t="str">
        <f t="shared" si="150"/>
        <v/>
      </c>
      <c r="D4860" s="33"/>
      <c r="E4860" s="33"/>
      <c r="F4860" s="33"/>
      <c r="G4860" s="33"/>
      <c r="H4860" s="33"/>
      <c r="I4860" s="33"/>
      <c r="J4860" s="33"/>
      <c r="K4860" s="33"/>
      <c r="L4860" s="33"/>
      <c r="M4860" s="33"/>
      <c r="N4860" s="33"/>
      <c r="O4860" s="33"/>
      <c r="P4860" s="33"/>
      <c r="Q4860" s="33"/>
      <c r="R4860" s="33"/>
      <c r="S4860" s="33"/>
      <c r="T4860" s="33"/>
      <c r="V4860" t="str">
        <f>IFERROR(VLOOKUP($D4860,MediaPartner[],2,FALSE),"")</f>
        <v/>
      </c>
      <c r="W4860" t="str">
        <f>IFERROR(VLOOKUP($E4860,Site[],2,FALSE),"")</f>
        <v/>
      </c>
      <c r="X4860" t="str">
        <f>IFERROR(VLOOKUP($F4860,FundingSource[],2,FALSE),"")</f>
        <v/>
      </c>
      <c r="Y4860" t="str">
        <f>IFERROR(VLOOKUP($G4860,Objective[],2,FALSE),"")</f>
        <v/>
      </c>
      <c r="Z4860" t="str">
        <f>IFERROR(VLOOKUP($H4860,AdType[],2,FALSE),"")</f>
        <v/>
      </c>
      <c r="AA4860" t="str">
        <f>IFERROR(VLOOKUP($I4860,AdSize[],2,FALSE),"")</f>
        <v/>
      </c>
      <c r="AB4860" t="str">
        <f>IFERROR(VLOOKUP($J4860,TargetingTactic[],2,FALSE),"")</f>
        <v/>
      </c>
      <c r="AC4860" t="str">
        <f>IFERROR(VLOOKUP($K4860,Audience[],2,FALSE),"")</f>
        <v/>
      </c>
      <c r="AD4860" t="str">
        <f>IFERROR(VLOOKUP($L4860,Country[],2,FALSE),"")</f>
        <v/>
      </c>
      <c r="AE4860" t="str">
        <f>IFERROR(VLOOKUP($M4860,Language[],2,FALSE),"")</f>
        <v/>
      </c>
      <c r="AF4860" t="str">
        <f>IFERROR(VLOOKUP($N4860,BuyType[],2,FALSE),"")</f>
        <v/>
      </c>
      <c r="AG4860" t="str">
        <f>IFERROR(VLOOKUP($S4860,StoreBU[],2,FALSE),"")</f>
        <v/>
      </c>
    </row>
    <row r="4861" spans="1:33" x14ac:dyDescent="0.3">
      <c r="A4861" t="str">
        <f t="shared" si="151"/>
        <v/>
      </c>
      <c r="C4861" t="str">
        <f t="shared" si="150"/>
        <v/>
      </c>
      <c r="D4861" s="33"/>
      <c r="E4861" s="33"/>
      <c r="F4861" s="33"/>
      <c r="G4861" s="33"/>
      <c r="H4861" s="33"/>
      <c r="I4861" s="33"/>
      <c r="J4861" s="33"/>
      <c r="K4861" s="33"/>
      <c r="L4861" s="33"/>
      <c r="M4861" s="33"/>
      <c r="N4861" s="33"/>
      <c r="O4861" s="33"/>
      <c r="P4861" s="33"/>
      <c r="Q4861" s="33"/>
      <c r="R4861" s="33"/>
      <c r="S4861" s="33"/>
      <c r="T4861" s="33"/>
      <c r="V4861" t="str">
        <f>IFERROR(VLOOKUP($D4861,MediaPartner[],2,FALSE),"")</f>
        <v/>
      </c>
      <c r="W4861" t="str">
        <f>IFERROR(VLOOKUP($E4861,Site[],2,FALSE),"")</f>
        <v/>
      </c>
      <c r="X4861" t="str">
        <f>IFERROR(VLOOKUP($F4861,FundingSource[],2,FALSE),"")</f>
        <v/>
      </c>
      <c r="Y4861" t="str">
        <f>IFERROR(VLOOKUP($G4861,Objective[],2,FALSE),"")</f>
        <v/>
      </c>
      <c r="Z4861" t="str">
        <f>IFERROR(VLOOKUP($H4861,AdType[],2,FALSE),"")</f>
        <v/>
      </c>
      <c r="AA4861" t="str">
        <f>IFERROR(VLOOKUP($I4861,AdSize[],2,FALSE),"")</f>
        <v/>
      </c>
      <c r="AB4861" t="str">
        <f>IFERROR(VLOOKUP($J4861,TargetingTactic[],2,FALSE),"")</f>
        <v/>
      </c>
      <c r="AC4861" t="str">
        <f>IFERROR(VLOOKUP($K4861,Audience[],2,FALSE),"")</f>
        <v/>
      </c>
      <c r="AD4861" t="str">
        <f>IFERROR(VLOOKUP($L4861,Country[],2,FALSE),"")</f>
        <v/>
      </c>
      <c r="AE4861" t="str">
        <f>IFERROR(VLOOKUP($M4861,Language[],2,FALSE),"")</f>
        <v/>
      </c>
      <c r="AF4861" t="str">
        <f>IFERROR(VLOOKUP($N4861,BuyType[],2,FALSE),"")</f>
        <v/>
      </c>
      <c r="AG4861" t="str">
        <f>IFERROR(VLOOKUP($S4861,StoreBU[],2,FALSE),"")</f>
        <v/>
      </c>
    </row>
    <row r="4862" spans="1:33" x14ac:dyDescent="0.3">
      <c r="A4862" t="str">
        <f t="shared" si="151"/>
        <v/>
      </c>
      <c r="C4862" t="str">
        <f t="shared" si="150"/>
        <v/>
      </c>
      <c r="D4862" s="33"/>
      <c r="E4862" s="33"/>
      <c r="F4862" s="33"/>
      <c r="G4862" s="33"/>
      <c r="H4862" s="33"/>
      <c r="I4862" s="33"/>
      <c r="J4862" s="33"/>
      <c r="K4862" s="33"/>
      <c r="L4862" s="33"/>
      <c r="M4862" s="33"/>
      <c r="N4862" s="33"/>
      <c r="O4862" s="33"/>
      <c r="P4862" s="33"/>
      <c r="Q4862" s="33"/>
      <c r="R4862" s="33"/>
      <c r="S4862" s="33"/>
      <c r="T4862" s="33"/>
      <c r="V4862" t="str">
        <f>IFERROR(VLOOKUP($D4862,MediaPartner[],2,FALSE),"")</f>
        <v/>
      </c>
      <c r="W4862" t="str">
        <f>IFERROR(VLOOKUP($E4862,Site[],2,FALSE),"")</f>
        <v/>
      </c>
      <c r="X4862" t="str">
        <f>IFERROR(VLOOKUP($F4862,FundingSource[],2,FALSE),"")</f>
        <v/>
      </c>
      <c r="Y4862" t="str">
        <f>IFERROR(VLOOKUP($G4862,Objective[],2,FALSE),"")</f>
        <v/>
      </c>
      <c r="Z4862" t="str">
        <f>IFERROR(VLOOKUP($H4862,AdType[],2,FALSE),"")</f>
        <v/>
      </c>
      <c r="AA4862" t="str">
        <f>IFERROR(VLOOKUP($I4862,AdSize[],2,FALSE),"")</f>
        <v/>
      </c>
      <c r="AB4862" t="str">
        <f>IFERROR(VLOOKUP($J4862,TargetingTactic[],2,FALSE),"")</f>
        <v/>
      </c>
      <c r="AC4862" t="str">
        <f>IFERROR(VLOOKUP($K4862,Audience[],2,FALSE),"")</f>
        <v/>
      </c>
      <c r="AD4862" t="str">
        <f>IFERROR(VLOOKUP($L4862,Country[],2,FALSE),"")</f>
        <v/>
      </c>
      <c r="AE4862" t="str">
        <f>IFERROR(VLOOKUP($M4862,Language[],2,FALSE),"")</f>
        <v/>
      </c>
      <c r="AF4862" t="str">
        <f>IFERROR(VLOOKUP($N4862,BuyType[],2,FALSE),"")</f>
        <v/>
      </c>
      <c r="AG4862" t="str">
        <f>IFERROR(VLOOKUP($S4862,StoreBU[],2,FALSE),"")</f>
        <v/>
      </c>
    </row>
    <row r="4863" spans="1:33" x14ac:dyDescent="0.3">
      <c r="A4863" t="str">
        <f t="shared" si="151"/>
        <v/>
      </c>
      <c r="C4863" t="str">
        <f t="shared" si="150"/>
        <v/>
      </c>
      <c r="D4863" s="33"/>
      <c r="E4863" s="33"/>
      <c r="F4863" s="33"/>
      <c r="G4863" s="33"/>
      <c r="H4863" s="33"/>
      <c r="I4863" s="33"/>
      <c r="J4863" s="33"/>
      <c r="K4863" s="33"/>
      <c r="L4863" s="33"/>
      <c r="M4863" s="33"/>
      <c r="N4863" s="33"/>
      <c r="O4863" s="33"/>
      <c r="P4863" s="33"/>
      <c r="Q4863" s="33"/>
      <c r="R4863" s="33"/>
      <c r="S4863" s="33"/>
      <c r="T4863" s="33"/>
      <c r="V4863" t="str">
        <f>IFERROR(VLOOKUP($D4863,MediaPartner[],2,FALSE),"")</f>
        <v/>
      </c>
      <c r="W4863" t="str">
        <f>IFERROR(VLOOKUP($E4863,Site[],2,FALSE),"")</f>
        <v/>
      </c>
      <c r="X4863" t="str">
        <f>IFERROR(VLOOKUP($F4863,FundingSource[],2,FALSE),"")</f>
        <v/>
      </c>
      <c r="Y4863" t="str">
        <f>IFERROR(VLOOKUP($G4863,Objective[],2,FALSE),"")</f>
        <v/>
      </c>
      <c r="Z4863" t="str">
        <f>IFERROR(VLOOKUP($H4863,AdType[],2,FALSE),"")</f>
        <v/>
      </c>
      <c r="AA4863" t="str">
        <f>IFERROR(VLOOKUP($I4863,AdSize[],2,FALSE),"")</f>
        <v/>
      </c>
      <c r="AB4863" t="str">
        <f>IFERROR(VLOOKUP($J4863,TargetingTactic[],2,FALSE),"")</f>
        <v/>
      </c>
      <c r="AC4863" t="str">
        <f>IFERROR(VLOOKUP($K4863,Audience[],2,FALSE),"")</f>
        <v/>
      </c>
      <c r="AD4863" t="str">
        <f>IFERROR(VLOOKUP($L4863,Country[],2,FALSE),"")</f>
        <v/>
      </c>
      <c r="AE4863" t="str">
        <f>IFERROR(VLOOKUP($M4863,Language[],2,FALSE),"")</f>
        <v/>
      </c>
      <c r="AF4863" t="str">
        <f>IFERROR(VLOOKUP($N4863,BuyType[],2,FALSE),"")</f>
        <v/>
      </c>
      <c r="AG4863" t="str">
        <f>IFERROR(VLOOKUP($S4863,StoreBU[],2,FALSE),"")</f>
        <v/>
      </c>
    </row>
    <row r="4864" spans="1:33" x14ac:dyDescent="0.3">
      <c r="A4864" t="str">
        <f t="shared" si="151"/>
        <v/>
      </c>
      <c r="C4864" t="str">
        <f t="shared" si="150"/>
        <v/>
      </c>
      <c r="D4864" s="33"/>
      <c r="E4864" s="33"/>
      <c r="F4864" s="33"/>
      <c r="G4864" s="33"/>
      <c r="H4864" s="33"/>
      <c r="I4864" s="33"/>
      <c r="J4864" s="33"/>
      <c r="K4864" s="33"/>
      <c r="L4864" s="33"/>
      <c r="M4864" s="33"/>
      <c r="N4864" s="33"/>
      <c r="O4864" s="33"/>
      <c r="P4864" s="33"/>
      <c r="Q4864" s="33"/>
      <c r="R4864" s="33"/>
      <c r="S4864" s="33"/>
      <c r="T4864" s="33"/>
      <c r="V4864" t="str">
        <f>IFERROR(VLOOKUP($D4864,MediaPartner[],2,FALSE),"")</f>
        <v/>
      </c>
      <c r="W4864" t="str">
        <f>IFERROR(VLOOKUP($E4864,Site[],2,FALSE),"")</f>
        <v/>
      </c>
      <c r="X4864" t="str">
        <f>IFERROR(VLOOKUP($F4864,FundingSource[],2,FALSE),"")</f>
        <v/>
      </c>
      <c r="Y4864" t="str">
        <f>IFERROR(VLOOKUP($G4864,Objective[],2,FALSE),"")</f>
        <v/>
      </c>
      <c r="Z4864" t="str">
        <f>IFERROR(VLOOKUP($H4864,AdType[],2,FALSE),"")</f>
        <v/>
      </c>
      <c r="AA4864" t="str">
        <f>IFERROR(VLOOKUP($I4864,AdSize[],2,FALSE),"")</f>
        <v/>
      </c>
      <c r="AB4864" t="str">
        <f>IFERROR(VLOOKUP($J4864,TargetingTactic[],2,FALSE),"")</f>
        <v/>
      </c>
      <c r="AC4864" t="str">
        <f>IFERROR(VLOOKUP($K4864,Audience[],2,FALSE),"")</f>
        <v/>
      </c>
      <c r="AD4864" t="str">
        <f>IFERROR(VLOOKUP($L4864,Country[],2,FALSE),"")</f>
        <v/>
      </c>
      <c r="AE4864" t="str">
        <f>IFERROR(VLOOKUP($M4864,Language[],2,FALSE),"")</f>
        <v/>
      </c>
      <c r="AF4864" t="str">
        <f>IFERROR(VLOOKUP($N4864,BuyType[],2,FALSE),"")</f>
        <v/>
      </c>
      <c r="AG4864" t="str">
        <f>IFERROR(VLOOKUP($S4864,StoreBU[],2,FALSE),"")</f>
        <v/>
      </c>
    </row>
    <row r="4865" spans="1:33" x14ac:dyDescent="0.3">
      <c r="A4865" t="str">
        <f t="shared" si="151"/>
        <v/>
      </c>
      <c r="C4865" t="str">
        <f t="shared" si="150"/>
        <v/>
      </c>
      <c r="D4865" s="33"/>
      <c r="E4865" s="33"/>
      <c r="F4865" s="33"/>
      <c r="G4865" s="33"/>
      <c r="H4865" s="33"/>
      <c r="I4865" s="33"/>
      <c r="J4865" s="33"/>
      <c r="K4865" s="33"/>
      <c r="L4865" s="33"/>
      <c r="M4865" s="33"/>
      <c r="N4865" s="33"/>
      <c r="O4865" s="33"/>
      <c r="P4865" s="33"/>
      <c r="Q4865" s="33"/>
      <c r="R4865" s="33"/>
      <c r="S4865" s="33"/>
      <c r="T4865" s="33"/>
      <c r="V4865" t="str">
        <f>IFERROR(VLOOKUP($D4865,MediaPartner[],2,FALSE),"")</f>
        <v/>
      </c>
      <c r="W4865" t="str">
        <f>IFERROR(VLOOKUP($E4865,Site[],2,FALSE),"")</f>
        <v/>
      </c>
      <c r="X4865" t="str">
        <f>IFERROR(VLOOKUP($F4865,FundingSource[],2,FALSE),"")</f>
        <v/>
      </c>
      <c r="Y4865" t="str">
        <f>IFERROR(VLOOKUP($G4865,Objective[],2,FALSE),"")</f>
        <v/>
      </c>
      <c r="Z4865" t="str">
        <f>IFERROR(VLOOKUP($H4865,AdType[],2,FALSE),"")</f>
        <v/>
      </c>
      <c r="AA4865" t="str">
        <f>IFERROR(VLOOKUP($I4865,AdSize[],2,FALSE),"")</f>
        <v/>
      </c>
      <c r="AB4865" t="str">
        <f>IFERROR(VLOOKUP($J4865,TargetingTactic[],2,FALSE),"")</f>
        <v/>
      </c>
      <c r="AC4865" t="str">
        <f>IFERROR(VLOOKUP($K4865,Audience[],2,FALSE),"")</f>
        <v/>
      </c>
      <c r="AD4865" t="str">
        <f>IFERROR(VLOOKUP($L4865,Country[],2,FALSE),"")</f>
        <v/>
      </c>
      <c r="AE4865" t="str">
        <f>IFERROR(VLOOKUP($M4865,Language[],2,FALSE),"")</f>
        <v/>
      </c>
      <c r="AF4865" t="str">
        <f>IFERROR(VLOOKUP($N4865,BuyType[],2,FALSE),"")</f>
        <v/>
      </c>
      <c r="AG4865" t="str">
        <f>IFERROR(VLOOKUP($S4865,StoreBU[],2,FALSE),"")</f>
        <v/>
      </c>
    </row>
    <row r="4866" spans="1:33" x14ac:dyDescent="0.3">
      <c r="A4866" t="str">
        <f t="shared" si="151"/>
        <v/>
      </c>
      <c r="C4866" t="str">
        <f t="shared" si="150"/>
        <v/>
      </c>
      <c r="D4866" s="33"/>
      <c r="E4866" s="33"/>
      <c r="F4866" s="33"/>
      <c r="G4866" s="33"/>
      <c r="H4866" s="33"/>
      <c r="I4866" s="33"/>
      <c r="J4866" s="33"/>
      <c r="K4866" s="33"/>
      <c r="L4866" s="33"/>
      <c r="M4866" s="33"/>
      <c r="N4866" s="33"/>
      <c r="O4866" s="33"/>
      <c r="P4866" s="33"/>
      <c r="Q4866" s="33"/>
      <c r="R4866" s="33"/>
      <c r="S4866" s="33"/>
      <c r="T4866" s="33"/>
      <c r="V4866" t="str">
        <f>IFERROR(VLOOKUP($D4866,MediaPartner[],2,FALSE),"")</f>
        <v/>
      </c>
      <c r="W4866" t="str">
        <f>IFERROR(VLOOKUP($E4866,Site[],2,FALSE),"")</f>
        <v/>
      </c>
      <c r="X4866" t="str">
        <f>IFERROR(VLOOKUP($F4866,FundingSource[],2,FALSE),"")</f>
        <v/>
      </c>
      <c r="Y4866" t="str">
        <f>IFERROR(VLOOKUP($G4866,Objective[],2,FALSE),"")</f>
        <v/>
      </c>
      <c r="Z4866" t="str">
        <f>IFERROR(VLOOKUP($H4866,AdType[],2,FALSE),"")</f>
        <v/>
      </c>
      <c r="AA4866" t="str">
        <f>IFERROR(VLOOKUP($I4866,AdSize[],2,FALSE),"")</f>
        <v/>
      </c>
      <c r="AB4866" t="str">
        <f>IFERROR(VLOOKUP($J4866,TargetingTactic[],2,FALSE),"")</f>
        <v/>
      </c>
      <c r="AC4866" t="str">
        <f>IFERROR(VLOOKUP($K4866,Audience[],2,FALSE),"")</f>
        <v/>
      </c>
      <c r="AD4866" t="str">
        <f>IFERROR(VLOOKUP($L4866,Country[],2,FALSE),"")</f>
        <v/>
      </c>
      <c r="AE4866" t="str">
        <f>IFERROR(VLOOKUP($M4866,Language[],2,FALSE),"")</f>
        <v/>
      </c>
      <c r="AF4866" t="str">
        <f>IFERROR(VLOOKUP($N4866,BuyType[],2,FALSE),"")</f>
        <v/>
      </c>
      <c r="AG4866" t="str">
        <f>IFERROR(VLOOKUP($S4866,StoreBU[],2,FALSE),"")</f>
        <v/>
      </c>
    </row>
    <row r="4867" spans="1:33" x14ac:dyDescent="0.3">
      <c r="A4867" t="str">
        <f t="shared" si="151"/>
        <v/>
      </c>
      <c r="C4867" t="str">
        <f t="shared" ref="C4867:C4930" si="152">IF(LEN(A4867)=0,"",LEN(A4867))</f>
        <v/>
      </c>
      <c r="D4867" s="33"/>
      <c r="E4867" s="33"/>
      <c r="F4867" s="33"/>
      <c r="G4867" s="33"/>
      <c r="H4867" s="33"/>
      <c r="I4867" s="33"/>
      <c r="J4867" s="33"/>
      <c r="K4867" s="33"/>
      <c r="L4867" s="33"/>
      <c r="M4867" s="33"/>
      <c r="N4867" s="33"/>
      <c r="O4867" s="33"/>
      <c r="P4867" s="33"/>
      <c r="Q4867" s="33"/>
      <c r="R4867" s="33"/>
      <c r="S4867" s="33"/>
      <c r="T4867" s="33"/>
      <c r="V4867" t="str">
        <f>IFERROR(VLOOKUP($D4867,MediaPartner[],2,FALSE),"")</f>
        <v/>
      </c>
      <c r="W4867" t="str">
        <f>IFERROR(VLOOKUP($E4867,Site[],2,FALSE),"")</f>
        <v/>
      </c>
      <c r="X4867" t="str">
        <f>IFERROR(VLOOKUP($F4867,FundingSource[],2,FALSE),"")</f>
        <v/>
      </c>
      <c r="Y4867" t="str">
        <f>IFERROR(VLOOKUP($G4867,Objective[],2,FALSE),"")</f>
        <v/>
      </c>
      <c r="Z4867" t="str">
        <f>IFERROR(VLOOKUP($H4867,AdType[],2,FALSE),"")</f>
        <v/>
      </c>
      <c r="AA4867" t="str">
        <f>IFERROR(VLOOKUP($I4867,AdSize[],2,FALSE),"")</f>
        <v/>
      </c>
      <c r="AB4867" t="str">
        <f>IFERROR(VLOOKUP($J4867,TargetingTactic[],2,FALSE),"")</f>
        <v/>
      </c>
      <c r="AC4867" t="str">
        <f>IFERROR(VLOOKUP($K4867,Audience[],2,FALSE),"")</f>
        <v/>
      </c>
      <c r="AD4867" t="str">
        <f>IFERROR(VLOOKUP($L4867,Country[],2,FALSE),"")</f>
        <v/>
      </c>
      <c r="AE4867" t="str">
        <f>IFERROR(VLOOKUP($M4867,Language[],2,FALSE),"")</f>
        <v/>
      </c>
      <c r="AF4867" t="str">
        <f>IFERROR(VLOOKUP($N4867,BuyType[],2,FALSE),"")</f>
        <v/>
      </c>
      <c r="AG4867" t="str">
        <f>IFERROR(VLOOKUP($S4867,StoreBU[],2,FALSE),"")</f>
        <v/>
      </c>
    </row>
    <row r="4868" spans="1:33" x14ac:dyDescent="0.3">
      <c r="A4868" t="str">
        <f t="shared" ref="A4868:A4931" si="153">IF(COUNTBLANK(D4868:T4868)=17,"",
SUBSTITUTE(
_xlfn.TEXTJOIN("_",TRUE,
(_xlfn.TEXTJOIN("_",FALSE,$V4868,$W4868,$X4868,$Y4868,$Z4868,$AA4868,$AB4868,$AC4868,$AD4868,$AE4868,$AF4868,$O4868)),
(_xlfn.TEXTJOIN("_",TRUE,$P4868,$Q4868,$R4868,$AG4868,$T4868))),
" ","-"))</f>
        <v/>
      </c>
      <c r="C4868" t="str">
        <f t="shared" si="152"/>
        <v/>
      </c>
      <c r="D4868" s="33"/>
      <c r="E4868" s="33"/>
      <c r="F4868" s="33"/>
      <c r="G4868" s="33"/>
      <c r="H4868" s="33"/>
      <c r="I4868" s="33"/>
      <c r="J4868" s="33"/>
      <c r="K4868" s="33"/>
      <c r="L4868" s="33"/>
      <c r="M4868" s="33"/>
      <c r="N4868" s="33"/>
      <c r="O4868" s="33"/>
      <c r="P4868" s="33"/>
      <c r="Q4868" s="33"/>
      <c r="R4868" s="33"/>
      <c r="S4868" s="33"/>
      <c r="T4868" s="33"/>
      <c r="V4868" t="str">
        <f>IFERROR(VLOOKUP($D4868,MediaPartner[],2,FALSE),"")</f>
        <v/>
      </c>
      <c r="W4868" t="str">
        <f>IFERROR(VLOOKUP($E4868,Site[],2,FALSE),"")</f>
        <v/>
      </c>
      <c r="X4868" t="str">
        <f>IFERROR(VLOOKUP($F4868,FundingSource[],2,FALSE),"")</f>
        <v/>
      </c>
      <c r="Y4868" t="str">
        <f>IFERROR(VLOOKUP($G4868,Objective[],2,FALSE),"")</f>
        <v/>
      </c>
      <c r="Z4868" t="str">
        <f>IFERROR(VLOOKUP($H4868,AdType[],2,FALSE),"")</f>
        <v/>
      </c>
      <c r="AA4868" t="str">
        <f>IFERROR(VLOOKUP($I4868,AdSize[],2,FALSE),"")</f>
        <v/>
      </c>
      <c r="AB4868" t="str">
        <f>IFERROR(VLOOKUP($J4868,TargetingTactic[],2,FALSE),"")</f>
        <v/>
      </c>
      <c r="AC4868" t="str">
        <f>IFERROR(VLOOKUP($K4868,Audience[],2,FALSE),"")</f>
        <v/>
      </c>
      <c r="AD4868" t="str">
        <f>IFERROR(VLOOKUP($L4868,Country[],2,FALSE),"")</f>
        <v/>
      </c>
      <c r="AE4868" t="str">
        <f>IFERROR(VLOOKUP($M4868,Language[],2,FALSE),"")</f>
        <v/>
      </c>
      <c r="AF4868" t="str">
        <f>IFERROR(VLOOKUP($N4868,BuyType[],2,FALSE),"")</f>
        <v/>
      </c>
      <c r="AG4868" t="str">
        <f>IFERROR(VLOOKUP($S4868,StoreBU[],2,FALSE),"")</f>
        <v/>
      </c>
    </row>
    <row r="4869" spans="1:33" x14ac:dyDescent="0.3">
      <c r="A4869" t="str">
        <f t="shared" si="153"/>
        <v/>
      </c>
      <c r="C4869" t="str">
        <f t="shared" si="152"/>
        <v/>
      </c>
      <c r="D4869" s="33"/>
      <c r="E4869" s="33"/>
      <c r="F4869" s="33"/>
      <c r="G4869" s="33"/>
      <c r="H4869" s="33"/>
      <c r="I4869" s="33"/>
      <c r="J4869" s="33"/>
      <c r="K4869" s="33"/>
      <c r="L4869" s="33"/>
      <c r="M4869" s="33"/>
      <c r="N4869" s="33"/>
      <c r="O4869" s="33"/>
      <c r="P4869" s="33"/>
      <c r="Q4869" s="33"/>
      <c r="R4869" s="33"/>
      <c r="S4869" s="33"/>
      <c r="T4869" s="33"/>
      <c r="V4869" t="str">
        <f>IFERROR(VLOOKUP($D4869,MediaPartner[],2,FALSE),"")</f>
        <v/>
      </c>
      <c r="W4869" t="str">
        <f>IFERROR(VLOOKUP($E4869,Site[],2,FALSE),"")</f>
        <v/>
      </c>
      <c r="X4869" t="str">
        <f>IFERROR(VLOOKUP($F4869,FundingSource[],2,FALSE),"")</f>
        <v/>
      </c>
      <c r="Y4869" t="str">
        <f>IFERROR(VLOOKUP($G4869,Objective[],2,FALSE),"")</f>
        <v/>
      </c>
      <c r="Z4869" t="str">
        <f>IFERROR(VLOOKUP($H4869,AdType[],2,FALSE),"")</f>
        <v/>
      </c>
      <c r="AA4869" t="str">
        <f>IFERROR(VLOOKUP($I4869,AdSize[],2,FALSE),"")</f>
        <v/>
      </c>
      <c r="AB4869" t="str">
        <f>IFERROR(VLOOKUP($J4869,TargetingTactic[],2,FALSE),"")</f>
        <v/>
      </c>
      <c r="AC4869" t="str">
        <f>IFERROR(VLOOKUP($K4869,Audience[],2,FALSE),"")</f>
        <v/>
      </c>
      <c r="AD4869" t="str">
        <f>IFERROR(VLOOKUP($L4869,Country[],2,FALSE),"")</f>
        <v/>
      </c>
      <c r="AE4869" t="str">
        <f>IFERROR(VLOOKUP($M4869,Language[],2,FALSE),"")</f>
        <v/>
      </c>
      <c r="AF4869" t="str">
        <f>IFERROR(VLOOKUP($N4869,BuyType[],2,FALSE),"")</f>
        <v/>
      </c>
      <c r="AG4869" t="str">
        <f>IFERROR(VLOOKUP($S4869,StoreBU[],2,FALSE),"")</f>
        <v/>
      </c>
    </row>
    <row r="4870" spans="1:33" x14ac:dyDescent="0.3">
      <c r="A4870" t="str">
        <f t="shared" si="153"/>
        <v/>
      </c>
      <c r="C4870" t="str">
        <f t="shared" si="152"/>
        <v/>
      </c>
      <c r="D4870" s="33"/>
      <c r="E4870" s="33"/>
      <c r="F4870" s="33"/>
      <c r="G4870" s="33"/>
      <c r="H4870" s="33"/>
      <c r="I4870" s="33"/>
      <c r="J4870" s="33"/>
      <c r="K4870" s="33"/>
      <c r="L4870" s="33"/>
      <c r="M4870" s="33"/>
      <c r="N4870" s="33"/>
      <c r="O4870" s="33"/>
      <c r="P4870" s="33"/>
      <c r="Q4870" s="33"/>
      <c r="R4870" s="33"/>
      <c r="S4870" s="33"/>
      <c r="T4870" s="33"/>
      <c r="V4870" t="str">
        <f>IFERROR(VLOOKUP($D4870,MediaPartner[],2,FALSE),"")</f>
        <v/>
      </c>
      <c r="W4870" t="str">
        <f>IFERROR(VLOOKUP($E4870,Site[],2,FALSE),"")</f>
        <v/>
      </c>
      <c r="X4870" t="str">
        <f>IFERROR(VLOOKUP($F4870,FundingSource[],2,FALSE),"")</f>
        <v/>
      </c>
      <c r="Y4870" t="str">
        <f>IFERROR(VLOOKUP($G4870,Objective[],2,FALSE),"")</f>
        <v/>
      </c>
      <c r="Z4870" t="str">
        <f>IFERROR(VLOOKUP($H4870,AdType[],2,FALSE),"")</f>
        <v/>
      </c>
      <c r="AA4870" t="str">
        <f>IFERROR(VLOOKUP($I4870,AdSize[],2,FALSE),"")</f>
        <v/>
      </c>
      <c r="AB4870" t="str">
        <f>IFERROR(VLOOKUP($J4870,TargetingTactic[],2,FALSE),"")</f>
        <v/>
      </c>
      <c r="AC4870" t="str">
        <f>IFERROR(VLOOKUP($K4870,Audience[],2,FALSE),"")</f>
        <v/>
      </c>
      <c r="AD4870" t="str">
        <f>IFERROR(VLOOKUP($L4870,Country[],2,FALSE),"")</f>
        <v/>
      </c>
      <c r="AE4870" t="str">
        <f>IFERROR(VLOOKUP($M4870,Language[],2,FALSE),"")</f>
        <v/>
      </c>
      <c r="AF4870" t="str">
        <f>IFERROR(VLOOKUP($N4870,BuyType[],2,FALSE),"")</f>
        <v/>
      </c>
      <c r="AG4870" t="str">
        <f>IFERROR(VLOOKUP($S4870,StoreBU[],2,FALSE),"")</f>
        <v/>
      </c>
    </row>
    <row r="4871" spans="1:33" x14ac:dyDescent="0.3">
      <c r="A4871" t="str">
        <f t="shared" si="153"/>
        <v/>
      </c>
      <c r="C4871" t="str">
        <f t="shared" si="152"/>
        <v/>
      </c>
      <c r="D4871" s="33"/>
      <c r="E4871" s="33"/>
      <c r="F4871" s="33"/>
      <c r="G4871" s="33"/>
      <c r="H4871" s="33"/>
      <c r="I4871" s="33"/>
      <c r="J4871" s="33"/>
      <c r="K4871" s="33"/>
      <c r="L4871" s="33"/>
      <c r="M4871" s="33"/>
      <c r="N4871" s="33"/>
      <c r="O4871" s="33"/>
      <c r="P4871" s="33"/>
      <c r="Q4871" s="33"/>
      <c r="R4871" s="33"/>
      <c r="S4871" s="33"/>
      <c r="T4871" s="33"/>
      <c r="V4871" t="str">
        <f>IFERROR(VLOOKUP($D4871,MediaPartner[],2,FALSE),"")</f>
        <v/>
      </c>
      <c r="W4871" t="str">
        <f>IFERROR(VLOOKUP($E4871,Site[],2,FALSE),"")</f>
        <v/>
      </c>
      <c r="X4871" t="str">
        <f>IFERROR(VLOOKUP($F4871,FundingSource[],2,FALSE),"")</f>
        <v/>
      </c>
      <c r="Y4871" t="str">
        <f>IFERROR(VLOOKUP($G4871,Objective[],2,FALSE),"")</f>
        <v/>
      </c>
      <c r="Z4871" t="str">
        <f>IFERROR(VLOOKUP($H4871,AdType[],2,FALSE),"")</f>
        <v/>
      </c>
      <c r="AA4871" t="str">
        <f>IFERROR(VLOOKUP($I4871,AdSize[],2,FALSE),"")</f>
        <v/>
      </c>
      <c r="AB4871" t="str">
        <f>IFERROR(VLOOKUP($J4871,TargetingTactic[],2,FALSE),"")</f>
        <v/>
      </c>
      <c r="AC4871" t="str">
        <f>IFERROR(VLOOKUP($K4871,Audience[],2,FALSE),"")</f>
        <v/>
      </c>
      <c r="AD4871" t="str">
        <f>IFERROR(VLOOKUP($L4871,Country[],2,FALSE),"")</f>
        <v/>
      </c>
      <c r="AE4871" t="str">
        <f>IFERROR(VLOOKUP($M4871,Language[],2,FALSE),"")</f>
        <v/>
      </c>
      <c r="AF4871" t="str">
        <f>IFERROR(VLOOKUP($N4871,BuyType[],2,FALSE),"")</f>
        <v/>
      </c>
      <c r="AG4871" t="str">
        <f>IFERROR(VLOOKUP($S4871,StoreBU[],2,FALSE),"")</f>
        <v/>
      </c>
    </row>
    <row r="4872" spans="1:33" x14ac:dyDescent="0.3">
      <c r="A4872" t="str">
        <f t="shared" si="153"/>
        <v/>
      </c>
      <c r="C4872" t="str">
        <f t="shared" si="152"/>
        <v/>
      </c>
      <c r="D4872" s="33"/>
      <c r="E4872" s="33"/>
      <c r="F4872" s="33"/>
      <c r="G4872" s="33"/>
      <c r="H4872" s="33"/>
      <c r="I4872" s="33"/>
      <c r="J4872" s="33"/>
      <c r="K4872" s="33"/>
      <c r="L4872" s="33"/>
      <c r="M4872" s="33"/>
      <c r="N4872" s="33"/>
      <c r="O4872" s="33"/>
      <c r="P4872" s="33"/>
      <c r="Q4872" s="33"/>
      <c r="R4872" s="33"/>
      <c r="S4872" s="33"/>
      <c r="T4872" s="33"/>
      <c r="V4872" t="str">
        <f>IFERROR(VLOOKUP($D4872,MediaPartner[],2,FALSE),"")</f>
        <v/>
      </c>
      <c r="W4872" t="str">
        <f>IFERROR(VLOOKUP($E4872,Site[],2,FALSE),"")</f>
        <v/>
      </c>
      <c r="X4872" t="str">
        <f>IFERROR(VLOOKUP($F4872,FundingSource[],2,FALSE),"")</f>
        <v/>
      </c>
      <c r="Y4872" t="str">
        <f>IFERROR(VLOOKUP($G4872,Objective[],2,FALSE),"")</f>
        <v/>
      </c>
      <c r="Z4872" t="str">
        <f>IFERROR(VLOOKUP($H4872,AdType[],2,FALSE),"")</f>
        <v/>
      </c>
      <c r="AA4872" t="str">
        <f>IFERROR(VLOOKUP($I4872,AdSize[],2,FALSE),"")</f>
        <v/>
      </c>
      <c r="AB4872" t="str">
        <f>IFERROR(VLOOKUP($J4872,TargetingTactic[],2,FALSE),"")</f>
        <v/>
      </c>
      <c r="AC4872" t="str">
        <f>IFERROR(VLOOKUP($K4872,Audience[],2,FALSE),"")</f>
        <v/>
      </c>
      <c r="AD4872" t="str">
        <f>IFERROR(VLOOKUP($L4872,Country[],2,FALSE),"")</f>
        <v/>
      </c>
      <c r="AE4872" t="str">
        <f>IFERROR(VLOOKUP($M4872,Language[],2,FALSE),"")</f>
        <v/>
      </c>
      <c r="AF4872" t="str">
        <f>IFERROR(VLOOKUP($N4872,BuyType[],2,FALSE),"")</f>
        <v/>
      </c>
      <c r="AG4872" t="str">
        <f>IFERROR(VLOOKUP($S4872,StoreBU[],2,FALSE),"")</f>
        <v/>
      </c>
    </row>
    <row r="4873" spans="1:33" x14ac:dyDescent="0.3">
      <c r="A4873" t="str">
        <f t="shared" si="153"/>
        <v/>
      </c>
      <c r="C4873" t="str">
        <f t="shared" si="152"/>
        <v/>
      </c>
      <c r="D4873" s="33"/>
      <c r="E4873" s="33"/>
      <c r="F4873" s="33"/>
      <c r="G4873" s="33"/>
      <c r="H4873" s="33"/>
      <c r="I4873" s="33"/>
      <c r="J4873" s="33"/>
      <c r="K4873" s="33"/>
      <c r="L4873" s="33"/>
      <c r="M4873" s="33"/>
      <c r="N4873" s="33"/>
      <c r="O4873" s="33"/>
      <c r="P4873" s="33"/>
      <c r="Q4873" s="33"/>
      <c r="R4873" s="33"/>
      <c r="S4873" s="33"/>
      <c r="T4873" s="33"/>
      <c r="V4873" t="str">
        <f>IFERROR(VLOOKUP($D4873,MediaPartner[],2,FALSE),"")</f>
        <v/>
      </c>
      <c r="W4873" t="str">
        <f>IFERROR(VLOOKUP($E4873,Site[],2,FALSE),"")</f>
        <v/>
      </c>
      <c r="X4873" t="str">
        <f>IFERROR(VLOOKUP($F4873,FundingSource[],2,FALSE),"")</f>
        <v/>
      </c>
      <c r="Y4873" t="str">
        <f>IFERROR(VLOOKUP($G4873,Objective[],2,FALSE),"")</f>
        <v/>
      </c>
      <c r="Z4873" t="str">
        <f>IFERROR(VLOOKUP($H4873,AdType[],2,FALSE),"")</f>
        <v/>
      </c>
      <c r="AA4873" t="str">
        <f>IFERROR(VLOOKUP($I4873,AdSize[],2,FALSE),"")</f>
        <v/>
      </c>
      <c r="AB4873" t="str">
        <f>IFERROR(VLOOKUP($J4873,TargetingTactic[],2,FALSE),"")</f>
        <v/>
      </c>
      <c r="AC4873" t="str">
        <f>IFERROR(VLOOKUP($K4873,Audience[],2,FALSE),"")</f>
        <v/>
      </c>
      <c r="AD4873" t="str">
        <f>IFERROR(VLOOKUP($L4873,Country[],2,FALSE),"")</f>
        <v/>
      </c>
      <c r="AE4873" t="str">
        <f>IFERROR(VLOOKUP($M4873,Language[],2,FALSE),"")</f>
        <v/>
      </c>
      <c r="AF4873" t="str">
        <f>IFERROR(VLOOKUP($N4873,BuyType[],2,FALSE),"")</f>
        <v/>
      </c>
      <c r="AG4873" t="str">
        <f>IFERROR(VLOOKUP($S4873,StoreBU[],2,FALSE),"")</f>
        <v/>
      </c>
    </row>
    <row r="4874" spans="1:33" x14ac:dyDescent="0.3">
      <c r="A4874" t="str">
        <f t="shared" si="153"/>
        <v/>
      </c>
      <c r="C4874" t="str">
        <f t="shared" si="152"/>
        <v/>
      </c>
      <c r="D4874" s="33"/>
      <c r="E4874" s="33"/>
      <c r="F4874" s="33"/>
      <c r="G4874" s="33"/>
      <c r="H4874" s="33"/>
      <c r="I4874" s="33"/>
      <c r="J4874" s="33"/>
      <c r="K4874" s="33"/>
      <c r="L4874" s="33"/>
      <c r="M4874" s="33"/>
      <c r="N4874" s="33"/>
      <c r="O4874" s="33"/>
      <c r="P4874" s="33"/>
      <c r="Q4874" s="33"/>
      <c r="R4874" s="33"/>
      <c r="S4874" s="33"/>
      <c r="T4874" s="33"/>
      <c r="V4874" t="str">
        <f>IFERROR(VLOOKUP($D4874,MediaPartner[],2,FALSE),"")</f>
        <v/>
      </c>
      <c r="W4874" t="str">
        <f>IFERROR(VLOOKUP($E4874,Site[],2,FALSE),"")</f>
        <v/>
      </c>
      <c r="X4874" t="str">
        <f>IFERROR(VLOOKUP($F4874,FundingSource[],2,FALSE),"")</f>
        <v/>
      </c>
      <c r="Y4874" t="str">
        <f>IFERROR(VLOOKUP($G4874,Objective[],2,FALSE),"")</f>
        <v/>
      </c>
      <c r="Z4874" t="str">
        <f>IFERROR(VLOOKUP($H4874,AdType[],2,FALSE),"")</f>
        <v/>
      </c>
      <c r="AA4874" t="str">
        <f>IFERROR(VLOOKUP($I4874,AdSize[],2,FALSE),"")</f>
        <v/>
      </c>
      <c r="AB4874" t="str">
        <f>IFERROR(VLOOKUP($J4874,TargetingTactic[],2,FALSE),"")</f>
        <v/>
      </c>
      <c r="AC4874" t="str">
        <f>IFERROR(VLOOKUP($K4874,Audience[],2,FALSE),"")</f>
        <v/>
      </c>
      <c r="AD4874" t="str">
        <f>IFERROR(VLOOKUP($L4874,Country[],2,FALSE),"")</f>
        <v/>
      </c>
      <c r="AE4874" t="str">
        <f>IFERROR(VLOOKUP($M4874,Language[],2,FALSE),"")</f>
        <v/>
      </c>
      <c r="AF4874" t="str">
        <f>IFERROR(VLOOKUP($N4874,BuyType[],2,FALSE),"")</f>
        <v/>
      </c>
      <c r="AG4874" t="str">
        <f>IFERROR(VLOOKUP($S4874,StoreBU[],2,FALSE),"")</f>
        <v/>
      </c>
    </row>
    <row r="4875" spans="1:33" x14ac:dyDescent="0.3">
      <c r="A4875" t="str">
        <f t="shared" si="153"/>
        <v/>
      </c>
      <c r="C4875" t="str">
        <f t="shared" si="152"/>
        <v/>
      </c>
      <c r="D4875" s="33"/>
      <c r="E4875" s="33"/>
      <c r="F4875" s="33"/>
      <c r="G4875" s="33"/>
      <c r="H4875" s="33"/>
      <c r="I4875" s="33"/>
      <c r="J4875" s="33"/>
      <c r="K4875" s="33"/>
      <c r="L4875" s="33"/>
      <c r="M4875" s="33"/>
      <c r="N4875" s="33"/>
      <c r="O4875" s="33"/>
      <c r="P4875" s="33"/>
      <c r="Q4875" s="33"/>
      <c r="R4875" s="33"/>
      <c r="S4875" s="33"/>
      <c r="T4875" s="33"/>
      <c r="V4875" t="str">
        <f>IFERROR(VLOOKUP($D4875,MediaPartner[],2,FALSE),"")</f>
        <v/>
      </c>
      <c r="W4875" t="str">
        <f>IFERROR(VLOOKUP($E4875,Site[],2,FALSE),"")</f>
        <v/>
      </c>
      <c r="X4875" t="str">
        <f>IFERROR(VLOOKUP($F4875,FundingSource[],2,FALSE),"")</f>
        <v/>
      </c>
      <c r="Y4875" t="str">
        <f>IFERROR(VLOOKUP($G4875,Objective[],2,FALSE),"")</f>
        <v/>
      </c>
      <c r="Z4875" t="str">
        <f>IFERROR(VLOOKUP($H4875,AdType[],2,FALSE),"")</f>
        <v/>
      </c>
      <c r="AA4875" t="str">
        <f>IFERROR(VLOOKUP($I4875,AdSize[],2,FALSE),"")</f>
        <v/>
      </c>
      <c r="AB4875" t="str">
        <f>IFERROR(VLOOKUP($J4875,TargetingTactic[],2,FALSE),"")</f>
        <v/>
      </c>
      <c r="AC4875" t="str">
        <f>IFERROR(VLOOKUP($K4875,Audience[],2,FALSE),"")</f>
        <v/>
      </c>
      <c r="AD4875" t="str">
        <f>IFERROR(VLOOKUP($L4875,Country[],2,FALSE),"")</f>
        <v/>
      </c>
      <c r="AE4875" t="str">
        <f>IFERROR(VLOOKUP($M4875,Language[],2,FALSE),"")</f>
        <v/>
      </c>
      <c r="AF4875" t="str">
        <f>IFERROR(VLOOKUP($N4875,BuyType[],2,FALSE),"")</f>
        <v/>
      </c>
      <c r="AG4875" t="str">
        <f>IFERROR(VLOOKUP($S4875,StoreBU[],2,FALSE),"")</f>
        <v/>
      </c>
    </row>
    <row r="4876" spans="1:33" x14ac:dyDescent="0.3">
      <c r="A4876" t="str">
        <f t="shared" si="153"/>
        <v/>
      </c>
      <c r="C4876" t="str">
        <f t="shared" si="152"/>
        <v/>
      </c>
      <c r="D4876" s="33"/>
      <c r="E4876" s="33"/>
      <c r="F4876" s="33"/>
      <c r="G4876" s="33"/>
      <c r="H4876" s="33"/>
      <c r="I4876" s="33"/>
      <c r="J4876" s="33"/>
      <c r="K4876" s="33"/>
      <c r="L4876" s="33"/>
      <c r="M4876" s="33"/>
      <c r="N4876" s="33"/>
      <c r="O4876" s="33"/>
      <c r="P4876" s="33"/>
      <c r="Q4876" s="33"/>
      <c r="R4876" s="33"/>
      <c r="S4876" s="33"/>
      <c r="T4876" s="33"/>
      <c r="V4876" t="str">
        <f>IFERROR(VLOOKUP($D4876,MediaPartner[],2,FALSE),"")</f>
        <v/>
      </c>
      <c r="W4876" t="str">
        <f>IFERROR(VLOOKUP($E4876,Site[],2,FALSE),"")</f>
        <v/>
      </c>
      <c r="X4876" t="str">
        <f>IFERROR(VLOOKUP($F4876,FundingSource[],2,FALSE),"")</f>
        <v/>
      </c>
      <c r="Y4876" t="str">
        <f>IFERROR(VLOOKUP($G4876,Objective[],2,FALSE),"")</f>
        <v/>
      </c>
      <c r="Z4876" t="str">
        <f>IFERROR(VLOOKUP($H4876,AdType[],2,FALSE),"")</f>
        <v/>
      </c>
      <c r="AA4876" t="str">
        <f>IFERROR(VLOOKUP($I4876,AdSize[],2,FALSE),"")</f>
        <v/>
      </c>
      <c r="AB4876" t="str">
        <f>IFERROR(VLOOKUP($J4876,TargetingTactic[],2,FALSE),"")</f>
        <v/>
      </c>
      <c r="AC4876" t="str">
        <f>IFERROR(VLOOKUP($K4876,Audience[],2,FALSE),"")</f>
        <v/>
      </c>
      <c r="AD4876" t="str">
        <f>IFERROR(VLOOKUP($L4876,Country[],2,FALSE),"")</f>
        <v/>
      </c>
      <c r="AE4876" t="str">
        <f>IFERROR(VLOOKUP($M4876,Language[],2,FALSE),"")</f>
        <v/>
      </c>
      <c r="AF4876" t="str">
        <f>IFERROR(VLOOKUP($N4876,BuyType[],2,FALSE),"")</f>
        <v/>
      </c>
      <c r="AG4876" t="str">
        <f>IFERROR(VLOOKUP($S4876,StoreBU[],2,FALSE),"")</f>
        <v/>
      </c>
    </row>
    <row r="4877" spans="1:33" x14ac:dyDescent="0.3">
      <c r="A4877" t="str">
        <f t="shared" si="153"/>
        <v/>
      </c>
      <c r="C4877" t="str">
        <f t="shared" si="152"/>
        <v/>
      </c>
      <c r="D4877" s="33"/>
      <c r="E4877" s="33"/>
      <c r="F4877" s="33"/>
      <c r="G4877" s="33"/>
      <c r="H4877" s="33"/>
      <c r="I4877" s="33"/>
      <c r="J4877" s="33"/>
      <c r="K4877" s="33"/>
      <c r="L4877" s="33"/>
      <c r="M4877" s="33"/>
      <c r="N4877" s="33"/>
      <c r="O4877" s="33"/>
      <c r="P4877" s="33"/>
      <c r="Q4877" s="33"/>
      <c r="R4877" s="33"/>
      <c r="S4877" s="33"/>
      <c r="T4877" s="33"/>
      <c r="V4877" t="str">
        <f>IFERROR(VLOOKUP($D4877,MediaPartner[],2,FALSE),"")</f>
        <v/>
      </c>
      <c r="W4877" t="str">
        <f>IFERROR(VLOOKUP($E4877,Site[],2,FALSE),"")</f>
        <v/>
      </c>
      <c r="X4877" t="str">
        <f>IFERROR(VLOOKUP($F4877,FundingSource[],2,FALSE),"")</f>
        <v/>
      </c>
      <c r="Y4877" t="str">
        <f>IFERROR(VLOOKUP($G4877,Objective[],2,FALSE),"")</f>
        <v/>
      </c>
      <c r="Z4877" t="str">
        <f>IFERROR(VLOOKUP($H4877,AdType[],2,FALSE),"")</f>
        <v/>
      </c>
      <c r="AA4877" t="str">
        <f>IFERROR(VLOOKUP($I4877,AdSize[],2,FALSE),"")</f>
        <v/>
      </c>
      <c r="AB4877" t="str">
        <f>IFERROR(VLOOKUP($J4877,TargetingTactic[],2,FALSE),"")</f>
        <v/>
      </c>
      <c r="AC4877" t="str">
        <f>IFERROR(VLOOKUP($K4877,Audience[],2,FALSE),"")</f>
        <v/>
      </c>
      <c r="AD4877" t="str">
        <f>IFERROR(VLOOKUP($L4877,Country[],2,FALSE),"")</f>
        <v/>
      </c>
      <c r="AE4877" t="str">
        <f>IFERROR(VLOOKUP($M4877,Language[],2,FALSE),"")</f>
        <v/>
      </c>
      <c r="AF4877" t="str">
        <f>IFERROR(VLOOKUP($N4877,BuyType[],2,FALSE),"")</f>
        <v/>
      </c>
      <c r="AG4877" t="str">
        <f>IFERROR(VLOOKUP($S4877,StoreBU[],2,FALSE),"")</f>
        <v/>
      </c>
    </row>
    <row r="4878" spans="1:33" x14ac:dyDescent="0.3">
      <c r="A4878" t="str">
        <f t="shared" si="153"/>
        <v/>
      </c>
      <c r="C4878" t="str">
        <f t="shared" si="152"/>
        <v/>
      </c>
      <c r="D4878" s="33"/>
      <c r="E4878" s="33"/>
      <c r="F4878" s="33"/>
      <c r="G4878" s="33"/>
      <c r="H4878" s="33"/>
      <c r="I4878" s="33"/>
      <c r="J4878" s="33"/>
      <c r="K4878" s="33"/>
      <c r="L4878" s="33"/>
      <c r="M4878" s="33"/>
      <c r="N4878" s="33"/>
      <c r="O4878" s="33"/>
      <c r="P4878" s="33"/>
      <c r="Q4878" s="33"/>
      <c r="R4878" s="33"/>
      <c r="S4878" s="33"/>
      <c r="T4878" s="33"/>
      <c r="V4878" t="str">
        <f>IFERROR(VLOOKUP($D4878,MediaPartner[],2,FALSE),"")</f>
        <v/>
      </c>
      <c r="W4878" t="str">
        <f>IFERROR(VLOOKUP($E4878,Site[],2,FALSE),"")</f>
        <v/>
      </c>
      <c r="X4878" t="str">
        <f>IFERROR(VLOOKUP($F4878,FundingSource[],2,FALSE),"")</f>
        <v/>
      </c>
      <c r="Y4878" t="str">
        <f>IFERROR(VLOOKUP($G4878,Objective[],2,FALSE),"")</f>
        <v/>
      </c>
      <c r="Z4878" t="str">
        <f>IFERROR(VLOOKUP($H4878,AdType[],2,FALSE),"")</f>
        <v/>
      </c>
      <c r="AA4878" t="str">
        <f>IFERROR(VLOOKUP($I4878,AdSize[],2,FALSE),"")</f>
        <v/>
      </c>
      <c r="AB4878" t="str">
        <f>IFERROR(VLOOKUP($J4878,TargetingTactic[],2,FALSE),"")</f>
        <v/>
      </c>
      <c r="AC4878" t="str">
        <f>IFERROR(VLOOKUP($K4878,Audience[],2,FALSE),"")</f>
        <v/>
      </c>
      <c r="AD4878" t="str">
        <f>IFERROR(VLOOKUP($L4878,Country[],2,FALSE),"")</f>
        <v/>
      </c>
      <c r="AE4878" t="str">
        <f>IFERROR(VLOOKUP($M4878,Language[],2,FALSE),"")</f>
        <v/>
      </c>
      <c r="AF4878" t="str">
        <f>IFERROR(VLOOKUP($N4878,BuyType[],2,FALSE),"")</f>
        <v/>
      </c>
      <c r="AG4878" t="str">
        <f>IFERROR(VLOOKUP($S4878,StoreBU[],2,FALSE),"")</f>
        <v/>
      </c>
    </row>
    <row r="4879" spans="1:33" x14ac:dyDescent="0.3">
      <c r="A4879" t="str">
        <f t="shared" si="153"/>
        <v/>
      </c>
      <c r="C4879" t="str">
        <f t="shared" si="152"/>
        <v/>
      </c>
      <c r="D4879" s="33"/>
      <c r="E4879" s="33"/>
      <c r="F4879" s="33"/>
      <c r="G4879" s="33"/>
      <c r="H4879" s="33"/>
      <c r="I4879" s="33"/>
      <c r="J4879" s="33"/>
      <c r="K4879" s="33"/>
      <c r="L4879" s="33"/>
      <c r="M4879" s="33"/>
      <c r="N4879" s="33"/>
      <c r="O4879" s="33"/>
      <c r="P4879" s="33"/>
      <c r="Q4879" s="33"/>
      <c r="R4879" s="33"/>
      <c r="S4879" s="33"/>
      <c r="T4879" s="33"/>
      <c r="V4879" t="str">
        <f>IFERROR(VLOOKUP($D4879,MediaPartner[],2,FALSE),"")</f>
        <v/>
      </c>
      <c r="W4879" t="str">
        <f>IFERROR(VLOOKUP($E4879,Site[],2,FALSE),"")</f>
        <v/>
      </c>
      <c r="X4879" t="str">
        <f>IFERROR(VLOOKUP($F4879,FundingSource[],2,FALSE),"")</f>
        <v/>
      </c>
      <c r="Y4879" t="str">
        <f>IFERROR(VLOOKUP($G4879,Objective[],2,FALSE),"")</f>
        <v/>
      </c>
      <c r="Z4879" t="str">
        <f>IFERROR(VLOOKUP($H4879,AdType[],2,FALSE),"")</f>
        <v/>
      </c>
      <c r="AA4879" t="str">
        <f>IFERROR(VLOOKUP($I4879,AdSize[],2,FALSE),"")</f>
        <v/>
      </c>
      <c r="AB4879" t="str">
        <f>IFERROR(VLOOKUP($J4879,TargetingTactic[],2,FALSE),"")</f>
        <v/>
      </c>
      <c r="AC4879" t="str">
        <f>IFERROR(VLOOKUP($K4879,Audience[],2,FALSE),"")</f>
        <v/>
      </c>
      <c r="AD4879" t="str">
        <f>IFERROR(VLOOKUP($L4879,Country[],2,FALSE),"")</f>
        <v/>
      </c>
      <c r="AE4879" t="str">
        <f>IFERROR(VLOOKUP($M4879,Language[],2,FALSE),"")</f>
        <v/>
      </c>
      <c r="AF4879" t="str">
        <f>IFERROR(VLOOKUP($N4879,BuyType[],2,FALSE),"")</f>
        <v/>
      </c>
      <c r="AG4879" t="str">
        <f>IFERROR(VLOOKUP($S4879,StoreBU[],2,FALSE),"")</f>
        <v/>
      </c>
    </row>
    <row r="4880" spans="1:33" x14ac:dyDescent="0.3">
      <c r="A4880" t="str">
        <f t="shared" si="153"/>
        <v/>
      </c>
      <c r="C4880" t="str">
        <f t="shared" si="152"/>
        <v/>
      </c>
      <c r="D4880" s="33"/>
      <c r="E4880" s="33"/>
      <c r="F4880" s="33"/>
      <c r="G4880" s="33"/>
      <c r="H4880" s="33"/>
      <c r="I4880" s="33"/>
      <c r="J4880" s="33"/>
      <c r="K4880" s="33"/>
      <c r="L4880" s="33"/>
      <c r="M4880" s="33"/>
      <c r="N4880" s="33"/>
      <c r="O4880" s="33"/>
      <c r="P4880" s="33"/>
      <c r="Q4880" s="33"/>
      <c r="R4880" s="33"/>
      <c r="S4880" s="33"/>
      <c r="T4880" s="33"/>
      <c r="V4880" t="str">
        <f>IFERROR(VLOOKUP($D4880,MediaPartner[],2,FALSE),"")</f>
        <v/>
      </c>
      <c r="W4880" t="str">
        <f>IFERROR(VLOOKUP($E4880,Site[],2,FALSE),"")</f>
        <v/>
      </c>
      <c r="X4880" t="str">
        <f>IFERROR(VLOOKUP($F4880,FundingSource[],2,FALSE),"")</f>
        <v/>
      </c>
      <c r="Y4880" t="str">
        <f>IFERROR(VLOOKUP($G4880,Objective[],2,FALSE),"")</f>
        <v/>
      </c>
      <c r="Z4880" t="str">
        <f>IFERROR(VLOOKUP($H4880,AdType[],2,FALSE),"")</f>
        <v/>
      </c>
      <c r="AA4880" t="str">
        <f>IFERROR(VLOOKUP($I4880,AdSize[],2,FALSE),"")</f>
        <v/>
      </c>
      <c r="AB4880" t="str">
        <f>IFERROR(VLOOKUP($J4880,TargetingTactic[],2,FALSE),"")</f>
        <v/>
      </c>
      <c r="AC4880" t="str">
        <f>IFERROR(VLOOKUP($K4880,Audience[],2,FALSE),"")</f>
        <v/>
      </c>
      <c r="AD4880" t="str">
        <f>IFERROR(VLOOKUP($L4880,Country[],2,FALSE),"")</f>
        <v/>
      </c>
      <c r="AE4880" t="str">
        <f>IFERROR(VLOOKUP($M4880,Language[],2,FALSE),"")</f>
        <v/>
      </c>
      <c r="AF4880" t="str">
        <f>IFERROR(VLOOKUP($N4880,BuyType[],2,FALSE),"")</f>
        <v/>
      </c>
      <c r="AG4880" t="str">
        <f>IFERROR(VLOOKUP($S4880,StoreBU[],2,FALSE),"")</f>
        <v/>
      </c>
    </row>
    <row r="4881" spans="1:33" x14ac:dyDescent="0.3">
      <c r="A4881" t="str">
        <f t="shared" si="153"/>
        <v/>
      </c>
      <c r="C4881" t="str">
        <f t="shared" si="152"/>
        <v/>
      </c>
      <c r="D4881" s="33"/>
      <c r="E4881" s="33"/>
      <c r="F4881" s="33"/>
      <c r="G4881" s="33"/>
      <c r="H4881" s="33"/>
      <c r="I4881" s="33"/>
      <c r="J4881" s="33"/>
      <c r="K4881" s="33"/>
      <c r="L4881" s="33"/>
      <c r="M4881" s="33"/>
      <c r="N4881" s="33"/>
      <c r="O4881" s="33"/>
      <c r="P4881" s="33"/>
      <c r="Q4881" s="33"/>
      <c r="R4881" s="33"/>
      <c r="S4881" s="33"/>
      <c r="T4881" s="33"/>
      <c r="V4881" t="str">
        <f>IFERROR(VLOOKUP($D4881,MediaPartner[],2,FALSE),"")</f>
        <v/>
      </c>
      <c r="W4881" t="str">
        <f>IFERROR(VLOOKUP($E4881,Site[],2,FALSE),"")</f>
        <v/>
      </c>
      <c r="X4881" t="str">
        <f>IFERROR(VLOOKUP($F4881,FundingSource[],2,FALSE),"")</f>
        <v/>
      </c>
      <c r="Y4881" t="str">
        <f>IFERROR(VLOOKUP($G4881,Objective[],2,FALSE),"")</f>
        <v/>
      </c>
      <c r="Z4881" t="str">
        <f>IFERROR(VLOOKUP($H4881,AdType[],2,FALSE),"")</f>
        <v/>
      </c>
      <c r="AA4881" t="str">
        <f>IFERROR(VLOOKUP($I4881,AdSize[],2,FALSE),"")</f>
        <v/>
      </c>
      <c r="AB4881" t="str">
        <f>IFERROR(VLOOKUP($J4881,TargetingTactic[],2,FALSE),"")</f>
        <v/>
      </c>
      <c r="AC4881" t="str">
        <f>IFERROR(VLOOKUP($K4881,Audience[],2,FALSE),"")</f>
        <v/>
      </c>
      <c r="AD4881" t="str">
        <f>IFERROR(VLOOKUP($L4881,Country[],2,FALSE),"")</f>
        <v/>
      </c>
      <c r="AE4881" t="str">
        <f>IFERROR(VLOOKUP($M4881,Language[],2,FALSE),"")</f>
        <v/>
      </c>
      <c r="AF4881" t="str">
        <f>IFERROR(VLOOKUP($N4881,BuyType[],2,FALSE),"")</f>
        <v/>
      </c>
      <c r="AG4881" t="str">
        <f>IFERROR(VLOOKUP($S4881,StoreBU[],2,FALSE),"")</f>
        <v/>
      </c>
    </row>
    <row r="4882" spans="1:33" x14ac:dyDescent="0.3">
      <c r="A4882" t="str">
        <f t="shared" si="153"/>
        <v/>
      </c>
      <c r="C4882" t="str">
        <f t="shared" si="152"/>
        <v/>
      </c>
      <c r="D4882" s="33"/>
      <c r="E4882" s="33"/>
      <c r="F4882" s="33"/>
      <c r="G4882" s="33"/>
      <c r="H4882" s="33"/>
      <c r="I4882" s="33"/>
      <c r="J4882" s="33"/>
      <c r="K4882" s="33"/>
      <c r="L4882" s="33"/>
      <c r="M4882" s="33"/>
      <c r="N4882" s="33"/>
      <c r="O4882" s="33"/>
      <c r="P4882" s="33"/>
      <c r="Q4882" s="33"/>
      <c r="R4882" s="33"/>
      <c r="S4882" s="33"/>
      <c r="T4882" s="33"/>
      <c r="V4882" t="str">
        <f>IFERROR(VLOOKUP($D4882,MediaPartner[],2,FALSE),"")</f>
        <v/>
      </c>
      <c r="W4882" t="str">
        <f>IFERROR(VLOOKUP($E4882,Site[],2,FALSE),"")</f>
        <v/>
      </c>
      <c r="X4882" t="str">
        <f>IFERROR(VLOOKUP($F4882,FundingSource[],2,FALSE),"")</f>
        <v/>
      </c>
      <c r="Y4882" t="str">
        <f>IFERROR(VLOOKUP($G4882,Objective[],2,FALSE),"")</f>
        <v/>
      </c>
      <c r="Z4882" t="str">
        <f>IFERROR(VLOOKUP($H4882,AdType[],2,FALSE),"")</f>
        <v/>
      </c>
      <c r="AA4882" t="str">
        <f>IFERROR(VLOOKUP($I4882,AdSize[],2,FALSE),"")</f>
        <v/>
      </c>
      <c r="AB4882" t="str">
        <f>IFERROR(VLOOKUP($J4882,TargetingTactic[],2,FALSE),"")</f>
        <v/>
      </c>
      <c r="AC4882" t="str">
        <f>IFERROR(VLOOKUP($K4882,Audience[],2,FALSE),"")</f>
        <v/>
      </c>
      <c r="AD4882" t="str">
        <f>IFERROR(VLOOKUP($L4882,Country[],2,FALSE),"")</f>
        <v/>
      </c>
      <c r="AE4882" t="str">
        <f>IFERROR(VLOOKUP($M4882,Language[],2,FALSE),"")</f>
        <v/>
      </c>
      <c r="AF4882" t="str">
        <f>IFERROR(VLOOKUP($N4882,BuyType[],2,FALSE),"")</f>
        <v/>
      </c>
      <c r="AG4882" t="str">
        <f>IFERROR(VLOOKUP($S4882,StoreBU[],2,FALSE),"")</f>
        <v/>
      </c>
    </row>
    <row r="4883" spans="1:33" x14ac:dyDescent="0.3">
      <c r="A4883" t="str">
        <f t="shared" si="153"/>
        <v/>
      </c>
      <c r="C4883" t="str">
        <f t="shared" si="152"/>
        <v/>
      </c>
      <c r="D4883" s="33"/>
      <c r="E4883" s="33"/>
      <c r="F4883" s="33"/>
      <c r="G4883" s="33"/>
      <c r="H4883" s="33"/>
      <c r="I4883" s="33"/>
      <c r="J4883" s="33"/>
      <c r="K4883" s="33"/>
      <c r="L4883" s="33"/>
      <c r="M4883" s="33"/>
      <c r="N4883" s="33"/>
      <c r="O4883" s="33"/>
      <c r="P4883" s="33"/>
      <c r="Q4883" s="33"/>
      <c r="R4883" s="33"/>
      <c r="S4883" s="33"/>
      <c r="T4883" s="33"/>
      <c r="V4883" t="str">
        <f>IFERROR(VLOOKUP($D4883,MediaPartner[],2,FALSE),"")</f>
        <v/>
      </c>
      <c r="W4883" t="str">
        <f>IFERROR(VLOOKUP($E4883,Site[],2,FALSE),"")</f>
        <v/>
      </c>
      <c r="X4883" t="str">
        <f>IFERROR(VLOOKUP($F4883,FundingSource[],2,FALSE),"")</f>
        <v/>
      </c>
      <c r="Y4883" t="str">
        <f>IFERROR(VLOOKUP($G4883,Objective[],2,FALSE),"")</f>
        <v/>
      </c>
      <c r="Z4883" t="str">
        <f>IFERROR(VLOOKUP($H4883,AdType[],2,FALSE),"")</f>
        <v/>
      </c>
      <c r="AA4883" t="str">
        <f>IFERROR(VLOOKUP($I4883,AdSize[],2,FALSE),"")</f>
        <v/>
      </c>
      <c r="AB4883" t="str">
        <f>IFERROR(VLOOKUP($J4883,TargetingTactic[],2,FALSE),"")</f>
        <v/>
      </c>
      <c r="AC4883" t="str">
        <f>IFERROR(VLOOKUP($K4883,Audience[],2,FALSE),"")</f>
        <v/>
      </c>
      <c r="AD4883" t="str">
        <f>IFERROR(VLOOKUP($L4883,Country[],2,FALSE),"")</f>
        <v/>
      </c>
      <c r="AE4883" t="str">
        <f>IFERROR(VLOOKUP($M4883,Language[],2,FALSE),"")</f>
        <v/>
      </c>
      <c r="AF4883" t="str">
        <f>IFERROR(VLOOKUP($N4883,BuyType[],2,FALSE),"")</f>
        <v/>
      </c>
      <c r="AG4883" t="str">
        <f>IFERROR(VLOOKUP($S4883,StoreBU[],2,FALSE),"")</f>
        <v/>
      </c>
    </row>
    <row r="4884" spans="1:33" x14ac:dyDescent="0.3">
      <c r="A4884" t="str">
        <f t="shared" si="153"/>
        <v/>
      </c>
      <c r="C4884" t="str">
        <f t="shared" si="152"/>
        <v/>
      </c>
      <c r="D4884" s="33"/>
      <c r="E4884" s="33"/>
      <c r="F4884" s="33"/>
      <c r="G4884" s="33"/>
      <c r="H4884" s="33"/>
      <c r="I4884" s="33"/>
      <c r="J4884" s="33"/>
      <c r="K4884" s="33"/>
      <c r="L4884" s="33"/>
      <c r="M4884" s="33"/>
      <c r="N4884" s="33"/>
      <c r="O4884" s="33"/>
      <c r="P4884" s="33"/>
      <c r="Q4884" s="33"/>
      <c r="R4884" s="33"/>
      <c r="S4884" s="33"/>
      <c r="T4884" s="33"/>
      <c r="V4884" t="str">
        <f>IFERROR(VLOOKUP($D4884,MediaPartner[],2,FALSE),"")</f>
        <v/>
      </c>
      <c r="W4884" t="str">
        <f>IFERROR(VLOOKUP($E4884,Site[],2,FALSE),"")</f>
        <v/>
      </c>
      <c r="X4884" t="str">
        <f>IFERROR(VLOOKUP($F4884,FundingSource[],2,FALSE),"")</f>
        <v/>
      </c>
      <c r="Y4884" t="str">
        <f>IFERROR(VLOOKUP($G4884,Objective[],2,FALSE),"")</f>
        <v/>
      </c>
      <c r="Z4884" t="str">
        <f>IFERROR(VLOOKUP($H4884,AdType[],2,FALSE),"")</f>
        <v/>
      </c>
      <c r="AA4884" t="str">
        <f>IFERROR(VLOOKUP($I4884,AdSize[],2,FALSE),"")</f>
        <v/>
      </c>
      <c r="AB4884" t="str">
        <f>IFERROR(VLOOKUP($J4884,TargetingTactic[],2,FALSE),"")</f>
        <v/>
      </c>
      <c r="AC4884" t="str">
        <f>IFERROR(VLOOKUP($K4884,Audience[],2,FALSE),"")</f>
        <v/>
      </c>
      <c r="AD4884" t="str">
        <f>IFERROR(VLOOKUP($L4884,Country[],2,FALSE),"")</f>
        <v/>
      </c>
      <c r="AE4884" t="str">
        <f>IFERROR(VLOOKUP($M4884,Language[],2,FALSE),"")</f>
        <v/>
      </c>
      <c r="AF4884" t="str">
        <f>IFERROR(VLOOKUP($N4884,BuyType[],2,FALSE),"")</f>
        <v/>
      </c>
      <c r="AG4884" t="str">
        <f>IFERROR(VLOOKUP($S4884,StoreBU[],2,FALSE),"")</f>
        <v/>
      </c>
    </row>
    <row r="4885" spans="1:33" x14ac:dyDescent="0.3">
      <c r="A4885" t="str">
        <f t="shared" si="153"/>
        <v/>
      </c>
      <c r="C4885" t="str">
        <f t="shared" si="152"/>
        <v/>
      </c>
      <c r="D4885" s="33"/>
      <c r="E4885" s="33"/>
      <c r="F4885" s="33"/>
      <c r="G4885" s="33"/>
      <c r="H4885" s="33"/>
      <c r="I4885" s="33"/>
      <c r="J4885" s="33"/>
      <c r="K4885" s="33"/>
      <c r="L4885" s="33"/>
      <c r="M4885" s="33"/>
      <c r="N4885" s="33"/>
      <c r="O4885" s="33"/>
      <c r="P4885" s="33"/>
      <c r="Q4885" s="33"/>
      <c r="R4885" s="33"/>
      <c r="S4885" s="33"/>
      <c r="T4885" s="33"/>
      <c r="V4885" t="str">
        <f>IFERROR(VLOOKUP($D4885,MediaPartner[],2,FALSE),"")</f>
        <v/>
      </c>
      <c r="W4885" t="str">
        <f>IFERROR(VLOOKUP($E4885,Site[],2,FALSE),"")</f>
        <v/>
      </c>
      <c r="X4885" t="str">
        <f>IFERROR(VLOOKUP($F4885,FundingSource[],2,FALSE),"")</f>
        <v/>
      </c>
      <c r="Y4885" t="str">
        <f>IFERROR(VLOOKUP($G4885,Objective[],2,FALSE),"")</f>
        <v/>
      </c>
      <c r="Z4885" t="str">
        <f>IFERROR(VLOOKUP($H4885,AdType[],2,FALSE),"")</f>
        <v/>
      </c>
      <c r="AA4885" t="str">
        <f>IFERROR(VLOOKUP($I4885,AdSize[],2,FALSE),"")</f>
        <v/>
      </c>
      <c r="AB4885" t="str">
        <f>IFERROR(VLOOKUP($J4885,TargetingTactic[],2,FALSE),"")</f>
        <v/>
      </c>
      <c r="AC4885" t="str">
        <f>IFERROR(VLOOKUP($K4885,Audience[],2,FALSE),"")</f>
        <v/>
      </c>
      <c r="AD4885" t="str">
        <f>IFERROR(VLOOKUP($L4885,Country[],2,FALSE),"")</f>
        <v/>
      </c>
      <c r="AE4885" t="str">
        <f>IFERROR(VLOOKUP($M4885,Language[],2,FALSE),"")</f>
        <v/>
      </c>
      <c r="AF4885" t="str">
        <f>IFERROR(VLOOKUP($N4885,BuyType[],2,FALSE),"")</f>
        <v/>
      </c>
      <c r="AG4885" t="str">
        <f>IFERROR(VLOOKUP($S4885,StoreBU[],2,FALSE),"")</f>
        <v/>
      </c>
    </row>
    <row r="4886" spans="1:33" x14ac:dyDescent="0.3">
      <c r="A4886" t="str">
        <f t="shared" si="153"/>
        <v/>
      </c>
      <c r="C4886" t="str">
        <f t="shared" si="152"/>
        <v/>
      </c>
      <c r="D4886" s="33"/>
      <c r="E4886" s="33"/>
      <c r="F4886" s="33"/>
      <c r="G4886" s="33"/>
      <c r="H4886" s="33"/>
      <c r="I4886" s="33"/>
      <c r="J4886" s="33"/>
      <c r="K4886" s="33"/>
      <c r="L4886" s="33"/>
      <c r="M4886" s="33"/>
      <c r="N4886" s="33"/>
      <c r="O4886" s="33"/>
      <c r="P4886" s="33"/>
      <c r="Q4886" s="33"/>
      <c r="R4886" s="33"/>
      <c r="S4886" s="33"/>
      <c r="T4886" s="33"/>
      <c r="V4886" t="str">
        <f>IFERROR(VLOOKUP($D4886,MediaPartner[],2,FALSE),"")</f>
        <v/>
      </c>
      <c r="W4886" t="str">
        <f>IFERROR(VLOOKUP($E4886,Site[],2,FALSE),"")</f>
        <v/>
      </c>
      <c r="X4886" t="str">
        <f>IFERROR(VLOOKUP($F4886,FundingSource[],2,FALSE),"")</f>
        <v/>
      </c>
      <c r="Y4886" t="str">
        <f>IFERROR(VLOOKUP($G4886,Objective[],2,FALSE),"")</f>
        <v/>
      </c>
      <c r="Z4886" t="str">
        <f>IFERROR(VLOOKUP($H4886,AdType[],2,FALSE),"")</f>
        <v/>
      </c>
      <c r="AA4886" t="str">
        <f>IFERROR(VLOOKUP($I4886,AdSize[],2,FALSE),"")</f>
        <v/>
      </c>
      <c r="AB4886" t="str">
        <f>IFERROR(VLOOKUP($J4886,TargetingTactic[],2,FALSE),"")</f>
        <v/>
      </c>
      <c r="AC4886" t="str">
        <f>IFERROR(VLOOKUP($K4886,Audience[],2,FALSE),"")</f>
        <v/>
      </c>
      <c r="AD4886" t="str">
        <f>IFERROR(VLOOKUP($L4886,Country[],2,FALSE),"")</f>
        <v/>
      </c>
      <c r="AE4886" t="str">
        <f>IFERROR(VLOOKUP($M4886,Language[],2,FALSE),"")</f>
        <v/>
      </c>
      <c r="AF4886" t="str">
        <f>IFERROR(VLOOKUP($N4886,BuyType[],2,FALSE),"")</f>
        <v/>
      </c>
      <c r="AG4886" t="str">
        <f>IFERROR(VLOOKUP($S4886,StoreBU[],2,FALSE),"")</f>
        <v/>
      </c>
    </row>
    <row r="4887" spans="1:33" x14ac:dyDescent="0.3">
      <c r="A4887" t="str">
        <f t="shared" si="153"/>
        <v/>
      </c>
      <c r="C4887" t="str">
        <f t="shared" si="152"/>
        <v/>
      </c>
      <c r="D4887" s="33"/>
      <c r="E4887" s="33"/>
      <c r="F4887" s="33"/>
      <c r="G4887" s="33"/>
      <c r="H4887" s="33"/>
      <c r="I4887" s="33"/>
      <c r="J4887" s="33"/>
      <c r="K4887" s="33"/>
      <c r="L4887" s="33"/>
      <c r="M4887" s="33"/>
      <c r="N4887" s="33"/>
      <c r="O4887" s="33"/>
      <c r="P4887" s="33"/>
      <c r="Q4887" s="33"/>
      <c r="R4887" s="33"/>
      <c r="S4887" s="33"/>
      <c r="T4887" s="33"/>
      <c r="V4887" t="str">
        <f>IFERROR(VLOOKUP($D4887,MediaPartner[],2,FALSE),"")</f>
        <v/>
      </c>
      <c r="W4887" t="str">
        <f>IFERROR(VLOOKUP($E4887,Site[],2,FALSE),"")</f>
        <v/>
      </c>
      <c r="X4887" t="str">
        <f>IFERROR(VLOOKUP($F4887,FundingSource[],2,FALSE),"")</f>
        <v/>
      </c>
      <c r="Y4887" t="str">
        <f>IFERROR(VLOOKUP($G4887,Objective[],2,FALSE),"")</f>
        <v/>
      </c>
      <c r="Z4887" t="str">
        <f>IFERROR(VLOOKUP($H4887,AdType[],2,FALSE),"")</f>
        <v/>
      </c>
      <c r="AA4887" t="str">
        <f>IFERROR(VLOOKUP($I4887,AdSize[],2,FALSE),"")</f>
        <v/>
      </c>
      <c r="AB4887" t="str">
        <f>IFERROR(VLOOKUP($J4887,TargetingTactic[],2,FALSE),"")</f>
        <v/>
      </c>
      <c r="AC4887" t="str">
        <f>IFERROR(VLOOKUP($K4887,Audience[],2,FALSE),"")</f>
        <v/>
      </c>
      <c r="AD4887" t="str">
        <f>IFERROR(VLOOKUP($L4887,Country[],2,FALSE),"")</f>
        <v/>
      </c>
      <c r="AE4887" t="str">
        <f>IFERROR(VLOOKUP($M4887,Language[],2,FALSE),"")</f>
        <v/>
      </c>
      <c r="AF4887" t="str">
        <f>IFERROR(VLOOKUP($N4887,BuyType[],2,FALSE),"")</f>
        <v/>
      </c>
      <c r="AG4887" t="str">
        <f>IFERROR(VLOOKUP($S4887,StoreBU[],2,FALSE),"")</f>
        <v/>
      </c>
    </row>
    <row r="4888" spans="1:33" x14ac:dyDescent="0.3">
      <c r="A4888" t="str">
        <f t="shared" si="153"/>
        <v/>
      </c>
      <c r="C4888" t="str">
        <f t="shared" si="152"/>
        <v/>
      </c>
      <c r="D4888" s="33"/>
      <c r="E4888" s="33"/>
      <c r="F4888" s="33"/>
      <c r="G4888" s="33"/>
      <c r="H4888" s="33"/>
      <c r="I4888" s="33"/>
      <c r="J4888" s="33"/>
      <c r="K4888" s="33"/>
      <c r="L4888" s="33"/>
      <c r="M4888" s="33"/>
      <c r="N4888" s="33"/>
      <c r="O4888" s="33"/>
      <c r="P4888" s="33"/>
      <c r="Q4888" s="33"/>
      <c r="R4888" s="33"/>
      <c r="S4888" s="33"/>
      <c r="T4888" s="33"/>
      <c r="V4888" t="str">
        <f>IFERROR(VLOOKUP($D4888,MediaPartner[],2,FALSE),"")</f>
        <v/>
      </c>
      <c r="W4888" t="str">
        <f>IFERROR(VLOOKUP($E4888,Site[],2,FALSE),"")</f>
        <v/>
      </c>
      <c r="X4888" t="str">
        <f>IFERROR(VLOOKUP($F4888,FundingSource[],2,FALSE),"")</f>
        <v/>
      </c>
      <c r="Y4888" t="str">
        <f>IFERROR(VLOOKUP($G4888,Objective[],2,FALSE),"")</f>
        <v/>
      </c>
      <c r="Z4888" t="str">
        <f>IFERROR(VLOOKUP($H4888,AdType[],2,FALSE),"")</f>
        <v/>
      </c>
      <c r="AA4888" t="str">
        <f>IFERROR(VLOOKUP($I4888,AdSize[],2,FALSE),"")</f>
        <v/>
      </c>
      <c r="AB4888" t="str">
        <f>IFERROR(VLOOKUP($J4888,TargetingTactic[],2,FALSE),"")</f>
        <v/>
      </c>
      <c r="AC4888" t="str">
        <f>IFERROR(VLOOKUP($K4888,Audience[],2,FALSE),"")</f>
        <v/>
      </c>
      <c r="AD4888" t="str">
        <f>IFERROR(VLOOKUP($L4888,Country[],2,FALSE),"")</f>
        <v/>
      </c>
      <c r="AE4888" t="str">
        <f>IFERROR(VLOOKUP($M4888,Language[],2,FALSE),"")</f>
        <v/>
      </c>
      <c r="AF4888" t="str">
        <f>IFERROR(VLOOKUP($N4888,BuyType[],2,FALSE),"")</f>
        <v/>
      </c>
      <c r="AG4888" t="str">
        <f>IFERROR(VLOOKUP($S4888,StoreBU[],2,FALSE),"")</f>
        <v/>
      </c>
    </row>
    <row r="4889" spans="1:33" x14ac:dyDescent="0.3">
      <c r="A4889" t="str">
        <f t="shared" si="153"/>
        <v/>
      </c>
      <c r="C4889" t="str">
        <f t="shared" si="152"/>
        <v/>
      </c>
      <c r="D4889" s="33"/>
      <c r="E4889" s="33"/>
      <c r="F4889" s="33"/>
      <c r="G4889" s="33"/>
      <c r="H4889" s="33"/>
      <c r="I4889" s="33"/>
      <c r="J4889" s="33"/>
      <c r="K4889" s="33"/>
      <c r="L4889" s="33"/>
      <c r="M4889" s="33"/>
      <c r="N4889" s="33"/>
      <c r="O4889" s="33"/>
      <c r="P4889" s="33"/>
      <c r="Q4889" s="33"/>
      <c r="R4889" s="33"/>
      <c r="S4889" s="33"/>
      <c r="T4889" s="33"/>
      <c r="V4889" t="str">
        <f>IFERROR(VLOOKUP($D4889,MediaPartner[],2,FALSE),"")</f>
        <v/>
      </c>
      <c r="W4889" t="str">
        <f>IFERROR(VLOOKUP($E4889,Site[],2,FALSE),"")</f>
        <v/>
      </c>
      <c r="X4889" t="str">
        <f>IFERROR(VLOOKUP($F4889,FundingSource[],2,FALSE),"")</f>
        <v/>
      </c>
      <c r="Y4889" t="str">
        <f>IFERROR(VLOOKUP($G4889,Objective[],2,FALSE),"")</f>
        <v/>
      </c>
      <c r="Z4889" t="str">
        <f>IFERROR(VLOOKUP($H4889,AdType[],2,FALSE),"")</f>
        <v/>
      </c>
      <c r="AA4889" t="str">
        <f>IFERROR(VLOOKUP($I4889,AdSize[],2,FALSE),"")</f>
        <v/>
      </c>
      <c r="AB4889" t="str">
        <f>IFERROR(VLOOKUP($J4889,TargetingTactic[],2,FALSE),"")</f>
        <v/>
      </c>
      <c r="AC4889" t="str">
        <f>IFERROR(VLOOKUP($K4889,Audience[],2,FALSE),"")</f>
        <v/>
      </c>
      <c r="AD4889" t="str">
        <f>IFERROR(VLOOKUP($L4889,Country[],2,FALSE),"")</f>
        <v/>
      </c>
      <c r="AE4889" t="str">
        <f>IFERROR(VLOOKUP($M4889,Language[],2,FALSE),"")</f>
        <v/>
      </c>
      <c r="AF4889" t="str">
        <f>IFERROR(VLOOKUP($N4889,BuyType[],2,FALSE),"")</f>
        <v/>
      </c>
      <c r="AG4889" t="str">
        <f>IFERROR(VLOOKUP($S4889,StoreBU[],2,FALSE),"")</f>
        <v/>
      </c>
    </row>
    <row r="4890" spans="1:33" x14ac:dyDescent="0.3">
      <c r="A4890" t="str">
        <f t="shared" si="153"/>
        <v/>
      </c>
      <c r="C4890" t="str">
        <f t="shared" si="152"/>
        <v/>
      </c>
      <c r="D4890" s="33"/>
      <c r="E4890" s="33"/>
      <c r="F4890" s="33"/>
      <c r="G4890" s="33"/>
      <c r="H4890" s="33"/>
      <c r="I4890" s="33"/>
      <c r="J4890" s="33"/>
      <c r="K4890" s="33"/>
      <c r="L4890" s="33"/>
      <c r="M4890" s="33"/>
      <c r="N4890" s="33"/>
      <c r="O4890" s="33"/>
      <c r="P4890" s="33"/>
      <c r="Q4890" s="33"/>
      <c r="R4890" s="33"/>
      <c r="S4890" s="33"/>
      <c r="T4890" s="33"/>
      <c r="V4890" t="str">
        <f>IFERROR(VLOOKUP($D4890,MediaPartner[],2,FALSE),"")</f>
        <v/>
      </c>
      <c r="W4890" t="str">
        <f>IFERROR(VLOOKUP($E4890,Site[],2,FALSE),"")</f>
        <v/>
      </c>
      <c r="X4890" t="str">
        <f>IFERROR(VLOOKUP($F4890,FundingSource[],2,FALSE),"")</f>
        <v/>
      </c>
      <c r="Y4890" t="str">
        <f>IFERROR(VLOOKUP($G4890,Objective[],2,FALSE),"")</f>
        <v/>
      </c>
      <c r="Z4890" t="str">
        <f>IFERROR(VLOOKUP($H4890,AdType[],2,FALSE),"")</f>
        <v/>
      </c>
      <c r="AA4890" t="str">
        <f>IFERROR(VLOOKUP($I4890,AdSize[],2,FALSE),"")</f>
        <v/>
      </c>
      <c r="AB4890" t="str">
        <f>IFERROR(VLOOKUP($J4890,TargetingTactic[],2,FALSE),"")</f>
        <v/>
      </c>
      <c r="AC4890" t="str">
        <f>IFERROR(VLOOKUP($K4890,Audience[],2,FALSE),"")</f>
        <v/>
      </c>
      <c r="AD4890" t="str">
        <f>IFERROR(VLOOKUP($L4890,Country[],2,FALSE),"")</f>
        <v/>
      </c>
      <c r="AE4890" t="str">
        <f>IFERROR(VLOOKUP($M4890,Language[],2,FALSE),"")</f>
        <v/>
      </c>
      <c r="AF4890" t="str">
        <f>IFERROR(VLOOKUP($N4890,BuyType[],2,FALSE),"")</f>
        <v/>
      </c>
      <c r="AG4890" t="str">
        <f>IFERROR(VLOOKUP($S4890,StoreBU[],2,FALSE),"")</f>
        <v/>
      </c>
    </row>
    <row r="4891" spans="1:33" x14ac:dyDescent="0.3">
      <c r="A4891" t="str">
        <f t="shared" si="153"/>
        <v/>
      </c>
      <c r="C4891" t="str">
        <f t="shared" si="152"/>
        <v/>
      </c>
      <c r="D4891" s="33"/>
      <c r="E4891" s="33"/>
      <c r="F4891" s="33"/>
      <c r="G4891" s="33"/>
      <c r="H4891" s="33"/>
      <c r="I4891" s="33"/>
      <c r="J4891" s="33"/>
      <c r="K4891" s="33"/>
      <c r="L4891" s="33"/>
      <c r="M4891" s="33"/>
      <c r="N4891" s="33"/>
      <c r="O4891" s="33"/>
      <c r="P4891" s="33"/>
      <c r="Q4891" s="33"/>
      <c r="R4891" s="33"/>
      <c r="S4891" s="33"/>
      <c r="T4891" s="33"/>
      <c r="V4891" t="str">
        <f>IFERROR(VLOOKUP($D4891,MediaPartner[],2,FALSE),"")</f>
        <v/>
      </c>
      <c r="W4891" t="str">
        <f>IFERROR(VLOOKUP($E4891,Site[],2,FALSE),"")</f>
        <v/>
      </c>
      <c r="X4891" t="str">
        <f>IFERROR(VLOOKUP($F4891,FundingSource[],2,FALSE),"")</f>
        <v/>
      </c>
      <c r="Y4891" t="str">
        <f>IFERROR(VLOOKUP($G4891,Objective[],2,FALSE),"")</f>
        <v/>
      </c>
      <c r="Z4891" t="str">
        <f>IFERROR(VLOOKUP($H4891,AdType[],2,FALSE),"")</f>
        <v/>
      </c>
      <c r="AA4891" t="str">
        <f>IFERROR(VLOOKUP($I4891,AdSize[],2,FALSE),"")</f>
        <v/>
      </c>
      <c r="AB4891" t="str">
        <f>IFERROR(VLOOKUP($J4891,TargetingTactic[],2,FALSE),"")</f>
        <v/>
      </c>
      <c r="AC4891" t="str">
        <f>IFERROR(VLOOKUP($K4891,Audience[],2,FALSE),"")</f>
        <v/>
      </c>
      <c r="AD4891" t="str">
        <f>IFERROR(VLOOKUP($L4891,Country[],2,FALSE),"")</f>
        <v/>
      </c>
      <c r="AE4891" t="str">
        <f>IFERROR(VLOOKUP($M4891,Language[],2,FALSE),"")</f>
        <v/>
      </c>
      <c r="AF4891" t="str">
        <f>IFERROR(VLOOKUP($N4891,BuyType[],2,FALSE),"")</f>
        <v/>
      </c>
      <c r="AG4891" t="str">
        <f>IFERROR(VLOOKUP($S4891,StoreBU[],2,FALSE),"")</f>
        <v/>
      </c>
    </row>
    <row r="4892" spans="1:33" x14ac:dyDescent="0.3">
      <c r="A4892" t="str">
        <f t="shared" si="153"/>
        <v/>
      </c>
      <c r="C4892" t="str">
        <f t="shared" si="152"/>
        <v/>
      </c>
      <c r="D4892" s="33"/>
      <c r="E4892" s="33"/>
      <c r="F4892" s="33"/>
      <c r="G4892" s="33"/>
      <c r="H4892" s="33"/>
      <c r="I4892" s="33"/>
      <c r="J4892" s="33"/>
      <c r="K4892" s="33"/>
      <c r="L4892" s="33"/>
      <c r="M4892" s="33"/>
      <c r="N4892" s="33"/>
      <c r="O4892" s="33"/>
      <c r="P4892" s="33"/>
      <c r="Q4892" s="33"/>
      <c r="R4892" s="33"/>
      <c r="S4892" s="33"/>
      <c r="T4892" s="33"/>
      <c r="V4892" t="str">
        <f>IFERROR(VLOOKUP($D4892,MediaPartner[],2,FALSE),"")</f>
        <v/>
      </c>
      <c r="W4892" t="str">
        <f>IFERROR(VLOOKUP($E4892,Site[],2,FALSE),"")</f>
        <v/>
      </c>
      <c r="X4892" t="str">
        <f>IFERROR(VLOOKUP($F4892,FundingSource[],2,FALSE),"")</f>
        <v/>
      </c>
      <c r="Y4892" t="str">
        <f>IFERROR(VLOOKUP($G4892,Objective[],2,FALSE),"")</f>
        <v/>
      </c>
      <c r="Z4892" t="str">
        <f>IFERROR(VLOOKUP($H4892,AdType[],2,FALSE),"")</f>
        <v/>
      </c>
      <c r="AA4892" t="str">
        <f>IFERROR(VLOOKUP($I4892,AdSize[],2,FALSE),"")</f>
        <v/>
      </c>
      <c r="AB4892" t="str">
        <f>IFERROR(VLOOKUP($J4892,TargetingTactic[],2,FALSE),"")</f>
        <v/>
      </c>
      <c r="AC4892" t="str">
        <f>IFERROR(VLOOKUP($K4892,Audience[],2,FALSE),"")</f>
        <v/>
      </c>
      <c r="AD4892" t="str">
        <f>IFERROR(VLOOKUP($L4892,Country[],2,FALSE),"")</f>
        <v/>
      </c>
      <c r="AE4892" t="str">
        <f>IFERROR(VLOOKUP($M4892,Language[],2,FALSE),"")</f>
        <v/>
      </c>
      <c r="AF4892" t="str">
        <f>IFERROR(VLOOKUP($N4892,BuyType[],2,FALSE),"")</f>
        <v/>
      </c>
      <c r="AG4892" t="str">
        <f>IFERROR(VLOOKUP($S4892,StoreBU[],2,FALSE),"")</f>
        <v/>
      </c>
    </row>
    <row r="4893" spans="1:33" x14ac:dyDescent="0.3">
      <c r="A4893" t="str">
        <f t="shared" si="153"/>
        <v/>
      </c>
      <c r="C4893" t="str">
        <f t="shared" si="152"/>
        <v/>
      </c>
      <c r="D4893" s="33"/>
      <c r="E4893" s="33"/>
      <c r="F4893" s="33"/>
      <c r="G4893" s="33"/>
      <c r="H4893" s="33"/>
      <c r="I4893" s="33"/>
      <c r="J4893" s="33"/>
      <c r="K4893" s="33"/>
      <c r="L4893" s="33"/>
      <c r="M4893" s="33"/>
      <c r="N4893" s="33"/>
      <c r="O4893" s="33"/>
      <c r="P4893" s="33"/>
      <c r="Q4893" s="33"/>
      <c r="R4893" s="33"/>
      <c r="S4893" s="33"/>
      <c r="T4893" s="33"/>
      <c r="V4893" t="str">
        <f>IFERROR(VLOOKUP($D4893,MediaPartner[],2,FALSE),"")</f>
        <v/>
      </c>
      <c r="W4893" t="str">
        <f>IFERROR(VLOOKUP($E4893,Site[],2,FALSE),"")</f>
        <v/>
      </c>
      <c r="X4893" t="str">
        <f>IFERROR(VLOOKUP($F4893,FundingSource[],2,FALSE),"")</f>
        <v/>
      </c>
      <c r="Y4893" t="str">
        <f>IFERROR(VLOOKUP($G4893,Objective[],2,FALSE),"")</f>
        <v/>
      </c>
      <c r="Z4893" t="str">
        <f>IFERROR(VLOOKUP($H4893,AdType[],2,FALSE),"")</f>
        <v/>
      </c>
      <c r="AA4893" t="str">
        <f>IFERROR(VLOOKUP($I4893,AdSize[],2,FALSE),"")</f>
        <v/>
      </c>
      <c r="AB4893" t="str">
        <f>IFERROR(VLOOKUP($J4893,TargetingTactic[],2,FALSE),"")</f>
        <v/>
      </c>
      <c r="AC4893" t="str">
        <f>IFERROR(VLOOKUP($K4893,Audience[],2,FALSE),"")</f>
        <v/>
      </c>
      <c r="AD4893" t="str">
        <f>IFERROR(VLOOKUP($L4893,Country[],2,FALSE),"")</f>
        <v/>
      </c>
      <c r="AE4893" t="str">
        <f>IFERROR(VLOOKUP($M4893,Language[],2,FALSE),"")</f>
        <v/>
      </c>
      <c r="AF4893" t="str">
        <f>IFERROR(VLOOKUP($N4893,BuyType[],2,FALSE),"")</f>
        <v/>
      </c>
      <c r="AG4893" t="str">
        <f>IFERROR(VLOOKUP($S4893,StoreBU[],2,FALSE),"")</f>
        <v/>
      </c>
    </row>
    <row r="4894" spans="1:33" x14ac:dyDescent="0.3">
      <c r="A4894" t="str">
        <f t="shared" si="153"/>
        <v/>
      </c>
      <c r="C4894" t="str">
        <f t="shared" si="152"/>
        <v/>
      </c>
      <c r="D4894" s="33"/>
      <c r="E4894" s="33"/>
      <c r="F4894" s="33"/>
      <c r="G4894" s="33"/>
      <c r="H4894" s="33"/>
      <c r="I4894" s="33"/>
      <c r="J4894" s="33"/>
      <c r="K4894" s="33"/>
      <c r="L4894" s="33"/>
      <c r="M4894" s="33"/>
      <c r="N4894" s="33"/>
      <c r="O4894" s="33"/>
      <c r="P4894" s="33"/>
      <c r="Q4894" s="33"/>
      <c r="R4894" s="33"/>
      <c r="S4894" s="33"/>
      <c r="T4894" s="33"/>
      <c r="V4894" t="str">
        <f>IFERROR(VLOOKUP($D4894,MediaPartner[],2,FALSE),"")</f>
        <v/>
      </c>
      <c r="W4894" t="str">
        <f>IFERROR(VLOOKUP($E4894,Site[],2,FALSE),"")</f>
        <v/>
      </c>
      <c r="X4894" t="str">
        <f>IFERROR(VLOOKUP($F4894,FundingSource[],2,FALSE),"")</f>
        <v/>
      </c>
      <c r="Y4894" t="str">
        <f>IFERROR(VLOOKUP($G4894,Objective[],2,FALSE),"")</f>
        <v/>
      </c>
      <c r="Z4894" t="str">
        <f>IFERROR(VLOOKUP($H4894,AdType[],2,FALSE),"")</f>
        <v/>
      </c>
      <c r="AA4894" t="str">
        <f>IFERROR(VLOOKUP($I4894,AdSize[],2,FALSE),"")</f>
        <v/>
      </c>
      <c r="AB4894" t="str">
        <f>IFERROR(VLOOKUP($J4894,TargetingTactic[],2,FALSE),"")</f>
        <v/>
      </c>
      <c r="AC4894" t="str">
        <f>IFERROR(VLOOKUP($K4894,Audience[],2,FALSE),"")</f>
        <v/>
      </c>
      <c r="AD4894" t="str">
        <f>IFERROR(VLOOKUP($L4894,Country[],2,FALSE),"")</f>
        <v/>
      </c>
      <c r="AE4894" t="str">
        <f>IFERROR(VLOOKUP($M4894,Language[],2,FALSE),"")</f>
        <v/>
      </c>
      <c r="AF4894" t="str">
        <f>IFERROR(VLOOKUP($N4894,BuyType[],2,FALSE),"")</f>
        <v/>
      </c>
      <c r="AG4894" t="str">
        <f>IFERROR(VLOOKUP($S4894,StoreBU[],2,FALSE),"")</f>
        <v/>
      </c>
    </row>
    <row r="4895" spans="1:33" x14ac:dyDescent="0.3">
      <c r="A4895" t="str">
        <f t="shared" si="153"/>
        <v/>
      </c>
      <c r="C4895" t="str">
        <f t="shared" si="152"/>
        <v/>
      </c>
      <c r="D4895" s="33"/>
      <c r="E4895" s="33"/>
      <c r="F4895" s="33"/>
      <c r="G4895" s="33"/>
      <c r="H4895" s="33"/>
      <c r="I4895" s="33"/>
      <c r="J4895" s="33"/>
      <c r="K4895" s="33"/>
      <c r="L4895" s="33"/>
      <c r="M4895" s="33"/>
      <c r="N4895" s="33"/>
      <c r="O4895" s="33"/>
      <c r="P4895" s="33"/>
      <c r="Q4895" s="33"/>
      <c r="R4895" s="33"/>
      <c r="S4895" s="33"/>
      <c r="T4895" s="33"/>
      <c r="V4895" t="str">
        <f>IFERROR(VLOOKUP($D4895,MediaPartner[],2,FALSE),"")</f>
        <v/>
      </c>
      <c r="W4895" t="str">
        <f>IFERROR(VLOOKUP($E4895,Site[],2,FALSE),"")</f>
        <v/>
      </c>
      <c r="X4895" t="str">
        <f>IFERROR(VLOOKUP($F4895,FundingSource[],2,FALSE),"")</f>
        <v/>
      </c>
      <c r="Y4895" t="str">
        <f>IFERROR(VLOOKUP($G4895,Objective[],2,FALSE),"")</f>
        <v/>
      </c>
      <c r="Z4895" t="str">
        <f>IFERROR(VLOOKUP($H4895,AdType[],2,FALSE),"")</f>
        <v/>
      </c>
      <c r="AA4895" t="str">
        <f>IFERROR(VLOOKUP($I4895,AdSize[],2,FALSE),"")</f>
        <v/>
      </c>
      <c r="AB4895" t="str">
        <f>IFERROR(VLOOKUP($J4895,TargetingTactic[],2,FALSE),"")</f>
        <v/>
      </c>
      <c r="AC4895" t="str">
        <f>IFERROR(VLOOKUP($K4895,Audience[],2,FALSE),"")</f>
        <v/>
      </c>
      <c r="AD4895" t="str">
        <f>IFERROR(VLOOKUP($L4895,Country[],2,FALSE),"")</f>
        <v/>
      </c>
      <c r="AE4895" t="str">
        <f>IFERROR(VLOOKUP($M4895,Language[],2,FALSE),"")</f>
        <v/>
      </c>
      <c r="AF4895" t="str">
        <f>IFERROR(VLOOKUP($N4895,BuyType[],2,FALSE),"")</f>
        <v/>
      </c>
      <c r="AG4895" t="str">
        <f>IFERROR(VLOOKUP($S4895,StoreBU[],2,FALSE),"")</f>
        <v/>
      </c>
    </row>
    <row r="4896" spans="1:33" x14ac:dyDescent="0.3">
      <c r="A4896" t="str">
        <f t="shared" si="153"/>
        <v/>
      </c>
      <c r="C4896" t="str">
        <f t="shared" si="152"/>
        <v/>
      </c>
      <c r="D4896" s="33"/>
      <c r="E4896" s="33"/>
      <c r="F4896" s="33"/>
      <c r="G4896" s="33"/>
      <c r="H4896" s="33"/>
      <c r="I4896" s="33"/>
      <c r="J4896" s="33"/>
      <c r="K4896" s="33"/>
      <c r="L4896" s="33"/>
      <c r="M4896" s="33"/>
      <c r="N4896" s="33"/>
      <c r="O4896" s="33"/>
      <c r="P4896" s="33"/>
      <c r="Q4896" s="33"/>
      <c r="R4896" s="33"/>
      <c r="S4896" s="33"/>
      <c r="T4896" s="33"/>
      <c r="V4896" t="str">
        <f>IFERROR(VLOOKUP($D4896,MediaPartner[],2,FALSE),"")</f>
        <v/>
      </c>
      <c r="W4896" t="str">
        <f>IFERROR(VLOOKUP($E4896,Site[],2,FALSE),"")</f>
        <v/>
      </c>
      <c r="X4896" t="str">
        <f>IFERROR(VLOOKUP($F4896,FundingSource[],2,FALSE),"")</f>
        <v/>
      </c>
      <c r="Y4896" t="str">
        <f>IFERROR(VLOOKUP($G4896,Objective[],2,FALSE),"")</f>
        <v/>
      </c>
      <c r="Z4896" t="str">
        <f>IFERROR(VLOOKUP($H4896,AdType[],2,FALSE),"")</f>
        <v/>
      </c>
      <c r="AA4896" t="str">
        <f>IFERROR(VLOOKUP($I4896,AdSize[],2,FALSE),"")</f>
        <v/>
      </c>
      <c r="AB4896" t="str">
        <f>IFERROR(VLOOKUP($J4896,TargetingTactic[],2,FALSE),"")</f>
        <v/>
      </c>
      <c r="AC4896" t="str">
        <f>IFERROR(VLOOKUP($K4896,Audience[],2,FALSE),"")</f>
        <v/>
      </c>
      <c r="AD4896" t="str">
        <f>IFERROR(VLOOKUP($L4896,Country[],2,FALSE),"")</f>
        <v/>
      </c>
      <c r="AE4896" t="str">
        <f>IFERROR(VLOOKUP($M4896,Language[],2,FALSE),"")</f>
        <v/>
      </c>
      <c r="AF4896" t="str">
        <f>IFERROR(VLOOKUP($N4896,BuyType[],2,FALSE),"")</f>
        <v/>
      </c>
      <c r="AG4896" t="str">
        <f>IFERROR(VLOOKUP($S4896,StoreBU[],2,FALSE),"")</f>
        <v/>
      </c>
    </row>
    <row r="4897" spans="1:33" x14ac:dyDescent="0.3">
      <c r="A4897" t="str">
        <f t="shared" si="153"/>
        <v/>
      </c>
      <c r="C4897" t="str">
        <f t="shared" si="152"/>
        <v/>
      </c>
      <c r="D4897" s="33"/>
      <c r="E4897" s="33"/>
      <c r="F4897" s="33"/>
      <c r="G4897" s="33"/>
      <c r="H4897" s="33"/>
      <c r="I4897" s="33"/>
      <c r="J4897" s="33"/>
      <c r="K4897" s="33"/>
      <c r="L4897" s="33"/>
      <c r="M4897" s="33"/>
      <c r="N4897" s="33"/>
      <c r="O4897" s="33"/>
      <c r="P4897" s="33"/>
      <c r="Q4897" s="33"/>
      <c r="R4897" s="33"/>
      <c r="S4897" s="33"/>
      <c r="T4897" s="33"/>
      <c r="V4897" t="str">
        <f>IFERROR(VLOOKUP($D4897,MediaPartner[],2,FALSE),"")</f>
        <v/>
      </c>
      <c r="W4897" t="str">
        <f>IFERROR(VLOOKUP($E4897,Site[],2,FALSE),"")</f>
        <v/>
      </c>
      <c r="X4897" t="str">
        <f>IFERROR(VLOOKUP($F4897,FundingSource[],2,FALSE),"")</f>
        <v/>
      </c>
      <c r="Y4897" t="str">
        <f>IFERROR(VLOOKUP($G4897,Objective[],2,FALSE),"")</f>
        <v/>
      </c>
      <c r="Z4897" t="str">
        <f>IFERROR(VLOOKUP($H4897,AdType[],2,FALSE),"")</f>
        <v/>
      </c>
      <c r="AA4897" t="str">
        <f>IFERROR(VLOOKUP($I4897,AdSize[],2,FALSE),"")</f>
        <v/>
      </c>
      <c r="AB4897" t="str">
        <f>IFERROR(VLOOKUP($J4897,TargetingTactic[],2,FALSE),"")</f>
        <v/>
      </c>
      <c r="AC4897" t="str">
        <f>IFERROR(VLOOKUP($K4897,Audience[],2,FALSE),"")</f>
        <v/>
      </c>
      <c r="AD4897" t="str">
        <f>IFERROR(VLOOKUP($L4897,Country[],2,FALSE),"")</f>
        <v/>
      </c>
      <c r="AE4897" t="str">
        <f>IFERROR(VLOOKUP($M4897,Language[],2,FALSE),"")</f>
        <v/>
      </c>
      <c r="AF4897" t="str">
        <f>IFERROR(VLOOKUP($N4897,BuyType[],2,FALSE),"")</f>
        <v/>
      </c>
      <c r="AG4897" t="str">
        <f>IFERROR(VLOOKUP($S4897,StoreBU[],2,FALSE),"")</f>
        <v/>
      </c>
    </row>
    <row r="4898" spans="1:33" x14ac:dyDescent="0.3">
      <c r="A4898" t="str">
        <f t="shared" si="153"/>
        <v/>
      </c>
      <c r="C4898" t="str">
        <f t="shared" si="152"/>
        <v/>
      </c>
      <c r="D4898" s="33"/>
      <c r="E4898" s="33"/>
      <c r="F4898" s="33"/>
      <c r="G4898" s="33"/>
      <c r="H4898" s="33"/>
      <c r="I4898" s="33"/>
      <c r="J4898" s="33"/>
      <c r="K4898" s="33"/>
      <c r="L4898" s="33"/>
      <c r="M4898" s="33"/>
      <c r="N4898" s="33"/>
      <c r="O4898" s="33"/>
      <c r="P4898" s="33"/>
      <c r="Q4898" s="33"/>
      <c r="R4898" s="33"/>
      <c r="S4898" s="33"/>
      <c r="T4898" s="33"/>
      <c r="V4898" t="str">
        <f>IFERROR(VLOOKUP($D4898,MediaPartner[],2,FALSE),"")</f>
        <v/>
      </c>
      <c r="W4898" t="str">
        <f>IFERROR(VLOOKUP($E4898,Site[],2,FALSE),"")</f>
        <v/>
      </c>
      <c r="X4898" t="str">
        <f>IFERROR(VLOOKUP($F4898,FundingSource[],2,FALSE),"")</f>
        <v/>
      </c>
      <c r="Y4898" t="str">
        <f>IFERROR(VLOOKUP($G4898,Objective[],2,FALSE),"")</f>
        <v/>
      </c>
      <c r="Z4898" t="str">
        <f>IFERROR(VLOOKUP($H4898,AdType[],2,FALSE),"")</f>
        <v/>
      </c>
      <c r="AA4898" t="str">
        <f>IFERROR(VLOOKUP($I4898,AdSize[],2,FALSE),"")</f>
        <v/>
      </c>
      <c r="AB4898" t="str">
        <f>IFERROR(VLOOKUP($J4898,TargetingTactic[],2,FALSE),"")</f>
        <v/>
      </c>
      <c r="AC4898" t="str">
        <f>IFERROR(VLOOKUP($K4898,Audience[],2,FALSE),"")</f>
        <v/>
      </c>
      <c r="AD4898" t="str">
        <f>IFERROR(VLOOKUP($L4898,Country[],2,FALSE),"")</f>
        <v/>
      </c>
      <c r="AE4898" t="str">
        <f>IFERROR(VLOOKUP($M4898,Language[],2,FALSE),"")</f>
        <v/>
      </c>
      <c r="AF4898" t="str">
        <f>IFERROR(VLOOKUP($N4898,BuyType[],2,FALSE),"")</f>
        <v/>
      </c>
      <c r="AG4898" t="str">
        <f>IFERROR(VLOOKUP($S4898,StoreBU[],2,FALSE),"")</f>
        <v/>
      </c>
    </row>
    <row r="4899" spans="1:33" x14ac:dyDescent="0.3">
      <c r="A4899" t="str">
        <f t="shared" si="153"/>
        <v/>
      </c>
      <c r="C4899" t="str">
        <f t="shared" si="152"/>
        <v/>
      </c>
      <c r="D4899" s="33"/>
      <c r="E4899" s="33"/>
      <c r="F4899" s="33"/>
      <c r="G4899" s="33"/>
      <c r="H4899" s="33"/>
      <c r="I4899" s="33"/>
      <c r="J4899" s="33"/>
      <c r="K4899" s="33"/>
      <c r="L4899" s="33"/>
      <c r="M4899" s="33"/>
      <c r="N4899" s="33"/>
      <c r="O4899" s="33"/>
      <c r="P4899" s="33"/>
      <c r="Q4899" s="33"/>
      <c r="R4899" s="33"/>
      <c r="S4899" s="33"/>
      <c r="T4899" s="33"/>
      <c r="V4899" t="str">
        <f>IFERROR(VLOOKUP($D4899,MediaPartner[],2,FALSE),"")</f>
        <v/>
      </c>
      <c r="W4899" t="str">
        <f>IFERROR(VLOOKUP($E4899,Site[],2,FALSE),"")</f>
        <v/>
      </c>
      <c r="X4899" t="str">
        <f>IFERROR(VLOOKUP($F4899,FundingSource[],2,FALSE),"")</f>
        <v/>
      </c>
      <c r="Y4899" t="str">
        <f>IFERROR(VLOOKUP($G4899,Objective[],2,FALSE),"")</f>
        <v/>
      </c>
      <c r="Z4899" t="str">
        <f>IFERROR(VLOOKUP($H4899,AdType[],2,FALSE),"")</f>
        <v/>
      </c>
      <c r="AA4899" t="str">
        <f>IFERROR(VLOOKUP($I4899,AdSize[],2,FALSE),"")</f>
        <v/>
      </c>
      <c r="AB4899" t="str">
        <f>IFERROR(VLOOKUP($J4899,TargetingTactic[],2,FALSE),"")</f>
        <v/>
      </c>
      <c r="AC4899" t="str">
        <f>IFERROR(VLOOKUP($K4899,Audience[],2,FALSE),"")</f>
        <v/>
      </c>
      <c r="AD4899" t="str">
        <f>IFERROR(VLOOKUP($L4899,Country[],2,FALSE),"")</f>
        <v/>
      </c>
      <c r="AE4899" t="str">
        <f>IFERROR(VLOOKUP($M4899,Language[],2,FALSE),"")</f>
        <v/>
      </c>
      <c r="AF4899" t="str">
        <f>IFERROR(VLOOKUP($N4899,BuyType[],2,FALSE),"")</f>
        <v/>
      </c>
      <c r="AG4899" t="str">
        <f>IFERROR(VLOOKUP($S4899,StoreBU[],2,FALSE),"")</f>
        <v/>
      </c>
    </row>
    <row r="4900" spans="1:33" x14ac:dyDescent="0.3">
      <c r="A4900" t="str">
        <f t="shared" si="153"/>
        <v/>
      </c>
      <c r="C4900" t="str">
        <f t="shared" si="152"/>
        <v/>
      </c>
      <c r="D4900" s="33"/>
      <c r="E4900" s="33"/>
      <c r="F4900" s="33"/>
      <c r="G4900" s="33"/>
      <c r="H4900" s="33"/>
      <c r="I4900" s="33"/>
      <c r="J4900" s="33"/>
      <c r="K4900" s="33"/>
      <c r="L4900" s="33"/>
      <c r="M4900" s="33"/>
      <c r="N4900" s="33"/>
      <c r="O4900" s="33"/>
      <c r="P4900" s="33"/>
      <c r="Q4900" s="33"/>
      <c r="R4900" s="33"/>
      <c r="S4900" s="33"/>
      <c r="T4900" s="33"/>
      <c r="V4900" t="str">
        <f>IFERROR(VLOOKUP($D4900,MediaPartner[],2,FALSE),"")</f>
        <v/>
      </c>
      <c r="W4900" t="str">
        <f>IFERROR(VLOOKUP($E4900,Site[],2,FALSE),"")</f>
        <v/>
      </c>
      <c r="X4900" t="str">
        <f>IFERROR(VLOOKUP($F4900,FundingSource[],2,FALSE),"")</f>
        <v/>
      </c>
      <c r="Y4900" t="str">
        <f>IFERROR(VLOOKUP($G4900,Objective[],2,FALSE),"")</f>
        <v/>
      </c>
      <c r="Z4900" t="str">
        <f>IFERROR(VLOOKUP($H4900,AdType[],2,FALSE),"")</f>
        <v/>
      </c>
      <c r="AA4900" t="str">
        <f>IFERROR(VLOOKUP($I4900,AdSize[],2,FALSE),"")</f>
        <v/>
      </c>
      <c r="AB4900" t="str">
        <f>IFERROR(VLOOKUP($J4900,TargetingTactic[],2,FALSE),"")</f>
        <v/>
      </c>
      <c r="AC4900" t="str">
        <f>IFERROR(VLOOKUP($K4900,Audience[],2,FALSE),"")</f>
        <v/>
      </c>
      <c r="AD4900" t="str">
        <f>IFERROR(VLOOKUP($L4900,Country[],2,FALSE),"")</f>
        <v/>
      </c>
      <c r="AE4900" t="str">
        <f>IFERROR(VLOOKUP($M4900,Language[],2,FALSE),"")</f>
        <v/>
      </c>
      <c r="AF4900" t="str">
        <f>IFERROR(VLOOKUP($N4900,BuyType[],2,FALSE),"")</f>
        <v/>
      </c>
      <c r="AG4900" t="str">
        <f>IFERROR(VLOOKUP($S4900,StoreBU[],2,FALSE),"")</f>
        <v/>
      </c>
    </row>
    <row r="4901" spans="1:33" x14ac:dyDescent="0.3">
      <c r="A4901" t="str">
        <f t="shared" si="153"/>
        <v/>
      </c>
      <c r="C4901" t="str">
        <f t="shared" si="152"/>
        <v/>
      </c>
      <c r="D4901" s="33"/>
      <c r="E4901" s="33"/>
      <c r="F4901" s="33"/>
      <c r="G4901" s="33"/>
      <c r="H4901" s="33"/>
      <c r="I4901" s="33"/>
      <c r="J4901" s="33"/>
      <c r="K4901" s="33"/>
      <c r="L4901" s="33"/>
      <c r="M4901" s="33"/>
      <c r="N4901" s="33"/>
      <c r="O4901" s="33"/>
      <c r="P4901" s="33"/>
      <c r="Q4901" s="33"/>
      <c r="R4901" s="33"/>
      <c r="S4901" s="33"/>
      <c r="T4901" s="33"/>
      <c r="V4901" t="str">
        <f>IFERROR(VLOOKUP($D4901,MediaPartner[],2,FALSE),"")</f>
        <v/>
      </c>
      <c r="W4901" t="str">
        <f>IFERROR(VLOOKUP($E4901,Site[],2,FALSE),"")</f>
        <v/>
      </c>
      <c r="X4901" t="str">
        <f>IFERROR(VLOOKUP($F4901,FundingSource[],2,FALSE),"")</f>
        <v/>
      </c>
      <c r="Y4901" t="str">
        <f>IFERROR(VLOOKUP($G4901,Objective[],2,FALSE),"")</f>
        <v/>
      </c>
      <c r="Z4901" t="str">
        <f>IFERROR(VLOOKUP($H4901,AdType[],2,FALSE),"")</f>
        <v/>
      </c>
      <c r="AA4901" t="str">
        <f>IFERROR(VLOOKUP($I4901,AdSize[],2,FALSE),"")</f>
        <v/>
      </c>
      <c r="AB4901" t="str">
        <f>IFERROR(VLOOKUP($J4901,TargetingTactic[],2,FALSE),"")</f>
        <v/>
      </c>
      <c r="AC4901" t="str">
        <f>IFERROR(VLOOKUP($K4901,Audience[],2,FALSE),"")</f>
        <v/>
      </c>
      <c r="AD4901" t="str">
        <f>IFERROR(VLOOKUP($L4901,Country[],2,FALSE),"")</f>
        <v/>
      </c>
      <c r="AE4901" t="str">
        <f>IFERROR(VLOOKUP($M4901,Language[],2,FALSE),"")</f>
        <v/>
      </c>
      <c r="AF4901" t="str">
        <f>IFERROR(VLOOKUP($N4901,BuyType[],2,FALSE),"")</f>
        <v/>
      </c>
      <c r="AG4901" t="str">
        <f>IFERROR(VLOOKUP($S4901,StoreBU[],2,FALSE),"")</f>
        <v/>
      </c>
    </row>
    <row r="4902" spans="1:33" x14ac:dyDescent="0.3">
      <c r="A4902" t="str">
        <f t="shared" si="153"/>
        <v/>
      </c>
      <c r="C4902" t="str">
        <f t="shared" si="152"/>
        <v/>
      </c>
      <c r="D4902" s="33"/>
      <c r="E4902" s="33"/>
      <c r="F4902" s="33"/>
      <c r="G4902" s="33"/>
      <c r="H4902" s="33"/>
      <c r="I4902" s="33"/>
      <c r="J4902" s="33"/>
      <c r="K4902" s="33"/>
      <c r="L4902" s="33"/>
      <c r="M4902" s="33"/>
      <c r="N4902" s="33"/>
      <c r="O4902" s="33"/>
      <c r="P4902" s="33"/>
      <c r="Q4902" s="33"/>
      <c r="R4902" s="33"/>
      <c r="S4902" s="33"/>
      <c r="T4902" s="33"/>
      <c r="V4902" t="str">
        <f>IFERROR(VLOOKUP($D4902,MediaPartner[],2,FALSE),"")</f>
        <v/>
      </c>
      <c r="W4902" t="str">
        <f>IFERROR(VLOOKUP($E4902,Site[],2,FALSE),"")</f>
        <v/>
      </c>
      <c r="X4902" t="str">
        <f>IFERROR(VLOOKUP($F4902,FundingSource[],2,FALSE),"")</f>
        <v/>
      </c>
      <c r="Y4902" t="str">
        <f>IFERROR(VLOOKUP($G4902,Objective[],2,FALSE),"")</f>
        <v/>
      </c>
      <c r="Z4902" t="str">
        <f>IFERROR(VLOOKUP($H4902,AdType[],2,FALSE),"")</f>
        <v/>
      </c>
      <c r="AA4902" t="str">
        <f>IFERROR(VLOOKUP($I4902,AdSize[],2,FALSE),"")</f>
        <v/>
      </c>
      <c r="AB4902" t="str">
        <f>IFERROR(VLOOKUP($J4902,TargetingTactic[],2,FALSE),"")</f>
        <v/>
      </c>
      <c r="AC4902" t="str">
        <f>IFERROR(VLOOKUP($K4902,Audience[],2,FALSE),"")</f>
        <v/>
      </c>
      <c r="AD4902" t="str">
        <f>IFERROR(VLOOKUP($L4902,Country[],2,FALSE),"")</f>
        <v/>
      </c>
      <c r="AE4902" t="str">
        <f>IFERROR(VLOOKUP($M4902,Language[],2,FALSE),"")</f>
        <v/>
      </c>
      <c r="AF4902" t="str">
        <f>IFERROR(VLOOKUP($N4902,BuyType[],2,FALSE),"")</f>
        <v/>
      </c>
      <c r="AG4902" t="str">
        <f>IFERROR(VLOOKUP($S4902,StoreBU[],2,FALSE),"")</f>
        <v/>
      </c>
    </row>
    <row r="4903" spans="1:33" x14ac:dyDescent="0.3">
      <c r="A4903" t="str">
        <f t="shared" si="153"/>
        <v/>
      </c>
      <c r="C4903" t="str">
        <f t="shared" si="152"/>
        <v/>
      </c>
      <c r="D4903" s="33"/>
      <c r="E4903" s="33"/>
      <c r="F4903" s="33"/>
      <c r="G4903" s="33"/>
      <c r="H4903" s="33"/>
      <c r="I4903" s="33"/>
      <c r="J4903" s="33"/>
      <c r="K4903" s="33"/>
      <c r="L4903" s="33"/>
      <c r="M4903" s="33"/>
      <c r="N4903" s="33"/>
      <c r="O4903" s="33"/>
      <c r="P4903" s="33"/>
      <c r="Q4903" s="33"/>
      <c r="R4903" s="33"/>
      <c r="S4903" s="33"/>
      <c r="T4903" s="33"/>
      <c r="V4903" t="str">
        <f>IFERROR(VLOOKUP($D4903,MediaPartner[],2,FALSE),"")</f>
        <v/>
      </c>
      <c r="W4903" t="str">
        <f>IFERROR(VLOOKUP($E4903,Site[],2,FALSE),"")</f>
        <v/>
      </c>
      <c r="X4903" t="str">
        <f>IFERROR(VLOOKUP($F4903,FundingSource[],2,FALSE),"")</f>
        <v/>
      </c>
      <c r="Y4903" t="str">
        <f>IFERROR(VLOOKUP($G4903,Objective[],2,FALSE),"")</f>
        <v/>
      </c>
      <c r="Z4903" t="str">
        <f>IFERROR(VLOOKUP($H4903,AdType[],2,FALSE),"")</f>
        <v/>
      </c>
      <c r="AA4903" t="str">
        <f>IFERROR(VLOOKUP($I4903,AdSize[],2,FALSE),"")</f>
        <v/>
      </c>
      <c r="AB4903" t="str">
        <f>IFERROR(VLOOKUP($J4903,TargetingTactic[],2,FALSE),"")</f>
        <v/>
      </c>
      <c r="AC4903" t="str">
        <f>IFERROR(VLOOKUP($K4903,Audience[],2,FALSE),"")</f>
        <v/>
      </c>
      <c r="AD4903" t="str">
        <f>IFERROR(VLOOKUP($L4903,Country[],2,FALSE),"")</f>
        <v/>
      </c>
      <c r="AE4903" t="str">
        <f>IFERROR(VLOOKUP($M4903,Language[],2,FALSE),"")</f>
        <v/>
      </c>
      <c r="AF4903" t="str">
        <f>IFERROR(VLOOKUP($N4903,BuyType[],2,FALSE),"")</f>
        <v/>
      </c>
      <c r="AG4903" t="str">
        <f>IFERROR(VLOOKUP($S4903,StoreBU[],2,FALSE),"")</f>
        <v/>
      </c>
    </row>
    <row r="4904" spans="1:33" x14ac:dyDescent="0.3">
      <c r="A4904" t="str">
        <f t="shared" si="153"/>
        <v/>
      </c>
      <c r="C4904" t="str">
        <f t="shared" si="152"/>
        <v/>
      </c>
      <c r="D4904" s="33"/>
      <c r="E4904" s="33"/>
      <c r="F4904" s="33"/>
      <c r="G4904" s="33"/>
      <c r="H4904" s="33"/>
      <c r="I4904" s="33"/>
      <c r="J4904" s="33"/>
      <c r="K4904" s="33"/>
      <c r="L4904" s="33"/>
      <c r="M4904" s="33"/>
      <c r="N4904" s="33"/>
      <c r="O4904" s="33"/>
      <c r="P4904" s="33"/>
      <c r="Q4904" s="33"/>
      <c r="R4904" s="33"/>
      <c r="S4904" s="33"/>
      <c r="T4904" s="33"/>
      <c r="V4904" t="str">
        <f>IFERROR(VLOOKUP($D4904,MediaPartner[],2,FALSE),"")</f>
        <v/>
      </c>
      <c r="W4904" t="str">
        <f>IFERROR(VLOOKUP($E4904,Site[],2,FALSE),"")</f>
        <v/>
      </c>
      <c r="X4904" t="str">
        <f>IFERROR(VLOOKUP($F4904,FundingSource[],2,FALSE),"")</f>
        <v/>
      </c>
      <c r="Y4904" t="str">
        <f>IFERROR(VLOOKUP($G4904,Objective[],2,FALSE),"")</f>
        <v/>
      </c>
      <c r="Z4904" t="str">
        <f>IFERROR(VLOOKUP($H4904,AdType[],2,FALSE),"")</f>
        <v/>
      </c>
      <c r="AA4904" t="str">
        <f>IFERROR(VLOOKUP($I4904,AdSize[],2,FALSE),"")</f>
        <v/>
      </c>
      <c r="AB4904" t="str">
        <f>IFERROR(VLOOKUP($J4904,TargetingTactic[],2,FALSE),"")</f>
        <v/>
      </c>
      <c r="AC4904" t="str">
        <f>IFERROR(VLOOKUP($K4904,Audience[],2,FALSE),"")</f>
        <v/>
      </c>
      <c r="AD4904" t="str">
        <f>IFERROR(VLOOKUP($L4904,Country[],2,FALSE),"")</f>
        <v/>
      </c>
      <c r="AE4904" t="str">
        <f>IFERROR(VLOOKUP($M4904,Language[],2,FALSE),"")</f>
        <v/>
      </c>
      <c r="AF4904" t="str">
        <f>IFERROR(VLOOKUP($N4904,BuyType[],2,FALSE),"")</f>
        <v/>
      </c>
      <c r="AG4904" t="str">
        <f>IFERROR(VLOOKUP($S4904,StoreBU[],2,FALSE),"")</f>
        <v/>
      </c>
    </row>
    <row r="4905" spans="1:33" x14ac:dyDescent="0.3">
      <c r="A4905" t="str">
        <f t="shared" si="153"/>
        <v/>
      </c>
      <c r="C4905" t="str">
        <f t="shared" si="152"/>
        <v/>
      </c>
      <c r="D4905" s="33"/>
      <c r="E4905" s="33"/>
      <c r="F4905" s="33"/>
      <c r="G4905" s="33"/>
      <c r="H4905" s="33"/>
      <c r="I4905" s="33"/>
      <c r="J4905" s="33"/>
      <c r="K4905" s="33"/>
      <c r="L4905" s="33"/>
      <c r="M4905" s="33"/>
      <c r="N4905" s="33"/>
      <c r="O4905" s="33"/>
      <c r="P4905" s="33"/>
      <c r="Q4905" s="33"/>
      <c r="R4905" s="33"/>
      <c r="S4905" s="33"/>
      <c r="T4905" s="33"/>
      <c r="V4905" t="str">
        <f>IFERROR(VLOOKUP($D4905,MediaPartner[],2,FALSE),"")</f>
        <v/>
      </c>
      <c r="W4905" t="str">
        <f>IFERROR(VLOOKUP($E4905,Site[],2,FALSE),"")</f>
        <v/>
      </c>
      <c r="X4905" t="str">
        <f>IFERROR(VLOOKUP($F4905,FundingSource[],2,FALSE),"")</f>
        <v/>
      </c>
      <c r="Y4905" t="str">
        <f>IFERROR(VLOOKUP($G4905,Objective[],2,FALSE),"")</f>
        <v/>
      </c>
      <c r="Z4905" t="str">
        <f>IFERROR(VLOOKUP($H4905,AdType[],2,FALSE),"")</f>
        <v/>
      </c>
      <c r="AA4905" t="str">
        <f>IFERROR(VLOOKUP($I4905,AdSize[],2,FALSE),"")</f>
        <v/>
      </c>
      <c r="AB4905" t="str">
        <f>IFERROR(VLOOKUP($J4905,TargetingTactic[],2,FALSE),"")</f>
        <v/>
      </c>
      <c r="AC4905" t="str">
        <f>IFERROR(VLOOKUP($K4905,Audience[],2,FALSE),"")</f>
        <v/>
      </c>
      <c r="AD4905" t="str">
        <f>IFERROR(VLOOKUP($L4905,Country[],2,FALSE),"")</f>
        <v/>
      </c>
      <c r="AE4905" t="str">
        <f>IFERROR(VLOOKUP($M4905,Language[],2,FALSE),"")</f>
        <v/>
      </c>
      <c r="AF4905" t="str">
        <f>IFERROR(VLOOKUP($N4905,BuyType[],2,FALSE),"")</f>
        <v/>
      </c>
      <c r="AG4905" t="str">
        <f>IFERROR(VLOOKUP($S4905,StoreBU[],2,FALSE),"")</f>
        <v/>
      </c>
    </row>
    <row r="4906" spans="1:33" x14ac:dyDescent="0.3">
      <c r="A4906" t="str">
        <f t="shared" si="153"/>
        <v/>
      </c>
      <c r="C4906" t="str">
        <f t="shared" si="152"/>
        <v/>
      </c>
      <c r="D4906" s="33"/>
      <c r="E4906" s="33"/>
      <c r="F4906" s="33"/>
      <c r="G4906" s="33"/>
      <c r="H4906" s="33"/>
      <c r="I4906" s="33"/>
      <c r="J4906" s="33"/>
      <c r="K4906" s="33"/>
      <c r="L4906" s="33"/>
      <c r="M4906" s="33"/>
      <c r="N4906" s="33"/>
      <c r="O4906" s="33"/>
      <c r="P4906" s="33"/>
      <c r="Q4906" s="33"/>
      <c r="R4906" s="33"/>
      <c r="S4906" s="33"/>
      <c r="T4906" s="33"/>
      <c r="V4906" t="str">
        <f>IFERROR(VLOOKUP($D4906,MediaPartner[],2,FALSE),"")</f>
        <v/>
      </c>
      <c r="W4906" t="str">
        <f>IFERROR(VLOOKUP($E4906,Site[],2,FALSE),"")</f>
        <v/>
      </c>
      <c r="X4906" t="str">
        <f>IFERROR(VLOOKUP($F4906,FundingSource[],2,FALSE),"")</f>
        <v/>
      </c>
      <c r="Y4906" t="str">
        <f>IFERROR(VLOOKUP($G4906,Objective[],2,FALSE),"")</f>
        <v/>
      </c>
      <c r="Z4906" t="str">
        <f>IFERROR(VLOOKUP($H4906,AdType[],2,FALSE),"")</f>
        <v/>
      </c>
      <c r="AA4906" t="str">
        <f>IFERROR(VLOOKUP($I4906,AdSize[],2,FALSE),"")</f>
        <v/>
      </c>
      <c r="AB4906" t="str">
        <f>IFERROR(VLOOKUP($J4906,TargetingTactic[],2,FALSE),"")</f>
        <v/>
      </c>
      <c r="AC4906" t="str">
        <f>IFERROR(VLOOKUP($K4906,Audience[],2,FALSE),"")</f>
        <v/>
      </c>
      <c r="AD4906" t="str">
        <f>IFERROR(VLOOKUP($L4906,Country[],2,FALSE),"")</f>
        <v/>
      </c>
      <c r="AE4906" t="str">
        <f>IFERROR(VLOOKUP($M4906,Language[],2,FALSE),"")</f>
        <v/>
      </c>
      <c r="AF4906" t="str">
        <f>IFERROR(VLOOKUP($N4906,BuyType[],2,FALSE),"")</f>
        <v/>
      </c>
      <c r="AG4906" t="str">
        <f>IFERROR(VLOOKUP($S4906,StoreBU[],2,FALSE),"")</f>
        <v/>
      </c>
    </row>
    <row r="4907" spans="1:33" x14ac:dyDescent="0.3">
      <c r="A4907" t="str">
        <f t="shared" si="153"/>
        <v/>
      </c>
      <c r="C4907" t="str">
        <f t="shared" si="152"/>
        <v/>
      </c>
      <c r="D4907" s="33"/>
      <c r="E4907" s="33"/>
      <c r="F4907" s="33"/>
      <c r="G4907" s="33"/>
      <c r="H4907" s="33"/>
      <c r="I4907" s="33"/>
      <c r="J4907" s="33"/>
      <c r="K4907" s="33"/>
      <c r="L4907" s="33"/>
      <c r="M4907" s="33"/>
      <c r="N4907" s="33"/>
      <c r="O4907" s="33"/>
      <c r="P4907" s="33"/>
      <c r="Q4907" s="33"/>
      <c r="R4907" s="33"/>
      <c r="S4907" s="33"/>
      <c r="T4907" s="33"/>
      <c r="V4907" t="str">
        <f>IFERROR(VLOOKUP($D4907,MediaPartner[],2,FALSE),"")</f>
        <v/>
      </c>
      <c r="W4907" t="str">
        <f>IFERROR(VLOOKUP($E4907,Site[],2,FALSE),"")</f>
        <v/>
      </c>
      <c r="X4907" t="str">
        <f>IFERROR(VLOOKUP($F4907,FundingSource[],2,FALSE),"")</f>
        <v/>
      </c>
      <c r="Y4907" t="str">
        <f>IFERROR(VLOOKUP($G4907,Objective[],2,FALSE),"")</f>
        <v/>
      </c>
      <c r="Z4907" t="str">
        <f>IFERROR(VLOOKUP($H4907,AdType[],2,FALSE),"")</f>
        <v/>
      </c>
      <c r="AA4907" t="str">
        <f>IFERROR(VLOOKUP($I4907,AdSize[],2,FALSE),"")</f>
        <v/>
      </c>
      <c r="AB4907" t="str">
        <f>IFERROR(VLOOKUP($J4907,TargetingTactic[],2,FALSE),"")</f>
        <v/>
      </c>
      <c r="AC4907" t="str">
        <f>IFERROR(VLOOKUP($K4907,Audience[],2,FALSE),"")</f>
        <v/>
      </c>
      <c r="AD4907" t="str">
        <f>IFERROR(VLOOKUP($L4907,Country[],2,FALSE),"")</f>
        <v/>
      </c>
      <c r="AE4907" t="str">
        <f>IFERROR(VLOOKUP($M4907,Language[],2,FALSE),"")</f>
        <v/>
      </c>
      <c r="AF4907" t="str">
        <f>IFERROR(VLOOKUP($N4907,BuyType[],2,FALSE),"")</f>
        <v/>
      </c>
      <c r="AG4907" t="str">
        <f>IFERROR(VLOOKUP($S4907,StoreBU[],2,FALSE),"")</f>
        <v/>
      </c>
    </row>
    <row r="4908" spans="1:33" x14ac:dyDescent="0.3">
      <c r="A4908" t="str">
        <f t="shared" si="153"/>
        <v/>
      </c>
      <c r="C4908" t="str">
        <f t="shared" si="152"/>
        <v/>
      </c>
      <c r="D4908" s="33"/>
      <c r="E4908" s="33"/>
      <c r="F4908" s="33"/>
      <c r="G4908" s="33"/>
      <c r="H4908" s="33"/>
      <c r="I4908" s="33"/>
      <c r="J4908" s="33"/>
      <c r="K4908" s="33"/>
      <c r="L4908" s="33"/>
      <c r="M4908" s="33"/>
      <c r="N4908" s="33"/>
      <c r="O4908" s="33"/>
      <c r="P4908" s="33"/>
      <c r="Q4908" s="33"/>
      <c r="R4908" s="33"/>
      <c r="S4908" s="33"/>
      <c r="T4908" s="33"/>
      <c r="V4908" t="str">
        <f>IFERROR(VLOOKUP($D4908,MediaPartner[],2,FALSE),"")</f>
        <v/>
      </c>
      <c r="W4908" t="str">
        <f>IFERROR(VLOOKUP($E4908,Site[],2,FALSE),"")</f>
        <v/>
      </c>
      <c r="X4908" t="str">
        <f>IFERROR(VLOOKUP($F4908,FundingSource[],2,FALSE),"")</f>
        <v/>
      </c>
      <c r="Y4908" t="str">
        <f>IFERROR(VLOOKUP($G4908,Objective[],2,FALSE),"")</f>
        <v/>
      </c>
      <c r="Z4908" t="str">
        <f>IFERROR(VLOOKUP($H4908,AdType[],2,FALSE),"")</f>
        <v/>
      </c>
      <c r="AA4908" t="str">
        <f>IFERROR(VLOOKUP($I4908,AdSize[],2,FALSE),"")</f>
        <v/>
      </c>
      <c r="AB4908" t="str">
        <f>IFERROR(VLOOKUP($J4908,TargetingTactic[],2,FALSE),"")</f>
        <v/>
      </c>
      <c r="AC4908" t="str">
        <f>IFERROR(VLOOKUP($K4908,Audience[],2,FALSE),"")</f>
        <v/>
      </c>
      <c r="AD4908" t="str">
        <f>IFERROR(VLOOKUP($L4908,Country[],2,FALSE),"")</f>
        <v/>
      </c>
      <c r="AE4908" t="str">
        <f>IFERROR(VLOOKUP($M4908,Language[],2,FALSE),"")</f>
        <v/>
      </c>
      <c r="AF4908" t="str">
        <f>IFERROR(VLOOKUP($N4908,BuyType[],2,FALSE),"")</f>
        <v/>
      </c>
      <c r="AG4908" t="str">
        <f>IFERROR(VLOOKUP($S4908,StoreBU[],2,FALSE),"")</f>
        <v/>
      </c>
    </row>
    <row r="4909" spans="1:33" x14ac:dyDescent="0.3">
      <c r="A4909" t="str">
        <f t="shared" si="153"/>
        <v/>
      </c>
      <c r="C4909" t="str">
        <f t="shared" si="152"/>
        <v/>
      </c>
      <c r="D4909" s="33"/>
      <c r="E4909" s="33"/>
      <c r="F4909" s="33"/>
      <c r="G4909" s="33"/>
      <c r="H4909" s="33"/>
      <c r="I4909" s="33"/>
      <c r="J4909" s="33"/>
      <c r="K4909" s="33"/>
      <c r="L4909" s="33"/>
      <c r="M4909" s="33"/>
      <c r="N4909" s="33"/>
      <c r="O4909" s="33"/>
      <c r="P4909" s="33"/>
      <c r="Q4909" s="33"/>
      <c r="R4909" s="33"/>
      <c r="S4909" s="33"/>
      <c r="T4909" s="33"/>
      <c r="V4909" t="str">
        <f>IFERROR(VLOOKUP($D4909,MediaPartner[],2,FALSE),"")</f>
        <v/>
      </c>
      <c r="W4909" t="str">
        <f>IFERROR(VLOOKUP($E4909,Site[],2,FALSE),"")</f>
        <v/>
      </c>
      <c r="X4909" t="str">
        <f>IFERROR(VLOOKUP($F4909,FundingSource[],2,FALSE),"")</f>
        <v/>
      </c>
      <c r="Y4909" t="str">
        <f>IFERROR(VLOOKUP($G4909,Objective[],2,FALSE),"")</f>
        <v/>
      </c>
      <c r="Z4909" t="str">
        <f>IFERROR(VLOOKUP($H4909,AdType[],2,FALSE),"")</f>
        <v/>
      </c>
      <c r="AA4909" t="str">
        <f>IFERROR(VLOOKUP($I4909,AdSize[],2,FALSE),"")</f>
        <v/>
      </c>
      <c r="AB4909" t="str">
        <f>IFERROR(VLOOKUP($J4909,TargetingTactic[],2,FALSE),"")</f>
        <v/>
      </c>
      <c r="AC4909" t="str">
        <f>IFERROR(VLOOKUP($K4909,Audience[],2,FALSE),"")</f>
        <v/>
      </c>
      <c r="AD4909" t="str">
        <f>IFERROR(VLOOKUP($L4909,Country[],2,FALSE),"")</f>
        <v/>
      </c>
      <c r="AE4909" t="str">
        <f>IFERROR(VLOOKUP($M4909,Language[],2,FALSE),"")</f>
        <v/>
      </c>
      <c r="AF4909" t="str">
        <f>IFERROR(VLOOKUP($N4909,BuyType[],2,FALSE),"")</f>
        <v/>
      </c>
      <c r="AG4909" t="str">
        <f>IFERROR(VLOOKUP($S4909,StoreBU[],2,FALSE),"")</f>
        <v/>
      </c>
    </row>
    <row r="4910" spans="1:33" x14ac:dyDescent="0.3">
      <c r="A4910" t="str">
        <f t="shared" si="153"/>
        <v/>
      </c>
      <c r="C4910" t="str">
        <f t="shared" si="152"/>
        <v/>
      </c>
      <c r="D4910" s="33"/>
      <c r="E4910" s="33"/>
      <c r="F4910" s="33"/>
      <c r="G4910" s="33"/>
      <c r="H4910" s="33"/>
      <c r="I4910" s="33"/>
      <c r="J4910" s="33"/>
      <c r="K4910" s="33"/>
      <c r="L4910" s="33"/>
      <c r="M4910" s="33"/>
      <c r="N4910" s="33"/>
      <c r="O4910" s="33"/>
      <c r="P4910" s="33"/>
      <c r="Q4910" s="33"/>
      <c r="R4910" s="33"/>
      <c r="S4910" s="33"/>
      <c r="T4910" s="33"/>
      <c r="V4910" t="str">
        <f>IFERROR(VLOOKUP($D4910,MediaPartner[],2,FALSE),"")</f>
        <v/>
      </c>
      <c r="W4910" t="str">
        <f>IFERROR(VLOOKUP($E4910,Site[],2,FALSE),"")</f>
        <v/>
      </c>
      <c r="X4910" t="str">
        <f>IFERROR(VLOOKUP($F4910,FundingSource[],2,FALSE),"")</f>
        <v/>
      </c>
      <c r="Y4910" t="str">
        <f>IFERROR(VLOOKUP($G4910,Objective[],2,FALSE),"")</f>
        <v/>
      </c>
      <c r="Z4910" t="str">
        <f>IFERROR(VLOOKUP($H4910,AdType[],2,FALSE),"")</f>
        <v/>
      </c>
      <c r="AA4910" t="str">
        <f>IFERROR(VLOOKUP($I4910,AdSize[],2,FALSE),"")</f>
        <v/>
      </c>
      <c r="AB4910" t="str">
        <f>IFERROR(VLOOKUP($J4910,TargetingTactic[],2,FALSE),"")</f>
        <v/>
      </c>
      <c r="AC4910" t="str">
        <f>IFERROR(VLOOKUP($K4910,Audience[],2,FALSE),"")</f>
        <v/>
      </c>
      <c r="AD4910" t="str">
        <f>IFERROR(VLOOKUP($L4910,Country[],2,FALSE),"")</f>
        <v/>
      </c>
      <c r="AE4910" t="str">
        <f>IFERROR(VLOOKUP($M4910,Language[],2,FALSE),"")</f>
        <v/>
      </c>
      <c r="AF4910" t="str">
        <f>IFERROR(VLOOKUP($N4910,BuyType[],2,FALSE),"")</f>
        <v/>
      </c>
      <c r="AG4910" t="str">
        <f>IFERROR(VLOOKUP($S4910,StoreBU[],2,FALSE),"")</f>
        <v/>
      </c>
    </row>
    <row r="4911" spans="1:33" x14ac:dyDescent="0.3">
      <c r="A4911" t="str">
        <f t="shared" si="153"/>
        <v/>
      </c>
      <c r="C4911" t="str">
        <f t="shared" si="152"/>
        <v/>
      </c>
      <c r="D4911" s="33"/>
      <c r="E4911" s="33"/>
      <c r="F4911" s="33"/>
      <c r="G4911" s="33"/>
      <c r="H4911" s="33"/>
      <c r="I4911" s="33"/>
      <c r="J4911" s="33"/>
      <c r="K4911" s="33"/>
      <c r="L4911" s="33"/>
      <c r="M4911" s="33"/>
      <c r="N4911" s="33"/>
      <c r="O4911" s="33"/>
      <c r="P4911" s="33"/>
      <c r="Q4911" s="33"/>
      <c r="R4911" s="33"/>
      <c r="S4911" s="33"/>
      <c r="T4911" s="33"/>
      <c r="V4911" t="str">
        <f>IFERROR(VLOOKUP($D4911,MediaPartner[],2,FALSE),"")</f>
        <v/>
      </c>
      <c r="W4911" t="str">
        <f>IFERROR(VLOOKUP($E4911,Site[],2,FALSE),"")</f>
        <v/>
      </c>
      <c r="X4911" t="str">
        <f>IFERROR(VLOOKUP($F4911,FundingSource[],2,FALSE),"")</f>
        <v/>
      </c>
      <c r="Y4911" t="str">
        <f>IFERROR(VLOOKUP($G4911,Objective[],2,FALSE),"")</f>
        <v/>
      </c>
      <c r="Z4911" t="str">
        <f>IFERROR(VLOOKUP($H4911,AdType[],2,FALSE),"")</f>
        <v/>
      </c>
      <c r="AA4911" t="str">
        <f>IFERROR(VLOOKUP($I4911,AdSize[],2,FALSE),"")</f>
        <v/>
      </c>
      <c r="AB4911" t="str">
        <f>IFERROR(VLOOKUP($J4911,TargetingTactic[],2,FALSE),"")</f>
        <v/>
      </c>
      <c r="AC4911" t="str">
        <f>IFERROR(VLOOKUP($K4911,Audience[],2,FALSE),"")</f>
        <v/>
      </c>
      <c r="AD4911" t="str">
        <f>IFERROR(VLOOKUP($L4911,Country[],2,FALSE),"")</f>
        <v/>
      </c>
      <c r="AE4911" t="str">
        <f>IFERROR(VLOOKUP($M4911,Language[],2,FALSE),"")</f>
        <v/>
      </c>
      <c r="AF4911" t="str">
        <f>IFERROR(VLOOKUP($N4911,BuyType[],2,FALSE),"")</f>
        <v/>
      </c>
      <c r="AG4911" t="str">
        <f>IFERROR(VLOOKUP($S4911,StoreBU[],2,FALSE),"")</f>
        <v/>
      </c>
    </row>
    <row r="4912" spans="1:33" x14ac:dyDescent="0.3">
      <c r="A4912" t="str">
        <f t="shared" si="153"/>
        <v/>
      </c>
      <c r="C4912" t="str">
        <f t="shared" si="152"/>
        <v/>
      </c>
      <c r="D4912" s="33"/>
      <c r="E4912" s="33"/>
      <c r="F4912" s="33"/>
      <c r="G4912" s="33"/>
      <c r="H4912" s="33"/>
      <c r="I4912" s="33"/>
      <c r="J4912" s="33"/>
      <c r="K4912" s="33"/>
      <c r="L4912" s="33"/>
      <c r="M4912" s="33"/>
      <c r="N4912" s="33"/>
      <c r="O4912" s="33"/>
      <c r="P4912" s="33"/>
      <c r="Q4912" s="33"/>
      <c r="R4912" s="33"/>
      <c r="S4912" s="33"/>
      <c r="T4912" s="33"/>
      <c r="V4912" t="str">
        <f>IFERROR(VLOOKUP($D4912,MediaPartner[],2,FALSE),"")</f>
        <v/>
      </c>
      <c r="W4912" t="str">
        <f>IFERROR(VLOOKUP($E4912,Site[],2,FALSE),"")</f>
        <v/>
      </c>
      <c r="X4912" t="str">
        <f>IFERROR(VLOOKUP($F4912,FundingSource[],2,FALSE),"")</f>
        <v/>
      </c>
      <c r="Y4912" t="str">
        <f>IFERROR(VLOOKUP($G4912,Objective[],2,FALSE),"")</f>
        <v/>
      </c>
      <c r="Z4912" t="str">
        <f>IFERROR(VLOOKUP($H4912,AdType[],2,FALSE),"")</f>
        <v/>
      </c>
      <c r="AA4912" t="str">
        <f>IFERROR(VLOOKUP($I4912,AdSize[],2,FALSE),"")</f>
        <v/>
      </c>
      <c r="AB4912" t="str">
        <f>IFERROR(VLOOKUP($J4912,TargetingTactic[],2,FALSE),"")</f>
        <v/>
      </c>
      <c r="AC4912" t="str">
        <f>IFERROR(VLOOKUP($K4912,Audience[],2,FALSE),"")</f>
        <v/>
      </c>
      <c r="AD4912" t="str">
        <f>IFERROR(VLOOKUP($L4912,Country[],2,FALSE),"")</f>
        <v/>
      </c>
      <c r="AE4912" t="str">
        <f>IFERROR(VLOOKUP($M4912,Language[],2,FALSE),"")</f>
        <v/>
      </c>
      <c r="AF4912" t="str">
        <f>IFERROR(VLOOKUP($N4912,BuyType[],2,FALSE),"")</f>
        <v/>
      </c>
      <c r="AG4912" t="str">
        <f>IFERROR(VLOOKUP($S4912,StoreBU[],2,FALSE),"")</f>
        <v/>
      </c>
    </row>
    <row r="4913" spans="1:33" x14ac:dyDescent="0.3">
      <c r="A4913" t="str">
        <f t="shared" si="153"/>
        <v/>
      </c>
      <c r="C4913" t="str">
        <f t="shared" si="152"/>
        <v/>
      </c>
      <c r="D4913" s="33"/>
      <c r="E4913" s="33"/>
      <c r="F4913" s="33"/>
      <c r="G4913" s="33"/>
      <c r="H4913" s="33"/>
      <c r="I4913" s="33"/>
      <c r="J4913" s="33"/>
      <c r="K4913" s="33"/>
      <c r="L4913" s="33"/>
      <c r="M4913" s="33"/>
      <c r="N4913" s="33"/>
      <c r="O4913" s="33"/>
      <c r="P4913" s="33"/>
      <c r="Q4913" s="33"/>
      <c r="R4913" s="33"/>
      <c r="S4913" s="33"/>
      <c r="T4913" s="33"/>
      <c r="V4913" t="str">
        <f>IFERROR(VLOOKUP($D4913,MediaPartner[],2,FALSE),"")</f>
        <v/>
      </c>
      <c r="W4913" t="str">
        <f>IFERROR(VLOOKUP($E4913,Site[],2,FALSE),"")</f>
        <v/>
      </c>
      <c r="X4913" t="str">
        <f>IFERROR(VLOOKUP($F4913,FundingSource[],2,FALSE),"")</f>
        <v/>
      </c>
      <c r="Y4913" t="str">
        <f>IFERROR(VLOOKUP($G4913,Objective[],2,FALSE),"")</f>
        <v/>
      </c>
      <c r="Z4913" t="str">
        <f>IFERROR(VLOOKUP($H4913,AdType[],2,FALSE),"")</f>
        <v/>
      </c>
      <c r="AA4913" t="str">
        <f>IFERROR(VLOOKUP($I4913,AdSize[],2,FALSE),"")</f>
        <v/>
      </c>
      <c r="AB4913" t="str">
        <f>IFERROR(VLOOKUP($J4913,TargetingTactic[],2,FALSE),"")</f>
        <v/>
      </c>
      <c r="AC4913" t="str">
        <f>IFERROR(VLOOKUP($K4913,Audience[],2,FALSE),"")</f>
        <v/>
      </c>
      <c r="AD4913" t="str">
        <f>IFERROR(VLOOKUP($L4913,Country[],2,FALSE),"")</f>
        <v/>
      </c>
      <c r="AE4913" t="str">
        <f>IFERROR(VLOOKUP($M4913,Language[],2,FALSE),"")</f>
        <v/>
      </c>
      <c r="AF4913" t="str">
        <f>IFERROR(VLOOKUP($N4913,BuyType[],2,FALSE),"")</f>
        <v/>
      </c>
      <c r="AG4913" t="str">
        <f>IFERROR(VLOOKUP($S4913,StoreBU[],2,FALSE),"")</f>
        <v/>
      </c>
    </row>
    <row r="4914" spans="1:33" x14ac:dyDescent="0.3">
      <c r="A4914" t="str">
        <f t="shared" si="153"/>
        <v/>
      </c>
      <c r="C4914" t="str">
        <f t="shared" si="152"/>
        <v/>
      </c>
      <c r="D4914" s="33"/>
      <c r="E4914" s="33"/>
      <c r="F4914" s="33"/>
      <c r="G4914" s="33"/>
      <c r="H4914" s="33"/>
      <c r="I4914" s="33"/>
      <c r="J4914" s="33"/>
      <c r="K4914" s="33"/>
      <c r="L4914" s="33"/>
      <c r="M4914" s="33"/>
      <c r="N4914" s="33"/>
      <c r="O4914" s="33"/>
      <c r="P4914" s="33"/>
      <c r="Q4914" s="33"/>
      <c r="R4914" s="33"/>
      <c r="S4914" s="33"/>
      <c r="T4914" s="33"/>
      <c r="V4914" t="str">
        <f>IFERROR(VLOOKUP($D4914,MediaPartner[],2,FALSE),"")</f>
        <v/>
      </c>
      <c r="W4914" t="str">
        <f>IFERROR(VLOOKUP($E4914,Site[],2,FALSE),"")</f>
        <v/>
      </c>
      <c r="X4914" t="str">
        <f>IFERROR(VLOOKUP($F4914,FundingSource[],2,FALSE),"")</f>
        <v/>
      </c>
      <c r="Y4914" t="str">
        <f>IFERROR(VLOOKUP($G4914,Objective[],2,FALSE),"")</f>
        <v/>
      </c>
      <c r="Z4914" t="str">
        <f>IFERROR(VLOOKUP($H4914,AdType[],2,FALSE),"")</f>
        <v/>
      </c>
      <c r="AA4914" t="str">
        <f>IFERROR(VLOOKUP($I4914,AdSize[],2,FALSE),"")</f>
        <v/>
      </c>
      <c r="AB4914" t="str">
        <f>IFERROR(VLOOKUP($J4914,TargetingTactic[],2,FALSE),"")</f>
        <v/>
      </c>
      <c r="AC4914" t="str">
        <f>IFERROR(VLOOKUP($K4914,Audience[],2,FALSE),"")</f>
        <v/>
      </c>
      <c r="AD4914" t="str">
        <f>IFERROR(VLOOKUP($L4914,Country[],2,FALSE),"")</f>
        <v/>
      </c>
      <c r="AE4914" t="str">
        <f>IFERROR(VLOOKUP($M4914,Language[],2,FALSE),"")</f>
        <v/>
      </c>
      <c r="AF4914" t="str">
        <f>IFERROR(VLOOKUP($N4914,BuyType[],2,FALSE),"")</f>
        <v/>
      </c>
      <c r="AG4914" t="str">
        <f>IFERROR(VLOOKUP($S4914,StoreBU[],2,FALSE),"")</f>
        <v/>
      </c>
    </row>
    <row r="4915" spans="1:33" x14ac:dyDescent="0.3">
      <c r="A4915" t="str">
        <f t="shared" si="153"/>
        <v/>
      </c>
      <c r="C4915" t="str">
        <f t="shared" si="152"/>
        <v/>
      </c>
      <c r="D4915" s="33"/>
      <c r="E4915" s="33"/>
      <c r="F4915" s="33"/>
      <c r="G4915" s="33"/>
      <c r="H4915" s="33"/>
      <c r="I4915" s="33"/>
      <c r="J4915" s="33"/>
      <c r="K4915" s="33"/>
      <c r="L4915" s="33"/>
      <c r="M4915" s="33"/>
      <c r="N4915" s="33"/>
      <c r="O4915" s="33"/>
      <c r="P4915" s="33"/>
      <c r="Q4915" s="33"/>
      <c r="R4915" s="33"/>
      <c r="S4915" s="33"/>
      <c r="T4915" s="33"/>
      <c r="V4915" t="str">
        <f>IFERROR(VLOOKUP($D4915,MediaPartner[],2,FALSE),"")</f>
        <v/>
      </c>
      <c r="W4915" t="str">
        <f>IFERROR(VLOOKUP($E4915,Site[],2,FALSE),"")</f>
        <v/>
      </c>
      <c r="X4915" t="str">
        <f>IFERROR(VLOOKUP($F4915,FundingSource[],2,FALSE),"")</f>
        <v/>
      </c>
      <c r="Y4915" t="str">
        <f>IFERROR(VLOOKUP($G4915,Objective[],2,FALSE),"")</f>
        <v/>
      </c>
      <c r="Z4915" t="str">
        <f>IFERROR(VLOOKUP($H4915,AdType[],2,FALSE),"")</f>
        <v/>
      </c>
      <c r="AA4915" t="str">
        <f>IFERROR(VLOOKUP($I4915,AdSize[],2,FALSE),"")</f>
        <v/>
      </c>
      <c r="AB4915" t="str">
        <f>IFERROR(VLOOKUP($J4915,TargetingTactic[],2,FALSE),"")</f>
        <v/>
      </c>
      <c r="AC4915" t="str">
        <f>IFERROR(VLOOKUP($K4915,Audience[],2,FALSE),"")</f>
        <v/>
      </c>
      <c r="AD4915" t="str">
        <f>IFERROR(VLOOKUP($L4915,Country[],2,FALSE),"")</f>
        <v/>
      </c>
      <c r="AE4915" t="str">
        <f>IFERROR(VLOOKUP($M4915,Language[],2,FALSE),"")</f>
        <v/>
      </c>
      <c r="AF4915" t="str">
        <f>IFERROR(VLOOKUP($N4915,BuyType[],2,FALSE),"")</f>
        <v/>
      </c>
      <c r="AG4915" t="str">
        <f>IFERROR(VLOOKUP($S4915,StoreBU[],2,FALSE),"")</f>
        <v/>
      </c>
    </row>
    <row r="4916" spans="1:33" x14ac:dyDescent="0.3">
      <c r="A4916" t="str">
        <f t="shared" si="153"/>
        <v/>
      </c>
      <c r="C4916" t="str">
        <f t="shared" si="152"/>
        <v/>
      </c>
      <c r="D4916" s="33"/>
      <c r="E4916" s="33"/>
      <c r="F4916" s="33"/>
      <c r="G4916" s="33"/>
      <c r="H4916" s="33"/>
      <c r="I4916" s="33"/>
      <c r="J4916" s="33"/>
      <c r="K4916" s="33"/>
      <c r="L4916" s="33"/>
      <c r="M4916" s="33"/>
      <c r="N4916" s="33"/>
      <c r="O4916" s="33"/>
      <c r="P4916" s="33"/>
      <c r="Q4916" s="33"/>
      <c r="R4916" s="33"/>
      <c r="S4916" s="33"/>
      <c r="T4916" s="33"/>
      <c r="V4916" t="str">
        <f>IFERROR(VLOOKUP($D4916,MediaPartner[],2,FALSE),"")</f>
        <v/>
      </c>
      <c r="W4916" t="str">
        <f>IFERROR(VLOOKUP($E4916,Site[],2,FALSE),"")</f>
        <v/>
      </c>
      <c r="X4916" t="str">
        <f>IFERROR(VLOOKUP($F4916,FundingSource[],2,FALSE),"")</f>
        <v/>
      </c>
      <c r="Y4916" t="str">
        <f>IFERROR(VLOOKUP($G4916,Objective[],2,FALSE),"")</f>
        <v/>
      </c>
      <c r="Z4916" t="str">
        <f>IFERROR(VLOOKUP($H4916,AdType[],2,FALSE),"")</f>
        <v/>
      </c>
      <c r="AA4916" t="str">
        <f>IFERROR(VLOOKUP($I4916,AdSize[],2,FALSE),"")</f>
        <v/>
      </c>
      <c r="AB4916" t="str">
        <f>IFERROR(VLOOKUP($J4916,TargetingTactic[],2,FALSE),"")</f>
        <v/>
      </c>
      <c r="AC4916" t="str">
        <f>IFERROR(VLOOKUP($K4916,Audience[],2,FALSE),"")</f>
        <v/>
      </c>
      <c r="AD4916" t="str">
        <f>IFERROR(VLOOKUP($L4916,Country[],2,FALSE),"")</f>
        <v/>
      </c>
      <c r="AE4916" t="str">
        <f>IFERROR(VLOOKUP($M4916,Language[],2,FALSE),"")</f>
        <v/>
      </c>
      <c r="AF4916" t="str">
        <f>IFERROR(VLOOKUP($N4916,BuyType[],2,FALSE),"")</f>
        <v/>
      </c>
      <c r="AG4916" t="str">
        <f>IFERROR(VLOOKUP($S4916,StoreBU[],2,FALSE),"")</f>
        <v/>
      </c>
    </row>
    <row r="4917" spans="1:33" x14ac:dyDescent="0.3">
      <c r="A4917" t="str">
        <f t="shared" si="153"/>
        <v/>
      </c>
      <c r="C4917" t="str">
        <f t="shared" si="152"/>
        <v/>
      </c>
      <c r="D4917" s="33"/>
      <c r="E4917" s="33"/>
      <c r="F4917" s="33"/>
      <c r="G4917" s="33"/>
      <c r="H4917" s="33"/>
      <c r="I4917" s="33"/>
      <c r="J4917" s="33"/>
      <c r="K4917" s="33"/>
      <c r="L4917" s="33"/>
      <c r="M4917" s="33"/>
      <c r="N4917" s="33"/>
      <c r="O4917" s="33"/>
      <c r="P4917" s="33"/>
      <c r="Q4917" s="33"/>
      <c r="R4917" s="33"/>
      <c r="S4917" s="33"/>
      <c r="T4917" s="33"/>
      <c r="V4917" t="str">
        <f>IFERROR(VLOOKUP($D4917,MediaPartner[],2,FALSE),"")</f>
        <v/>
      </c>
      <c r="W4917" t="str">
        <f>IFERROR(VLOOKUP($E4917,Site[],2,FALSE),"")</f>
        <v/>
      </c>
      <c r="X4917" t="str">
        <f>IFERROR(VLOOKUP($F4917,FundingSource[],2,FALSE),"")</f>
        <v/>
      </c>
      <c r="Y4917" t="str">
        <f>IFERROR(VLOOKUP($G4917,Objective[],2,FALSE),"")</f>
        <v/>
      </c>
      <c r="Z4917" t="str">
        <f>IFERROR(VLOOKUP($H4917,AdType[],2,FALSE),"")</f>
        <v/>
      </c>
      <c r="AA4917" t="str">
        <f>IFERROR(VLOOKUP($I4917,AdSize[],2,FALSE),"")</f>
        <v/>
      </c>
      <c r="AB4917" t="str">
        <f>IFERROR(VLOOKUP($J4917,TargetingTactic[],2,FALSE),"")</f>
        <v/>
      </c>
      <c r="AC4917" t="str">
        <f>IFERROR(VLOOKUP($K4917,Audience[],2,FALSE),"")</f>
        <v/>
      </c>
      <c r="AD4917" t="str">
        <f>IFERROR(VLOOKUP($L4917,Country[],2,FALSE),"")</f>
        <v/>
      </c>
      <c r="AE4917" t="str">
        <f>IFERROR(VLOOKUP($M4917,Language[],2,FALSE),"")</f>
        <v/>
      </c>
      <c r="AF4917" t="str">
        <f>IFERROR(VLOOKUP($N4917,BuyType[],2,FALSE),"")</f>
        <v/>
      </c>
      <c r="AG4917" t="str">
        <f>IFERROR(VLOOKUP($S4917,StoreBU[],2,FALSE),"")</f>
        <v/>
      </c>
    </row>
    <row r="4918" spans="1:33" x14ac:dyDescent="0.3">
      <c r="A4918" t="str">
        <f t="shared" si="153"/>
        <v/>
      </c>
      <c r="C4918" t="str">
        <f t="shared" si="152"/>
        <v/>
      </c>
      <c r="D4918" s="33"/>
      <c r="E4918" s="33"/>
      <c r="F4918" s="33"/>
      <c r="G4918" s="33"/>
      <c r="H4918" s="33"/>
      <c r="I4918" s="33"/>
      <c r="J4918" s="33"/>
      <c r="K4918" s="33"/>
      <c r="L4918" s="33"/>
      <c r="M4918" s="33"/>
      <c r="N4918" s="33"/>
      <c r="O4918" s="33"/>
      <c r="P4918" s="33"/>
      <c r="Q4918" s="33"/>
      <c r="R4918" s="33"/>
      <c r="S4918" s="33"/>
      <c r="T4918" s="33"/>
      <c r="V4918" t="str">
        <f>IFERROR(VLOOKUP($D4918,MediaPartner[],2,FALSE),"")</f>
        <v/>
      </c>
      <c r="W4918" t="str">
        <f>IFERROR(VLOOKUP($E4918,Site[],2,FALSE),"")</f>
        <v/>
      </c>
      <c r="X4918" t="str">
        <f>IFERROR(VLOOKUP($F4918,FundingSource[],2,FALSE),"")</f>
        <v/>
      </c>
      <c r="Y4918" t="str">
        <f>IFERROR(VLOOKUP($G4918,Objective[],2,FALSE),"")</f>
        <v/>
      </c>
      <c r="Z4918" t="str">
        <f>IFERROR(VLOOKUP($H4918,AdType[],2,FALSE),"")</f>
        <v/>
      </c>
      <c r="AA4918" t="str">
        <f>IFERROR(VLOOKUP($I4918,AdSize[],2,FALSE),"")</f>
        <v/>
      </c>
      <c r="AB4918" t="str">
        <f>IFERROR(VLOOKUP($J4918,TargetingTactic[],2,FALSE),"")</f>
        <v/>
      </c>
      <c r="AC4918" t="str">
        <f>IFERROR(VLOOKUP($K4918,Audience[],2,FALSE),"")</f>
        <v/>
      </c>
      <c r="AD4918" t="str">
        <f>IFERROR(VLOOKUP($L4918,Country[],2,FALSE),"")</f>
        <v/>
      </c>
      <c r="AE4918" t="str">
        <f>IFERROR(VLOOKUP($M4918,Language[],2,FALSE),"")</f>
        <v/>
      </c>
      <c r="AF4918" t="str">
        <f>IFERROR(VLOOKUP($N4918,BuyType[],2,FALSE),"")</f>
        <v/>
      </c>
      <c r="AG4918" t="str">
        <f>IFERROR(VLOOKUP($S4918,StoreBU[],2,FALSE),"")</f>
        <v/>
      </c>
    </row>
    <row r="4919" spans="1:33" x14ac:dyDescent="0.3">
      <c r="A4919" t="str">
        <f t="shared" si="153"/>
        <v/>
      </c>
      <c r="C4919" t="str">
        <f t="shared" si="152"/>
        <v/>
      </c>
      <c r="D4919" s="33"/>
      <c r="E4919" s="33"/>
      <c r="F4919" s="33"/>
      <c r="G4919" s="33"/>
      <c r="H4919" s="33"/>
      <c r="I4919" s="33"/>
      <c r="J4919" s="33"/>
      <c r="K4919" s="33"/>
      <c r="L4919" s="33"/>
      <c r="M4919" s="33"/>
      <c r="N4919" s="33"/>
      <c r="O4919" s="33"/>
      <c r="P4919" s="33"/>
      <c r="Q4919" s="33"/>
      <c r="R4919" s="33"/>
      <c r="S4919" s="33"/>
      <c r="T4919" s="33"/>
      <c r="V4919" t="str">
        <f>IFERROR(VLOOKUP($D4919,MediaPartner[],2,FALSE),"")</f>
        <v/>
      </c>
      <c r="W4919" t="str">
        <f>IFERROR(VLOOKUP($E4919,Site[],2,FALSE),"")</f>
        <v/>
      </c>
      <c r="X4919" t="str">
        <f>IFERROR(VLOOKUP($F4919,FundingSource[],2,FALSE),"")</f>
        <v/>
      </c>
      <c r="Y4919" t="str">
        <f>IFERROR(VLOOKUP($G4919,Objective[],2,FALSE),"")</f>
        <v/>
      </c>
      <c r="Z4919" t="str">
        <f>IFERROR(VLOOKUP($H4919,AdType[],2,FALSE),"")</f>
        <v/>
      </c>
      <c r="AA4919" t="str">
        <f>IFERROR(VLOOKUP($I4919,AdSize[],2,FALSE),"")</f>
        <v/>
      </c>
      <c r="AB4919" t="str">
        <f>IFERROR(VLOOKUP($J4919,TargetingTactic[],2,FALSE),"")</f>
        <v/>
      </c>
      <c r="AC4919" t="str">
        <f>IFERROR(VLOOKUP($K4919,Audience[],2,FALSE),"")</f>
        <v/>
      </c>
      <c r="AD4919" t="str">
        <f>IFERROR(VLOOKUP($L4919,Country[],2,FALSE),"")</f>
        <v/>
      </c>
      <c r="AE4919" t="str">
        <f>IFERROR(VLOOKUP($M4919,Language[],2,FALSE),"")</f>
        <v/>
      </c>
      <c r="AF4919" t="str">
        <f>IFERROR(VLOOKUP($N4919,BuyType[],2,FALSE),"")</f>
        <v/>
      </c>
      <c r="AG4919" t="str">
        <f>IFERROR(VLOOKUP($S4919,StoreBU[],2,FALSE),"")</f>
        <v/>
      </c>
    </row>
    <row r="4920" spans="1:33" x14ac:dyDescent="0.3">
      <c r="A4920" t="str">
        <f t="shared" si="153"/>
        <v/>
      </c>
      <c r="C4920" t="str">
        <f t="shared" si="152"/>
        <v/>
      </c>
      <c r="D4920" s="33"/>
      <c r="E4920" s="33"/>
      <c r="F4920" s="33"/>
      <c r="G4920" s="33"/>
      <c r="H4920" s="33"/>
      <c r="I4920" s="33"/>
      <c r="J4920" s="33"/>
      <c r="K4920" s="33"/>
      <c r="L4920" s="33"/>
      <c r="M4920" s="33"/>
      <c r="N4920" s="33"/>
      <c r="O4920" s="33"/>
      <c r="P4920" s="33"/>
      <c r="Q4920" s="33"/>
      <c r="R4920" s="33"/>
      <c r="S4920" s="33"/>
      <c r="T4920" s="33"/>
      <c r="V4920" t="str">
        <f>IFERROR(VLOOKUP($D4920,MediaPartner[],2,FALSE),"")</f>
        <v/>
      </c>
      <c r="W4920" t="str">
        <f>IFERROR(VLOOKUP($E4920,Site[],2,FALSE),"")</f>
        <v/>
      </c>
      <c r="X4920" t="str">
        <f>IFERROR(VLOOKUP($F4920,FundingSource[],2,FALSE),"")</f>
        <v/>
      </c>
      <c r="Y4920" t="str">
        <f>IFERROR(VLOOKUP($G4920,Objective[],2,FALSE),"")</f>
        <v/>
      </c>
      <c r="Z4920" t="str">
        <f>IFERROR(VLOOKUP($H4920,AdType[],2,FALSE),"")</f>
        <v/>
      </c>
      <c r="AA4920" t="str">
        <f>IFERROR(VLOOKUP($I4920,AdSize[],2,FALSE),"")</f>
        <v/>
      </c>
      <c r="AB4920" t="str">
        <f>IFERROR(VLOOKUP($J4920,TargetingTactic[],2,FALSE),"")</f>
        <v/>
      </c>
      <c r="AC4920" t="str">
        <f>IFERROR(VLOOKUP($K4920,Audience[],2,FALSE),"")</f>
        <v/>
      </c>
      <c r="AD4920" t="str">
        <f>IFERROR(VLOOKUP($L4920,Country[],2,FALSE),"")</f>
        <v/>
      </c>
      <c r="AE4920" t="str">
        <f>IFERROR(VLOOKUP($M4920,Language[],2,FALSE),"")</f>
        <v/>
      </c>
      <c r="AF4920" t="str">
        <f>IFERROR(VLOOKUP($N4920,BuyType[],2,FALSE),"")</f>
        <v/>
      </c>
      <c r="AG4920" t="str">
        <f>IFERROR(VLOOKUP($S4920,StoreBU[],2,FALSE),"")</f>
        <v/>
      </c>
    </row>
    <row r="4921" spans="1:33" x14ac:dyDescent="0.3">
      <c r="A4921" t="str">
        <f t="shared" si="153"/>
        <v/>
      </c>
      <c r="C4921" t="str">
        <f t="shared" si="152"/>
        <v/>
      </c>
      <c r="D4921" s="33"/>
      <c r="E4921" s="33"/>
      <c r="F4921" s="33"/>
      <c r="G4921" s="33"/>
      <c r="H4921" s="33"/>
      <c r="I4921" s="33"/>
      <c r="J4921" s="33"/>
      <c r="K4921" s="33"/>
      <c r="L4921" s="33"/>
      <c r="M4921" s="33"/>
      <c r="N4921" s="33"/>
      <c r="O4921" s="33"/>
      <c r="P4921" s="33"/>
      <c r="Q4921" s="33"/>
      <c r="R4921" s="33"/>
      <c r="S4921" s="33"/>
      <c r="T4921" s="33"/>
      <c r="V4921" t="str">
        <f>IFERROR(VLOOKUP($D4921,MediaPartner[],2,FALSE),"")</f>
        <v/>
      </c>
      <c r="W4921" t="str">
        <f>IFERROR(VLOOKUP($E4921,Site[],2,FALSE),"")</f>
        <v/>
      </c>
      <c r="X4921" t="str">
        <f>IFERROR(VLOOKUP($F4921,FundingSource[],2,FALSE),"")</f>
        <v/>
      </c>
      <c r="Y4921" t="str">
        <f>IFERROR(VLOOKUP($G4921,Objective[],2,FALSE),"")</f>
        <v/>
      </c>
      <c r="Z4921" t="str">
        <f>IFERROR(VLOOKUP($H4921,AdType[],2,FALSE),"")</f>
        <v/>
      </c>
      <c r="AA4921" t="str">
        <f>IFERROR(VLOOKUP($I4921,AdSize[],2,FALSE),"")</f>
        <v/>
      </c>
      <c r="AB4921" t="str">
        <f>IFERROR(VLOOKUP($J4921,TargetingTactic[],2,FALSE),"")</f>
        <v/>
      </c>
      <c r="AC4921" t="str">
        <f>IFERROR(VLOOKUP($K4921,Audience[],2,FALSE),"")</f>
        <v/>
      </c>
      <c r="AD4921" t="str">
        <f>IFERROR(VLOOKUP($L4921,Country[],2,FALSE),"")</f>
        <v/>
      </c>
      <c r="AE4921" t="str">
        <f>IFERROR(VLOOKUP($M4921,Language[],2,FALSE),"")</f>
        <v/>
      </c>
      <c r="AF4921" t="str">
        <f>IFERROR(VLOOKUP($N4921,BuyType[],2,FALSE),"")</f>
        <v/>
      </c>
      <c r="AG4921" t="str">
        <f>IFERROR(VLOOKUP($S4921,StoreBU[],2,FALSE),"")</f>
        <v/>
      </c>
    </row>
    <row r="4922" spans="1:33" x14ac:dyDescent="0.3">
      <c r="A4922" t="str">
        <f t="shared" si="153"/>
        <v/>
      </c>
      <c r="C4922" t="str">
        <f t="shared" si="152"/>
        <v/>
      </c>
      <c r="D4922" s="33"/>
      <c r="E4922" s="33"/>
      <c r="F4922" s="33"/>
      <c r="G4922" s="33"/>
      <c r="H4922" s="33"/>
      <c r="I4922" s="33"/>
      <c r="J4922" s="33"/>
      <c r="K4922" s="33"/>
      <c r="L4922" s="33"/>
      <c r="M4922" s="33"/>
      <c r="N4922" s="33"/>
      <c r="O4922" s="33"/>
      <c r="P4922" s="33"/>
      <c r="Q4922" s="33"/>
      <c r="R4922" s="33"/>
      <c r="S4922" s="33"/>
      <c r="T4922" s="33"/>
      <c r="V4922" t="str">
        <f>IFERROR(VLOOKUP($D4922,MediaPartner[],2,FALSE),"")</f>
        <v/>
      </c>
      <c r="W4922" t="str">
        <f>IFERROR(VLOOKUP($E4922,Site[],2,FALSE),"")</f>
        <v/>
      </c>
      <c r="X4922" t="str">
        <f>IFERROR(VLOOKUP($F4922,FundingSource[],2,FALSE),"")</f>
        <v/>
      </c>
      <c r="Y4922" t="str">
        <f>IFERROR(VLOOKUP($G4922,Objective[],2,FALSE),"")</f>
        <v/>
      </c>
      <c r="Z4922" t="str">
        <f>IFERROR(VLOOKUP($H4922,AdType[],2,FALSE),"")</f>
        <v/>
      </c>
      <c r="AA4922" t="str">
        <f>IFERROR(VLOOKUP($I4922,AdSize[],2,FALSE),"")</f>
        <v/>
      </c>
      <c r="AB4922" t="str">
        <f>IFERROR(VLOOKUP($J4922,TargetingTactic[],2,FALSE),"")</f>
        <v/>
      </c>
      <c r="AC4922" t="str">
        <f>IFERROR(VLOOKUP($K4922,Audience[],2,FALSE),"")</f>
        <v/>
      </c>
      <c r="AD4922" t="str">
        <f>IFERROR(VLOOKUP($L4922,Country[],2,FALSE),"")</f>
        <v/>
      </c>
      <c r="AE4922" t="str">
        <f>IFERROR(VLOOKUP($M4922,Language[],2,FALSE),"")</f>
        <v/>
      </c>
      <c r="AF4922" t="str">
        <f>IFERROR(VLOOKUP($N4922,BuyType[],2,FALSE),"")</f>
        <v/>
      </c>
      <c r="AG4922" t="str">
        <f>IFERROR(VLOOKUP($S4922,StoreBU[],2,FALSE),"")</f>
        <v/>
      </c>
    </row>
    <row r="4923" spans="1:33" x14ac:dyDescent="0.3">
      <c r="A4923" t="str">
        <f t="shared" si="153"/>
        <v/>
      </c>
      <c r="C4923" t="str">
        <f t="shared" si="152"/>
        <v/>
      </c>
      <c r="D4923" s="33"/>
      <c r="E4923" s="33"/>
      <c r="F4923" s="33"/>
      <c r="G4923" s="33"/>
      <c r="H4923" s="33"/>
      <c r="I4923" s="33"/>
      <c r="J4923" s="33"/>
      <c r="K4923" s="33"/>
      <c r="L4923" s="33"/>
      <c r="M4923" s="33"/>
      <c r="N4923" s="33"/>
      <c r="O4923" s="33"/>
      <c r="P4923" s="33"/>
      <c r="Q4923" s="33"/>
      <c r="R4923" s="33"/>
      <c r="S4923" s="33"/>
      <c r="T4923" s="33"/>
      <c r="V4923" t="str">
        <f>IFERROR(VLOOKUP($D4923,MediaPartner[],2,FALSE),"")</f>
        <v/>
      </c>
      <c r="W4923" t="str">
        <f>IFERROR(VLOOKUP($E4923,Site[],2,FALSE),"")</f>
        <v/>
      </c>
      <c r="X4923" t="str">
        <f>IFERROR(VLOOKUP($F4923,FundingSource[],2,FALSE),"")</f>
        <v/>
      </c>
      <c r="Y4923" t="str">
        <f>IFERROR(VLOOKUP($G4923,Objective[],2,FALSE),"")</f>
        <v/>
      </c>
      <c r="Z4923" t="str">
        <f>IFERROR(VLOOKUP($H4923,AdType[],2,FALSE),"")</f>
        <v/>
      </c>
      <c r="AA4923" t="str">
        <f>IFERROR(VLOOKUP($I4923,AdSize[],2,FALSE),"")</f>
        <v/>
      </c>
      <c r="AB4923" t="str">
        <f>IFERROR(VLOOKUP($J4923,TargetingTactic[],2,FALSE),"")</f>
        <v/>
      </c>
      <c r="AC4923" t="str">
        <f>IFERROR(VLOOKUP($K4923,Audience[],2,FALSE),"")</f>
        <v/>
      </c>
      <c r="AD4923" t="str">
        <f>IFERROR(VLOOKUP($L4923,Country[],2,FALSE),"")</f>
        <v/>
      </c>
      <c r="AE4923" t="str">
        <f>IFERROR(VLOOKUP($M4923,Language[],2,FALSE),"")</f>
        <v/>
      </c>
      <c r="AF4923" t="str">
        <f>IFERROR(VLOOKUP($N4923,BuyType[],2,FALSE),"")</f>
        <v/>
      </c>
      <c r="AG4923" t="str">
        <f>IFERROR(VLOOKUP($S4923,StoreBU[],2,FALSE),"")</f>
        <v/>
      </c>
    </row>
    <row r="4924" spans="1:33" x14ac:dyDescent="0.3">
      <c r="A4924" t="str">
        <f t="shared" si="153"/>
        <v/>
      </c>
      <c r="C4924" t="str">
        <f t="shared" si="152"/>
        <v/>
      </c>
      <c r="D4924" s="33"/>
      <c r="E4924" s="33"/>
      <c r="F4924" s="33"/>
      <c r="G4924" s="33"/>
      <c r="H4924" s="33"/>
      <c r="I4924" s="33"/>
      <c r="J4924" s="33"/>
      <c r="K4924" s="33"/>
      <c r="L4924" s="33"/>
      <c r="M4924" s="33"/>
      <c r="N4924" s="33"/>
      <c r="O4924" s="33"/>
      <c r="P4924" s="33"/>
      <c r="Q4924" s="33"/>
      <c r="R4924" s="33"/>
      <c r="S4924" s="33"/>
      <c r="T4924" s="33"/>
      <c r="V4924" t="str">
        <f>IFERROR(VLOOKUP($D4924,MediaPartner[],2,FALSE),"")</f>
        <v/>
      </c>
      <c r="W4924" t="str">
        <f>IFERROR(VLOOKUP($E4924,Site[],2,FALSE),"")</f>
        <v/>
      </c>
      <c r="X4924" t="str">
        <f>IFERROR(VLOOKUP($F4924,FundingSource[],2,FALSE),"")</f>
        <v/>
      </c>
      <c r="Y4924" t="str">
        <f>IFERROR(VLOOKUP($G4924,Objective[],2,FALSE),"")</f>
        <v/>
      </c>
      <c r="Z4924" t="str">
        <f>IFERROR(VLOOKUP($H4924,AdType[],2,FALSE),"")</f>
        <v/>
      </c>
      <c r="AA4924" t="str">
        <f>IFERROR(VLOOKUP($I4924,AdSize[],2,FALSE),"")</f>
        <v/>
      </c>
      <c r="AB4924" t="str">
        <f>IFERROR(VLOOKUP($J4924,TargetingTactic[],2,FALSE),"")</f>
        <v/>
      </c>
      <c r="AC4924" t="str">
        <f>IFERROR(VLOOKUP($K4924,Audience[],2,FALSE),"")</f>
        <v/>
      </c>
      <c r="AD4924" t="str">
        <f>IFERROR(VLOOKUP($L4924,Country[],2,FALSE),"")</f>
        <v/>
      </c>
      <c r="AE4924" t="str">
        <f>IFERROR(VLOOKUP($M4924,Language[],2,FALSE),"")</f>
        <v/>
      </c>
      <c r="AF4924" t="str">
        <f>IFERROR(VLOOKUP($N4924,BuyType[],2,FALSE),"")</f>
        <v/>
      </c>
      <c r="AG4924" t="str">
        <f>IFERROR(VLOOKUP($S4924,StoreBU[],2,FALSE),"")</f>
        <v/>
      </c>
    </row>
    <row r="4925" spans="1:33" x14ac:dyDescent="0.3">
      <c r="A4925" t="str">
        <f t="shared" si="153"/>
        <v/>
      </c>
      <c r="C4925" t="str">
        <f t="shared" si="152"/>
        <v/>
      </c>
      <c r="D4925" s="33"/>
      <c r="E4925" s="33"/>
      <c r="F4925" s="33"/>
      <c r="G4925" s="33"/>
      <c r="H4925" s="33"/>
      <c r="I4925" s="33"/>
      <c r="J4925" s="33"/>
      <c r="K4925" s="33"/>
      <c r="L4925" s="33"/>
      <c r="M4925" s="33"/>
      <c r="N4925" s="33"/>
      <c r="O4925" s="33"/>
      <c r="P4925" s="33"/>
      <c r="Q4925" s="33"/>
      <c r="R4925" s="33"/>
      <c r="S4925" s="33"/>
      <c r="T4925" s="33"/>
      <c r="V4925" t="str">
        <f>IFERROR(VLOOKUP($D4925,MediaPartner[],2,FALSE),"")</f>
        <v/>
      </c>
      <c r="W4925" t="str">
        <f>IFERROR(VLOOKUP($E4925,Site[],2,FALSE),"")</f>
        <v/>
      </c>
      <c r="X4925" t="str">
        <f>IFERROR(VLOOKUP($F4925,FundingSource[],2,FALSE),"")</f>
        <v/>
      </c>
      <c r="Y4925" t="str">
        <f>IFERROR(VLOOKUP($G4925,Objective[],2,FALSE),"")</f>
        <v/>
      </c>
      <c r="Z4925" t="str">
        <f>IFERROR(VLOOKUP($H4925,AdType[],2,FALSE),"")</f>
        <v/>
      </c>
      <c r="AA4925" t="str">
        <f>IFERROR(VLOOKUP($I4925,AdSize[],2,FALSE),"")</f>
        <v/>
      </c>
      <c r="AB4925" t="str">
        <f>IFERROR(VLOOKUP($J4925,TargetingTactic[],2,FALSE),"")</f>
        <v/>
      </c>
      <c r="AC4925" t="str">
        <f>IFERROR(VLOOKUP($K4925,Audience[],2,FALSE),"")</f>
        <v/>
      </c>
      <c r="AD4925" t="str">
        <f>IFERROR(VLOOKUP($L4925,Country[],2,FALSE),"")</f>
        <v/>
      </c>
      <c r="AE4925" t="str">
        <f>IFERROR(VLOOKUP($M4925,Language[],2,FALSE),"")</f>
        <v/>
      </c>
      <c r="AF4925" t="str">
        <f>IFERROR(VLOOKUP($N4925,BuyType[],2,FALSE),"")</f>
        <v/>
      </c>
      <c r="AG4925" t="str">
        <f>IFERROR(VLOOKUP($S4925,StoreBU[],2,FALSE),"")</f>
        <v/>
      </c>
    </row>
    <row r="4926" spans="1:33" x14ac:dyDescent="0.3">
      <c r="A4926" t="str">
        <f t="shared" si="153"/>
        <v/>
      </c>
      <c r="C4926" t="str">
        <f t="shared" si="152"/>
        <v/>
      </c>
      <c r="D4926" s="33"/>
      <c r="E4926" s="33"/>
      <c r="F4926" s="33"/>
      <c r="G4926" s="33"/>
      <c r="H4926" s="33"/>
      <c r="I4926" s="33"/>
      <c r="J4926" s="33"/>
      <c r="K4926" s="33"/>
      <c r="L4926" s="33"/>
      <c r="M4926" s="33"/>
      <c r="N4926" s="33"/>
      <c r="O4926" s="33"/>
      <c r="P4926" s="33"/>
      <c r="Q4926" s="33"/>
      <c r="R4926" s="33"/>
      <c r="S4926" s="33"/>
      <c r="T4926" s="33"/>
      <c r="V4926" t="str">
        <f>IFERROR(VLOOKUP($D4926,MediaPartner[],2,FALSE),"")</f>
        <v/>
      </c>
      <c r="W4926" t="str">
        <f>IFERROR(VLOOKUP($E4926,Site[],2,FALSE),"")</f>
        <v/>
      </c>
      <c r="X4926" t="str">
        <f>IFERROR(VLOOKUP($F4926,FundingSource[],2,FALSE),"")</f>
        <v/>
      </c>
      <c r="Y4926" t="str">
        <f>IFERROR(VLOOKUP($G4926,Objective[],2,FALSE),"")</f>
        <v/>
      </c>
      <c r="Z4926" t="str">
        <f>IFERROR(VLOOKUP($H4926,AdType[],2,FALSE),"")</f>
        <v/>
      </c>
      <c r="AA4926" t="str">
        <f>IFERROR(VLOOKUP($I4926,AdSize[],2,FALSE),"")</f>
        <v/>
      </c>
      <c r="AB4926" t="str">
        <f>IFERROR(VLOOKUP($J4926,TargetingTactic[],2,FALSE),"")</f>
        <v/>
      </c>
      <c r="AC4926" t="str">
        <f>IFERROR(VLOOKUP($K4926,Audience[],2,FALSE),"")</f>
        <v/>
      </c>
      <c r="AD4926" t="str">
        <f>IFERROR(VLOOKUP($L4926,Country[],2,FALSE),"")</f>
        <v/>
      </c>
      <c r="AE4926" t="str">
        <f>IFERROR(VLOOKUP($M4926,Language[],2,FALSE),"")</f>
        <v/>
      </c>
      <c r="AF4926" t="str">
        <f>IFERROR(VLOOKUP($N4926,BuyType[],2,FALSE),"")</f>
        <v/>
      </c>
      <c r="AG4926" t="str">
        <f>IFERROR(VLOOKUP($S4926,StoreBU[],2,FALSE),"")</f>
        <v/>
      </c>
    </row>
    <row r="4927" spans="1:33" x14ac:dyDescent="0.3">
      <c r="A4927" t="str">
        <f t="shared" si="153"/>
        <v/>
      </c>
      <c r="C4927" t="str">
        <f t="shared" si="152"/>
        <v/>
      </c>
      <c r="D4927" s="33"/>
      <c r="E4927" s="33"/>
      <c r="F4927" s="33"/>
      <c r="G4927" s="33"/>
      <c r="H4927" s="33"/>
      <c r="I4927" s="33"/>
      <c r="J4927" s="33"/>
      <c r="K4927" s="33"/>
      <c r="L4927" s="33"/>
      <c r="M4927" s="33"/>
      <c r="N4927" s="33"/>
      <c r="O4927" s="33"/>
      <c r="P4927" s="33"/>
      <c r="Q4927" s="33"/>
      <c r="R4927" s="33"/>
      <c r="S4927" s="33"/>
      <c r="T4927" s="33"/>
      <c r="V4927" t="str">
        <f>IFERROR(VLOOKUP($D4927,MediaPartner[],2,FALSE),"")</f>
        <v/>
      </c>
      <c r="W4927" t="str">
        <f>IFERROR(VLOOKUP($E4927,Site[],2,FALSE),"")</f>
        <v/>
      </c>
      <c r="X4927" t="str">
        <f>IFERROR(VLOOKUP($F4927,FundingSource[],2,FALSE),"")</f>
        <v/>
      </c>
      <c r="Y4927" t="str">
        <f>IFERROR(VLOOKUP($G4927,Objective[],2,FALSE),"")</f>
        <v/>
      </c>
      <c r="Z4927" t="str">
        <f>IFERROR(VLOOKUP($H4927,AdType[],2,FALSE),"")</f>
        <v/>
      </c>
      <c r="AA4927" t="str">
        <f>IFERROR(VLOOKUP($I4927,AdSize[],2,FALSE),"")</f>
        <v/>
      </c>
      <c r="AB4927" t="str">
        <f>IFERROR(VLOOKUP($J4927,TargetingTactic[],2,FALSE),"")</f>
        <v/>
      </c>
      <c r="AC4927" t="str">
        <f>IFERROR(VLOOKUP($K4927,Audience[],2,FALSE),"")</f>
        <v/>
      </c>
      <c r="AD4927" t="str">
        <f>IFERROR(VLOOKUP($L4927,Country[],2,FALSE),"")</f>
        <v/>
      </c>
      <c r="AE4927" t="str">
        <f>IFERROR(VLOOKUP($M4927,Language[],2,FALSE),"")</f>
        <v/>
      </c>
      <c r="AF4927" t="str">
        <f>IFERROR(VLOOKUP($N4927,BuyType[],2,FALSE),"")</f>
        <v/>
      </c>
      <c r="AG4927" t="str">
        <f>IFERROR(VLOOKUP($S4927,StoreBU[],2,FALSE),"")</f>
        <v/>
      </c>
    </row>
    <row r="4928" spans="1:33" x14ac:dyDescent="0.3">
      <c r="A4928" t="str">
        <f t="shared" si="153"/>
        <v/>
      </c>
      <c r="C4928" t="str">
        <f t="shared" si="152"/>
        <v/>
      </c>
      <c r="D4928" s="33"/>
      <c r="E4928" s="33"/>
      <c r="F4928" s="33"/>
      <c r="G4928" s="33"/>
      <c r="H4928" s="33"/>
      <c r="I4928" s="33"/>
      <c r="J4928" s="33"/>
      <c r="K4928" s="33"/>
      <c r="L4928" s="33"/>
      <c r="M4928" s="33"/>
      <c r="N4928" s="33"/>
      <c r="O4928" s="33"/>
      <c r="P4928" s="33"/>
      <c r="Q4928" s="33"/>
      <c r="R4928" s="33"/>
      <c r="S4928" s="33"/>
      <c r="T4928" s="33"/>
      <c r="V4928" t="str">
        <f>IFERROR(VLOOKUP($D4928,MediaPartner[],2,FALSE),"")</f>
        <v/>
      </c>
      <c r="W4928" t="str">
        <f>IFERROR(VLOOKUP($E4928,Site[],2,FALSE),"")</f>
        <v/>
      </c>
      <c r="X4928" t="str">
        <f>IFERROR(VLOOKUP($F4928,FundingSource[],2,FALSE),"")</f>
        <v/>
      </c>
      <c r="Y4928" t="str">
        <f>IFERROR(VLOOKUP($G4928,Objective[],2,FALSE),"")</f>
        <v/>
      </c>
      <c r="Z4928" t="str">
        <f>IFERROR(VLOOKUP($H4928,AdType[],2,FALSE),"")</f>
        <v/>
      </c>
      <c r="AA4928" t="str">
        <f>IFERROR(VLOOKUP($I4928,AdSize[],2,FALSE),"")</f>
        <v/>
      </c>
      <c r="AB4928" t="str">
        <f>IFERROR(VLOOKUP($J4928,TargetingTactic[],2,FALSE),"")</f>
        <v/>
      </c>
      <c r="AC4928" t="str">
        <f>IFERROR(VLOOKUP($K4928,Audience[],2,FALSE),"")</f>
        <v/>
      </c>
      <c r="AD4928" t="str">
        <f>IFERROR(VLOOKUP($L4928,Country[],2,FALSE),"")</f>
        <v/>
      </c>
      <c r="AE4928" t="str">
        <f>IFERROR(VLOOKUP($M4928,Language[],2,FALSE),"")</f>
        <v/>
      </c>
      <c r="AF4928" t="str">
        <f>IFERROR(VLOOKUP($N4928,BuyType[],2,FALSE),"")</f>
        <v/>
      </c>
      <c r="AG4928" t="str">
        <f>IFERROR(VLOOKUP($S4928,StoreBU[],2,FALSE),"")</f>
        <v/>
      </c>
    </row>
    <row r="4929" spans="1:33" x14ac:dyDescent="0.3">
      <c r="A4929" t="str">
        <f t="shared" si="153"/>
        <v/>
      </c>
      <c r="C4929" t="str">
        <f t="shared" si="152"/>
        <v/>
      </c>
      <c r="D4929" s="33"/>
      <c r="E4929" s="33"/>
      <c r="F4929" s="33"/>
      <c r="G4929" s="33"/>
      <c r="H4929" s="33"/>
      <c r="I4929" s="33"/>
      <c r="J4929" s="33"/>
      <c r="K4929" s="33"/>
      <c r="L4929" s="33"/>
      <c r="M4929" s="33"/>
      <c r="N4929" s="33"/>
      <c r="O4929" s="33"/>
      <c r="P4929" s="33"/>
      <c r="Q4929" s="33"/>
      <c r="R4929" s="33"/>
      <c r="S4929" s="33"/>
      <c r="T4929" s="33"/>
      <c r="V4929" t="str">
        <f>IFERROR(VLOOKUP($D4929,MediaPartner[],2,FALSE),"")</f>
        <v/>
      </c>
      <c r="W4929" t="str">
        <f>IFERROR(VLOOKUP($E4929,Site[],2,FALSE),"")</f>
        <v/>
      </c>
      <c r="X4929" t="str">
        <f>IFERROR(VLOOKUP($F4929,FundingSource[],2,FALSE),"")</f>
        <v/>
      </c>
      <c r="Y4929" t="str">
        <f>IFERROR(VLOOKUP($G4929,Objective[],2,FALSE),"")</f>
        <v/>
      </c>
      <c r="Z4929" t="str">
        <f>IFERROR(VLOOKUP($H4929,AdType[],2,FALSE),"")</f>
        <v/>
      </c>
      <c r="AA4929" t="str">
        <f>IFERROR(VLOOKUP($I4929,AdSize[],2,FALSE),"")</f>
        <v/>
      </c>
      <c r="AB4929" t="str">
        <f>IFERROR(VLOOKUP($J4929,TargetingTactic[],2,FALSE),"")</f>
        <v/>
      </c>
      <c r="AC4929" t="str">
        <f>IFERROR(VLOOKUP($K4929,Audience[],2,FALSE),"")</f>
        <v/>
      </c>
      <c r="AD4929" t="str">
        <f>IFERROR(VLOOKUP($L4929,Country[],2,FALSE),"")</f>
        <v/>
      </c>
      <c r="AE4929" t="str">
        <f>IFERROR(VLOOKUP($M4929,Language[],2,FALSE),"")</f>
        <v/>
      </c>
      <c r="AF4929" t="str">
        <f>IFERROR(VLOOKUP($N4929,BuyType[],2,FALSE),"")</f>
        <v/>
      </c>
      <c r="AG4929" t="str">
        <f>IFERROR(VLOOKUP($S4929,StoreBU[],2,FALSE),"")</f>
        <v/>
      </c>
    </row>
    <row r="4930" spans="1:33" x14ac:dyDescent="0.3">
      <c r="A4930" t="str">
        <f t="shared" si="153"/>
        <v/>
      </c>
      <c r="C4930" t="str">
        <f t="shared" si="152"/>
        <v/>
      </c>
      <c r="D4930" s="33"/>
      <c r="E4930" s="33"/>
      <c r="F4930" s="33"/>
      <c r="G4930" s="33"/>
      <c r="H4930" s="33"/>
      <c r="I4930" s="33"/>
      <c r="J4930" s="33"/>
      <c r="K4930" s="33"/>
      <c r="L4930" s="33"/>
      <c r="M4930" s="33"/>
      <c r="N4930" s="33"/>
      <c r="O4930" s="33"/>
      <c r="P4930" s="33"/>
      <c r="Q4930" s="33"/>
      <c r="R4930" s="33"/>
      <c r="S4930" s="33"/>
      <c r="T4930" s="33"/>
      <c r="V4930" t="str">
        <f>IFERROR(VLOOKUP($D4930,MediaPartner[],2,FALSE),"")</f>
        <v/>
      </c>
      <c r="W4930" t="str">
        <f>IFERROR(VLOOKUP($E4930,Site[],2,FALSE),"")</f>
        <v/>
      </c>
      <c r="X4930" t="str">
        <f>IFERROR(VLOOKUP($F4930,FundingSource[],2,FALSE),"")</f>
        <v/>
      </c>
      <c r="Y4930" t="str">
        <f>IFERROR(VLOOKUP($G4930,Objective[],2,FALSE),"")</f>
        <v/>
      </c>
      <c r="Z4930" t="str">
        <f>IFERROR(VLOOKUP($H4930,AdType[],2,FALSE),"")</f>
        <v/>
      </c>
      <c r="AA4930" t="str">
        <f>IFERROR(VLOOKUP($I4930,AdSize[],2,FALSE),"")</f>
        <v/>
      </c>
      <c r="AB4930" t="str">
        <f>IFERROR(VLOOKUP($J4930,TargetingTactic[],2,FALSE),"")</f>
        <v/>
      </c>
      <c r="AC4930" t="str">
        <f>IFERROR(VLOOKUP($K4930,Audience[],2,FALSE),"")</f>
        <v/>
      </c>
      <c r="AD4930" t="str">
        <f>IFERROR(VLOOKUP($L4930,Country[],2,FALSE),"")</f>
        <v/>
      </c>
      <c r="AE4930" t="str">
        <f>IFERROR(VLOOKUP($M4930,Language[],2,FALSE),"")</f>
        <v/>
      </c>
      <c r="AF4930" t="str">
        <f>IFERROR(VLOOKUP($N4930,BuyType[],2,FALSE),"")</f>
        <v/>
      </c>
      <c r="AG4930" t="str">
        <f>IFERROR(VLOOKUP($S4930,StoreBU[],2,FALSE),"")</f>
        <v/>
      </c>
    </row>
    <row r="4931" spans="1:33" x14ac:dyDescent="0.3">
      <c r="A4931" t="str">
        <f t="shared" si="153"/>
        <v/>
      </c>
      <c r="C4931" t="str">
        <f t="shared" ref="C4931:C4994" si="154">IF(LEN(A4931)=0,"",LEN(A4931))</f>
        <v/>
      </c>
      <c r="D4931" s="33"/>
      <c r="E4931" s="33"/>
      <c r="F4931" s="33"/>
      <c r="G4931" s="33"/>
      <c r="H4931" s="33"/>
      <c r="I4931" s="33"/>
      <c r="J4931" s="33"/>
      <c r="K4931" s="33"/>
      <c r="L4931" s="33"/>
      <c r="M4931" s="33"/>
      <c r="N4931" s="33"/>
      <c r="O4931" s="33"/>
      <c r="P4931" s="33"/>
      <c r="Q4931" s="33"/>
      <c r="R4931" s="33"/>
      <c r="S4931" s="33"/>
      <c r="T4931" s="33"/>
      <c r="V4931" t="str">
        <f>IFERROR(VLOOKUP($D4931,MediaPartner[],2,FALSE),"")</f>
        <v/>
      </c>
      <c r="W4931" t="str">
        <f>IFERROR(VLOOKUP($E4931,Site[],2,FALSE),"")</f>
        <v/>
      </c>
      <c r="X4931" t="str">
        <f>IFERROR(VLOOKUP($F4931,FundingSource[],2,FALSE),"")</f>
        <v/>
      </c>
      <c r="Y4931" t="str">
        <f>IFERROR(VLOOKUP($G4931,Objective[],2,FALSE),"")</f>
        <v/>
      </c>
      <c r="Z4931" t="str">
        <f>IFERROR(VLOOKUP($H4931,AdType[],2,FALSE),"")</f>
        <v/>
      </c>
      <c r="AA4931" t="str">
        <f>IFERROR(VLOOKUP($I4931,AdSize[],2,FALSE),"")</f>
        <v/>
      </c>
      <c r="AB4931" t="str">
        <f>IFERROR(VLOOKUP($J4931,TargetingTactic[],2,FALSE),"")</f>
        <v/>
      </c>
      <c r="AC4931" t="str">
        <f>IFERROR(VLOOKUP($K4931,Audience[],2,FALSE),"")</f>
        <v/>
      </c>
      <c r="AD4931" t="str">
        <f>IFERROR(VLOOKUP($L4931,Country[],2,FALSE),"")</f>
        <v/>
      </c>
      <c r="AE4931" t="str">
        <f>IFERROR(VLOOKUP($M4931,Language[],2,FALSE),"")</f>
        <v/>
      </c>
      <c r="AF4931" t="str">
        <f>IFERROR(VLOOKUP($N4931,BuyType[],2,FALSE),"")</f>
        <v/>
      </c>
      <c r="AG4931" t="str">
        <f>IFERROR(VLOOKUP($S4931,StoreBU[],2,FALSE),"")</f>
        <v/>
      </c>
    </row>
    <row r="4932" spans="1:33" x14ac:dyDescent="0.3">
      <c r="A4932" t="str">
        <f t="shared" ref="A4932:A4995" si="155">IF(COUNTBLANK(D4932:T4932)=17,"",
SUBSTITUTE(
_xlfn.TEXTJOIN("_",TRUE,
(_xlfn.TEXTJOIN("_",FALSE,$V4932,$W4932,$X4932,$Y4932,$Z4932,$AA4932,$AB4932,$AC4932,$AD4932,$AE4932,$AF4932,$O4932)),
(_xlfn.TEXTJOIN("_",TRUE,$P4932,$Q4932,$R4932,$AG4932,$T4932))),
" ","-"))</f>
        <v/>
      </c>
      <c r="C4932" t="str">
        <f t="shared" si="154"/>
        <v/>
      </c>
      <c r="D4932" s="33"/>
      <c r="E4932" s="33"/>
      <c r="F4932" s="33"/>
      <c r="G4932" s="33"/>
      <c r="H4932" s="33"/>
      <c r="I4932" s="33"/>
      <c r="J4932" s="33"/>
      <c r="K4932" s="33"/>
      <c r="L4932" s="33"/>
      <c r="M4932" s="33"/>
      <c r="N4932" s="33"/>
      <c r="O4932" s="33"/>
      <c r="P4932" s="33"/>
      <c r="Q4932" s="33"/>
      <c r="R4932" s="33"/>
      <c r="S4932" s="33"/>
      <c r="T4932" s="33"/>
      <c r="V4932" t="str">
        <f>IFERROR(VLOOKUP($D4932,MediaPartner[],2,FALSE),"")</f>
        <v/>
      </c>
      <c r="W4932" t="str">
        <f>IFERROR(VLOOKUP($E4932,Site[],2,FALSE),"")</f>
        <v/>
      </c>
      <c r="X4932" t="str">
        <f>IFERROR(VLOOKUP($F4932,FundingSource[],2,FALSE),"")</f>
        <v/>
      </c>
      <c r="Y4932" t="str">
        <f>IFERROR(VLOOKUP($G4932,Objective[],2,FALSE),"")</f>
        <v/>
      </c>
      <c r="Z4932" t="str">
        <f>IFERROR(VLOOKUP($H4932,AdType[],2,FALSE),"")</f>
        <v/>
      </c>
      <c r="AA4932" t="str">
        <f>IFERROR(VLOOKUP($I4932,AdSize[],2,FALSE),"")</f>
        <v/>
      </c>
      <c r="AB4932" t="str">
        <f>IFERROR(VLOOKUP($J4932,TargetingTactic[],2,FALSE),"")</f>
        <v/>
      </c>
      <c r="AC4932" t="str">
        <f>IFERROR(VLOOKUP($K4932,Audience[],2,FALSE),"")</f>
        <v/>
      </c>
      <c r="AD4932" t="str">
        <f>IFERROR(VLOOKUP($L4932,Country[],2,FALSE),"")</f>
        <v/>
      </c>
      <c r="AE4932" t="str">
        <f>IFERROR(VLOOKUP($M4932,Language[],2,FALSE),"")</f>
        <v/>
      </c>
      <c r="AF4932" t="str">
        <f>IFERROR(VLOOKUP($N4932,BuyType[],2,FALSE),"")</f>
        <v/>
      </c>
      <c r="AG4932" t="str">
        <f>IFERROR(VLOOKUP($S4932,StoreBU[],2,FALSE),"")</f>
        <v/>
      </c>
    </row>
    <row r="4933" spans="1:33" x14ac:dyDescent="0.3">
      <c r="A4933" t="str">
        <f t="shared" si="155"/>
        <v/>
      </c>
      <c r="C4933" t="str">
        <f t="shared" si="154"/>
        <v/>
      </c>
      <c r="D4933" s="33"/>
      <c r="E4933" s="33"/>
      <c r="F4933" s="33"/>
      <c r="G4933" s="33"/>
      <c r="H4933" s="33"/>
      <c r="I4933" s="33"/>
      <c r="J4933" s="33"/>
      <c r="K4933" s="33"/>
      <c r="L4933" s="33"/>
      <c r="M4933" s="33"/>
      <c r="N4933" s="33"/>
      <c r="O4933" s="33"/>
      <c r="P4933" s="33"/>
      <c r="Q4933" s="33"/>
      <c r="R4933" s="33"/>
      <c r="S4933" s="33"/>
      <c r="T4933" s="33"/>
      <c r="V4933" t="str">
        <f>IFERROR(VLOOKUP($D4933,MediaPartner[],2,FALSE),"")</f>
        <v/>
      </c>
      <c r="W4933" t="str">
        <f>IFERROR(VLOOKUP($E4933,Site[],2,FALSE),"")</f>
        <v/>
      </c>
      <c r="X4933" t="str">
        <f>IFERROR(VLOOKUP($F4933,FundingSource[],2,FALSE),"")</f>
        <v/>
      </c>
      <c r="Y4933" t="str">
        <f>IFERROR(VLOOKUP($G4933,Objective[],2,FALSE),"")</f>
        <v/>
      </c>
      <c r="Z4933" t="str">
        <f>IFERROR(VLOOKUP($H4933,AdType[],2,FALSE),"")</f>
        <v/>
      </c>
      <c r="AA4933" t="str">
        <f>IFERROR(VLOOKUP($I4933,AdSize[],2,FALSE),"")</f>
        <v/>
      </c>
      <c r="AB4933" t="str">
        <f>IFERROR(VLOOKUP($J4933,TargetingTactic[],2,FALSE),"")</f>
        <v/>
      </c>
      <c r="AC4933" t="str">
        <f>IFERROR(VLOOKUP($K4933,Audience[],2,FALSE),"")</f>
        <v/>
      </c>
      <c r="AD4933" t="str">
        <f>IFERROR(VLOOKUP($L4933,Country[],2,FALSE),"")</f>
        <v/>
      </c>
      <c r="AE4933" t="str">
        <f>IFERROR(VLOOKUP($M4933,Language[],2,FALSE),"")</f>
        <v/>
      </c>
      <c r="AF4933" t="str">
        <f>IFERROR(VLOOKUP($N4933,BuyType[],2,FALSE),"")</f>
        <v/>
      </c>
      <c r="AG4933" t="str">
        <f>IFERROR(VLOOKUP($S4933,StoreBU[],2,FALSE),"")</f>
        <v/>
      </c>
    </row>
    <row r="4934" spans="1:33" x14ac:dyDescent="0.3">
      <c r="A4934" t="str">
        <f t="shared" si="155"/>
        <v/>
      </c>
      <c r="C4934" t="str">
        <f t="shared" si="154"/>
        <v/>
      </c>
      <c r="D4934" s="33"/>
      <c r="E4934" s="33"/>
      <c r="F4934" s="33"/>
      <c r="G4934" s="33"/>
      <c r="H4934" s="33"/>
      <c r="I4934" s="33"/>
      <c r="J4934" s="33"/>
      <c r="K4934" s="33"/>
      <c r="L4934" s="33"/>
      <c r="M4934" s="33"/>
      <c r="N4934" s="33"/>
      <c r="O4934" s="33"/>
      <c r="P4934" s="33"/>
      <c r="Q4934" s="33"/>
      <c r="R4934" s="33"/>
      <c r="S4934" s="33"/>
      <c r="T4934" s="33"/>
      <c r="V4934" t="str">
        <f>IFERROR(VLOOKUP($D4934,MediaPartner[],2,FALSE),"")</f>
        <v/>
      </c>
      <c r="W4934" t="str">
        <f>IFERROR(VLOOKUP($E4934,Site[],2,FALSE),"")</f>
        <v/>
      </c>
      <c r="X4934" t="str">
        <f>IFERROR(VLOOKUP($F4934,FundingSource[],2,FALSE),"")</f>
        <v/>
      </c>
      <c r="Y4934" t="str">
        <f>IFERROR(VLOOKUP($G4934,Objective[],2,FALSE),"")</f>
        <v/>
      </c>
      <c r="Z4934" t="str">
        <f>IFERROR(VLOOKUP($H4934,AdType[],2,FALSE),"")</f>
        <v/>
      </c>
      <c r="AA4934" t="str">
        <f>IFERROR(VLOOKUP($I4934,AdSize[],2,FALSE),"")</f>
        <v/>
      </c>
      <c r="AB4934" t="str">
        <f>IFERROR(VLOOKUP($J4934,TargetingTactic[],2,FALSE),"")</f>
        <v/>
      </c>
      <c r="AC4934" t="str">
        <f>IFERROR(VLOOKUP($K4934,Audience[],2,FALSE),"")</f>
        <v/>
      </c>
      <c r="AD4934" t="str">
        <f>IFERROR(VLOOKUP($L4934,Country[],2,FALSE),"")</f>
        <v/>
      </c>
      <c r="AE4934" t="str">
        <f>IFERROR(VLOOKUP($M4934,Language[],2,FALSE),"")</f>
        <v/>
      </c>
      <c r="AF4934" t="str">
        <f>IFERROR(VLOOKUP($N4934,BuyType[],2,FALSE),"")</f>
        <v/>
      </c>
      <c r="AG4934" t="str">
        <f>IFERROR(VLOOKUP($S4934,StoreBU[],2,FALSE),"")</f>
        <v/>
      </c>
    </row>
    <row r="4935" spans="1:33" x14ac:dyDescent="0.3">
      <c r="A4935" t="str">
        <f t="shared" si="155"/>
        <v/>
      </c>
      <c r="C4935" t="str">
        <f t="shared" si="154"/>
        <v/>
      </c>
      <c r="D4935" s="33"/>
      <c r="E4935" s="33"/>
      <c r="F4935" s="33"/>
      <c r="G4935" s="33"/>
      <c r="H4935" s="33"/>
      <c r="I4935" s="33"/>
      <c r="J4935" s="33"/>
      <c r="K4935" s="33"/>
      <c r="L4935" s="33"/>
      <c r="M4935" s="33"/>
      <c r="N4935" s="33"/>
      <c r="O4935" s="33"/>
      <c r="P4935" s="33"/>
      <c r="Q4935" s="33"/>
      <c r="R4935" s="33"/>
      <c r="S4935" s="33"/>
      <c r="T4935" s="33"/>
      <c r="V4935" t="str">
        <f>IFERROR(VLOOKUP($D4935,MediaPartner[],2,FALSE),"")</f>
        <v/>
      </c>
      <c r="W4935" t="str">
        <f>IFERROR(VLOOKUP($E4935,Site[],2,FALSE),"")</f>
        <v/>
      </c>
      <c r="X4935" t="str">
        <f>IFERROR(VLOOKUP($F4935,FundingSource[],2,FALSE),"")</f>
        <v/>
      </c>
      <c r="Y4935" t="str">
        <f>IFERROR(VLOOKUP($G4935,Objective[],2,FALSE),"")</f>
        <v/>
      </c>
      <c r="Z4935" t="str">
        <f>IFERROR(VLOOKUP($H4935,AdType[],2,FALSE),"")</f>
        <v/>
      </c>
      <c r="AA4935" t="str">
        <f>IFERROR(VLOOKUP($I4935,AdSize[],2,FALSE),"")</f>
        <v/>
      </c>
      <c r="AB4935" t="str">
        <f>IFERROR(VLOOKUP($J4935,TargetingTactic[],2,FALSE),"")</f>
        <v/>
      </c>
      <c r="AC4935" t="str">
        <f>IFERROR(VLOOKUP($K4935,Audience[],2,FALSE),"")</f>
        <v/>
      </c>
      <c r="AD4935" t="str">
        <f>IFERROR(VLOOKUP($L4935,Country[],2,FALSE),"")</f>
        <v/>
      </c>
      <c r="AE4935" t="str">
        <f>IFERROR(VLOOKUP($M4935,Language[],2,FALSE),"")</f>
        <v/>
      </c>
      <c r="AF4935" t="str">
        <f>IFERROR(VLOOKUP($N4935,BuyType[],2,FALSE),"")</f>
        <v/>
      </c>
      <c r="AG4935" t="str">
        <f>IFERROR(VLOOKUP($S4935,StoreBU[],2,FALSE),"")</f>
        <v/>
      </c>
    </row>
    <row r="4936" spans="1:33" x14ac:dyDescent="0.3">
      <c r="A4936" t="str">
        <f t="shared" si="155"/>
        <v/>
      </c>
      <c r="C4936" t="str">
        <f t="shared" si="154"/>
        <v/>
      </c>
      <c r="D4936" s="33"/>
      <c r="E4936" s="33"/>
      <c r="F4936" s="33"/>
      <c r="G4936" s="33"/>
      <c r="H4936" s="33"/>
      <c r="I4936" s="33"/>
      <c r="J4936" s="33"/>
      <c r="K4936" s="33"/>
      <c r="L4936" s="33"/>
      <c r="M4936" s="33"/>
      <c r="N4936" s="33"/>
      <c r="O4936" s="33"/>
      <c r="P4936" s="33"/>
      <c r="Q4936" s="33"/>
      <c r="R4936" s="33"/>
      <c r="S4936" s="33"/>
      <c r="T4936" s="33"/>
      <c r="V4936" t="str">
        <f>IFERROR(VLOOKUP($D4936,MediaPartner[],2,FALSE),"")</f>
        <v/>
      </c>
      <c r="W4936" t="str">
        <f>IFERROR(VLOOKUP($E4936,Site[],2,FALSE),"")</f>
        <v/>
      </c>
      <c r="X4936" t="str">
        <f>IFERROR(VLOOKUP($F4936,FundingSource[],2,FALSE),"")</f>
        <v/>
      </c>
      <c r="Y4936" t="str">
        <f>IFERROR(VLOOKUP($G4936,Objective[],2,FALSE),"")</f>
        <v/>
      </c>
      <c r="Z4936" t="str">
        <f>IFERROR(VLOOKUP($H4936,AdType[],2,FALSE),"")</f>
        <v/>
      </c>
      <c r="AA4936" t="str">
        <f>IFERROR(VLOOKUP($I4936,AdSize[],2,FALSE),"")</f>
        <v/>
      </c>
      <c r="AB4936" t="str">
        <f>IFERROR(VLOOKUP($J4936,TargetingTactic[],2,FALSE),"")</f>
        <v/>
      </c>
      <c r="AC4936" t="str">
        <f>IFERROR(VLOOKUP($K4936,Audience[],2,FALSE),"")</f>
        <v/>
      </c>
      <c r="AD4936" t="str">
        <f>IFERROR(VLOOKUP($L4936,Country[],2,FALSE),"")</f>
        <v/>
      </c>
      <c r="AE4936" t="str">
        <f>IFERROR(VLOOKUP($M4936,Language[],2,FALSE),"")</f>
        <v/>
      </c>
      <c r="AF4936" t="str">
        <f>IFERROR(VLOOKUP($N4936,BuyType[],2,FALSE),"")</f>
        <v/>
      </c>
      <c r="AG4936" t="str">
        <f>IFERROR(VLOOKUP($S4936,StoreBU[],2,FALSE),"")</f>
        <v/>
      </c>
    </row>
    <row r="4937" spans="1:33" x14ac:dyDescent="0.3">
      <c r="A4937" t="str">
        <f t="shared" si="155"/>
        <v/>
      </c>
      <c r="C4937" t="str">
        <f t="shared" si="154"/>
        <v/>
      </c>
      <c r="D4937" s="33"/>
      <c r="E4937" s="33"/>
      <c r="F4937" s="33"/>
      <c r="G4937" s="33"/>
      <c r="H4937" s="33"/>
      <c r="I4937" s="33"/>
      <c r="J4937" s="33"/>
      <c r="K4937" s="33"/>
      <c r="L4937" s="33"/>
      <c r="M4937" s="33"/>
      <c r="N4937" s="33"/>
      <c r="O4937" s="33"/>
      <c r="P4937" s="33"/>
      <c r="Q4937" s="33"/>
      <c r="R4937" s="33"/>
      <c r="S4937" s="33"/>
      <c r="T4937" s="33"/>
      <c r="V4937" t="str">
        <f>IFERROR(VLOOKUP($D4937,MediaPartner[],2,FALSE),"")</f>
        <v/>
      </c>
      <c r="W4937" t="str">
        <f>IFERROR(VLOOKUP($E4937,Site[],2,FALSE),"")</f>
        <v/>
      </c>
      <c r="X4937" t="str">
        <f>IFERROR(VLOOKUP($F4937,FundingSource[],2,FALSE),"")</f>
        <v/>
      </c>
      <c r="Y4937" t="str">
        <f>IFERROR(VLOOKUP($G4937,Objective[],2,FALSE),"")</f>
        <v/>
      </c>
      <c r="Z4937" t="str">
        <f>IFERROR(VLOOKUP($H4937,AdType[],2,FALSE),"")</f>
        <v/>
      </c>
      <c r="AA4937" t="str">
        <f>IFERROR(VLOOKUP($I4937,AdSize[],2,FALSE),"")</f>
        <v/>
      </c>
      <c r="AB4937" t="str">
        <f>IFERROR(VLOOKUP($J4937,TargetingTactic[],2,FALSE),"")</f>
        <v/>
      </c>
      <c r="AC4937" t="str">
        <f>IFERROR(VLOOKUP($K4937,Audience[],2,FALSE),"")</f>
        <v/>
      </c>
      <c r="AD4937" t="str">
        <f>IFERROR(VLOOKUP($L4937,Country[],2,FALSE),"")</f>
        <v/>
      </c>
      <c r="AE4937" t="str">
        <f>IFERROR(VLOOKUP($M4937,Language[],2,FALSE),"")</f>
        <v/>
      </c>
      <c r="AF4937" t="str">
        <f>IFERROR(VLOOKUP($N4937,BuyType[],2,FALSE),"")</f>
        <v/>
      </c>
      <c r="AG4937" t="str">
        <f>IFERROR(VLOOKUP($S4937,StoreBU[],2,FALSE),"")</f>
        <v/>
      </c>
    </row>
    <row r="4938" spans="1:33" x14ac:dyDescent="0.3">
      <c r="A4938" t="str">
        <f t="shared" si="155"/>
        <v/>
      </c>
      <c r="C4938" t="str">
        <f t="shared" si="154"/>
        <v/>
      </c>
      <c r="D4938" s="33"/>
      <c r="E4938" s="33"/>
      <c r="F4938" s="33"/>
      <c r="G4938" s="33"/>
      <c r="H4938" s="33"/>
      <c r="I4938" s="33"/>
      <c r="J4938" s="33"/>
      <c r="K4938" s="33"/>
      <c r="L4938" s="33"/>
      <c r="M4938" s="33"/>
      <c r="N4938" s="33"/>
      <c r="O4938" s="33"/>
      <c r="P4938" s="33"/>
      <c r="Q4938" s="33"/>
      <c r="R4938" s="33"/>
      <c r="S4938" s="33"/>
      <c r="T4938" s="33"/>
      <c r="V4938" t="str">
        <f>IFERROR(VLOOKUP($D4938,MediaPartner[],2,FALSE),"")</f>
        <v/>
      </c>
      <c r="W4938" t="str">
        <f>IFERROR(VLOOKUP($E4938,Site[],2,FALSE),"")</f>
        <v/>
      </c>
      <c r="X4938" t="str">
        <f>IFERROR(VLOOKUP($F4938,FundingSource[],2,FALSE),"")</f>
        <v/>
      </c>
      <c r="Y4938" t="str">
        <f>IFERROR(VLOOKUP($G4938,Objective[],2,FALSE),"")</f>
        <v/>
      </c>
      <c r="Z4938" t="str">
        <f>IFERROR(VLOOKUP($H4938,AdType[],2,FALSE),"")</f>
        <v/>
      </c>
      <c r="AA4938" t="str">
        <f>IFERROR(VLOOKUP($I4938,AdSize[],2,FALSE),"")</f>
        <v/>
      </c>
      <c r="AB4938" t="str">
        <f>IFERROR(VLOOKUP($J4938,TargetingTactic[],2,FALSE),"")</f>
        <v/>
      </c>
      <c r="AC4938" t="str">
        <f>IFERROR(VLOOKUP($K4938,Audience[],2,FALSE),"")</f>
        <v/>
      </c>
      <c r="AD4938" t="str">
        <f>IFERROR(VLOOKUP($L4938,Country[],2,FALSE),"")</f>
        <v/>
      </c>
      <c r="AE4938" t="str">
        <f>IFERROR(VLOOKUP($M4938,Language[],2,FALSE),"")</f>
        <v/>
      </c>
      <c r="AF4938" t="str">
        <f>IFERROR(VLOOKUP($N4938,BuyType[],2,FALSE),"")</f>
        <v/>
      </c>
      <c r="AG4938" t="str">
        <f>IFERROR(VLOOKUP($S4938,StoreBU[],2,FALSE),"")</f>
        <v/>
      </c>
    </row>
    <row r="4939" spans="1:33" x14ac:dyDescent="0.3">
      <c r="A4939" t="str">
        <f t="shared" si="155"/>
        <v/>
      </c>
      <c r="C4939" t="str">
        <f t="shared" si="154"/>
        <v/>
      </c>
      <c r="D4939" s="33"/>
      <c r="E4939" s="33"/>
      <c r="F4939" s="33"/>
      <c r="G4939" s="33"/>
      <c r="H4939" s="33"/>
      <c r="I4939" s="33"/>
      <c r="J4939" s="33"/>
      <c r="K4939" s="33"/>
      <c r="L4939" s="33"/>
      <c r="M4939" s="33"/>
      <c r="N4939" s="33"/>
      <c r="O4939" s="33"/>
      <c r="P4939" s="33"/>
      <c r="Q4939" s="33"/>
      <c r="R4939" s="33"/>
      <c r="S4939" s="33"/>
      <c r="T4939" s="33"/>
      <c r="V4939" t="str">
        <f>IFERROR(VLOOKUP($D4939,MediaPartner[],2,FALSE),"")</f>
        <v/>
      </c>
      <c r="W4939" t="str">
        <f>IFERROR(VLOOKUP($E4939,Site[],2,FALSE),"")</f>
        <v/>
      </c>
      <c r="X4939" t="str">
        <f>IFERROR(VLOOKUP($F4939,FundingSource[],2,FALSE),"")</f>
        <v/>
      </c>
      <c r="Y4939" t="str">
        <f>IFERROR(VLOOKUP($G4939,Objective[],2,FALSE),"")</f>
        <v/>
      </c>
      <c r="Z4939" t="str">
        <f>IFERROR(VLOOKUP($H4939,AdType[],2,FALSE),"")</f>
        <v/>
      </c>
      <c r="AA4939" t="str">
        <f>IFERROR(VLOOKUP($I4939,AdSize[],2,FALSE),"")</f>
        <v/>
      </c>
      <c r="AB4939" t="str">
        <f>IFERROR(VLOOKUP($J4939,TargetingTactic[],2,FALSE),"")</f>
        <v/>
      </c>
      <c r="AC4939" t="str">
        <f>IFERROR(VLOOKUP($K4939,Audience[],2,FALSE),"")</f>
        <v/>
      </c>
      <c r="AD4939" t="str">
        <f>IFERROR(VLOOKUP($L4939,Country[],2,FALSE),"")</f>
        <v/>
      </c>
      <c r="AE4939" t="str">
        <f>IFERROR(VLOOKUP($M4939,Language[],2,FALSE),"")</f>
        <v/>
      </c>
      <c r="AF4939" t="str">
        <f>IFERROR(VLOOKUP($N4939,BuyType[],2,FALSE),"")</f>
        <v/>
      </c>
      <c r="AG4939" t="str">
        <f>IFERROR(VLOOKUP($S4939,StoreBU[],2,FALSE),"")</f>
        <v/>
      </c>
    </row>
    <row r="4940" spans="1:33" x14ac:dyDescent="0.3">
      <c r="A4940" t="str">
        <f t="shared" si="155"/>
        <v/>
      </c>
      <c r="C4940" t="str">
        <f t="shared" si="154"/>
        <v/>
      </c>
      <c r="D4940" s="33"/>
      <c r="E4940" s="33"/>
      <c r="F4940" s="33"/>
      <c r="G4940" s="33"/>
      <c r="H4940" s="33"/>
      <c r="I4940" s="33"/>
      <c r="J4940" s="33"/>
      <c r="K4940" s="33"/>
      <c r="L4940" s="33"/>
      <c r="M4940" s="33"/>
      <c r="N4940" s="33"/>
      <c r="O4940" s="33"/>
      <c r="P4940" s="33"/>
      <c r="Q4940" s="33"/>
      <c r="R4940" s="33"/>
      <c r="S4940" s="33"/>
      <c r="T4940" s="33"/>
      <c r="V4940" t="str">
        <f>IFERROR(VLOOKUP($D4940,MediaPartner[],2,FALSE),"")</f>
        <v/>
      </c>
      <c r="W4940" t="str">
        <f>IFERROR(VLOOKUP($E4940,Site[],2,FALSE),"")</f>
        <v/>
      </c>
      <c r="X4940" t="str">
        <f>IFERROR(VLOOKUP($F4940,FundingSource[],2,FALSE),"")</f>
        <v/>
      </c>
      <c r="Y4940" t="str">
        <f>IFERROR(VLOOKUP($G4940,Objective[],2,FALSE),"")</f>
        <v/>
      </c>
      <c r="Z4940" t="str">
        <f>IFERROR(VLOOKUP($H4940,AdType[],2,FALSE),"")</f>
        <v/>
      </c>
      <c r="AA4940" t="str">
        <f>IFERROR(VLOOKUP($I4940,AdSize[],2,FALSE),"")</f>
        <v/>
      </c>
      <c r="AB4940" t="str">
        <f>IFERROR(VLOOKUP($J4940,TargetingTactic[],2,FALSE),"")</f>
        <v/>
      </c>
      <c r="AC4940" t="str">
        <f>IFERROR(VLOOKUP($K4940,Audience[],2,FALSE),"")</f>
        <v/>
      </c>
      <c r="AD4940" t="str">
        <f>IFERROR(VLOOKUP($L4940,Country[],2,FALSE),"")</f>
        <v/>
      </c>
      <c r="AE4940" t="str">
        <f>IFERROR(VLOOKUP($M4940,Language[],2,FALSE),"")</f>
        <v/>
      </c>
      <c r="AF4940" t="str">
        <f>IFERROR(VLOOKUP($N4940,BuyType[],2,FALSE),"")</f>
        <v/>
      </c>
      <c r="AG4940" t="str">
        <f>IFERROR(VLOOKUP($S4940,StoreBU[],2,FALSE),"")</f>
        <v/>
      </c>
    </row>
    <row r="4941" spans="1:33" x14ac:dyDescent="0.3">
      <c r="A4941" t="str">
        <f t="shared" si="155"/>
        <v/>
      </c>
      <c r="C4941" t="str">
        <f t="shared" si="154"/>
        <v/>
      </c>
      <c r="D4941" s="33"/>
      <c r="E4941" s="33"/>
      <c r="F4941" s="33"/>
      <c r="G4941" s="33"/>
      <c r="H4941" s="33"/>
      <c r="I4941" s="33"/>
      <c r="J4941" s="33"/>
      <c r="K4941" s="33"/>
      <c r="L4941" s="33"/>
      <c r="M4941" s="33"/>
      <c r="N4941" s="33"/>
      <c r="O4941" s="33"/>
      <c r="P4941" s="33"/>
      <c r="Q4941" s="33"/>
      <c r="R4941" s="33"/>
      <c r="S4941" s="33"/>
      <c r="T4941" s="33"/>
      <c r="V4941" t="str">
        <f>IFERROR(VLOOKUP($D4941,MediaPartner[],2,FALSE),"")</f>
        <v/>
      </c>
      <c r="W4941" t="str">
        <f>IFERROR(VLOOKUP($E4941,Site[],2,FALSE),"")</f>
        <v/>
      </c>
      <c r="X4941" t="str">
        <f>IFERROR(VLOOKUP($F4941,FundingSource[],2,FALSE),"")</f>
        <v/>
      </c>
      <c r="Y4941" t="str">
        <f>IFERROR(VLOOKUP($G4941,Objective[],2,FALSE),"")</f>
        <v/>
      </c>
      <c r="Z4941" t="str">
        <f>IFERROR(VLOOKUP($H4941,AdType[],2,FALSE),"")</f>
        <v/>
      </c>
      <c r="AA4941" t="str">
        <f>IFERROR(VLOOKUP($I4941,AdSize[],2,FALSE),"")</f>
        <v/>
      </c>
      <c r="AB4941" t="str">
        <f>IFERROR(VLOOKUP($J4941,TargetingTactic[],2,FALSE),"")</f>
        <v/>
      </c>
      <c r="AC4941" t="str">
        <f>IFERROR(VLOOKUP($K4941,Audience[],2,FALSE),"")</f>
        <v/>
      </c>
      <c r="AD4941" t="str">
        <f>IFERROR(VLOOKUP($L4941,Country[],2,FALSE),"")</f>
        <v/>
      </c>
      <c r="AE4941" t="str">
        <f>IFERROR(VLOOKUP($M4941,Language[],2,FALSE),"")</f>
        <v/>
      </c>
      <c r="AF4941" t="str">
        <f>IFERROR(VLOOKUP($N4941,BuyType[],2,FALSE),"")</f>
        <v/>
      </c>
      <c r="AG4941" t="str">
        <f>IFERROR(VLOOKUP($S4941,StoreBU[],2,FALSE),"")</f>
        <v/>
      </c>
    </row>
    <row r="4942" spans="1:33" x14ac:dyDescent="0.3">
      <c r="A4942" t="str">
        <f t="shared" si="155"/>
        <v/>
      </c>
      <c r="C4942" t="str">
        <f t="shared" si="154"/>
        <v/>
      </c>
      <c r="D4942" s="33"/>
      <c r="E4942" s="33"/>
      <c r="F4942" s="33"/>
      <c r="G4942" s="33"/>
      <c r="H4942" s="33"/>
      <c r="I4942" s="33"/>
      <c r="J4942" s="33"/>
      <c r="K4942" s="33"/>
      <c r="L4942" s="33"/>
      <c r="M4942" s="33"/>
      <c r="N4942" s="33"/>
      <c r="O4942" s="33"/>
      <c r="P4942" s="33"/>
      <c r="Q4942" s="33"/>
      <c r="R4942" s="33"/>
      <c r="S4942" s="33"/>
      <c r="T4942" s="33"/>
      <c r="V4942" t="str">
        <f>IFERROR(VLOOKUP($D4942,MediaPartner[],2,FALSE),"")</f>
        <v/>
      </c>
      <c r="W4942" t="str">
        <f>IFERROR(VLOOKUP($E4942,Site[],2,FALSE),"")</f>
        <v/>
      </c>
      <c r="X4942" t="str">
        <f>IFERROR(VLOOKUP($F4942,FundingSource[],2,FALSE),"")</f>
        <v/>
      </c>
      <c r="Y4942" t="str">
        <f>IFERROR(VLOOKUP($G4942,Objective[],2,FALSE),"")</f>
        <v/>
      </c>
      <c r="Z4942" t="str">
        <f>IFERROR(VLOOKUP($H4942,AdType[],2,FALSE),"")</f>
        <v/>
      </c>
      <c r="AA4942" t="str">
        <f>IFERROR(VLOOKUP($I4942,AdSize[],2,FALSE),"")</f>
        <v/>
      </c>
      <c r="AB4942" t="str">
        <f>IFERROR(VLOOKUP($J4942,TargetingTactic[],2,FALSE),"")</f>
        <v/>
      </c>
      <c r="AC4942" t="str">
        <f>IFERROR(VLOOKUP($K4942,Audience[],2,FALSE),"")</f>
        <v/>
      </c>
      <c r="AD4942" t="str">
        <f>IFERROR(VLOOKUP($L4942,Country[],2,FALSE),"")</f>
        <v/>
      </c>
      <c r="AE4942" t="str">
        <f>IFERROR(VLOOKUP($M4942,Language[],2,FALSE),"")</f>
        <v/>
      </c>
      <c r="AF4942" t="str">
        <f>IFERROR(VLOOKUP($N4942,BuyType[],2,FALSE),"")</f>
        <v/>
      </c>
      <c r="AG4942" t="str">
        <f>IFERROR(VLOOKUP($S4942,StoreBU[],2,FALSE),"")</f>
        <v/>
      </c>
    </row>
    <row r="4943" spans="1:33" x14ac:dyDescent="0.3">
      <c r="A4943" t="str">
        <f t="shared" si="155"/>
        <v/>
      </c>
      <c r="C4943" t="str">
        <f t="shared" si="154"/>
        <v/>
      </c>
      <c r="D4943" s="33"/>
      <c r="E4943" s="33"/>
      <c r="F4943" s="33"/>
      <c r="G4943" s="33"/>
      <c r="H4943" s="33"/>
      <c r="I4943" s="33"/>
      <c r="J4943" s="33"/>
      <c r="K4943" s="33"/>
      <c r="L4943" s="33"/>
      <c r="M4943" s="33"/>
      <c r="N4943" s="33"/>
      <c r="O4943" s="33"/>
      <c r="P4943" s="33"/>
      <c r="Q4943" s="33"/>
      <c r="R4943" s="33"/>
      <c r="S4943" s="33"/>
      <c r="T4943" s="33"/>
      <c r="V4943" t="str">
        <f>IFERROR(VLOOKUP($D4943,MediaPartner[],2,FALSE),"")</f>
        <v/>
      </c>
      <c r="W4943" t="str">
        <f>IFERROR(VLOOKUP($E4943,Site[],2,FALSE),"")</f>
        <v/>
      </c>
      <c r="X4943" t="str">
        <f>IFERROR(VLOOKUP($F4943,FundingSource[],2,FALSE),"")</f>
        <v/>
      </c>
      <c r="Y4943" t="str">
        <f>IFERROR(VLOOKUP($G4943,Objective[],2,FALSE),"")</f>
        <v/>
      </c>
      <c r="Z4943" t="str">
        <f>IFERROR(VLOOKUP($H4943,AdType[],2,FALSE),"")</f>
        <v/>
      </c>
      <c r="AA4943" t="str">
        <f>IFERROR(VLOOKUP($I4943,AdSize[],2,FALSE),"")</f>
        <v/>
      </c>
      <c r="AB4943" t="str">
        <f>IFERROR(VLOOKUP($J4943,TargetingTactic[],2,FALSE),"")</f>
        <v/>
      </c>
      <c r="AC4943" t="str">
        <f>IFERROR(VLOOKUP($K4943,Audience[],2,FALSE),"")</f>
        <v/>
      </c>
      <c r="AD4943" t="str">
        <f>IFERROR(VLOOKUP($L4943,Country[],2,FALSE),"")</f>
        <v/>
      </c>
      <c r="AE4943" t="str">
        <f>IFERROR(VLOOKUP($M4943,Language[],2,FALSE),"")</f>
        <v/>
      </c>
      <c r="AF4943" t="str">
        <f>IFERROR(VLOOKUP($N4943,BuyType[],2,FALSE),"")</f>
        <v/>
      </c>
      <c r="AG4943" t="str">
        <f>IFERROR(VLOOKUP($S4943,StoreBU[],2,FALSE),"")</f>
        <v/>
      </c>
    </row>
    <row r="4944" spans="1:33" x14ac:dyDescent="0.3">
      <c r="A4944" t="str">
        <f t="shared" si="155"/>
        <v/>
      </c>
      <c r="C4944" t="str">
        <f t="shared" si="154"/>
        <v/>
      </c>
      <c r="D4944" s="33"/>
      <c r="E4944" s="33"/>
      <c r="F4944" s="33"/>
      <c r="G4944" s="33"/>
      <c r="H4944" s="33"/>
      <c r="I4944" s="33"/>
      <c r="J4944" s="33"/>
      <c r="K4944" s="33"/>
      <c r="L4944" s="33"/>
      <c r="M4944" s="33"/>
      <c r="N4944" s="33"/>
      <c r="O4944" s="33"/>
      <c r="P4944" s="33"/>
      <c r="Q4944" s="33"/>
      <c r="R4944" s="33"/>
      <c r="S4944" s="33"/>
      <c r="T4944" s="33"/>
      <c r="V4944" t="str">
        <f>IFERROR(VLOOKUP($D4944,MediaPartner[],2,FALSE),"")</f>
        <v/>
      </c>
      <c r="W4944" t="str">
        <f>IFERROR(VLOOKUP($E4944,Site[],2,FALSE),"")</f>
        <v/>
      </c>
      <c r="X4944" t="str">
        <f>IFERROR(VLOOKUP($F4944,FundingSource[],2,FALSE),"")</f>
        <v/>
      </c>
      <c r="Y4944" t="str">
        <f>IFERROR(VLOOKUP($G4944,Objective[],2,FALSE),"")</f>
        <v/>
      </c>
      <c r="Z4944" t="str">
        <f>IFERROR(VLOOKUP($H4944,AdType[],2,FALSE),"")</f>
        <v/>
      </c>
      <c r="AA4944" t="str">
        <f>IFERROR(VLOOKUP($I4944,AdSize[],2,FALSE),"")</f>
        <v/>
      </c>
      <c r="AB4944" t="str">
        <f>IFERROR(VLOOKUP($J4944,TargetingTactic[],2,FALSE),"")</f>
        <v/>
      </c>
      <c r="AC4944" t="str">
        <f>IFERROR(VLOOKUP($K4944,Audience[],2,FALSE),"")</f>
        <v/>
      </c>
      <c r="AD4944" t="str">
        <f>IFERROR(VLOOKUP($L4944,Country[],2,FALSE),"")</f>
        <v/>
      </c>
      <c r="AE4944" t="str">
        <f>IFERROR(VLOOKUP($M4944,Language[],2,FALSE),"")</f>
        <v/>
      </c>
      <c r="AF4944" t="str">
        <f>IFERROR(VLOOKUP($N4944,BuyType[],2,FALSE),"")</f>
        <v/>
      </c>
      <c r="AG4944" t="str">
        <f>IFERROR(VLOOKUP($S4944,StoreBU[],2,FALSE),"")</f>
        <v/>
      </c>
    </row>
    <row r="4945" spans="1:33" x14ac:dyDescent="0.3">
      <c r="A4945" t="str">
        <f t="shared" si="155"/>
        <v/>
      </c>
      <c r="C4945" t="str">
        <f t="shared" si="154"/>
        <v/>
      </c>
      <c r="D4945" s="33"/>
      <c r="E4945" s="33"/>
      <c r="F4945" s="33"/>
      <c r="G4945" s="33"/>
      <c r="H4945" s="33"/>
      <c r="I4945" s="33"/>
      <c r="J4945" s="33"/>
      <c r="K4945" s="33"/>
      <c r="L4945" s="33"/>
      <c r="M4945" s="33"/>
      <c r="N4945" s="33"/>
      <c r="O4945" s="33"/>
      <c r="P4945" s="33"/>
      <c r="Q4945" s="33"/>
      <c r="R4945" s="33"/>
      <c r="S4945" s="33"/>
      <c r="T4945" s="33"/>
      <c r="V4945" t="str">
        <f>IFERROR(VLOOKUP($D4945,MediaPartner[],2,FALSE),"")</f>
        <v/>
      </c>
      <c r="W4945" t="str">
        <f>IFERROR(VLOOKUP($E4945,Site[],2,FALSE),"")</f>
        <v/>
      </c>
      <c r="X4945" t="str">
        <f>IFERROR(VLOOKUP($F4945,FundingSource[],2,FALSE),"")</f>
        <v/>
      </c>
      <c r="Y4945" t="str">
        <f>IFERROR(VLOOKUP($G4945,Objective[],2,FALSE),"")</f>
        <v/>
      </c>
      <c r="Z4945" t="str">
        <f>IFERROR(VLOOKUP($H4945,AdType[],2,FALSE),"")</f>
        <v/>
      </c>
      <c r="AA4945" t="str">
        <f>IFERROR(VLOOKUP($I4945,AdSize[],2,FALSE),"")</f>
        <v/>
      </c>
      <c r="AB4945" t="str">
        <f>IFERROR(VLOOKUP($J4945,TargetingTactic[],2,FALSE),"")</f>
        <v/>
      </c>
      <c r="AC4945" t="str">
        <f>IFERROR(VLOOKUP($K4945,Audience[],2,FALSE),"")</f>
        <v/>
      </c>
      <c r="AD4945" t="str">
        <f>IFERROR(VLOOKUP($L4945,Country[],2,FALSE),"")</f>
        <v/>
      </c>
      <c r="AE4945" t="str">
        <f>IFERROR(VLOOKUP($M4945,Language[],2,FALSE),"")</f>
        <v/>
      </c>
      <c r="AF4945" t="str">
        <f>IFERROR(VLOOKUP($N4945,BuyType[],2,FALSE),"")</f>
        <v/>
      </c>
      <c r="AG4945" t="str">
        <f>IFERROR(VLOOKUP($S4945,StoreBU[],2,FALSE),"")</f>
        <v/>
      </c>
    </row>
    <row r="4946" spans="1:33" x14ac:dyDescent="0.3">
      <c r="A4946" t="str">
        <f t="shared" si="155"/>
        <v/>
      </c>
      <c r="C4946" t="str">
        <f t="shared" si="154"/>
        <v/>
      </c>
      <c r="D4946" s="33"/>
      <c r="E4946" s="33"/>
      <c r="F4946" s="33"/>
      <c r="G4946" s="33"/>
      <c r="H4946" s="33"/>
      <c r="I4946" s="33"/>
      <c r="J4946" s="33"/>
      <c r="K4946" s="33"/>
      <c r="L4946" s="33"/>
      <c r="M4946" s="33"/>
      <c r="N4946" s="33"/>
      <c r="O4946" s="33"/>
      <c r="P4946" s="33"/>
      <c r="Q4946" s="33"/>
      <c r="R4946" s="33"/>
      <c r="S4946" s="33"/>
      <c r="T4946" s="33"/>
      <c r="V4946" t="str">
        <f>IFERROR(VLOOKUP($D4946,MediaPartner[],2,FALSE),"")</f>
        <v/>
      </c>
      <c r="W4946" t="str">
        <f>IFERROR(VLOOKUP($E4946,Site[],2,FALSE),"")</f>
        <v/>
      </c>
      <c r="X4946" t="str">
        <f>IFERROR(VLOOKUP($F4946,FundingSource[],2,FALSE),"")</f>
        <v/>
      </c>
      <c r="Y4946" t="str">
        <f>IFERROR(VLOOKUP($G4946,Objective[],2,FALSE),"")</f>
        <v/>
      </c>
      <c r="Z4946" t="str">
        <f>IFERROR(VLOOKUP($H4946,AdType[],2,FALSE),"")</f>
        <v/>
      </c>
      <c r="AA4946" t="str">
        <f>IFERROR(VLOOKUP($I4946,AdSize[],2,FALSE),"")</f>
        <v/>
      </c>
      <c r="AB4946" t="str">
        <f>IFERROR(VLOOKUP($J4946,TargetingTactic[],2,FALSE),"")</f>
        <v/>
      </c>
      <c r="AC4946" t="str">
        <f>IFERROR(VLOOKUP($K4946,Audience[],2,FALSE),"")</f>
        <v/>
      </c>
      <c r="AD4946" t="str">
        <f>IFERROR(VLOOKUP($L4946,Country[],2,FALSE),"")</f>
        <v/>
      </c>
      <c r="AE4946" t="str">
        <f>IFERROR(VLOOKUP($M4946,Language[],2,FALSE),"")</f>
        <v/>
      </c>
      <c r="AF4946" t="str">
        <f>IFERROR(VLOOKUP($N4946,BuyType[],2,FALSE),"")</f>
        <v/>
      </c>
      <c r="AG4946" t="str">
        <f>IFERROR(VLOOKUP($S4946,StoreBU[],2,FALSE),"")</f>
        <v/>
      </c>
    </row>
    <row r="4947" spans="1:33" x14ac:dyDescent="0.3">
      <c r="A4947" t="str">
        <f t="shared" si="155"/>
        <v/>
      </c>
      <c r="C4947" t="str">
        <f t="shared" si="154"/>
        <v/>
      </c>
      <c r="D4947" s="33"/>
      <c r="E4947" s="33"/>
      <c r="F4947" s="33"/>
      <c r="G4947" s="33"/>
      <c r="H4947" s="33"/>
      <c r="I4947" s="33"/>
      <c r="J4947" s="33"/>
      <c r="K4947" s="33"/>
      <c r="L4947" s="33"/>
      <c r="M4947" s="33"/>
      <c r="N4947" s="33"/>
      <c r="O4947" s="33"/>
      <c r="P4947" s="33"/>
      <c r="Q4947" s="33"/>
      <c r="R4947" s="33"/>
      <c r="S4947" s="33"/>
      <c r="T4947" s="33"/>
      <c r="V4947" t="str">
        <f>IFERROR(VLOOKUP($D4947,MediaPartner[],2,FALSE),"")</f>
        <v/>
      </c>
      <c r="W4947" t="str">
        <f>IFERROR(VLOOKUP($E4947,Site[],2,FALSE),"")</f>
        <v/>
      </c>
      <c r="X4947" t="str">
        <f>IFERROR(VLOOKUP($F4947,FundingSource[],2,FALSE),"")</f>
        <v/>
      </c>
      <c r="Y4947" t="str">
        <f>IFERROR(VLOOKUP($G4947,Objective[],2,FALSE),"")</f>
        <v/>
      </c>
      <c r="Z4947" t="str">
        <f>IFERROR(VLOOKUP($H4947,AdType[],2,FALSE),"")</f>
        <v/>
      </c>
      <c r="AA4947" t="str">
        <f>IFERROR(VLOOKUP($I4947,AdSize[],2,FALSE),"")</f>
        <v/>
      </c>
      <c r="AB4947" t="str">
        <f>IFERROR(VLOOKUP($J4947,TargetingTactic[],2,FALSE),"")</f>
        <v/>
      </c>
      <c r="AC4947" t="str">
        <f>IFERROR(VLOOKUP($K4947,Audience[],2,FALSE),"")</f>
        <v/>
      </c>
      <c r="AD4947" t="str">
        <f>IFERROR(VLOOKUP($L4947,Country[],2,FALSE),"")</f>
        <v/>
      </c>
      <c r="AE4947" t="str">
        <f>IFERROR(VLOOKUP($M4947,Language[],2,FALSE),"")</f>
        <v/>
      </c>
      <c r="AF4947" t="str">
        <f>IFERROR(VLOOKUP($N4947,BuyType[],2,FALSE),"")</f>
        <v/>
      </c>
      <c r="AG4947" t="str">
        <f>IFERROR(VLOOKUP($S4947,StoreBU[],2,FALSE),"")</f>
        <v/>
      </c>
    </row>
    <row r="4948" spans="1:33" x14ac:dyDescent="0.3">
      <c r="A4948" t="str">
        <f t="shared" si="155"/>
        <v/>
      </c>
      <c r="C4948" t="str">
        <f t="shared" si="154"/>
        <v/>
      </c>
      <c r="D4948" s="33"/>
      <c r="E4948" s="33"/>
      <c r="F4948" s="33"/>
      <c r="G4948" s="33"/>
      <c r="H4948" s="33"/>
      <c r="I4948" s="33"/>
      <c r="J4948" s="33"/>
      <c r="K4948" s="33"/>
      <c r="L4948" s="33"/>
      <c r="M4948" s="33"/>
      <c r="N4948" s="33"/>
      <c r="O4948" s="33"/>
      <c r="P4948" s="33"/>
      <c r="Q4948" s="33"/>
      <c r="R4948" s="33"/>
      <c r="S4948" s="33"/>
      <c r="T4948" s="33"/>
      <c r="V4948" t="str">
        <f>IFERROR(VLOOKUP($D4948,MediaPartner[],2,FALSE),"")</f>
        <v/>
      </c>
      <c r="W4948" t="str">
        <f>IFERROR(VLOOKUP($E4948,Site[],2,FALSE),"")</f>
        <v/>
      </c>
      <c r="X4948" t="str">
        <f>IFERROR(VLOOKUP($F4948,FundingSource[],2,FALSE),"")</f>
        <v/>
      </c>
      <c r="Y4948" t="str">
        <f>IFERROR(VLOOKUP($G4948,Objective[],2,FALSE),"")</f>
        <v/>
      </c>
      <c r="Z4948" t="str">
        <f>IFERROR(VLOOKUP($H4948,AdType[],2,FALSE),"")</f>
        <v/>
      </c>
      <c r="AA4948" t="str">
        <f>IFERROR(VLOOKUP($I4948,AdSize[],2,FALSE),"")</f>
        <v/>
      </c>
      <c r="AB4948" t="str">
        <f>IFERROR(VLOOKUP($J4948,TargetingTactic[],2,FALSE),"")</f>
        <v/>
      </c>
      <c r="AC4948" t="str">
        <f>IFERROR(VLOOKUP($K4948,Audience[],2,FALSE),"")</f>
        <v/>
      </c>
      <c r="AD4948" t="str">
        <f>IFERROR(VLOOKUP($L4948,Country[],2,FALSE),"")</f>
        <v/>
      </c>
      <c r="AE4948" t="str">
        <f>IFERROR(VLOOKUP($M4948,Language[],2,FALSE),"")</f>
        <v/>
      </c>
      <c r="AF4948" t="str">
        <f>IFERROR(VLOOKUP($N4948,BuyType[],2,FALSE),"")</f>
        <v/>
      </c>
      <c r="AG4948" t="str">
        <f>IFERROR(VLOOKUP($S4948,StoreBU[],2,FALSE),"")</f>
        <v/>
      </c>
    </row>
    <row r="4949" spans="1:33" x14ac:dyDescent="0.3">
      <c r="A4949" t="str">
        <f t="shared" si="155"/>
        <v/>
      </c>
      <c r="C4949" t="str">
        <f t="shared" si="154"/>
        <v/>
      </c>
      <c r="D4949" s="33"/>
      <c r="E4949" s="33"/>
      <c r="F4949" s="33"/>
      <c r="G4949" s="33"/>
      <c r="H4949" s="33"/>
      <c r="I4949" s="33"/>
      <c r="J4949" s="33"/>
      <c r="K4949" s="33"/>
      <c r="L4949" s="33"/>
      <c r="M4949" s="33"/>
      <c r="N4949" s="33"/>
      <c r="O4949" s="33"/>
      <c r="P4949" s="33"/>
      <c r="Q4949" s="33"/>
      <c r="R4949" s="33"/>
      <c r="S4949" s="33"/>
      <c r="T4949" s="33"/>
      <c r="V4949" t="str">
        <f>IFERROR(VLOOKUP($D4949,MediaPartner[],2,FALSE),"")</f>
        <v/>
      </c>
      <c r="W4949" t="str">
        <f>IFERROR(VLOOKUP($E4949,Site[],2,FALSE),"")</f>
        <v/>
      </c>
      <c r="X4949" t="str">
        <f>IFERROR(VLOOKUP($F4949,FundingSource[],2,FALSE),"")</f>
        <v/>
      </c>
      <c r="Y4949" t="str">
        <f>IFERROR(VLOOKUP($G4949,Objective[],2,FALSE),"")</f>
        <v/>
      </c>
      <c r="Z4949" t="str">
        <f>IFERROR(VLOOKUP($H4949,AdType[],2,FALSE),"")</f>
        <v/>
      </c>
      <c r="AA4949" t="str">
        <f>IFERROR(VLOOKUP($I4949,AdSize[],2,FALSE),"")</f>
        <v/>
      </c>
      <c r="AB4949" t="str">
        <f>IFERROR(VLOOKUP($J4949,TargetingTactic[],2,FALSE),"")</f>
        <v/>
      </c>
      <c r="AC4949" t="str">
        <f>IFERROR(VLOOKUP($K4949,Audience[],2,FALSE),"")</f>
        <v/>
      </c>
      <c r="AD4949" t="str">
        <f>IFERROR(VLOOKUP($L4949,Country[],2,FALSE),"")</f>
        <v/>
      </c>
      <c r="AE4949" t="str">
        <f>IFERROR(VLOOKUP($M4949,Language[],2,FALSE),"")</f>
        <v/>
      </c>
      <c r="AF4949" t="str">
        <f>IFERROR(VLOOKUP($N4949,BuyType[],2,FALSE),"")</f>
        <v/>
      </c>
      <c r="AG4949" t="str">
        <f>IFERROR(VLOOKUP($S4949,StoreBU[],2,FALSE),"")</f>
        <v/>
      </c>
    </row>
    <row r="4950" spans="1:33" x14ac:dyDescent="0.3">
      <c r="A4950" t="str">
        <f t="shared" si="155"/>
        <v/>
      </c>
      <c r="C4950" t="str">
        <f t="shared" si="154"/>
        <v/>
      </c>
      <c r="D4950" s="33"/>
      <c r="E4950" s="33"/>
      <c r="F4950" s="33"/>
      <c r="G4950" s="33"/>
      <c r="H4950" s="33"/>
      <c r="I4950" s="33"/>
      <c r="J4950" s="33"/>
      <c r="K4950" s="33"/>
      <c r="L4950" s="33"/>
      <c r="M4950" s="33"/>
      <c r="N4950" s="33"/>
      <c r="O4950" s="33"/>
      <c r="P4950" s="33"/>
      <c r="Q4950" s="33"/>
      <c r="R4950" s="33"/>
      <c r="S4950" s="33"/>
      <c r="T4950" s="33"/>
      <c r="V4950" t="str">
        <f>IFERROR(VLOOKUP($D4950,MediaPartner[],2,FALSE),"")</f>
        <v/>
      </c>
      <c r="W4950" t="str">
        <f>IFERROR(VLOOKUP($E4950,Site[],2,FALSE),"")</f>
        <v/>
      </c>
      <c r="X4950" t="str">
        <f>IFERROR(VLOOKUP($F4950,FundingSource[],2,FALSE),"")</f>
        <v/>
      </c>
      <c r="Y4950" t="str">
        <f>IFERROR(VLOOKUP($G4950,Objective[],2,FALSE),"")</f>
        <v/>
      </c>
      <c r="Z4950" t="str">
        <f>IFERROR(VLOOKUP($H4950,AdType[],2,FALSE),"")</f>
        <v/>
      </c>
      <c r="AA4950" t="str">
        <f>IFERROR(VLOOKUP($I4950,AdSize[],2,FALSE),"")</f>
        <v/>
      </c>
      <c r="AB4950" t="str">
        <f>IFERROR(VLOOKUP($J4950,TargetingTactic[],2,FALSE),"")</f>
        <v/>
      </c>
      <c r="AC4950" t="str">
        <f>IFERROR(VLOOKUP($K4950,Audience[],2,FALSE),"")</f>
        <v/>
      </c>
      <c r="AD4950" t="str">
        <f>IFERROR(VLOOKUP($L4950,Country[],2,FALSE),"")</f>
        <v/>
      </c>
      <c r="AE4950" t="str">
        <f>IFERROR(VLOOKUP($M4950,Language[],2,FALSE),"")</f>
        <v/>
      </c>
      <c r="AF4950" t="str">
        <f>IFERROR(VLOOKUP($N4950,BuyType[],2,FALSE),"")</f>
        <v/>
      </c>
      <c r="AG4950" t="str">
        <f>IFERROR(VLOOKUP($S4950,StoreBU[],2,FALSE),"")</f>
        <v/>
      </c>
    </row>
    <row r="4951" spans="1:33" x14ac:dyDescent="0.3">
      <c r="A4951" t="str">
        <f t="shared" si="155"/>
        <v/>
      </c>
      <c r="C4951" t="str">
        <f t="shared" si="154"/>
        <v/>
      </c>
      <c r="D4951" s="33"/>
      <c r="E4951" s="33"/>
      <c r="F4951" s="33"/>
      <c r="G4951" s="33"/>
      <c r="H4951" s="33"/>
      <c r="I4951" s="33"/>
      <c r="J4951" s="33"/>
      <c r="K4951" s="33"/>
      <c r="L4951" s="33"/>
      <c r="M4951" s="33"/>
      <c r="N4951" s="33"/>
      <c r="O4951" s="33"/>
      <c r="P4951" s="33"/>
      <c r="Q4951" s="33"/>
      <c r="R4951" s="33"/>
      <c r="S4951" s="33"/>
      <c r="T4951" s="33"/>
      <c r="V4951" t="str">
        <f>IFERROR(VLOOKUP($D4951,MediaPartner[],2,FALSE),"")</f>
        <v/>
      </c>
      <c r="W4951" t="str">
        <f>IFERROR(VLOOKUP($E4951,Site[],2,FALSE),"")</f>
        <v/>
      </c>
      <c r="X4951" t="str">
        <f>IFERROR(VLOOKUP($F4951,FundingSource[],2,FALSE),"")</f>
        <v/>
      </c>
      <c r="Y4951" t="str">
        <f>IFERROR(VLOOKUP($G4951,Objective[],2,FALSE),"")</f>
        <v/>
      </c>
      <c r="Z4951" t="str">
        <f>IFERROR(VLOOKUP($H4951,AdType[],2,FALSE),"")</f>
        <v/>
      </c>
      <c r="AA4951" t="str">
        <f>IFERROR(VLOOKUP($I4951,AdSize[],2,FALSE),"")</f>
        <v/>
      </c>
      <c r="AB4951" t="str">
        <f>IFERROR(VLOOKUP($J4951,TargetingTactic[],2,FALSE),"")</f>
        <v/>
      </c>
      <c r="AC4951" t="str">
        <f>IFERROR(VLOOKUP($K4951,Audience[],2,FALSE),"")</f>
        <v/>
      </c>
      <c r="AD4951" t="str">
        <f>IFERROR(VLOOKUP($L4951,Country[],2,FALSE),"")</f>
        <v/>
      </c>
      <c r="AE4951" t="str">
        <f>IFERROR(VLOOKUP($M4951,Language[],2,FALSE),"")</f>
        <v/>
      </c>
      <c r="AF4951" t="str">
        <f>IFERROR(VLOOKUP($N4951,BuyType[],2,FALSE),"")</f>
        <v/>
      </c>
      <c r="AG4951" t="str">
        <f>IFERROR(VLOOKUP($S4951,StoreBU[],2,FALSE),"")</f>
        <v/>
      </c>
    </row>
    <row r="4952" spans="1:33" x14ac:dyDescent="0.3">
      <c r="A4952" t="str">
        <f t="shared" si="155"/>
        <v/>
      </c>
      <c r="C4952" t="str">
        <f t="shared" si="154"/>
        <v/>
      </c>
      <c r="D4952" s="33"/>
      <c r="E4952" s="33"/>
      <c r="F4952" s="33"/>
      <c r="G4952" s="33"/>
      <c r="H4952" s="33"/>
      <c r="I4952" s="33"/>
      <c r="J4952" s="33"/>
      <c r="K4952" s="33"/>
      <c r="L4952" s="33"/>
      <c r="M4952" s="33"/>
      <c r="N4952" s="33"/>
      <c r="O4952" s="33"/>
      <c r="P4952" s="33"/>
      <c r="Q4952" s="33"/>
      <c r="R4952" s="33"/>
      <c r="S4952" s="33"/>
      <c r="T4952" s="33"/>
      <c r="V4952" t="str">
        <f>IFERROR(VLOOKUP($D4952,MediaPartner[],2,FALSE),"")</f>
        <v/>
      </c>
      <c r="W4952" t="str">
        <f>IFERROR(VLOOKUP($E4952,Site[],2,FALSE),"")</f>
        <v/>
      </c>
      <c r="X4952" t="str">
        <f>IFERROR(VLOOKUP($F4952,FundingSource[],2,FALSE),"")</f>
        <v/>
      </c>
      <c r="Y4952" t="str">
        <f>IFERROR(VLOOKUP($G4952,Objective[],2,FALSE),"")</f>
        <v/>
      </c>
      <c r="Z4952" t="str">
        <f>IFERROR(VLOOKUP($H4952,AdType[],2,FALSE),"")</f>
        <v/>
      </c>
      <c r="AA4952" t="str">
        <f>IFERROR(VLOOKUP($I4952,AdSize[],2,FALSE),"")</f>
        <v/>
      </c>
      <c r="AB4952" t="str">
        <f>IFERROR(VLOOKUP($J4952,TargetingTactic[],2,FALSE),"")</f>
        <v/>
      </c>
      <c r="AC4952" t="str">
        <f>IFERROR(VLOOKUP($K4952,Audience[],2,FALSE),"")</f>
        <v/>
      </c>
      <c r="AD4952" t="str">
        <f>IFERROR(VLOOKUP($L4952,Country[],2,FALSE),"")</f>
        <v/>
      </c>
      <c r="AE4952" t="str">
        <f>IFERROR(VLOOKUP($M4952,Language[],2,FALSE),"")</f>
        <v/>
      </c>
      <c r="AF4952" t="str">
        <f>IFERROR(VLOOKUP($N4952,BuyType[],2,FALSE),"")</f>
        <v/>
      </c>
      <c r="AG4952" t="str">
        <f>IFERROR(VLOOKUP($S4952,StoreBU[],2,FALSE),"")</f>
        <v/>
      </c>
    </row>
    <row r="4953" spans="1:33" x14ac:dyDescent="0.3">
      <c r="A4953" t="str">
        <f t="shared" si="155"/>
        <v/>
      </c>
      <c r="C4953" t="str">
        <f t="shared" si="154"/>
        <v/>
      </c>
      <c r="D4953" s="33"/>
      <c r="E4953" s="33"/>
      <c r="F4953" s="33"/>
      <c r="G4953" s="33"/>
      <c r="H4953" s="33"/>
      <c r="I4953" s="33"/>
      <c r="J4953" s="33"/>
      <c r="K4953" s="33"/>
      <c r="L4953" s="33"/>
      <c r="M4953" s="33"/>
      <c r="N4953" s="33"/>
      <c r="O4953" s="33"/>
      <c r="P4953" s="33"/>
      <c r="Q4953" s="33"/>
      <c r="R4953" s="33"/>
      <c r="S4953" s="33"/>
      <c r="T4953" s="33"/>
      <c r="V4953" t="str">
        <f>IFERROR(VLOOKUP($D4953,MediaPartner[],2,FALSE),"")</f>
        <v/>
      </c>
      <c r="W4953" t="str">
        <f>IFERROR(VLOOKUP($E4953,Site[],2,FALSE),"")</f>
        <v/>
      </c>
      <c r="X4953" t="str">
        <f>IFERROR(VLOOKUP($F4953,FundingSource[],2,FALSE),"")</f>
        <v/>
      </c>
      <c r="Y4953" t="str">
        <f>IFERROR(VLOOKUP($G4953,Objective[],2,FALSE),"")</f>
        <v/>
      </c>
      <c r="Z4953" t="str">
        <f>IFERROR(VLOOKUP($H4953,AdType[],2,FALSE),"")</f>
        <v/>
      </c>
      <c r="AA4953" t="str">
        <f>IFERROR(VLOOKUP($I4953,AdSize[],2,FALSE),"")</f>
        <v/>
      </c>
      <c r="AB4953" t="str">
        <f>IFERROR(VLOOKUP($J4953,TargetingTactic[],2,FALSE),"")</f>
        <v/>
      </c>
      <c r="AC4953" t="str">
        <f>IFERROR(VLOOKUP($K4953,Audience[],2,FALSE),"")</f>
        <v/>
      </c>
      <c r="AD4953" t="str">
        <f>IFERROR(VLOOKUP($L4953,Country[],2,FALSE),"")</f>
        <v/>
      </c>
      <c r="AE4953" t="str">
        <f>IFERROR(VLOOKUP($M4953,Language[],2,FALSE),"")</f>
        <v/>
      </c>
      <c r="AF4953" t="str">
        <f>IFERROR(VLOOKUP($N4953,BuyType[],2,FALSE),"")</f>
        <v/>
      </c>
      <c r="AG4953" t="str">
        <f>IFERROR(VLOOKUP($S4953,StoreBU[],2,FALSE),"")</f>
        <v/>
      </c>
    </row>
    <row r="4954" spans="1:33" x14ac:dyDescent="0.3">
      <c r="A4954" t="str">
        <f t="shared" si="155"/>
        <v/>
      </c>
      <c r="C4954" t="str">
        <f t="shared" si="154"/>
        <v/>
      </c>
      <c r="D4954" s="33"/>
      <c r="E4954" s="33"/>
      <c r="F4954" s="33"/>
      <c r="G4954" s="33"/>
      <c r="H4954" s="33"/>
      <c r="I4954" s="33"/>
      <c r="J4954" s="33"/>
      <c r="K4954" s="33"/>
      <c r="L4954" s="33"/>
      <c r="M4954" s="33"/>
      <c r="N4954" s="33"/>
      <c r="O4954" s="33"/>
      <c r="P4954" s="33"/>
      <c r="Q4954" s="33"/>
      <c r="R4954" s="33"/>
      <c r="S4954" s="33"/>
      <c r="T4954" s="33"/>
      <c r="V4954" t="str">
        <f>IFERROR(VLOOKUP($D4954,MediaPartner[],2,FALSE),"")</f>
        <v/>
      </c>
      <c r="W4954" t="str">
        <f>IFERROR(VLOOKUP($E4954,Site[],2,FALSE),"")</f>
        <v/>
      </c>
      <c r="X4954" t="str">
        <f>IFERROR(VLOOKUP($F4954,FundingSource[],2,FALSE),"")</f>
        <v/>
      </c>
      <c r="Y4954" t="str">
        <f>IFERROR(VLOOKUP($G4954,Objective[],2,FALSE),"")</f>
        <v/>
      </c>
      <c r="Z4954" t="str">
        <f>IFERROR(VLOOKUP($H4954,AdType[],2,FALSE),"")</f>
        <v/>
      </c>
      <c r="AA4954" t="str">
        <f>IFERROR(VLOOKUP($I4954,AdSize[],2,FALSE),"")</f>
        <v/>
      </c>
      <c r="AB4954" t="str">
        <f>IFERROR(VLOOKUP($J4954,TargetingTactic[],2,FALSE),"")</f>
        <v/>
      </c>
      <c r="AC4954" t="str">
        <f>IFERROR(VLOOKUP($K4954,Audience[],2,FALSE),"")</f>
        <v/>
      </c>
      <c r="AD4954" t="str">
        <f>IFERROR(VLOOKUP($L4954,Country[],2,FALSE),"")</f>
        <v/>
      </c>
      <c r="AE4954" t="str">
        <f>IFERROR(VLOOKUP($M4954,Language[],2,FALSE),"")</f>
        <v/>
      </c>
      <c r="AF4954" t="str">
        <f>IFERROR(VLOOKUP($N4954,BuyType[],2,FALSE),"")</f>
        <v/>
      </c>
      <c r="AG4954" t="str">
        <f>IFERROR(VLOOKUP($S4954,StoreBU[],2,FALSE),"")</f>
        <v/>
      </c>
    </row>
    <row r="4955" spans="1:33" x14ac:dyDescent="0.3">
      <c r="A4955" t="str">
        <f t="shared" si="155"/>
        <v/>
      </c>
      <c r="C4955" t="str">
        <f t="shared" si="154"/>
        <v/>
      </c>
      <c r="D4955" s="33"/>
      <c r="E4955" s="33"/>
      <c r="F4955" s="33"/>
      <c r="G4955" s="33"/>
      <c r="H4955" s="33"/>
      <c r="I4955" s="33"/>
      <c r="J4955" s="33"/>
      <c r="K4955" s="33"/>
      <c r="L4955" s="33"/>
      <c r="M4955" s="33"/>
      <c r="N4955" s="33"/>
      <c r="O4955" s="33"/>
      <c r="P4955" s="33"/>
      <c r="Q4955" s="33"/>
      <c r="R4955" s="33"/>
      <c r="S4955" s="33"/>
      <c r="T4955" s="33"/>
      <c r="V4955" t="str">
        <f>IFERROR(VLOOKUP($D4955,MediaPartner[],2,FALSE),"")</f>
        <v/>
      </c>
      <c r="W4955" t="str">
        <f>IFERROR(VLOOKUP($E4955,Site[],2,FALSE),"")</f>
        <v/>
      </c>
      <c r="X4955" t="str">
        <f>IFERROR(VLOOKUP($F4955,FundingSource[],2,FALSE),"")</f>
        <v/>
      </c>
      <c r="Y4955" t="str">
        <f>IFERROR(VLOOKUP($G4955,Objective[],2,FALSE),"")</f>
        <v/>
      </c>
      <c r="Z4955" t="str">
        <f>IFERROR(VLOOKUP($H4955,AdType[],2,FALSE),"")</f>
        <v/>
      </c>
      <c r="AA4955" t="str">
        <f>IFERROR(VLOOKUP($I4955,AdSize[],2,FALSE),"")</f>
        <v/>
      </c>
      <c r="AB4955" t="str">
        <f>IFERROR(VLOOKUP($J4955,TargetingTactic[],2,FALSE),"")</f>
        <v/>
      </c>
      <c r="AC4955" t="str">
        <f>IFERROR(VLOOKUP($K4955,Audience[],2,FALSE),"")</f>
        <v/>
      </c>
      <c r="AD4955" t="str">
        <f>IFERROR(VLOOKUP($L4955,Country[],2,FALSE),"")</f>
        <v/>
      </c>
      <c r="AE4955" t="str">
        <f>IFERROR(VLOOKUP($M4955,Language[],2,FALSE),"")</f>
        <v/>
      </c>
      <c r="AF4955" t="str">
        <f>IFERROR(VLOOKUP($N4955,BuyType[],2,FALSE),"")</f>
        <v/>
      </c>
      <c r="AG4955" t="str">
        <f>IFERROR(VLOOKUP($S4955,StoreBU[],2,FALSE),"")</f>
        <v/>
      </c>
    </row>
    <row r="4956" spans="1:33" x14ac:dyDescent="0.3">
      <c r="A4956" t="str">
        <f t="shared" si="155"/>
        <v/>
      </c>
      <c r="C4956" t="str">
        <f t="shared" si="154"/>
        <v/>
      </c>
      <c r="D4956" s="33"/>
      <c r="E4956" s="33"/>
      <c r="F4956" s="33"/>
      <c r="G4956" s="33"/>
      <c r="H4956" s="33"/>
      <c r="I4956" s="33"/>
      <c r="J4956" s="33"/>
      <c r="K4956" s="33"/>
      <c r="L4956" s="33"/>
      <c r="M4956" s="33"/>
      <c r="N4956" s="33"/>
      <c r="O4956" s="33"/>
      <c r="P4956" s="33"/>
      <c r="Q4956" s="33"/>
      <c r="R4956" s="33"/>
      <c r="S4956" s="33"/>
      <c r="T4956" s="33"/>
      <c r="V4956" t="str">
        <f>IFERROR(VLOOKUP($D4956,MediaPartner[],2,FALSE),"")</f>
        <v/>
      </c>
      <c r="W4956" t="str">
        <f>IFERROR(VLOOKUP($E4956,Site[],2,FALSE),"")</f>
        <v/>
      </c>
      <c r="X4956" t="str">
        <f>IFERROR(VLOOKUP($F4956,FundingSource[],2,FALSE),"")</f>
        <v/>
      </c>
      <c r="Y4956" t="str">
        <f>IFERROR(VLOOKUP($G4956,Objective[],2,FALSE),"")</f>
        <v/>
      </c>
      <c r="Z4956" t="str">
        <f>IFERROR(VLOOKUP($H4956,AdType[],2,FALSE),"")</f>
        <v/>
      </c>
      <c r="AA4956" t="str">
        <f>IFERROR(VLOOKUP($I4956,AdSize[],2,FALSE),"")</f>
        <v/>
      </c>
      <c r="AB4956" t="str">
        <f>IFERROR(VLOOKUP($J4956,TargetingTactic[],2,FALSE),"")</f>
        <v/>
      </c>
      <c r="AC4956" t="str">
        <f>IFERROR(VLOOKUP($K4956,Audience[],2,FALSE),"")</f>
        <v/>
      </c>
      <c r="AD4956" t="str">
        <f>IFERROR(VLOOKUP($L4956,Country[],2,FALSE),"")</f>
        <v/>
      </c>
      <c r="AE4956" t="str">
        <f>IFERROR(VLOOKUP($M4956,Language[],2,FALSE),"")</f>
        <v/>
      </c>
      <c r="AF4956" t="str">
        <f>IFERROR(VLOOKUP($N4956,BuyType[],2,FALSE),"")</f>
        <v/>
      </c>
      <c r="AG4956" t="str">
        <f>IFERROR(VLOOKUP($S4956,StoreBU[],2,FALSE),"")</f>
        <v/>
      </c>
    </row>
    <row r="4957" spans="1:33" x14ac:dyDescent="0.3">
      <c r="A4957" t="str">
        <f t="shared" si="155"/>
        <v/>
      </c>
      <c r="C4957" t="str">
        <f t="shared" si="154"/>
        <v/>
      </c>
      <c r="D4957" s="33"/>
      <c r="E4957" s="33"/>
      <c r="F4957" s="33"/>
      <c r="G4957" s="33"/>
      <c r="H4957" s="33"/>
      <c r="I4957" s="33"/>
      <c r="J4957" s="33"/>
      <c r="K4957" s="33"/>
      <c r="L4957" s="33"/>
      <c r="M4957" s="33"/>
      <c r="N4957" s="33"/>
      <c r="O4957" s="33"/>
      <c r="P4957" s="33"/>
      <c r="Q4957" s="33"/>
      <c r="R4957" s="33"/>
      <c r="S4957" s="33"/>
      <c r="T4957" s="33"/>
      <c r="V4957" t="str">
        <f>IFERROR(VLOOKUP($D4957,MediaPartner[],2,FALSE),"")</f>
        <v/>
      </c>
      <c r="W4957" t="str">
        <f>IFERROR(VLOOKUP($E4957,Site[],2,FALSE),"")</f>
        <v/>
      </c>
      <c r="X4957" t="str">
        <f>IFERROR(VLOOKUP($F4957,FundingSource[],2,FALSE),"")</f>
        <v/>
      </c>
      <c r="Y4957" t="str">
        <f>IFERROR(VLOOKUP($G4957,Objective[],2,FALSE),"")</f>
        <v/>
      </c>
      <c r="Z4957" t="str">
        <f>IFERROR(VLOOKUP($H4957,AdType[],2,FALSE),"")</f>
        <v/>
      </c>
      <c r="AA4957" t="str">
        <f>IFERROR(VLOOKUP($I4957,AdSize[],2,FALSE),"")</f>
        <v/>
      </c>
      <c r="AB4957" t="str">
        <f>IFERROR(VLOOKUP($J4957,TargetingTactic[],2,FALSE),"")</f>
        <v/>
      </c>
      <c r="AC4957" t="str">
        <f>IFERROR(VLOOKUP($K4957,Audience[],2,FALSE),"")</f>
        <v/>
      </c>
      <c r="AD4957" t="str">
        <f>IFERROR(VLOOKUP($L4957,Country[],2,FALSE),"")</f>
        <v/>
      </c>
      <c r="AE4957" t="str">
        <f>IFERROR(VLOOKUP($M4957,Language[],2,FALSE),"")</f>
        <v/>
      </c>
      <c r="AF4957" t="str">
        <f>IFERROR(VLOOKUP($N4957,BuyType[],2,FALSE),"")</f>
        <v/>
      </c>
      <c r="AG4957" t="str">
        <f>IFERROR(VLOOKUP($S4957,StoreBU[],2,FALSE),"")</f>
        <v/>
      </c>
    </row>
    <row r="4958" spans="1:33" x14ac:dyDescent="0.3">
      <c r="A4958" t="str">
        <f t="shared" si="155"/>
        <v/>
      </c>
      <c r="C4958" t="str">
        <f t="shared" si="154"/>
        <v/>
      </c>
      <c r="D4958" s="33"/>
      <c r="E4958" s="33"/>
      <c r="F4958" s="33"/>
      <c r="G4958" s="33"/>
      <c r="H4958" s="33"/>
      <c r="I4958" s="33"/>
      <c r="J4958" s="33"/>
      <c r="K4958" s="33"/>
      <c r="L4958" s="33"/>
      <c r="M4958" s="33"/>
      <c r="N4958" s="33"/>
      <c r="O4958" s="33"/>
      <c r="P4958" s="33"/>
      <c r="Q4958" s="33"/>
      <c r="R4958" s="33"/>
      <c r="S4958" s="33"/>
      <c r="T4958" s="33"/>
      <c r="V4958" t="str">
        <f>IFERROR(VLOOKUP($D4958,MediaPartner[],2,FALSE),"")</f>
        <v/>
      </c>
      <c r="W4958" t="str">
        <f>IFERROR(VLOOKUP($E4958,Site[],2,FALSE),"")</f>
        <v/>
      </c>
      <c r="X4958" t="str">
        <f>IFERROR(VLOOKUP($F4958,FundingSource[],2,FALSE),"")</f>
        <v/>
      </c>
      <c r="Y4958" t="str">
        <f>IFERROR(VLOOKUP($G4958,Objective[],2,FALSE),"")</f>
        <v/>
      </c>
      <c r="Z4958" t="str">
        <f>IFERROR(VLOOKUP($H4958,AdType[],2,FALSE),"")</f>
        <v/>
      </c>
      <c r="AA4958" t="str">
        <f>IFERROR(VLOOKUP($I4958,AdSize[],2,FALSE),"")</f>
        <v/>
      </c>
      <c r="AB4958" t="str">
        <f>IFERROR(VLOOKUP($J4958,TargetingTactic[],2,FALSE),"")</f>
        <v/>
      </c>
      <c r="AC4958" t="str">
        <f>IFERROR(VLOOKUP($K4958,Audience[],2,FALSE),"")</f>
        <v/>
      </c>
      <c r="AD4958" t="str">
        <f>IFERROR(VLOOKUP($L4958,Country[],2,FALSE),"")</f>
        <v/>
      </c>
      <c r="AE4958" t="str">
        <f>IFERROR(VLOOKUP($M4958,Language[],2,FALSE),"")</f>
        <v/>
      </c>
      <c r="AF4958" t="str">
        <f>IFERROR(VLOOKUP($N4958,BuyType[],2,FALSE),"")</f>
        <v/>
      </c>
      <c r="AG4958" t="str">
        <f>IFERROR(VLOOKUP($S4958,StoreBU[],2,FALSE),"")</f>
        <v/>
      </c>
    </row>
    <row r="4959" spans="1:33" x14ac:dyDescent="0.3">
      <c r="A4959" t="str">
        <f t="shared" si="155"/>
        <v/>
      </c>
      <c r="C4959" t="str">
        <f t="shared" si="154"/>
        <v/>
      </c>
      <c r="D4959" s="33"/>
      <c r="E4959" s="33"/>
      <c r="F4959" s="33"/>
      <c r="G4959" s="33"/>
      <c r="H4959" s="33"/>
      <c r="I4959" s="33"/>
      <c r="J4959" s="33"/>
      <c r="K4959" s="33"/>
      <c r="L4959" s="33"/>
      <c r="M4959" s="33"/>
      <c r="N4959" s="33"/>
      <c r="O4959" s="33"/>
      <c r="P4959" s="33"/>
      <c r="Q4959" s="33"/>
      <c r="R4959" s="33"/>
      <c r="S4959" s="33"/>
      <c r="T4959" s="33"/>
      <c r="V4959" t="str">
        <f>IFERROR(VLOOKUP($D4959,MediaPartner[],2,FALSE),"")</f>
        <v/>
      </c>
      <c r="W4959" t="str">
        <f>IFERROR(VLOOKUP($E4959,Site[],2,FALSE),"")</f>
        <v/>
      </c>
      <c r="X4959" t="str">
        <f>IFERROR(VLOOKUP($F4959,FundingSource[],2,FALSE),"")</f>
        <v/>
      </c>
      <c r="Y4959" t="str">
        <f>IFERROR(VLOOKUP($G4959,Objective[],2,FALSE),"")</f>
        <v/>
      </c>
      <c r="Z4959" t="str">
        <f>IFERROR(VLOOKUP($H4959,AdType[],2,FALSE),"")</f>
        <v/>
      </c>
      <c r="AA4959" t="str">
        <f>IFERROR(VLOOKUP($I4959,AdSize[],2,FALSE),"")</f>
        <v/>
      </c>
      <c r="AB4959" t="str">
        <f>IFERROR(VLOOKUP($J4959,TargetingTactic[],2,FALSE),"")</f>
        <v/>
      </c>
      <c r="AC4959" t="str">
        <f>IFERROR(VLOOKUP($K4959,Audience[],2,FALSE),"")</f>
        <v/>
      </c>
      <c r="AD4959" t="str">
        <f>IFERROR(VLOOKUP($L4959,Country[],2,FALSE),"")</f>
        <v/>
      </c>
      <c r="AE4959" t="str">
        <f>IFERROR(VLOOKUP($M4959,Language[],2,FALSE),"")</f>
        <v/>
      </c>
      <c r="AF4959" t="str">
        <f>IFERROR(VLOOKUP($N4959,BuyType[],2,FALSE),"")</f>
        <v/>
      </c>
      <c r="AG4959" t="str">
        <f>IFERROR(VLOOKUP($S4959,StoreBU[],2,FALSE),"")</f>
        <v/>
      </c>
    </row>
    <row r="4960" spans="1:33" x14ac:dyDescent="0.3">
      <c r="A4960" t="str">
        <f t="shared" si="155"/>
        <v/>
      </c>
      <c r="C4960" t="str">
        <f t="shared" si="154"/>
        <v/>
      </c>
      <c r="D4960" s="33"/>
      <c r="E4960" s="33"/>
      <c r="F4960" s="33"/>
      <c r="G4960" s="33"/>
      <c r="H4960" s="33"/>
      <c r="I4960" s="33"/>
      <c r="J4960" s="33"/>
      <c r="K4960" s="33"/>
      <c r="L4960" s="33"/>
      <c r="M4960" s="33"/>
      <c r="N4960" s="33"/>
      <c r="O4960" s="33"/>
      <c r="P4960" s="33"/>
      <c r="Q4960" s="33"/>
      <c r="R4960" s="33"/>
      <c r="S4960" s="33"/>
      <c r="T4960" s="33"/>
      <c r="V4960" t="str">
        <f>IFERROR(VLOOKUP($D4960,MediaPartner[],2,FALSE),"")</f>
        <v/>
      </c>
      <c r="W4960" t="str">
        <f>IFERROR(VLOOKUP($E4960,Site[],2,FALSE),"")</f>
        <v/>
      </c>
      <c r="X4960" t="str">
        <f>IFERROR(VLOOKUP($F4960,FundingSource[],2,FALSE),"")</f>
        <v/>
      </c>
      <c r="Y4960" t="str">
        <f>IFERROR(VLOOKUP($G4960,Objective[],2,FALSE),"")</f>
        <v/>
      </c>
      <c r="Z4960" t="str">
        <f>IFERROR(VLOOKUP($H4960,AdType[],2,FALSE),"")</f>
        <v/>
      </c>
      <c r="AA4960" t="str">
        <f>IFERROR(VLOOKUP($I4960,AdSize[],2,FALSE),"")</f>
        <v/>
      </c>
      <c r="AB4960" t="str">
        <f>IFERROR(VLOOKUP($J4960,TargetingTactic[],2,FALSE),"")</f>
        <v/>
      </c>
      <c r="AC4960" t="str">
        <f>IFERROR(VLOOKUP($K4960,Audience[],2,FALSE),"")</f>
        <v/>
      </c>
      <c r="AD4960" t="str">
        <f>IFERROR(VLOOKUP($L4960,Country[],2,FALSE),"")</f>
        <v/>
      </c>
      <c r="AE4960" t="str">
        <f>IFERROR(VLOOKUP($M4960,Language[],2,FALSE),"")</f>
        <v/>
      </c>
      <c r="AF4960" t="str">
        <f>IFERROR(VLOOKUP($N4960,BuyType[],2,FALSE),"")</f>
        <v/>
      </c>
      <c r="AG4960" t="str">
        <f>IFERROR(VLOOKUP($S4960,StoreBU[],2,FALSE),"")</f>
        <v/>
      </c>
    </row>
    <row r="4961" spans="1:33" x14ac:dyDescent="0.3">
      <c r="A4961" t="str">
        <f t="shared" si="155"/>
        <v/>
      </c>
      <c r="C4961" t="str">
        <f t="shared" si="154"/>
        <v/>
      </c>
      <c r="D4961" s="33"/>
      <c r="E4961" s="33"/>
      <c r="F4961" s="33"/>
      <c r="G4961" s="33"/>
      <c r="H4961" s="33"/>
      <c r="I4961" s="33"/>
      <c r="J4961" s="33"/>
      <c r="K4961" s="33"/>
      <c r="L4961" s="33"/>
      <c r="M4961" s="33"/>
      <c r="N4961" s="33"/>
      <c r="O4961" s="33"/>
      <c r="P4961" s="33"/>
      <c r="Q4961" s="33"/>
      <c r="R4961" s="33"/>
      <c r="S4961" s="33"/>
      <c r="T4961" s="33"/>
      <c r="V4961" t="str">
        <f>IFERROR(VLOOKUP($D4961,MediaPartner[],2,FALSE),"")</f>
        <v/>
      </c>
      <c r="W4961" t="str">
        <f>IFERROR(VLOOKUP($E4961,Site[],2,FALSE),"")</f>
        <v/>
      </c>
      <c r="X4961" t="str">
        <f>IFERROR(VLOOKUP($F4961,FundingSource[],2,FALSE),"")</f>
        <v/>
      </c>
      <c r="Y4961" t="str">
        <f>IFERROR(VLOOKUP($G4961,Objective[],2,FALSE),"")</f>
        <v/>
      </c>
      <c r="Z4961" t="str">
        <f>IFERROR(VLOOKUP($H4961,AdType[],2,FALSE),"")</f>
        <v/>
      </c>
      <c r="AA4961" t="str">
        <f>IFERROR(VLOOKUP($I4961,AdSize[],2,FALSE),"")</f>
        <v/>
      </c>
      <c r="AB4961" t="str">
        <f>IFERROR(VLOOKUP($J4961,TargetingTactic[],2,FALSE),"")</f>
        <v/>
      </c>
      <c r="AC4961" t="str">
        <f>IFERROR(VLOOKUP($K4961,Audience[],2,FALSE),"")</f>
        <v/>
      </c>
      <c r="AD4961" t="str">
        <f>IFERROR(VLOOKUP($L4961,Country[],2,FALSE),"")</f>
        <v/>
      </c>
      <c r="AE4961" t="str">
        <f>IFERROR(VLOOKUP($M4961,Language[],2,FALSE),"")</f>
        <v/>
      </c>
      <c r="AF4961" t="str">
        <f>IFERROR(VLOOKUP($N4961,BuyType[],2,FALSE),"")</f>
        <v/>
      </c>
      <c r="AG4961" t="str">
        <f>IFERROR(VLOOKUP($S4961,StoreBU[],2,FALSE),"")</f>
        <v/>
      </c>
    </row>
    <row r="4962" spans="1:33" x14ac:dyDescent="0.3">
      <c r="A4962" t="str">
        <f t="shared" si="155"/>
        <v/>
      </c>
      <c r="C4962" t="str">
        <f t="shared" si="154"/>
        <v/>
      </c>
      <c r="D4962" s="33"/>
      <c r="E4962" s="33"/>
      <c r="F4962" s="33"/>
      <c r="G4962" s="33"/>
      <c r="H4962" s="33"/>
      <c r="I4962" s="33"/>
      <c r="J4962" s="33"/>
      <c r="K4962" s="33"/>
      <c r="L4962" s="33"/>
      <c r="M4962" s="33"/>
      <c r="N4962" s="33"/>
      <c r="O4962" s="33"/>
      <c r="P4962" s="33"/>
      <c r="Q4962" s="33"/>
      <c r="R4962" s="33"/>
      <c r="S4962" s="33"/>
      <c r="T4962" s="33"/>
      <c r="V4962" t="str">
        <f>IFERROR(VLOOKUP($D4962,MediaPartner[],2,FALSE),"")</f>
        <v/>
      </c>
      <c r="W4962" t="str">
        <f>IFERROR(VLOOKUP($E4962,Site[],2,FALSE),"")</f>
        <v/>
      </c>
      <c r="X4962" t="str">
        <f>IFERROR(VLOOKUP($F4962,FundingSource[],2,FALSE),"")</f>
        <v/>
      </c>
      <c r="Y4962" t="str">
        <f>IFERROR(VLOOKUP($G4962,Objective[],2,FALSE),"")</f>
        <v/>
      </c>
      <c r="Z4962" t="str">
        <f>IFERROR(VLOOKUP($H4962,AdType[],2,FALSE),"")</f>
        <v/>
      </c>
      <c r="AA4962" t="str">
        <f>IFERROR(VLOOKUP($I4962,AdSize[],2,FALSE),"")</f>
        <v/>
      </c>
      <c r="AB4962" t="str">
        <f>IFERROR(VLOOKUP($J4962,TargetingTactic[],2,FALSE),"")</f>
        <v/>
      </c>
      <c r="AC4962" t="str">
        <f>IFERROR(VLOOKUP($K4962,Audience[],2,FALSE),"")</f>
        <v/>
      </c>
      <c r="AD4962" t="str">
        <f>IFERROR(VLOOKUP($L4962,Country[],2,FALSE),"")</f>
        <v/>
      </c>
      <c r="AE4962" t="str">
        <f>IFERROR(VLOOKUP($M4962,Language[],2,FALSE),"")</f>
        <v/>
      </c>
      <c r="AF4962" t="str">
        <f>IFERROR(VLOOKUP($N4962,BuyType[],2,FALSE),"")</f>
        <v/>
      </c>
      <c r="AG4962" t="str">
        <f>IFERROR(VLOOKUP($S4962,StoreBU[],2,FALSE),"")</f>
        <v/>
      </c>
    </row>
    <row r="4963" spans="1:33" x14ac:dyDescent="0.3">
      <c r="A4963" t="str">
        <f t="shared" si="155"/>
        <v/>
      </c>
      <c r="C4963" t="str">
        <f t="shared" si="154"/>
        <v/>
      </c>
      <c r="D4963" s="33"/>
      <c r="E4963" s="33"/>
      <c r="F4963" s="33"/>
      <c r="G4963" s="33"/>
      <c r="H4963" s="33"/>
      <c r="I4963" s="33"/>
      <c r="J4963" s="33"/>
      <c r="K4963" s="33"/>
      <c r="L4963" s="33"/>
      <c r="M4963" s="33"/>
      <c r="N4963" s="33"/>
      <c r="O4963" s="33"/>
      <c r="P4963" s="33"/>
      <c r="Q4963" s="33"/>
      <c r="R4963" s="33"/>
      <c r="S4963" s="33"/>
      <c r="T4963" s="33"/>
      <c r="V4963" t="str">
        <f>IFERROR(VLOOKUP($D4963,MediaPartner[],2,FALSE),"")</f>
        <v/>
      </c>
      <c r="W4963" t="str">
        <f>IFERROR(VLOOKUP($E4963,Site[],2,FALSE),"")</f>
        <v/>
      </c>
      <c r="X4963" t="str">
        <f>IFERROR(VLOOKUP($F4963,FundingSource[],2,FALSE),"")</f>
        <v/>
      </c>
      <c r="Y4963" t="str">
        <f>IFERROR(VLOOKUP($G4963,Objective[],2,FALSE),"")</f>
        <v/>
      </c>
      <c r="Z4963" t="str">
        <f>IFERROR(VLOOKUP($H4963,AdType[],2,FALSE),"")</f>
        <v/>
      </c>
      <c r="AA4963" t="str">
        <f>IFERROR(VLOOKUP($I4963,AdSize[],2,FALSE),"")</f>
        <v/>
      </c>
      <c r="AB4963" t="str">
        <f>IFERROR(VLOOKUP($J4963,TargetingTactic[],2,FALSE),"")</f>
        <v/>
      </c>
      <c r="AC4963" t="str">
        <f>IFERROR(VLOOKUP($K4963,Audience[],2,FALSE),"")</f>
        <v/>
      </c>
      <c r="AD4963" t="str">
        <f>IFERROR(VLOOKUP($L4963,Country[],2,FALSE),"")</f>
        <v/>
      </c>
      <c r="AE4963" t="str">
        <f>IFERROR(VLOOKUP($M4963,Language[],2,FALSE),"")</f>
        <v/>
      </c>
      <c r="AF4963" t="str">
        <f>IFERROR(VLOOKUP($N4963,BuyType[],2,FALSE),"")</f>
        <v/>
      </c>
      <c r="AG4963" t="str">
        <f>IFERROR(VLOOKUP($S4963,StoreBU[],2,FALSE),"")</f>
        <v/>
      </c>
    </row>
    <row r="4964" spans="1:33" x14ac:dyDescent="0.3">
      <c r="A4964" t="str">
        <f t="shared" si="155"/>
        <v/>
      </c>
      <c r="C4964" t="str">
        <f t="shared" si="154"/>
        <v/>
      </c>
      <c r="D4964" s="33"/>
      <c r="E4964" s="33"/>
      <c r="F4964" s="33"/>
      <c r="G4964" s="33"/>
      <c r="H4964" s="33"/>
      <c r="I4964" s="33"/>
      <c r="J4964" s="33"/>
      <c r="K4964" s="33"/>
      <c r="L4964" s="33"/>
      <c r="M4964" s="33"/>
      <c r="N4964" s="33"/>
      <c r="O4964" s="33"/>
      <c r="P4964" s="33"/>
      <c r="Q4964" s="33"/>
      <c r="R4964" s="33"/>
      <c r="S4964" s="33"/>
      <c r="T4964" s="33"/>
      <c r="V4964" t="str">
        <f>IFERROR(VLOOKUP($D4964,MediaPartner[],2,FALSE),"")</f>
        <v/>
      </c>
      <c r="W4964" t="str">
        <f>IFERROR(VLOOKUP($E4964,Site[],2,FALSE),"")</f>
        <v/>
      </c>
      <c r="X4964" t="str">
        <f>IFERROR(VLOOKUP($F4964,FundingSource[],2,FALSE),"")</f>
        <v/>
      </c>
      <c r="Y4964" t="str">
        <f>IFERROR(VLOOKUP($G4964,Objective[],2,FALSE),"")</f>
        <v/>
      </c>
      <c r="Z4964" t="str">
        <f>IFERROR(VLOOKUP($H4964,AdType[],2,FALSE),"")</f>
        <v/>
      </c>
      <c r="AA4964" t="str">
        <f>IFERROR(VLOOKUP($I4964,AdSize[],2,FALSE),"")</f>
        <v/>
      </c>
      <c r="AB4964" t="str">
        <f>IFERROR(VLOOKUP($J4964,TargetingTactic[],2,FALSE),"")</f>
        <v/>
      </c>
      <c r="AC4964" t="str">
        <f>IFERROR(VLOOKUP($K4964,Audience[],2,FALSE),"")</f>
        <v/>
      </c>
      <c r="AD4964" t="str">
        <f>IFERROR(VLOOKUP($L4964,Country[],2,FALSE),"")</f>
        <v/>
      </c>
      <c r="AE4964" t="str">
        <f>IFERROR(VLOOKUP($M4964,Language[],2,FALSE),"")</f>
        <v/>
      </c>
      <c r="AF4964" t="str">
        <f>IFERROR(VLOOKUP($N4964,BuyType[],2,FALSE),"")</f>
        <v/>
      </c>
      <c r="AG4964" t="str">
        <f>IFERROR(VLOOKUP($S4964,StoreBU[],2,FALSE),"")</f>
        <v/>
      </c>
    </row>
    <row r="4965" spans="1:33" x14ac:dyDescent="0.3">
      <c r="A4965" t="str">
        <f t="shared" si="155"/>
        <v/>
      </c>
      <c r="C4965" t="str">
        <f t="shared" si="154"/>
        <v/>
      </c>
      <c r="D4965" s="33"/>
      <c r="E4965" s="33"/>
      <c r="F4965" s="33"/>
      <c r="G4965" s="33"/>
      <c r="H4965" s="33"/>
      <c r="I4965" s="33"/>
      <c r="J4965" s="33"/>
      <c r="K4965" s="33"/>
      <c r="L4965" s="33"/>
      <c r="M4965" s="33"/>
      <c r="N4965" s="33"/>
      <c r="O4965" s="33"/>
      <c r="P4965" s="33"/>
      <c r="Q4965" s="33"/>
      <c r="R4965" s="33"/>
      <c r="S4965" s="33"/>
      <c r="T4965" s="33"/>
      <c r="V4965" t="str">
        <f>IFERROR(VLOOKUP($D4965,MediaPartner[],2,FALSE),"")</f>
        <v/>
      </c>
      <c r="W4965" t="str">
        <f>IFERROR(VLOOKUP($E4965,Site[],2,FALSE),"")</f>
        <v/>
      </c>
      <c r="X4965" t="str">
        <f>IFERROR(VLOOKUP($F4965,FundingSource[],2,FALSE),"")</f>
        <v/>
      </c>
      <c r="Y4965" t="str">
        <f>IFERROR(VLOOKUP($G4965,Objective[],2,FALSE),"")</f>
        <v/>
      </c>
      <c r="Z4965" t="str">
        <f>IFERROR(VLOOKUP($H4965,AdType[],2,FALSE),"")</f>
        <v/>
      </c>
      <c r="AA4965" t="str">
        <f>IFERROR(VLOOKUP($I4965,AdSize[],2,FALSE),"")</f>
        <v/>
      </c>
      <c r="AB4965" t="str">
        <f>IFERROR(VLOOKUP($J4965,TargetingTactic[],2,FALSE),"")</f>
        <v/>
      </c>
      <c r="AC4965" t="str">
        <f>IFERROR(VLOOKUP($K4965,Audience[],2,FALSE),"")</f>
        <v/>
      </c>
      <c r="AD4965" t="str">
        <f>IFERROR(VLOOKUP($L4965,Country[],2,FALSE),"")</f>
        <v/>
      </c>
      <c r="AE4965" t="str">
        <f>IFERROR(VLOOKUP($M4965,Language[],2,FALSE),"")</f>
        <v/>
      </c>
      <c r="AF4965" t="str">
        <f>IFERROR(VLOOKUP($N4965,BuyType[],2,FALSE),"")</f>
        <v/>
      </c>
      <c r="AG4965" t="str">
        <f>IFERROR(VLOOKUP($S4965,StoreBU[],2,FALSE),"")</f>
        <v/>
      </c>
    </row>
    <row r="4966" spans="1:33" x14ac:dyDescent="0.3">
      <c r="A4966" t="str">
        <f t="shared" si="155"/>
        <v/>
      </c>
      <c r="C4966" t="str">
        <f t="shared" si="154"/>
        <v/>
      </c>
      <c r="D4966" s="33"/>
      <c r="E4966" s="33"/>
      <c r="F4966" s="33"/>
      <c r="G4966" s="33"/>
      <c r="H4966" s="33"/>
      <c r="I4966" s="33"/>
      <c r="J4966" s="33"/>
      <c r="K4966" s="33"/>
      <c r="L4966" s="33"/>
      <c r="M4966" s="33"/>
      <c r="N4966" s="33"/>
      <c r="O4966" s="33"/>
      <c r="P4966" s="33"/>
      <c r="Q4966" s="33"/>
      <c r="R4966" s="33"/>
      <c r="S4966" s="33"/>
      <c r="T4966" s="33"/>
      <c r="V4966" t="str">
        <f>IFERROR(VLOOKUP($D4966,MediaPartner[],2,FALSE),"")</f>
        <v/>
      </c>
      <c r="W4966" t="str">
        <f>IFERROR(VLOOKUP($E4966,Site[],2,FALSE),"")</f>
        <v/>
      </c>
      <c r="X4966" t="str">
        <f>IFERROR(VLOOKUP($F4966,FundingSource[],2,FALSE),"")</f>
        <v/>
      </c>
      <c r="Y4966" t="str">
        <f>IFERROR(VLOOKUP($G4966,Objective[],2,FALSE),"")</f>
        <v/>
      </c>
      <c r="Z4966" t="str">
        <f>IFERROR(VLOOKUP($H4966,AdType[],2,FALSE),"")</f>
        <v/>
      </c>
      <c r="AA4966" t="str">
        <f>IFERROR(VLOOKUP($I4966,AdSize[],2,FALSE),"")</f>
        <v/>
      </c>
      <c r="AB4966" t="str">
        <f>IFERROR(VLOOKUP($J4966,TargetingTactic[],2,FALSE),"")</f>
        <v/>
      </c>
      <c r="AC4966" t="str">
        <f>IFERROR(VLOOKUP($K4966,Audience[],2,FALSE),"")</f>
        <v/>
      </c>
      <c r="AD4966" t="str">
        <f>IFERROR(VLOOKUP($L4966,Country[],2,FALSE),"")</f>
        <v/>
      </c>
      <c r="AE4966" t="str">
        <f>IFERROR(VLOOKUP($M4966,Language[],2,FALSE),"")</f>
        <v/>
      </c>
      <c r="AF4966" t="str">
        <f>IFERROR(VLOOKUP($N4966,BuyType[],2,FALSE),"")</f>
        <v/>
      </c>
      <c r="AG4966" t="str">
        <f>IFERROR(VLOOKUP($S4966,StoreBU[],2,FALSE),"")</f>
        <v/>
      </c>
    </row>
    <row r="4967" spans="1:33" x14ac:dyDescent="0.3">
      <c r="A4967" t="str">
        <f t="shared" si="155"/>
        <v/>
      </c>
      <c r="C4967" t="str">
        <f t="shared" si="154"/>
        <v/>
      </c>
      <c r="D4967" s="33"/>
      <c r="E4967" s="33"/>
      <c r="F4967" s="33"/>
      <c r="G4967" s="33"/>
      <c r="H4967" s="33"/>
      <c r="I4967" s="33"/>
      <c r="J4967" s="33"/>
      <c r="K4967" s="33"/>
      <c r="L4967" s="33"/>
      <c r="M4967" s="33"/>
      <c r="N4967" s="33"/>
      <c r="O4967" s="33"/>
      <c r="P4967" s="33"/>
      <c r="Q4967" s="33"/>
      <c r="R4967" s="33"/>
      <c r="S4967" s="33"/>
      <c r="T4967" s="33"/>
      <c r="V4967" t="str">
        <f>IFERROR(VLOOKUP($D4967,MediaPartner[],2,FALSE),"")</f>
        <v/>
      </c>
      <c r="W4967" t="str">
        <f>IFERROR(VLOOKUP($E4967,Site[],2,FALSE),"")</f>
        <v/>
      </c>
      <c r="X4967" t="str">
        <f>IFERROR(VLOOKUP($F4967,FundingSource[],2,FALSE),"")</f>
        <v/>
      </c>
      <c r="Y4967" t="str">
        <f>IFERROR(VLOOKUP($G4967,Objective[],2,FALSE),"")</f>
        <v/>
      </c>
      <c r="Z4967" t="str">
        <f>IFERROR(VLOOKUP($H4967,AdType[],2,FALSE),"")</f>
        <v/>
      </c>
      <c r="AA4967" t="str">
        <f>IFERROR(VLOOKUP($I4967,AdSize[],2,FALSE),"")</f>
        <v/>
      </c>
      <c r="AB4967" t="str">
        <f>IFERROR(VLOOKUP($J4967,TargetingTactic[],2,FALSE),"")</f>
        <v/>
      </c>
      <c r="AC4967" t="str">
        <f>IFERROR(VLOOKUP($K4967,Audience[],2,FALSE),"")</f>
        <v/>
      </c>
      <c r="AD4967" t="str">
        <f>IFERROR(VLOOKUP($L4967,Country[],2,FALSE),"")</f>
        <v/>
      </c>
      <c r="AE4967" t="str">
        <f>IFERROR(VLOOKUP($M4967,Language[],2,FALSE),"")</f>
        <v/>
      </c>
      <c r="AF4967" t="str">
        <f>IFERROR(VLOOKUP($N4967,BuyType[],2,FALSE),"")</f>
        <v/>
      </c>
      <c r="AG4967" t="str">
        <f>IFERROR(VLOOKUP($S4967,StoreBU[],2,FALSE),"")</f>
        <v/>
      </c>
    </row>
    <row r="4968" spans="1:33" x14ac:dyDescent="0.3">
      <c r="A4968" t="str">
        <f t="shared" si="155"/>
        <v/>
      </c>
      <c r="C4968" t="str">
        <f t="shared" si="154"/>
        <v/>
      </c>
      <c r="D4968" s="33"/>
      <c r="E4968" s="33"/>
      <c r="F4968" s="33"/>
      <c r="G4968" s="33"/>
      <c r="H4968" s="33"/>
      <c r="I4968" s="33"/>
      <c r="J4968" s="33"/>
      <c r="K4968" s="33"/>
      <c r="L4968" s="33"/>
      <c r="M4968" s="33"/>
      <c r="N4968" s="33"/>
      <c r="O4968" s="33"/>
      <c r="P4968" s="33"/>
      <c r="Q4968" s="33"/>
      <c r="R4968" s="33"/>
      <c r="S4968" s="33"/>
      <c r="T4968" s="33"/>
      <c r="V4968" t="str">
        <f>IFERROR(VLOOKUP($D4968,MediaPartner[],2,FALSE),"")</f>
        <v/>
      </c>
      <c r="W4968" t="str">
        <f>IFERROR(VLOOKUP($E4968,Site[],2,FALSE),"")</f>
        <v/>
      </c>
      <c r="X4968" t="str">
        <f>IFERROR(VLOOKUP($F4968,FundingSource[],2,FALSE),"")</f>
        <v/>
      </c>
      <c r="Y4968" t="str">
        <f>IFERROR(VLOOKUP($G4968,Objective[],2,FALSE),"")</f>
        <v/>
      </c>
      <c r="Z4968" t="str">
        <f>IFERROR(VLOOKUP($H4968,AdType[],2,FALSE),"")</f>
        <v/>
      </c>
      <c r="AA4968" t="str">
        <f>IFERROR(VLOOKUP($I4968,AdSize[],2,FALSE),"")</f>
        <v/>
      </c>
      <c r="AB4968" t="str">
        <f>IFERROR(VLOOKUP($J4968,TargetingTactic[],2,FALSE),"")</f>
        <v/>
      </c>
      <c r="AC4968" t="str">
        <f>IFERROR(VLOOKUP($K4968,Audience[],2,FALSE),"")</f>
        <v/>
      </c>
      <c r="AD4968" t="str">
        <f>IFERROR(VLOOKUP($L4968,Country[],2,FALSE),"")</f>
        <v/>
      </c>
      <c r="AE4968" t="str">
        <f>IFERROR(VLOOKUP($M4968,Language[],2,FALSE),"")</f>
        <v/>
      </c>
      <c r="AF4968" t="str">
        <f>IFERROR(VLOOKUP($N4968,BuyType[],2,FALSE),"")</f>
        <v/>
      </c>
      <c r="AG4968" t="str">
        <f>IFERROR(VLOOKUP($S4968,StoreBU[],2,FALSE),"")</f>
        <v/>
      </c>
    </row>
    <row r="4969" spans="1:33" x14ac:dyDescent="0.3">
      <c r="A4969" t="str">
        <f t="shared" si="155"/>
        <v/>
      </c>
      <c r="C4969" t="str">
        <f t="shared" si="154"/>
        <v/>
      </c>
      <c r="D4969" s="33"/>
      <c r="E4969" s="33"/>
      <c r="F4969" s="33"/>
      <c r="G4969" s="33"/>
      <c r="H4969" s="33"/>
      <c r="I4969" s="33"/>
      <c r="J4969" s="33"/>
      <c r="K4969" s="33"/>
      <c r="L4969" s="33"/>
      <c r="M4969" s="33"/>
      <c r="N4969" s="33"/>
      <c r="O4969" s="33"/>
      <c r="P4969" s="33"/>
      <c r="Q4969" s="33"/>
      <c r="R4969" s="33"/>
      <c r="S4969" s="33"/>
      <c r="T4969" s="33"/>
      <c r="V4969" t="str">
        <f>IFERROR(VLOOKUP($D4969,MediaPartner[],2,FALSE),"")</f>
        <v/>
      </c>
      <c r="W4969" t="str">
        <f>IFERROR(VLOOKUP($E4969,Site[],2,FALSE),"")</f>
        <v/>
      </c>
      <c r="X4969" t="str">
        <f>IFERROR(VLOOKUP($F4969,FundingSource[],2,FALSE),"")</f>
        <v/>
      </c>
      <c r="Y4969" t="str">
        <f>IFERROR(VLOOKUP($G4969,Objective[],2,FALSE),"")</f>
        <v/>
      </c>
      <c r="Z4969" t="str">
        <f>IFERROR(VLOOKUP($H4969,AdType[],2,FALSE),"")</f>
        <v/>
      </c>
      <c r="AA4969" t="str">
        <f>IFERROR(VLOOKUP($I4969,AdSize[],2,FALSE),"")</f>
        <v/>
      </c>
      <c r="AB4969" t="str">
        <f>IFERROR(VLOOKUP($J4969,TargetingTactic[],2,FALSE),"")</f>
        <v/>
      </c>
      <c r="AC4969" t="str">
        <f>IFERROR(VLOOKUP($K4969,Audience[],2,FALSE),"")</f>
        <v/>
      </c>
      <c r="AD4969" t="str">
        <f>IFERROR(VLOOKUP($L4969,Country[],2,FALSE),"")</f>
        <v/>
      </c>
      <c r="AE4969" t="str">
        <f>IFERROR(VLOOKUP($M4969,Language[],2,FALSE),"")</f>
        <v/>
      </c>
      <c r="AF4969" t="str">
        <f>IFERROR(VLOOKUP($N4969,BuyType[],2,FALSE),"")</f>
        <v/>
      </c>
      <c r="AG4969" t="str">
        <f>IFERROR(VLOOKUP($S4969,StoreBU[],2,FALSE),"")</f>
        <v/>
      </c>
    </row>
    <row r="4970" spans="1:33" x14ac:dyDescent="0.3">
      <c r="A4970" t="str">
        <f t="shared" si="155"/>
        <v/>
      </c>
      <c r="C4970" t="str">
        <f t="shared" si="154"/>
        <v/>
      </c>
      <c r="D4970" s="33"/>
      <c r="E4970" s="33"/>
      <c r="F4970" s="33"/>
      <c r="G4970" s="33"/>
      <c r="H4970" s="33"/>
      <c r="I4970" s="33"/>
      <c r="J4970" s="33"/>
      <c r="K4970" s="33"/>
      <c r="L4970" s="33"/>
      <c r="M4970" s="33"/>
      <c r="N4970" s="33"/>
      <c r="O4970" s="33"/>
      <c r="P4970" s="33"/>
      <c r="Q4970" s="33"/>
      <c r="R4970" s="33"/>
      <c r="S4970" s="33"/>
      <c r="T4970" s="33"/>
      <c r="V4970" t="str">
        <f>IFERROR(VLOOKUP($D4970,MediaPartner[],2,FALSE),"")</f>
        <v/>
      </c>
      <c r="W4970" t="str">
        <f>IFERROR(VLOOKUP($E4970,Site[],2,FALSE),"")</f>
        <v/>
      </c>
      <c r="X4970" t="str">
        <f>IFERROR(VLOOKUP($F4970,FundingSource[],2,FALSE),"")</f>
        <v/>
      </c>
      <c r="Y4970" t="str">
        <f>IFERROR(VLOOKUP($G4970,Objective[],2,FALSE),"")</f>
        <v/>
      </c>
      <c r="Z4970" t="str">
        <f>IFERROR(VLOOKUP($H4970,AdType[],2,FALSE),"")</f>
        <v/>
      </c>
      <c r="AA4970" t="str">
        <f>IFERROR(VLOOKUP($I4970,AdSize[],2,FALSE),"")</f>
        <v/>
      </c>
      <c r="AB4970" t="str">
        <f>IFERROR(VLOOKUP($J4970,TargetingTactic[],2,FALSE),"")</f>
        <v/>
      </c>
      <c r="AC4970" t="str">
        <f>IFERROR(VLOOKUP($K4970,Audience[],2,FALSE),"")</f>
        <v/>
      </c>
      <c r="AD4970" t="str">
        <f>IFERROR(VLOOKUP($L4970,Country[],2,FALSE),"")</f>
        <v/>
      </c>
      <c r="AE4970" t="str">
        <f>IFERROR(VLOOKUP($M4970,Language[],2,FALSE),"")</f>
        <v/>
      </c>
      <c r="AF4970" t="str">
        <f>IFERROR(VLOOKUP($N4970,BuyType[],2,FALSE),"")</f>
        <v/>
      </c>
      <c r="AG4970" t="str">
        <f>IFERROR(VLOOKUP($S4970,StoreBU[],2,FALSE),"")</f>
        <v/>
      </c>
    </row>
    <row r="4971" spans="1:33" x14ac:dyDescent="0.3">
      <c r="A4971" t="str">
        <f t="shared" si="155"/>
        <v/>
      </c>
      <c r="C4971" t="str">
        <f t="shared" si="154"/>
        <v/>
      </c>
      <c r="D4971" s="33"/>
      <c r="E4971" s="33"/>
      <c r="F4971" s="33"/>
      <c r="G4971" s="33"/>
      <c r="H4971" s="33"/>
      <c r="I4971" s="33"/>
      <c r="J4971" s="33"/>
      <c r="K4971" s="33"/>
      <c r="L4971" s="33"/>
      <c r="M4971" s="33"/>
      <c r="N4971" s="33"/>
      <c r="O4971" s="33"/>
      <c r="P4971" s="33"/>
      <c r="Q4971" s="33"/>
      <c r="R4971" s="33"/>
      <c r="S4971" s="33"/>
      <c r="T4971" s="33"/>
      <c r="V4971" t="str">
        <f>IFERROR(VLOOKUP($D4971,MediaPartner[],2,FALSE),"")</f>
        <v/>
      </c>
      <c r="W4971" t="str">
        <f>IFERROR(VLOOKUP($E4971,Site[],2,FALSE),"")</f>
        <v/>
      </c>
      <c r="X4971" t="str">
        <f>IFERROR(VLOOKUP($F4971,FundingSource[],2,FALSE),"")</f>
        <v/>
      </c>
      <c r="Y4971" t="str">
        <f>IFERROR(VLOOKUP($G4971,Objective[],2,FALSE),"")</f>
        <v/>
      </c>
      <c r="Z4971" t="str">
        <f>IFERROR(VLOOKUP($H4971,AdType[],2,FALSE),"")</f>
        <v/>
      </c>
      <c r="AA4971" t="str">
        <f>IFERROR(VLOOKUP($I4971,AdSize[],2,FALSE),"")</f>
        <v/>
      </c>
      <c r="AB4971" t="str">
        <f>IFERROR(VLOOKUP($J4971,TargetingTactic[],2,FALSE),"")</f>
        <v/>
      </c>
      <c r="AC4971" t="str">
        <f>IFERROR(VLOOKUP($K4971,Audience[],2,FALSE),"")</f>
        <v/>
      </c>
      <c r="AD4971" t="str">
        <f>IFERROR(VLOOKUP($L4971,Country[],2,FALSE),"")</f>
        <v/>
      </c>
      <c r="AE4971" t="str">
        <f>IFERROR(VLOOKUP($M4971,Language[],2,FALSE),"")</f>
        <v/>
      </c>
      <c r="AF4971" t="str">
        <f>IFERROR(VLOOKUP($N4971,BuyType[],2,FALSE),"")</f>
        <v/>
      </c>
      <c r="AG4971" t="str">
        <f>IFERROR(VLOOKUP($S4971,StoreBU[],2,FALSE),"")</f>
        <v/>
      </c>
    </row>
    <row r="4972" spans="1:33" x14ac:dyDescent="0.3">
      <c r="A4972" t="str">
        <f t="shared" si="155"/>
        <v/>
      </c>
      <c r="C4972" t="str">
        <f t="shared" si="154"/>
        <v/>
      </c>
      <c r="D4972" s="33"/>
      <c r="E4972" s="33"/>
      <c r="F4972" s="33"/>
      <c r="G4972" s="33"/>
      <c r="H4972" s="33"/>
      <c r="I4972" s="33"/>
      <c r="J4972" s="33"/>
      <c r="K4972" s="33"/>
      <c r="L4972" s="33"/>
      <c r="M4972" s="33"/>
      <c r="N4972" s="33"/>
      <c r="O4972" s="33"/>
      <c r="P4972" s="33"/>
      <c r="Q4972" s="33"/>
      <c r="R4972" s="33"/>
      <c r="S4972" s="33"/>
      <c r="T4972" s="33"/>
      <c r="V4972" t="str">
        <f>IFERROR(VLOOKUP($D4972,MediaPartner[],2,FALSE),"")</f>
        <v/>
      </c>
      <c r="W4972" t="str">
        <f>IFERROR(VLOOKUP($E4972,Site[],2,FALSE),"")</f>
        <v/>
      </c>
      <c r="X4972" t="str">
        <f>IFERROR(VLOOKUP($F4972,FundingSource[],2,FALSE),"")</f>
        <v/>
      </c>
      <c r="Y4972" t="str">
        <f>IFERROR(VLOOKUP($G4972,Objective[],2,FALSE),"")</f>
        <v/>
      </c>
      <c r="Z4972" t="str">
        <f>IFERROR(VLOOKUP($H4972,AdType[],2,FALSE),"")</f>
        <v/>
      </c>
      <c r="AA4972" t="str">
        <f>IFERROR(VLOOKUP($I4972,AdSize[],2,FALSE),"")</f>
        <v/>
      </c>
      <c r="AB4972" t="str">
        <f>IFERROR(VLOOKUP($J4972,TargetingTactic[],2,FALSE),"")</f>
        <v/>
      </c>
      <c r="AC4972" t="str">
        <f>IFERROR(VLOOKUP($K4972,Audience[],2,FALSE),"")</f>
        <v/>
      </c>
      <c r="AD4972" t="str">
        <f>IFERROR(VLOOKUP($L4972,Country[],2,FALSE),"")</f>
        <v/>
      </c>
      <c r="AE4972" t="str">
        <f>IFERROR(VLOOKUP($M4972,Language[],2,FALSE),"")</f>
        <v/>
      </c>
      <c r="AF4972" t="str">
        <f>IFERROR(VLOOKUP($N4972,BuyType[],2,FALSE),"")</f>
        <v/>
      </c>
      <c r="AG4972" t="str">
        <f>IFERROR(VLOOKUP($S4972,StoreBU[],2,FALSE),"")</f>
        <v/>
      </c>
    </row>
    <row r="4973" spans="1:33" x14ac:dyDescent="0.3">
      <c r="A4973" t="str">
        <f t="shared" si="155"/>
        <v/>
      </c>
      <c r="C4973" t="str">
        <f t="shared" si="154"/>
        <v/>
      </c>
      <c r="D4973" s="33"/>
      <c r="E4973" s="33"/>
      <c r="F4973" s="33"/>
      <c r="G4973" s="33"/>
      <c r="H4973" s="33"/>
      <c r="I4973" s="33"/>
      <c r="J4973" s="33"/>
      <c r="K4973" s="33"/>
      <c r="L4973" s="33"/>
      <c r="M4973" s="33"/>
      <c r="N4973" s="33"/>
      <c r="O4973" s="33"/>
      <c r="P4973" s="33"/>
      <c r="Q4973" s="33"/>
      <c r="R4973" s="33"/>
      <c r="S4973" s="33"/>
      <c r="T4973" s="33"/>
      <c r="V4973" t="str">
        <f>IFERROR(VLOOKUP($D4973,MediaPartner[],2,FALSE),"")</f>
        <v/>
      </c>
      <c r="W4973" t="str">
        <f>IFERROR(VLOOKUP($E4973,Site[],2,FALSE),"")</f>
        <v/>
      </c>
      <c r="X4973" t="str">
        <f>IFERROR(VLOOKUP($F4973,FundingSource[],2,FALSE),"")</f>
        <v/>
      </c>
      <c r="Y4973" t="str">
        <f>IFERROR(VLOOKUP($G4973,Objective[],2,FALSE),"")</f>
        <v/>
      </c>
      <c r="Z4973" t="str">
        <f>IFERROR(VLOOKUP($H4973,AdType[],2,FALSE),"")</f>
        <v/>
      </c>
      <c r="AA4973" t="str">
        <f>IFERROR(VLOOKUP($I4973,AdSize[],2,FALSE),"")</f>
        <v/>
      </c>
      <c r="AB4973" t="str">
        <f>IFERROR(VLOOKUP($J4973,TargetingTactic[],2,FALSE),"")</f>
        <v/>
      </c>
      <c r="AC4973" t="str">
        <f>IFERROR(VLOOKUP($K4973,Audience[],2,FALSE),"")</f>
        <v/>
      </c>
      <c r="AD4973" t="str">
        <f>IFERROR(VLOOKUP($L4973,Country[],2,FALSE),"")</f>
        <v/>
      </c>
      <c r="AE4973" t="str">
        <f>IFERROR(VLOOKUP($M4973,Language[],2,FALSE),"")</f>
        <v/>
      </c>
      <c r="AF4973" t="str">
        <f>IFERROR(VLOOKUP($N4973,BuyType[],2,FALSE),"")</f>
        <v/>
      </c>
      <c r="AG4973" t="str">
        <f>IFERROR(VLOOKUP($S4973,StoreBU[],2,FALSE),"")</f>
        <v/>
      </c>
    </row>
    <row r="4974" spans="1:33" x14ac:dyDescent="0.3">
      <c r="A4974" t="str">
        <f t="shared" si="155"/>
        <v/>
      </c>
      <c r="C4974" t="str">
        <f t="shared" si="154"/>
        <v/>
      </c>
      <c r="D4974" s="33"/>
      <c r="E4974" s="33"/>
      <c r="F4974" s="33"/>
      <c r="G4974" s="33"/>
      <c r="H4974" s="33"/>
      <c r="I4974" s="33"/>
      <c r="J4974" s="33"/>
      <c r="K4974" s="33"/>
      <c r="L4974" s="33"/>
      <c r="M4974" s="33"/>
      <c r="N4974" s="33"/>
      <c r="O4974" s="33"/>
      <c r="P4974" s="33"/>
      <c r="Q4974" s="33"/>
      <c r="R4974" s="33"/>
      <c r="S4974" s="33"/>
      <c r="T4974" s="33"/>
      <c r="V4974" t="str">
        <f>IFERROR(VLOOKUP($D4974,MediaPartner[],2,FALSE),"")</f>
        <v/>
      </c>
      <c r="W4974" t="str">
        <f>IFERROR(VLOOKUP($E4974,Site[],2,FALSE),"")</f>
        <v/>
      </c>
      <c r="X4974" t="str">
        <f>IFERROR(VLOOKUP($F4974,FundingSource[],2,FALSE),"")</f>
        <v/>
      </c>
      <c r="Y4974" t="str">
        <f>IFERROR(VLOOKUP($G4974,Objective[],2,FALSE),"")</f>
        <v/>
      </c>
      <c r="Z4974" t="str">
        <f>IFERROR(VLOOKUP($H4974,AdType[],2,FALSE),"")</f>
        <v/>
      </c>
      <c r="AA4974" t="str">
        <f>IFERROR(VLOOKUP($I4974,AdSize[],2,FALSE),"")</f>
        <v/>
      </c>
      <c r="AB4974" t="str">
        <f>IFERROR(VLOOKUP($J4974,TargetingTactic[],2,FALSE),"")</f>
        <v/>
      </c>
      <c r="AC4974" t="str">
        <f>IFERROR(VLOOKUP($K4974,Audience[],2,FALSE),"")</f>
        <v/>
      </c>
      <c r="AD4974" t="str">
        <f>IFERROR(VLOOKUP($L4974,Country[],2,FALSE),"")</f>
        <v/>
      </c>
      <c r="AE4974" t="str">
        <f>IFERROR(VLOOKUP($M4974,Language[],2,FALSE),"")</f>
        <v/>
      </c>
      <c r="AF4974" t="str">
        <f>IFERROR(VLOOKUP($N4974,BuyType[],2,FALSE),"")</f>
        <v/>
      </c>
      <c r="AG4974" t="str">
        <f>IFERROR(VLOOKUP($S4974,StoreBU[],2,FALSE),"")</f>
        <v/>
      </c>
    </row>
    <row r="4975" spans="1:33" x14ac:dyDescent="0.3">
      <c r="A4975" t="str">
        <f t="shared" si="155"/>
        <v/>
      </c>
      <c r="C4975" t="str">
        <f t="shared" si="154"/>
        <v/>
      </c>
      <c r="D4975" s="33"/>
      <c r="E4975" s="33"/>
      <c r="F4975" s="33"/>
      <c r="G4975" s="33"/>
      <c r="H4975" s="33"/>
      <c r="I4975" s="33"/>
      <c r="J4975" s="33"/>
      <c r="K4975" s="33"/>
      <c r="L4975" s="33"/>
      <c r="M4975" s="33"/>
      <c r="N4975" s="33"/>
      <c r="O4975" s="33"/>
      <c r="P4975" s="33"/>
      <c r="Q4975" s="33"/>
      <c r="R4975" s="33"/>
      <c r="S4975" s="33"/>
      <c r="T4975" s="33"/>
      <c r="V4975" t="str">
        <f>IFERROR(VLOOKUP($D4975,MediaPartner[],2,FALSE),"")</f>
        <v/>
      </c>
      <c r="W4975" t="str">
        <f>IFERROR(VLOOKUP($E4975,Site[],2,FALSE),"")</f>
        <v/>
      </c>
      <c r="X4975" t="str">
        <f>IFERROR(VLOOKUP($F4975,FundingSource[],2,FALSE),"")</f>
        <v/>
      </c>
      <c r="Y4975" t="str">
        <f>IFERROR(VLOOKUP($G4975,Objective[],2,FALSE),"")</f>
        <v/>
      </c>
      <c r="Z4975" t="str">
        <f>IFERROR(VLOOKUP($H4975,AdType[],2,FALSE),"")</f>
        <v/>
      </c>
      <c r="AA4975" t="str">
        <f>IFERROR(VLOOKUP($I4975,AdSize[],2,FALSE),"")</f>
        <v/>
      </c>
      <c r="AB4975" t="str">
        <f>IFERROR(VLOOKUP($J4975,TargetingTactic[],2,FALSE),"")</f>
        <v/>
      </c>
      <c r="AC4975" t="str">
        <f>IFERROR(VLOOKUP($K4975,Audience[],2,FALSE),"")</f>
        <v/>
      </c>
      <c r="AD4975" t="str">
        <f>IFERROR(VLOOKUP($L4975,Country[],2,FALSE),"")</f>
        <v/>
      </c>
      <c r="AE4975" t="str">
        <f>IFERROR(VLOOKUP($M4975,Language[],2,FALSE),"")</f>
        <v/>
      </c>
      <c r="AF4975" t="str">
        <f>IFERROR(VLOOKUP($N4975,BuyType[],2,FALSE),"")</f>
        <v/>
      </c>
      <c r="AG4975" t="str">
        <f>IFERROR(VLOOKUP($S4975,StoreBU[],2,FALSE),"")</f>
        <v/>
      </c>
    </row>
    <row r="4976" spans="1:33" x14ac:dyDescent="0.3">
      <c r="A4976" t="str">
        <f t="shared" si="155"/>
        <v/>
      </c>
      <c r="C4976" t="str">
        <f t="shared" si="154"/>
        <v/>
      </c>
      <c r="D4976" s="33"/>
      <c r="E4976" s="33"/>
      <c r="F4976" s="33"/>
      <c r="G4976" s="33"/>
      <c r="H4976" s="33"/>
      <c r="I4976" s="33"/>
      <c r="J4976" s="33"/>
      <c r="K4976" s="33"/>
      <c r="L4976" s="33"/>
      <c r="M4976" s="33"/>
      <c r="N4976" s="33"/>
      <c r="O4976" s="33"/>
      <c r="P4976" s="33"/>
      <c r="Q4976" s="33"/>
      <c r="R4976" s="33"/>
      <c r="S4976" s="33"/>
      <c r="T4976" s="33"/>
      <c r="V4976" t="str">
        <f>IFERROR(VLOOKUP($D4976,MediaPartner[],2,FALSE),"")</f>
        <v/>
      </c>
      <c r="W4976" t="str">
        <f>IFERROR(VLOOKUP($E4976,Site[],2,FALSE),"")</f>
        <v/>
      </c>
      <c r="X4976" t="str">
        <f>IFERROR(VLOOKUP($F4976,FundingSource[],2,FALSE),"")</f>
        <v/>
      </c>
      <c r="Y4976" t="str">
        <f>IFERROR(VLOOKUP($G4976,Objective[],2,FALSE),"")</f>
        <v/>
      </c>
      <c r="Z4976" t="str">
        <f>IFERROR(VLOOKUP($H4976,AdType[],2,FALSE),"")</f>
        <v/>
      </c>
      <c r="AA4976" t="str">
        <f>IFERROR(VLOOKUP($I4976,AdSize[],2,FALSE),"")</f>
        <v/>
      </c>
      <c r="AB4976" t="str">
        <f>IFERROR(VLOOKUP($J4976,TargetingTactic[],2,FALSE),"")</f>
        <v/>
      </c>
      <c r="AC4976" t="str">
        <f>IFERROR(VLOOKUP($K4976,Audience[],2,FALSE),"")</f>
        <v/>
      </c>
      <c r="AD4976" t="str">
        <f>IFERROR(VLOOKUP($L4976,Country[],2,FALSE),"")</f>
        <v/>
      </c>
      <c r="AE4976" t="str">
        <f>IFERROR(VLOOKUP($M4976,Language[],2,FALSE),"")</f>
        <v/>
      </c>
      <c r="AF4976" t="str">
        <f>IFERROR(VLOOKUP($N4976,BuyType[],2,FALSE),"")</f>
        <v/>
      </c>
      <c r="AG4976" t="str">
        <f>IFERROR(VLOOKUP($S4976,StoreBU[],2,FALSE),"")</f>
        <v/>
      </c>
    </row>
    <row r="4977" spans="1:33" x14ac:dyDescent="0.3">
      <c r="A4977" t="str">
        <f t="shared" si="155"/>
        <v/>
      </c>
      <c r="C4977" t="str">
        <f t="shared" si="154"/>
        <v/>
      </c>
      <c r="D4977" s="33"/>
      <c r="E4977" s="33"/>
      <c r="F4977" s="33"/>
      <c r="G4977" s="33"/>
      <c r="H4977" s="33"/>
      <c r="I4977" s="33"/>
      <c r="J4977" s="33"/>
      <c r="K4977" s="33"/>
      <c r="L4977" s="33"/>
      <c r="M4977" s="33"/>
      <c r="N4977" s="33"/>
      <c r="O4977" s="33"/>
      <c r="P4977" s="33"/>
      <c r="Q4977" s="33"/>
      <c r="R4977" s="33"/>
      <c r="S4977" s="33"/>
      <c r="T4977" s="33"/>
      <c r="V4977" t="str">
        <f>IFERROR(VLOOKUP($D4977,MediaPartner[],2,FALSE),"")</f>
        <v/>
      </c>
      <c r="W4977" t="str">
        <f>IFERROR(VLOOKUP($E4977,Site[],2,FALSE),"")</f>
        <v/>
      </c>
      <c r="X4977" t="str">
        <f>IFERROR(VLOOKUP($F4977,FundingSource[],2,FALSE),"")</f>
        <v/>
      </c>
      <c r="Y4977" t="str">
        <f>IFERROR(VLOOKUP($G4977,Objective[],2,FALSE),"")</f>
        <v/>
      </c>
      <c r="Z4977" t="str">
        <f>IFERROR(VLOOKUP($H4977,AdType[],2,FALSE),"")</f>
        <v/>
      </c>
      <c r="AA4977" t="str">
        <f>IFERROR(VLOOKUP($I4977,AdSize[],2,FALSE),"")</f>
        <v/>
      </c>
      <c r="AB4977" t="str">
        <f>IFERROR(VLOOKUP($J4977,TargetingTactic[],2,FALSE),"")</f>
        <v/>
      </c>
      <c r="AC4977" t="str">
        <f>IFERROR(VLOOKUP($K4977,Audience[],2,FALSE),"")</f>
        <v/>
      </c>
      <c r="AD4977" t="str">
        <f>IFERROR(VLOOKUP($L4977,Country[],2,FALSE),"")</f>
        <v/>
      </c>
      <c r="AE4977" t="str">
        <f>IFERROR(VLOOKUP($M4977,Language[],2,FALSE),"")</f>
        <v/>
      </c>
      <c r="AF4977" t="str">
        <f>IFERROR(VLOOKUP($N4977,BuyType[],2,FALSE),"")</f>
        <v/>
      </c>
      <c r="AG4977" t="str">
        <f>IFERROR(VLOOKUP($S4977,StoreBU[],2,FALSE),"")</f>
        <v/>
      </c>
    </row>
    <row r="4978" spans="1:33" x14ac:dyDescent="0.3">
      <c r="A4978" t="str">
        <f t="shared" si="155"/>
        <v/>
      </c>
      <c r="C4978" t="str">
        <f t="shared" si="154"/>
        <v/>
      </c>
      <c r="D4978" s="33"/>
      <c r="E4978" s="33"/>
      <c r="F4978" s="33"/>
      <c r="G4978" s="33"/>
      <c r="H4978" s="33"/>
      <c r="I4978" s="33"/>
      <c r="J4978" s="33"/>
      <c r="K4978" s="33"/>
      <c r="L4978" s="33"/>
      <c r="M4978" s="33"/>
      <c r="N4978" s="33"/>
      <c r="O4978" s="33"/>
      <c r="P4978" s="33"/>
      <c r="Q4978" s="33"/>
      <c r="R4978" s="33"/>
      <c r="S4978" s="33"/>
      <c r="T4978" s="33"/>
      <c r="V4978" t="str">
        <f>IFERROR(VLOOKUP($D4978,MediaPartner[],2,FALSE),"")</f>
        <v/>
      </c>
      <c r="W4978" t="str">
        <f>IFERROR(VLOOKUP($E4978,Site[],2,FALSE),"")</f>
        <v/>
      </c>
      <c r="X4978" t="str">
        <f>IFERROR(VLOOKUP($F4978,FundingSource[],2,FALSE),"")</f>
        <v/>
      </c>
      <c r="Y4978" t="str">
        <f>IFERROR(VLOOKUP($G4978,Objective[],2,FALSE),"")</f>
        <v/>
      </c>
      <c r="Z4978" t="str">
        <f>IFERROR(VLOOKUP($H4978,AdType[],2,FALSE),"")</f>
        <v/>
      </c>
      <c r="AA4978" t="str">
        <f>IFERROR(VLOOKUP($I4978,AdSize[],2,FALSE),"")</f>
        <v/>
      </c>
      <c r="AB4978" t="str">
        <f>IFERROR(VLOOKUP($J4978,TargetingTactic[],2,FALSE),"")</f>
        <v/>
      </c>
      <c r="AC4978" t="str">
        <f>IFERROR(VLOOKUP($K4978,Audience[],2,FALSE),"")</f>
        <v/>
      </c>
      <c r="AD4978" t="str">
        <f>IFERROR(VLOOKUP($L4978,Country[],2,FALSE),"")</f>
        <v/>
      </c>
      <c r="AE4978" t="str">
        <f>IFERROR(VLOOKUP($M4978,Language[],2,FALSE),"")</f>
        <v/>
      </c>
      <c r="AF4978" t="str">
        <f>IFERROR(VLOOKUP($N4978,BuyType[],2,FALSE),"")</f>
        <v/>
      </c>
      <c r="AG4978" t="str">
        <f>IFERROR(VLOOKUP($S4978,StoreBU[],2,FALSE),"")</f>
        <v/>
      </c>
    </row>
    <row r="4979" spans="1:33" x14ac:dyDescent="0.3">
      <c r="A4979" t="str">
        <f t="shared" si="155"/>
        <v/>
      </c>
      <c r="C4979" t="str">
        <f t="shared" si="154"/>
        <v/>
      </c>
      <c r="D4979" s="33"/>
      <c r="E4979" s="33"/>
      <c r="F4979" s="33"/>
      <c r="G4979" s="33"/>
      <c r="H4979" s="33"/>
      <c r="I4979" s="33"/>
      <c r="J4979" s="33"/>
      <c r="K4979" s="33"/>
      <c r="L4979" s="33"/>
      <c r="M4979" s="33"/>
      <c r="N4979" s="33"/>
      <c r="O4979" s="33"/>
      <c r="P4979" s="33"/>
      <c r="Q4979" s="33"/>
      <c r="R4979" s="33"/>
      <c r="S4979" s="33"/>
      <c r="T4979" s="33"/>
      <c r="V4979" t="str">
        <f>IFERROR(VLOOKUP($D4979,MediaPartner[],2,FALSE),"")</f>
        <v/>
      </c>
      <c r="W4979" t="str">
        <f>IFERROR(VLOOKUP($E4979,Site[],2,FALSE),"")</f>
        <v/>
      </c>
      <c r="X4979" t="str">
        <f>IFERROR(VLOOKUP($F4979,FundingSource[],2,FALSE),"")</f>
        <v/>
      </c>
      <c r="Y4979" t="str">
        <f>IFERROR(VLOOKUP($G4979,Objective[],2,FALSE),"")</f>
        <v/>
      </c>
      <c r="Z4979" t="str">
        <f>IFERROR(VLOOKUP($H4979,AdType[],2,FALSE),"")</f>
        <v/>
      </c>
      <c r="AA4979" t="str">
        <f>IFERROR(VLOOKUP($I4979,AdSize[],2,FALSE),"")</f>
        <v/>
      </c>
      <c r="AB4979" t="str">
        <f>IFERROR(VLOOKUP($J4979,TargetingTactic[],2,FALSE),"")</f>
        <v/>
      </c>
      <c r="AC4979" t="str">
        <f>IFERROR(VLOOKUP($K4979,Audience[],2,FALSE),"")</f>
        <v/>
      </c>
      <c r="AD4979" t="str">
        <f>IFERROR(VLOOKUP($L4979,Country[],2,FALSE),"")</f>
        <v/>
      </c>
      <c r="AE4979" t="str">
        <f>IFERROR(VLOOKUP($M4979,Language[],2,FALSE),"")</f>
        <v/>
      </c>
      <c r="AF4979" t="str">
        <f>IFERROR(VLOOKUP($N4979,BuyType[],2,FALSE),"")</f>
        <v/>
      </c>
      <c r="AG4979" t="str">
        <f>IFERROR(VLOOKUP($S4979,StoreBU[],2,FALSE),"")</f>
        <v/>
      </c>
    </row>
    <row r="4980" spans="1:33" x14ac:dyDescent="0.3">
      <c r="A4980" t="str">
        <f t="shared" si="155"/>
        <v/>
      </c>
      <c r="C4980" t="str">
        <f t="shared" si="154"/>
        <v/>
      </c>
      <c r="D4980" s="33"/>
      <c r="E4980" s="33"/>
      <c r="F4980" s="33"/>
      <c r="G4980" s="33"/>
      <c r="H4980" s="33"/>
      <c r="I4980" s="33"/>
      <c r="J4980" s="33"/>
      <c r="K4980" s="33"/>
      <c r="L4980" s="33"/>
      <c r="M4980" s="33"/>
      <c r="N4980" s="33"/>
      <c r="O4980" s="33"/>
      <c r="P4980" s="33"/>
      <c r="Q4980" s="33"/>
      <c r="R4980" s="33"/>
      <c r="S4980" s="33"/>
      <c r="T4980" s="33"/>
      <c r="V4980" t="str">
        <f>IFERROR(VLOOKUP($D4980,MediaPartner[],2,FALSE),"")</f>
        <v/>
      </c>
      <c r="W4980" t="str">
        <f>IFERROR(VLOOKUP($E4980,Site[],2,FALSE),"")</f>
        <v/>
      </c>
      <c r="X4980" t="str">
        <f>IFERROR(VLOOKUP($F4980,FundingSource[],2,FALSE),"")</f>
        <v/>
      </c>
      <c r="Y4980" t="str">
        <f>IFERROR(VLOOKUP($G4980,Objective[],2,FALSE),"")</f>
        <v/>
      </c>
      <c r="Z4980" t="str">
        <f>IFERROR(VLOOKUP($H4980,AdType[],2,FALSE),"")</f>
        <v/>
      </c>
      <c r="AA4980" t="str">
        <f>IFERROR(VLOOKUP($I4980,AdSize[],2,FALSE),"")</f>
        <v/>
      </c>
      <c r="AB4980" t="str">
        <f>IFERROR(VLOOKUP($J4980,TargetingTactic[],2,FALSE),"")</f>
        <v/>
      </c>
      <c r="AC4980" t="str">
        <f>IFERROR(VLOOKUP($K4980,Audience[],2,FALSE),"")</f>
        <v/>
      </c>
      <c r="AD4980" t="str">
        <f>IFERROR(VLOOKUP($L4980,Country[],2,FALSE),"")</f>
        <v/>
      </c>
      <c r="AE4980" t="str">
        <f>IFERROR(VLOOKUP($M4980,Language[],2,FALSE),"")</f>
        <v/>
      </c>
      <c r="AF4980" t="str">
        <f>IFERROR(VLOOKUP($N4980,BuyType[],2,FALSE),"")</f>
        <v/>
      </c>
      <c r="AG4980" t="str">
        <f>IFERROR(VLOOKUP($S4980,StoreBU[],2,FALSE),"")</f>
        <v/>
      </c>
    </row>
    <row r="4981" spans="1:33" x14ac:dyDescent="0.3">
      <c r="A4981" t="str">
        <f t="shared" si="155"/>
        <v/>
      </c>
      <c r="C4981" t="str">
        <f t="shared" si="154"/>
        <v/>
      </c>
      <c r="D4981" s="33"/>
      <c r="E4981" s="33"/>
      <c r="F4981" s="33"/>
      <c r="G4981" s="33"/>
      <c r="H4981" s="33"/>
      <c r="I4981" s="33"/>
      <c r="J4981" s="33"/>
      <c r="K4981" s="33"/>
      <c r="L4981" s="33"/>
      <c r="M4981" s="33"/>
      <c r="N4981" s="33"/>
      <c r="O4981" s="33"/>
      <c r="P4981" s="33"/>
      <c r="Q4981" s="33"/>
      <c r="R4981" s="33"/>
      <c r="S4981" s="33"/>
      <c r="T4981" s="33"/>
      <c r="V4981" t="str">
        <f>IFERROR(VLOOKUP($D4981,MediaPartner[],2,FALSE),"")</f>
        <v/>
      </c>
      <c r="W4981" t="str">
        <f>IFERROR(VLOOKUP($E4981,Site[],2,FALSE),"")</f>
        <v/>
      </c>
      <c r="X4981" t="str">
        <f>IFERROR(VLOOKUP($F4981,FundingSource[],2,FALSE),"")</f>
        <v/>
      </c>
      <c r="Y4981" t="str">
        <f>IFERROR(VLOOKUP($G4981,Objective[],2,FALSE),"")</f>
        <v/>
      </c>
      <c r="Z4981" t="str">
        <f>IFERROR(VLOOKUP($H4981,AdType[],2,FALSE),"")</f>
        <v/>
      </c>
      <c r="AA4981" t="str">
        <f>IFERROR(VLOOKUP($I4981,AdSize[],2,FALSE),"")</f>
        <v/>
      </c>
      <c r="AB4981" t="str">
        <f>IFERROR(VLOOKUP($J4981,TargetingTactic[],2,FALSE),"")</f>
        <v/>
      </c>
      <c r="AC4981" t="str">
        <f>IFERROR(VLOOKUP($K4981,Audience[],2,FALSE),"")</f>
        <v/>
      </c>
      <c r="AD4981" t="str">
        <f>IFERROR(VLOOKUP($L4981,Country[],2,FALSE),"")</f>
        <v/>
      </c>
      <c r="AE4981" t="str">
        <f>IFERROR(VLOOKUP($M4981,Language[],2,FALSE),"")</f>
        <v/>
      </c>
      <c r="AF4981" t="str">
        <f>IFERROR(VLOOKUP($N4981,BuyType[],2,FALSE),"")</f>
        <v/>
      </c>
      <c r="AG4981" t="str">
        <f>IFERROR(VLOOKUP($S4981,StoreBU[],2,FALSE),"")</f>
        <v/>
      </c>
    </row>
    <row r="4982" spans="1:33" x14ac:dyDescent="0.3">
      <c r="A4982" t="str">
        <f t="shared" si="155"/>
        <v/>
      </c>
      <c r="C4982" t="str">
        <f t="shared" si="154"/>
        <v/>
      </c>
      <c r="D4982" s="33"/>
      <c r="E4982" s="33"/>
      <c r="F4982" s="33"/>
      <c r="G4982" s="33"/>
      <c r="H4982" s="33"/>
      <c r="I4982" s="33"/>
      <c r="J4982" s="33"/>
      <c r="K4982" s="33"/>
      <c r="L4982" s="33"/>
      <c r="M4982" s="33"/>
      <c r="N4982" s="33"/>
      <c r="O4982" s="33"/>
      <c r="P4982" s="33"/>
      <c r="Q4982" s="33"/>
      <c r="R4982" s="33"/>
      <c r="S4982" s="33"/>
      <c r="T4982" s="33"/>
      <c r="V4982" t="str">
        <f>IFERROR(VLOOKUP($D4982,MediaPartner[],2,FALSE),"")</f>
        <v/>
      </c>
      <c r="W4982" t="str">
        <f>IFERROR(VLOOKUP($E4982,Site[],2,FALSE),"")</f>
        <v/>
      </c>
      <c r="X4982" t="str">
        <f>IFERROR(VLOOKUP($F4982,FundingSource[],2,FALSE),"")</f>
        <v/>
      </c>
      <c r="Y4982" t="str">
        <f>IFERROR(VLOOKUP($G4982,Objective[],2,FALSE),"")</f>
        <v/>
      </c>
      <c r="Z4982" t="str">
        <f>IFERROR(VLOOKUP($H4982,AdType[],2,FALSE),"")</f>
        <v/>
      </c>
      <c r="AA4982" t="str">
        <f>IFERROR(VLOOKUP($I4982,AdSize[],2,FALSE),"")</f>
        <v/>
      </c>
      <c r="AB4982" t="str">
        <f>IFERROR(VLOOKUP($J4982,TargetingTactic[],2,FALSE),"")</f>
        <v/>
      </c>
      <c r="AC4982" t="str">
        <f>IFERROR(VLOOKUP($K4982,Audience[],2,FALSE),"")</f>
        <v/>
      </c>
      <c r="AD4982" t="str">
        <f>IFERROR(VLOOKUP($L4982,Country[],2,FALSE),"")</f>
        <v/>
      </c>
      <c r="AE4982" t="str">
        <f>IFERROR(VLOOKUP($M4982,Language[],2,FALSE),"")</f>
        <v/>
      </c>
      <c r="AF4982" t="str">
        <f>IFERROR(VLOOKUP($N4982,BuyType[],2,FALSE),"")</f>
        <v/>
      </c>
      <c r="AG4982" t="str">
        <f>IFERROR(VLOOKUP($S4982,StoreBU[],2,FALSE),"")</f>
        <v/>
      </c>
    </row>
    <row r="4983" spans="1:33" x14ac:dyDescent="0.3">
      <c r="A4983" t="str">
        <f t="shared" si="155"/>
        <v/>
      </c>
      <c r="C4983" t="str">
        <f t="shared" si="154"/>
        <v/>
      </c>
      <c r="D4983" s="33"/>
      <c r="E4983" s="33"/>
      <c r="F4983" s="33"/>
      <c r="G4983" s="33"/>
      <c r="H4983" s="33"/>
      <c r="I4983" s="33"/>
      <c r="J4983" s="33"/>
      <c r="K4983" s="33"/>
      <c r="L4983" s="33"/>
      <c r="M4983" s="33"/>
      <c r="N4983" s="33"/>
      <c r="O4983" s="33"/>
      <c r="P4983" s="33"/>
      <c r="Q4983" s="33"/>
      <c r="R4983" s="33"/>
      <c r="S4983" s="33"/>
      <c r="T4983" s="33"/>
      <c r="V4983" t="str">
        <f>IFERROR(VLOOKUP($D4983,MediaPartner[],2,FALSE),"")</f>
        <v/>
      </c>
      <c r="W4983" t="str">
        <f>IFERROR(VLOOKUP($E4983,Site[],2,FALSE),"")</f>
        <v/>
      </c>
      <c r="X4983" t="str">
        <f>IFERROR(VLOOKUP($F4983,FundingSource[],2,FALSE),"")</f>
        <v/>
      </c>
      <c r="Y4983" t="str">
        <f>IFERROR(VLOOKUP($G4983,Objective[],2,FALSE),"")</f>
        <v/>
      </c>
      <c r="Z4983" t="str">
        <f>IFERROR(VLOOKUP($H4983,AdType[],2,FALSE),"")</f>
        <v/>
      </c>
      <c r="AA4983" t="str">
        <f>IFERROR(VLOOKUP($I4983,AdSize[],2,FALSE),"")</f>
        <v/>
      </c>
      <c r="AB4983" t="str">
        <f>IFERROR(VLOOKUP($J4983,TargetingTactic[],2,FALSE),"")</f>
        <v/>
      </c>
      <c r="AC4983" t="str">
        <f>IFERROR(VLOOKUP($K4983,Audience[],2,FALSE),"")</f>
        <v/>
      </c>
      <c r="AD4983" t="str">
        <f>IFERROR(VLOOKUP($L4983,Country[],2,FALSE),"")</f>
        <v/>
      </c>
      <c r="AE4983" t="str">
        <f>IFERROR(VLOOKUP($M4983,Language[],2,FALSE),"")</f>
        <v/>
      </c>
      <c r="AF4983" t="str">
        <f>IFERROR(VLOOKUP($N4983,BuyType[],2,FALSE),"")</f>
        <v/>
      </c>
      <c r="AG4983" t="str">
        <f>IFERROR(VLOOKUP($S4983,StoreBU[],2,FALSE),"")</f>
        <v/>
      </c>
    </row>
    <row r="4984" spans="1:33" x14ac:dyDescent="0.3">
      <c r="A4984" t="str">
        <f t="shared" si="155"/>
        <v/>
      </c>
      <c r="C4984" t="str">
        <f t="shared" si="154"/>
        <v/>
      </c>
      <c r="D4984" s="33"/>
      <c r="E4984" s="33"/>
      <c r="F4984" s="33"/>
      <c r="G4984" s="33"/>
      <c r="H4984" s="33"/>
      <c r="I4984" s="33"/>
      <c r="J4984" s="33"/>
      <c r="K4984" s="33"/>
      <c r="L4984" s="33"/>
      <c r="M4984" s="33"/>
      <c r="N4984" s="33"/>
      <c r="O4984" s="33"/>
      <c r="P4984" s="33"/>
      <c r="Q4984" s="33"/>
      <c r="R4984" s="33"/>
      <c r="S4984" s="33"/>
      <c r="T4984" s="33"/>
      <c r="V4984" t="str">
        <f>IFERROR(VLOOKUP($D4984,MediaPartner[],2,FALSE),"")</f>
        <v/>
      </c>
      <c r="W4984" t="str">
        <f>IFERROR(VLOOKUP($E4984,Site[],2,FALSE),"")</f>
        <v/>
      </c>
      <c r="X4984" t="str">
        <f>IFERROR(VLOOKUP($F4984,FundingSource[],2,FALSE),"")</f>
        <v/>
      </c>
      <c r="Y4984" t="str">
        <f>IFERROR(VLOOKUP($G4984,Objective[],2,FALSE),"")</f>
        <v/>
      </c>
      <c r="Z4984" t="str">
        <f>IFERROR(VLOOKUP($H4984,AdType[],2,FALSE),"")</f>
        <v/>
      </c>
      <c r="AA4984" t="str">
        <f>IFERROR(VLOOKUP($I4984,AdSize[],2,FALSE),"")</f>
        <v/>
      </c>
      <c r="AB4984" t="str">
        <f>IFERROR(VLOOKUP($J4984,TargetingTactic[],2,FALSE),"")</f>
        <v/>
      </c>
      <c r="AC4984" t="str">
        <f>IFERROR(VLOOKUP($K4984,Audience[],2,FALSE),"")</f>
        <v/>
      </c>
      <c r="AD4984" t="str">
        <f>IFERROR(VLOOKUP($L4984,Country[],2,FALSE),"")</f>
        <v/>
      </c>
      <c r="AE4984" t="str">
        <f>IFERROR(VLOOKUP($M4984,Language[],2,FALSE),"")</f>
        <v/>
      </c>
      <c r="AF4984" t="str">
        <f>IFERROR(VLOOKUP($N4984,BuyType[],2,FALSE),"")</f>
        <v/>
      </c>
      <c r="AG4984" t="str">
        <f>IFERROR(VLOOKUP($S4984,StoreBU[],2,FALSE),"")</f>
        <v/>
      </c>
    </row>
    <row r="4985" spans="1:33" x14ac:dyDescent="0.3">
      <c r="A4985" t="str">
        <f t="shared" si="155"/>
        <v/>
      </c>
      <c r="C4985" t="str">
        <f t="shared" si="154"/>
        <v/>
      </c>
      <c r="D4985" s="33"/>
      <c r="E4985" s="33"/>
      <c r="F4985" s="33"/>
      <c r="G4985" s="33"/>
      <c r="H4985" s="33"/>
      <c r="I4985" s="33"/>
      <c r="J4985" s="33"/>
      <c r="K4985" s="33"/>
      <c r="L4985" s="33"/>
      <c r="M4985" s="33"/>
      <c r="N4985" s="33"/>
      <c r="O4985" s="33"/>
      <c r="P4985" s="33"/>
      <c r="Q4985" s="33"/>
      <c r="R4985" s="33"/>
      <c r="S4985" s="33"/>
      <c r="T4985" s="33"/>
      <c r="V4985" t="str">
        <f>IFERROR(VLOOKUP($D4985,MediaPartner[],2,FALSE),"")</f>
        <v/>
      </c>
      <c r="W4985" t="str">
        <f>IFERROR(VLOOKUP($E4985,Site[],2,FALSE),"")</f>
        <v/>
      </c>
      <c r="X4985" t="str">
        <f>IFERROR(VLOOKUP($F4985,FundingSource[],2,FALSE),"")</f>
        <v/>
      </c>
      <c r="Y4985" t="str">
        <f>IFERROR(VLOOKUP($G4985,Objective[],2,FALSE),"")</f>
        <v/>
      </c>
      <c r="Z4985" t="str">
        <f>IFERROR(VLOOKUP($H4985,AdType[],2,FALSE),"")</f>
        <v/>
      </c>
      <c r="AA4985" t="str">
        <f>IFERROR(VLOOKUP($I4985,AdSize[],2,FALSE),"")</f>
        <v/>
      </c>
      <c r="AB4985" t="str">
        <f>IFERROR(VLOOKUP($J4985,TargetingTactic[],2,FALSE),"")</f>
        <v/>
      </c>
      <c r="AC4985" t="str">
        <f>IFERROR(VLOOKUP($K4985,Audience[],2,FALSE),"")</f>
        <v/>
      </c>
      <c r="AD4985" t="str">
        <f>IFERROR(VLOOKUP($L4985,Country[],2,FALSE),"")</f>
        <v/>
      </c>
      <c r="AE4985" t="str">
        <f>IFERROR(VLOOKUP($M4985,Language[],2,FALSE),"")</f>
        <v/>
      </c>
      <c r="AF4985" t="str">
        <f>IFERROR(VLOOKUP($N4985,BuyType[],2,FALSE),"")</f>
        <v/>
      </c>
      <c r="AG4985" t="str">
        <f>IFERROR(VLOOKUP($S4985,StoreBU[],2,FALSE),"")</f>
        <v/>
      </c>
    </row>
    <row r="4986" spans="1:33" x14ac:dyDescent="0.3">
      <c r="A4986" t="str">
        <f t="shared" si="155"/>
        <v/>
      </c>
      <c r="C4986" t="str">
        <f t="shared" si="154"/>
        <v/>
      </c>
      <c r="D4986" s="33"/>
      <c r="E4986" s="33"/>
      <c r="F4986" s="33"/>
      <c r="G4986" s="33"/>
      <c r="H4986" s="33"/>
      <c r="I4986" s="33"/>
      <c r="J4986" s="33"/>
      <c r="K4986" s="33"/>
      <c r="L4986" s="33"/>
      <c r="M4986" s="33"/>
      <c r="N4986" s="33"/>
      <c r="O4986" s="33"/>
      <c r="P4986" s="33"/>
      <c r="Q4986" s="33"/>
      <c r="R4986" s="33"/>
      <c r="S4986" s="33"/>
      <c r="T4986" s="33"/>
      <c r="V4986" t="str">
        <f>IFERROR(VLOOKUP($D4986,MediaPartner[],2,FALSE),"")</f>
        <v/>
      </c>
      <c r="W4986" t="str">
        <f>IFERROR(VLOOKUP($E4986,Site[],2,FALSE),"")</f>
        <v/>
      </c>
      <c r="X4986" t="str">
        <f>IFERROR(VLOOKUP($F4986,FundingSource[],2,FALSE),"")</f>
        <v/>
      </c>
      <c r="Y4986" t="str">
        <f>IFERROR(VLOOKUP($G4986,Objective[],2,FALSE),"")</f>
        <v/>
      </c>
      <c r="Z4986" t="str">
        <f>IFERROR(VLOOKUP($H4986,AdType[],2,FALSE),"")</f>
        <v/>
      </c>
      <c r="AA4986" t="str">
        <f>IFERROR(VLOOKUP($I4986,AdSize[],2,FALSE),"")</f>
        <v/>
      </c>
      <c r="AB4986" t="str">
        <f>IFERROR(VLOOKUP($J4986,TargetingTactic[],2,FALSE),"")</f>
        <v/>
      </c>
      <c r="AC4986" t="str">
        <f>IFERROR(VLOOKUP($K4986,Audience[],2,FALSE),"")</f>
        <v/>
      </c>
      <c r="AD4986" t="str">
        <f>IFERROR(VLOOKUP($L4986,Country[],2,FALSE),"")</f>
        <v/>
      </c>
      <c r="AE4986" t="str">
        <f>IFERROR(VLOOKUP($M4986,Language[],2,FALSE),"")</f>
        <v/>
      </c>
      <c r="AF4986" t="str">
        <f>IFERROR(VLOOKUP($N4986,BuyType[],2,FALSE),"")</f>
        <v/>
      </c>
      <c r="AG4986" t="str">
        <f>IFERROR(VLOOKUP($S4986,StoreBU[],2,FALSE),"")</f>
        <v/>
      </c>
    </row>
    <row r="4987" spans="1:33" x14ac:dyDescent="0.3">
      <c r="A4987" t="str">
        <f t="shared" si="155"/>
        <v/>
      </c>
      <c r="C4987" t="str">
        <f t="shared" si="154"/>
        <v/>
      </c>
      <c r="D4987" s="33"/>
      <c r="E4987" s="33"/>
      <c r="F4987" s="33"/>
      <c r="G4987" s="33"/>
      <c r="H4987" s="33"/>
      <c r="I4987" s="33"/>
      <c r="J4987" s="33"/>
      <c r="K4987" s="33"/>
      <c r="L4987" s="33"/>
      <c r="M4987" s="33"/>
      <c r="N4987" s="33"/>
      <c r="O4987" s="33"/>
      <c r="P4987" s="33"/>
      <c r="Q4987" s="33"/>
      <c r="R4987" s="33"/>
      <c r="S4987" s="33"/>
      <c r="T4987" s="33"/>
      <c r="V4987" t="str">
        <f>IFERROR(VLOOKUP($D4987,MediaPartner[],2,FALSE),"")</f>
        <v/>
      </c>
      <c r="W4987" t="str">
        <f>IFERROR(VLOOKUP($E4987,Site[],2,FALSE),"")</f>
        <v/>
      </c>
      <c r="X4987" t="str">
        <f>IFERROR(VLOOKUP($F4987,FundingSource[],2,FALSE),"")</f>
        <v/>
      </c>
      <c r="Y4987" t="str">
        <f>IFERROR(VLOOKUP($G4987,Objective[],2,FALSE),"")</f>
        <v/>
      </c>
      <c r="Z4987" t="str">
        <f>IFERROR(VLOOKUP($H4987,AdType[],2,FALSE),"")</f>
        <v/>
      </c>
      <c r="AA4987" t="str">
        <f>IFERROR(VLOOKUP($I4987,AdSize[],2,FALSE),"")</f>
        <v/>
      </c>
      <c r="AB4987" t="str">
        <f>IFERROR(VLOOKUP($J4987,TargetingTactic[],2,FALSE),"")</f>
        <v/>
      </c>
      <c r="AC4987" t="str">
        <f>IFERROR(VLOOKUP($K4987,Audience[],2,FALSE),"")</f>
        <v/>
      </c>
      <c r="AD4987" t="str">
        <f>IFERROR(VLOOKUP($L4987,Country[],2,FALSE),"")</f>
        <v/>
      </c>
      <c r="AE4987" t="str">
        <f>IFERROR(VLOOKUP($M4987,Language[],2,FALSE),"")</f>
        <v/>
      </c>
      <c r="AF4987" t="str">
        <f>IFERROR(VLOOKUP($N4987,BuyType[],2,FALSE),"")</f>
        <v/>
      </c>
      <c r="AG4987" t="str">
        <f>IFERROR(VLOOKUP($S4987,StoreBU[],2,FALSE),"")</f>
        <v/>
      </c>
    </row>
    <row r="4988" spans="1:33" x14ac:dyDescent="0.3">
      <c r="A4988" t="str">
        <f t="shared" si="155"/>
        <v/>
      </c>
      <c r="C4988" t="str">
        <f t="shared" si="154"/>
        <v/>
      </c>
      <c r="D4988" s="33"/>
      <c r="E4988" s="33"/>
      <c r="F4988" s="33"/>
      <c r="G4988" s="33"/>
      <c r="H4988" s="33"/>
      <c r="I4988" s="33"/>
      <c r="J4988" s="33"/>
      <c r="K4988" s="33"/>
      <c r="L4988" s="33"/>
      <c r="M4988" s="33"/>
      <c r="N4988" s="33"/>
      <c r="O4988" s="33"/>
      <c r="P4988" s="33"/>
      <c r="Q4988" s="33"/>
      <c r="R4988" s="33"/>
      <c r="S4988" s="33"/>
      <c r="T4988" s="33"/>
      <c r="V4988" t="str">
        <f>IFERROR(VLOOKUP($D4988,MediaPartner[],2,FALSE),"")</f>
        <v/>
      </c>
      <c r="W4988" t="str">
        <f>IFERROR(VLOOKUP($E4988,Site[],2,FALSE),"")</f>
        <v/>
      </c>
      <c r="X4988" t="str">
        <f>IFERROR(VLOOKUP($F4988,FundingSource[],2,FALSE),"")</f>
        <v/>
      </c>
      <c r="Y4988" t="str">
        <f>IFERROR(VLOOKUP($G4988,Objective[],2,FALSE),"")</f>
        <v/>
      </c>
      <c r="Z4988" t="str">
        <f>IFERROR(VLOOKUP($H4988,AdType[],2,FALSE),"")</f>
        <v/>
      </c>
      <c r="AA4988" t="str">
        <f>IFERROR(VLOOKUP($I4988,AdSize[],2,FALSE),"")</f>
        <v/>
      </c>
      <c r="AB4988" t="str">
        <f>IFERROR(VLOOKUP($J4988,TargetingTactic[],2,FALSE),"")</f>
        <v/>
      </c>
      <c r="AC4988" t="str">
        <f>IFERROR(VLOOKUP($K4988,Audience[],2,FALSE),"")</f>
        <v/>
      </c>
      <c r="AD4988" t="str">
        <f>IFERROR(VLOOKUP($L4988,Country[],2,FALSE),"")</f>
        <v/>
      </c>
      <c r="AE4988" t="str">
        <f>IFERROR(VLOOKUP($M4988,Language[],2,FALSE),"")</f>
        <v/>
      </c>
      <c r="AF4988" t="str">
        <f>IFERROR(VLOOKUP($N4988,BuyType[],2,FALSE),"")</f>
        <v/>
      </c>
      <c r="AG4988" t="str">
        <f>IFERROR(VLOOKUP($S4988,StoreBU[],2,FALSE),"")</f>
        <v/>
      </c>
    </row>
    <row r="4989" spans="1:33" x14ac:dyDescent="0.3">
      <c r="A4989" t="str">
        <f t="shared" si="155"/>
        <v/>
      </c>
      <c r="C4989" t="str">
        <f t="shared" si="154"/>
        <v/>
      </c>
      <c r="D4989" s="33"/>
      <c r="E4989" s="33"/>
      <c r="F4989" s="33"/>
      <c r="G4989" s="33"/>
      <c r="H4989" s="33"/>
      <c r="I4989" s="33"/>
      <c r="J4989" s="33"/>
      <c r="K4989" s="33"/>
      <c r="L4989" s="33"/>
      <c r="M4989" s="33"/>
      <c r="N4989" s="33"/>
      <c r="O4989" s="33"/>
      <c r="P4989" s="33"/>
      <c r="Q4989" s="33"/>
      <c r="R4989" s="33"/>
      <c r="S4989" s="33"/>
      <c r="T4989" s="33"/>
      <c r="V4989" t="str">
        <f>IFERROR(VLOOKUP($D4989,MediaPartner[],2,FALSE),"")</f>
        <v/>
      </c>
      <c r="W4989" t="str">
        <f>IFERROR(VLOOKUP($E4989,Site[],2,FALSE),"")</f>
        <v/>
      </c>
      <c r="X4989" t="str">
        <f>IFERROR(VLOOKUP($F4989,FundingSource[],2,FALSE),"")</f>
        <v/>
      </c>
      <c r="Y4989" t="str">
        <f>IFERROR(VLOOKUP($G4989,Objective[],2,FALSE),"")</f>
        <v/>
      </c>
      <c r="Z4989" t="str">
        <f>IFERROR(VLOOKUP($H4989,AdType[],2,FALSE),"")</f>
        <v/>
      </c>
      <c r="AA4989" t="str">
        <f>IFERROR(VLOOKUP($I4989,AdSize[],2,FALSE),"")</f>
        <v/>
      </c>
      <c r="AB4989" t="str">
        <f>IFERROR(VLOOKUP($J4989,TargetingTactic[],2,FALSE),"")</f>
        <v/>
      </c>
      <c r="AC4989" t="str">
        <f>IFERROR(VLOOKUP($K4989,Audience[],2,FALSE),"")</f>
        <v/>
      </c>
      <c r="AD4989" t="str">
        <f>IFERROR(VLOOKUP($L4989,Country[],2,FALSE),"")</f>
        <v/>
      </c>
      <c r="AE4989" t="str">
        <f>IFERROR(VLOOKUP($M4989,Language[],2,FALSE),"")</f>
        <v/>
      </c>
      <c r="AF4989" t="str">
        <f>IFERROR(VLOOKUP($N4989,BuyType[],2,FALSE),"")</f>
        <v/>
      </c>
      <c r="AG4989" t="str">
        <f>IFERROR(VLOOKUP($S4989,StoreBU[],2,FALSE),"")</f>
        <v/>
      </c>
    </row>
    <row r="4990" spans="1:33" x14ac:dyDescent="0.3">
      <c r="A4990" t="str">
        <f t="shared" si="155"/>
        <v/>
      </c>
      <c r="C4990" t="str">
        <f t="shared" si="154"/>
        <v/>
      </c>
      <c r="D4990" s="33"/>
      <c r="E4990" s="33"/>
      <c r="F4990" s="33"/>
      <c r="G4990" s="33"/>
      <c r="H4990" s="33"/>
      <c r="I4990" s="33"/>
      <c r="J4990" s="33"/>
      <c r="K4990" s="33"/>
      <c r="L4990" s="33"/>
      <c r="M4990" s="33"/>
      <c r="N4990" s="33"/>
      <c r="O4990" s="33"/>
      <c r="P4990" s="33"/>
      <c r="Q4990" s="33"/>
      <c r="R4990" s="33"/>
      <c r="S4990" s="33"/>
      <c r="T4990" s="33"/>
      <c r="V4990" t="str">
        <f>IFERROR(VLOOKUP($D4990,MediaPartner[],2,FALSE),"")</f>
        <v/>
      </c>
      <c r="W4990" t="str">
        <f>IFERROR(VLOOKUP($E4990,Site[],2,FALSE),"")</f>
        <v/>
      </c>
      <c r="X4990" t="str">
        <f>IFERROR(VLOOKUP($F4990,FundingSource[],2,FALSE),"")</f>
        <v/>
      </c>
      <c r="Y4990" t="str">
        <f>IFERROR(VLOOKUP($G4990,Objective[],2,FALSE),"")</f>
        <v/>
      </c>
      <c r="Z4990" t="str">
        <f>IFERROR(VLOOKUP($H4990,AdType[],2,FALSE),"")</f>
        <v/>
      </c>
      <c r="AA4990" t="str">
        <f>IFERROR(VLOOKUP($I4990,AdSize[],2,FALSE),"")</f>
        <v/>
      </c>
      <c r="AB4990" t="str">
        <f>IFERROR(VLOOKUP($J4990,TargetingTactic[],2,FALSE),"")</f>
        <v/>
      </c>
      <c r="AC4990" t="str">
        <f>IFERROR(VLOOKUP($K4990,Audience[],2,FALSE),"")</f>
        <v/>
      </c>
      <c r="AD4990" t="str">
        <f>IFERROR(VLOOKUP($L4990,Country[],2,FALSE),"")</f>
        <v/>
      </c>
      <c r="AE4990" t="str">
        <f>IFERROR(VLOOKUP($M4990,Language[],2,FALSE),"")</f>
        <v/>
      </c>
      <c r="AF4990" t="str">
        <f>IFERROR(VLOOKUP($N4990,BuyType[],2,FALSE),"")</f>
        <v/>
      </c>
      <c r="AG4990" t="str">
        <f>IFERROR(VLOOKUP($S4990,StoreBU[],2,FALSE),"")</f>
        <v/>
      </c>
    </row>
    <row r="4991" spans="1:33" x14ac:dyDescent="0.3">
      <c r="A4991" t="str">
        <f t="shared" si="155"/>
        <v/>
      </c>
      <c r="C4991" t="str">
        <f t="shared" si="154"/>
        <v/>
      </c>
      <c r="D4991" s="33"/>
      <c r="E4991" s="33"/>
      <c r="F4991" s="33"/>
      <c r="G4991" s="33"/>
      <c r="H4991" s="33"/>
      <c r="I4991" s="33"/>
      <c r="J4991" s="33"/>
      <c r="K4991" s="33"/>
      <c r="L4991" s="33"/>
      <c r="M4991" s="33"/>
      <c r="N4991" s="33"/>
      <c r="O4991" s="33"/>
      <c r="P4991" s="33"/>
      <c r="Q4991" s="33"/>
      <c r="R4991" s="33"/>
      <c r="S4991" s="33"/>
      <c r="T4991" s="33"/>
      <c r="V4991" t="str">
        <f>IFERROR(VLOOKUP($D4991,MediaPartner[],2,FALSE),"")</f>
        <v/>
      </c>
      <c r="W4991" t="str">
        <f>IFERROR(VLOOKUP($E4991,Site[],2,FALSE),"")</f>
        <v/>
      </c>
      <c r="X4991" t="str">
        <f>IFERROR(VLOOKUP($F4991,FundingSource[],2,FALSE),"")</f>
        <v/>
      </c>
      <c r="Y4991" t="str">
        <f>IFERROR(VLOOKUP($G4991,Objective[],2,FALSE),"")</f>
        <v/>
      </c>
      <c r="Z4991" t="str">
        <f>IFERROR(VLOOKUP($H4991,AdType[],2,FALSE),"")</f>
        <v/>
      </c>
      <c r="AA4991" t="str">
        <f>IFERROR(VLOOKUP($I4991,AdSize[],2,FALSE),"")</f>
        <v/>
      </c>
      <c r="AB4991" t="str">
        <f>IFERROR(VLOOKUP($J4991,TargetingTactic[],2,FALSE),"")</f>
        <v/>
      </c>
      <c r="AC4991" t="str">
        <f>IFERROR(VLOOKUP($K4991,Audience[],2,FALSE),"")</f>
        <v/>
      </c>
      <c r="AD4991" t="str">
        <f>IFERROR(VLOOKUP($L4991,Country[],2,FALSE),"")</f>
        <v/>
      </c>
      <c r="AE4991" t="str">
        <f>IFERROR(VLOOKUP($M4991,Language[],2,FALSE),"")</f>
        <v/>
      </c>
      <c r="AF4991" t="str">
        <f>IFERROR(VLOOKUP($N4991,BuyType[],2,FALSE),"")</f>
        <v/>
      </c>
      <c r="AG4991" t="str">
        <f>IFERROR(VLOOKUP($S4991,StoreBU[],2,FALSE),"")</f>
        <v/>
      </c>
    </row>
    <row r="4992" spans="1:33" x14ac:dyDescent="0.3">
      <c r="A4992" t="str">
        <f t="shared" si="155"/>
        <v/>
      </c>
      <c r="C4992" t="str">
        <f t="shared" si="154"/>
        <v/>
      </c>
      <c r="D4992" s="33"/>
      <c r="E4992" s="33"/>
      <c r="F4992" s="33"/>
      <c r="G4992" s="33"/>
      <c r="H4992" s="33"/>
      <c r="I4992" s="33"/>
      <c r="J4992" s="33"/>
      <c r="K4992" s="33"/>
      <c r="L4992" s="33"/>
      <c r="M4992" s="33"/>
      <c r="N4992" s="33"/>
      <c r="O4992" s="33"/>
      <c r="P4992" s="33"/>
      <c r="Q4992" s="33"/>
      <c r="R4992" s="33"/>
      <c r="S4992" s="33"/>
      <c r="T4992" s="33"/>
      <c r="V4992" t="str">
        <f>IFERROR(VLOOKUP($D4992,MediaPartner[],2,FALSE),"")</f>
        <v/>
      </c>
      <c r="W4992" t="str">
        <f>IFERROR(VLOOKUP($E4992,Site[],2,FALSE),"")</f>
        <v/>
      </c>
      <c r="X4992" t="str">
        <f>IFERROR(VLOOKUP($F4992,FundingSource[],2,FALSE),"")</f>
        <v/>
      </c>
      <c r="Y4992" t="str">
        <f>IFERROR(VLOOKUP($G4992,Objective[],2,FALSE),"")</f>
        <v/>
      </c>
      <c r="Z4992" t="str">
        <f>IFERROR(VLOOKUP($H4992,AdType[],2,FALSE),"")</f>
        <v/>
      </c>
      <c r="AA4992" t="str">
        <f>IFERROR(VLOOKUP($I4992,AdSize[],2,FALSE),"")</f>
        <v/>
      </c>
      <c r="AB4992" t="str">
        <f>IFERROR(VLOOKUP($J4992,TargetingTactic[],2,FALSE),"")</f>
        <v/>
      </c>
      <c r="AC4992" t="str">
        <f>IFERROR(VLOOKUP($K4992,Audience[],2,FALSE),"")</f>
        <v/>
      </c>
      <c r="AD4992" t="str">
        <f>IFERROR(VLOOKUP($L4992,Country[],2,FALSE),"")</f>
        <v/>
      </c>
      <c r="AE4992" t="str">
        <f>IFERROR(VLOOKUP($M4992,Language[],2,FALSE),"")</f>
        <v/>
      </c>
      <c r="AF4992" t="str">
        <f>IFERROR(VLOOKUP($N4992,BuyType[],2,FALSE),"")</f>
        <v/>
      </c>
      <c r="AG4992" t="str">
        <f>IFERROR(VLOOKUP($S4992,StoreBU[],2,FALSE),"")</f>
        <v/>
      </c>
    </row>
    <row r="4993" spans="1:33" x14ac:dyDescent="0.3">
      <c r="A4993" t="str">
        <f t="shared" si="155"/>
        <v/>
      </c>
      <c r="C4993" t="str">
        <f t="shared" si="154"/>
        <v/>
      </c>
      <c r="D4993" s="33"/>
      <c r="E4993" s="33"/>
      <c r="F4993" s="33"/>
      <c r="G4993" s="33"/>
      <c r="H4993" s="33"/>
      <c r="I4993" s="33"/>
      <c r="J4993" s="33"/>
      <c r="K4993" s="33"/>
      <c r="L4993" s="33"/>
      <c r="M4993" s="33"/>
      <c r="N4993" s="33"/>
      <c r="O4993" s="33"/>
      <c r="P4993" s="33"/>
      <c r="Q4993" s="33"/>
      <c r="R4993" s="33"/>
      <c r="S4993" s="33"/>
      <c r="T4993" s="33"/>
      <c r="V4993" t="str">
        <f>IFERROR(VLOOKUP($D4993,MediaPartner[],2,FALSE),"")</f>
        <v/>
      </c>
      <c r="W4993" t="str">
        <f>IFERROR(VLOOKUP($E4993,Site[],2,FALSE),"")</f>
        <v/>
      </c>
      <c r="X4993" t="str">
        <f>IFERROR(VLOOKUP($F4993,FundingSource[],2,FALSE),"")</f>
        <v/>
      </c>
      <c r="Y4993" t="str">
        <f>IFERROR(VLOOKUP($G4993,Objective[],2,FALSE),"")</f>
        <v/>
      </c>
      <c r="Z4993" t="str">
        <f>IFERROR(VLOOKUP($H4993,AdType[],2,FALSE),"")</f>
        <v/>
      </c>
      <c r="AA4993" t="str">
        <f>IFERROR(VLOOKUP($I4993,AdSize[],2,FALSE),"")</f>
        <v/>
      </c>
      <c r="AB4993" t="str">
        <f>IFERROR(VLOOKUP($J4993,TargetingTactic[],2,FALSE),"")</f>
        <v/>
      </c>
      <c r="AC4993" t="str">
        <f>IFERROR(VLOOKUP($K4993,Audience[],2,FALSE),"")</f>
        <v/>
      </c>
      <c r="AD4993" t="str">
        <f>IFERROR(VLOOKUP($L4993,Country[],2,FALSE),"")</f>
        <v/>
      </c>
      <c r="AE4993" t="str">
        <f>IFERROR(VLOOKUP($M4993,Language[],2,FALSE),"")</f>
        <v/>
      </c>
      <c r="AF4993" t="str">
        <f>IFERROR(VLOOKUP($N4993,BuyType[],2,FALSE),"")</f>
        <v/>
      </c>
      <c r="AG4993" t="str">
        <f>IFERROR(VLOOKUP($S4993,StoreBU[],2,FALSE),"")</f>
        <v/>
      </c>
    </row>
    <row r="4994" spans="1:33" x14ac:dyDescent="0.3">
      <c r="A4994" t="str">
        <f t="shared" si="155"/>
        <v/>
      </c>
      <c r="C4994" t="str">
        <f t="shared" si="154"/>
        <v/>
      </c>
      <c r="D4994" s="33"/>
      <c r="E4994" s="33"/>
      <c r="F4994" s="33"/>
      <c r="G4994" s="33"/>
      <c r="H4994" s="33"/>
      <c r="I4994" s="33"/>
      <c r="J4994" s="33"/>
      <c r="K4994" s="33"/>
      <c r="L4994" s="33"/>
      <c r="M4994" s="33"/>
      <c r="N4994" s="33"/>
      <c r="O4994" s="33"/>
      <c r="P4994" s="33"/>
      <c r="Q4994" s="33"/>
      <c r="R4994" s="33"/>
      <c r="S4994" s="33"/>
      <c r="T4994" s="33"/>
      <c r="V4994" t="str">
        <f>IFERROR(VLOOKUP($D4994,MediaPartner[],2,FALSE),"")</f>
        <v/>
      </c>
      <c r="W4994" t="str">
        <f>IFERROR(VLOOKUP($E4994,Site[],2,FALSE),"")</f>
        <v/>
      </c>
      <c r="X4994" t="str">
        <f>IFERROR(VLOOKUP($F4994,FundingSource[],2,FALSE),"")</f>
        <v/>
      </c>
      <c r="Y4994" t="str">
        <f>IFERROR(VLOOKUP($G4994,Objective[],2,FALSE),"")</f>
        <v/>
      </c>
      <c r="Z4994" t="str">
        <f>IFERROR(VLOOKUP($H4994,AdType[],2,FALSE),"")</f>
        <v/>
      </c>
      <c r="AA4994" t="str">
        <f>IFERROR(VLOOKUP($I4994,AdSize[],2,FALSE),"")</f>
        <v/>
      </c>
      <c r="AB4994" t="str">
        <f>IFERROR(VLOOKUP($J4994,TargetingTactic[],2,FALSE),"")</f>
        <v/>
      </c>
      <c r="AC4994" t="str">
        <f>IFERROR(VLOOKUP($K4994,Audience[],2,FALSE),"")</f>
        <v/>
      </c>
      <c r="AD4994" t="str">
        <f>IFERROR(VLOOKUP($L4994,Country[],2,FALSE),"")</f>
        <v/>
      </c>
      <c r="AE4994" t="str">
        <f>IFERROR(VLOOKUP($M4994,Language[],2,FALSE),"")</f>
        <v/>
      </c>
      <c r="AF4994" t="str">
        <f>IFERROR(VLOOKUP($N4994,BuyType[],2,FALSE),"")</f>
        <v/>
      </c>
      <c r="AG4994" t="str">
        <f>IFERROR(VLOOKUP($S4994,StoreBU[],2,FALSE),"")</f>
        <v/>
      </c>
    </row>
    <row r="4995" spans="1:33" x14ac:dyDescent="0.3">
      <c r="A4995" t="str">
        <f t="shared" si="155"/>
        <v/>
      </c>
      <c r="C4995" t="str">
        <f t="shared" ref="C4995:C5001" si="156">IF(LEN(A4995)=0,"",LEN(A4995))</f>
        <v/>
      </c>
      <c r="D4995" s="33"/>
      <c r="E4995" s="33"/>
      <c r="F4995" s="33"/>
      <c r="G4995" s="33"/>
      <c r="H4995" s="33"/>
      <c r="I4995" s="33"/>
      <c r="J4995" s="33"/>
      <c r="K4995" s="33"/>
      <c r="L4995" s="33"/>
      <c r="M4995" s="33"/>
      <c r="N4995" s="33"/>
      <c r="O4995" s="33"/>
      <c r="P4995" s="33"/>
      <c r="Q4995" s="33"/>
      <c r="R4995" s="33"/>
      <c r="S4995" s="33"/>
      <c r="T4995" s="33"/>
      <c r="V4995" t="str">
        <f>IFERROR(VLOOKUP($D4995,MediaPartner[],2,FALSE),"")</f>
        <v/>
      </c>
      <c r="W4995" t="str">
        <f>IFERROR(VLOOKUP($E4995,Site[],2,FALSE),"")</f>
        <v/>
      </c>
      <c r="X4995" t="str">
        <f>IFERROR(VLOOKUP($F4995,FundingSource[],2,FALSE),"")</f>
        <v/>
      </c>
      <c r="Y4995" t="str">
        <f>IFERROR(VLOOKUP($G4995,Objective[],2,FALSE),"")</f>
        <v/>
      </c>
      <c r="Z4995" t="str">
        <f>IFERROR(VLOOKUP($H4995,AdType[],2,FALSE),"")</f>
        <v/>
      </c>
      <c r="AA4995" t="str">
        <f>IFERROR(VLOOKUP($I4995,AdSize[],2,FALSE),"")</f>
        <v/>
      </c>
      <c r="AB4995" t="str">
        <f>IFERROR(VLOOKUP($J4995,TargetingTactic[],2,FALSE),"")</f>
        <v/>
      </c>
      <c r="AC4995" t="str">
        <f>IFERROR(VLOOKUP($K4995,Audience[],2,FALSE),"")</f>
        <v/>
      </c>
      <c r="AD4995" t="str">
        <f>IFERROR(VLOOKUP($L4995,Country[],2,FALSE),"")</f>
        <v/>
      </c>
      <c r="AE4995" t="str">
        <f>IFERROR(VLOOKUP($M4995,Language[],2,FALSE),"")</f>
        <v/>
      </c>
      <c r="AF4995" t="str">
        <f>IFERROR(VLOOKUP($N4995,BuyType[],2,FALSE),"")</f>
        <v/>
      </c>
      <c r="AG4995" t="str">
        <f>IFERROR(VLOOKUP($S4995,StoreBU[],2,FALSE),"")</f>
        <v/>
      </c>
    </row>
    <row r="4996" spans="1:33" x14ac:dyDescent="0.3">
      <c r="A4996" t="str">
        <f t="shared" ref="A4996:A5001" si="157">IF(COUNTBLANK(D4996:T4996)=17,"",
SUBSTITUTE(
_xlfn.TEXTJOIN("_",TRUE,
(_xlfn.TEXTJOIN("_",FALSE,$V4996,$W4996,$X4996,$Y4996,$Z4996,$AA4996,$AB4996,$AC4996,$AD4996,$AE4996,$AF4996,$O4996)),
(_xlfn.TEXTJOIN("_",TRUE,$P4996,$Q4996,$R4996,$AG4996,$T4996))),
" ","-"))</f>
        <v/>
      </c>
      <c r="C4996" t="str">
        <f t="shared" si="156"/>
        <v/>
      </c>
      <c r="D4996" s="33"/>
      <c r="E4996" s="33"/>
      <c r="F4996" s="33"/>
      <c r="G4996" s="33"/>
      <c r="H4996" s="33"/>
      <c r="I4996" s="33"/>
      <c r="J4996" s="33"/>
      <c r="K4996" s="33"/>
      <c r="L4996" s="33"/>
      <c r="M4996" s="33"/>
      <c r="N4996" s="33"/>
      <c r="O4996" s="33"/>
      <c r="P4996" s="33"/>
      <c r="Q4996" s="33"/>
      <c r="R4996" s="33"/>
      <c r="S4996" s="33"/>
      <c r="T4996" s="33"/>
      <c r="V4996" t="str">
        <f>IFERROR(VLOOKUP($D4996,MediaPartner[],2,FALSE),"")</f>
        <v/>
      </c>
      <c r="W4996" t="str">
        <f>IFERROR(VLOOKUP($E4996,Site[],2,FALSE),"")</f>
        <v/>
      </c>
      <c r="X4996" t="str">
        <f>IFERROR(VLOOKUP($F4996,FundingSource[],2,FALSE),"")</f>
        <v/>
      </c>
      <c r="Y4996" t="str">
        <f>IFERROR(VLOOKUP($G4996,Objective[],2,FALSE),"")</f>
        <v/>
      </c>
      <c r="Z4996" t="str">
        <f>IFERROR(VLOOKUP($H4996,AdType[],2,FALSE),"")</f>
        <v/>
      </c>
      <c r="AA4996" t="str">
        <f>IFERROR(VLOOKUP($I4996,AdSize[],2,FALSE),"")</f>
        <v/>
      </c>
      <c r="AB4996" t="str">
        <f>IFERROR(VLOOKUP($J4996,TargetingTactic[],2,FALSE),"")</f>
        <v/>
      </c>
      <c r="AC4996" t="str">
        <f>IFERROR(VLOOKUP($K4996,Audience[],2,FALSE),"")</f>
        <v/>
      </c>
      <c r="AD4996" t="str">
        <f>IFERROR(VLOOKUP($L4996,Country[],2,FALSE),"")</f>
        <v/>
      </c>
      <c r="AE4996" t="str">
        <f>IFERROR(VLOOKUP($M4996,Language[],2,FALSE),"")</f>
        <v/>
      </c>
      <c r="AF4996" t="str">
        <f>IFERROR(VLOOKUP($N4996,BuyType[],2,FALSE),"")</f>
        <v/>
      </c>
      <c r="AG4996" t="str">
        <f>IFERROR(VLOOKUP($S4996,StoreBU[],2,FALSE),"")</f>
        <v/>
      </c>
    </row>
    <row r="4997" spans="1:33" x14ac:dyDescent="0.3">
      <c r="A4997" t="str">
        <f t="shared" si="157"/>
        <v/>
      </c>
      <c r="C4997" t="str">
        <f t="shared" si="156"/>
        <v/>
      </c>
      <c r="D4997" s="33"/>
      <c r="E4997" s="33"/>
      <c r="F4997" s="33"/>
      <c r="G4997" s="33"/>
      <c r="H4997" s="33"/>
      <c r="I4997" s="33"/>
      <c r="J4997" s="33"/>
      <c r="K4997" s="33"/>
      <c r="L4997" s="33"/>
      <c r="M4997" s="33"/>
      <c r="N4997" s="33"/>
      <c r="O4997" s="33"/>
      <c r="P4997" s="33"/>
      <c r="Q4997" s="33"/>
      <c r="R4997" s="33"/>
      <c r="S4997" s="33"/>
      <c r="T4997" s="33"/>
      <c r="V4997" t="str">
        <f>IFERROR(VLOOKUP($D4997,MediaPartner[],2,FALSE),"")</f>
        <v/>
      </c>
      <c r="W4997" t="str">
        <f>IFERROR(VLOOKUP($E4997,Site[],2,FALSE),"")</f>
        <v/>
      </c>
      <c r="X4997" t="str">
        <f>IFERROR(VLOOKUP($F4997,FundingSource[],2,FALSE),"")</f>
        <v/>
      </c>
      <c r="Y4997" t="str">
        <f>IFERROR(VLOOKUP($G4997,Objective[],2,FALSE),"")</f>
        <v/>
      </c>
      <c r="Z4997" t="str">
        <f>IFERROR(VLOOKUP($H4997,AdType[],2,FALSE),"")</f>
        <v/>
      </c>
      <c r="AA4997" t="str">
        <f>IFERROR(VLOOKUP($I4997,AdSize[],2,FALSE),"")</f>
        <v/>
      </c>
      <c r="AB4997" t="str">
        <f>IFERROR(VLOOKUP($J4997,TargetingTactic[],2,FALSE),"")</f>
        <v/>
      </c>
      <c r="AC4997" t="str">
        <f>IFERROR(VLOOKUP($K4997,Audience[],2,FALSE),"")</f>
        <v/>
      </c>
      <c r="AD4997" t="str">
        <f>IFERROR(VLOOKUP($L4997,Country[],2,FALSE),"")</f>
        <v/>
      </c>
      <c r="AE4997" t="str">
        <f>IFERROR(VLOOKUP($M4997,Language[],2,FALSE),"")</f>
        <v/>
      </c>
      <c r="AF4997" t="str">
        <f>IFERROR(VLOOKUP($N4997,BuyType[],2,FALSE),"")</f>
        <v/>
      </c>
      <c r="AG4997" t="str">
        <f>IFERROR(VLOOKUP($S4997,StoreBU[],2,FALSE),"")</f>
        <v/>
      </c>
    </row>
    <row r="4998" spans="1:33" x14ac:dyDescent="0.3">
      <c r="A4998" t="str">
        <f t="shared" si="157"/>
        <v/>
      </c>
      <c r="C4998" t="str">
        <f t="shared" si="156"/>
        <v/>
      </c>
      <c r="D4998" s="33"/>
      <c r="E4998" s="33"/>
      <c r="F4998" s="33"/>
      <c r="G4998" s="33"/>
      <c r="H4998" s="33"/>
      <c r="I4998" s="33"/>
      <c r="J4998" s="33"/>
      <c r="K4998" s="33"/>
      <c r="L4998" s="33"/>
      <c r="M4998" s="33"/>
      <c r="N4998" s="33"/>
      <c r="O4998" s="33"/>
      <c r="P4998" s="33"/>
      <c r="Q4998" s="33"/>
      <c r="R4998" s="33"/>
      <c r="S4998" s="33"/>
      <c r="T4998" s="33"/>
      <c r="V4998" t="str">
        <f>IFERROR(VLOOKUP($D4998,MediaPartner[],2,FALSE),"")</f>
        <v/>
      </c>
      <c r="W4998" t="str">
        <f>IFERROR(VLOOKUP($E4998,Site[],2,FALSE),"")</f>
        <v/>
      </c>
      <c r="X4998" t="str">
        <f>IFERROR(VLOOKUP($F4998,FundingSource[],2,FALSE),"")</f>
        <v/>
      </c>
      <c r="Y4998" t="str">
        <f>IFERROR(VLOOKUP($G4998,Objective[],2,FALSE),"")</f>
        <v/>
      </c>
      <c r="Z4998" t="str">
        <f>IFERROR(VLOOKUP($H4998,AdType[],2,FALSE),"")</f>
        <v/>
      </c>
      <c r="AA4998" t="str">
        <f>IFERROR(VLOOKUP($I4998,AdSize[],2,FALSE),"")</f>
        <v/>
      </c>
      <c r="AB4998" t="str">
        <f>IFERROR(VLOOKUP($J4998,TargetingTactic[],2,FALSE),"")</f>
        <v/>
      </c>
      <c r="AC4998" t="str">
        <f>IFERROR(VLOOKUP($K4998,Audience[],2,FALSE),"")</f>
        <v/>
      </c>
      <c r="AD4998" t="str">
        <f>IFERROR(VLOOKUP($L4998,Country[],2,FALSE),"")</f>
        <v/>
      </c>
      <c r="AE4998" t="str">
        <f>IFERROR(VLOOKUP($M4998,Language[],2,FALSE),"")</f>
        <v/>
      </c>
      <c r="AF4998" t="str">
        <f>IFERROR(VLOOKUP($N4998,BuyType[],2,FALSE),"")</f>
        <v/>
      </c>
      <c r="AG4998" t="str">
        <f>IFERROR(VLOOKUP($S4998,StoreBU[],2,FALSE),"")</f>
        <v/>
      </c>
    </row>
    <row r="4999" spans="1:33" x14ac:dyDescent="0.3">
      <c r="A4999" t="str">
        <f t="shared" si="157"/>
        <v/>
      </c>
      <c r="C4999" t="str">
        <f t="shared" si="156"/>
        <v/>
      </c>
      <c r="D4999" s="33"/>
      <c r="E4999" s="33"/>
      <c r="F4999" s="33"/>
      <c r="G4999" s="33"/>
      <c r="H4999" s="33"/>
      <c r="I4999" s="33"/>
      <c r="J4999" s="33"/>
      <c r="K4999" s="33"/>
      <c r="L4999" s="33"/>
      <c r="M4999" s="33"/>
      <c r="N4999" s="33"/>
      <c r="O4999" s="33"/>
      <c r="P4999" s="33"/>
      <c r="Q4999" s="33"/>
      <c r="R4999" s="33"/>
      <c r="S4999" s="33"/>
      <c r="T4999" s="33"/>
      <c r="V4999" t="str">
        <f>IFERROR(VLOOKUP($D4999,MediaPartner[],2,FALSE),"")</f>
        <v/>
      </c>
      <c r="W4999" t="str">
        <f>IFERROR(VLOOKUP($E4999,Site[],2,FALSE),"")</f>
        <v/>
      </c>
      <c r="X4999" t="str">
        <f>IFERROR(VLOOKUP($F4999,FundingSource[],2,FALSE),"")</f>
        <v/>
      </c>
      <c r="Y4999" t="str">
        <f>IFERROR(VLOOKUP($G4999,Objective[],2,FALSE),"")</f>
        <v/>
      </c>
      <c r="Z4999" t="str">
        <f>IFERROR(VLOOKUP($H4999,AdType[],2,FALSE),"")</f>
        <v/>
      </c>
      <c r="AA4999" t="str">
        <f>IFERROR(VLOOKUP($I4999,AdSize[],2,FALSE),"")</f>
        <v/>
      </c>
      <c r="AB4999" t="str">
        <f>IFERROR(VLOOKUP($J4999,TargetingTactic[],2,FALSE),"")</f>
        <v/>
      </c>
      <c r="AC4999" t="str">
        <f>IFERROR(VLOOKUP($K4999,Audience[],2,FALSE),"")</f>
        <v/>
      </c>
      <c r="AD4999" t="str">
        <f>IFERROR(VLOOKUP($L4999,Country[],2,FALSE),"")</f>
        <v/>
      </c>
      <c r="AE4999" t="str">
        <f>IFERROR(VLOOKUP($M4999,Language[],2,FALSE),"")</f>
        <v/>
      </c>
      <c r="AF4999" t="str">
        <f>IFERROR(VLOOKUP($N4999,BuyType[],2,FALSE),"")</f>
        <v/>
      </c>
      <c r="AG4999" t="str">
        <f>IFERROR(VLOOKUP($S4999,StoreBU[],2,FALSE),"")</f>
        <v/>
      </c>
    </row>
    <row r="5000" spans="1:33" x14ac:dyDescent="0.3">
      <c r="A5000" t="str">
        <f t="shared" si="157"/>
        <v/>
      </c>
      <c r="C5000" t="str">
        <f t="shared" si="156"/>
        <v/>
      </c>
      <c r="D5000" s="33"/>
      <c r="E5000" s="33"/>
      <c r="F5000" s="33"/>
      <c r="G5000" s="33"/>
      <c r="H5000" s="33"/>
      <c r="I5000" s="33"/>
      <c r="J5000" s="33"/>
      <c r="K5000" s="33"/>
      <c r="L5000" s="33"/>
      <c r="M5000" s="33"/>
      <c r="N5000" s="33"/>
      <c r="O5000" s="33"/>
      <c r="P5000" s="33"/>
      <c r="Q5000" s="33"/>
      <c r="R5000" s="33"/>
      <c r="S5000" s="33"/>
      <c r="T5000" s="33"/>
      <c r="V5000" t="str">
        <f>IFERROR(VLOOKUP($D5000,MediaPartner[],2,FALSE),"")</f>
        <v/>
      </c>
      <c r="W5000" t="str">
        <f>IFERROR(VLOOKUP($E5000,Site[],2,FALSE),"")</f>
        <v/>
      </c>
      <c r="X5000" t="str">
        <f>IFERROR(VLOOKUP($F5000,FundingSource[],2,FALSE),"")</f>
        <v/>
      </c>
      <c r="Y5000" t="str">
        <f>IFERROR(VLOOKUP($G5000,Objective[],2,FALSE),"")</f>
        <v/>
      </c>
      <c r="Z5000" t="str">
        <f>IFERROR(VLOOKUP($H5000,AdType[],2,FALSE),"")</f>
        <v/>
      </c>
      <c r="AA5000" t="str">
        <f>IFERROR(VLOOKUP($I5000,AdSize[],2,FALSE),"")</f>
        <v/>
      </c>
      <c r="AB5000" t="str">
        <f>IFERROR(VLOOKUP($J5000,TargetingTactic[],2,FALSE),"")</f>
        <v/>
      </c>
      <c r="AC5000" t="str">
        <f>IFERROR(VLOOKUP($K5000,Audience[],2,FALSE),"")</f>
        <v/>
      </c>
      <c r="AD5000" t="str">
        <f>IFERROR(VLOOKUP($L5000,Country[],2,FALSE),"")</f>
        <v/>
      </c>
      <c r="AE5000" t="str">
        <f>IFERROR(VLOOKUP($M5000,Language[],2,FALSE),"")</f>
        <v/>
      </c>
      <c r="AF5000" t="str">
        <f>IFERROR(VLOOKUP($N5000,BuyType[],2,FALSE),"")</f>
        <v/>
      </c>
      <c r="AG5000" t="str">
        <f>IFERROR(VLOOKUP($S5000,StoreBU[],2,FALSE),"")</f>
        <v/>
      </c>
    </row>
    <row r="5001" spans="1:33" x14ac:dyDescent="0.3">
      <c r="A5001" t="str">
        <f t="shared" si="157"/>
        <v/>
      </c>
      <c r="C5001" t="str">
        <f t="shared" si="156"/>
        <v/>
      </c>
      <c r="D5001" s="33"/>
      <c r="E5001" s="33"/>
      <c r="F5001" s="33"/>
      <c r="G5001" s="33"/>
      <c r="H5001" s="33"/>
      <c r="I5001" s="33"/>
      <c r="J5001" s="33"/>
      <c r="K5001" s="33"/>
      <c r="L5001" s="33"/>
      <c r="M5001" s="33"/>
      <c r="N5001" s="33"/>
      <c r="O5001" s="33"/>
      <c r="P5001" s="33"/>
      <c r="Q5001" s="33"/>
      <c r="R5001" s="33"/>
      <c r="S5001" s="33"/>
      <c r="T5001" s="33"/>
      <c r="V5001" t="str">
        <f>IFERROR(VLOOKUP($D5001,MediaPartner[],2,FALSE),"")</f>
        <v/>
      </c>
      <c r="W5001" t="str">
        <f>IFERROR(VLOOKUP($E5001,Site[],2,FALSE),"")</f>
        <v/>
      </c>
      <c r="X5001" t="str">
        <f>IFERROR(VLOOKUP($F5001,FundingSource[],2,FALSE),"")</f>
        <v/>
      </c>
      <c r="Y5001" t="str">
        <f>IFERROR(VLOOKUP($G5001,Objective[],2,FALSE),"")</f>
        <v/>
      </c>
      <c r="Z5001" t="str">
        <f>IFERROR(VLOOKUP($H5001,AdType[],2,FALSE),"")</f>
        <v/>
      </c>
      <c r="AA5001" t="str">
        <f>IFERROR(VLOOKUP($I5001,AdSize[],2,FALSE),"")</f>
        <v/>
      </c>
      <c r="AB5001" t="str">
        <f>IFERROR(VLOOKUP($J5001,TargetingTactic[],2,FALSE),"")</f>
        <v/>
      </c>
      <c r="AC5001" t="str">
        <f>IFERROR(VLOOKUP($K5001,Audience[],2,FALSE),"")</f>
        <v/>
      </c>
      <c r="AD5001" t="str">
        <f>IFERROR(VLOOKUP($L5001,Country[],2,FALSE),"")</f>
        <v/>
      </c>
      <c r="AE5001" t="str">
        <f>IFERROR(VLOOKUP($M5001,Language[],2,FALSE),"")</f>
        <v/>
      </c>
      <c r="AF5001" t="str">
        <f>IFERROR(VLOOKUP($N5001,BuyType[],2,FALSE),"")</f>
        <v/>
      </c>
      <c r="AG5001" t="str">
        <f>IFERROR(VLOOKUP($S5001,StoreBU[],2,FALSE),"")</f>
        <v/>
      </c>
    </row>
    <row r="5002" spans="1:33" x14ac:dyDescent="0.3">
      <c r="A5002" t="s">
        <v>21</v>
      </c>
      <c r="C5002" t="s">
        <v>21</v>
      </c>
      <c r="D5002" t="s">
        <v>21</v>
      </c>
      <c r="E5002" t="s">
        <v>21</v>
      </c>
      <c r="F5002" t="s">
        <v>21</v>
      </c>
      <c r="G5002" t="s">
        <v>21</v>
      </c>
      <c r="H5002" t="s">
        <v>21</v>
      </c>
      <c r="I5002" t="s">
        <v>21</v>
      </c>
      <c r="J5002" t="s">
        <v>21</v>
      </c>
      <c r="K5002" t="s">
        <v>21</v>
      </c>
      <c r="L5002" t="s">
        <v>21</v>
      </c>
      <c r="M5002" t="s">
        <v>21</v>
      </c>
      <c r="N5002" t="s">
        <v>21</v>
      </c>
      <c r="O5002" t="s">
        <v>21</v>
      </c>
      <c r="P5002" t="s">
        <v>21</v>
      </c>
      <c r="Q5002" t="s">
        <v>21</v>
      </c>
      <c r="R5002" t="s">
        <v>21</v>
      </c>
      <c r="S5002" t="s">
        <v>21</v>
      </c>
      <c r="T5002" t="s">
        <v>21</v>
      </c>
      <c r="V5002" t="s">
        <v>21</v>
      </c>
      <c r="W5002" t="s">
        <v>21</v>
      </c>
      <c r="X5002" t="s">
        <v>21</v>
      </c>
      <c r="Y5002" t="s">
        <v>21</v>
      </c>
      <c r="Z5002" t="s">
        <v>21</v>
      </c>
      <c r="AA5002" t="s">
        <v>21</v>
      </c>
      <c r="AB5002" t="s">
        <v>21</v>
      </c>
      <c r="AC5002" t="s">
        <v>21</v>
      </c>
      <c r="AD5002" t="s">
        <v>21</v>
      </c>
      <c r="AE5002" t="s">
        <v>21</v>
      </c>
      <c r="AF5002" t="s">
        <v>21</v>
      </c>
      <c r="AG5002" t="s">
        <v>21</v>
      </c>
    </row>
    <row r="5003" spans="1:33" x14ac:dyDescent="0.3">
      <c r="D5003" s="33"/>
      <c r="E5003" s="33"/>
      <c r="F5003" s="33"/>
      <c r="G5003" s="33"/>
      <c r="H5003" s="33"/>
      <c r="I5003" s="33"/>
      <c r="J5003" s="33"/>
      <c r="K5003" s="33"/>
      <c r="L5003" s="33"/>
      <c r="M5003" s="33"/>
      <c r="N5003" s="33"/>
      <c r="O5003" s="33"/>
      <c r="P5003" s="33"/>
      <c r="Q5003" s="33"/>
      <c r="R5003" s="33"/>
      <c r="S5003" s="33"/>
      <c r="T5003" s="33"/>
      <c r="V5003" t="s">
        <v>87</v>
      </c>
      <c r="W5003" t="s">
        <v>87</v>
      </c>
      <c r="X5003" t="s">
        <v>87</v>
      </c>
      <c r="Y5003" t="s">
        <v>87</v>
      </c>
      <c r="Z5003" t="s">
        <v>87</v>
      </c>
      <c r="AA5003" t="s">
        <v>87</v>
      </c>
      <c r="AB5003" t="s">
        <v>87</v>
      </c>
      <c r="AC5003" t="s">
        <v>87</v>
      </c>
      <c r="AD5003" t="s">
        <v>87</v>
      </c>
      <c r="AE5003" t="s">
        <v>87</v>
      </c>
      <c r="AF5003" t="s">
        <v>87</v>
      </c>
    </row>
    <row r="5004" spans="1:33" x14ac:dyDescent="0.3">
      <c r="D5004" s="33"/>
      <c r="E5004" s="33"/>
      <c r="F5004" s="33"/>
      <c r="G5004" s="33"/>
      <c r="H5004" s="33"/>
      <c r="I5004" s="33"/>
      <c r="J5004" s="33"/>
      <c r="K5004" s="33"/>
      <c r="L5004" s="33"/>
      <c r="M5004" s="33"/>
      <c r="N5004" s="33"/>
      <c r="O5004" s="33"/>
      <c r="P5004" s="33"/>
      <c r="Q5004" s="33"/>
      <c r="R5004" s="33"/>
      <c r="S5004" s="33"/>
      <c r="T5004" s="33"/>
      <c r="V5004" t="s">
        <v>87</v>
      </c>
      <c r="W5004" t="s">
        <v>87</v>
      </c>
      <c r="X5004" t="s">
        <v>87</v>
      </c>
      <c r="Y5004" t="s">
        <v>87</v>
      </c>
      <c r="Z5004" t="s">
        <v>87</v>
      </c>
      <c r="AA5004" t="s">
        <v>87</v>
      </c>
      <c r="AB5004" t="s">
        <v>87</v>
      </c>
      <c r="AC5004" t="s">
        <v>87</v>
      </c>
      <c r="AD5004" t="s">
        <v>87</v>
      </c>
      <c r="AE5004" t="s">
        <v>87</v>
      </c>
      <c r="AF5004" t="s">
        <v>87</v>
      </c>
    </row>
    <row r="5005" spans="1:33" x14ac:dyDescent="0.3">
      <c r="D5005" s="33"/>
      <c r="E5005" s="33"/>
      <c r="F5005" s="33"/>
      <c r="G5005" s="33"/>
      <c r="H5005" s="33"/>
      <c r="I5005" s="33"/>
      <c r="J5005" s="33"/>
      <c r="K5005" s="33"/>
      <c r="L5005" s="33"/>
      <c r="M5005" s="33"/>
      <c r="N5005" s="33"/>
      <c r="O5005" s="33"/>
      <c r="P5005" s="33"/>
      <c r="Q5005" s="33"/>
      <c r="R5005" s="33"/>
      <c r="S5005" s="33"/>
      <c r="T5005" s="33"/>
      <c r="V5005" t="s">
        <v>87</v>
      </c>
      <c r="W5005" t="s">
        <v>87</v>
      </c>
      <c r="X5005" t="s">
        <v>87</v>
      </c>
      <c r="Y5005" t="s">
        <v>87</v>
      </c>
      <c r="Z5005" t="s">
        <v>87</v>
      </c>
      <c r="AA5005" t="s">
        <v>87</v>
      </c>
      <c r="AB5005" t="s">
        <v>87</v>
      </c>
      <c r="AC5005" t="s">
        <v>87</v>
      </c>
      <c r="AD5005" t="s">
        <v>87</v>
      </c>
      <c r="AE5005" t="s">
        <v>87</v>
      </c>
      <c r="AF5005" t="s">
        <v>87</v>
      </c>
    </row>
    <row r="5006" spans="1:33" x14ac:dyDescent="0.3">
      <c r="D5006" s="33"/>
      <c r="E5006" s="33"/>
      <c r="F5006" s="33"/>
      <c r="G5006" s="33"/>
      <c r="H5006" s="33"/>
      <c r="I5006" s="33"/>
      <c r="J5006" s="33"/>
      <c r="K5006" s="33"/>
      <c r="L5006" s="33"/>
      <c r="M5006" s="33"/>
      <c r="N5006" s="33"/>
      <c r="O5006" s="33"/>
      <c r="P5006" s="33"/>
      <c r="Q5006" s="33"/>
      <c r="R5006" s="33"/>
      <c r="S5006" s="33"/>
      <c r="T5006" s="33"/>
      <c r="V5006" t="s">
        <v>87</v>
      </c>
      <c r="W5006" t="s">
        <v>87</v>
      </c>
      <c r="X5006" t="s">
        <v>87</v>
      </c>
      <c r="Y5006" t="s">
        <v>87</v>
      </c>
      <c r="Z5006" t="s">
        <v>87</v>
      </c>
      <c r="AA5006" t="s">
        <v>87</v>
      </c>
      <c r="AB5006" t="s">
        <v>87</v>
      </c>
      <c r="AC5006" t="s">
        <v>87</v>
      </c>
      <c r="AD5006" t="s">
        <v>87</v>
      </c>
      <c r="AE5006" t="s">
        <v>87</v>
      </c>
      <c r="AF5006" t="s">
        <v>87</v>
      </c>
    </row>
    <row r="5007" spans="1:33" x14ac:dyDescent="0.3">
      <c r="D5007" s="33"/>
      <c r="E5007" s="33"/>
      <c r="F5007" s="33"/>
      <c r="G5007" s="33"/>
      <c r="H5007" s="33"/>
      <c r="I5007" s="33"/>
      <c r="J5007" s="33"/>
      <c r="K5007" s="33"/>
      <c r="L5007" s="33"/>
      <c r="M5007" s="33"/>
      <c r="N5007" s="33"/>
      <c r="O5007" s="33"/>
      <c r="P5007" s="33"/>
      <c r="Q5007" s="33"/>
      <c r="R5007" s="33"/>
      <c r="S5007" s="33"/>
      <c r="T5007" s="33"/>
      <c r="V5007" t="s">
        <v>87</v>
      </c>
      <c r="W5007" t="s">
        <v>87</v>
      </c>
      <c r="X5007" t="s">
        <v>87</v>
      </c>
      <c r="Y5007" t="s">
        <v>87</v>
      </c>
      <c r="Z5007" t="s">
        <v>87</v>
      </c>
      <c r="AA5007" t="s">
        <v>87</v>
      </c>
      <c r="AB5007" t="s">
        <v>87</v>
      </c>
      <c r="AC5007" t="s">
        <v>87</v>
      </c>
      <c r="AD5007" t="s">
        <v>87</v>
      </c>
      <c r="AE5007" t="s">
        <v>87</v>
      </c>
      <c r="AF5007" t="s">
        <v>87</v>
      </c>
    </row>
    <row r="5008" spans="1:33" x14ac:dyDescent="0.3">
      <c r="D5008" s="33"/>
      <c r="E5008" s="33"/>
      <c r="F5008" s="33"/>
      <c r="G5008" s="33"/>
      <c r="H5008" s="33"/>
      <c r="I5008" s="33"/>
      <c r="J5008" s="33"/>
      <c r="K5008" s="33"/>
      <c r="L5008" s="33"/>
      <c r="M5008" s="33"/>
      <c r="N5008" s="33"/>
      <c r="O5008" s="33"/>
      <c r="P5008" s="33"/>
      <c r="Q5008" s="33"/>
      <c r="R5008" s="33"/>
      <c r="S5008" s="33"/>
      <c r="T5008" s="33"/>
      <c r="V5008" t="s">
        <v>87</v>
      </c>
      <c r="W5008" t="s">
        <v>87</v>
      </c>
      <c r="X5008" t="s">
        <v>87</v>
      </c>
      <c r="Y5008" t="s">
        <v>87</v>
      </c>
      <c r="Z5008" t="s">
        <v>87</v>
      </c>
      <c r="AA5008" t="s">
        <v>87</v>
      </c>
      <c r="AB5008" t="s">
        <v>87</v>
      </c>
      <c r="AC5008" t="s">
        <v>87</v>
      </c>
      <c r="AD5008" t="s">
        <v>87</v>
      </c>
      <c r="AE5008" t="s">
        <v>87</v>
      </c>
      <c r="AF5008" t="s">
        <v>87</v>
      </c>
    </row>
    <row r="5009" spans="4:32" x14ac:dyDescent="0.3">
      <c r="D5009" s="33"/>
      <c r="E5009" s="33"/>
      <c r="F5009" s="33"/>
      <c r="G5009" s="33"/>
      <c r="H5009" s="33"/>
      <c r="I5009" s="33"/>
      <c r="J5009" s="33"/>
      <c r="K5009" s="33"/>
      <c r="L5009" s="33"/>
      <c r="M5009" s="33"/>
      <c r="N5009" s="33"/>
      <c r="O5009" s="33"/>
      <c r="P5009" s="33"/>
      <c r="Q5009" s="33"/>
      <c r="R5009" s="33"/>
      <c r="S5009" s="33"/>
      <c r="T5009" s="33"/>
      <c r="V5009" t="s">
        <v>87</v>
      </c>
      <c r="W5009" t="s">
        <v>87</v>
      </c>
      <c r="X5009" t="s">
        <v>87</v>
      </c>
      <c r="Y5009" t="s">
        <v>87</v>
      </c>
      <c r="Z5009" t="s">
        <v>87</v>
      </c>
      <c r="AA5009" t="s">
        <v>87</v>
      </c>
      <c r="AB5009" t="s">
        <v>87</v>
      </c>
      <c r="AC5009" t="s">
        <v>87</v>
      </c>
      <c r="AD5009" t="s">
        <v>87</v>
      </c>
      <c r="AE5009" t="s">
        <v>87</v>
      </c>
      <c r="AF5009" t="s">
        <v>87</v>
      </c>
    </row>
    <row r="5010" spans="4:32" x14ac:dyDescent="0.3">
      <c r="D5010" s="33"/>
      <c r="E5010" s="33"/>
      <c r="F5010" s="33"/>
      <c r="G5010" s="33"/>
      <c r="H5010" s="33"/>
      <c r="I5010" s="33"/>
      <c r="J5010" s="33"/>
      <c r="K5010" s="33"/>
      <c r="L5010" s="33"/>
      <c r="M5010" s="33"/>
      <c r="N5010" s="33"/>
      <c r="O5010" s="33"/>
      <c r="P5010" s="33"/>
      <c r="Q5010" s="33"/>
      <c r="R5010" s="33"/>
      <c r="S5010" s="33"/>
      <c r="T5010" s="33"/>
      <c r="V5010" t="s">
        <v>87</v>
      </c>
      <c r="W5010" t="s">
        <v>87</v>
      </c>
      <c r="X5010" t="s">
        <v>87</v>
      </c>
      <c r="Y5010" t="s">
        <v>87</v>
      </c>
      <c r="Z5010" t="s">
        <v>87</v>
      </c>
      <c r="AA5010" t="s">
        <v>87</v>
      </c>
      <c r="AB5010" t="s">
        <v>87</v>
      </c>
      <c r="AC5010" t="s">
        <v>87</v>
      </c>
      <c r="AD5010" t="s">
        <v>87</v>
      </c>
      <c r="AE5010" t="s">
        <v>87</v>
      </c>
      <c r="AF5010" t="s">
        <v>87</v>
      </c>
    </row>
    <row r="5011" spans="4:32" x14ac:dyDescent="0.3">
      <c r="D5011" s="33"/>
      <c r="E5011" s="33"/>
      <c r="F5011" s="33"/>
      <c r="G5011" s="33"/>
      <c r="H5011" s="33"/>
      <c r="I5011" s="33"/>
      <c r="J5011" s="33"/>
      <c r="K5011" s="33"/>
      <c r="L5011" s="33"/>
      <c r="M5011" s="33"/>
      <c r="N5011" s="33"/>
      <c r="O5011" s="33"/>
      <c r="P5011" s="33"/>
      <c r="Q5011" s="33"/>
      <c r="R5011" s="33"/>
      <c r="S5011" s="33"/>
      <c r="T5011" s="33"/>
      <c r="V5011" t="s">
        <v>87</v>
      </c>
      <c r="W5011" t="s">
        <v>87</v>
      </c>
      <c r="X5011" t="s">
        <v>87</v>
      </c>
      <c r="Y5011" t="s">
        <v>87</v>
      </c>
      <c r="Z5011" t="s">
        <v>87</v>
      </c>
      <c r="AA5011" t="s">
        <v>87</v>
      </c>
      <c r="AB5011" t="s">
        <v>87</v>
      </c>
      <c r="AC5011" t="s">
        <v>87</v>
      </c>
      <c r="AD5011" t="s">
        <v>87</v>
      </c>
      <c r="AE5011" t="s">
        <v>87</v>
      </c>
      <c r="AF5011" t="s">
        <v>87</v>
      </c>
    </row>
    <row r="5012" spans="4:32" x14ac:dyDescent="0.3">
      <c r="D5012" s="33"/>
      <c r="E5012" s="33"/>
      <c r="F5012" s="33"/>
      <c r="G5012" s="33"/>
      <c r="H5012" s="33"/>
      <c r="I5012" s="33"/>
      <c r="J5012" s="33"/>
      <c r="K5012" s="33"/>
      <c r="L5012" s="33"/>
      <c r="M5012" s="33"/>
      <c r="N5012" s="33"/>
      <c r="O5012" s="33"/>
      <c r="P5012" s="33"/>
      <c r="Q5012" s="33"/>
      <c r="R5012" s="33"/>
      <c r="S5012" s="33"/>
      <c r="T5012" s="33"/>
      <c r="V5012" t="s">
        <v>87</v>
      </c>
      <c r="W5012" t="s">
        <v>87</v>
      </c>
      <c r="X5012" t="s">
        <v>87</v>
      </c>
      <c r="Y5012" t="s">
        <v>87</v>
      </c>
      <c r="Z5012" t="s">
        <v>87</v>
      </c>
      <c r="AA5012" t="s">
        <v>87</v>
      </c>
      <c r="AB5012" t="s">
        <v>87</v>
      </c>
      <c r="AC5012" t="s">
        <v>87</v>
      </c>
      <c r="AD5012" t="s">
        <v>87</v>
      </c>
      <c r="AE5012" t="s">
        <v>87</v>
      </c>
      <c r="AF5012" t="s">
        <v>87</v>
      </c>
    </row>
    <row r="5013" spans="4:32" x14ac:dyDescent="0.3">
      <c r="D5013" s="33"/>
      <c r="E5013" s="33"/>
      <c r="F5013" s="33"/>
      <c r="G5013" s="33"/>
      <c r="H5013" s="33"/>
      <c r="I5013" s="33"/>
      <c r="J5013" s="33"/>
      <c r="K5013" s="33"/>
      <c r="L5013" s="33"/>
      <c r="M5013" s="33"/>
      <c r="N5013" s="33"/>
      <c r="O5013" s="33"/>
      <c r="P5013" s="33"/>
      <c r="Q5013" s="33"/>
      <c r="R5013" s="33"/>
      <c r="S5013" s="33"/>
      <c r="T5013" s="33"/>
      <c r="V5013" t="s">
        <v>87</v>
      </c>
      <c r="W5013" t="s">
        <v>87</v>
      </c>
      <c r="X5013" t="s">
        <v>87</v>
      </c>
      <c r="Y5013" t="s">
        <v>87</v>
      </c>
      <c r="Z5013" t="s">
        <v>87</v>
      </c>
      <c r="AA5013" t="s">
        <v>87</v>
      </c>
      <c r="AB5013" t="s">
        <v>87</v>
      </c>
      <c r="AC5013" t="s">
        <v>87</v>
      </c>
      <c r="AD5013" t="s">
        <v>87</v>
      </c>
      <c r="AE5013" t="s">
        <v>87</v>
      </c>
      <c r="AF5013" t="s">
        <v>87</v>
      </c>
    </row>
    <row r="5014" spans="4:32" x14ac:dyDescent="0.3">
      <c r="D5014" s="33"/>
      <c r="E5014" s="33"/>
      <c r="F5014" s="33"/>
      <c r="G5014" s="33"/>
      <c r="H5014" s="33"/>
      <c r="I5014" s="33"/>
      <c r="J5014" s="33"/>
      <c r="K5014" s="33"/>
      <c r="L5014" s="33"/>
      <c r="M5014" s="33"/>
      <c r="N5014" s="33"/>
      <c r="O5014" s="33"/>
      <c r="P5014" s="33"/>
      <c r="Q5014" s="33"/>
      <c r="R5014" s="33"/>
      <c r="S5014" s="33"/>
      <c r="T5014" s="33"/>
      <c r="V5014" t="s">
        <v>87</v>
      </c>
      <c r="W5014" t="s">
        <v>87</v>
      </c>
      <c r="X5014" t="s">
        <v>87</v>
      </c>
      <c r="Y5014" t="s">
        <v>87</v>
      </c>
      <c r="Z5014" t="s">
        <v>87</v>
      </c>
      <c r="AA5014" t="s">
        <v>87</v>
      </c>
      <c r="AB5014" t="s">
        <v>87</v>
      </c>
      <c r="AC5014" t="s">
        <v>87</v>
      </c>
      <c r="AD5014" t="s">
        <v>87</v>
      </c>
      <c r="AE5014" t="s">
        <v>87</v>
      </c>
      <c r="AF5014" t="s">
        <v>87</v>
      </c>
    </row>
    <row r="5015" spans="4:32" x14ac:dyDescent="0.3">
      <c r="D5015" s="33"/>
      <c r="E5015" s="33"/>
      <c r="F5015" s="33"/>
      <c r="G5015" s="33"/>
      <c r="H5015" s="33"/>
      <c r="I5015" s="33"/>
      <c r="J5015" s="33"/>
      <c r="K5015" s="33"/>
      <c r="L5015" s="33"/>
      <c r="M5015" s="33"/>
      <c r="N5015" s="33"/>
      <c r="O5015" s="33"/>
      <c r="P5015" s="33"/>
      <c r="Q5015" s="33"/>
      <c r="R5015" s="33"/>
      <c r="S5015" s="33"/>
      <c r="T5015" s="33"/>
      <c r="V5015" t="s">
        <v>87</v>
      </c>
      <c r="W5015" t="s">
        <v>87</v>
      </c>
      <c r="X5015" t="s">
        <v>87</v>
      </c>
      <c r="Y5015" t="s">
        <v>87</v>
      </c>
      <c r="Z5015" t="s">
        <v>87</v>
      </c>
      <c r="AA5015" t="s">
        <v>87</v>
      </c>
      <c r="AB5015" t="s">
        <v>87</v>
      </c>
      <c r="AC5015" t="s">
        <v>87</v>
      </c>
      <c r="AD5015" t="s">
        <v>87</v>
      </c>
      <c r="AE5015" t="s">
        <v>87</v>
      </c>
      <c r="AF5015" t="s">
        <v>87</v>
      </c>
    </row>
    <row r="5016" spans="4:32" x14ac:dyDescent="0.3">
      <c r="D5016" s="33"/>
      <c r="E5016" s="33"/>
      <c r="F5016" s="33"/>
      <c r="G5016" s="33"/>
      <c r="H5016" s="33"/>
      <c r="I5016" s="33"/>
      <c r="J5016" s="33"/>
      <c r="K5016" s="33"/>
      <c r="L5016" s="33"/>
      <c r="M5016" s="33"/>
      <c r="N5016" s="33"/>
      <c r="O5016" s="33"/>
      <c r="P5016" s="33"/>
      <c r="Q5016" s="33"/>
      <c r="R5016" s="33"/>
      <c r="S5016" s="33"/>
      <c r="T5016" s="33"/>
      <c r="V5016" t="s">
        <v>87</v>
      </c>
      <c r="W5016" t="s">
        <v>87</v>
      </c>
      <c r="X5016" t="s">
        <v>87</v>
      </c>
      <c r="Y5016" t="s">
        <v>87</v>
      </c>
      <c r="Z5016" t="s">
        <v>87</v>
      </c>
      <c r="AA5016" t="s">
        <v>87</v>
      </c>
      <c r="AB5016" t="s">
        <v>87</v>
      </c>
      <c r="AC5016" t="s">
        <v>87</v>
      </c>
      <c r="AD5016" t="s">
        <v>87</v>
      </c>
      <c r="AE5016" t="s">
        <v>87</v>
      </c>
      <c r="AF5016" t="s">
        <v>87</v>
      </c>
    </row>
    <row r="5017" spans="4:32" x14ac:dyDescent="0.3">
      <c r="D5017" s="33"/>
      <c r="E5017" s="33"/>
      <c r="F5017" s="33"/>
      <c r="G5017" s="33"/>
      <c r="H5017" s="33"/>
      <c r="I5017" s="33"/>
      <c r="J5017" s="33"/>
      <c r="K5017" s="33"/>
      <c r="L5017" s="33"/>
      <c r="M5017" s="33"/>
      <c r="N5017" s="33"/>
      <c r="O5017" s="33"/>
      <c r="P5017" s="33"/>
      <c r="Q5017" s="33"/>
      <c r="R5017" s="33"/>
      <c r="S5017" s="33"/>
      <c r="T5017" s="33"/>
      <c r="V5017" t="s">
        <v>87</v>
      </c>
      <c r="W5017" t="s">
        <v>87</v>
      </c>
      <c r="X5017" t="s">
        <v>87</v>
      </c>
      <c r="Y5017" t="s">
        <v>87</v>
      </c>
      <c r="Z5017" t="s">
        <v>87</v>
      </c>
      <c r="AA5017" t="s">
        <v>87</v>
      </c>
      <c r="AB5017" t="s">
        <v>87</v>
      </c>
      <c r="AC5017" t="s">
        <v>87</v>
      </c>
      <c r="AD5017" t="s">
        <v>87</v>
      </c>
      <c r="AE5017" t="s">
        <v>87</v>
      </c>
      <c r="AF5017" t="s">
        <v>87</v>
      </c>
    </row>
    <row r="5018" spans="4:32" x14ac:dyDescent="0.3">
      <c r="D5018" s="33"/>
      <c r="E5018" s="33"/>
      <c r="F5018" s="33"/>
      <c r="G5018" s="33"/>
      <c r="H5018" s="33"/>
      <c r="I5018" s="33"/>
      <c r="J5018" s="33"/>
      <c r="K5018" s="33"/>
      <c r="L5018" s="33"/>
      <c r="M5018" s="33"/>
      <c r="N5018" s="33"/>
      <c r="O5018" s="33"/>
      <c r="P5018" s="33"/>
      <c r="Q5018" s="33"/>
      <c r="R5018" s="33"/>
      <c r="S5018" s="33"/>
      <c r="T5018" s="33"/>
      <c r="V5018" t="s">
        <v>87</v>
      </c>
      <c r="W5018" t="s">
        <v>87</v>
      </c>
      <c r="X5018" t="s">
        <v>87</v>
      </c>
      <c r="Y5018" t="s">
        <v>87</v>
      </c>
      <c r="Z5018" t="s">
        <v>87</v>
      </c>
      <c r="AA5018" t="s">
        <v>87</v>
      </c>
      <c r="AB5018" t="s">
        <v>87</v>
      </c>
      <c r="AC5018" t="s">
        <v>87</v>
      </c>
      <c r="AD5018" t="s">
        <v>87</v>
      </c>
      <c r="AE5018" t="s">
        <v>87</v>
      </c>
      <c r="AF5018" t="s">
        <v>87</v>
      </c>
    </row>
    <row r="5019" spans="4:32" x14ac:dyDescent="0.3">
      <c r="D5019" s="33"/>
      <c r="E5019" s="33"/>
      <c r="F5019" s="33"/>
      <c r="G5019" s="33"/>
      <c r="H5019" s="33"/>
      <c r="I5019" s="33"/>
      <c r="J5019" s="33"/>
      <c r="K5019" s="33"/>
      <c r="L5019" s="33"/>
      <c r="M5019" s="33"/>
      <c r="N5019" s="33"/>
      <c r="O5019" s="33"/>
      <c r="P5019" s="33"/>
      <c r="Q5019" s="33"/>
      <c r="R5019" s="33"/>
      <c r="S5019" s="33"/>
      <c r="T5019" s="33"/>
      <c r="V5019" t="s">
        <v>87</v>
      </c>
      <c r="W5019" t="s">
        <v>87</v>
      </c>
      <c r="X5019" t="s">
        <v>87</v>
      </c>
      <c r="Y5019" t="s">
        <v>87</v>
      </c>
      <c r="Z5019" t="s">
        <v>87</v>
      </c>
      <c r="AA5019" t="s">
        <v>87</v>
      </c>
      <c r="AB5019" t="s">
        <v>87</v>
      </c>
      <c r="AC5019" t="s">
        <v>87</v>
      </c>
      <c r="AD5019" t="s">
        <v>87</v>
      </c>
      <c r="AE5019" t="s">
        <v>87</v>
      </c>
      <c r="AF5019" t="s">
        <v>87</v>
      </c>
    </row>
    <row r="5020" spans="4:32" x14ac:dyDescent="0.3">
      <c r="D5020" s="33"/>
      <c r="E5020" s="33"/>
      <c r="F5020" s="33"/>
      <c r="G5020" s="33"/>
      <c r="H5020" s="33"/>
      <c r="I5020" s="33"/>
      <c r="J5020" s="33"/>
      <c r="K5020" s="33"/>
      <c r="L5020" s="33"/>
      <c r="M5020" s="33"/>
      <c r="N5020" s="33"/>
      <c r="O5020" s="33"/>
      <c r="P5020" s="33"/>
      <c r="Q5020" s="33"/>
      <c r="R5020" s="33"/>
      <c r="S5020" s="33"/>
      <c r="T5020" s="33"/>
      <c r="V5020" t="s">
        <v>87</v>
      </c>
      <c r="W5020" t="s">
        <v>87</v>
      </c>
      <c r="X5020" t="s">
        <v>87</v>
      </c>
      <c r="Y5020" t="s">
        <v>87</v>
      </c>
      <c r="Z5020" t="s">
        <v>87</v>
      </c>
      <c r="AA5020" t="s">
        <v>87</v>
      </c>
      <c r="AB5020" t="s">
        <v>87</v>
      </c>
      <c r="AC5020" t="s">
        <v>87</v>
      </c>
      <c r="AD5020" t="s">
        <v>87</v>
      </c>
      <c r="AE5020" t="s">
        <v>87</v>
      </c>
      <c r="AF5020" t="s">
        <v>87</v>
      </c>
    </row>
    <row r="5021" spans="4:32" x14ac:dyDescent="0.3">
      <c r="D5021" s="33"/>
      <c r="E5021" s="33"/>
      <c r="F5021" s="33"/>
      <c r="G5021" s="33"/>
      <c r="H5021" s="33"/>
      <c r="I5021" s="33"/>
      <c r="J5021" s="33"/>
      <c r="K5021" s="33"/>
      <c r="L5021" s="33"/>
      <c r="M5021" s="33"/>
      <c r="N5021" s="33"/>
      <c r="O5021" s="33"/>
      <c r="P5021" s="33"/>
      <c r="Q5021" s="33"/>
      <c r="R5021" s="33"/>
      <c r="S5021" s="33"/>
      <c r="T5021" s="33"/>
      <c r="V5021" t="s">
        <v>87</v>
      </c>
      <c r="W5021" t="s">
        <v>87</v>
      </c>
      <c r="X5021" t="s">
        <v>87</v>
      </c>
      <c r="Y5021" t="s">
        <v>87</v>
      </c>
      <c r="Z5021" t="s">
        <v>87</v>
      </c>
      <c r="AA5021" t="s">
        <v>87</v>
      </c>
      <c r="AB5021" t="s">
        <v>87</v>
      </c>
      <c r="AC5021" t="s">
        <v>87</v>
      </c>
      <c r="AD5021" t="s">
        <v>87</v>
      </c>
      <c r="AE5021" t="s">
        <v>87</v>
      </c>
      <c r="AF5021" t="s">
        <v>87</v>
      </c>
    </row>
    <row r="5022" spans="4:32" x14ac:dyDescent="0.3">
      <c r="D5022" s="33"/>
      <c r="E5022" s="33"/>
      <c r="F5022" s="33"/>
      <c r="G5022" s="33"/>
      <c r="H5022" s="33"/>
      <c r="I5022" s="33"/>
      <c r="J5022" s="33"/>
      <c r="K5022" s="33"/>
      <c r="L5022" s="33"/>
      <c r="M5022" s="33"/>
      <c r="N5022" s="33"/>
      <c r="O5022" s="33"/>
      <c r="P5022" s="33"/>
      <c r="Q5022" s="33"/>
      <c r="R5022" s="33"/>
      <c r="S5022" s="33"/>
      <c r="T5022" s="33"/>
      <c r="V5022" t="s">
        <v>87</v>
      </c>
      <c r="W5022" t="s">
        <v>87</v>
      </c>
      <c r="X5022" t="s">
        <v>87</v>
      </c>
      <c r="Y5022" t="s">
        <v>87</v>
      </c>
      <c r="Z5022" t="s">
        <v>87</v>
      </c>
      <c r="AA5022" t="s">
        <v>87</v>
      </c>
      <c r="AB5022" t="s">
        <v>87</v>
      </c>
      <c r="AC5022" t="s">
        <v>87</v>
      </c>
      <c r="AD5022" t="s">
        <v>87</v>
      </c>
      <c r="AE5022" t="s">
        <v>87</v>
      </c>
      <c r="AF5022" t="s">
        <v>87</v>
      </c>
    </row>
    <row r="5023" spans="4:32" x14ac:dyDescent="0.3">
      <c r="D5023" s="33"/>
      <c r="E5023" s="33"/>
      <c r="F5023" s="33"/>
      <c r="G5023" s="33"/>
      <c r="H5023" s="33"/>
      <c r="I5023" s="33"/>
      <c r="J5023" s="33"/>
      <c r="K5023" s="33"/>
      <c r="L5023" s="33"/>
      <c r="M5023" s="33"/>
      <c r="N5023" s="33"/>
      <c r="O5023" s="33"/>
      <c r="P5023" s="33"/>
      <c r="Q5023" s="33"/>
      <c r="R5023" s="33"/>
      <c r="S5023" s="33"/>
      <c r="T5023" s="33"/>
      <c r="V5023" t="s">
        <v>87</v>
      </c>
      <c r="W5023" t="s">
        <v>87</v>
      </c>
      <c r="X5023" t="s">
        <v>87</v>
      </c>
      <c r="Y5023" t="s">
        <v>87</v>
      </c>
      <c r="Z5023" t="s">
        <v>87</v>
      </c>
      <c r="AA5023" t="s">
        <v>87</v>
      </c>
      <c r="AB5023" t="s">
        <v>87</v>
      </c>
      <c r="AC5023" t="s">
        <v>87</v>
      </c>
      <c r="AD5023" t="s">
        <v>87</v>
      </c>
      <c r="AE5023" t="s">
        <v>87</v>
      </c>
      <c r="AF5023" t="s">
        <v>87</v>
      </c>
    </row>
    <row r="5024" spans="4:32" x14ac:dyDescent="0.3">
      <c r="D5024" s="33"/>
      <c r="E5024" s="33"/>
      <c r="F5024" s="33"/>
      <c r="G5024" s="33"/>
      <c r="H5024" s="33"/>
      <c r="I5024" s="33"/>
      <c r="J5024" s="33"/>
      <c r="K5024" s="33"/>
      <c r="L5024" s="33"/>
      <c r="M5024" s="33"/>
      <c r="N5024" s="33"/>
      <c r="O5024" s="33"/>
      <c r="P5024" s="33"/>
      <c r="Q5024" s="33"/>
      <c r="R5024" s="33"/>
      <c r="S5024" s="33"/>
      <c r="T5024" s="33"/>
      <c r="V5024" t="s">
        <v>87</v>
      </c>
      <c r="W5024" t="s">
        <v>87</v>
      </c>
      <c r="X5024" t="s">
        <v>87</v>
      </c>
      <c r="Y5024" t="s">
        <v>87</v>
      </c>
      <c r="Z5024" t="s">
        <v>87</v>
      </c>
      <c r="AA5024" t="s">
        <v>87</v>
      </c>
      <c r="AB5024" t="s">
        <v>87</v>
      </c>
      <c r="AC5024" t="s">
        <v>87</v>
      </c>
      <c r="AD5024" t="s">
        <v>87</v>
      </c>
      <c r="AE5024" t="s">
        <v>87</v>
      </c>
      <c r="AF5024" t="s">
        <v>87</v>
      </c>
    </row>
    <row r="5025" spans="4:32" x14ac:dyDescent="0.3">
      <c r="D5025" s="33"/>
      <c r="E5025" s="33"/>
      <c r="F5025" s="33"/>
      <c r="G5025" s="33"/>
      <c r="H5025" s="33"/>
      <c r="I5025" s="33"/>
      <c r="J5025" s="33"/>
      <c r="K5025" s="33"/>
      <c r="L5025" s="33"/>
      <c r="M5025" s="33"/>
      <c r="N5025" s="33"/>
      <c r="O5025" s="33"/>
      <c r="P5025" s="33"/>
      <c r="Q5025" s="33"/>
      <c r="R5025" s="33"/>
      <c r="S5025" s="33"/>
      <c r="T5025" s="33"/>
      <c r="V5025" t="s">
        <v>87</v>
      </c>
      <c r="W5025" t="s">
        <v>87</v>
      </c>
      <c r="X5025" t="s">
        <v>87</v>
      </c>
      <c r="Y5025" t="s">
        <v>87</v>
      </c>
      <c r="Z5025" t="s">
        <v>87</v>
      </c>
      <c r="AA5025" t="s">
        <v>87</v>
      </c>
      <c r="AB5025" t="s">
        <v>87</v>
      </c>
      <c r="AC5025" t="s">
        <v>87</v>
      </c>
      <c r="AD5025" t="s">
        <v>87</v>
      </c>
      <c r="AE5025" t="s">
        <v>87</v>
      </c>
      <c r="AF5025" t="s">
        <v>87</v>
      </c>
    </row>
    <row r="5026" spans="4:32" x14ac:dyDescent="0.3">
      <c r="D5026" s="33"/>
      <c r="E5026" s="33"/>
      <c r="F5026" s="33"/>
      <c r="G5026" s="33"/>
      <c r="H5026" s="33"/>
      <c r="I5026" s="33"/>
      <c r="J5026" s="33"/>
      <c r="K5026" s="33"/>
      <c r="L5026" s="33"/>
      <c r="M5026" s="33"/>
      <c r="N5026" s="33"/>
      <c r="O5026" s="33"/>
      <c r="P5026" s="33"/>
      <c r="Q5026" s="33"/>
      <c r="R5026" s="33"/>
      <c r="S5026" s="33"/>
      <c r="T5026" s="33"/>
      <c r="V5026" t="s">
        <v>87</v>
      </c>
      <c r="W5026" t="s">
        <v>87</v>
      </c>
      <c r="X5026" t="s">
        <v>87</v>
      </c>
      <c r="Y5026" t="s">
        <v>87</v>
      </c>
      <c r="Z5026" t="s">
        <v>87</v>
      </c>
      <c r="AA5026" t="s">
        <v>87</v>
      </c>
      <c r="AB5026" t="s">
        <v>87</v>
      </c>
      <c r="AC5026" t="s">
        <v>87</v>
      </c>
      <c r="AD5026" t="s">
        <v>87</v>
      </c>
      <c r="AE5026" t="s">
        <v>87</v>
      </c>
      <c r="AF5026" t="s">
        <v>87</v>
      </c>
    </row>
    <row r="5027" spans="4:32" x14ac:dyDescent="0.3">
      <c r="D5027" s="33"/>
      <c r="E5027" s="33"/>
      <c r="F5027" s="33"/>
      <c r="G5027" s="33"/>
      <c r="H5027" s="33"/>
      <c r="I5027" s="33"/>
      <c r="J5027" s="33"/>
      <c r="K5027" s="33"/>
      <c r="L5027" s="33"/>
      <c r="M5027" s="33"/>
      <c r="N5027" s="33"/>
      <c r="O5027" s="33"/>
      <c r="P5027" s="33"/>
      <c r="Q5027" s="33"/>
      <c r="R5027" s="33"/>
      <c r="S5027" s="33"/>
      <c r="T5027" s="33"/>
      <c r="V5027" t="s">
        <v>87</v>
      </c>
      <c r="W5027" t="s">
        <v>87</v>
      </c>
      <c r="X5027" t="s">
        <v>87</v>
      </c>
      <c r="Y5027" t="s">
        <v>87</v>
      </c>
      <c r="Z5027" t="s">
        <v>87</v>
      </c>
      <c r="AA5027" t="s">
        <v>87</v>
      </c>
      <c r="AB5027" t="s">
        <v>87</v>
      </c>
      <c r="AC5027" t="s">
        <v>87</v>
      </c>
      <c r="AD5027" t="s">
        <v>87</v>
      </c>
      <c r="AE5027" t="s">
        <v>87</v>
      </c>
      <c r="AF5027" t="s">
        <v>87</v>
      </c>
    </row>
    <row r="5028" spans="4:32" x14ac:dyDescent="0.3">
      <c r="D5028" s="33"/>
      <c r="E5028" s="33"/>
      <c r="F5028" s="33"/>
      <c r="G5028" s="33"/>
      <c r="H5028" s="33"/>
      <c r="I5028" s="33"/>
      <c r="J5028" s="33"/>
      <c r="K5028" s="33"/>
      <c r="L5028" s="33"/>
      <c r="M5028" s="33"/>
      <c r="N5028" s="33"/>
      <c r="O5028" s="33"/>
      <c r="P5028" s="33"/>
      <c r="Q5028" s="33"/>
      <c r="R5028" s="33"/>
      <c r="S5028" s="33"/>
      <c r="T5028" s="33"/>
      <c r="V5028" t="s">
        <v>87</v>
      </c>
      <c r="W5028" t="s">
        <v>87</v>
      </c>
      <c r="X5028" t="s">
        <v>87</v>
      </c>
      <c r="Y5028" t="s">
        <v>87</v>
      </c>
      <c r="Z5028" t="s">
        <v>87</v>
      </c>
      <c r="AA5028" t="s">
        <v>87</v>
      </c>
      <c r="AB5028" t="s">
        <v>87</v>
      </c>
      <c r="AC5028" t="s">
        <v>87</v>
      </c>
      <c r="AD5028" t="s">
        <v>87</v>
      </c>
      <c r="AE5028" t="s">
        <v>87</v>
      </c>
      <c r="AF5028" t="s">
        <v>87</v>
      </c>
    </row>
    <row r="5029" spans="4:32" x14ac:dyDescent="0.3">
      <c r="D5029" s="33"/>
      <c r="E5029" s="33"/>
      <c r="F5029" s="33"/>
      <c r="G5029" s="33"/>
      <c r="H5029" s="33"/>
      <c r="I5029" s="33"/>
      <c r="J5029" s="33"/>
      <c r="K5029" s="33"/>
      <c r="L5029" s="33"/>
      <c r="M5029" s="33"/>
      <c r="N5029" s="33"/>
      <c r="O5029" s="33"/>
      <c r="P5029" s="33"/>
      <c r="Q5029" s="33"/>
      <c r="R5029" s="33"/>
      <c r="S5029" s="33"/>
      <c r="T5029" s="33"/>
      <c r="V5029" t="s">
        <v>87</v>
      </c>
      <c r="W5029" t="s">
        <v>87</v>
      </c>
      <c r="X5029" t="s">
        <v>87</v>
      </c>
      <c r="Y5029" t="s">
        <v>87</v>
      </c>
      <c r="Z5029" t="s">
        <v>87</v>
      </c>
      <c r="AA5029" t="s">
        <v>87</v>
      </c>
      <c r="AB5029" t="s">
        <v>87</v>
      </c>
      <c r="AC5029" t="s">
        <v>87</v>
      </c>
      <c r="AD5029" t="s">
        <v>87</v>
      </c>
      <c r="AE5029" t="s">
        <v>87</v>
      </c>
      <c r="AF5029" t="s">
        <v>87</v>
      </c>
    </row>
    <row r="5030" spans="4:32" x14ac:dyDescent="0.3">
      <c r="D5030" s="33"/>
      <c r="E5030" s="33"/>
      <c r="F5030" s="33"/>
      <c r="G5030" s="33"/>
      <c r="H5030" s="33"/>
      <c r="I5030" s="33"/>
      <c r="J5030" s="33"/>
      <c r="K5030" s="33"/>
      <c r="L5030" s="33"/>
      <c r="M5030" s="33"/>
      <c r="N5030" s="33"/>
      <c r="O5030" s="33"/>
      <c r="P5030" s="33"/>
      <c r="Q5030" s="33"/>
      <c r="R5030" s="33"/>
      <c r="S5030" s="33"/>
      <c r="T5030" s="33"/>
      <c r="V5030" t="s">
        <v>87</v>
      </c>
      <c r="W5030" t="s">
        <v>87</v>
      </c>
      <c r="X5030" t="s">
        <v>87</v>
      </c>
      <c r="Y5030" t="s">
        <v>87</v>
      </c>
      <c r="Z5030" t="s">
        <v>87</v>
      </c>
      <c r="AA5030" t="s">
        <v>87</v>
      </c>
      <c r="AB5030" t="s">
        <v>87</v>
      </c>
      <c r="AC5030" t="s">
        <v>87</v>
      </c>
      <c r="AD5030" t="s">
        <v>87</v>
      </c>
      <c r="AE5030" t="s">
        <v>87</v>
      </c>
      <c r="AF5030" t="s">
        <v>87</v>
      </c>
    </row>
    <row r="5031" spans="4:32" x14ac:dyDescent="0.3">
      <c r="D5031" s="33"/>
      <c r="E5031" s="33"/>
      <c r="F5031" s="33"/>
      <c r="G5031" s="33"/>
      <c r="H5031" s="33"/>
      <c r="I5031" s="33"/>
      <c r="J5031" s="33"/>
      <c r="K5031" s="33"/>
      <c r="L5031" s="33"/>
      <c r="M5031" s="33"/>
      <c r="N5031" s="33"/>
      <c r="O5031" s="33"/>
      <c r="P5031" s="33"/>
      <c r="Q5031" s="33"/>
      <c r="R5031" s="33"/>
      <c r="S5031" s="33"/>
      <c r="T5031" s="33"/>
      <c r="V5031" t="s">
        <v>87</v>
      </c>
      <c r="W5031" t="s">
        <v>87</v>
      </c>
      <c r="X5031" t="s">
        <v>87</v>
      </c>
      <c r="Y5031" t="s">
        <v>87</v>
      </c>
      <c r="Z5031" t="s">
        <v>87</v>
      </c>
      <c r="AA5031" t="s">
        <v>87</v>
      </c>
      <c r="AB5031" t="s">
        <v>87</v>
      </c>
      <c r="AC5031" t="s">
        <v>87</v>
      </c>
      <c r="AD5031" t="s">
        <v>87</v>
      </c>
      <c r="AE5031" t="s">
        <v>87</v>
      </c>
      <c r="AF5031" t="s">
        <v>87</v>
      </c>
    </row>
    <row r="5032" spans="4:32" x14ac:dyDescent="0.3">
      <c r="D5032" s="33"/>
      <c r="E5032" s="33"/>
      <c r="F5032" s="33"/>
      <c r="G5032" s="33"/>
      <c r="H5032" s="33"/>
      <c r="I5032" s="33"/>
      <c r="J5032" s="33"/>
      <c r="K5032" s="33"/>
      <c r="L5032" s="33"/>
      <c r="M5032" s="33"/>
      <c r="N5032" s="33"/>
      <c r="O5032" s="33"/>
      <c r="P5032" s="33"/>
      <c r="Q5032" s="33"/>
      <c r="R5032" s="33"/>
      <c r="S5032" s="33"/>
      <c r="T5032" s="33"/>
      <c r="V5032" t="s">
        <v>87</v>
      </c>
      <c r="W5032" t="s">
        <v>87</v>
      </c>
      <c r="X5032" t="s">
        <v>87</v>
      </c>
      <c r="Y5032" t="s">
        <v>87</v>
      </c>
      <c r="Z5032" t="s">
        <v>87</v>
      </c>
      <c r="AA5032" t="s">
        <v>87</v>
      </c>
      <c r="AB5032" t="s">
        <v>87</v>
      </c>
      <c r="AC5032" t="s">
        <v>87</v>
      </c>
      <c r="AD5032" t="s">
        <v>87</v>
      </c>
      <c r="AE5032" t="s">
        <v>87</v>
      </c>
      <c r="AF5032" t="s">
        <v>87</v>
      </c>
    </row>
    <row r="5033" spans="4:32" x14ac:dyDescent="0.3">
      <c r="D5033" s="33"/>
      <c r="E5033" s="33"/>
      <c r="F5033" s="33"/>
      <c r="G5033" s="33"/>
      <c r="H5033" s="33"/>
      <c r="I5033" s="33"/>
      <c r="J5033" s="33"/>
      <c r="K5033" s="33"/>
      <c r="L5033" s="33"/>
      <c r="M5033" s="33"/>
      <c r="N5033" s="33"/>
      <c r="O5033" s="33"/>
      <c r="P5033" s="33"/>
      <c r="Q5033" s="33"/>
      <c r="R5033" s="33"/>
      <c r="S5033" s="33"/>
      <c r="T5033" s="33"/>
      <c r="V5033" t="s">
        <v>87</v>
      </c>
      <c r="W5033" t="s">
        <v>87</v>
      </c>
      <c r="X5033" t="s">
        <v>87</v>
      </c>
      <c r="Y5033" t="s">
        <v>87</v>
      </c>
      <c r="Z5033" t="s">
        <v>87</v>
      </c>
      <c r="AA5033" t="s">
        <v>87</v>
      </c>
      <c r="AB5033" t="s">
        <v>87</v>
      </c>
      <c r="AC5033" t="s">
        <v>87</v>
      </c>
      <c r="AD5033" t="s">
        <v>87</v>
      </c>
      <c r="AE5033" t="s">
        <v>87</v>
      </c>
      <c r="AF5033" t="s">
        <v>87</v>
      </c>
    </row>
    <row r="5034" spans="4:32" x14ac:dyDescent="0.3">
      <c r="D5034" s="33"/>
      <c r="E5034" s="33"/>
      <c r="F5034" s="33"/>
      <c r="G5034" s="33"/>
      <c r="H5034" s="33"/>
      <c r="I5034" s="33"/>
      <c r="J5034" s="33"/>
      <c r="K5034" s="33"/>
      <c r="L5034" s="33"/>
      <c r="M5034" s="33"/>
      <c r="N5034" s="33"/>
      <c r="O5034" s="33"/>
      <c r="P5034" s="33"/>
      <c r="Q5034" s="33"/>
      <c r="R5034" s="33"/>
      <c r="S5034" s="33"/>
      <c r="T5034" s="33"/>
      <c r="V5034" t="s">
        <v>87</v>
      </c>
      <c r="W5034" t="s">
        <v>87</v>
      </c>
      <c r="X5034" t="s">
        <v>87</v>
      </c>
      <c r="Y5034" t="s">
        <v>87</v>
      </c>
      <c r="Z5034" t="s">
        <v>87</v>
      </c>
      <c r="AA5034" t="s">
        <v>87</v>
      </c>
      <c r="AB5034" t="s">
        <v>87</v>
      </c>
      <c r="AC5034" t="s">
        <v>87</v>
      </c>
      <c r="AD5034" t="s">
        <v>87</v>
      </c>
      <c r="AE5034" t="s">
        <v>87</v>
      </c>
      <c r="AF5034" t="s">
        <v>87</v>
      </c>
    </row>
    <row r="5035" spans="4:32" x14ac:dyDescent="0.3">
      <c r="D5035" s="33"/>
      <c r="E5035" s="33"/>
      <c r="F5035" s="33"/>
      <c r="G5035" s="33"/>
      <c r="H5035" s="33"/>
      <c r="I5035" s="33"/>
      <c r="J5035" s="33"/>
      <c r="K5035" s="33"/>
      <c r="L5035" s="33"/>
      <c r="M5035" s="33"/>
      <c r="N5035" s="33"/>
      <c r="O5035" s="33"/>
      <c r="P5035" s="33"/>
      <c r="Q5035" s="33"/>
      <c r="R5035" s="33"/>
      <c r="S5035" s="33"/>
      <c r="T5035" s="33"/>
      <c r="V5035" t="s">
        <v>87</v>
      </c>
      <c r="W5035" t="s">
        <v>87</v>
      </c>
      <c r="X5035" t="s">
        <v>87</v>
      </c>
      <c r="Y5035" t="s">
        <v>87</v>
      </c>
      <c r="Z5035" t="s">
        <v>87</v>
      </c>
      <c r="AA5035" t="s">
        <v>87</v>
      </c>
      <c r="AB5035" t="s">
        <v>87</v>
      </c>
      <c r="AC5035" t="s">
        <v>87</v>
      </c>
      <c r="AD5035" t="s">
        <v>87</v>
      </c>
      <c r="AE5035" t="s">
        <v>87</v>
      </c>
      <c r="AF5035" t="s">
        <v>87</v>
      </c>
    </row>
    <row r="5036" spans="4:32" x14ac:dyDescent="0.3">
      <c r="D5036" s="33"/>
      <c r="E5036" s="33"/>
      <c r="F5036" s="33"/>
      <c r="G5036" s="33"/>
      <c r="H5036" s="33"/>
      <c r="I5036" s="33"/>
      <c r="J5036" s="33"/>
      <c r="K5036" s="33"/>
      <c r="L5036" s="33"/>
      <c r="M5036" s="33"/>
      <c r="N5036" s="33"/>
      <c r="O5036" s="33"/>
      <c r="P5036" s="33"/>
      <c r="Q5036" s="33"/>
      <c r="R5036" s="33"/>
      <c r="S5036" s="33"/>
      <c r="T5036" s="33"/>
      <c r="V5036" t="s">
        <v>87</v>
      </c>
      <c r="W5036" t="s">
        <v>87</v>
      </c>
      <c r="X5036" t="s">
        <v>87</v>
      </c>
      <c r="Y5036" t="s">
        <v>87</v>
      </c>
      <c r="Z5036" t="s">
        <v>87</v>
      </c>
      <c r="AA5036" t="s">
        <v>87</v>
      </c>
      <c r="AB5036" t="s">
        <v>87</v>
      </c>
      <c r="AC5036" t="s">
        <v>87</v>
      </c>
      <c r="AD5036" t="s">
        <v>87</v>
      </c>
      <c r="AE5036" t="s">
        <v>87</v>
      </c>
      <c r="AF5036" t="s">
        <v>87</v>
      </c>
    </row>
    <row r="5037" spans="4:32" x14ac:dyDescent="0.3">
      <c r="D5037" s="33"/>
      <c r="E5037" s="33"/>
      <c r="F5037" s="33"/>
      <c r="G5037" s="33"/>
      <c r="H5037" s="33"/>
      <c r="I5037" s="33"/>
      <c r="J5037" s="33"/>
      <c r="K5037" s="33"/>
      <c r="L5037" s="33"/>
      <c r="M5037" s="33"/>
      <c r="N5037" s="33"/>
      <c r="O5037" s="33"/>
      <c r="P5037" s="33"/>
      <c r="Q5037" s="33"/>
      <c r="R5037" s="33"/>
      <c r="S5037" s="33"/>
      <c r="T5037" s="33"/>
      <c r="V5037" t="s">
        <v>87</v>
      </c>
      <c r="W5037" t="s">
        <v>87</v>
      </c>
      <c r="X5037" t="s">
        <v>87</v>
      </c>
      <c r="Y5037" t="s">
        <v>87</v>
      </c>
      <c r="Z5037" t="s">
        <v>87</v>
      </c>
      <c r="AA5037" t="s">
        <v>87</v>
      </c>
      <c r="AB5037" t="s">
        <v>87</v>
      </c>
      <c r="AC5037" t="s">
        <v>87</v>
      </c>
      <c r="AD5037" t="s">
        <v>87</v>
      </c>
      <c r="AE5037" t="s">
        <v>87</v>
      </c>
      <c r="AF5037" t="s">
        <v>87</v>
      </c>
    </row>
    <row r="5038" spans="4:32" x14ac:dyDescent="0.3">
      <c r="D5038" s="33"/>
      <c r="E5038" s="33"/>
      <c r="F5038" s="33"/>
      <c r="G5038" s="33"/>
      <c r="H5038" s="33"/>
      <c r="I5038" s="33"/>
      <c r="J5038" s="33"/>
      <c r="K5038" s="33"/>
      <c r="L5038" s="33"/>
      <c r="M5038" s="33"/>
      <c r="N5038" s="33"/>
      <c r="O5038" s="33"/>
      <c r="P5038" s="33"/>
      <c r="Q5038" s="33"/>
      <c r="R5038" s="33"/>
      <c r="S5038" s="33"/>
      <c r="T5038" s="33"/>
      <c r="V5038" t="s">
        <v>87</v>
      </c>
      <c r="W5038" t="s">
        <v>87</v>
      </c>
      <c r="X5038" t="s">
        <v>87</v>
      </c>
      <c r="Y5038" t="s">
        <v>87</v>
      </c>
      <c r="Z5038" t="s">
        <v>87</v>
      </c>
      <c r="AA5038" t="s">
        <v>87</v>
      </c>
      <c r="AB5038" t="s">
        <v>87</v>
      </c>
      <c r="AC5038" t="s">
        <v>87</v>
      </c>
      <c r="AD5038" t="s">
        <v>87</v>
      </c>
      <c r="AE5038" t="s">
        <v>87</v>
      </c>
      <c r="AF5038" t="s">
        <v>87</v>
      </c>
    </row>
    <row r="5039" spans="4:32" x14ac:dyDescent="0.3">
      <c r="D5039" s="33"/>
      <c r="E5039" s="33"/>
      <c r="F5039" s="33"/>
      <c r="G5039" s="33"/>
      <c r="H5039" s="33"/>
      <c r="I5039" s="33"/>
      <c r="J5039" s="33"/>
      <c r="K5039" s="33"/>
      <c r="L5039" s="33"/>
      <c r="M5039" s="33"/>
      <c r="N5039" s="33"/>
      <c r="O5039" s="33"/>
      <c r="P5039" s="33"/>
      <c r="Q5039" s="33"/>
      <c r="R5039" s="33"/>
      <c r="S5039" s="33"/>
      <c r="T5039" s="33"/>
      <c r="V5039" t="s">
        <v>87</v>
      </c>
      <c r="W5039" t="s">
        <v>87</v>
      </c>
      <c r="X5039" t="s">
        <v>87</v>
      </c>
      <c r="Y5039" t="s">
        <v>87</v>
      </c>
      <c r="Z5039" t="s">
        <v>87</v>
      </c>
      <c r="AA5039" t="s">
        <v>87</v>
      </c>
      <c r="AB5039" t="s">
        <v>87</v>
      </c>
      <c r="AC5039" t="s">
        <v>87</v>
      </c>
      <c r="AD5039" t="s">
        <v>87</v>
      </c>
      <c r="AE5039" t="s">
        <v>87</v>
      </c>
      <c r="AF5039" t="s">
        <v>87</v>
      </c>
    </row>
    <row r="5040" spans="4:32" x14ac:dyDescent="0.3">
      <c r="D5040" s="33"/>
      <c r="E5040" s="33"/>
      <c r="F5040" s="33"/>
      <c r="G5040" s="33"/>
      <c r="H5040" s="33"/>
      <c r="I5040" s="33"/>
      <c r="J5040" s="33"/>
      <c r="K5040" s="33"/>
      <c r="L5040" s="33"/>
      <c r="M5040" s="33"/>
      <c r="N5040" s="33"/>
      <c r="O5040" s="33"/>
      <c r="P5040" s="33"/>
      <c r="Q5040" s="33"/>
      <c r="R5040" s="33"/>
      <c r="S5040" s="33"/>
      <c r="T5040" s="33"/>
      <c r="V5040" t="s">
        <v>87</v>
      </c>
      <c r="W5040" t="s">
        <v>87</v>
      </c>
      <c r="X5040" t="s">
        <v>87</v>
      </c>
      <c r="Y5040" t="s">
        <v>87</v>
      </c>
      <c r="Z5040" t="s">
        <v>87</v>
      </c>
      <c r="AA5040" t="s">
        <v>87</v>
      </c>
      <c r="AB5040" t="s">
        <v>87</v>
      </c>
      <c r="AC5040" t="s">
        <v>87</v>
      </c>
      <c r="AD5040" t="s">
        <v>87</v>
      </c>
      <c r="AE5040" t="s">
        <v>87</v>
      </c>
      <c r="AF5040" t="s">
        <v>87</v>
      </c>
    </row>
    <row r="5041" spans="4:32" x14ac:dyDescent="0.3">
      <c r="D5041" s="33"/>
      <c r="E5041" s="33"/>
      <c r="F5041" s="33"/>
      <c r="G5041" s="33"/>
      <c r="H5041" s="33"/>
      <c r="I5041" s="33"/>
      <c r="J5041" s="33"/>
      <c r="K5041" s="33"/>
      <c r="L5041" s="33"/>
      <c r="M5041" s="33"/>
      <c r="N5041" s="33"/>
      <c r="O5041" s="33"/>
      <c r="P5041" s="33"/>
      <c r="Q5041" s="33"/>
      <c r="R5041" s="33"/>
      <c r="S5041" s="33"/>
      <c r="T5041" s="33"/>
      <c r="V5041" t="s">
        <v>87</v>
      </c>
      <c r="W5041" t="s">
        <v>87</v>
      </c>
      <c r="X5041" t="s">
        <v>87</v>
      </c>
      <c r="Y5041" t="s">
        <v>87</v>
      </c>
      <c r="Z5041" t="s">
        <v>87</v>
      </c>
      <c r="AA5041" t="s">
        <v>87</v>
      </c>
      <c r="AB5041" t="s">
        <v>87</v>
      </c>
      <c r="AC5041" t="s">
        <v>87</v>
      </c>
      <c r="AD5041" t="s">
        <v>87</v>
      </c>
      <c r="AE5041" t="s">
        <v>87</v>
      </c>
      <c r="AF5041" t="s">
        <v>87</v>
      </c>
    </row>
    <row r="5042" spans="4:32" x14ac:dyDescent="0.3">
      <c r="D5042" s="33"/>
      <c r="E5042" s="33"/>
      <c r="F5042" s="33"/>
      <c r="G5042" s="33"/>
      <c r="H5042" s="33"/>
      <c r="I5042" s="33"/>
      <c r="J5042" s="33"/>
      <c r="K5042" s="33"/>
      <c r="L5042" s="33"/>
      <c r="M5042" s="33"/>
      <c r="N5042" s="33"/>
      <c r="O5042" s="33"/>
      <c r="P5042" s="33"/>
      <c r="Q5042" s="33"/>
      <c r="R5042" s="33"/>
      <c r="S5042" s="33"/>
      <c r="T5042" s="33"/>
      <c r="V5042" t="s">
        <v>87</v>
      </c>
      <c r="W5042" t="s">
        <v>87</v>
      </c>
      <c r="X5042" t="s">
        <v>87</v>
      </c>
      <c r="Y5042" t="s">
        <v>87</v>
      </c>
      <c r="Z5042" t="s">
        <v>87</v>
      </c>
      <c r="AA5042" t="s">
        <v>87</v>
      </c>
      <c r="AB5042" t="s">
        <v>87</v>
      </c>
      <c r="AC5042" t="s">
        <v>87</v>
      </c>
      <c r="AD5042" t="s">
        <v>87</v>
      </c>
      <c r="AE5042" t="s">
        <v>87</v>
      </c>
      <c r="AF5042" t="s">
        <v>87</v>
      </c>
    </row>
    <row r="5043" spans="4:32" x14ac:dyDescent="0.3">
      <c r="D5043" s="33"/>
      <c r="E5043" s="33"/>
      <c r="F5043" s="33"/>
      <c r="G5043" s="33"/>
      <c r="H5043" s="33"/>
      <c r="I5043" s="33"/>
      <c r="J5043" s="33"/>
      <c r="K5043" s="33"/>
      <c r="L5043" s="33"/>
      <c r="M5043" s="33"/>
      <c r="N5043" s="33"/>
      <c r="O5043" s="33"/>
      <c r="P5043" s="33"/>
      <c r="Q5043" s="33"/>
      <c r="R5043" s="33"/>
      <c r="S5043" s="33"/>
      <c r="T5043" s="33"/>
      <c r="V5043" t="s">
        <v>87</v>
      </c>
      <c r="W5043" t="s">
        <v>87</v>
      </c>
      <c r="X5043" t="s">
        <v>87</v>
      </c>
      <c r="Y5043" t="s">
        <v>87</v>
      </c>
      <c r="Z5043" t="s">
        <v>87</v>
      </c>
      <c r="AA5043" t="s">
        <v>87</v>
      </c>
      <c r="AB5043" t="s">
        <v>87</v>
      </c>
      <c r="AC5043" t="s">
        <v>87</v>
      </c>
      <c r="AD5043" t="s">
        <v>87</v>
      </c>
      <c r="AE5043" t="s">
        <v>87</v>
      </c>
      <c r="AF5043" t="s">
        <v>87</v>
      </c>
    </row>
    <row r="5044" spans="4:32" x14ac:dyDescent="0.3">
      <c r="D5044" s="33"/>
      <c r="E5044" s="33"/>
      <c r="F5044" s="33"/>
      <c r="G5044" s="33"/>
      <c r="H5044" s="33"/>
      <c r="I5044" s="33"/>
      <c r="J5044" s="33"/>
      <c r="K5044" s="33"/>
      <c r="L5044" s="33"/>
      <c r="M5044" s="33"/>
      <c r="N5044" s="33"/>
      <c r="O5044" s="33"/>
      <c r="P5044" s="33"/>
      <c r="Q5044" s="33"/>
      <c r="R5044" s="33"/>
      <c r="S5044" s="33"/>
      <c r="T5044" s="33"/>
      <c r="V5044" t="s">
        <v>87</v>
      </c>
      <c r="W5044" t="s">
        <v>87</v>
      </c>
      <c r="X5044" t="s">
        <v>87</v>
      </c>
      <c r="Y5044" t="s">
        <v>87</v>
      </c>
      <c r="Z5044" t="s">
        <v>87</v>
      </c>
      <c r="AA5044" t="s">
        <v>87</v>
      </c>
      <c r="AB5044" t="s">
        <v>87</v>
      </c>
      <c r="AC5044" t="s">
        <v>87</v>
      </c>
      <c r="AD5044" t="s">
        <v>87</v>
      </c>
      <c r="AE5044" t="s">
        <v>87</v>
      </c>
      <c r="AF5044" t="s">
        <v>87</v>
      </c>
    </row>
    <row r="5045" spans="4:32" x14ac:dyDescent="0.3">
      <c r="D5045" s="33"/>
      <c r="E5045" s="33"/>
      <c r="F5045" s="33"/>
      <c r="G5045" s="33"/>
      <c r="H5045" s="33"/>
      <c r="I5045" s="33"/>
      <c r="J5045" s="33"/>
      <c r="K5045" s="33"/>
      <c r="L5045" s="33"/>
      <c r="M5045" s="33"/>
      <c r="N5045" s="33"/>
      <c r="O5045" s="33"/>
      <c r="P5045" s="33"/>
      <c r="Q5045" s="33"/>
      <c r="R5045" s="33"/>
      <c r="S5045" s="33"/>
      <c r="T5045" s="33"/>
      <c r="V5045" t="s">
        <v>87</v>
      </c>
      <c r="W5045" t="s">
        <v>87</v>
      </c>
      <c r="X5045" t="s">
        <v>87</v>
      </c>
      <c r="Y5045" t="s">
        <v>87</v>
      </c>
      <c r="Z5045" t="s">
        <v>87</v>
      </c>
      <c r="AA5045" t="s">
        <v>87</v>
      </c>
      <c r="AB5045" t="s">
        <v>87</v>
      </c>
      <c r="AC5045" t="s">
        <v>87</v>
      </c>
      <c r="AD5045" t="s">
        <v>87</v>
      </c>
      <c r="AE5045" t="s">
        <v>87</v>
      </c>
      <c r="AF5045" t="s">
        <v>87</v>
      </c>
    </row>
    <row r="5046" spans="4:32" x14ac:dyDescent="0.3">
      <c r="D5046" s="33"/>
      <c r="E5046" s="33"/>
      <c r="F5046" s="33"/>
      <c r="G5046" s="33"/>
      <c r="H5046" s="33"/>
      <c r="I5046" s="33"/>
      <c r="J5046" s="33"/>
      <c r="K5046" s="33"/>
      <c r="L5046" s="33"/>
      <c r="M5046" s="33"/>
      <c r="N5046" s="33"/>
      <c r="O5046" s="33"/>
      <c r="P5046" s="33"/>
      <c r="Q5046" s="33"/>
      <c r="R5046" s="33"/>
      <c r="S5046" s="33"/>
      <c r="T5046" s="33"/>
      <c r="V5046" t="s">
        <v>87</v>
      </c>
      <c r="W5046" t="s">
        <v>87</v>
      </c>
      <c r="X5046" t="s">
        <v>87</v>
      </c>
      <c r="Y5046" t="s">
        <v>87</v>
      </c>
      <c r="Z5046" t="s">
        <v>87</v>
      </c>
      <c r="AA5046" t="s">
        <v>87</v>
      </c>
      <c r="AB5046" t="s">
        <v>87</v>
      </c>
      <c r="AC5046" t="s">
        <v>87</v>
      </c>
      <c r="AD5046" t="s">
        <v>87</v>
      </c>
      <c r="AE5046" t="s">
        <v>87</v>
      </c>
      <c r="AF5046" t="s">
        <v>87</v>
      </c>
    </row>
    <row r="5047" spans="4:32" x14ac:dyDescent="0.3">
      <c r="D5047" s="33"/>
      <c r="E5047" s="33"/>
      <c r="F5047" s="33"/>
      <c r="G5047" s="33"/>
      <c r="H5047" s="33"/>
      <c r="I5047" s="33"/>
      <c r="J5047" s="33"/>
      <c r="K5047" s="33"/>
      <c r="L5047" s="33"/>
      <c r="M5047" s="33"/>
      <c r="N5047" s="33"/>
      <c r="O5047" s="33"/>
      <c r="P5047" s="33"/>
      <c r="Q5047" s="33"/>
      <c r="R5047" s="33"/>
      <c r="S5047" s="33"/>
      <c r="T5047" s="33"/>
      <c r="V5047" t="s">
        <v>87</v>
      </c>
      <c r="W5047" t="s">
        <v>87</v>
      </c>
      <c r="X5047" t="s">
        <v>87</v>
      </c>
      <c r="Y5047" t="s">
        <v>87</v>
      </c>
      <c r="Z5047" t="s">
        <v>87</v>
      </c>
      <c r="AA5047" t="s">
        <v>87</v>
      </c>
      <c r="AB5047" t="s">
        <v>87</v>
      </c>
      <c r="AC5047" t="s">
        <v>87</v>
      </c>
      <c r="AD5047" t="s">
        <v>87</v>
      </c>
      <c r="AE5047" t="s">
        <v>87</v>
      </c>
      <c r="AF5047" t="s">
        <v>87</v>
      </c>
    </row>
    <row r="5048" spans="4:32" x14ac:dyDescent="0.3">
      <c r="D5048" s="33"/>
      <c r="E5048" s="33"/>
      <c r="F5048" s="33"/>
      <c r="G5048" s="33"/>
      <c r="H5048" s="33"/>
      <c r="I5048" s="33"/>
      <c r="J5048" s="33"/>
      <c r="K5048" s="33"/>
      <c r="L5048" s="33"/>
      <c r="M5048" s="33"/>
      <c r="N5048" s="33"/>
      <c r="O5048" s="33"/>
      <c r="P5048" s="33"/>
      <c r="Q5048" s="33"/>
      <c r="R5048" s="33"/>
      <c r="S5048" s="33"/>
      <c r="T5048" s="33"/>
      <c r="V5048" t="s">
        <v>87</v>
      </c>
      <c r="W5048" t="s">
        <v>87</v>
      </c>
      <c r="X5048" t="s">
        <v>87</v>
      </c>
      <c r="Y5048" t="s">
        <v>87</v>
      </c>
      <c r="Z5048" t="s">
        <v>87</v>
      </c>
      <c r="AA5048" t="s">
        <v>87</v>
      </c>
      <c r="AB5048" t="s">
        <v>87</v>
      </c>
      <c r="AC5048" t="s">
        <v>87</v>
      </c>
      <c r="AD5048" t="s">
        <v>87</v>
      </c>
      <c r="AE5048" t="s">
        <v>87</v>
      </c>
      <c r="AF5048" t="s">
        <v>87</v>
      </c>
    </row>
    <row r="5049" spans="4:32" x14ac:dyDescent="0.3">
      <c r="D5049" s="33"/>
      <c r="E5049" s="33"/>
      <c r="F5049" s="33"/>
      <c r="G5049" s="33"/>
      <c r="H5049" s="33"/>
      <c r="I5049" s="33"/>
      <c r="J5049" s="33"/>
      <c r="K5049" s="33"/>
      <c r="L5049" s="33"/>
      <c r="M5049" s="33"/>
      <c r="N5049" s="33"/>
      <c r="O5049" s="33"/>
      <c r="P5049" s="33"/>
      <c r="Q5049" s="33"/>
      <c r="R5049" s="33"/>
      <c r="S5049" s="33"/>
      <c r="T5049" s="33"/>
      <c r="V5049" t="s">
        <v>87</v>
      </c>
      <c r="W5049" t="s">
        <v>87</v>
      </c>
      <c r="X5049" t="s">
        <v>87</v>
      </c>
      <c r="Y5049" t="s">
        <v>87</v>
      </c>
      <c r="Z5049" t="s">
        <v>87</v>
      </c>
      <c r="AA5049" t="s">
        <v>87</v>
      </c>
      <c r="AB5049" t="s">
        <v>87</v>
      </c>
      <c r="AC5049" t="s">
        <v>87</v>
      </c>
      <c r="AD5049" t="s">
        <v>87</v>
      </c>
      <c r="AE5049" t="s">
        <v>87</v>
      </c>
      <c r="AF5049" t="s">
        <v>87</v>
      </c>
    </row>
    <row r="5050" spans="4:32" x14ac:dyDescent="0.3">
      <c r="D5050" s="33"/>
      <c r="E5050" s="33"/>
      <c r="F5050" s="33"/>
      <c r="G5050" s="33"/>
      <c r="H5050" s="33"/>
      <c r="I5050" s="33"/>
      <c r="J5050" s="33"/>
      <c r="K5050" s="33"/>
      <c r="L5050" s="33"/>
      <c r="M5050" s="33"/>
      <c r="N5050" s="33"/>
      <c r="O5050" s="33"/>
      <c r="P5050" s="33"/>
      <c r="Q5050" s="33"/>
      <c r="R5050" s="33"/>
      <c r="S5050" s="33"/>
      <c r="T5050" s="33"/>
      <c r="V5050" t="s">
        <v>87</v>
      </c>
      <c r="W5050" t="s">
        <v>87</v>
      </c>
      <c r="X5050" t="s">
        <v>87</v>
      </c>
      <c r="Y5050" t="s">
        <v>87</v>
      </c>
      <c r="Z5050" t="s">
        <v>87</v>
      </c>
      <c r="AA5050" t="s">
        <v>87</v>
      </c>
      <c r="AB5050" t="s">
        <v>87</v>
      </c>
      <c r="AC5050" t="s">
        <v>87</v>
      </c>
      <c r="AD5050" t="s">
        <v>87</v>
      </c>
      <c r="AE5050" t="s">
        <v>87</v>
      </c>
      <c r="AF5050" t="s">
        <v>87</v>
      </c>
    </row>
    <row r="5051" spans="4:32" x14ac:dyDescent="0.3">
      <c r="D5051" s="33"/>
      <c r="E5051" s="33"/>
      <c r="F5051" s="33"/>
      <c r="G5051" s="33"/>
      <c r="H5051" s="33"/>
      <c r="I5051" s="33"/>
      <c r="J5051" s="33"/>
      <c r="K5051" s="33"/>
      <c r="L5051" s="33"/>
      <c r="M5051" s="33"/>
      <c r="N5051" s="33"/>
      <c r="O5051" s="33"/>
      <c r="P5051" s="33"/>
      <c r="Q5051" s="33"/>
      <c r="R5051" s="33"/>
      <c r="S5051" s="33"/>
      <c r="T5051" s="33"/>
      <c r="V5051" t="s">
        <v>87</v>
      </c>
      <c r="W5051" t="s">
        <v>87</v>
      </c>
      <c r="X5051" t="s">
        <v>87</v>
      </c>
      <c r="Y5051" t="s">
        <v>87</v>
      </c>
      <c r="Z5051" t="s">
        <v>87</v>
      </c>
      <c r="AA5051" t="s">
        <v>87</v>
      </c>
      <c r="AB5051" t="s">
        <v>87</v>
      </c>
      <c r="AC5051" t="s">
        <v>87</v>
      </c>
      <c r="AD5051" t="s">
        <v>87</v>
      </c>
      <c r="AE5051" t="s">
        <v>87</v>
      </c>
      <c r="AF5051" t="s">
        <v>87</v>
      </c>
    </row>
    <row r="5052" spans="4:32" x14ac:dyDescent="0.3">
      <c r="D5052" s="33"/>
      <c r="E5052" s="33"/>
      <c r="F5052" s="33"/>
      <c r="G5052" s="33"/>
      <c r="H5052" s="33"/>
      <c r="I5052" s="33"/>
      <c r="J5052" s="33"/>
      <c r="K5052" s="33"/>
      <c r="L5052" s="33"/>
      <c r="M5052" s="33"/>
      <c r="N5052" s="33"/>
      <c r="O5052" s="33"/>
      <c r="P5052" s="33"/>
      <c r="Q5052" s="33"/>
      <c r="R5052" s="33"/>
      <c r="S5052" s="33"/>
      <c r="T5052" s="33"/>
      <c r="V5052" t="s">
        <v>87</v>
      </c>
      <c r="W5052" t="s">
        <v>87</v>
      </c>
      <c r="X5052" t="s">
        <v>87</v>
      </c>
      <c r="Y5052" t="s">
        <v>87</v>
      </c>
      <c r="Z5052" t="s">
        <v>87</v>
      </c>
      <c r="AA5052" t="s">
        <v>87</v>
      </c>
      <c r="AB5052" t="s">
        <v>87</v>
      </c>
      <c r="AC5052" t="s">
        <v>87</v>
      </c>
      <c r="AD5052" t="s">
        <v>87</v>
      </c>
      <c r="AE5052" t="s">
        <v>87</v>
      </c>
      <c r="AF5052" t="s">
        <v>87</v>
      </c>
    </row>
    <row r="5053" spans="4:32" x14ac:dyDescent="0.3">
      <c r="D5053" s="33"/>
      <c r="E5053" s="33"/>
      <c r="F5053" s="33"/>
      <c r="G5053" s="33"/>
      <c r="H5053" s="33"/>
      <c r="I5053" s="33"/>
      <c r="J5053" s="33"/>
      <c r="K5053" s="33"/>
      <c r="L5053" s="33"/>
      <c r="M5053" s="33"/>
      <c r="N5053" s="33"/>
      <c r="O5053" s="33"/>
      <c r="P5053" s="33"/>
      <c r="Q5053" s="33"/>
      <c r="R5053" s="33"/>
      <c r="S5053" s="33"/>
      <c r="T5053" s="33"/>
      <c r="V5053" t="s">
        <v>87</v>
      </c>
      <c r="W5053" t="s">
        <v>87</v>
      </c>
      <c r="X5053" t="s">
        <v>87</v>
      </c>
      <c r="Y5053" t="s">
        <v>87</v>
      </c>
      <c r="Z5053" t="s">
        <v>87</v>
      </c>
      <c r="AA5053" t="s">
        <v>87</v>
      </c>
      <c r="AB5053" t="s">
        <v>87</v>
      </c>
      <c r="AC5053" t="s">
        <v>87</v>
      </c>
      <c r="AD5053" t="s">
        <v>87</v>
      </c>
      <c r="AE5053" t="s">
        <v>87</v>
      </c>
      <c r="AF5053" t="s">
        <v>87</v>
      </c>
    </row>
    <row r="5054" spans="4:32" x14ac:dyDescent="0.3">
      <c r="D5054" s="33"/>
      <c r="E5054" s="33"/>
      <c r="F5054" s="33"/>
      <c r="G5054" s="33"/>
      <c r="H5054" s="33"/>
      <c r="I5054" s="33"/>
      <c r="J5054" s="33"/>
      <c r="K5054" s="33"/>
      <c r="L5054" s="33"/>
      <c r="M5054" s="33"/>
      <c r="N5054" s="33"/>
      <c r="O5054" s="33"/>
      <c r="P5054" s="33"/>
      <c r="Q5054" s="33"/>
      <c r="R5054" s="33"/>
      <c r="S5054" s="33"/>
      <c r="T5054" s="33"/>
      <c r="V5054" t="s">
        <v>87</v>
      </c>
      <c r="W5054" t="s">
        <v>87</v>
      </c>
      <c r="X5054" t="s">
        <v>87</v>
      </c>
      <c r="Y5054" t="s">
        <v>87</v>
      </c>
      <c r="Z5054" t="s">
        <v>87</v>
      </c>
      <c r="AA5054" t="s">
        <v>87</v>
      </c>
      <c r="AB5054" t="s">
        <v>87</v>
      </c>
      <c r="AC5054" t="s">
        <v>87</v>
      </c>
      <c r="AD5054" t="s">
        <v>87</v>
      </c>
      <c r="AE5054" t="s">
        <v>87</v>
      </c>
      <c r="AF5054" t="s">
        <v>87</v>
      </c>
    </row>
    <row r="5055" spans="4:32" x14ac:dyDescent="0.3">
      <c r="D5055" s="33"/>
      <c r="E5055" s="33"/>
      <c r="F5055" s="33"/>
      <c r="G5055" s="33"/>
      <c r="H5055" s="33"/>
      <c r="I5055" s="33"/>
      <c r="J5055" s="33"/>
      <c r="K5055" s="33"/>
      <c r="L5055" s="33"/>
      <c r="M5055" s="33"/>
      <c r="N5055" s="33"/>
      <c r="O5055" s="33"/>
      <c r="P5055" s="33"/>
      <c r="Q5055" s="33"/>
      <c r="R5055" s="33"/>
      <c r="S5055" s="33"/>
      <c r="T5055" s="33"/>
      <c r="V5055" t="s">
        <v>87</v>
      </c>
      <c r="W5055" t="s">
        <v>87</v>
      </c>
      <c r="X5055" t="s">
        <v>87</v>
      </c>
      <c r="Y5055" t="s">
        <v>87</v>
      </c>
      <c r="Z5055" t="s">
        <v>87</v>
      </c>
      <c r="AA5055" t="s">
        <v>87</v>
      </c>
      <c r="AB5055" t="s">
        <v>87</v>
      </c>
      <c r="AC5055" t="s">
        <v>87</v>
      </c>
      <c r="AD5055" t="s">
        <v>87</v>
      </c>
      <c r="AE5055" t="s">
        <v>87</v>
      </c>
      <c r="AF5055" t="s">
        <v>87</v>
      </c>
    </row>
    <row r="5056" spans="4:32" x14ac:dyDescent="0.3">
      <c r="D5056" s="33"/>
      <c r="E5056" s="33"/>
      <c r="F5056" s="33"/>
      <c r="G5056" s="33"/>
      <c r="H5056" s="33"/>
      <c r="I5056" s="33"/>
      <c r="J5056" s="33"/>
      <c r="K5056" s="33"/>
      <c r="L5056" s="33"/>
      <c r="M5056" s="33"/>
      <c r="N5056" s="33"/>
      <c r="O5056" s="33"/>
      <c r="P5056" s="33"/>
      <c r="Q5056" s="33"/>
      <c r="R5056" s="33"/>
      <c r="S5056" s="33"/>
      <c r="T5056" s="33"/>
      <c r="V5056" t="s">
        <v>87</v>
      </c>
      <c r="W5056" t="s">
        <v>87</v>
      </c>
      <c r="X5056" t="s">
        <v>87</v>
      </c>
      <c r="Y5056" t="s">
        <v>87</v>
      </c>
      <c r="Z5056" t="s">
        <v>87</v>
      </c>
      <c r="AA5056" t="s">
        <v>87</v>
      </c>
      <c r="AB5056" t="s">
        <v>87</v>
      </c>
      <c r="AC5056" t="s">
        <v>87</v>
      </c>
      <c r="AD5056" t="s">
        <v>87</v>
      </c>
      <c r="AE5056" t="s">
        <v>87</v>
      </c>
      <c r="AF5056" t="s">
        <v>87</v>
      </c>
    </row>
    <row r="5057" spans="4:32" x14ac:dyDescent="0.3">
      <c r="D5057" s="33"/>
      <c r="E5057" s="33"/>
      <c r="F5057" s="33"/>
      <c r="G5057" s="33"/>
      <c r="H5057" s="33"/>
      <c r="I5057" s="33"/>
      <c r="J5057" s="33"/>
      <c r="K5057" s="33"/>
      <c r="L5057" s="33"/>
      <c r="M5057" s="33"/>
      <c r="N5057" s="33"/>
      <c r="O5057" s="33"/>
      <c r="P5057" s="33"/>
      <c r="Q5057" s="33"/>
      <c r="R5057" s="33"/>
      <c r="S5057" s="33"/>
      <c r="T5057" s="33"/>
      <c r="V5057" t="s">
        <v>87</v>
      </c>
      <c r="W5057" t="s">
        <v>87</v>
      </c>
      <c r="X5057" t="s">
        <v>87</v>
      </c>
      <c r="Y5057" t="s">
        <v>87</v>
      </c>
      <c r="Z5057" t="s">
        <v>87</v>
      </c>
      <c r="AA5057" t="s">
        <v>87</v>
      </c>
      <c r="AB5057" t="s">
        <v>87</v>
      </c>
      <c r="AC5057" t="s">
        <v>87</v>
      </c>
      <c r="AD5057" t="s">
        <v>87</v>
      </c>
      <c r="AE5057" t="s">
        <v>87</v>
      </c>
      <c r="AF5057" t="s">
        <v>87</v>
      </c>
    </row>
    <row r="5058" spans="4:32" x14ac:dyDescent="0.3">
      <c r="D5058" s="33"/>
      <c r="E5058" s="33"/>
      <c r="F5058" s="33"/>
      <c r="G5058" s="33"/>
      <c r="H5058" s="33"/>
      <c r="I5058" s="33"/>
      <c r="J5058" s="33"/>
      <c r="K5058" s="33"/>
      <c r="L5058" s="33"/>
      <c r="M5058" s="33"/>
      <c r="N5058" s="33"/>
      <c r="O5058" s="33"/>
      <c r="P5058" s="33"/>
      <c r="Q5058" s="33"/>
      <c r="R5058" s="33"/>
      <c r="S5058" s="33"/>
      <c r="T5058" s="33"/>
      <c r="V5058" t="s">
        <v>87</v>
      </c>
      <c r="W5058" t="s">
        <v>87</v>
      </c>
      <c r="X5058" t="s">
        <v>87</v>
      </c>
      <c r="Y5058" t="s">
        <v>87</v>
      </c>
      <c r="Z5058" t="s">
        <v>87</v>
      </c>
      <c r="AA5058" t="s">
        <v>87</v>
      </c>
      <c r="AB5058" t="s">
        <v>87</v>
      </c>
      <c r="AC5058" t="s">
        <v>87</v>
      </c>
      <c r="AD5058" t="s">
        <v>87</v>
      </c>
      <c r="AE5058" t="s">
        <v>87</v>
      </c>
      <c r="AF5058" t="s">
        <v>87</v>
      </c>
    </row>
    <row r="5059" spans="4:32" x14ac:dyDescent="0.3">
      <c r="D5059" s="33"/>
      <c r="E5059" s="33"/>
      <c r="F5059" s="33"/>
      <c r="G5059" s="33"/>
      <c r="H5059" s="33"/>
      <c r="I5059" s="33"/>
      <c r="J5059" s="33"/>
      <c r="K5059" s="33"/>
      <c r="L5059" s="33"/>
      <c r="M5059" s="33"/>
      <c r="N5059" s="33"/>
      <c r="O5059" s="33"/>
      <c r="P5059" s="33"/>
      <c r="Q5059" s="33"/>
      <c r="R5059" s="33"/>
      <c r="S5059" s="33"/>
      <c r="T5059" s="33"/>
    </row>
    <row r="5060" spans="4:32" x14ac:dyDescent="0.3">
      <c r="D5060" s="33"/>
      <c r="E5060" s="33"/>
      <c r="F5060" s="33"/>
      <c r="G5060" s="33"/>
      <c r="H5060" s="33"/>
      <c r="I5060" s="33"/>
      <c r="J5060" s="33"/>
      <c r="K5060" s="33"/>
      <c r="L5060" s="33"/>
      <c r="M5060" s="33"/>
      <c r="N5060" s="33"/>
      <c r="O5060" s="33"/>
      <c r="P5060" s="33"/>
      <c r="Q5060" s="33"/>
      <c r="R5060" s="33"/>
      <c r="S5060" s="33"/>
      <c r="T5060" s="33"/>
    </row>
    <row r="5061" spans="4:32" x14ac:dyDescent="0.3">
      <c r="D5061" s="33"/>
      <c r="E5061" s="33"/>
      <c r="F5061" s="33"/>
      <c r="G5061" s="33"/>
      <c r="H5061" s="33"/>
      <c r="I5061" s="33"/>
      <c r="J5061" s="33"/>
      <c r="K5061" s="33"/>
      <c r="L5061" s="33"/>
      <c r="M5061" s="33"/>
      <c r="N5061" s="33"/>
      <c r="O5061" s="33"/>
      <c r="P5061" s="33"/>
      <c r="Q5061" s="33"/>
      <c r="R5061" s="33"/>
      <c r="S5061" s="33"/>
      <c r="T5061" s="33"/>
    </row>
    <row r="5062" spans="4:32" x14ac:dyDescent="0.3">
      <c r="D5062" s="33"/>
      <c r="E5062" s="33"/>
      <c r="F5062" s="33"/>
      <c r="G5062" s="33"/>
      <c r="H5062" s="33"/>
      <c r="I5062" s="33"/>
      <c r="J5062" s="33"/>
      <c r="K5062" s="33"/>
      <c r="L5062" s="33"/>
      <c r="M5062" s="33"/>
      <c r="N5062" s="33"/>
      <c r="O5062" s="33"/>
      <c r="P5062" s="33"/>
      <c r="Q5062" s="33"/>
      <c r="R5062" s="33"/>
      <c r="S5062" s="33"/>
      <c r="T5062" s="33"/>
    </row>
    <row r="5063" spans="4:32" x14ac:dyDescent="0.3">
      <c r="D5063" s="33"/>
      <c r="E5063" s="33"/>
      <c r="F5063" s="33"/>
      <c r="G5063" s="33"/>
      <c r="H5063" s="33"/>
      <c r="I5063" s="33"/>
      <c r="J5063" s="33"/>
      <c r="K5063" s="33"/>
      <c r="L5063" s="33"/>
      <c r="M5063" s="33"/>
      <c r="N5063" s="33"/>
      <c r="O5063" s="33"/>
      <c r="P5063" s="33"/>
      <c r="Q5063" s="33"/>
      <c r="R5063" s="33"/>
      <c r="S5063" s="33"/>
      <c r="T5063" s="33"/>
    </row>
    <row r="5064" spans="4:32" x14ac:dyDescent="0.3">
      <c r="D5064" s="33"/>
      <c r="E5064" s="33"/>
      <c r="F5064" s="33"/>
      <c r="G5064" s="33"/>
      <c r="H5064" s="33"/>
      <c r="I5064" s="33"/>
      <c r="J5064" s="33"/>
      <c r="K5064" s="33"/>
      <c r="L5064" s="33"/>
      <c r="M5064" s="33"/>
      <c r="N5064" s="33"/>
      <c r="O5064" s="33"/>
      <c r="P5064" s="33"/>
      <c r="Q5064" s="33"/>
      <c r="R5064" s="33"/>
      <c r="S5064" s="33"/>
      <c r="T5064" s="33"/>
    </row>
    <row r="5065" spans="4:32" x14ac:dyDescent="0.3">
      <c r="D5065" s="33"/>
      <c r="E5065" s="33"/>
      <c r="F5065" s="33"/>
      <c r="G5065" s="33"/>
      <c r="H5065" s="33"/>
      <c r="I5065" s="33"/>
      <c r="J5065" s="33"/>
      <c r="K5065" s="33"/>
      <c r="L5065" s="33"/>
      <c r="M5065" s="33"/>
      <c r="N5065" s="33"/>
      <c r="O5065" s="33"/>
      <c r="P5065" s="33"/>
      <c r="Q5065" s="33"/>
      <c r="R5065" s="33"/>
      <c r="S5065" s="33"/>
      <c r="T5065" s="33"/>
    </row>
    <row r="5066" spans="4:32" x14ac:dyDescent="0.3">
      <c r="D5066" s="33"/>
      <c r="E5066" s="33"/>
      <c r="F5066" s="33"/>
      <c r="G5066" s="33"/>
      <c r="H5066" s="33"/>
      <c r="I5066" s="33"/>
      <c r="J5066" s="33"/>
      <c r="K5066" s="33"/>
      <c r="L5066" s="33"/>
      <c r="M5066" s="33"/>
      <c r="N5066" s="33"/>
      <c r="O5066" s="33"/>
      <c r="P5066" s="33"/>
      <c r="Q5066" s="33"/>
      <c r="R5066" s="33"/>
      <c r="S5066" s="33"/>
      <c r="T5066" s="33"/>
    </row>
    <row r="5067" spans="4:32" x14ac:dyDescent="0.3">
      <c r="D5067" s="33"/>
      <c r="E5067" s="33"/>
      <c r="F5067" s="33"/>
      <c r="G5067" s="33"/>
      <c r="H5067" s="33"/>
      <c r="I5067" s="33"/>
      <c r="J5067" s="33"/>
      <c r="K5067" s="33"/>
      <c r="L5067" s="33"/>
      <c r="M5067" s="33"/>
      <c r="N5067" s="33"/>
      <c r="O5067" s="33"/>
      <c r="P5067" s="33"/>
      <c r="Q5067" s="33"/>
      <c r="R5067" s="33"/>
      <c r="S5067" s="33"/>
      <c r="T5067" s="33"/>
    </row>
    <row r="5068" spans="4:32" x14ac:dyDescent="0.3">
      <c r="D5068" s="33"/>
      <c r="E5068" s="33"/>
      <c r="F5068" s="33"/>
      <c r="G5068" s="33"/>
      <c r="H5068" s="33"/>
      <c r="I5068" s="33"/>
      <c r="J5068" s="33"/>
      <c r="K5068" s="33"/>
      <c r="L5068" s="33"/>
      <c r="M5068" s="33"/>
      <c r="N5068" s="33"/>
      <c r="O5068" s="33"/>
      <c r="P5068" s="33"/>
      <c r="Q5068" s="33"/>
      <c r="R5068" s="33"/>
      <c r="S5068" s="33"/>
      <c r="T5068" s="33"/>
    </row>
    <row r="5069" spans="4:32" x14ac:dyDescent="0.3">
      <c r="D5069" s="33"/>
      <c r="E5069" s="33"/>
      <c r="F5069" s="33"/>
      <c r="G5069" s="33"/>
      <c r="H5069" s="33"/>
      <c r="I5069" s="33"/>
      <c r="J5069" s="33"/>
      <c r="K5069" s="33"/>
      <c r="L5069" s="33"/>
      <c r="M5069" s="33"/>
      <c r="N5069" s="33"/>
      <c r="O5069" s="33"/>
      <c r="P5069" s="33"/>
      <c r="Q5069" s="33"/>
      <c r="R5069" s="33"/>
      <c r="S5069" s="33"/>
      <c r="T5069" s="33"/>
    </row>
    <row r="5070" spans="4:32" x14ac:dyDescent="0.3">
      <c r="D5070" s="33"/>
      <c r="E5070" s="33"/>
      <c r="F5070" s="33"/>
      <c r="G5070" s="33"/>
      <c r="H5070" s="33"/>
      <c r="I5070" s="33"/>
      <c r="J5070" s="33"/>
      <c r="K5070" s="33"/>
      <c r="L5070" s="33"/>
      <c r="M5070" s="33"/>
      <c r="N5070" s="33"/>
      <c r="O5070" s="33"/>
      <c r="P5070" s="33"/>
      <c r="Q5070" s="33"/>
      <c r="R5070" s="33"/>
      <c r="S5070" s="33"/>
      <c r="T5070" s="33"/>
    </row>
    <row r="5071" spans="4:32" x14ac:dyDescent="0.3">
      <c r="D5071" s="33"/>
      <c r="E5071" s="33"/>
      <c r="F5071" s="33"/>
      <c r="G5071" s="33"/>
      <c r="H5071" s="33"/>
      <c r="I5071" s="33"/>
      <c r="J5071" s="33"/>
      <c r="K5071" s="33"/>
      <c r="L5071" s="33"/>
      <c r="M5071" s="33"/>
      <c r="N5071" s="33"/>
      <c r="O5071" s="33"/>
      <c r="P5071" s="33"/>
      <c r="Q5071" s="33"/>
      <c r="R5071" s="33"/>
      <c r="S5071" s="33"/>
      <c r="T5071" s="33"/>
    </row>
    <row r="5072" spans="4:32" x14ac:dyDescent="0.3">
      <c r="D5072" s="33"/>
      <c r="E5072" s="33"/>
      <c r="F5072" s="33"/>
      <c r="G5072" s="33"/>
      <c r="H5072" s="33"/>
      <c r="I5072" s="33"/>
      <c r="J5072" s="33"/>
      <c r="K5072" s="33"/>
      <c r="L5072" s="33"/>
      <c r="M5072" s="33"/>
      <c r="N5072" s="33"/>
      <c r="O5072" s="33"/>
      <c r="P5072" s="33"/>
      <c r="Q5072" s="33"/>
      <c r="R5072" s="33"/>
      <c r="S5072" s="33"/>
      <c r="T5072" s="33"/>
    </row>
    <row r="5073" spans="4:20" x14ac:dyDescent="0.3">
      <c r="D5073" s="33"/>
      <c r="E5073" s="33"/>
      <c r="F5073" s="33"/>
      <c r="G5073" s="33"/>
      <c r="H5073" s="33"/>
      <c r="I5073" s="33"/>
      <c r="J5073" s="33"/>
      <c r="K5073" s="33"/>
      <c r="L5073" s="33"/>
      <c r="M5073" s="33"/>
      <c r="N5073" s="33"/>
      <c r="O5073" s="33"/>
      <c r="P5073" s="33"/>
      <c r="Q5073" s="33"/>
      <c r="R5073" s="33"/>
      <c r="S5073" s="33"/>
      <c r="T5073" s="33"/>
    </row>
    <row r="5074" spans="4:20" x14ac:dyDescent="0.3">
      <c r="D5074" s="33"/>
      <c r="E5074" s="33"/>
      <c r="F5074" s="33"/>
      <c r="G5074" s="33"/>
      <c r="H5074" s="33"/>
      <c r="I5074" s="33"/>
      <c r="J5074" s="33"/>
      <c r="K5074" s="33"/>
      <c r="L5074" s="33"/>
      <c r="M5074" s="33"/>
      <c r="N5074" s="33"/>
      <c r="O5074" s="33"/>
      <c r="P5074" s="33"/>
      <c r="Q5074" s="33"/>
      <c r="R5074" s="33"/>
      <c r="S5074" s="33"/>
      <c r="T5074" s="33"/>
    </row>
    <row r="5075" spans="4:20" x14ac:dyDescent="0.3">
      <c r="D5075" s="33"/>
      <c r="E5075" s="33"/>
      <c r="F5075" s="33"/>
      <c r="G5075" s="33"/>
      <c r="H5075" s="33"/>
      <c r="I5075" s="33"/>
      <c r="J5075" s="33"/>
      <c r="K5075" s="33"/>
      <c r="L5075" s="33"/>
      <c r="M5075" s="33"/>
      <c r="N5075" s="33"/>
      <c r="O5075" s="33"/>
      <c r="P5075" s="33"/>
      <c r="Q5075" s="33"/>
      <c r="R5075" s="33"/>
      <c r="S5075" s="33"/>
      <c r="T5075" s="33"/>
    </row>
    <row r="5076" spans="4:20" x14ac:dyDescent="0.3">
      <c r="D5076" s="33"/>
      <c r="E5076" s="33"/>
      <c r="F5076" s="33"/>
      <c r="G5076" s="33"/>
      <c r="H5076" s="33"/>
      <c r="I5076" s="33"/>
      <c r="J5076" s="33"/>
      <c r="K5076" s="33"/>
      <c r="L5076" s="33"/>
      <c r="M5076" s="33"/>
      <c r="N5076" s="33"/>
      <c r="O5076" s="33"/>
      <c r="P5076" s="33"/>
      <c r="Q5076" s="33"/>
      <c r="R5076" s="33"/>
      <c r="S5076" s="33"/>
      <c r="T5076" s="33"/>
    </row>
    <row r="5077" spans="4:20" x14ac:dyDescent="0.3">
      <c r="D5077" s="33"/>
      <c r="E5077" s="33"/>
      <c r="F5077" s="33"/>
      <c r="G5077" s="33"/>
      <c r="H5077" s="33"/>
      <c r="I5077" s="33"/>
      <c r="J5077" s="33"/>
      <c r="K5077" s="33"/>
      <c r="L5077" s="33"/>
      <c r="M5077" s="33"/>
      <c r="N5077" s="33"/>
      <c r="O5077" s="33"/>
      <c r="P5077" s="33"/>
      <c r="Q5077" s="33"/>
      <c r="R5077" s="33"/>
      <c r="S5077" s="33"/>
      <c r="T5077" s="33"/>
    </row>
    <row r="5078" spans="4:20" x14ac:dyDescent="0.3">
      <c r="D5078" s="33"/>
      <c r="E5078" s="33"/>
      <c r="F5078" s="33"/>
      <c r="G5078" s="33"/>
      <c r="H5078" s="33"/>
      <c r="I5078" s="33"/>
      <c r="J5078" s="33"/>
      <c r="K5078" s="33"/>
      <c r="L5078" s="33"/>
      <c r="M5078" s="33"/>
      <c r="N5078" s="33"/>
      <c r="O5078" s="33"/>
      <c r="P5078" s="33"/>
      <c r="Q5078" s="33"/>
      <c r="R5078" s="33"/>
      <c r="S5078" s="33"/>
      <c r="T5078" s="33"/>
    </row>
    <row r="5079" spans="4:20" x14ac:dyDescent="0.3">
      <c r="D5079" s="33"/>
      <c r="E5079" s="33"/>
      <c r="F5079" s="33"/>
      <c r="G5079" s="33"/>
      <c r="H5079" s="33"/>
      <c r="I5079" s="33"/>
      <c r="J5079" s="33"/>
      <c r="K5079" s="33"/>
      <c r="L5079" s="33"/>
      <c r="M5079" s="33"/>
      <c r="N5079" s="33"/>
      <c r="O5079" s="33"/>
      <c r="P5079" s="33"/>
      <c r="Q5079" s="33"/>
      <c r="R5079" s="33"/>
      <c r="S5079" s="33"/>
      <c r="T5079" s="33"/>
    </row>
    <row r="5080" spans="4:20" x14ac:dyDescent="0.3">
      <c r="D5080" s="33"/>
      <c r="E5080" s="33"/>
      <c r="F5080" s="33"/>
      <c r="G5080" s="33"/>
      <c r="H5080" s="33"/>
      <c r="I5080" s="33"/>
      <c r="J5080" s="33"/>
      <c r="K5080" s="33"/>
      <c r="L5080" s="33"/>
      <c r="M5080" s="33"/>
      <c r="N5080" s="33"/>
      <c r="O5080" s="33"/>
      <c r="P5080" s="33"/>
      <c r="Q5080" s="33"/>
      <c r="R5080" s="33"/>
      <c r="S5080" s="33"/>
      <c r="T5080" s="33"/>
    </row>
    <row r="5081" spans="4:20" x14ac:dyDescent="0.3">
      <c r="D5081" s="33"/>
      <c r="E5081" s="33"/>
      <c r="F5081" s="33"/>
      <c r="G5081" s="33"/>
      <c r="H5081" s="33"/>
      <c r="I5081" s="33"/>
      <c r="J5081" s="33"/>
      <c r="K5081" s="33"/>
      <c r="L5081" s="33"/>
      <c r="M5081" s="33"/>
      <c r="N5081" s="33"/>
      <c r="O5081" s="33"/>
      <c r="P5081" s="33"/>
      <c r="Q5081" s="33"/>
      <c r="R5081" s="33"/>
      <c r="S5081" s="33"/>
      <c r="T5081" s="33"/>
    </row>
    <row r="5082" spans="4:20" x14ac:dyDescent="0.3">
      <c r="D5082" s="33"/>
      <c r="E5082" s="33"/>
      <c r="F5082" s="33"/>
      <c r="G5082" s="33"/>
      <c r="H5082" s="33"/>
      <c r="I5082" s="33"/>
      <c r="J5082" s="33"/>
      <c r="K5082" s="33"/>
      <c r="L5082" s="33"/>
      <c r="M5082" s="33"/>
      <c r="N5082" s="33"/>
      <c r="O5082" s="33"/>
      <c r="P5082" s="33"/>
      <c r="Q5082" s="33"/>
      <c r="R5082" s="33"/>
      <c r="S5082" s="33"/>
      <c r="T5082" s="33"/>
    </row>
    <row r="5083" spans="4:20" x14ac:dyDescent="0.3">
      <c r="D5083" s="33"/>
      <c r="E5083" s="33"/>
      <c r="F5083" s="33"/>
      <c r="G5083" s="33"/>
      <c r="H5083" s="33"/>
      <c r="I5083" s="33"/>
      <c r="J5083" s="33"/>
      <c r="K5083" s="33"/>
      <c r="L5083" s="33"/>
      <c r="M5083" s="33"/>
      <c r="N5083" s="33"/>
      <c r="O5083" s="33"/>
      <c r="P5083" s="33"/>
      <c r="Q5083" s="33"/>
      <c r="R5083" s="33"/>
      <c r="S5083" s="33"/>
      <c r="T5083" s="33"/>
    </row>
    <row r="5084" spans="4:20" x14ac:dyDescent="0.3">
      <c r="D5084" s="33"/>
      <c r="E5084" s="33"/>
      <c r="F5084" s="33"/>
      <c r="G5084" s="33"/>
      <c r="H5084" s="33"/>
      <c r="I5084" s="33"/>
      <c r="J5084" s="33"/>
      <c r="K5084" s="33"/>
      <c r="L5084" s="33"/>
      <c r="M5084" s="33"/>
      <c r="N5084" s="33"/>
      <c r="O5084" s="33"/>
      <c r="P5084" s="33"/>
      <c r="Q5084" s="33"/>
      <c r="R5084" s="33"/>
      <c r="S5084" s="33"/>
      <c r="T5084" s="33"/>
    </row>
    <row r="5085" spans="4:20" x14ac:dyDescent="0.3">
      <c r="D5085" s="33"/>
      <c r="E5085" s="33"/>
      <c r="F5085" s="33"/>
      <c r="G5085" s="33"/>
      <c r="H5085" s="33"/>
      <c r="I5085" s="33"/>
      <c r="J5085" s="33"/>
      <c r="K5085" s="33"/>
      <c r="L5085" s="33"/>
      <c r="M5085" s="33"/>
      <c r="N5085" s="33"/>
      <c r="O5085" s="33"/>
      <c r="P5085" s="33"/>
      <c r="Q5085" s="33"/>
      <c r="R5085" s="33"/>
      <c r="S5085" s="33"/>
      <c r="T5085" s="33"/>
    </row>
    <row r="5086" spans="4:20" x14ac:dyDescent="0.3">
      <c r="D5086" s="33"/>
      <c r="E5086" s="33"/>
      <c r="F5086" s="33"/>
      <c r="G5086" s="33"/>
      <c r="H5086" s="33"/>
      <c r="I5086" s="33"/>
      <c r="J5086" s="33"/>
      <c r="K5086" s="33"/>
      <c r="L5086" s="33"/>
      <c r="M5086" s="33"/>
      <c r="N5086" s="33"/>
      <c r="O5086" s="33"/>
      <c r="P5086" s="33"/>
      <c r="Q5086" s="33"/>
      <c r="R5086" s="33"/>
      <c r="S5086" s="33"/>
      <c r="T5086" s="33"/>
    </row>
    <row r="5087" spans="4:20" x14ac:dyDescent="0.3">
      <c r="D5087" s="33"/>
      <c r="E5087" s="33"/>
      <c r="F5087" s="33"/>
      <c r="G5087" s="33"/>
      <c r="H5087" s="33"/>
      <c r="I5087" s="33"/>
      <c r="J5087" s="33"/>
      <c r="K5087" s="33"/>
      <c r="L5087" s="33"/>
      <c r="M5087" s="33"/>
      <c r="N5087" s="33"/>
      <c r="O5087" s="33"/>
      <c r="P5087" s="33"/>
      <c r="Q5087" s="33"/>
      <c r="R5087" s="33"/>
      <c r="S5087" s="33"/>
      <c r="T5087" s="33"/>
    </row>
    <row r="5088" spans="4:20" x14ac:dyDescent="0.3">
      <c r="D5088" s="33"/>
      <c r="E5088" s="33"/>
      <c r="F5088" s="33"/>
      <c r="G5088" s="33"/>
      <c r="H5088" s="33"/>
      <c r="I5088" s="33"/>
      <c r="J5088" s="33"/>
      <c r="K5088" s="33"/>
      <c r="L5088" s="33"/>
      <c r="M5088" s="33"/>
      <c r="N5088" s="33"/>
      <c r="O5088" s="33"/>
      <c r="P5088" s="33"/>
      <c r="Q5088" s="33"/>
      <c r="R5088" s="33"/>
      <c r="S5088" s="33"/>
      <c r="T5088" s="33"/>
    </row>
    <row r="5089" spans="4:20" x14ac:dyDescent="0.3">
      <c r="D5089" s="33"/>
      <c r="E5089" s="33"/>
      <c r="F5089" s="33"/>
      <c r="G5089" s="33"/>
      <c r="H5089" s="33"/>
      <c r="I5089" s="33"/>
      <c r="J5089" s="33"/>
      <c r="K5089" s="33"/>
      <c r="L5089" s="33"/>
      <c r="M5089" s="33"/>
      <c r="N5089" s="33"/>
      <c r="O5089" s="33"/>
      <c r="P5089" s="33"/>
      <c r="Q5089" s="33"/>
      <c r="R5089" s="33"/>
      <c r="S5089" s="33"/>
      <c r="T5089" s="33"/>
    </row>
    <row r="5090" spans="4:20" x14ac:dyDescent="0.3">
      <c r="D5090" s="33"/>
      <c r="E5090" s="33"/>
      <c r="F5090" s="33"/>
      <c r="G5090" s="33"/>
      <c r="H5090" s="33"/>
      <c r="I5090" s="33"/>
      <c r="J5090" s="33"/>
      <c r="K5090" s="33"/>
      <c r="L5090" s="33"/>
      <c r="M5090" s="33"/>
      <c r="N5090" s="33"/>
      <c r="O5090" s="33"/>
      <c r="P5090" s="33"/>
      <c r="Q5090" s="33"/>
      <c r="R5090" s="33"/>
      <c r="S5090" s="33"/>
      <c r="T5090" s="33"/>
    </row>
    <row r="5091" spans="4:20" x14ac:dyDescent="0.3">
      <c r="D5091" s="33"/>
      <c r="E5091" s="33"/>
      <c r="F5091" s="33"/>
      <c r="G5091" s="33"/>
      <c r="H5091" s="33"/>
      <c r="I5091" s="33"/>
      <c r="J5091" s="33"/>
      <c r="K5091" s="33"/>
      <c r="L5091" s="33"/>
      <c r="M5091" s="33"/>
      <c r="N5091" s="33"/>
      <c r="O5091" s="33"/>
      <c r="P5091" s="33"/>
      <c r="Q5091" s="33"/>
      <c r="R5091" s="33"/>
      <c r="S5091" s="33"/>
      <c r="T5091" s="33"/>
    </row>
    <row r="5092" spans="4:20" x14ac:dyDescent="0.3">
      <c r="D5092" s="33"/>
      <c r="E5092" s="33"/>
      <c r="F5092" s="33"/>
      <c r="G5092" s="33"/>
      <c r="H5092" s="33"/>
      <c r="I5092" s="33"/>
      <c r="J5092" s="33"/>
      <c r="K5092" s="33"/>
      <c r="L5092" s="33"/>
      <c r="M5092" s="33"/>
      <c r="N5092" s="33"/>
      <c r="O5092" s="33"/>
      <c r="P5092" s="33"/>
      <c r="Q5092" s="33"/>
      <c r="R5092" s="33"/>
      <c r="S5092" s="33"/>
      <c r="T5092" s="33"/>
    </row>
    <row r="5093" spans="4:20" x14ac:dyDescent="0.3">
      <c r="D5093" s="33"/>
      <c r="E5093" s="33"/>
      <c r="F5093" s="33"/>
      <c r="G5093" s="33"/>
      <c r="H5093" s="33"/>
      <c r="I5093" s="33"/>
      <c r="J5093" s="33"/>
      <c r="K5093" s="33"/>
      <c r="L5093" s="33"/>
      <c r="M5093" s="33"/>
      <c r="N5093" s="33"/>
      <c r="O5093" s="33"/>
      <c r="P5093" s="33"/>
      <c r="Q5093" s="33"/>
      <c r="R5093" s="33"/>
      <c r="S5093" s="33"/>
      <c r="T5093" s="33"/>
    </row>
    <row r="5094" spans="4:20" x14ac:dyDescent="0.3">
      <c r="D5094" s="33"/>
      <c r="E5094" s="33"/>
      <c r="F5094" s="33"/>
      <c r="G5094" s="33"/>
      <c r="H5094" s="33"/>
      <c r="I5094" s="33"/>
      <c r="J5094" s="33"/>
      <c r="K5094" s="33"/>
      <c r="L5094" s="33"/>
      <c r="M5094" s="33"/>
      <c r="N5094" s="33"/>
      <c r="O5094" s="33"/>
      <c r="P5094" s="33"/>
      <c r="Q5094" s="33"/>
      <c r="R5094" s="33"/>
      <c r="S5094" s="33"/>
      <c r="T5094" s="33"/>
    </row>
    <row r="5095" spans="4:20" x14ac:dyDescent="0.3">
      <c r="D5095" s="33"/>
      <c r="E5095" s="33"/>
      <c r="F5095" s="33"/>
      <c r="G5095" s="33"/>
      <c r="H5095" s="33"/>
      <c r="I5095" s="33"/>
      <c r="J5095" s="33"/>
      <c r="K5095" s="33"/>
      <c r="L5095" s="33"/>
      <c r="M5095" s="33"/>
      <c r="N5095" s="33"/>
      <c r="O5095" s="33"/>
      <c r="P5095" s="33"/>
      <c r="Q5095" s="33"/>
      <c r="R5095" s="33"/>
      <c r="S5095" s="33"/>
      <c r="T5095" s="33"/>
    </row>
    <row r="5096" spans="4:20" x14ac:dyDescent="0.3">
      <c r="D5096" s="33"/>
      <c r="E5096" s="33"/>
      <c r="F5096" s="33"/>
      <c r="G5096" s="33"/>
      <c r="H5096" s="33"/>
      <c r="I5096" s="33"/>
      <c r="J5096" s="33"/>
      <c r="K5096" s="33"/>
      <c r="L5096" s="33"/>
      <c r="M5096" s="33"/>
      <c r="N5096" s="33"/>
      <c r="O5096" s="33"/>
      <c r="P5096" s="33"/>
      <c r="Q5096" s="33"/>
      <c r="R5096" s="33"/>
      <c r="S5096" s="33"/>
      <c r="T5096" s="33"/>
    </row>
    <row r="5097" spans="4:20" x14ac:dyDescent="0.3">
      <c r="D5097" s="33"/>
      <c r="E5097" s="33"/>
      <c r="F5097" s="33"/>
      <c r="G5097" s="33"/>
      <c r="H5097" s="33"/>
      <c r="I5097" s="33"/>
      <c r="J5097" s="33"/>
      <c r="K5097" s="33"/>
      <c r="L5097" s="33"/>
      <c r="M5097" s="33"/>
      <c r="N5097" s="33"/>
      <c r="O5097" s="33"/>
      <c r="P5097" s="33"/>
      <c r="Q5097" s="33"/>
      <c r="R5097" s="33"/>
      <c r="S5097" s="33"/>
      <c r="T5097" s="33"/>
    </row>
    <row r="5098" spans="4:20" x14ac:dyDescent="0.3">
      <c r="D5098" s="33"/>
      <c r="E5098" s="33"/>
      <c r="F5098" s="33"/>
      <c r="G5098" s="33"/>
      <c r="H5098" s="33"/>
      <c r="I5098" s="33"/>
      <c r="J5098" s="33"/>
      <c r="K5098" s="33"/>
      <c r="L5098" s="33"/>
      <c r="M5098" s="33"/>
      <c r="N5098" s="33"/>
      <c r="O5098" s="33"/>
      <c r="P5098" s="33"/>
      <c r="Q5098" s="33"/>
      <c r="R5098" s="33"/>
      <c r="S5098" s="33"/>
      <c r="T5098" s="33"/>
    </row>
    <row r="5099" spans="4:20" x14ac:dyDescent="0.3">
      <c r="D5099" s="33"/>
      <c r="E5099" s="33"/>
      <c r="F5099" s="33"/>
      <c r="G5099" s="33"/>
      <c r="H5099" s="33"/>
      <c r="I5099" s="33"/>
      <c r="J5099" s="33"/>
      <c r="K5099" s="33"/>
      <c r="L5099" s="33"/>
      <c r="M5099" s="33"/>
      <c r="N5099" s="33"/>
      <c r="O5099" s="33"/>
      <c r="P5099" s="33"/>
      <c r="Q5099" s="33"/>
      <c r="R5099" s="33"/>
      <c r="S5099" s="33"/>
      <c r="T5099" s="33"/>
    </row>
    <row r="5100" spans="4:20" x14ac:dyDescent="0.3">
      <c r="D5100" s="33"/>
      <c r="E5100" s="33"/>
      <c r="F5100" s="33"/>
      <c r="G5100" s="33"/>
      <c r="H5100" s="33"/>
      <c r="I5100" s="33"/>
      <c r="J5100" s="33"/>
      <c r="K5100" s="33"/>
      <c r="L5100" s="33"/>
      <c r="M5100" s="33"/>
      <c r="N5100" s="33"/>
      <c r="O5100" s="33"/>
      <c r="P5100" s="33"/>
      <c r="Q5100" s="33"/>
      <c r="R5100" s="33"/>
      <c r="S5100" s="33"/>
      <c r="T5100" s="33"/>
    </row>
    <row r="5101" spans="4:20" x14ac:dyDescent="0.3">
      <c r="D5101" s="33"/>
      <c r="E5101" s="33"/>
      <c r="F5101" s="33"/>
      <c r="G5101" s="33"/>
      <c r="H5101" s="33"/>
      <c r="I5101" s="33"/>
      <c r="J5101" s="33"/>
      <c r="K5101" s="33"/>
      <c r="L5101" s="33"/>
      <c r="M5101" s="33"/>
      <c r="N5101" s="33"/>
      <c r="O5101" s="33"/>
      <c r="P5101" s="33"/>
      <c r="Q5101" s="33"/>
      <c r="R5101" s="33"/>
      <c r="S5101" s="33"/>
      <c r="T5101" s="33"/>
    </row>
    <row r="5102" spans="4:20" x14ac:dyDescent="0.3">
      <c r="D5102" s="33"/>
      <c r="E5102" s="33"/>
      <c r="F5102" s="33"/>
      <c r="G5102" s="33"/>
      <c r="H5102" s="33"/>
      <c r="I5102" s="33"/>
      <c r="J5102" s="33"/>
      <c r="K5102" s="33"/>
      <c r="L5102" s="33"/>
      <c r="M5102" s="33"/>
      <c r="N5102" s="33"/>
      <c r="O5102" s="33"/>
      <c r="P5102" s="33"/>
      <c r="Q5102" s="33"/>
      <c r="R5102" s="33"/>
      <c r="S5102" s="33"/>
      <c r="T5102" s="33"/>
    </row>
    <row r="5103" spans="4:20" x14ac:dyDescent="0.3">
      <c r="D5103" s="33"/>
      <c r="E5103" s="33"/>
      <c r="F5103" s="33"/>
      <c r="G5103" s="33"/>
      <c r="H5103" s="33"/>
      <c r="I5103" s="33"/>
      <c r="J5103" s="33"/>
      <c r="K5103" s="33"/>
      <c r="L5103" s="33"/>
      <c r="M5103" s="33"/>
      <c r="N5103" s="33"/>
      <c r="O5103" s="33"/>
      <c r="P5103" s="33"/>
      <c r="Q5103" s="33"/>
      <c r="R5103" s="33"/>
      <c r="S5103" s="33"/>
      <c r="T5103" s="33"/>
    </row>
    <row r="5104" spans="4:20" x14ac:dyDescent="0.3">
      <c r="D5104" s="33"/>
      <c r="E5104" s="33"/>
      <c r="F5104" s="33"/>
      <c r="G5104" s="33"/>
      <c r="H5104" s="33"/>
      <c r="I5104" s="33"/>
      <c r="J5104" s="33"/>
      <c r="K5104" s="33"/>
      <c r="L5104" s="33"/>
      <c r="M5104" s="33"/>
      <c r="N5104" s="33"/>
      <c r="O5104" s="33"/>
      <c r="P5104" s="33"/>
      <c r="Q5104" s="33"/>
      <c r="R5104" s="33"/>
      <c r="S5104" s="33"/>
      <c r="T5104" s="33"/>
    </row>
    <row r="5105" spans="4:20" x14ac:dyDescent="0.3">
      <c r="D5105" s="33"/>
      <c r="E5105" s="33"/>
      <c r="F5105" s="33"/>
      <c r="G5105" s="33"/>
      <c r="H5105" s="33"/>
      <c r="I5105" s="33"/>
      <c r="J5105" s="33"/>
      <c r="K5105" s="33"/>
      <c r="L5105" s="33"/>
      <c r="M5105" s="33"/>
      <c r="N5105" s="33"/>
      <c r="O5105" s="33"/>
      <c r="P5105" s="33"/>
      <c r="Q5105" s="33"/>
      <c r="R5105" s="33"/>
      <c r="S5105" s="33"/>
      <c r="T5105" s="33"/>
    </row>
    <row r="5106" spans="4:20" x14ac:dyDescent="0.3">
      <c r="D5106" s="33"/>
      <c r="E5106" s="33"/>
      <c r="F5106" s="33"/>
      <c r="G5106" s="33"/>
      <c r="H5106" s="33"/>
      <c r="I5106" s="33"/>
      <c r="J5106" s="33"/>
      <c r="K5106" s="33"/>
      <c r="L5106" s="33"/>
      <c r="M5106" s="33"/>
      <c r="N5106" s="33"/>
      <c r="O5106" s="33"/>
      <c r="P5106" s="33"/>
      <c r="Q5106" s="33"/>
      <c r="R5106" s="33"/>
      <c r="S5106" s="33"/>
      <c r="T5106" s="33"/>
    </row>
    <row r="5107" spans="4:20" x14ac:dyDescent="0.3">
      <c r="D5107" s="33"/>
      <c r="E5107" s="33"/>
      <c r="F5107" s="33"/>
      <c r="G5107" s="33"/>
      <c r="H5107" s="33"/>
      <c r="I5107" s="33"/>
      <c r="J5107" s="33"/>
      <c r="K5107" s="33"/>
      <c r="L5107" s="33"/>
      <c r="M5107" s="33"/>
      <c r="N5107" s="33"/>
      <c r="O5107" s="33"/>
      <c r="P5107" s="33"/>
      <c r="Q5107" s="33"/>
      <c r="R5107" s="33"/>
      <c r="S5107" s="33"/>
      <c r="T5107" s="33"/>
    </row>
    <row r="5108" spans="4:20" x14ac:dyDescent="0.3">
      <c r="D5108" s="33"/>
      <c r="E5108" s="33"/>
      <c r="F5108" s="33"/>
      <c r="G5108" s="33"/>
      <c r="H5108" s="33"/>
      <c r="I5108" s="33"/>
      <c r="J5108" s="33"/>
      <c r="K5108" s="33"/>
      <c r="L5108" s="33"/>
      <c r="M5108" s="33"/>
      <c r="N5108" s="33"/>
      <c r="O5108" s="33"/>
      <c r="P5108" s="33"/>
      <c r="Q5108" s="33"/>
      <c r="R5108" s="33"/>
      <c r="S5108" s="33"/>
      <c r="T5108" s="33"/>
    </row>
    <row r="5109" spans="4:20" x14ac:dyDescent="0.3">
      <c r="D5109" s="33"/>
      <c r="E5109" s="33"/>
      <c r="F5109" s="33"/>
      <c r="G5109" s="33"/>
      <c r="H5109" s="33"/>
      <c r="I5109" s="33"/>
      <c r="J5109" s="33"/>
      <c r="K5109" s="33"/>
      <c r="L5109" s="33"/>
      <c r="M5109" s="33"/>
      <c r="N5109" s="33"/>
      <c r="O5109" s="33"/>
      <c r="P5109" s="33"/>
      <c r="Q5109" s="33"/>
      <c r="R5109" s="33"/>
      <c r="S5109" s="33"/>
      <c r="T5109" s="33"/>
    </row>
    <row r="5110" spans="4:20" x14ac:dyDescent="0.3">
      <c r="D5110" s="33"/>
      <c r="E5110" s="33"/>
      <c r="F5110" s="33"/>
      <c r="G5110" s="33"/>
      <c r="H5110" s="33"/>
      <c r="I5110" s="33"/>
      <c r="J5110" s="33"/>
      <c r="K5110" s="33"/>
      <c r="L5110" s="33"/>
      <c r="M5110" s="33"/>
      <c r="N5110" s="33"/>
      <c r="O5110" s="33"/>
      <c r="P5110" s="33"/>
      <c r="Q5110" s="33"/>
      <c r="R5110" s="33"/>
      <c r="S5110" s="33"/>
      <c r="T5110" s="33"/>
    </row>
    <row r="5111" spans="4:20" x14ac:dyDescent="0.3">
      <c r="D5111" s="33"/>
      <c r="E5111" s="33"/>
      <c r="F5111" s="33"/>
      <c r="G5111" s="33"/>
      <c r="H5111" s="33"/>
      <c r="I5111" s="33"/>
      <c r="J5111" s="33"/>
      <c r="K5111" s="33"/>
      <c r="L5111" s="33"/>
      <c r="M5111" s="33"/>
      <c r="N5111" s="33"/>
      <c r="O5111" s="33"/>
      <c r="P5111" s="33"/>
      <c r="Q5111" s="33"/>
      <c r="R5111" s="33"/>
      <c r="S5111" s="33"/>
      <c r="T5111" s="33"/>
    </row>
    <row r="5112" spans="4:20" x14ac:dyDescent="0.3">
      <c r="D5112" s="33"/>
      <c r="E5112" s="33"/>
      <c r="F5112" s="33"/>
      <c r="G5112" s="33"/>
      <c r="H5112" s="33"/>
      <c r="I5112" s="33"/>
      <c r="J5112" s="33"/>
      <c r="K5112" s="33"/>
      <c r="L5112" s="33"/>
      <c r="M5112" s="33"/>
      <c r="N5112" s="33"/>
      <c r="O5112" s="33"/>
      <c r="P5112" s="33"/>
      <c r="Q5112" s="33"/>
      <c r="R5112" s="33"/>
      <c r="S5112" s="33"/>
      <c r="T5112" s="33"/>
    </row>
    <row r="5113" spans="4:20" x14ac:dyDescent="0.3">
      <c r="D5113" s="33"/>
      <c r="E5113" s="33"/>
      <c r="F5113" s="33"/>
      <c r="G5113" s="33"/>
      <c r="H5113" s="33"/>
      <c r="I5113" s="33"/>
      <c r="J5113" s="33"/>
      <c r="K5113" s="33"/>
      <c r="L5113" s="33"/>
      <c r="M5113" s="33"/>
      <c r="N5113" s="33"/>
      <c r="O5113" s="33"/>
      <c r="P5113" s="33"/>
      <c r="Q5113" s="33"/>
      <c r="R5113" s="33"/>
      <c r="S5113" s="33"/>
      <c r="T5113" s="33"/>
    </row>
    <row r="5114" spans="4:20" x14ac:dyDescent="0.3">
      <c r="D5114" s="33"/>
      <c r="E5114" s="33"/>
      <c r="F5114" s="33"/>
      <c r="G5114" s="33"/>
      <c r="H5114" s="33"/>
      <c r="I5114" s="33"/>
      <c r="J5114" s="33"/>
      <c r="K5114" s="33"/>
      <c r="L5114" s="33"/>
      <c r="M5114" s="33"/>
      <c r="N5114" s="33"/>
      <c r="O5114" s="33"/>
      <c r="P5114" s="33"/>
      <c r="Q5114" s="33"/>
      <c r="R5114" s="33"/>
      <c r="S5114" s="33"/>
      <c r="T5114" s="33"/>
    </row>
    <row r="5115" spans="4:20" x14ac:dyDescent="0.3">
      <c r="D5115" s="33"/>
      <c r="E5115" s="33"/>
      <c r="F5115" s="33"/>
      <c r="G5115" s="33"/>
      <c r="H5115" s="33"/>
      <c r="I5115" s="33"/>
      <c r="J5115" s="33"/>
      <c r="K5115" s="33"/>
      <c r="L5115" s="33"/>
      <c r="M5115" s="33"/>
      <c r="N5115" s="33"/>
      <c r="O5115" s="33"/>
      <c r="P5115" s="33"/>
      <c r="Q5115" s="33"/>
      <c r="R5115" s="33"/>
      <c r="S5115" s="33"/>
      <c r="T5115" s="33"/>
    </row>
    <row r="5116" spans="4:20" x14ac:dyDescent="0.3">
      <c r="D5116" s="33"/>
      <c r="E5116" s="33"/>
      <c r="F5116" s="33"/>
      <c r="G5116" s="33"/>
      <c r="H5116" s="33"/>
      <c r="I5116" s="33"/>
      <c r="J5116" s="33"/>
      <c r="K5116" s="33"/>
      <c r="L5116" s="33"/>
      <c r="M5116" s="33"/>
      <c r="N5116" s="33"/>
      <c r="O5116" s="33"/>
      <c r="P5116" s="33"/>
      <c r="Q5116" s="33"/>
      <c r="R5116" s="33"/>
      <c r="S5116" s="33"/>
      <c r="T5116" s="33"/>
    </row>
    <row r="5117" spans="4:20" x14ac:dyDescent="0.3">
      <c r="D5117" s="33"/>
      <c r="E5117" s="33"/>
      <c r="F5117" s="33"/>
      <c r="G5117" s="33"/>
      <c r="H5117" s="33"/>
      <c r="I5117" s="33"/>
      <c r="J5117" s="33"/>
      <c r="K5117" s="33"/>
      <c r="L5117" s="33"/>
      <c r="M5117" s="33"/>
      <c r="N5117" s="33"/>
      <c r="O5117" s="33"/>
      <c r="P5117" s="33"/>
      <c r="Q5117" s="33"/>
      <c r="R5117" s="33"/>
      <c r="S5117" s="33"/>
      <c r="T5117" s="33"/>
    </row>
    <row r="5118" spans="4:20" x14ac:dyDescent="0.3">
      <c r="D5118" s="33"/>
      <c r="E5118" s="33"/>
      <c r="F5118" s="33"/>
      <c r="G5118" s="33"/>
      <c r="H5118" s="33"/>
      <c r="I5118" s="33"/>
      <c r="J5118" s="33"/>
      <c r="K5118" s="33"/>
      <c r="L5118" s="33"/>
      <c r="M5118" s="33"/>
      <c r="N5118" s="33"/>
      <c r="O5118" s="33"/>
      <c r="P5118" s="33"/>
      <c r="Q5118" s="33"/>
      <c r="R5118" s="33"/>
      <c r="S5118" s="33"/>
      <c r="T5118" s="33"/>
    </row>
    <row r="5119" spans="4:20" x14ac:dyDescent="0.3">
      <c r="D5119" s="33"/>
      <c r="E5119" s="33"/>
      <c r="F5119" s="33"/>
      <c r="G5119" s="33"/>
      <c r="H5119" s="33"/>
      <c r="I5119" s="33"/>
      <c r="J5119" s="33"/>
      <c r="K5119" s="33"/>
      <c r="L5119" s="33"/>
      <c r="M5119" s="33"/>
      <c r="N5119" s="33"/>
      <c r="O5119" s="33"/>
      <c r="P5119" s="33"/>
      <c r="Q5119" s="33"/>
      <c r="R5119" s="33"/>
      <c r="S5119" s="33"/>
      <c r="T5119" s="33"/>
    </row>
    <row r="5120" spans="4:20" x14ac:dyDescent="0.3">
      <c r="D5120" s="33"/>
      <c r="E5120" s="33"/>
      <c r="F5120" s="33"/>
      <c r="G5120" s="33"/>
      <c r="H5120" s="33"/>
      <c r="I5120" s="33"/>
      <c r="J5120" s="33"/>
      <c r="K5120" s="33"/>
      <c r="L5120" s="33"/>
      <c r="M5120" s="33"/>
      <c r="N5120" s="33"/>
      <c r="O5120" s="33"/>
      <c r="P5120" s="33"/>
      <c r="Q5120" s="33"/>
      <c r="R5120" s="33"/>
      <c r="S5120" s="33"/>
      <c r="T5120" s="33"/>
    </row>
    <row r="5121" spans="4:20" x14ac:dyDescent="0.3">
      <c r="D5121" s="33"/>
      <c r="E5121" s="33"/>
      <c r="F5121" s="33"/>
      <c r="G5121" s="33"/>
      <c r="H5121" s="33"/>
      <c r="I5121" s="33"/>
      <c r="J5121" s="33"/>
      <c r="K5121" s="33"/>
      <c r="L5121" s="33"/>
      <c r="M5121" s="33"/>
      <c r="N5121" s="33"/>
      <c r="O5121" s="33"/>
      <c r="P5121" s="33"/>
      <c r="Q5121" s="33"/>
      <c r="R5121" s="33"/>
      <c r="S5121" s="33"/>
      <c r="T5121" s="33"/>
    </row>
    <row r="5122" spans="4:20" x14ac:dyDescent="0.3">
      <c r="D5122" s="33"/>
      <c r="E5122" s="33"/>
      <c r="F5122" s="33"/>
      <c r="G5122" s="33"/>
      <c r="H5122" s="33"/>
      <c r="I5122" s="33"/>
      <c r="J5122" s="33"/>
      <c r="K5122" s="33"/>
      <c r="L5122" s="33"/>
      <c r="M5122" s="33"/>
      <c r="N5122" s="33"/>
      <c r="O5122" s="33"/>
      <c r="P5122" s="33"/>
      <c r="Q5122" s="33"/>
      <c r="R5122" s="33"/>
      <c r="S5122" s="33"/>
      <c r="T5122" s="33"/>
    </row>
    <row r="5123" spans="4:20" x14ac:dyDescent="0.3">
      <c r="D5123" s="33"/>
      <c r="E5123" s="33"/>
      <c r="F5123" s="33"/>
      <c r="G5123" s="33"/>
      <c r="H5123" s="33"/>
      <c r="I5123" s="33"/>
      <c r="J5123" s="33"/>
      <c r="K5123" s="33"/>
      <c r="L5123" s="33"/>
      <c r="M5123" s="33"/>
      <c r="N5123" s="33"/>
      <c r="O5123" s="33"/>
      <c r="P5123" s="33"/>
      <c r="Q5123" s="33"/>
      <c r="R5123" s="33"/>
      <c r="S5123" s="33"/>
      <c r="T5123" s="33"/>
    </row>
    <row r="5124" spans="4:20" x14ac:dyDescent="0.3">
      <c r="D5124" s="33"/>
      <c r="E5124" s="33"/>
      <c r="F5124" s="33"/>
      <c r="G5124" s="33"/>
      <c r="H5124" s="33"/>
      <c r="I5124" s="33"/>
      <c r="J5124" s="33"/>
      <c r="K5124" s="33"/>
      <c r="L5124" s="33"/>
      <c r="M5124" s="33"/>
      <c r="N5124" s="33"/>
      <c r="O5124" s="33"/>
      <c r="P5124" s="33"/>
      <c r="Q5124" s="33"/>
      <c r="R5124" s="33"/>
      <c r="S5124" s="33"/>
      <c r="T5124" s="33"/>
    </row>
    <row r="5125" spans="4:20" x14ac:dyDescent="0.3">
      <c r="D5125" s="33"/>
      <c r="E5125" s="33"/>
      <c r="F5125" s="33"/>
      <c r="G5125" s="33"/>
      <c r="H5125" s="33"/>
      <c r="I5125" s="33"/>
      <c r="J5125" s="33"/>
      <c r="K5125" s="33"/>
      <c r="L5125" s="33"/>
      <c r="M5125" s="33"/>
      <c r="N5125" s="33"/>
      <c r="O5125" s="33"/>
      <c r="P5125" s="33"/>
      <c r="Q5125" s="33"/>
      <c r="R5125" s="33"/>
      <c r="S5125" s="33"/>
      <c r="T5125" s="33"/>
    </row>
    <row r="5126" spans="4:20" x14ac:dyDescent="0.3">
      <c r="D5126" s="33"/>
      <c r="E5126" s="33"/>
      <c r="F5126" s="33"/>
      <c r="G5126" s="33"/>
      <c r="H5126" s="33"/>
      <c r="I5126" s="33"/>
      <c r="J5126" s="33"/>
      <c r="K5126" s="33"/>
      <c r="L5126" s="33"/>
      <c r="M5126" s="33"/>
      <c r="N5126" s="33"/>
      <c r="O5126" s="33"/>
      <c r="P5126" s="33"/>
      <c r="Q5126" s="33"/>
      <c r="R5126" s="33"/>
      <c r="S5126" s="33"/>
      <c r="T5126" s="33"/>
    </row>
    <row r="5127" spans="4:20" x14ac:dyDescent="0.3">
      <c r="D5127" s="33"/>
      <c r="E5127" s="33"/>
      <c r="F5127" s="33"/>
      <c r="G5127" s="33"/>
      <c r="H5127" s="33"/>
      <c r="I5127" s="33"/>
      <c r="J5127" s="33"/>
      <c r="K5127" s="33"/>
      <c r="L5127" s="33"/>
      <c r="M5127" s="33"/>
      <c r="N5127" s="33"/>
      <c r="O5127" s="33"/>
      <c r="P5127" s="33"/>
      <c r="Q5127" s="33"/>
      <c r="R5127" s="33"/>
      <c r="S5127" s="33"/>
      <c r="T5127" s="33"/>
    </row>
    <row r="5128" spans="4:20" x14ac:dyDescent="0.3">
      <c r="D5128" s="33"/>
      <c r="E5128" s="33"/>
      <c r="F5128" s="33"/>
      <c r="G5128" s="33"/>
      <c r="H5128" s="33"/>
      <c r="I5128" s="33"/>
      <c r="J5128" s="33"/>
      <c r="K5128" s="33"/>
      <c r="L5128" s="33"/>
      <c r="M5128" s="33"/>
      <c r="N5128" s="33"/>
      <c r="O5128" s="33"/>
      <c r="P5128" s="33"/>
      <c r="Q5128" s="33"/>
      <c r="R5128" s="33"/>
      <c r="S5128" s="33"/>
      <c r="T5128" s="33"/>
    </row>
    <row r="5129" spans="4:20" x14ac:dyDescent="0.3">
      <c r="D5129" s="33"/>
      <c r="E5129" s="33"/>
      <c r="F5129" s="33"/>
      <c r="G5129" s="33"/>
      <c r="H5129" s="33"/>
      <c r="I5129" s="33"/>
      <c r="J5129" s="33"/>
      <c r="K5129" s="33"/>
      <c r="L5129" s="33"/>
      <c r="M5129" s="33"/>
      <c r="N5129" s="33"/>
      <c r="O5129" s="33"/>
      <c r="P5129" s="33"/>
      <c r="Q5129" s="33"/>
      <c r="R5129" s="33"/>
      <c r="S5129" s="33"/>
      <c r="T5129" s="33"/>
    </row>
    <row r="5130" spans="4:20" x14ac:dyDescent="0.3">
      <c r="D5130" s="33"/>
      <c r="E5130" s="33"/>
      <c r="F5130" s="33"/>
      <c r="G5130" s="33"/>
      <c r="H5130" s="33"/>
      <c r="I5130" s="33"/>
      <c r="J5130" s="33"/>
      <c r="K5130" s="33"/>
      <c r="L5130" s="33"/>
      <c r="M5130" s="33"/>
      <c r="N5130" s="33"/>
      <c r="O5130" s="33"/>
      <c r="P5130" s="33"/>
      <c r="Q5130" s="33"/>
      <c r="R5130" s="33"/>
      <c r="S5130" s="33"/>
      <c r="T5130" s="33"/>
    </row>
    <row r="5131" spans="4:20" x14ac:dyDescent="0.3">
      <c r="D5131" s="33"/>
      <c r="E5131" s="33"/>
      <c r="F5131" s="33"/>
      <c r="G5131" s="33"/>
      <c r="H5131" s="33"/>
      <c r="I5131" s="33"/>
      <c r="J5131" s="33"/>
      <c r="K5131" s="33"/>
      <c r="L5131" s="33"/>
      <c r="M5131" s="33"/>
      <c r="N5131" s="33"/>
      <c r="O5131" s="33"/>
      <c r="P5131" s="33"/>
      <c r="Q5131" s="33"/>
      <c r="R5131" s="33"/>
      <c r="S5131" s="33"/>
      <c r="T5131" s="33"/>
    </row>
    <row r="5132" spans="4:20" x14ac:dyDescent="0.3">
      <c r="D5132" s="33"/>
      <c r="E5132" s="33"/>
      <c r="F5132" s="33"/>
      <c r="G5132" s="33"/>
      <c r="H5132" s="33"/>
      <c r="I5132" s="33"/>
      <c r="J5132" s="33"/>
      <c r="K5132" s="33"/>
      <c r="L5132" s="33"/>
      <c r="M5132" s="33"/>
      <c r="N5132" s="33"/>
      <c r="O5132" s="33"/>
      <c r="P5132" s="33"/>
      <c r="Q5132" s="33"/>
      <c r="R5132" s="33"/>
      <c r="S5132" s="33"/>
      <c r="T5132" s="33"/>
    </row>
    <row r="5133" spans="4:20" x14ac:dyDescent="0.3">
      <c r="D5133" s="33"/>
      <c r="E5133" s="33"/>
      <c r="F5133" s="33"/>
      <c r="G5133" s="33"/>
      <c r="H5133" s="33"/>
      <c r="I5133" s="33"/>
      <c r="J5133" s="33"/>
      <c r="K5133" s="33"/>
      <c r="L5133" s="33"/>
      <c r="M5133" s="33"/>
      <c r="N5133" s="33"/>
      <c r="O5133" s="33"/>
      <c r="P5133" s="33"/>
      <c r="Q5133" s="33"/>
      <c r="R5133" s="33"/>
      <c r="S5133" s="33"/>
      <c r="T5133" s="33"/>
    </row>
    <row r="5134" spans="4:20" x14ac:dyDescent="0.3">
      <c r="D5134" s="33"/>
      <c r="E5134" s="33"/>
      <c r="F5134" s="33"/>
      <c r="G5134" s="33"/>
      <c r="H5134" s="33"/>
      <c r="I5134" s="33"/>
      <c r="J5134" s="33"/>
      <c r="K5134" s="33"/>
      <c r="L5134" s="33"/>
      <c r="M5134" s="33"/>
      <c r="N5134" s="33"/>
      <c r="O5134" s="33"/>
      <c r="P5134" s="33"/>
      <c r="Q5134" s="33"/>
      <c r="R5134" s="33"/>
      <c r="S5134" s="33"/>
      <c r="T5134" s="33"/>
    </row>
    <row r="5135" spans="4:20" x14ac:dyDescent="0.3">
      <c r="D5135" s="33"/>
      <c r="E5135" s="33"/>
      <c r="F5135" s="33"/>
      <c r="G5135" s="33"/>
      <c r="H5135" s="33"/>
      <c r="I5135" s="33"/>
      <c r="J5135" s="33"/>
      <c r="K5135" s="33"/>
      <c r="L5135" s="33"/>
      <c r="M5135" s="33"/>
      <c r="N5135" s="33"/>
      <c r="O5135" s="33"/>
      <c r="P5135" s="33"/>
      <c r="Q5135" s="33"/>
      <c r="R5135" s="33"/>
      <c r="S5135" s="33"/>
      <c r="T5135" s="33"/>
    </row>
    <row r="5136" spans="4:20" x14ac:dyDescent="0.3">
      <c r="D5136" s="33"/>
      <c r="E5136" s="33"/>
      <c r="F5136" s="33"/>
      <c r="G5136" s="33"/>
      <c r="H5136" s="33"/>
      <c r="I5136" s="33"/>
      <c r="J5136" s="33"/>
      <c r="K5136" s="33"/>
      <c r="L5136" s="33"/>
      <c r="M5136" s="33"/>
      <c r="N5136" s="33"/>
      <c r="O5136" s="33"/>
      <c r="P5136" s="33"/>
      <c r="Q5136" s="33"/>
      <c r="R5136" s="33"/>
      <c r="S5136" s="33"/>
      <c r="T5136" s="33"/>
    </row>
    <row r="5137" spans="4:20" x14ac:dyDescent="0.3">
      <c r="D5137" s="33"/>
      <c r="E5137" s="33"/>
      <c r="F5137" s="33"/>
      <c r="G5137" s="33"/>
      <c r="H5137" s="33"/>
      <c r="I5137" s="33"/>
      <c r="J5137" s="33"/>
      <c r="K5137" s="33"/>
      <c r="L5137" s="33"/>
      <c r="M5137" s="33"/>
      <c r="N5137" s="33"/>
      <c r="O5137" s="33"/>
      <c r="P5137" s="33"/>
      <c r="Q5137" s="33"/>
      <c r="R5137" s="33"/>
      <c r="S5137" s="33"/>
      <c r="T5137" s="33"/>
    </row>
    <row r="5138" spans="4:20" x14ac:dyDescent="0.3">
      <c r="D5138" s="33"/>
      <c r="E5138" s="33"/>
      <c r="F5138" s="33"/>
      <c r="G5138" s="33"/>
      <c r="H5138" s="33"/>
      <c r="I5138" s="33"/>
      <c r="J5138" s="33"/>
      <c r="K5138" s="33"/>
      <c r="L5138" s="33"/>
      <c r="M5138" s="33"/>
      <c r="N5138" s="33"/>
      <c r="O5138" s="33"/>
      <c r="P5138" s="33"/>
      <c r="Q5138" s="33"/>
      <c r="R5138" s="33"/>
      <c r="S5138" s="33"/>
      <c r="T5138" s="33"/>
    </row>
    <row r="5139" spans="4:20" x14ac:dyDescent="0.3">
      <c r="D5139" s="33"/>
      <c r="E5139" s="33"/>
      <c r="F5139" s="33"/>
      <c r="G5139" s="33"/>
      <c r="H5139" s="33"/>
      <c r="I5139" s="33"/>
      <c r="J5139" s="33"/>
      <c r="K5139" s="33"/>
      <c r="L5139" s="33"/>
      <c r="M5139" s="33"/>
      <c r="N5139" s="33"/>
      <c r="O5139" s="33"/>
      <c r="P5139" s="33"/>
      <c r="Q5139" s="33"/>
      <c r="R5139" s="33"/>
      <c r="S5139" s="33"/>
      <c r="T5139" s="33"/>
    </row>
    <row r="5140" spans="4:20" x14ac:dyDescent="0.3">
      <c r="D5140" s="33"/>
      <c r="E5140" s="33"/>
      <c r="F5140" s="33"/>
      <c r="G5140" s="33"/>
      <c r="H5140" s="33"/>
      <c r="I5140" s="33"/>
      <c r="J5140" s="33"/>
      <c r="K5140" s="33"/>
      <c r="L5140" s="33"/>
      <c r="M5140" s="33"/>
      <c r="N5140" s="33"/>
      <c r="O5140" s="33"/>
      <c r="P5140" s="33"/>
      <c r="Q5140" s="33"/>
      <c r="R5140" s="33"/>
      <c r="S5140" s="33"/>
      <c r="T5140" s="33"/>
    </row>
    <row r="5141" spans="4:20" x14ac:dyDescent="0.3">
      <c r="D5141" s="33"/>
      <c r="E5141" s="33"/>
      <c r="F5141" s="33"/>
      <c r="G5141" s="33"/>
      <c r="H5141" s="33"/>
      <c r="I5141" s="33"/>
      <c r="J5141" s="33"/>
      <c r="K5141" s="33"/>
      <c r="L5141" s="33"/>
      <c r="M5141" s="33"/>
      <c r="N5141" s="33"/>
      <c r="O5141" s="33"/>
      <c r="P5141" s="33"/>
      <c r="Q5141" s="33"/>
      <c r="R5141" s="33"/>
      <c r="S5141" s="33"/>
      <c r="T5141" s="33"/>
    </row>
    <row r="5142" spans="4:20" x14ac:dyDescent="0.3">
      <c r="D5142" s="33"/>
      <c r="E5142" s="33"/>
      <c r="F5142" s="33"/>
      <c r="G5142" s="33"/>
      <c r="H5142" s="33"/>
      <c r="I5142" s="33"/>
      <c r="J5142" s="33"/>
      <c r="K5142" s="33"/>
      <c r="L5142" s="33"/>
      <c r="M5142" s="33"/>
      <c r="N5142" s="33"/>
      <c r="O5142" s="33"/>
      <c r="P5142" s="33"/>
      <c r="Q5142" s="33"/>
      <c r="R5142" s="33"/>
      <c r="S5142" s="33"/>
      <c r="T5142" s="33"/>
    </row>
    <row r="5143" spans="4:20" x14ac:dyDescent="0.3">
      <c r="D5143" s="33"/>
      <c r="E5143" s="33"/>
      <c r="F5143" s="33"/>
      <c r="G5143" s="33"/>
      <c r="H5143" s="33"/>
      <c r="I5143" s="33"/>
      <c r="J5143" s="33"/>
      <c r="K5143" s="33"/>
      <c r="L5143" s="33"/>
      <c r="M5143" s="33"/>
      <c r="N5143" s="33"/>
      <c r="O5143" s="33"/>
      <c r="P5143" s="33"/>
      <c r="Q5143" s="33"/>
      <c r="R5143" s="33"/>
      <c r="S5143" s="33"/>
      <c r="T5143" s="33"/>
    </row>
    <row r="5144" spans="4:20" x14ac:dyDescent="0.3">
      <c r="D5144" s="33"/>
      <c r="E5144" s="33"/>
      <c r="F5144" s="33"/>
      <c r="G5144" s="33"/>
      <c r="H5144" s="33"/>
      <c r="I5144" s="33"/>
      <c r="J5144" s="33"/>
      <c r="K5144" s="33"/>
      <c r="L5144" s="33"/>
      <c r="M5144" s="33"/>
      <c r="N5144" s="33"/>
      <c r="O5144" s="33"/>
      <c r="P5144" s="33"/>
      <c r="Q5144" s="33"/>
      <c r="R5144" s="33"/>
      <c r="S5144" s="33"/>
      <c r="T5144" s="33"/>
    </row>
    <row r="5145" spans="4:20" x14ac:dyDescent="0.3">
      <c r="D5145" s="33"/>
      <c r="E5145" s="33"/>
      <c r="F5145" s="33"/>
      <c r="G5145" s="33"/>
      <c r="H5145" s="33"/>
      <c r="I5145" s="33"/>
      <c r="J5145" s="33"/>
      <c r="K5145" s="33"/>
      <c r="L5145" s="33"/>
      <c r="M5145" s="33"/>
      <c r="N5145" s="33"/>
      <c r="O5145" s="33"/>
      <c r="P5145" s="33"/>
      <c r="Q5145" s="33"/>
      <c r="R5145" s="33"/>
      <c r="S5145" s="33"/>
      <c r="T5145" s="33"/>
    </row>
    <row r="5146" spans="4:20" x14ac:dyDescent="0.3">
      <c r="D5146" s="33"/>
      <c r="E5146" s="33"/>
      <c r="F5146" s="33"/>
      <c r="G5146" s="33"/>
      <c r="H5146" s="33"/>
      <c r="I5146" s="33"/>
      <c r="J5146" s="33"/>
      <c r="K5146" s="33"/>
      <c r="L5146" s="33"/>
      <c r="M5146" s="33"/>
      <c r="N5146" s="33"/>
      <c r="O5146" s="33"/>
      <c r="P5146" s="33"/>
      <c r="Q5146" s="33"/>
      <c r="R5146" s="33"/>
      <c r="S5146" s="33"/>
      <c r="T5146" s="33"/>
    </row>
    <row r="5147" spans="4:20" x14ac:dyDescent="0.3">
      <c r="D5147" s="33"/>
      <c r="E5147" s="33"/>
      <c r="F5147" s="33"/>
      <c r="G5147" s="33"/>
      <c r="H5147" s="33"/>
      <c r="I5147" s="33"/>
      <c r="J5147" s="33"/>
      <c r="K5147" s="33"/>
      <c r="L5147" s="33"/>
      <c r="M5147" s="33"/>
      <c r="N5147" s="33"/>
      <c r="O5147" s="33"/>
      <c r="P5147" s="33"/>
      <c r="Q5147" s="33"/>
      <c r="R5147" s="33"/>
      <c r="S5147" s="33"/>
      <c r="T5147" s="33"/>
    </row>
    <row r="5148" spans="4:20" x14ac:dyDescent="0.3">
      <c r="D5148" s="33"/>
      <c r="E5148" s="33"/>
      <c r="F5148" s="33"/>
      <c r="G5148" s="33"/>
      <c r="H5148" s="33"/>
      <c r="I5148" s="33"/>
      <c r="J5148" s="33"/>
      <c r="K5148" s="33"/>
      <c r="L5148" s="33"/>
      <c r="M5148" s="33"/>
      <c r="N5148" s="33"/>
      <c r="O5148" s="33"/>
      <c r="P5148" s="33"/>
      <c r="Q5148" s="33"/>
      <c r="R5148" s="33"/>
      <c r="S5148" s="33"/>
      <c r="T5148" s="33"/>
    </row>
    <row r="5149" spans="4:20" x14ac:dyDescent="0.3">
      <c r="D5149" s="33"/>
      <c r="E5149" s="33"/>
      <c r="F5149" s="33"/>
      <c r="G5149" s="33"/>
      <c r="H5149" s="33"/>
      <c r="I5149" s="33"/>
      <c r="J5149" s="33"/>
      <c r="K5149" s="33"/>
      <c r="L5149" s="33"/>
      <c r="M5149" s="33"/>
      <c r="N5149" s="33"/>
      <c r="O5149" s="33"/>
      <c r="P5149" s="33"/>
      <c r="Q5149" s="33"/>
      <c r="R5149" s="33"/>
      <c r="S5149" s="33"/>
      <c r="T5149" s="33"/>
    </row>
    <row r="5150" spans="4:20" x14ac:dyDescent="0.3">
      <c r="D5150" s="33"/>
      <c r="E5150" s="33"/>
      <c r="F5150" s="33"/>
      <c r="G5150" s="33"/>
      <c r="H5150" s="33"/>
      <c r="I5150" s="33"/>
      <c r="J5150" s="33"/>
      <c r="K5150" s="33"/>
      <c r="L5150" s="33"/>
      <c r="M5150" s="33"/>
      <c r="N5150" s="33"/>
      <c r="O5150" s="33"/>
      <c r="P5150" s="33"/>
      <c r="Q5150" s="33"/>
      <c r="R5150" s="33"/>
      <c r="S5150" s="33"/>
      <c r="T5150" s="33"/>
    </row>
    <row r="5151" spans="4:20" x14ac:dyDescent="0.3">
      <c r="D5151" s="33"/>
      <c r="E5151" s="33"/>
      <c r="F5151" s="33"/>
      <c r="G5151" s="33"/>
      <c r="H5151" s="33"/>
      <c r="I5151" s="33"/>
      <c r="J5151" s="33"/>
      <c r="K5151" s="33"/>
      <c r="L5151" s="33"/>
      <c r="M5151" s="33"/>
      <c r="N5151" s="33"/>
      <c r="O5151" s="33"/>
      <c r="P5151" s="33"/>
      <c r="Q5151" s="33"/>
      <c r="R5151" s="33"/>
      <c r="S5151" s="33"/>
      <c r="T5151" s="33"/>
    </row>
    <row r="5152" spans="4:20" x14ac:dyDescent="0.3">
      <c r="D5152" s="33"/>
      <c r="E5152" s="33"/>
      <c r="F5152" s="33"/>
      <c r="G5152" s="33"/>
      <c r="H5152" s="33"/>
      <c r="I5152" s="33"/>
      <c r="J5152" s="33"/>
      <c r="K5152" s="33"/>
      <c r="L5152" s="33"/>
      <c r="M5152" s="33"/>
      <c r="N5152" s="33"/>
      <c r="O5152" s="33"/>
      <c r="P5152" s="33"/>
      <c r="Q5152" s="33"/>
      <c r="R5152" s="33"/>
      <c r="S5152" s="33"/>
      <c r="T5152" s="33"/>
    </row>
    <row r="5153" spans="4:20" x14ac:dyDescent="0.3">
      <c r="D5153" s="33"/>
      <c r="E5153" s="33"/>
      <c r="F5153" s="33"/>
      <c r="G5153" s="33"/>
      <c r="H5153" s="33"/>
      <c r="I5153" s="33"/>
      <c r="J5153" s="33"/>
      <c r="K5153" s="33"/>
      <c r="L5153" s="33"/>
      <c r="M5153" s="33"/>
      <c r="N5153" s="33"/>
      <c r="O5153" s="33"/>
      <c r="P5153" s="33"/>
      <c r="Q5153" s="33"/>
      <c r="R5153" s="33"/>
      <c r="S5153" s="33"/>
      <c r="T5153" s="33"/>
    </row>
    <row r="5154" spans="4:20" x14ac:dyDescent="0.3">
      <c r="D5154" s="33"/>
      <c r="E5154" s="33"/>
      <c r="F5154" s="33"/>
      <c r="G5154" s="33"/>
      <c r="H5154" s="33"/>
      <c r="I5154" s="33"/>
      <c r="J5154" s="33"/>
      <c r="K5154" s="33"/>
      <c r="L5154" s="33"/>
      <c r="M5154" s="33"/>
      <c r="N5154" s="33"/>
      <c r="O5154" s="33"/>
      <c r="P5154" s="33"/>
      <c r="Q5154" s="33"/>
      <c r="R5154" s="33"/>
      <c r="S5154" s="33"/>
      <c r="T5154" s="33"/>
    </row>
    <row r="5155" spans="4:20" x14ac:dyDescent="0.3">
      <c r="D5155" s="33"/>
      <c r="E5155" s="33"/>
      <c r="F5155" s="33"/>
      <c r="G5155" s="33"/>
      <c r="H5155" s="33"/>
      <c r="I5155" s="33"/>
      <c r="J5155" s="33"/>
      <c r="K5155" s="33"/>
      <c r="L5155" s="33"/>
      <c r="M5155" s="33"/>
      <c r="N5155" s="33"/>
      <c r="O5155" s="33"/>
      <c r="P5155" s="33"/>
      <c r="Q5155" s="33"/>
      <c r="R5155" s="33"/>
      <c r="S5155" s="33"/>
      <c r="T5155" s="33"/>
    </row>
    <row r="5156" spans="4:20" x14ac:dyDescent="0.3">
      <c r="D5156" s="33"/>
      <c r="E5156" s="33"/>
      <c r="F5156" s="33"/>
      <c r="G5156" s="33"/>
      <c r="H5156" s="33"/>
      <c r="I5156" s="33"/>
      <c r="J5156" s="33"/>
      <c r="K5156" s="33"/>
      <c r="L5156" s="33"/>
      <c r="M5156" s="33"/>
      <c r="N5156" s="33"/>
      <c r="O5156" s="33"/>
      <c r="P5156" s="33"/>
      <c r="Q5156" s="33"/>
      <c r="R5156" s="33"/>
      <c r="S5156" s="33"/>
      <c r="T5156" s="33"/>
    </row>
    <row r="5157" spans="4:20" x14ac:dyDescent="0.3">
      <c r="D5157" s="33"/>
      <c r="E5157" s="33"/>
      <c r="F5157" s="33"/>
      <c r="G5157" s="33"/>
      <c r="H5157" s="33"/>
      <c r="I5157" s="33"/>
      <c r="J5157" s="33"/>
      <c r="K5157" s="33"/>
      <c r="L5157" s="33"/>
      <c r="M5157" s="33"/>
      <c r="N5157" s="33"/>
      <c r="O5157" s="33"/>
      <c r="P5157" s="33"/>
      <c r="Q5157" s="33"/>
      <c r="R5157" s="33"/>
      <c r="S5157" s="33"/>
      <c r="T5157" s="33"/>
    </row>
    <row r="5158" spans="4:20" x14ac:dyDescent="0.3">
      <c r="D5158" s="33"/>
      <c r="E5158" s="33"/>
      <c r="F5158" s="33"/>
      <c r="G5158" s="33"/>
      <c r="H5158" s="33"/>
      <c r="I5158" s="33"/>
      <c r="J5158" s="33"/>
      <c r="K5158" s="33"/>
      <c r="L5158" s="33"/>
      <c r="M5158" s="33"/>
      <c r="N5158" s="33"/>
      <c r="O5158" s="33"/>
      <c r="P5158" s="33"/>
      <c r="Q5158" s="33"/>
      <c r="R5158" s="33"/>
      <c r="S5158" s="33"/>
      <c r="T5158" s="33"/>
    </row>
    <row r="5159" spans="4:20" x14ac:dyDescent="0.3">
      <c r="D5159" s="33"/>
      <c r="E5159" s="33"/>
      <c r="F5159" s="33"/>
      <c r="G5159" s="33"/>
      <c r="H5159" s="33"/>
      <c r="I5159" s="33"/>
      <c r="J5159" s="33"/>
      <c r="K5159" s="33"/>
      <c r="L5159" s="33"/>
      <c r="M5159" s="33"/>
      <c r="N5159" s="33"/>
      <c r="O5159" s="33"/>
      <c r="P5159" s="33"/>
      <c r="Q5159" s="33"/>
      <c r="R5159" s="33"/>
      <c r="S5159" s="33"/>
      <c r="T5159" s="33"/>
    </row>
    <row r="5160" spans="4:20" x14ac:dyDescent="0.3">
      <c r="D5160" s="33"/>
      <c r="E5160" s="33"/>
      <c r="F5160" s="33"/>
      <c r="G5160" s="33"/>
      <c r="H5160" s="33"/>
      <c r="I5160" s="33"/>
      <c r="J5160" s="33"/>
      <c r="K5160" s="33"/>
      <c r="L5160" s="33"/>
      <c r="M5160" s="33"/>
      <c r="N5160" s="33"/>
      <c r="O5160" s="33"/>
      <c r="P5160" s="33"/>
      <c r="Q5160" s="33"/>
      <c r="R5160" s="33"/>
      <c r="S5160" s="33"/>
      <c r="T5160" s="33"/>
    </row>
    <row r="5161" spans="4:20" x14ac:dyDescent="0.3">
      <c r="D5161" s="33"/>
      <c r="E5161" s="33"/>
      <c r="F5161" s="33"/>
      <c r="G5161" s="33"/>
      <c r="H5161" s="33"/>
      <c r="I5161" s="33"/>
      <c r="J5161" s="33"/>
      <c r="K5161" s="33"/>
      <c r="L5161" s="33"/>
      <c r="M5161" s="33"/>
      <c r="N5161" s="33"/>
      <c r="O5161" s="33"/>
      <c r="P5161" s="33"/>
      <c r="Q5161" s="33"/>
      <c r="R5161" s="33"/>
      <c r="S5161" s="33"/>
      <c r="T5161" s="33"/>
    </row>
    <row r="5162" spans="4:20" x14ac:dyDescent="0.3">
      <c r="D5162" s="33"/>
      <c r="E5162" s="33"/>
      <c r="F5162" s="33"/>
      <c r="G5162" s="33"/>
      <c r="H5162" s="33"/>
      <c r="I5162" s="33"/>
      <c r="J5162" s="33"/>
      <c r="K5162" s="33"/>
      <c r="L5162" s="33"/>
      <c r="M5162" s="33"/>
      <c r="N5162" s="33"/>
      <c r="O5162" s="33"/>
      <c r="P5162" s="33"/>
      <c r="Q5162" s="33"/>
      <c r="R5162" s="33"/>
      <c r="S5162" s="33"/>
      <c r="T5162" s="33"/>
    </row>
    <row r="5163" spans="4:20" x14ac:dyDescent="0.3">
      <c r="D5163" s="33"/>
      <c r="E5163" s="33"/>
      <c r="F5163" s="33"/>
      <c r="G5163" s="33"/>
      <c r="H5163" s="33"/>
      <c r="I5163" s="33"/>
      <c r="J5163" s="33"/>
      <c r="K5163" s="33"/>
      <c r="L5163" s="33"/>
      <c r="M5163" s="33"/>
      <c r="N5163" s="33"/>
      <c r="O5163" s="33"/>
      <c r="P5163" s="33"/>
      <c r="Q5163" s="33"/>
      <c r="R5163" s="33"/>
      <c r="S5163" s="33"/>
      <c r="T5163" s="33"/>
    </row>
    <row r="5164" spans="4:20" x14ac:dyDescent="0.3">
      <c r="D5164" s="33"/>
      <c r="E5164" s="33"/>
      <c r="F5164" s="33"/>
      <c r="G5164" s="33"/>
      <c r="H5164" s="33"/>
      <c r="I5164" s="33"/>
      <c r="J5164" s="33"/>
      <c r="K5164" s="33"/>
      <c r="L5164" s="33"/>
      <c r="M5164" s="33"/>
      <c r="N5164" s="33"/>
      <c r="O5164" s="33"/>
      <c r="P5164" s="33"/>
      <c r="Q5164" s="33"/>
      <c r="R5164" s="33"/>
      <c r="S5164" s="33"/>
      <c r="T5164" s="33"/>
    </row>
    <row r="5165" spans="4:20" x14ac:dyDescent="0.3">
      <c r="D5165" s="33"/>
      <c r="E5165" s="33"/>
      <c r="F5165" s="33"/>
      <c r="G5165" s="33"/>
      <c r="H5165" s="33"/>
      <c r="I5165" s="33"/>
      <c r="J5165" s="33"/>
      <c r="K5165" s="33"/>
      <c r="L5165" s="33"/>
      <c r="M5165" s="33"/>
      <c r="N5165" s="33"/>
      <c r="O5165" s="33"/>
      <c r="P5165" s="33"/>
      <c r="Q5165" s="33"/>
      <c r="R5165" s="33"/>
      <c r="S5165" s="33"/>
      <c r="T5165" s="33"/>
    </row>
    <row r="5166" spans="4:20" x14ac:dyDescent="0.3">
      <c r="D5166" s="33"/>
      <c r="E5166" s="33"/>
      <c r="F5166" s="33"/>
      <c r="G5166" s="33"/>
      <c r="H5166" s="33"/>
      <c r="I5166" s="33"/>
      <c r="J5166" s="33"/>
      <c r="K5166" s="33"/>
      <c r="L5166" s="33"/>
      <c r="M5166" s="33"/>
      <c r="N5166" s="33"/>
      <c r="O5166" s="33"/>
      <c r="P5166" s="33"/>
      <c r="Q5166" s="33"/>
      <c r="R5166" s="33"/>
      <c r="S5166" s="33"/>
      <c r="T5166" s="33"/>
    </row>
    <row r="5167" spans="4:20" x14ac:dyDescent="0.3">
      <c r="D5167" s="33"/>
      <c r="E5167" s="33"/>
      <c r="F5167" s="33"/>
      <c r="G5167" s="33"/>
      <c r="H5167" s="33"/>
      <c r="I5167" s="33"/>
      <c r="J5167" s="33"/>
      <c r="K5167" s="33"/>
      <c r="L5167" s="33"/>
      <c r="M5167" s="33"/>
      <c r="N5167" s="33"/>
      <c r="O5167" s="33"/>
      <c r="P5167" s="33"/>
      <c r="Q5167" s="33"/>
      <c r="R5167" s="33"/>
      <c r="S5167" s="33"/>
      <c r="T5167" s="33"/>
    </row>
    <row r="5168" spans="4:20" x14ac:dyDescent="0.3">
      <c r="D5168" s="33"/>
      <c r="E5168" s="33"/>
      <c r="F5168" s="33"/>
      <c r="G5168" s="33"/>
      <c r="H5168" s="33"/>
      <c r="I5168" s="33"/>
      <c r="J5168" s="33"/>
      <c r="K5168" s="33"/>
      <c r="L5168" s="33"/>
      <c r="M5168" s="33"/>
      <c r="N5168" s="33"/>
      <c r="O5168" s="33"/>
      <c r="P5168" s="33"/>
      <c r="Q5168" s="33"/>
      <c r="R5168" s="33"/>
      <c r="S5168" s="33"/>
      <c r="T5168" s="33"/>
    </row>
    <row r="5169" spans="4:20" x14ac:dyDescent="0.3">
      <c r="D5169" s="33"/>
      <c r="E5169" s="33"/>
      <c r="F5169" s="33"/>
      <c r="G5169" s="33"/>
      <c r="H5169" s="33"/>
      <c r="I5169" s="33"/>
      <c r="J5169" s="33"/>
      <c r="K5169" s="33"/>
      <c r="L5169" s="33"/>
      <c r="M5169" s="33"/>
      <c r="N5169" s="33"/>
      <c r="O5169" s="33"/>
      <c r="P5169" s="33"/>
      <c r="Q5169" s="33"/>
      <c r="R5169" s="33"/>
      <c r="S5169" s="33"/>
      <c r="T5169" s="33"/>
    </row>
    <row r="5170" spans="4:20" x14ac:dyDescent="0.3">
      <c r="D5170" s="33"/>
      <c r="E5170" s="33"/>
      <c r="F5170" s="33"/>
      <c r="G5170" s="33"/>
      <c r="H5170" s="33"/>
      <c r="I5170" s="33"/>
      <c r="J5170" s="33"/>
      <c r="K5170" s="33"/>
      <c r="L5170" s="33"/>
      <c r="M5170" s="33"/>
      <c r="N5170" s="33"/>
      <c r="O5170" s="33"/>
      <c r="P5170" s="33"/>
      <c r="Q5170" s="33"/>
      <c r="R5170" s="33"/>
      <c r="S5170" s="33"/>
      <c r="T5170" s="33"/>
    </row>
    <row r="5171" spans="4:20" x14ac:dyDescent="0.3">
      <c r="D5171" s="33"/>
      <c r="E5171" s="33"/>
      <c r="F5171" s="33"/>
      <c r="G5171" s="33"/>
      <c r="H5171" s="33"/>
      <c r="I5171" s="33"/>
      <c r="J5171" s="33"/>
      <c r="K5171" s="33"/>
      <c r="L5171" s="33"/>
      <c r="M5171" s="33"/>
      <c r="N5171" s="33"/>
      <c r="O5171" s="33"/>
      <c r="P5171" s="33"/>
      <c r="Q5171" s="33"/>
      <c r="R5171" s="33"/>
      <c r="S5171" s="33"/>
      <c r="T5171" s="33"/>
    </row>
    <row r="5172" spans="4:20" x14ac:dyDescent="0.3">
      <c r="D5172" s="33"/>
      <c r="E5172" s="33"/>
      <c r="F5172" s="33"/>
      <c r="G5172" s="33"/>
      <c r="H5172" s="33"/>
      <c r="I5172" s="33"/>
      <c r="J5172" s="33"/>
      <c r="K5172" s="33"/>
      <c r="L5172" s="33"/>
      <c r="M5172" s="33"/>
      <c r="N5172" s="33"/>
      <c r="O5172" s="33"/>
      <c r="P5172" s="33"/>
      <c r="Q5172" s="33"/>
      <c r="R5172" s="33"/>
      <c r="S5172" s="33"/>
      <c r="T5172" s="33"/>
    </row>
    <row r="5173" spans="4:20" x14ac:dyDescent="0.3">
      <c r="D5173" s="33"/>
      <c r="E5173" s="33"/>
      <c r="F5173" s="33"/>
      <c r="G5173" s="33"/>
      <c r="H5173" s="33"/>
      <c r="I5173" s="33"/>
      <c r="J5173" s="33"/>
      <c r="K5173" s="33"/>
      <c r="L5173" s="33"/>
      <c r="M5173" s="33"/>
      <c r="N5173" s="33"/>
      <c r="O5173" s="33"/>
      <c r="P5173" s="33"/>
      <c r="Q5173" s="33"/>
      <c r="R5173" s="33"/>
      <c r="S5173" s="33"/>
      <c r="T5173" s="33"/>
    </row>
    <row r="5174" spans="4:20" x14ac:dyDescent="0.3">
      <c r="D5174" s="33"/>
      <c r="E5174" s="33"/>
      <c r="F5174" s="33"/>
      <c r="G5174" s="33"/>
      <c r="H5174" s="33"/>
      <c r="I5174" s="33"/>
      <c r="J5174" s="33"/>
      <c r="K5174" s="33"/>
      <c r="L5174" s="33"/>
      <c r="M5174" s="33"/>
      <c r="N5174" s="33"/>
      <c r="O5174" s="33"/>
      <c r="P5174" s="33"/>
      <c r="Q5174" s="33"/>
      <c r="R5174" s="33"/>
      <c r="S5174" s="33"/>
      <c r="T5174" s="33"/>
    </row>
    <row r="5175" spans="4:20" x14ac:dyDescent="0.3">
      <c r="D5175" s="33"/>
      <c r="E5175" s="33"/>
      <c r="F5175" s="33"/>
      <c r="G5175" s="33"/>
      <c r="H5175" s="33"/>
      <c r="I5175" s="33"/>
      <c r="J5175" s="33"/>
      <c r="K5175" s="33"/>
      <c r="L5175" s="33"/>
      <c r="M5175" s="33"/>
      <c r="N5175" s="33"/>
      <c r="O5175" s="33"/>
      <c r="P5175" s="33"/>
      <c r="Q5175" s="33"/>
      <c r="R5175" s="33"/>
      <c r="S5175" s="33"/>
      <c r="T5175" s="33"/>
    </row>
    <row r="5176" spans="4:20" x14ac:dyDescent="0.3">
      <c r="D5176" s="33"/>
      <c r="E5176" s="33"/>
      <c r="F5176" s="33"/>
      <c r="G5176" s="33"/>
      <c r="H5176" s="33"/>
      <c r="I5176" s="33"/>
      <c r="J5176" s="33"/>
      <c r="K5176" s="33"/>
      <c r="L5176" s="33"/>
      <c r="M5176" s="33"/>
      <c r="N5176" s="33"/>
      <c r="O5176" s="33"/>
      <c r="P5176" s="33"/>
      <c r="Q5176" s="33"/>
      <c r="R5176" s="33"/>
      <c r="S5176" s="33"/>
      <c r="T5176" s="33"/>
    </row>
    <row r="5177" spans="4:20" x14ac:dyDescent="0.3">
      <c r="D5177" s="33"/>
      <c r="E5177" s="33"/>
      <c r="F5177" s="33"/>
      <c r="G5177" s="33"/>
      <c r="H5177" s="33"/>
      <c r="I5177" s="33"/>
      <c r="J5177" s="33"/>
      <c r="K5177" s="33"/>
      <c r="L5177" s="33"/>
      <c r="M5177" s="33"/>
      <c r="N5177" s="33"/>
      <c r="O5177" s="33"/>
      <c r="P5177" s="33"/>
      <c r="Q5177" s="33"/>
      <c r="R5177" s="33"/>
      <c r="S5177" s="33"/>
      <c r="T5177" s="33"/>
    </row>
    <row r="5178" spans="4:20" x14ac:dyDescent="0.3">
      <c r="D5178" s="33"/>
      <c r="E5178" s="33"/>
      <c r="F5178" s="33"/>
      <c r="G5178" s="33"/>
      <c r="H5178" s="33"/>
      <c r="I5178" s="33"/>
      <c r="J5178" s="33"/>
      <c r="K5178" s="33"/>
      <c r="L5178" s="33"/>
      <c r="M5178" s="33"/>
      <c r="N5178" s="33"/>
      <c r="O5178" s="33"/>
      <c r="P5178" s="33"/>
      <c r="Q5178" s="33"/>
      <c r="R5178" s="33"/>
      <c r="S5178" s="33"/>
      <c r="T5178" s="33"/>
    </row>
    <row r="5179" spans="4:20" x14ac:dyDescent="0.3">
      <c r="D5179" s="33"/>
      <c r="E5179" s="33"/>
      <c r="F5179" s="33"/>
      <c r="G5179" s="33"/>
      <c r="H5179" s="33"/>
      <c r="I5179" s="33"/>
      <c r="J5179" s="33"/>
      <c r="K5179" s="33"/>
      <c r="L5179" s="33"/>
      <c r="M5179" s="33"/>
      <c r="N5179" s="33"/>
      <c r="O5179" s="33"/>
      <c r="P5179" s="33"/>
      <c r="Q5179" s="33"/>
      <c r="R5179" s="33"/>
      <c r="S5179" s="33"/>
      <c r="T5179" s="33"/>
    </row>
    <row r="5180" spans="4:20" x14ac:dyDescent="0.3">
      <c r="D5180" s="33"/>
      <c r="E5180" s="33"/>
      <c r="F5180" s="33"/>
      <c r="G5180" s="33"/>
      <c r="H5180" s="33"/>
      <c r="I5180" s="33"/>
      <c r="J5180" s="33"/>
      <c r="K5180" s="33"/>
      <c r="L5180" s="33"/>
      <c r="M5180" s="33"/>
      <c r="N5180" s="33"/>
      <c r="O5180" s="33"/>
      <c r="P5180" s="33"/>
      <c r="Q5180" s="33"/>
      <c r="R5180" s="33"/>
      <c r="S5180" s="33"/>
      <c r="T5180" s="33"/>
    </row>
    <row r="5181" spans="4:20" x14ac:dyDescent="0.3">
      <c r="D5181" s="33"/>
      <c r="E5181" s="33"/>
      <c r="F5181" s="33"/>
      <c r="G5181" s="33"/>
      <c r="H5181" s="33"/>
      <c r="I5181" s="33"/>
      <c r="J5181" s="33"/>
      <c r="K5181" s="33"/>
      <c r="L5181" s="33"/>
      <c r="M5181" s="33"/>
      <c r="N5181" s="33"/>
      <c r="O5181" s="33"/>
      <c r="P5181" s="33"/>
      <c r="Q5181" s="33"/>
      <c r="R5181" s="33"/>
      <c r="S5181" s="33"/>
      <c r="T5181" s="33"/>
    </row>
    <row r="5182" spans="4:20" x14ac:dyDescent="0.3">
      <c r="D5182" s="33"/>
      <c r="E5182" s="33"/>
      <c r="F5182" s="33"/>
      <c r="G5182" s="33"/>
      <c r="H5182" s="33"/>
      <c r="I5182" s="33"/>
      <c r="J5182" s="33"/>
      <c r="K5182" s="33"/>
      <c r="L5182" s="33"/>
      <c r="M5182" s="33"/>
      <c r="N5182" s="33"/>
      <c r="O5182" s="33"/>
      <c r="P5182" s="33"/>
      <c r="Q5182" s="33"/>
      <c r="R5182" s="33"/>
      <c r="S5182" s="33"/>
      <c r="T5182" s="33"/>
    </row>
    <row r="5183" spans="4:20" x14ac:dyDescent="0.3">
      <c r="D5183" s="33"/>
      <c r="E5183" s="33"/>
      <c r="F5183" s="33"/>
      <c r="G5183" s="33"/>
      <c r="H5183" s="33"/>
      <c r="I5183" s="33"/>
      <c r="J5183" s="33"/>
      <c r="K5183" s="33"/>
      <c r="L5183" s="33"/>
      <c r="M5183" s="33"/>
      <c r="N5183" s="33"/>
      <c r="O5183" s="33"/>
      <c r="P5183" s="33"/>
      <c r="Q5183" s="33"/>
      <c r="R5183" s="33"/>
      <c r="S5183" s="33"/>
      <c r="T5183" s="33"/>
    </row>
    <row r="5184" spans="4:20" x14ac:dyDescent="0.3">
      <c r="D5184" s="33"/>
      <c r="E5184" s="33"/>
      <c r="F5184" s="33"/>
      <c r="G5184" s="33"/>
      <c r="H5184" s="33"/>
      <c r="I5184" s="33"/>
      <c r="J5184" s="33"/>
      <c r="K5184" s="33"/>
      <c r="L5184" s="33"/>
      <c r="M5184" s="33"/>
      <c r="N5184" s="33"/>
      <c r="O5184" s="33"/>
      <c r="P5184" s="33"/>
      <c r="Q5184" s="33"/>
      <c r="R5184" s="33"/>
      <c r="S5184" s="33"/>
      <c r="T5184" s="33"/>
    </row>
    <row r="5185" spans="4:20" x14ac:dyDescent="0.3">
      <c r="D5185" s="33"/>
      <c r="E5185" s="33"/>
      <c r="F5185" s="33"/>
      <c r="G5185" s="33"/>
      <c r="H5185" s="33"/>
      <c r="I5185" s="33"/>
      <c r="J5185" s="33"/>
      <c r="K5185" s="33"/>
      <c r="L5185" s="33"/>
      <c r="M5185" s="33"/>
      <c r="N5185" s="33"/>
      <c r="O5185" s="33"/>
      <c r="P5185" s="33"/>
      <c r="Q5185" s="33"/>
      <c r="R5185" s="33"/>
      <c r="S5185" s="33"/>
      <c r="T5185" s="33"/>
    </row>
    <row r="5186" spans="4:20" x14ac:dyDescent="0.3">
      <c r="D5186" s="33"/>
      <c r="E5186" s="33"/>
      <c r="F5186" s="33"/>
      <c r="G5186" s="33"/>
      <c r="H5186" s="33"/>
      <c r="I5186" s="33"/>
      <c r="J5186" s="33"/>
      <c r="K5186" s="33"/>
      <c r="L5186" s="33"/>
      <c r="M5186" s="33"/>
      <c r="N5186" s="33"/>
      <c r="O5186" s="33"/>
      <c r="P5186" s="33"/>
      <c r="Q5186" s="33"/>
      <c r="R5186" s="33"/>
      <c r="S5186" s="33"/>
      <c r="T5186" s="33"/>
    </row>
    <row r="5187" spans="4:20" x14ac:dyDescent="0.3">
      <c r="D5187" s="33"/>
      <c r="E5187" s="33"/>
      <c r="F5187" s="33"/>
      <c r="G5187" s="33"/>
      <c r="H5187" s="33"/>
      <c r="I5187" s="33"/>
      <c r="J5187" s="33"/>
      <c r="K5187" s="33"/>
      <c r="L5187" s="33"/>
      <c r="M5187" s="33"/>
      <c r="N5187" s="33"/>
      <c r="O5187" s="33"/>
      <c r="P5187" s="33"/>
      <c r="Q5187" s="33"/>
      <c r="R5187" s="33"/>
      <c r="S5187" s="33"/>
      <c r="T5187" s="33"/>
    </row>
    <row r="5188" spans="4:20" x14ac:dyDescent="0.3">
      <c r="D5188" s="33"/>
      <c r="E5188" s="33"/>
      <c r="F5188" s="33"/>
      <c r="G5188" s="33"/>
      <c r="H5188" s="33"/>
      <c r="I5188" s="33"/>
      <c r="J5188" s="33"/>
      <c r="K5188" s="33"/>
      <c r="L5188" s="33"/>
      <c r="M5188" s="33"/>
      <c r="N5188" s="33"/>
      <c r="O5188" s="33"/>
      <c r="P5188" s="33"/>
      <c r="Q5188" s="33"/>
      <c r="R5188" s="33"/>
      <c r="S5188" s="33"/>
      <c r="T5188" s="33"/>
    </row>
    <row r="5189" spans="4:20" x14ac:dyDescent="0.3">
      <c r="D5189" s="33"/>
      <c r="E5189" s="33"/>
      <c r="F5189" s="33"/>
      <c r="G5189" s="33"/>
      <c r="H5189" s="33"/>
      <c r="I5189" s="33"/>
      <c r="J5189" s="33"/>
      <c r="K5189" s="33"/>
      <c r="L5189" s="33"/>
      <c r="M5189" s="33"/>
      <c r="N5189" s="33"/>
      <c r="O5189" s="33"/>
      <c r="P5189" s="33"/>
      <c r="Q5189" s="33"/>
      <c r="R5189" s="33"/>
      <c r="S5189" s="33"/>
      <c r="T5189" s="33"/>
    </row>
    <row r="5190" spans="4:20" x14ac:dyDescent="0.3">
      <c r="D5190" s="33"/>
      <c r="E5190" s="33"/>
      <c r="F5190" s="33"/>
      <c r="G5190" s="33"/>
      <c r="H5190" s="33"/>
      <c r="I5190" s="33"/>
      <c r="J5190" s="33"/>
      <c r="K5190" s="33"/>
      <c r="L5190" s="33"/>
      <c r="M5190" s="33"/>
      <c r="N5190" s="33"/>
      <c r="O5190" s="33"/>
      <c r="P5190" s="33"/>
      <c r="Q5190" s="33"/>
      <c r="R5190" s="33"/>
      <c r="S5190" s="33"/>
      <c r="T5190" s="33"/>
    </row>
    <row r="5191" spans="4:20" x14ac:dyDescent="0.3">
      <c r="D5191" s="33"/>
      <c r="E5191" s="33"/>
      <c r="F5191" s="33"/>
      <c r="G5191" s="33"/>
      <c r="H5191" s="33"/>
      <c r="I5191" s="33"/>
      <c r="J5191" s="33"/>
      <c r="K5191" s="33"/>
      <c r="L5191" s="33"/>
      <c r="M5191" s="33"/>
      <c r="N5191" s="33"/>
      <c r="O5191" s="33"/>
      <c r="P5191" s="33"/>
      <c r="Q5191" s="33"/>
      <c r="R5191" s="33"/>
      <c r="S5191" s="33"/>
      <c r="T5191" s="33"/>
    </row>
    <row r="5192" spans="4:20" x14ac:dyDescent="0.3">
      <c r="D5192" s="33"/>
      <c r="E5192" s="33"/>
      <c r="F5192" s="33"/>
      <c r="G5192" s="33"/>
      <c r="H5192" s="33"/>
      <c r="I5192" s="33"/>
      <c r="J5192" s="33"/>
      <c r="K5192" s="33"/>
      <c r="L5192" s="33"/>
      <c r="M5192" s="33"/>
      <c r="N5192" s="33"/>
      <c r="O5192" s="33"/>
      <c r="P5192" s="33"/>
      <c r="Q5192" s="33"/>
      <c r="R5192" s="33"/>
      <c r="S5192" s="33"/>
      <c r="T5192" s="33"/>
    </row>
    <row r="5193" spans="4:20" x14ac:dyDescent="0.3">
      <c r="D5193" s="33"/>
      <c r="E5193" s="33"/>
      <c r="F5193" s="33"/>
      <c r="G5193" s="33"/>
      <c r="H5193" s="33"/>
      <c r="I5193" s="33"/>
      <c r="J5193" s="33"/>
      <c r="K5193" s="33"/>
      <c r="L5193" s="33"/>
      <c r="M5193" s="33"/>
      <c r="N5193" s="33"/>
      <c r="O5193" s="33"/>
      <c r="P5193" s="33"/>
      <c r="Q5193" s="33"/>
      <c r="R5193" s="33"/>
      <c r="S5193" s="33"/>
      <c r="T5193" s="33"/>
    </row>
    <row r="5194" spans="4:20" x14ac:dyDescent="0.3">
      <c r="D5194" s="33"/>
      <c r="E5194" s="33"/>
      <c r="F5194" s="33"/>
      <c r="G5194" s="33"/>
      <c r="H5194" s="33"/>
      <c r="I5194" s="33"/>
      <c r="J5194" s="33"/>
      <c r="K5194" s="33"/>
      <c r="L5194" s="33"/>
      <c r="M5194" s="33"/>
      <c r="N5194" s="33"/>
      <c r="O5194" s="33"/>
      <c r="P5194" s="33"/>
      <c r="Q5194" s="33"/>
      <c r="R5194" s="33"/>
      <c r="S5194" s="33"/>
      <c r="T5194" s="33"/>
    </row>
    <row r="5195" spans="4:20" x14ac:dyDescent="0.3">
      <c r="D5195" s="33"/>
      <c r="E5195" s="33"/>
      <c r="F5195" s="33"/>
      <c r="G5195" s="33"/>
      <c r="H5195" s="33"/>
      <c r="I5195" s="33"/>
      <c r="J5195" s="33"/>
      <c r="K5195" s="33"/>
      <c r="L5195" s="33"/>
      <c r="M5195" s="33"/>
      <c r="N5195" s="33"/>
      <c r="O5195" s="33"/>
      <c r="P5195" s="33"/>
      <c r="Q5195" s="33"/>
      <c r="R5195" s="33"/>
      <c r="S5195" s="33"/>
      <c r="T5195" s="33"/>
    </row>
    <row r="5196" spans="4:20" x14ac:dyDescent="0.3">
      <c r="D5196" s="33"/>
      <c r="E5196" s="33"/>
      <c r="F5196" s="33"/>
      <c r="G5196" s="33"/>
      <c r="H5196" s="33"/>
      <c r="I5196" s="33"/>
      <c r="J5196" s="33"/>
      <c r="K5196" s="33"/>
      <c r="L5196" s="33"/>
      <c r="M5196" s="33"/>
      <c r="N5196" s="33"/>
      <c r="O5196" s="33"/>
      <c r="P5196" s="33"/>
      <c r="Q5196" s="33"/>
      <c r="R5196" s="33"/>
      <c r="S5196" s="33"/>
      <c r="T5196" s="33"/>
    </row>
    <row r="5197" spans="4:20" x14ac:dyDescent="0.3">
      <c r="D5197" s="33"/>
      <c r="E5197" s="33"/>
      <c r="F5197" s="33"/>
      <c r="G5197" s="33"/>
      <c r="H5197" s="33"/>
      <c r="I5197" s="33"/>
      <c r="J5197" s="33"/>
      <c r="K5197" s="33"/>
      <c r="L5197" s="33"/>
      <c r="M5197" s="33"/>
      <c r="N5197" s="33"/>
      <c r="O5197" s="33"/>
      <c r="P5197" s="33"/>
      <c r="Q5197" s="33"/>
      <c r="R5197" s="33"/>
      <c r="S5197" s="33"/>
      <c r="T5197" s="33"/>
    </row>
    <row r="5198" spans="4:20" x14ac:dyDescent="0.3">
      <c r="D5198" s="33"/>
      <c r="E5198" s="33"/>
      <c r="F5198" s="33"/>
      <c r="G5198" s="33"/>
      <c r="H5198" s="33"/>
      <c r="I5198" s="33"/>
      <c r="J5198" s="33"/>
      <c r="K5198" s="33"/>
      <c r="L5198" s="33"/>
      <c r="M5198" s="33"/>
      <c r="N5198" s="33"/>
      <c r="O5198" s="33"/>
      <c r="P5198" s="33"/>
      <c r="Q5198" s="33"/>
      <c r="R5198" s="33"/>
      <c r="S5198" s="33"/>
      <c r="T5198" s="33"/>
    </row>
    <row r="5199" spans="4:20" x14ac:dyDescent="0.3">
      <c r="D5199" s="33"/>
      <c r="E5199" s="33"/>
      <c r="F5199" s="33"/>
      <c r="G5199" s="33"/>
      <c r="H5199" s="33"/>
      <c r="I5199" s="33"/>
      <c r="J5199" s="33"/>
      <c r="K5199" s="33"/>
      <c r="L5199" s="33"/>
      <c r="M5199" s="33"/>
      <c r="N5199" s="33"/>
      <c r="O5199" s="33"/>
      <c r="P5199" s="33"/>
      <c r="Q5199" s="33"/>
      <c r="R5199" s="33"/>
      <c r="S5199" s="33"/>
      <c r="T5199" s="33"/>
    </row>
    <row r="5200" spans="4:20" x14ac:dyDescent="0.3">
      <c r="D5200" s="33"/>
      <c r="E5200" s="33"/>
      <c r="F5200" s="33"/>
      <c r="G5200" s="33"/>
      <c r="H5200" s="33"/>
      <c r="I5200" s="33"/>
      <c r="J5200" s="33"/>
      <c r="K5200" s="33"/>
      <c r="L5200" s="33"/>
      <c r="M5200" s="33"/>
      <c r="N5200" s="33"/>
      <c r="O5200" s="33"/>
      <c r="P5200" s="33"/>
      <c r="Q5200" s="33"/>
      <c r="R5200" s="33"/>
      <c r="S5200" s="33"/>
      <c r="T5200" s="33"/>
    </row>
    <row r="5201" spans="4:20" x14ac:dyDescent="0.3">
      <c r="D5201" s="33"/>
      <c r="E5201" s="33"/>
      <c r="F5201" s="33"/>
      <c r="G5201" s="33"/>
      <c r="H5201" s="33"/>
      <c r="I5201" s="33"/>
      <c r="J5201" s="33"/>
      <c r="K5201" s="33"/>
      <c r="L5201" s="33"/>
      <c r="M5201" s="33"/>
      <c r="N5201" s="33"/>
      <c r="O5201" s="33"/>
      <c r="P5201" s="33"/>
      <c r="Q5201" s="33"/>
      <c r="R5201" s="33"/>
      <c r="S5201" s="33"/>
      <c r="T5201" s="33"/>
    </row>
    <row r="5202" spans="4:20" x14ac:dyDescent="0.3">
      <c r="D5202" s="33"/>
      <c r="E5202" s="33"/>
      <c r="F5202" s="33"/>
      <c r="G5202" s="33"/>
      <c r="H5202" s="33"/>
      <c r="I5202" s="33"/>
      <c r="J5202" s="33"/>
      <c r="K5202" s="33"/>
      <c r="L5202" s="33"/>
      <c r="M5202" s="33"/>
      <c r="N5202" s="33"/>
      <c r="O5202" s="33"/>
      <c r="P5202" s="33"/>
      <c r="Q5202" s="33"/>
      <c r="R5202" s="33"/>
      <c r="S5202" s="33"/>
      <c r="T5202" s="33"/>
    </row>
    <row r="5203" spans="4:20" x14ac:dyDescent="0.3">
      <c r="D5203" s="33"/>
      <c r="E5203" s="33"/>
      <c r="F5203" s="33"/>
      <c r="G5203" s="33"/>
      <c r="H5203" s="33"/>
      <c r="I5203" s="33"/>
      <c r="J5203" s="33"/>
      <c r="K5203" s="33"/>
      <c r="L5203" s="33"/>
      <c r="M5203" s="33"/>
      <c r="N5203" s="33"/>
      <c r="O5203" s="33"/>
      <c r="P5203" s="33"/>
      <c r="Q5203" s="33"/>
      <c r="R5203" s="33"/>
      <c r="S5203" s="33"/>
      <c r="T5203" s="33"/>
    </row>
    <row r="5204" spans="4:20" x14ac:dyDescent="0.3">
      <c r="D5204" s="33"/>
      <c r="E5204" s="33"/>
      <c r="F5204" s="33"/>
      <c r="G5204" s="33"/>
      <c r="H5204" s="33"/>
      <c r="I5204" s="33"/>
      <c r="J5204" s="33"/>
      <c r="K5204" s="33"/>
      <c r="L5204" s="33"/>
      <c r="M5204" s="33"/>
      <c r="N5204" s="33"/>
      <c r="O5204" s="33"/>
      <c r="P5204" s="33"/>
      <c r="Q5204" s="33"/>
      <c r="R5204" s="33"/>
      <c r="S5204" s="33"/>
      <c r="T5204" s="33"/>
    </row>
    <row r="5205" spans="4:20" x14ac:dyDescent="0.3">
      <c r="D5205" s="33"/>
      <c r="E5205" s="33"/>
      <c r="F5205" s="33"/>
      <c r="G5205" s="33"/>
      <c r="H5205" s="33"/>
      <c r="I5205" s="33"/>
      <c r="J5205" s="33"/>
      <c r="K5205" s="33"/>
      <c r="L5205" s="33"/>
      <c r="M5205" s="33"/>
      <c r="N5205" s="33"/>
      <c r="O5205" s="33"/>
      <c r="P5205" s="33"/>
      <c r="Q5205" s="33"/>
      <c r="R5205" s="33"/>
      <c r="S5205" s="33"/>
      <c r="T5205" s="33"/>
    </row>
    <row r="5206" spans="4:20" x14ac:dyDescent="0.3">
      <c r="D5206" s="33"/>
      <c r="E5206" s="33"/>
      <c r="F5206" s="33"/>
      <c r="G5206" s="33"/>
      <c r="H5206" s="33"/>
      <c r="I5206" s="33"/>
      <c r="J5206" s="33"/>
      <c r="K5206" s="33"/>
      <c r="L5206" s="33"/>
      <c r="M5206" s="33"/>
      <c r="N5206" s="33"/>
      <c r="O5206" s="33"/>
      <c r="P5206" s="33"/>
      <c r="Q5206" s="33"/>
      <c r="R5206" s="33"/>
      <c r="S5206" s="33"/>
      <c r="T5206" s="33"/>
    </row>
    <row r="5207" spans="4:20" x14ac:dyDescent="0.3">
      <c r="D5207" s="33"/>
      <c r="E5207" s="33"/>
      <c r="F5207" s="33"/>
      <c r="G5207" s="33"/>
      <c r="H5207" s="33"/>
      <c r="I5207" s="33"/>
      <c r="J5207" s="33"/>
      <c r="K5207" s="33"/>
      <c r="L5207" s="33"/>
      <c r="M5207" s="33"/>
      <c r="N5207" s="33"/>
      <c r="O5207" s="33"/>
      <c r="P5207" s="33"/>
      <c r="Q5207" s="33"/>
      <c r="R5207" s="33"/>
      <c r="S5207" s="33"/>
      <c r="T5207" s="33"/>
    </row>
    <row r="5208" spans="4:20" x14ac:dyDescent="0.3">
      <c r="D5208" s="33"/>
      <c r="E5208" s="33"/>
      <c r="F5208" s="33"/>
      <c r="G5208" s="33"/>
      <c r="H5208" s="33"/>
      <c r="I5208" s="33"/>
      <c r="J5208" s="33"/>
      <c r="K5208" s="33"/>
      <c r="L5208" s="33"/>
      <c r="M5208" s="33"/>
      <c r="N5208" s="33"/>
      <c r="O5208" s="33"/>
      <c r="P5208" s="33"/>
      <c r="Q5208" s="33"/>
      <c r="R5208" s="33"/>
      <c r="S5208" s="33"/>
      <c r="T5208" s="33"/>
    </row>
    <row r="5209" spans="4:20" x14ac:dyDescent="0.3">
      <c r="D5209" s="33"/>
      <c r="E5209" s="33"/>
      <c r="F5209" s="33"/>
      <c r="G5209" s="33"/>
      <c r="H5209" s="33"/>
      <c r="I5209" s="33"/>
      <c r="J5209" s="33"/>
      <c r="K5209" s="33"/>
      <c r="L5209" s="33"/>
      <c r="M5209" s="33"/>
      <c r="N5209" s="33"/>
      <c r="O5209" s="33"/>
      <c r="P5209" s="33"/>
      <c r="Q5209" s="33"/>
      <c r="R5209" s="33"/>
      <c r="S5209" s="33"/>
      <c r="T5209" s="33"/>
    </row>
    <row r="5210" spans="4:20" x14ac:dyDescent="0.3">
      <c r="D5210" s="33"/>
      <c r="E5210" s="33"/>
      <c r="F5210" s="33"/>
      <c r="G5210" s="33"/>
      <c r="H5210" s="33"/>
      <c r="I5210" s="33"/>
      <c r="J5210" s="33"/>
      <c r="K5210" s="33"/>
      <c r="L5210" s="33"/>
      <c r="M5210" s="33"/>
      <c r="N5210" s="33"/>
      <c r="O5210" s="33"/>
      <c r="P5210" s="33"/>
      <c r="Q5210" s="33"/>
      <c r="R5210" s="33"/>
      <c r="S5210" s="33"/>
      <c r="T5210" s="33"/>
    </row>
    <row r="5211" spans="4:20" x14ac:dyDescent="0.3">
      <c r="D5211" s="33"/>
      <c r="E5211" s="33"/>
      <c r="F5211" s="33"/>
      <c r="G5211" s="33"/>
      <c r="H5211" s="33"/>
      <c r="I5211" s="33"/>
      <c r="J5211" s="33"/>
      <c r="K5211" s="33"/>
      <c r="L5211" s="33"/>
      <c r="M5211" s="33"/>
      <c r="N5211" s="33"/>
      <c r="O5211" s="33"/>
      <c r="P5211" s="33"/>
      <c r="Q5211" s="33"/>
      <c r="R5211" s="33"/>
      <c r="S5211" s="33"/>
      <c r="T5211" s="33"/>
    </row>
    <row r="5212" spans="4:20" x14ac:dyDescent="0.3">
      <c r="D5212" s="33"/>
      <c r="E5212" s="33"/>
      <c r="F5212" s="33"/>
      <c r="G5212" s="33"/>
      <c r="H5212" s="33"/>
      <c r="I5212" s="33"/>
      <c r="J5212" s="33"/>
      <c r="K5212" s="33"/>
      <c r="L5212" s="33"/>
      <c r="M5212" s="33"/>
      <c r="N5212" s="33"/>
      <c r="O5212" s="33"/>
      <c r="P5212" s="33"/>
      <c r="Q5212" s="33"/>
      <c r="R5212" s="33"/>
      <c r="S5212" s="33"/>
      <c r="T5212" s="33"/>
    </row>
    <row r="5213" spans="4:20" x14ac:dyDescent="0.3">
      <c r="D5213" s="33"/>
      <c r="E5213" s="33"/>
      <c r="F5213" s="33"/>
      <c r="G5213" s="33"/>
      <c r="H5213" s="33"/>
      <c r="I5213" s="33"/>
      <c r="J5213" s="33"/>
      <c r="K5213" s="33"/>
      <c r="L5213" s="33"/>
      <c r="M5213" s="33"/>
      <c r="N5213" s="33"/>
      <c r="O5213" s="33"/>
      <c r="P5213" s="33"/>
      <c r="Q5213" s="33"/>
      <c r="R5213" s="33"/>
      <c r="S5213" s="33"/>
      <c r="T5213" s="33"/>
    </row>
    <row r="5214" spans="4:20" x14ac:dyDescent="0.3">
      <c r="D5214" s="33"/>
      <c r="E5214" s="33"/>
      <c r="F5214" s="33"/>
      <c r="G5214" s="33"/>
      <c r="H5214" s="33"/>
      <c r="I5214" s="33"/>
      <c r="J5214" s="33"/>
      <c r="K5214" s="33"/>
      <c r="L5214" s="33"/>
      <c r="M5214" s="33"/>
      <c r="N5214" s="33"/>
      <c r="O5214" s="33"/>
      <c r="P5214" s="33"/>
      <c r="Q5214" s="33"/>
      <c r="R5214" s="33"/>
      <c r="S5214" s="33"/>
      <c r="T5214" s="33"/>
    </row>
    <row r="5215" spans="4:20" x14ac:dyDescent="0.3">
      <c r="D5215" s="33"/>
      <c r="E5215" s="33"/>
      <c r="F5215" s="33"/>
      <c r="G5215" s="33"/>
      <c r="H5215" s="33"/>
      <c r="I5215" s="33"/>
      <c r="J5215" s="33"/>
      <c r="K5215" s="33"/>
      <c r="L5215" s="33"/>
      <c r="M5215" s="33"/>
      <c r="N5215" s="33"/>
      <c r="O5215" s="33"/>
      <c r="P5215" s="33"/>
      <c r="Q5215" s="33"/>
      <c r="R5215" s="33"/>
      <c r="S5215" s="33"/>
      <c r="T5215" s="33"/>
    </row>
    <row r="5216" spans="4:20" x14ac:dyDescent="0.3">
      <c r="D5216" s="33"/>
      <c r="E5216" s="33"/>
      <c r="F5216" s="33"/>
      <c r="G5216" s="33"/>
      <c r="H5216" s="33"/>
      <c r="I5216" s="33"/>
      <c r="J5216" s="33"/>
      <c r="K5216" s="33"/>
      <c r="L5216" s="33"/>
      <c r="M5216" s="33"/>
      <c r="N5216" s="33"/>
      <c r="O5216" s="33"/>
      <c r="P5216" s="33"/>
      <c r="Q5216" s="33"/>
      <c r="R5216" s="33"/>
      <c r="S5216" s="33"/>
      <c r="T5216" s="33"/>
    </row>
    <row r="5217" spans="4:20" x14ac:dyDescent="0.3">
      <c r="D5217" s="33"/>
      <c r="E5217" s="33"/>
      <c r="F5217" s="33"/>
      <c r="G5217" s="33"/>
      <c r="H5217" s="33"/>
      <c r="I5217" s="33"/>
      <c r="J5217" s="33"/>
      <c r="K5217" s="33"/>
      <c r="L5217" s="33"/>
      <c r="M5217" s="33"/>
      <c r="N5217" s="33"/>
      <c r="O5217" s="33"/>
      <c r="P5217" s="33"/>
      <c r="Q5217" s="33"/>
      <c r="R5217" s="33"/>
      <c r="S5217" s="33"/>
      <c r="T5217" s="33"/>
    </row>
    <row r="5218" spans="4:20" x14ac:dyDescent="0.3">
      <c r="D5218" s="33"/>
      <c r="E5218" s="33"/>
      <c r="F5218" s="33"/>
      <c r="G5218" s="33"/>
      <c r="H5218" s="33"/>
      <c r="I5218" s="33"/>
      <c r="J5218" s="33"/>
      <c r="K5218" s="33"/>
      <c r="L5218" s="33"/>
      <c r="M5218" s="33"/>
      <c r="N5218" s="33"/>
      <c r="O5218" s="33"/>
      <c r="P5218" s="33"/>
      <c r="Q5218" s="33"/>
      <c r="R5218" s="33"/>
      <c r="S5218" s="33"/>
      <c r="T5218" s="33"/>
    </row>
    <row r="5219" spans="4:20" x14ac:dyDescent="0.3">
      <c r="D5219" s="33"/>
      <c r="E5219" s="33"/>
      <c r="F5219" s="33"/>
      <c r="G5219" s="33"/>
      <c r="H5219" s="33"/>
      <c r="I5219" s="33"/>
      <c r="J5219" s="33"/>
      <c r="K5219" s="33"/>
      <c r="L5219" s="33"/>
      <c r="M5219" s="33"/>
      <c r="N5219" s="33"/>
      <c r="O5219" s="33"/>
      <c r="P5219" s="33"/>
      <c r="Q5219" s="33"/>
      <c r="R5219" s="33"/>
      <c r="S5219" s="33"/>
      <c r="T5219" s="33"/>
    </row>
    <row r="5220" spans="4:20" x14ac:dyDescent="0.3">
      <c r="D5220" s="33"/>
      <c r="E5220" s="33"/>
      <c r="F5220" s="33"/>
      <c r="G5220" s="33"/>
      <c r="H5220" s="33"/>
      <c r="I5220" s="33"/>
      <c r="J5220" s="33"/>
      <c r="K5220" s="33"/>
      <c r="L5220" s="33"/>
      <c r="M5220" s="33"/>
      <c r="N5220" s="33"/>
      <c r="O5220" s="33"/>
      <c r="P5220" s="33"/>
      <c r="Q5220" s="33"/>
      <c r="R5220" s="33"/>
      <c r="S5220" s="33"/>
      <c r="T5220" s="33"/>
    </row>
    <row r="5221" spans="4:20" x14ac:dyDescent="0.3">
      <c r="D5221" s="33"/>
      <c r="E5221" s="33"/>
      <c r="F5221" s="33"/>
      <c r="G5221" s="33"/>
      <c r="H5221" s="33"/>
      <c r="I5221" s="33"/>
      <c r="J5221" s="33"/>
      <c r="K5221" s="33"/>
      <c r="L5221" s="33"/>
      <c r="M5221" s="33"/>
      <c r="N5221" s="33"/>
      <c r="O5221" s="33"/>
      <c r="P5221" s="33"/>
      <c r="Q5221" s="33"/>
      <c r="R5221" s="33"/>
      <c r="S5221" s="33"/>
      <c r="T5221" s="33"/>
    </row>
    <row r="5222" spans="4:20" x14ac:dyDescent="0.3">
      <c r="D5222" s="33"/>
      <c r="E5222" s="33"/>
      <c r="F5222" s="33"/>
      <c r="G5222" s="33"/>
      <c r="H5222" s="33"/>
      <c r="I5222" s="33"/>
      <c r="J5222" s="33"/>
      <c r="K5222" s="33"/>
      <c r="L5222" s="33"/>
      <c r="M5222" s="33"/>
      <c r="N5222" s="33"/>
      <c r="O5222" s="33"/>
      <c r="P5222" s="33"/>
      <c r="Q5222" s="33"/>
      <c r="R5222" s="33"/>
      <c r="S5222" s="33"/>
      <c r="T5222" s="33"/>
    </row>
    <row r="5223" spans="4:20" x14ac:dyDescent="0.3">
      <c r="D5223" s="33"/>
      <c r="E5223" s="33"/>
      <c r="F5223" s="33"/>
      <c r="G5223" s="33"/>
      <c r="H5223" s="33"/>
      <c r="I5223" s="33"/>
      <c r="J5223" s="33"/>
      <c r="K5223" s="33"/>
      <c r="L5223" s="33"/>
      <c r="M5223" s="33"/>
      <c r="N5223" s="33"/>
      <c r="O5223" s="33"/>
      <c r="P5223" s="33"/>
      <c r="Q5223" s="33"/>
      <c r="R5223" s="33"/>
      <c r="S5223" s="33"/>
      <c r="T5223" s="33"/>
    </row>
    <row r="5224" spans="4:20" x14ac:dyDescent="0.3">
      <c r="D5224" s="33"/>
      <c r="E5224" s="33"/>
      <c r="F5224" s="33"/>
      <c r="G5224" s="33"/>
      <c r="H5224" s="33"/>
      <c r="I5224" s="33"/>
      <c r="J5224" s="33"/>
      <c r="K5224" s="33"/>
      <c r="L5224" s="33"/>
      <c r="M5224" s="33"/>
      <c r="N5224" s="33"/>
      <c r="O5224" s="33"/>
      <c r="P5224" s="33"/>
      <c r="Q5224" s="33"/>
      <c r="R5224" s="33"/>
      <c r="S5224" s="33"/>
      <c r="T5224" s="33"/>
    </row>
    <row r="5225" spans="4:20" x14ac:dyDescent="0.3">
      <c r="D5225" s="33"/>
      <c r="E5225" s="33"/>
      <c r="F5225" s="33"/>
      <c r="G5225" s="33"/>
      <c r="H5225" s="33"/>
      <c r="I5225" s="33"/>
      <c r="J5225" s="33"/>
      <c r="K5225" s="33"/>
      <c r="L5225" s="33"/>
      <c r="M5225" s="33"/>
      <c r="N5225" s="33"/>
      <c r="O5225" s="33"/>
      <c r="P5225" s="33"/>
      <c r="Q5225" s="33"/>
      <c r="R5225" s="33"/>
      <c r="S5225" s="33"/>
      <c r="T5225" s="33"/>
    </row>
    <row r="5226" spans="4:20" x14ac:dyDescent="0.3">
      <c r="D5226" s="33"/>
      <c r="E5226" s="33"/>
      <c r="F5226" s="33"/>
      <c r="G5226" s="33"/>
      <c r="H5226" s="33"/>
      <c r="I5226" s="33"/>
      <c r="J5226" s="33"/>
      <c r="K5226" s="33"/>
      <c r="L5226" s="33"/>
      <c r="M5226" s="33"/>
      <c r="N5226" s="33"/>
      <c r="O5226" s="33"/>
      <c r="P5226" s="33"/>
      <c r="Q5226" s="33"/>
      <c r="R5226" s="33"/>
      <c r="S5226" s="33"/>
      <c r="T5226" s="33"/>
    </row>
    <row r="5227" spans="4:20" x14ac:dyDescent="0.3">
      <c r="D5227" s="33"/>
      <c r="E5227" s="33"/>
      <c r="F5227" s="33"/>
      <c r="G5227" s="33"/>
      <c r="H5227" s="33"/>
      <c r="I5227" s="33"/>
      <c r="J5227" s="33"/>
      <c r="K5227" s="33"/>
      <c r="L5227" s="33"/>
      <c r="M5227" s="33"/>
      <c r="N5227" s="33"/>
      <c r="O5227" s="33"/>
      <c r="P5227" s="33"/>
      <c r="Q5227" s="33"/>
      <c r="R5227" s="33"/>
      <c r="S5227" s="33"/>
      <c r="T5227" s="33"/>
    </row>
    <row r="5228" spans="4:20" x14ac:dyDescent="0.3">
      <c r="D5228" s="33"/>
      <c r="E5228" s="33"/>
      <c r="F5228" s="33"/>
      <c r="G5228" s="33"/>
      <c r="H5228" s="33"/>
      <c r="I5228" s="33"/>
      <c r="J5228" s="33"/>
      <c r="K5228" s="33"/>
      <c r="L5228" s="33"/>
      <c r="M5228" s="33"/>
      <c r="N5228" s="33"/>
      <c r="O5228" s="33"/>
      <c r="P5228" s="33"/>
      <c r="Q5228" s="33"/>
      <c r="R5228" s="33"/>
      <c r="S5228" s="33"/>
      <c r="T5228" s="33"/>
    </row>
    <row r="5229" spans="4:20" x14ac:dyDescent="0.3">
      <c r="D5229" s="33"/>
      <c r="E5229" s="33"/>
      <c r="F5229" s="33"/>
      <c r="G5229" s="33"/>
      <c r="H5229" s="33"/>
      <c r="I5229" s="33"/>
      <c r="J5229" s="33"/>
      <c r="K5229" s="33"/>
      <c r="L5229" s="33"/>
      <c r="M5229" s="33"/>
      <c r="N5229" s="33"/>
      <c r="O5229" s="33"/>
      <c r="P5229" s="33"/>
      <c r="Q5229" s="33"/>
      <c r="R5229" s="33"/>
      <c r="S5229" s="33"/>
      <c r="T5229" s="33"/>
    </row>
    <row r="5230" spans="4:20" x14ac:dyDescent="0.3">
      <c r="D5230" s="33"/>
      <c r="E5230" s="33"/>
      <c r="F5230" s="33"/>
      <c r="G5230" s="33"/>
      <c r="H5230" s="33"/>
      <c r="I5230" s="33"/>
      <c r="J5230" s="33"/>
      <c r="K5230" s="33"/>
      <c r="L5230" s="33"/>
      <c r="M5230" s="33"/>
      <c r="N5230" s="33"/>
      <c r="O5230" s="33"/>
      <c r="P5230" s="33"/>
      <c r="Q5230" s="33"/>
      <c r="R5230" s="33"/>
      <c r="S5230" s="33"/>
      <c r="T5230" s="33"/>
    </row>
    <row r="5231" spans="4:20" x14ac:dyDescent="0.3">
      <c r="D5231" s="33"/>
      <c r="E5231" s="33"/>
      <c r="F5231" s="33"/>
      <c r="G5231" s="33"/>
      <c r="H5231" s="33"/>
      <c r="I5231" s="33"/>
      <c r="J5231" s="33"/>
      <c r="K5231" s="33"/>
      <c r="L5231" s="33"/>
      <c r="M5231" s="33"/>
      <c r="N5231" s="33"/>
      <c r="O5231" s="33"/>
      <c r="P5231" s="33"/>
      <c r="Q5231" s="33"/>
      <c r="R5231" s="33"/>
      <c r="S5231" s="33"/>
      <c r="T5231" s="33"/>
    </row>
    <row r="5232" spans="4:20" x14ac:dyDescent="0.3">
      <c r="D5232" s="33"/>
      <c r="E5232" s="33"/>
      <c r="F5232" s="33"/>
      <c r="G5232" s="33"/>
      <c r="H5232" s="33"/>
      <c r="I5232" s="33"/>
      <c r="J5232" s="33"/>
      <c r="K5232" s="33"/>
      <c r="L5232" s="33"/>
      <c r="M5232" s="33"/>
      <c r="N5232" s="33"/>
      <c r="O5232" s="33"/>
      <c r="P5232" s="33"/>
      <c r="Q5232" s="33"/>
      <c r="R5232" s="33"/>
      <c r="S5232" s="33"/>
      <c r="T5232" s="33"/>
    </row>
    <row r="5233" spans="4:20" x14ac:dyDescent="0.3">
      <c r="D5233" s="33"/>
      <c r="E5233" s="33"/>
      <c r="F5233" s="33"/>
      <c r="G5233" s="33"/>
      <c r="H5233" s="33"/>
      <c r="I5233" s="33"/>
      <c r="J5233" s="33"/>
      <c r="K5233" s="33"/>
      <c r="L5233" s="33"/>
      <c r="M5233" s="33"/>
      <c r="N5233" s="33"/>
      <c r="O5233" s="33"/>
      <c r="P5233" s="33"/>
      <c r="Q5233" s="33"/>
      <c r="R5233" s="33"/>
      <c r="S5233" s="33"/>
      <c r="T5233" s="33"/>
    </row>
    <row r="5234" spans="4:20" x14ac:dyDescent="0.3">
      <c r="D5234" s="33"/>
      <c r="E5234" s="33"/>
      <c r="F5234" s="33"/>
      <c r="G5234" s="33"/>
      <c r="H5234" s="33"/>
      <c r="I5234" s="33"/>
      <c r="J5234" s="33"/>
      <c r="K5234" s="33"/>
      <c r="L5234" s="33"/>
      <c r="M5234" s="33"/>
      <c r="N5234" s="33"/>
      <c r="O5234" s="33"/>
      <c r="P5234" s="33"/>
      <c r="Q5234" s="33"/>
      <c r="R5234" s="33"/>
      <c r="S5234" s="33"/>
      <c r="T5234" s="33"/>
    </row>
    <row r="5235" spans="4:20" x14ac:dyDescent="0.3">
      <c r="D5235" s="33"/>
      <c r="E5235" s="33"/>
      <c r="F5235" s="33"/>
      <c r="G5235" s="33"/>
      <c r="H5235" s="33"/>
      <c r="I5235" s="33"/>
      <c r="J5235" s="33"/>
      <c r="K5235" s="33"/>
      <c r="L5235" s="33"/>
      <c r="M5235" s="33"/>
      <c r="N5235" s="33"/>
      <c r="O5235" s="33"/>
      <c r="P5235" s="33"/>
      <c r="Q5235" s="33"/>
      <c r="R5235" s="33"/>
      <c r="S5235" s="33"/>
      <c r="T5235" s="33"/>
    </row>
    <row r="5236" spans="4:20" x14ac:dyDescent="0.3">
      <c r="D5236" s="33"/>
      <c r="E5236" s="33"/>
      <c r="F5236" s="33"/>
      <c r="G5236" s="33"/>
      <c r="H5236" s="33"/>
      <c r="I5236" s="33"/>
      <c r="J5236" s="33"/>
      <c r="K5236" s="33"/>
      <c r="L5236" s="33"/>
      <c r="M5236" s="33"/>
      <c r="N5236" s="33"/>
      <c r="O5236" s="33"/>
      <c r="P5236" s="33"/>
      <c r="Q5236" s="33"/>
      <c r="R5236" s="33"/>
      <c r="S5236" s="33"/>
      <c r="T5236" s="33"/>
    </row>
    <row r="5237" spans="4:20" x14ac:dyDescent="0.3">
      <c r="D5237" s="33"/>
      <c r="E5237" s="33"/>
      <c r="F5237" s="33"/>
      <c r="G5237" s="33"/>
      <c r="H5237" s="33"/>
      <c r="I5237" s="33"/>
      <c r="J5237" s="33"/>
      <c r="K5237" s="33"/>
      <c r="L5237" s="33"/>
      <c r="M5237" s="33"/>
      <c r="N5237" s="33"/>
      <c r="O5237" s="33"/>
      <c r="P5237" s="33"/>
      <c r="Q5237" s="33"/>
      <c r="R5237" s="33"/>
      <c r="S5237" s="33"/>
      <c r="T5237" s="33"/>
    </row>
    <row r="5238" spans="4:20" x14ac:dyDescent="0.3">
      <c r="D5238" s="33"/>
      <c r="E5238" s="33"/>
      <c r="F5238" s="33"/>
      <c r="G5238" s="33"/>
      <c r="H5238" s="33"/>
      <c r="I5238" s="33"/>
      <c r="J5238" s="33"/>
      <c r="K5238" s="33"/>
      <c r="L5238" s="33"/>
      <c r="M5238" s="33"/>
      <c r="N5238" s="33"/>
      <c r="O5238" s="33"/>
      <c r="P5238" s="33"/>
      <c r="Q5238" s="33"/>
      <c r="R5238" s="33"/>
      <c r="S5238" s="33"/>
      <c r="T5238" s="33"/>
    </row>
    <row r="5239" spans="4:20" x14ac:dyDescent="0.3">
      <c r="D5239" s="33"/>
      <c r="E5239" s="33"/>
      <c r="F5239" s="33"/>
      <c r="G5239" s="33"/>
      <c r="H5239" s="33"/>
      <c r="I5239" s="33"/>
      <c r="J5239" s="33"/>
      <c r="K5239" s="33"/>
      <c r="L5239" s="33"/>
      <c r="M5239" s="33"/>
      <c r="N5239" s="33"/>
      <c r="O5239" s="33"/>
      <c r="P5239" s="33"/>
      <c r="Q5239" s="33"/>
      <c r="R5239" s="33"/>
      <c r="S5239" s="33"/>
      <c r="T5239" s="33"/>
    </row>
    <row r="5240" spans="4:20" x14ac:dyDescent="0.3">
      <c r="D5240" s="33"/>
      <c r="E5240" s="33"/>
      <c r="F5240" s="33"/>
      <c r="G5240" s="33"/>
      <c r="H5240" s="33"/>
      <c r="I5240" s="33"/>
      <c r="J5240" s="33"/>
      <c r="K5240" s="33"/>
      <c r="L5240" s="33"/>
      <c r="M5240" s="33"/>
      <c r="N5240" s="33"/>
      <c r="O5240" s="33"/>
      <c r="P5240" s="33"/>
      <c r="Q5240" s="33"/>
      <c r="R5240" s="33"/>
      <c r="S5240" s="33"/>
      <c r="T5240" s="33"/>
    </row>
    <row r="5241" spans="4:20" x14ac:dyDescent="0.3">
      <c r="D5241" s="33"/>
      <c r="E5241" s="33"/>
      <c r="F5241" s="33"/>
      <c r="G5241" s="33"/>
      <c r="H5241" s="33"/>
      <c r="I5241" s="33"/>
      <c r="J5241" s="33"/>
      <c r="K5241" s="33"/>
      <c r="L5241" s="33"/>
      <c r="M5241" s="33"/>
      <c r="N5241" s="33"/>
      <c r="O5241" s="33"/>
      <c r="P5241" s="33"/>
      <c r="Q5241" s="33"/>
      <c r="R5241" s="33"/>
      <c r="S5241" s="33"/>
      <c r="T5241" s="33"/>
    </row>
    <row r="5242" spans="4:20" x14ac:dyDescent="0.3">
      <c r="D5242" s="33"/>
      <c r="E5242" s="33"/>
      <c r="F5242" s="33"/>
      <c r="G5242" s="33"/>
      <c r="H5242" s="33"/>
      <c r="I5242" s="33"/>
      <c r="J5242" s="33"/>
      <c r="K5242" s="33"/>
      <c r="L5242" s="33"/>
      <c r="M5242" s="33"/>
      <c r="N5242" s="33"/>
      <c r="O5242" s="33"/>
      <c r="P5242" s="33"/>
      <c r="Q5242" s="33"/>
      <c r="R5242" s="33"/>
      <c r="S5242" s="33"/>
      <c r="T5242" s="33"/>
    </row>
    <row r="5243" spans="4:20" x14ac:dyDescent="0.3">
      <c r="D5243" s="33"/>
      <c r="E5243" s="33"/>
      <c r="F5243" s="33"/>
      <c r="G5243" s="33"/>
      <c r="H5243" s="33"/>
      <c r="I5243" s="33"/>
      <c r="J5243" s="33"/>
      <c r="K5243" s="33"/>
      <c r="L5243" s="33"/>
      <c r="M5243" s="33"/>
      <c r="N5243" s="33"/>
      <c r="O5243" s="33"/>
      <c r="P5243" s="33"/>
      <c r="Q5243" s="33"/>
      <c r="R5243" s="33"/>
      <c r="S5243" s="33"/>
      <c r="T5243" s="33"/>
    </row>
    <row r="5244" spans="4:20" x14ac:dyDescent="0.3">
      <c r="D5244" s="33"/>
      <c r="E5244" s="33"/>
      <c r="F5244" s="33"/>
      <c r="G5244" s="33"/>
      <c r="H5244" s="33"/>
      <c r="I5244" s="33"/>
      <c r="J5244" s="33"/>
      <c r="K5244" s="33"/>
      <c r="L5244" s="33"/>
      <c r="M5244" s="33"/>
      <c r="N5244" s="33"/>
      <c r="O5244" s="33"/>
      <c r="P5244" s="33"/>
      <c r="Q5244" s="33"/>
      <c r="R5244" s="33"/>
      <c r="S5244" s="33"/>
      <c r="T5244" s="33"/>
    </row>
    <row r="5245" spans="4:20" x14ac:dyDescent="0.3">
      <c r="D5245" s="33"/>
      <c r="E5245" s="33"/>
      <c r="F5245" s="33"/>
      <c r="G5245" s="33"/>
      <c r="H5245" s="33"/>
      <c r="I5245" s="33"/>
      <c r="J5245" s="33"/>
      <c r="K5245" s="33"/>
      <c r="L5245" s="33"/>
      <c r="M5245" s="33"/>
      <c r="N5245" s="33"/>
      <c r="O5245" s="33"/>
      <c r="P5245" s="33"/>
      <c r="Q5245" s="33"/>
      <c r="R5245" s="33"/>
      <c r="S5245" s="33"/>
      <c r="T5245" s="33"/>
    </row>
    <row r="5246" spans="4:20" x14ac:dyDescent="0.3">
      <c r="D5246" s="33"/>
      <c r="E5246" s="33"/>
      <c r="F5246" s="33"/>
      <c r="G5246" s="33"/>
      <c r="H5246" s="33"/>
      <c r="I5246" s="33"/>
      <c r="J5246" s="33"/>
      <c r="K5246" s="33"/>
      <c r="L5246" s="33"/>
      <c r="M5246" s="33"/>
      <c r="N5246" s="33"/>
      <c r="O5246" s="33"/>
      <c r="P5246" s="33"/>
      <c r="Q5246" s="33"/>
      <c r="R5246" s="33"/>
      <c r="S5246" s="33"/>
      <c r="T5246" s="33"/>
    </row>
    <row r="5247" spans="4:20" x14ac:dyDescent="0.3">
      <c r="D5247" s="33"/>
      <c r="E5247" s="33"/>
      <c r="F5247" s="33"/>
      <c r="G5247" s="33"/>
      <c r="H5247" s="33"/>
      <c r="I5247" s="33"/>
      <c r="J5247" s="33"/>
      <c r="K5247" s="33"/>
      <c r="L5247" s="33"/>
      <c r="M5247" s="33"/>
      <c r="N5247" s="33"/>
      <c r="O5247" s="33"/>
      <c r="P5247" s="33"/>
      <c r="Q5247" s="33"/>
      <c r="R5247" s="33"/>
      <c r="S5247" s="33"/>
      <c r="T5247" s="33"/>
    </row>
    <row r="5248" spans="4:20" x14ac:dyDescent="0.3">
      <c r="D5248" s="33"/>
      <c r="E5248" s="33"/>
      <c r="F5248" s="33"/>
      <c r="G5248" s="33"/>
      <c r="H5248" s="33"/>
      <c r="I5248" s="33"/>
      <c r="J5248" s="33"/>
      <c r="K5248" s="33"/>
      <c r="L5248" s="33"/>
      <c r="M5248" s="33"/>
      <c r="N5248" s="33"/>
      <c r="O5248" s="33"/>
      <c r="P5248" s="33"/>
      <c r="Q5248" s="33"/>
      <c r="R5248" s="33"/>
      <c r="S5248" s="33"/>
      <c r="T5248" s="33"/>
    </row>
    <row r="5249" spans="4:20" x14ac:dyDescent="0.3">
      <c r="D5249" s="33"/>
      <c r="E5249" s="33"/>
      <c r="F5249" s="33"/>
      <c r="G5249" s="33"/>
      <c r="H5249" s="33"/>
      <c r="I5249" s="33"/>
      <c r="J5249" s="33"/>
      <c r="K5249" s="33"/>
      <c r="L5249" s="33"/>
      <c r="M5249" s="33"/>
      <c r="N5249" s="33"/>
      <c r="O5249" s="33"/>
      <c r="P5249" s="33"/>
      <c r="Q5249" s="33"/>
      <c r="R5249" s="33"/>
      <c r="S5249" s="33"/>
      <c r="T5249" s="33"/>
    </row>
    <row r="5250" spans="4:20" x14ac:dyDescent="0.3">
      <c r="D5250" s="33"/>
      <c r="E5250" s="33"/>
      <c r="F5250" s="33"/>
      <c r="G5250" s="33"/>
      <c r="H5250" s="33"/>
      <c r="I5250" s="33"/>
      <c r="J5250" s="33"/>
      <c r="K5250" s="33"/>
      <c r="L5250" s="33"/>
      <c r="M5250" s="33"/>
      <c r="N5250" s="33"/>
      <c r="O5250" s="33"/>
      <c r="P5250" s="33"/>
      <c r="Q5250" s="33"/>
      <c r="R5250" s="33"/>
      <c r="S5250" s="33"/>
      <c r="T5250" s="33"/>
    </row>
    <row r="5251" spans="4:20" x14ac:dyDescent="0.3">
      <c r="D5251" s="33"/>
      <c r="E5251" s="33"/>
      <c r="F5251" s="33"/>
      <c r="G5251" s="33"/>
      <c r="H5251" s="33"/>
      <c r="I5251" s="33"/>
      <c r="J5251" s="33"/>
      <c r="K5251" s="33"/>
      <c r="L5251" s="33"/>
      <c r="M5251" s="33"/>
      <c r="N5251" s="33"/>
      <c r="O5251" s="33"/>
      <c r="P5251" s="33"/>
      <c r="Q5251" s="33"/>
      <c r="R5251" s="33"/>
      <c r="S5251" s="33"/>
      <c r="T5251" s="33"/>
    </row>
    <row r="5252" spans="4:20" x14ac:dyDescent="0.3">
      <c r="D5252" s="33"/>
      <c r="E5252" s="33"/>
      <c r="F5252" s="33"/>
      <c r="G5252" s="33"/>
      <c r="H5252" s="33"/>
      <c r="I5252" s="33"/>
      <c r="J5252" s="33"/>
      <c r="K5252" s="33"/>
      <c r="L5252" s="33"/>
      <c r="M5252" s="33"/>
      <c r="N5252" s="33"/>
      <c r="O5252" s="33"/>
      <c r="P5252" s="33"/>
      <c r="Q5252" s="33"/>
      <c r="R5252" s="33"/>
      <c r="S5252" s="33"/>
      <c r="T5252" s="33"/>
    </row>
    <row r="5253" spans="4:20" x14ac:dyDescent="0.3">
      <c r="D5253" s="33"/>
      <c r="E5253" s="33"/>
      <c r="F5253" s="33"/>
      <c r="G5253" s="33"/>
      <c r="H5253" s="33"/>
      <c r="I5253" s="33"/>
      <c r="J5253" s="33"/>
      <c r="K5253" s="33"/>
      <c r="L5253" s="33"/>
      <c r="M5253" s="33"/>
      <c r="N5253" s="33"/>
      <c r="O5253" s="33"/>
      <c r="P5253" s="33"/>
      <c r="Q5253" s="33"/>
      <c r="R5253" s="33"/>
      <c r="S5253" s="33"/>
      <c r="T5253" s="33"/>
    </row>
    <row r="5254" spans="4:20" x14ac:dyDescent="0.3">
      <c r="D5254" s="33"/>
      <c r="E5254" s="33"/>
      <c r="F5254" s="33"/>
      <c r="G5254" s="33"/>
      <c r="H5254" s="33"/>
      <c r="I5254" s="33"/>
      <c r="J5254" s="33"/>
      <c r="K5254" s="33"/>
      <c r="L5254" s="33"/>
      <c r="M5254" s="33"/>
      <c r="N5254" s="33"/>
      <c r="O5254" s="33"/>
      <c r="P5254" s="33"/>
      <c r="Q5254" s="33"/>
      <c r="R5254" s="33"/>
      <c r="S5254" s="33"/>
      <c r="T5254" s="33"/>
    </row>
    <row r="5255" spans="4:20" x14ac:dyDescent="0.3">
      <c r="D5255" s="33"/>
      <c r="E5255" s="33"/>
      <c r="F5255" s="33"/>
      <c r="G5255" s="33"/>
      <c r="H5255" s="33"/>
      <c r="I5255" s="33"/>
      <c r="J5255" s="33"/>
      <c r="K5255" s="33"/>
      <c r="L5255" s="33"/>
      <c r="M5255" s="33"/>
      <c r="N5255" s="33"/>
      <c r="O5255" s="33"/>
      <c r="P5255" s="33"/>
      <c r="Q5255" s="33"/>
      <c r="R5255" s="33"/>
      <c r="S5255" s="33"/>
      <c r="T5255" s="33"/>
    </row>
    <row r="5256" spans="4:20" x14ac:dyDescent="0.3">
      <c r="D5256" s="33"/>
      <c r="E5256" s="33"/>
      <c r="F5256" s="33"/>
      <c r="G5256" s="33"/>
      <c r="H5256" s="33"/>
      <c r="I5256" s="33"/>
      <c r="J5256" s="33"/>
      <c r="K5256" s="33"/>
      <c r="L5256" s="33"/>
      <c r="M5256" s="33"/>
      <c r="N5256" s="33"/>
      <c r="O5256" s="33"/>
      <c r="P5256" s="33"/>
      <c r="Q5256" s="33"/>
      <c r="R5256" s="33"/>
      <c r="S5256" s="33"/>
      <c r="T5256" s="33"/>
    </row>
    <row r="5257" spans="4:20" x14ac:dyDescent="0.3">
      <c r="D5257" s="33"/>
      <c r="E5257" s="33"/>
      <c r="F5257" s="33"/>
      <c r="G5257" s="33"/>
      <c r="H5257" s="33"/>
      <c r="I5257" s="33"/>
      <c r="J5257" s="33"/>
      <c r="K5257" s="33"/>
      <c r="L5257" s="33"/>
      <c r="M5257" s="33"/>
      <c r="N5257" s="33"/>
      <c r="O5257" s="33"/>
      <c r="P5257" s="33"/>
      <c r="Q5257" s="33"/>
      <c r="R5257" s="33"/>
      <c r="S5257" s="33"/>
      <c r="T5257" s="33"/>
    </row>
    <row r="5258" spans="4:20" x14ac:dyDescent="0.3">
      <c r="D5258" s="33"/>
      <c r="E5258" s="33"/>
      <c r="F5258" s="33"/>
      <c r="G5258" s="33"/>
      <c r="H5258" s="33"/>
      <c r="I5258" s="33"/>
      <c r="J5258" s="33"/>
      <c r="K5258" s="33"/>
      <c r="L5258" s="33"/>
      <c r="M5258" s="33"/>
      <c r="N5258" s="33"/>
      <c r="O5258" s="33"/>
      <c r="P5258" s="33"/>
      <c r="Q5258" s="33"/>
      <c r="R5258" s="33"/>
      <c r="S5258" s="33"/>
      <c r="T5258" s="33"/>
    </row>
    <row r="5259" spans="4:20" x14ac:dyDescent="0.3">
      <c r="D5259" s="33"/>
      <c r="E5259" s="33"/>
      <c r="F5259" s="33"/>
      <c r="G5259" s="33"/>
      <c r="H5259" s="33"/>
      <c r="I5259" s="33"/>
      <c r="J5259" s="33"/>
      <c r="K5259" s="33"/>
      <c r="L5259" s="33"/>
      <c r="M5259" s="33"/>
      <c r="N5259" s="33"/>
      <c r="O5259" s="33"/>
      <c r="P5259" s="33"/>
      <c r="Q5259" s="33"/>
      <c r="R5259" s="33"/>
      <c r="S5259" s="33"/>
      <c r="T5259" s="33"/>
    </row>
    <row r="5260" spans="4:20" x14ac:dyDescent="0.3">
      <c r="D5260" s="33"/>
      <c r="E5260" s="33"/>
      <c r="F5260" s="33"/>
      <c r="G5260" s="33"/>
      <c r="H5260" s="33"/>
      <c r="I5260" s="33"/>
      <c r="J5260" s="33"/>
      <c r="K5260" s="33"/>
      <c r="L5260" s="33"/>
      <c r="M5260" s="33"/>
      <c r="N5260" s="33"/>
      <c r="O5260" s="33"/>
      <c r="P5260" s="33"/>
      <c r="Q5260" s="33"/>
      <c r="R5260" s="33"/>
      <c r="S5260" s="33"/>
      <c r="T5260" s="33"/>
    </row>
    <row r="5261" spans="4:20" x14ac:dyDescent="0.3">
      <c r="D5261" s="33"/>
      <c r="E5261" s="33"/>
      <c r="F5261" s="33"/>
      <c r="G5261" s="33"/>
      <c r="H5261" s="33"/>
      <c r="I5261" s="33"/>
      <c r="J5261" s="33"/>
      <c r="K5261" s="33"/>
      <c r="L5261" s="33"/>
      <c r="M5261" s="33"/>
      <c r="N5261" s="33"/>
      <c r="O5261" s="33"/>
      <c r="P5261" s="33"/>
      <c r="Q5261" s="33"/>
      <c r="R5261" s="33"/>
      <c r="S5261" s="33"/>
      <c r="T5261" s="33"/>
    </row>
    <row r="5262" spans="4:20" x14ac:dyDescent="0.3">
      <c r="D5262" s="33"/>
      <c r="E5262" s="33"/>
      <c r="F5262" s="33"/>
      <c r="G5262" s="33"/>
      <c r="H5262" s="33"/>
      <c r="I5262" s="33"/>
      <c r="J5262" s="33"/>
      <c r="K5262" s="33"/>
      <c r="L5262" s="33"/>
      <c r="M5262" s="33"/>
      <c r="N5262" s="33"/>
      <c r="O5262" s="33"/>
      <c r="P5262" s="33"/>
      <c r="Q5262" s="33"/>
      <c r="R5262" s="33"/>
      <c r="S5262" s="33"/>
      <c r="T5262" s="33"/>
    </row>
    <row r="5263" spans="4:20" x14ac:dyDescent="0.3">
      <c r="D5263" s="33"/>
      <c r="E5263" s="33"/>
      <c r="F5263" s="33"/>
      <c r="G5263" s="33"/>
      <c r="H5263" s="33"/>
      <c r="I5263" s="33"/>
      <c r="J5263" s="33"/>
      <c r="K5263" s="33"/>
      <c r="L5263" s="33"/>
      <c r="M5263" s="33"/>
      <c r="N5263" s="33"/>
      <c r="O5263" s="33"/>
      <c r="P5263" s="33"/>
      <c r="Q5263" s="33"/>
      <c r="R5263" s="33"/>
      <c r="S5263" s="33"/>
      <c r="T5263" s="33"/>
    </row>
    <row r="5264" spans="4:20" x14ac:dyDescent="0.3">
      <c r="D5264" s="33"/>
      <c r="E5264" s="33"/>
      <c r="F5264" s="33"/>
      <c r="G5264" s="33"/>
      <c r="H5264" s="33"/>
      <c r="I5264" s="33"/>
      <c r="J5264" s="33"/>
      <c r="K5264" s="33"/>
      <c r="L5264" s="33"/>
      <c r="M5264" s="33"/>
      <c r="N5264" s="33"/>
      <c r="O5264" s="33"/>
      <c r="P5264" s="33"/>
      <c r="Q5264" s="33"/>
      <c r="R5264" s="33"/>
      <c r="S5264" s="33"/>
      <c r="T5264" s="33"/>
    </row>
    <row r="5265" spans="4:20" x14ac:dyDescent="0.3">
      <c r="D5265" s="33"/>
      <c r="E5265" s="33"/>
      <c r="F5265" s="33"/>
      <c r="G5265" s="33"/>
      <c r="H5265" s="33"/>
      <c r="I5265" s="33"/>
      <c r="J5265" s="33"/>
      <c r="K5265" s="33"/>
      <c r="L5265" s="33"/>
      <c r="M5265" s="33"/>
      <c r="N5265" s="33"/>
      <c r="O5265" s="33"/>
      <c r="P5265" s="33"/>
      <c r="Q5265" s="33"/>
      <c r="R5265" s="33"/>
      <c r="S5265" s="33"/>
      <c r="T5265" s="33"/>
    </row>
    <row r="5266" spans="4:20" x14ac:dyDescent="0.3">
      <c r="D5266" s="33"/>
      <c r="E5266" s="33"/>
      <c r="F5266" s="33"/>
      <c r="G5266" s="33"/>
      <c r="H5266" s="33"/>
      <c r="I5266" s="33"/>
      <c r="J5266" s="33"/>
      <c r="K5266" s="33"/>
      <c r="L5266" s="33"/>
      <c r="M5266" s="33"/>
      <c r="N5266" s="33"/>
      <c r="O5266" s="33"/>
      <c r="P5266" s="33"/>
      <c r="Q5266" s="33"/>
      <c r="R5266" s="33"/>
      <c r="S5266" s="33"/>
      <c r="T5266" s="33"/>
    </row>
    <row r="5267" spans="4:20" x14ac:dyDescent="0.3">
      <c r="D5267" s="33"/>
      <c r="E5267" s="33"/>
      <c r="F5267" s="33"/>
      <c r="G5267" s="33"/>
      <c r="H5267" s="33"/>
      <c r="I5267" s="33"/>
      <c r="J5267" s="33"/>
      <c r="K5267" s="33"/>
      <c r="L5267" s="33"/>
      <c r="M5267" s="33"/>
      <c r="N5267" s="33"/>
      <c r="O5267" s="33"/>
      <c r="P5267" s="33"/>
      <c r="Q5267" s="33"/>
      <c r="R5267" s="33"/>
      <c r="S5267" s="33"/>
      <c r="T5267" s="33"/>
    </row>
    <row r="5268" spans="4:20" x14ac:dyDescent="0.3">
      <c r="D5268" s="33"/>
      <c r="E5268" s="33"/>
      <c r="F5268" s="33"/>
      <c r="G5268" s="33"/>
      <c r="H5268" s="33"/>
      <c r="I5268" s="33"/>
      <c r="J5268" s="33"/>
      <c r="K5268" s="33"/>
      <c r="L5268" s="33"/>
      <c r="M5268" s="33"/>
      <c r="N5268" s="33"/>
      <c r="O5268" s="33"/>
      <c r="P5268" s="33"/>
      <c r="Q5268" s="33"/>
      <c r="R5268" s="33"/>
      <c r="S5268" s="33"/>
      <c r="T5268" s="33"/>
    </row>
    <row r="5269" spans="4:20" x14ac:dyDescent="0.3">
      <c r="D5269" s="33"/>
      <c r="E5269" s="33"/>
      <c r="F5269" s="33"/>
      <c r="G5269" s="33"/>
      <c r="H5269" s="33"/>
      <c r="I5269" s="33"/>
      <c r="J5269" s="33"/>
      <c r="K5269" s="33"/>
      <c r="L5269" s="33"/>
      <c r="M5269" s="33"/>
      <c r="N5269" s="33"/>
      <c r="O5269" s="33"/>
      <c r="P5269" s="33"/>
      <c r="Q5269" s="33"/>
      <c r="R5269" s="33"/>
      <c r="S5269" s="33"/>
      <c r="T5269" s="33"/>
    </row>
    <row r="5270" spans="4:20" x14ac:dyDescent="0.3">
      <c r="D5270" s="33"/>
      <c r="E5270" s="33"/>
      <c r="F5270" s="33"/>
      <c r="G5270" s="33"/>
      <c r="H5270" s="33"/>
      <c r="I5270" s="33"/>
      <c r="J5270" s="33"/>
      <c r="K5270" s="33"/>
      <c r="L5270" s="33"/>
      <c r="M5270" s="33"/>
      <c r="N5270" s="33"/>
      <c r="O5270" s="33"/>
      <c r="P5270" s="33"/>
      <c r="Q5270" s="33"/>
      <c r="R5270" s="33"/>
      <c r="S5270" s="33"/>
      <c r="T5270" s="33"/>
    </row>
    <row r="5271" spans="4:20" x14ac:dyDescent="0.3">
      <c r="D5271" s="33"/>
      <c r="E5271" s="33"/>
      <c r="F5271" s="33"/>
      <c r="G5271" s="33"/>
      <c r="H5271" s="33"/>
      <c r="I5271" s="33"/>
      <c r="J5271" s="33"/>
      <c r="K5271" s="33"/>
      <c r="L5271" s="33"/>
      <c r="M5271" s="33"/>
      <c r="N5271" s="33"/>
      <c r="O5271" s="33"/>
      <c r="P5271" s="33"/>
      <c r="Q5271" s="33"/>
      <c r="R5271" s="33"/>
      <c r="S5271" s="33"/>
      <c r="T5271" s="33"/>
    </row>
    <row r="5272" spans="4:20" x14ac:dyDescent="0.3">
      <c r="D5272" s="33"/>
      <c r="E5272" s="33"/>
      <c r="F5272" s="33"/>
      <c r="G5272" s="33"/>
      <c r="H5272" s="33"/>
      <c r="I5272" s="33"/>
      <c r="J5272" s="33"/>
      <c r="K5272" s="33"/>
      <c r="L5272" s="33"/>
      <c r="M5272" s="33"/>
      <c r="N5272" s="33"/>
      <c r="O5272" s="33"/>
      <c r="P5272" s="33"/>
      <c r="Q5272" s="33"/>
      <c r="R5272" s="33"/>
      <c r="S5272" s="33"/>
      <c r="T5272" s="33"/>
    </row>
    <row r="5273" spans="4:20" x14ac:dyDescent="0.3">
      <c r="D5273" s="33"/>
      <c r="E5273" s="33"/>
      <c r="F5273" s="33"/>
      <c r="G5273" s="33"/>
      <c r="H5273" s="33"/>
      <c r="I5273" s="33"/>
      <c r="J5273" s="33"/>
      <c r="K5273" s="33"/>
      <c r="L5273" s="33"/>
      <c r="M5273" s="33"/>
      <c r="N5273" s="33"/>
      <c r="O5273" s="33"/>
      <c r="P5273" s="33"/>
      <c r="Q5273" s="33"/>
      <c r="R5273" s="33"/>
      <c r="S5273" s="33"/>
      <c r="T5273" s="33"/>
    </row>
    <row r="5274" spans="4:20" x14ac:dyDescent="0.3">
      <c r="D5274" s="33"/>
      <c r="E5274" s="33"/>
      <c r="F5274" s="33"/>
      <c r="G5274" s="33"/>
      <c r="H5274" s="33"/>
      <c r="I5274" s="33"/>
      <c r="J5274" s="33"/>
      <c r="K5274" s="33"/>
      <c r="L5274" s="33"/>
      <c r="M5274" s="33"/>
      <c r="N5274" s="33"/>
      <c r="O5274" s="33"/>
      <c r="P5274" s="33"/>
      <c r="Q5274" s="33"/>
      <c r="R5274" s="33"/>
      <c r="S5274" s="33"/>
      <c r="T5274" s="33"/>
    </row>
    <row r="5275" spans="4:20" x14ac:dyDescent="0.3">
      <c r="D5275" s="33"/>
      <c r="E5275" s="33"/>
      <c r="F5275" s="33"/>
      <c r="G5275" s="33"/>
      <c r="H5275" s="33"/>
      <c r="I5275" s="33"/>
      <c r="J5275" s="33"/>
      <c r="K5275" s="33"/>
      <c r="L5275" s="33"/>
      <c r="M5275" s="33"/>
      <c r="N5275" s="33"/>
      <c r="O5275" s="33"/>
      <c r="P5275" s="33"/>
      <c r="Q5275" s="33"/>
      <c r="R5275" s="33"/>
      <c r="S5275" s="33"/>
      <c r="T5275" s="33"/>
    </row>
    <row r="5276" spans="4:20" x14ac:dyDescent="0.3">
      <c r="D5276" s="33"/>
      <c r="E5276" s="33"/>
      <c r="F5276" s="33"/>
      <c r="G5276" s="33"/>
      <c r="H5276" s="33"/>
      <c r="I5276" s="33"/>
      <c r="J5276" s="33"/>
      <c r="K5276" s="33"/>
      <c r="L5276" s="33"/>
      <c r="M5276" s="33"/>
      <c r="N5276" s="33"/>
      <c r="O5276" s="33"/>
      <c r="P5276" s="33"/>
      <c r="Q5276" s="33"/>
      <c r="R5276" s="33"/>
      <c r="S5276" s="33"/>
      <c r="T5276" s="33"/>
    </row>
    <row r="5277" spans="4:20" x14ac:dyDescent="0.3">
      <c r="D5277" s="33"/>
      <c r="E5277" s="33"/>
      <c r="F5277" s="33"/>
      <c r="G5277" s="33"/>
      <c r="H5277" s="33"/>
      <c r="I5277" s="33"/>
      <c r="J5277" s="33"/>
      <c r="K5277" s="33"/>
      <c r="L5277" s="33"/>
      <c r="M5277" s="33"/>
      <c r="N5277" s="33"/>
      <c r="O5277" s="33"/>
      <c r="P5277" s="33"/>
      <c r="Q5277" s="33"/>
      <c r="R5277" s="33"/>
      <c r="S5277" s="33"/>
      <c r="T5277" s="33"/>
    </row>
    <row r="5278" spans="4:20" x14ac:dyDescent="0.3">
      <c r="D5278" s="33"/>
      <c r="E5278" s="33"/>
      <c r="F5278" s="33"/>
      <c r="G5278" s="33"/>
      <c r="H5278" s="33"/>
      <c r="I5278" s="33"/>
      <c r="J5278" s="33"/>
      <c r="K5278" s="33"/>
      <c r="L5278" s="33"/>
      <c r="M5278" s="33"/>
      <c r="N5278" s="33"/>
      <c r="O5278" s="33"/>
      <c r="P5278" s="33"/>
      <c r="Q5278" s="33"/>
      <c r="R5278" s="33"/>
      <c r="S5278" s="33"/>
      <c r="T5278" s="33"/>
    </row>
    <row r="5279" spans="4:20" x14ac:dyDescent="0.3">
      <c r="D5279" s="33"/>
      <c r="E5279" s="33"/>
      <c r="F5279" s="33"/>
      <c r="G5279" s="33"/>
      <c r="H5279" s="33"/>
      <c r="I5279" s="33"/>
      <c r="J5279" s="33"/>
      <c r="K5279" s="33"/>
      <c r="L5279" s="33"/>
      <c r="M5279" s="33"/>
      <c r="N5279" s="33"/>
      <c r="O5279" s="33"/>
      <c r="P5279" s="33"/>
      <c r="Q5279" s="33"/>
      <c r="R5279" s="33"/>
      <c r="S5279" s="33"/>
      <c r="T5279" s="33"/>
    </row>
    <row r="5280" spans="4:20" x14ac:dyDescent="0.3">
      <c r="D5280" s="33"/>
      <c r="E5280" s="33"/>
      <c r="F5280" s="33"/>
      <c r="G5280" s="33"/>
      <c r="H5280" s="33"/>
      <c r="I5280" s="33"/>
      <c r="J5280" s="33"/>
      <c r="K5280" s="33"/>
      <c r="L5280" s="33"/>
      <c r="M5280" s="33"/>
      <c r="N5280" s="33"/>
      <c r="O5280" s="33"/>
      <c r="P5280" s="33"/>
      <c r="Q5280" s="33"/>
      <c r="R5280" s="33"/>
      <c r="S5280" s="33"/>
      <c r="T5280" s="33"/>
    </row>
    <row r="5281" spans="4:20" x14ac:dyDescent="0.3">
      <c r="D5281" s="33"/>
      <c r="E5281" s="33"/>
      <c r="F5281" s="33"/>
      <c r="G5281" s="33"/>
      <c r="H5281" s="33"/>
      <c r="I5281" s="33"/>
      <c r="J5281" s="33"/>
      <c r="K5281" s="33"/>
      <c r="L5281" s="33"/>
      <c r="M5281" s="33"/>
      <c r="N5281" s="33"/>
      <c r="O5281" s="33"/>
      <c r="P5281" s="33"/>
      <c r="Q5281" s="33"/>
      <c r="R5281" s="33"/>
      <c r="S5281" s="33"/>
      <c r="T5281" s="33"/>
    </row>
    <row r="5282" spans="4:20" x14ac:dyDescent="0.3">
      <c r="D5282" s="33"/>
      <c r="E5282" s="33"/>
      <c r="F5282" s="33"/>
      <c r="G5282" s="33"/>
      <c r="H5282" s="33"/>
      <c r="I5282" s="33"/>
      <c r="J5282" s="33"/>
      <c r="K5282" s="33"/>
      <c r="L5282" s="33"/>
      <c r="M5282" s="33"/>
      <c r="N5282" s="33"/>
      <c r="O5282" s="33"/>
      <c r="P5282" s="33"/>
      <c r="Q5282" s="33"/>
      <c r="R5282" s="33"/>
      <c r="S5282" s="33"/>
      <c r="T5282" s="33"/>
    </row>
    <row r="5283" spans="4:20" x14ac:dyDescent="0.3">
      <c r="D5283" s="33"/>
      <c r="E5283" s="33"/>
      <c r="F5283" s="33"/>
      <c r="G5283" s="33"/>
      <c r="H5283" s="33"/>
      <c r="I5283" s="33"/>
      <c r="J5283" s="33"/>
      <c r="K5283" s="33"/>
      <c r="L5283" s="33"/>
      <c r="M5283" s="33"/>
      <c r="N5283" s="33"/>
      <c r="O5283" s="33"/>
      <c r="P5283" s="33"/>
      <c r="Q5283" s="33"/>
      <c r="R5283" s="33"/>
      <c r="S5283" s="33"/>
      <c r="T5283" s="33"/>
    </row>
    <row r="5284" spans="4:20" x14ac:dyDescent="0.3">
      <c r="D5284" s="33"/>
      <c r="E5284" s="33"/>
      <c r="F5284" s="33"/>
      <c r="G5284" s="33"/>
      <c r="H5284" s="33"/>
      <c r="I5284" s="33"/>
      <c r="J5284" s="33"/>
      <c r="K5284" s="33"/>
      <c r="L5284" s="33"/>
      <c r="M5284" s="33"/>
      <c r="N5284" s="33"/>
      <c r="O5284" s="33"/>
      <c r="P5284" s="33"/>
      <c r="Q5284" s="33"/>
      <c r="R5284" s="33"/>
      <c r="S5284" s="33"/>
      <c r="T5284" s="33"/>
    </row>
    <row r="5285" spans="4:20" x14ac:dyDescent="0.3">
      <c r="D5285" s="33"/>
      <c r="E5285" s="33"/>
      <c r="F5285" s="33"/>
      <c r="G5285" s="33"/>
      <c r="H5285" s="33"/>
      <c r="I5285" s="33"/>
      <c r="J5285" s="33"/>
      <c r="K5285" s="33"/>
      <c r="L5285" s="33"/>
      <c r="M5285" s="33"/>
      <c r="N5285" s="33"/>
      <c r="O5285" s="33"/>
      <c r="P5285" s="33"/>
      <c r="Q5285" s="33"/>
      <c r="R5285" s="33"/>
      <c r="S5285" s="33"/>
      <c r="T5285" s="33"/>
    </row>
    <row r="5286" spans="4:20" x14ac:dyDescent="0.3">
      <c r="D5286" s="33"/>
      <c r="E5286" s="33"/>
      <c r="F5286" s="33"/>
      <c r="G5286" s="33"/>
      <c r="H5286" s="33"/>
      <c r="I5286" s="33"/>
      <c r="J5286" s="33"/>
      <c r="K5286" s="33"/>
      <c r="L5286" s="33"/>
      <c r="M5286" s="33"/>
      <c r="N5286" s="33"/>
      <c r="O5286" s="33"/>
      <c r="P5286" s="33"/>
      <c r="Q5286" s="33"/>
      <c r="R5286" s="33"/>
      <c r="S5286" s="33"/>
      <c r="T5286" s="33"/>
    </row>
    <row r="5287" spans="4:20" x14ac:dyDescent="0.3">
      <c r="D5287" s="33"/>
      <c r="E5287" s="33"/>
      <c r="F5287" s="33"/>
      <c r="G5287" s="33"/>
      <c r="H5287" s="33"/>
      <c r="I5287" s="33"/>
      <c r="J5287" s="33"/>
      <c r="K5287" s="33"/>
      <c r="L5287" s="33"/>
      <c r="M5287" s="33"/>
      <c r="N5287" s="33"/>
      <c r="O5287" s="33"/>
      <c r="P5287" s="33"/>
      <c r="Q5287" s="33"/>
      <c r="R5287" s="33"/>
      <c r="S5287" s="33"/>
      <c r="T5287" s="33"/>
    </row>
    <row r="5288" spans="4:20" x14ac:dyDescent="0.3">
      <c r="D5288" s="33"/>
      <c r="E5288" s="33"/>
      <c r="F5288" s="33"/>
      <c r="G5288" s="33"/>
      <c r="H5288" s="33"/>
      <c r="I5288" s="33"/>
      <c r="J5288" s="33"/>
      <c r="K5288" s="33"/>
      <c r="L5288" s="33"/>
      <c r="M5288" s="33"/>
      <c r="N5288" s="33"/>
      <c r="O5288" s="33"/>
      <c r="P5288" s="33"/>
      <c r="Q5288" s="33"/>
      <c r="R5288" s="33"/>
      <c r="S5288" s="33"/>
      <c r="T5288" s="33"/>
    </row>
    <row r="5289" spans="4:20" x14ac:dyDescent="0.3">
      <c r="D5289" s="33"/>
      <c r="E5289" s="33"/>
      <c r="F5289" s="33"/>
      <c r="G5289" s="33"/>
      <c r="H5289" s="33"/>
      <c r="I5289" s="33"/>
      <c r="J5289" s="33"/>
      <c r="K5289" s="33"/>
      <c r="L5289" s="33"/>
      <c r="M5289" s="33"/>
      <c r="N5289" s="33"/>
      <c r="O5289" s="33"/>
      <c r="P5289" s="33"/>
      <c r="Q5289" s="33"/>
      <c r="R5289" s="33"/>
      <c r="S5289" s="33"/>
      <c r="T5289" s="33"/>
    </row>
    <row r="5290" spans="4:20" x14ac:dyDescent="0.3">
      <c r="D5290" s="33"/>
      <c r="E5290" s="33"/>
      <c r="F5290" s="33"/>
      <c r="G5290" s="33"/>
      <c r="H5290" s="33"/>
      <c r="I5290" s="33"/>
      <c r="J5290" s="33"/>
      <c r="K5290" s="33"/>
      <c r="L5290" s="33"/>
      <c r="M5290" s="33"/>
      <c r="N5290" s="33"/>
      <c r="O5290" s="33"/>
      <c r="P5290" s="33"/>
      <c r="Q5290" s="33"/>
      <c r="R5290" s="33"/>
      <c r="S5290" s="33"/>
      <c r="T5290" s="33"/>
    </row>
    <row r="5291" spans="4:20" x14ac:dyDescent="0.3">
      <c r="D5291" s="33"/>
      <c r="E5291" s="33"/>
      <c r="F5291" s="33"/>
      <c r="G5291" s="33"/>
      <c r="H5291" s="33"/>
      <c r="I5291" s="33"/>
      <c r="J5291" s="33"/>
      <c r="K5291" s="33"/>
      <c r="L5291" s="33"/>
      <c r="M5291" s="33"/>
      <c r="N5291" s="33"/>
      <c r="O5291" s="33"/>
      <c r="P5291" s="33"/>
      <c r="Q5291" s="33"/>
      <c r="R5291" s="33"/>
      <c r="S5291" s="33"/>
      <c r="T5291" s="33"/>
    </row>
    <row r="5292" spans="4:20" x14ac:dyDescent="0.3">
      <c r="D5292" s="33"/>
      <c r="E5292" s="33"/>
      <c r="F5292" s="33"/>
      <c r="G5292" s="33"/>
      <c r="H5292" s="33"/>
      <c r="I5292" s="33"/>
      <c r="J5292" s="33"/>
      <c r="K5292" s="33"/>
      <c r="L5292" s="33"/>
      <c r="M5292" s="33"/>
      <c r="N5292" s="33"/>
      <c r="O5292" s="33"/>
      <c r="P5292" s="33"/>
      <c r="Q5292" s="33"/>
      <c r="R5292" s="33"/>
      <c r="S5292" s="33"/>
      <c r="T5292" s="33"/>
    </row>
    <row r="5293" spans="4:20" x14ac:dyDescent="0.3">
      <c r="D5293" s="33"/>
      <c r="E5293" s="33"/>
      <c r="F5293" s="33"/>
      <c r="G5293" s="33"/>
      <c r="H5293" s="33"/>
      <c r="I5293" s="33"/>
      <c r="J5293" s="33"/>
      <c r="K5293" s="33"/>
      <c r="L5293" s="33"/>
      <c r="M5293" s="33"/>
      <c r="N5293" s="33"/>
      <c r="O5293" s="33"/>
      <c r="P5293" s="33"/>
      <c r="Q5293" s="33"/>
      <c r="R5293" s="33"/>
      <c r="S5293" s="33"/>
      <c r="T5293" s="33"/>
    </row>
    <row r="5294" spans="4:20" x14ac:dyDescent="0.3">
      <c r="D5294" s="33"/>
      <c r="E5294" s="33"/>
      <c r="F5294" s="33"/>
      <c r="G5294" s="33"/>
      <c r="H5294" s="33"/>
      <c r="I5294" s="33"/>
      <c r="J5294" s="33"/>
      <c r="K5294" s="33"/>
      <c r="L5294" s="33"/>
      <c r="M5294" s="33"/>
      <c r="N5294" s="33"/>
      <c r="O5294" s="33"/>
      <c r="P5294" s="33"/>
      <c r="Q5294" s="33"/>
      <c r="R5294" s="33"/>
      <c r="S5294" s="33"/>
      <c r="T5294" s="33"/>
    </row>
    <row r="5295" spans="4:20" x14ac:dyDescent="0.3">
      <c r="D5295" s="33"/>
      <c r="E5295" s="33"/>
      <c r="F5295" s="33"/>
      <c r="G5295" s="33"/>
      <c r="H5295" s="33"/>
      <c r="I5295" s="33"/>
      <c r="J5295" s="33"/>
      <c r="K5295" s="33"/>
      <c r="L5295" s="33"/>
      <c r="M5295" s="33"/>
      <c r="N5295" s="33"/>
      <c r="O5295" s="33"/>
      <c r="P5295" s="33"/>
      <c r="Q5295" s="33"/>
      <c r="R5295" s="33"/>
      <c r="S5295" s="33"/>
      <c r="T5295" s="33"/>
    </row>
    <row r="5296" spans="4:20" x14ac:dyDescent="0.3">
      <c r="D5296" s="33"/>
      <c r="E5296" s="33"/>
      <c r="F5296" s="33"/>
      <c r="G5296" s="33"/>
      <c r="H5296" s="33"/>
      <c r="I5296" s="33"/>
      <c r="J5296" s="33"/>
      <c r="K5296" s="33"/>
      <c r="L5296" s="33"/>
      <c r="M5296" s="33"/>
      <c r="N5296" s="33"/>
      <c r="O5296" s="33"/>
      <c r="P5296" s="33"/>
      <c r="Q5296" s="33"/>
      <c r="R5296" s="33"/>
      <c r="S5296" s="33"/>
      <c r="T5296" s="33"/>
    </row>
    <row r="5297" spans="4:20" x14ac:dyDescent="0.3">
      <c r="D5297" s="33"/>
      <c r="E5297" s="33"/>
      <c r="F5297" s="33"/>
      <c r="G5297" s="33"/>
      <c r="H5297" s="33"/>
      <c r="I5297" s="33"/>
      <c r="J5297" s="33"/>
      <c r="K5297" s="33"/>
      <c r="L5297" s="33"/>
      <c r="M5297" s="33"/>
      <c r="N5297" s="33"/>
      <c r="O5297" s="33"/>
      <c r="P5297" s="33"/>
      <c r="Q5297" s="33"/>
      <c r="R5297" s="33"/>
      <c r="S5297" s="33"/>
      <c r="T5297" s="33"/>
    </row>
    <row r="5298" spans="4:20" x14ac:dyDescent="0.3">
      <c r="D5298" s="33"/>
      <c r="E5298" s="33"/>
      <c r="F5298" s="33"/>
      <c r="G5298" s="33"/>
      <c r="H5298" s="33"/>
      <c r="I5298" s="33"/>
      <c r="J5298" s="33"/>
      <c r="K5298" s="33"/>
      <c r="L5298" s="33"/>
      <c r="M5298" s="33"/>
      <c r="N5298" s="33"/>
      <c r="O5298" s="33"/>
      <c r="P5298" s="33"/>
      <c r="Q5298" s="33"/>
      <c r="R5298" s="33"/>
      <c r="S5298" s="33"/>
      <c r="T5298" s="33"/>
    </row>
    <row r="5299" spans="4:20" x14ac:dyDescent="0.3">
      <c r="D5299" s="33"/>
      <c r="E5299" s="33"/>
      <c r="F5299" s="33"/>
      <c r="G5299" s="33"/>
      <c r="H5299" s="33"/>
      <c r="I5299" s="33"/>
      <c r="J5299" s="33"/>
      <c r="K5299" s="33"/>
      <c r="L5299" s="33"/>
      <c r="M5299" s="33"/>
      <c r="N5299" s="33"/>
      <c r="O5299" s="33"/>
      <c r="P5299" s="33"/>
      <c r="Q5299" s="33"/>
      <c r="R5299" s="33"/>
      <c r="S5299" s="33"/>
      <c r="T5299" s="33"/>
    </row>
    <row r="5300" spans="4:20" x14ac:dyDescent="0.3">
      <c r="D5300" s="33"/>
      <c r="E5300" s="33"/>
      <c r="F5300" s="33"/>
      <c r="G5300" s="33"/>
      <c r="H5300" s="33"/>
      <c r="I5300" s="33"/>
      <c r="J5300" s="33"/>
      <c r="K5300" s="33"/>
      <c r="L5300" s="33"/>
      <c r="M5300" s="33"/>
      <c r="N5300" s="33"/>
      <c r="O5300" s="33"/>
      <c r="P5300" s="33"/>
      <c r="Q5300" s="33"/>
      <c r="R5300" s="33"/>
      <c r="S5300" s="33"/>
      <c r="T5300" s="33"/>
    </row>
    <row r="5301" spans="4:20" x14ac:dyDescent="0.3">
      <c r="D5301" s="33"/>
      <c r="E5301" s="33"/>
      <c r="F5301" s="33"/>
      <c r="G5301" s="33"/>
      <c r="H5301" s="33"/>
      <c r="I5301" s="33"/>
      <c r="J5301" s="33"/>
      <c r="K5301" s="33"/>
      <c r="L5301" s="33"/>
      <c r="M5301" s="33"/>
      <c r="N5301" s="33"/>
      <c r="O5301" s="33"/>
      <c r="P5301" s="33"/>
      <c r="Q5301" s="33"/>
      <c r="R5301" s="33"/>
      <c r="S5301" s="33"/>
      <c r="T5301" s="33"/>
    </row>
    <row r="5302" spans="4:20" x14ac:dyDescent="0.3">
      <c r="D5302" s="33"/>
      <c r="E5302" s="33"/>
      <c r="F5302" s="33"/>
      <c r="G5302" s="33"/>
      <c r="H5302" s="33"/>
      <c r="I5302" s="33"/>
      <c r="J5302" s="33"/>
      <c r="K5302" s="33"/>
      <c r="L5302" s="33"/>
      <c r="M5302" s="33"/>
      <c r="N5302" s="33"/>
      <c r="O5302" s="33"/>
      <c r="P5302" s="33"/>
      <c r="Q5302" s="33"/>
      <c r="R5302" s="33"/>
      <c r="S5302" s="33"/>
      <c r="T5302" s="33"/>
    </row>
    <row r="5303" spans="4:20" x14ac:dyDescent="0.3">
      <c r="D5303" s="33"/>
      <c r="E5303" s="33"/>
      <c r="F5303" s="33"/>
      <c r="G5303" s="33"/>
      <c r="H5303" s="33"/>
      <c r="I5303" s="33"/>
      <c r="J5303" s="33"/>
      <c r="K5303" s="33"/>
      <c r="L5303" s="33"/>
      <c r="M5303" s="33"/>
      <c r="N5303" s="33"/>
      <c r="O5303" s="33"/>
      <c r="P5303" s="33"/>
      <c r="Q5303" s="33"/>
      <c r="R5303" s="33"/>
      <c r="S5303" s="33"/>
      <c r="T5303" s="33"/>
    </row>
    <row r="5304" spans="4:20" x14ac:dyDescent="0.3">
      <c r="D5304" s="33"/>
      <c r="E5304" s="33"/>
      <c r="F5304" s="33"/>
      <c r="G5304" s="33"/>
      <c r="H5304" s="33"/>
      <c r="I5304" s="33"/>
      <c r="J5304" s="33"/>
      <c r="K5304" s="33"/>
      <c r="L5304" s="33"/>
      <c r="M5304" s="33"/>
      <c r="N5304" s="33"/>
      <c r="O5304" s="33"/>
      <c r="P5304" s="33"/>
      <c r="Q5304" s="33"/>
      <c r="R5304" s="33"/>
      <c r="S5304" s="33"/>
      <c r="T5304" s="33"/>
    </row>
    <row r="5305" spans="4:20" x14ac:dyDescent="0.3">
      <c r="D5305" s="33"/>
      <c r="E5305" s="33"/>
      <c r="F5305" s="33"/>
      <c r="G5305" s="33"/>
      <c r="H5305" s="33"/>
      <c r="I5305" s="33"/>
      <c r="J5305" s="33"/>
      <c r="K5305" s="33"/>
      <c r="L5305" s="33"/>
      <c r="M5305" s="33"/>
      <c r="N5305" s="33"/>
      <c r="O5305" s="33"/>
      <c r="P5305" s="33"/>
      <c r="Q5305" s="33"/>
      <c r="R5305" s="33"/>
      <c r="S5305" s="33"/>
      <c r="T5305" s="33"/>
    </row>
    <row r="5306" spans="4:20" x14ac:dyDescent="0.3">
      <c r="D5306" s="33"/>
      <c r="E5306" s="33"/>
      <c r="F5306" s="33"/>
      <c r="G5306" s="33"/>
      <c r="H5306" s="33"/>
      <c r="I5306" s="33"/>
      <c r="J5306" s="33"/>
      <c r="K5306" s="33"/>
      <c r="L5306" s="33"/>
      <c r="M5306" s="33"/>
      <c r="N5306" s="33"/>
      <c r="O5306" s="33"/>
      <c r="P5306" s="33"/>
      <c r="Q5306" s="33"/>
      <c r="R5306" s="33"/>
      <c r="S5306" s="33"/>
      <c r="T5306" s="33"/>
    </row>
    <row r="5307" spans="4:20" x14ac:dyDescent="0.3">
      <c r="D5307" s="33"/>
      <c r="E5307" s="33"/>
      <c r="F5307" s="33"/>
      <c r="G5307" s="33"/>
      <c r="H5307" s="33"/>
      <c r="I5307" s="33"/>
      <c r="J5307" s="33"/>
      <c r="K5307" s="33"/>
      <c r="L5307" s="33"/>
      <c r="M5307" s="33"/>
      <c r="N5307" s="33"/>
      <c r="O5307" s="33"/>
      <c r="P5307" s="33"/>
      <c r="Q5307" s="33"/>
      <c r="R5307" s="33"/>
      <c r="S5307" s="33"/>
      <c r="T5307" s="33"/>
    </row>
    <row r="5308" spans="4:20" x14ac:dyDescent="0.3">
      <c r="D5308" s="33"/>
      <c r="E5308" s="33"/>
      <c r="F5308" s="33"/>
      <c r="G5308" s="33"/>
      <c r="H5308" s="33"/>
      <c r="I5308" s="33"/>
      <c r="J5308" s="33"/>
      <c r="K5308" s="33"/>
      <c r="L5308" s="33"/>
      <c r="M5308" s="33"/>
      <c r="N5308" s="33"/>
      <c r="O5308" s="33"/>
      <c r="P5308" s="33"/>
      <c r="Q5308" s="33"/>
      <c r="R5308" s="33"/>
      <c r="S5308" s="33"/>
      <c r="T5308" s="33"/>
    </row>
    <row r="5309" spans="4:20" x14ac:dyDescent="0.3">
      <c r="D5309" s="33"/>
      <c r="E5309" s="33"/>
      <c r="F5309" s="33"/>
      <c r="G5309" s="33"/>
      <c r="H5309" s="33"/>
      <c r="I5309" s="33"/>
      <c r="J5309" s="33"/>
      <c r="K5309" s="33"/>
      <c r="L5309" s="33"/>
      <c r="M5309" s="33"/>
      <c r="N5309" s="33"/>
      <c r="O5309" s="33"/>
      <c r="P5309" s="33"/>
      <c r="Q5309" s="33"/>
      <c r="R5309" s="33"/>
      <c r="S5309" s="33"/>
      <c r="T5309" s="33"/>
    </row>
    <row r="5310" spans="4:20" x14ac:dyDescent="0.3">
      <c r="D5310" s="33"/>
      <c r="E5310" s="33"/>
      <c r="F5310" s="33"/>
      <c r="G5310" s="33"/>
      <c r="H5310" s="33"/>
      <c r="I5310" s="33"/>
      <c r="J5310" s="33"/>
      <c r="K5310" s="33"/>
      <c r="L5310" s="33"/>
      <c r="M5310" s="33"/>
      <c r="N5310" s="33"/>
      <c r="O5310" s="33"/>
      <c r="P5310" s="33"/>
      <c r="Q5310" s="33"/>
      <c r="R5310" s="33"/>
      <c r="S5310" s="33"/>
      <c r="T5310" s="33"/>
    </row>
    <row r="5311" spans="4:20" x14ac:dyDescent="0.3">
      <c r="D5311" s="33"/>
      <c r="E5311" s="33"/>
      <c r="F5311" s="33"/>
      <c r="G5311" s="33"/>
      <c r="H5311" s="33"/>
      <c r="I5311" s="33"/>
      <c r="J5311" s="33"/>
      <c r="K5311" s="33"/>
      <c r="L5311" s="33"/>
      <c r="M5311" s="33"/>
      <c r="N5311" s="33"/>
      <c r="O5311" s="33"/>
      <c r="P5311" s="33"/>
      <c r="Q5311" s="33"/>
      <c r="R5311" s="33"/>
      <c r="S5311" s="33"/>
      <c r="T5311" s="33"/>
    </row>
    <row r="5312" spans="4:20" x14ac:dyDescent="0.3">
      <c r="D5312" s="33"/>
      <c r="E5312" s="33"/>
      <c r="F5312" s="33"/>
      <c r="G5312" s="33"/>
      <c r="H5312" s="33"/>
      <c r="I5312" s="33"/>
      <c r="J5312" s="33"/>
      <c r="K5312" s="33"/>
      <c r="L5312" s="33"/>
      <c r="M5312" s="33"/>
      <c r="N5312" s="33"/>
      <c r="O5312" s="33"/>
      <c r="P5312" s="33"/>
      <c r="Q5312" s="33"/>
      <c r="R5312" s="33"/>
      <c r="S5312" s="33"/>
      <c r="T5312" s="33"/>
    </row>
    <row r="5313" spans="4:20" x14ac:dyDescent="0.3">
      <c r="D5313" s="33"/>
      <c r="E5313" s="33"/>
      <c r="F5313" s="33"/>
      <c r="G5313" s="33"/>
      <c r="H5313" s="33"/>
      <c r="I5313" s="33"/>
      <c r="J5313" s="33"/>
      <c r="K5313" s="33"/>
      <c r="L5313" s="33"/>
      <c r="M5313" s="33"/>
      <c r="N5313" s="33"/>
      <c r="O5313" s="33"/>
      <c r="P5313" s="33"/>
      <c r="Q5313" s="33"/>
      <c r="R5313" s="33"/>
      <c r="S5313" s="33"/>
      <c r="T5313" s="33"/>
    </row>
    <row r="5314" spans="4:20" x14ac:dyDescent="0.3">
      <c r="D5314" s="33"/>
      <c r="E5314" s="33"/>
      <c r="F5314" s="33"/>
      <c r="G5314" s="33"/>
      <c r="H5314" s="33"/>
      <c r="I5314" s="33"/>
      <c r="J5314" s="33"/>
      <c r="K5314" s="33"/>
      <c r="L5314" s="33"/>
      <c r="M5314" s="33"/>
      <c r="N5314" s="33"/>
      <c r="O5314" s="33"/>
      <c r="P5314" s="33"/>
      <c r="Q5314" s="33"/>
      <c r="R5314" s="33"/>
      <c r="S5314" s="33"/>
      <c r="T5314" s="33"/>
    </row>
    <row r="5315" spans="4:20" x14ac:dyDescent="0.3">
      <c r="D5315" s="33"/>
      <c r="E5315" s="33"/>
      <c r="F5315" s="33"/>
      <c r="G5315" s="33"/>
      <c r="H5315" s="33"/>
      <c r="I5315" s="33"/>
      <c r="J5315" s="33"/>
      <c r="K5315" s="33"/>
      <c r="L5315" s="33"/>
      <c r="M5315" s="33"/>
      <c r="N5315" s="33"/>
      <c r="O5315" s="33"/>
      <c r="P5315" s="33"/>
      <c r="Q5315" s="33"/>
      <c r="R5315" s="33"/>
      <c r="S5315" s="33"/>
      <c r="T5315" s="33"/>
    </row>
    <row r="5316" spans="4:20" x14ac:dyDescent="0.3">
      <c r="D5316" s="33"/>
      <c r="E5316" s="33"/>
      <c r="F5316" s="33"/>
      <c r="G5316" s="33"/>
      <c r="H5316" s="33"/>
      <c r="I5316" s="33"/>
      <c r="J5316" s="33"/>
      <c r="K5316" s="33"/>
      <c r="L5316" s="33"/>
      <c r="M5316" s="33"/>
      <c r="N5316" s="33"/>
      <c r="O5316" s="33"/>
      <c r="P5316" s="33"/>
      <c r="Q5316" s="33"/>
      <c r="R5316" s="33"/>
      <c r="S5316" s="33"/>
      <c r="T5316" s="33"/>
    </row>
    <row r="5317" spans="4:20" x14ac:dyDescent="0.3">
      <c r="D5317" s="33"/>
      <c r="E5317" s="33"/>
      <c r="F5317" s="33"/>
      <c r="G5317" s="33"/>
      <c r="H5317" s="33"/>
      <c r="I5317" s="33"/>
      <c r="J5317" s="33"/>
      <c r="K5317" s="33"/>
      <c r="L5317" s="33"/>
      <c r="M5317" s="33"/>
      <c r="N5317" s="33"/>
      <c r="O5317" s="33"/>
      <c r="P5317" s="33"/>
      <c r="Q5317" s="33"/>
      <c r="R5317" s="33"/>
      <c r="S5317" s="33"/>
      <c r="T5317" s="33"/>
    </row>
    <row r="5318" spans="4:20" x14ac:dyDescent="0.3">
      <c r="D5318" s="33"/>
      <c r="E5318" s="33"/>
      <c r="F5318" s="33"/>
      <c r="G5318" s="33"/>
      <c r="H5318" s="33"/>
      <c r="I5318" s="33"/>
      <c r="J5318" s="33"/>
      <c r="K5318" s="33"/>
      <c r="L5318" s="33"/>
      <c r="M5318" s="33"/>
      <c r="N5318" s="33"/>
      <c r="O5318" s="33"/>
      <c r="P5318" s="33"/>
      <c r="Q5318" s="33"/>
      <c r="R5318" s="33"/>
      <c r="S5318" s="33"/>
      <c r="T5318" s="33"/>
    </row>
    <row r="5319" spans="4:20" x14ac:dyDescent="0.3">
      <c r="D5319" s="33"/>
      <c r="E5319" s="33"/>
      <c r="F5319" s="33"/>
      <c r="G5319" s="33"/>
      <c r="H5319" s="33"/>
      <c r="I5319" s="33"/>
      <c r="J5319" s="33"/>
      <c r="K5319" s="33"/>
      <c r="L5319" s="33"/>
      <c r="M5319" s="33"/>
      <c r="N5319" s="33"/>
      <c r="O5319" s="33"/>
      <c r="P5319" s="33"/>
      <c r="Q5319" s="33"/>
      <c r="R5319" s="33"/>
      <c r="S5319" s="33"/>
      <c r="T5319" s="33"/>
    </row>
    <row r="5320" spans="4:20" x14ac:dyDescent="0.3">
      <c r="D5320" s="33"/>
      <c r="E5320" s="33"/>
      <c r="F5320" s="33"/>
      <c r="G5320" s="33"/>
      <c r="H5320" s="33"/>
      <c r="I5320" s="33"/>
      <c r="J5320" s="33"/>
      <c r="K5320" s="33"/>
      <c r="L5320" s="33"/>
      <c r="M5320" s="33"/>
      <c r="N5320" s="33"/>
      <c r="O5320" s="33"/>
      <c r="P5320" s="33"/>
      <c r="Q5320" s="33"/>
      <c r="R5320" s="33"/>
      <c r="S5320" s="33"/>
      <c r="T5320" s="33"/>
    </row>
    <row r="5321" spans="4:20" x14ac:dyDescent="0.3">
      <c r="D5321" s="33"/>
      <c r="E5321" s="33"/>
      <c r="F5321" s="33"/>
      <c r="G5321" s="33"/>
      <c r="H5321" s="33"/>
      <c r="I5321" s="33"/>
      <c r="J5321" s="33"/>
      <c r="K5321" s="33"/>
      <c r="L5321" s="33"/>
      <c r="M5321" s="33"/>
      <c r="N5321" s="33"/>
      <c r="O5321" s="33"/>
      <c r="P5321" s="33"/>
      <c r="Q5321" s="33"/>
      <c r="R5321" s="33"/>
      <c r="S5321" s="33"/>
      <c r="T5321" s="33"/>
    </row>
    <row r="5322" spans="4:20" x14ac:dyDescent="0.3">
      <c r="D5322" s="33"/>
      <c r="E5322" s="33"/>
      <c r="F5322" s="33"/>
      <c r="G5322" s="33"/>
      <c r="H5322" s="33"/>
      <c r="I5322" s="33"/>
      <c r="J5322" s="33"/>
      <c r="K5322" s="33"/>
      <c r="L5322" s="33"/>
      <c r="M5322" s="33"/>
      <c r="N5322" s="33"/>
      <c r="O5322" s="33"/>
      <c r="P5322" s="33"/>
      <c r="Q5322" s="33"/>
      <c r="R5322" s="33"/>
      <c r="S5322" s="33"/>
      <c r="T5322" s="33"/>
    </row>
    <row r="5323" spans="4:20" x14ac:dyDescent="0.3">
      <c r="D5323" s="33"/>
      <c r="E5323" s="33"/>
      <c r="F5323" s="33"/>
      <c r="G5323" s="33"/>
      <c r="H5323" s="33"/>
      <c r="I5323" s="33"/>
      <c r="J5323" s="33"/>
      <c r="K5323" s="33"/>
      <c r="L5323" s="33"/>
      <c r="M5323" s="33"/>
      <c r="N5323" s="33"/>
      <c r="O5323" s="33"/>
      <c r="P5323" s="33"/>
      <c r="Q5323" s="33"/>
      <c r="R5323" s="33"/>
      <c r="S5323" s="33"/>
      <c r="T5323" s="33"/>
    </row>
    <row r="5324" spans="4:20" x14ac:dyDescent="0.3">
      <c r="D5324" s="33"/>
      <c r="E5324" s="33"/>
      <c r="F5324" s="33"/>
      <c r="G5324" s="33"/>
      <c r="H5324" s="33"/>
      <c r="I5324" s="33"/>
      <c r="J5324" s="33"/>
      <c r="K5324" s="33"/>
      <c r="L5324" s="33"/>
      <c r="M5324" s="33"/>
      <c r="N5324" s="33"/>
      <c r="O5324" s="33"/>
      <c r="P5324" s="33"/>
      <c r="Q5324" s="33"/>
      <c r="R5324" s="33"/>
      <c r="S5324" s="33"/>
      <c r="T5324" s="33"/>
    </row>
    <row r="5325" spans="4:20" x14ac:dyDescent="0.3">
      <c r="D5325" s="33"/>
      <c r="E5325" s="33"/>
      <c r="F5325" s="33"/>
      <c r="G5325" s="33"/>
      <c r="H5325" s="33"/>
      <c r="I5325" s="33"/>
      <c r="J5325" s="33"/>
      <c r="K5325" s="33"/>
      <c r="L5325" s="33"/>
      <c r="M5325" s="33"/>
      <c r="N5325" s="33"/>
      <c r="O5325" s="33"/>
      <c r="P5325" s="33"/>
      <c r="Q5325" s="33"/>
      <c r="R5325" s="33"/>
      <c r="S5325" s="33"/>
      <c r="T5325" s="33"/>
    </row>
    <row r="5326" spans="4:20" x14ac:dyDescent="0.3">
      <c r="D5326" s="33"/>
      <c r="E5326" s="33"/>
      <c r="F5326" s="33"/>
      <c r="G5326" s="33"/>
      <c r="H5326" s="33"/>
      <c r="I5326" s="33"/>
      <c r="J5326" s="33"/>
      <c r="K5326" s="33"/>
      <c r="L5326" s="33"/>
      <c r="M5326" s="33"/>
      <c r="N5326" s="33"/>
      <c r="O5326" s="33"/>
      <c r="P5326" s="33"/>
      <c r="Q5326" s="33"/>
      <c r="R5326" s="33"/>
      <c r="S5326" s="33"/>
      <c r="T5326" s="33"/>
    </row>
    <row r="5327" spans="4:20" x14ac:dyDescent="0.3">
      <c r="D5327" s="33"/>
      <c r="E5327" s="33"/>
      <c r="F5327" s="33"/>
      <c r="G5327" s="33"/>
      <c r="H5327" s="33"/>
      <c r="I5327" s="33"/>
      <c r="J5327" s="33"/>
      <c r="K5327" s="33"/>
      <c r="L5327" s="33"/>
      <c r="M5327" s="33"/>
      <c r="N5327" s="33"/>
      <c r="O5327" s="33"/>
      <c r="P5327" s="33"/>
      <c r="Q5327" s="33"/>
      <c r="R5327" s="33"/>
      <c r="S5327" s="33"/>
      <c r="T5327" s="33"/>
    </row>
    <row r="5328" spans="4:20" x14ac:dyDescent="0.3">
      <c r="D5328" s="33"/>
      <c r="E5328" s="33"/>
      <c r="F5328" s="33"/>
      <c r="G5328" s="33"/>
      <c r="H5328" s="33"/>
      <c r="I5328" s="33"/>
      <c r="J5328" s="33"/>
      <c r="K5328" s="33"/>
      <c r="L5328" s="33"/>
      <c r="M5328" s="33"/>
      <c r="N5328" s="33"/>
      <c r="O5328" s="33"/>
      <c r="P5328" s="33"/>
      <c r="Q5328" s="33"/>
      <c r="R5328" s="33"/>
      <c r="S5328" s="33"/>
      <c r="T5328" s="33"/>
    </row>
    <row r="5329" spans="4:20" x14ac:dyDescent="0.3">
      <c r="D5329" s="33"/>
      <c r="E5329" s="33"/>
      <c r="F5329" s="33"/>
      <c r="G5329" s="33"/>
      <c r="H5329" s="33"/>
      <c r="I5329" s="33"/>
      <c r="J5329" s="33"/>
      <c r="K5329" s="33"/>
      <c r="L5329" s="33"/>
      <c r="M5329" s="33"/>
      <c r="N5329" s="33"/>
      <c r="O5329" s="33"/>
      <c r="P5329" s="33"/>
      <c r="Q5329" s="33"/>
      <c r="R5329" s="33"/>
      <c r="S5329" s="33"/>
      <c r="T5329" s="33"/>
    </row>
    <row r="5330" spans="4:20" x14ac:dyDescent="0.3">
      <c r="D5330" s="33"/>
      <c r="E5330" s="33"/>
      <c r="F5330" s="33"/>
      <c r="G5330" s="33"/>
      <c r="H5330" s="33"/>
      <c r="I5330" s="33"/>
      <c r="J5330" s="33"/>
      <c r="K5330" s="33"/>
      <c r="L5330" s="33"/>
      <c r="M5330" s="33"/>
      <c r="N5330" s="33"/>
      <c r="O5330" s="33"/>
      <c r="P5330" s="33"/>
      <c r="Q5330" s="33"/>
      <c r="R5330" s="33"/>
      <c r="S5330" s="33"/>
      <c r="T5330" s="33"/>
    </row>
    <row r="5331" spans="4:20" x14ac:dyDescent="0.3">
      <c r="D5331" s="33"/>
      <c r="E5331" s="33"/>
      <c r="F5331" s="33"/>
      <c r="G5331" s="33"/>
      <c r="H5331" s="33"/>
      <c r="I5331" s="33"/>
      <c r="J5331" s="33"/>
      <c r="K5331" s="33"/>
      <c r="L5331" s="33"/>
      <c r="M5331" s="33"/>
      <c r="N5331" s="33"/>
      <c r="O5331" s="33"/>
      <c r="P5331" s="33"/>
      <c r="Q5331" s="33"/>
      <c r="R5331" s="33"/>
      <c r="S5331" s="33"/>
      <c r="T5331" s="33"/>
    </row>
    <row r="5332" spans="4:20" x14ac:dyDescent="0.3">
      <c r="D5332" s="33"/>
      <c r="E5332" s="33"/>
      <c r="F5332" s="33"/>
      <c r="G5332" s="33"/>
      <c r="H5332" s="33"/>
      <c r="I5332" s="33"/>
      <c r="J5332" s="33"/>
      <c r="K5332" s="33"/>
      <c r="L5332" s="33"/>
      <c r="M5332" s="33"/>
      <c r="N5332" s="33"/>
      <c r="O5332" s="33"/>
      <c r="P5332" s="33"/>
      <c r="Q5332" s="33"/>
      <c r="R5332" s="33"/>
      <c r="S5332" s="33"/>
      <c r="T5332" s="33"/>
    </row>
    <row r="5333" spans="4:20" x14ac:dyDescent="0.3">
      <c r="D5333" s="33"/>
      <c r="E5333" s="33"/>
      <c r="F5333" s="33"/>
      <c r="G5333" s="33"/>
      <c r="H5333" s="33"/>
      <c r="I5333" s="33"/>
      <c r="J5333" s="33"/>
      <c r="K5333" s="33"/>
      <c r="L5333" s="33"/>
      <c r="M5333" s="33"/>
      <c r="N5333" s="33"/>
      <c r="O5333" s="33"/>
      <c r="P5333" s="33"/>
      <c r="Q5333" s="33"/>
      <c r="R5333" s="33"/>
      <c r="S5333" s="33"/>
      <c r="T5333" s="33"/>
    </row>
    <row r="5334" spans="4:20" x14ac:dyDescent="0.3">
      <c r="D5334" s="33"/>
      <c r="E5334" s="33"/>
      <c r="F5334" s="33"/>
      <c r="G5334" s="33"/>
      <c r="H5334" s="33"/>
      <c r="I5334" s="33"/>
      <c r="J5334" s="33"/>
      <c r="K5334" s="33"/>
      <c r="L5334" s="33"/>
      <c r="M5334" s="33"/>
      <c r="N5334" s="33"/>
      <c r="O5334" s="33"/>
      <c r="P5334" s="33"/>
      <c r="Q5334" s="33"/>
      <c r="R5334" s="33"/>
      <c r="S5334" s="33"/>
      <c r="T5334" s="33"/>
    </row>
    <row r="5335" spans="4:20" x14ac:dyDescent="0.3">
      <c r="D5335" s="33"/>
      <c r="E5335" s="33"/>
      <c r="F5335" s="33"/>
      <c r="G5335" s="33"/>
      <c r="H5335" s="33"/>
      <c r="I5335" s="33"/>
      <c r="J5335" s="33"/>
      <c r="K5335" s="33"/>
      <c r="L5335" s="33"/>
      <c r="M5335" s="33"/>
      <c r="N5335" s="33"/>
      <c r="O5335" s="33"/>
      <c r="P5335" s="33"/>
      <c r="Q5335" s="33"/>
      <c r="R5335" s="33"/>
      <c r="S5335" s="33"/>
      <c r="T5335" s="33"/>
    </row>
    <row r="5336" spans="4:20" x14ac:dyDescent="0.3">
      <c r="D5336" s="33"/>
      <c r="E5336" s="33"/>
      <c r="F5336" s="33"/>
      <c r="G5336" s="33"/>
      <c r="H5336" s="33"/>
      <c r="I5336" s="33"/>
      <c r="J5336" s="33"/>
      <c r="K5336" s="33"/>
      <c r="L5336" s="33"/>
      <c r="M5336" s="33"/>
      <c r="N5336" s="33"/>
      <c r="O5336" s="33"/>
      <c r="P5336" s="33"/>
      <c r="Q5336" s="33"/>
      <c r="R5336" s="33"/>
      <c r="S5336" s="33"/>
      <c r="T5336" s="33"/>
    </row>
    <row r="5337" spans="4:20" x14ac:dyDescent="0.3">
      <c r="D5337" s="33"/>
      <c r="E5337" s="33"/>
      <c r="F5337" s="33"/>
      <c r="G5337" s="33"/>
      <c r="H5337" s="33"/>
      <c r="I5337" s="33"/>
      <c r="J5337" s="33"/>
      <c r="K5337" s="33"/>
      <c r="L5337" s="33"/>
      <c r="M5337" s="33"/>
      <c r="N5337" s="33"/>
      <c r="O5337" s="33"/>
      <c r="P5337" s="33"/>
      <c r="Q5337" s="33"/>
      <c r="R5337" s="33"/>
      <c r="S5337" s="33"/>
      <c r="T5337" s="33"/>
    </row>
    <row r="5338" spans="4:20" x14ac:dyDescent="0.3">
      <c r="D5338" s="33"/>
      <c r="E5338" s="33"/>
      <c r="F5338" s="33"/>
      <c r="G5338" s="33"/>
      <c r="H5338" s="33"/>
      <c r="I5338" s="33"/>
      <c r="J5338" s="33"/>
      <c r="K5338" s="33"/>
      <c r="L5338" s="33"/>
      <c r="M5338" s="33"/>
      <c r="N5338" s="33"/>
      <c r="O5338" s="33"/>
      <c r="P5338" s="33"/>
      <c r="Q5338" s="33"/>
      <c r="R5338" s="33"/>
      <c r="S5338" s="33"/>
      <c r="T5338" s="33"/>
    </row>
    <row r="5339" spans="4:20" x14ac:dyDescent="0.3">
      <c r="D5339" s="33"/>
      <c r="E5339" s="33"/>
      <c r="F5339" s="33"/>
      <c r="G5339" s="33"/>
      <c r="H5339" s="33"/>
      <c r="I5339" s="33"/>
      <c r="J5339" s="33"/>
      <c r="K5339" s="33"/>
      <c r="L5339" s="33"/>
      <c r="M5339" s="33"/>
      <c r="N5339" s="33"/>
      <c r="O5339" s="33"/>
      <c r="P5339" s="33"/>
      <c r="Q5339" s="33"/>
      <c r="R5339" s="33"/>
      <c r="S5339" s="33"/>
      <c r="T5339" s="33"/>
    </row>
    <row r="5340" spans="4:20" x14ac:dyDescent="0.3">
      <c r="D5340" s="33"/>
      <c r="E5340" s="33"/>
      <c r="F5340" s="33"/>
      <c r="G5340" s="33"/>
      <c r="H5340" s="33"/>
      <c r="I5340" s="33"/>
      <c r="J5340" s="33"/>
      <c r="K5340" s="33"/>
      <c r="L5340" s="33"/>
      <c r="M5340" s="33"/>
      <c r="N5340" s="33"/>
      <c r="O5340" s="33"/>
      <c r="P5340" s="33"/>
      <c r="Q5340" s="33"/>
      <c r="R5340" s="33"/>
      <c r="S5340" s="33"/>
      <c r="T5340" s="33"/>
    </row>
    <row r="5341" spans="4:20" x14ac:dyDescent="0.3">
      <c r="D5341" s="33"/>
      <c r="E5341" s="33"/>
      <c r="F5341" s="33"/>
      <c r="G5341" s="33"/>
      <c r="H5341" s="33"/>
      <c r="I5341" s="33"/>
      <c r="J5341" s="33"/>
      <c r="K5341" s="33"/>
      <c r="L5341" s="33"/>
      <c r="M5341" s="33"/>
      <c r="N5341" s="33"/>
      <c r="O5341" s="33"/>
      <c r="P5341" s="33"/>
      <c r="Q5341" s="33"/>
      <c r="R5341" s="33"/>
      <c r="S5341" s="33"/>
      <c r="T5341" s="33"/>
    </row>
    <row r="5342" spans="4:20" x14ac:dyDescent="0.3">
      <c r="D5342" s="33"/>
      <c r="E5342" s="33"/>
      <c r="F5342" s="33"/>
      <c r="G5342" s="33"/>
      <c r="H5342" s="33"/>
      <c r="I5342" s="33"/>
      <c r="J5342" s="33"/>
      <c r="K5342" s="33"/>
      <c r="L5342" s="33"/>
      <c r="M5342" s="33"/>
      <c r="N5342" s="33"/>
      <c r="O5342" s="33"/>
      <c r="P5342" s="33"/>
      <c r="Q5342" s="33"/>
      <c r="R5342" s="33"/>
      <c r="S5342" s="33"/>
      <c r="T5342" s="33"/>
    </row>
    <row r="5343" spans="4:20" x14ac:dyDescent="0.3">
      <c r="D5343" s="33"/>
      <c r="E5343" s="33"/>
      <c r="F5343" s="33"/>
      <c r="G5343" s="33"/>
      <c r="H5343" s="33"/>
      <c r="I5343" s="33"/>
      <c r="J5343" s="33"/>
      <c r="K5343" s="33"/>
      <c r="L5343" s="33"/>
      <c r="M5343" s="33"/>
      <c r="N5343" s="33"/>
      <c r="O5343" s="33"/>
      <c r="P5343" s="33"/>
      <c r="Q5343" s="33"/>
      <c r="R5343" s="33"/>
      <c r="S5343" s="33"/>
      <c r="T5343" s="33"/>
    </row>
    <row r="5344" spans="4:20" x14ac:dyDescent="0.3">
      <c r="D5344" s="33"/>
      <c r="E5344" s="33"/>
      <c r="F5344" s="33"/>
      <c r="G5344" s="33"/>
      <c r="H5344" s="33"/>
      <c r="I5344" s="33"/>
      <c r="J5344" s="33"/>
      <c r="K5344" s="33"/>
      <c r="L5344" s="33"/>
      <c r="M5344" s="33"/>
      <c r="N5344" s="33"/>
      <c r="O5344" s="33"/>
      <c r="P5344" s="33"/>
      <c r="Q5344" s="33"/>
      <c r="R5344" s="33"/>
      <c r="S5344" s="33"/>
      <c r="T5344" s="33"/>
    </row>
    <row r="5345" spans="4:20" x14ac:dyDescent="0.3">
      <c r="D5345" s="33"/>
      <c r="E5345" s="33"/>
      <c r="F5345" s="33"/>
      <c r="G5345" s="33"/>
      <c r="H5345" s="33"/>
      <c r="I5345" s="33"/>
      <c r="J5345" s="33"/>
      <c r="K5345" s="33"/>
      <c r="L5345" s="33"/>
      <c r="M5345" s="33"/>
      <c r="N5345" s="33"/>
      <c r="O5345" s="33"/>
      <c r="P5345" s="33"/>
      <c r="Q5345" s="33"/>
      <c r="R5345" s="33"/>
      <c r="S5345" s="33"/>
      <c r="T5345" s="33"/>
    </row>
    <row r="5346" spans="4:20" x14ac:dyDescent="0.3">
      <c r="D5346" s="33"/>
      <c r="E5346" s="33"/>
      <c r="F5346" s="33"/>
      <c r="G5346" s="33"/>
      <c r="H5346" s="33"/>
      <c r="I5346" s="33"/>
      <c r="J5346" s="33"/>
      <c r="K5346" s="33"/>
      <c r="L5346" s="33"/>
      <c r="M5346" s="33"/>
      <c r="N5346" s="33"/>
      <c r="O5346" s="33"/>
      <c r="P5346" s="33"/>
      <c r="Q5346" s="33"/>
      <c r="R5346" s="33"/>
      <c r="S5346" s="33"/>
      <c r="T5346" s="33"/>
    </row>
    <row r="5347" spans="4:20" x14ac:dyDescent="0.3">
      <c r="D5347" s="33"/>
      <c r="E5347" s="33"/>
      <c r="F5347" s="33"/>
      <c r="G5347" s="33"/>
      <c r="H5347" s="33"/>
      <c r="I5347" s="33"/>
      <c r="J5347" s="33"/>
      <c r="K5347" s="33"/>
      <c r="L5347" s="33"/>
      <c r="M5347" s="33"/>
      <c r="N5347" s="33"/>
      <c r="O5347" s="33"/>
      <c r="P5347" s="33"/>
      <c r="Q5347" s="33"/>
      <c r="R5347" s="33"/>
      <c r="S5347" s="33"/>
      <c r="T5347" s="33"/>
    </row>
    <row r="5348" spans="4:20" x14ac:dyDescent="0.3">
      <c r="D5348" s="33"/>
      <c r="E5348" s="33"/>
      <c r="F5348" s="33"/>
      <c r="G5348" s="33"/>
      <c r="H5348" s="33"/>
      <c r="I5348" s="33"/>
      <c r="J5348" s="33"/>
      <c r="K5348" s="33"/>
      <c r="L5348" s="33"/>
      <c r="M5348" s="33"/>
      <c r="N5348" s="33"/>
      <c r="O5348" s="33"/>
      <c r="P5348" s="33"/>
      <c r="Q5348" s="33"/>
      <c r="R5348" s="33"/>
      <c r="S5348" s="33"/>
      <c r="T5348" s="33"/>
    </row>
    <row r="5349" spans="4:20" x14ac:dyDescent="0.3">
      <c r="D5349" s="33"/>
      <c r="E5349" s="33"/>
      <c r="F5349" s="33"/>
      <c r="G5349" s="33"/>
      <c r="H5349" s="33"/>
      <c r="I5349" s="33"/>
      <c r="J5349" s="33"/>
      <c r="K5349" s="33"/>
      <c r="L5349" s="33"/>
      <c r="M5349" s="33"/>
      <c r="N5349" s="33"/>
      <c r="O5349" s="33"/>
      <c r="P5349" s="33"/>
      <c r="Q5349" s="33"/>
      <c r="R5349" s="33"/>
      <c r="S5349" s="33"/>
      <c r="T5349" s="33"/>
    </row>
    <row r="5350" spans="4:20" x14ac:dyDescent="0.3">
      <c r="D5350" s="33"/>
      <c r="E5350" s="33"/>
      <c r="F5350" s="33"/>
      <c r="G5350" s="33"/>
      <c r="H5350" s="33"/>
      <c r="I5350" s="33"/>
      <c r="J5350" s="33"/>
      <c r="K5350" s="33"/>
      <c r="L5350" s="33"/>
      <c r="M5350" s="33"/>
      <c r="N5350" s="33"/>
      <c r="O5350" s="33"/>
      <c r="P5350" s="33"/>
      <c r="Q5350" s="33"/>
      <c r="R5350" s="33"/>
      <c r="S5350" s="33"/>
      <c r="T5350" s="33"/>
    </row>
    <row r="5351" spans="4:20" x14ac:dyDescent="0.3">
      <c r="D5351" s="33"/>
      <c r="E5351" s="33"/>
      <c r="F5351" s="33"/>
      <c r="G5351" s="33"/>
      <c r="H5351" s="33"/>
      <c r="I5351" s="33"/>
      <c r="J5351" s="33"/>
      <c r="K5351" s="33"/>
      <c r="L5351" s="33"/>
      <c r="M5351" s="33"/>
      <c r="N5351" s="33"/>
      <c r="O5351" s="33"/>
      <c r="P5351" s="33"/>
      <c r="Q5351" s="33"/>
      <c r="R5351" s="33"/>
      <c r="S5351" s="33"/>
      <c r="T5351" s="33"/>
    </row>
    <row r="5352" spans="4:20" x14ac:dyDescent="0.3">
      <c r="D5352" s="33"/>
      <c r="E5352" s="33"/>
      <c r="F5352" s="33"/>
      <c r="G5352" s="33"/>
      <c r="H5352" s="33"/>
      <c r="I5352" s="33"/>
      <c r="J5352" s="33"/>
      <c r="K5352" s="33"/>
      <c r="L5352" s="33"/>
      <c r="M5352" s="33"/>
      <c r="N5352" s="33"/>
      <c r="O5352" s="33"/>
      <c r="P5352" s="33"/>
      <c r="Q5352" s="33"/>
      <c r="R5352" s="33"/>
      <c r="S5352" s="33"/>
      <c r="T5352" s="33"/>
    </row>
    <row r="5353" spans="4:20" x14ac:dyDescent="0.3">
      <c r="D5353" s="33"/>
      <c r="E5353" s="33"/>
      <c r="F5353" s="33"/>
      <c r="G5353" s="33"/>
      <c r="H5353" s="33"/>
      <c r="I5353" s="33"/>
      <c r="J5353" s="33"/>
      <c r="K5353" s="33"/>
      <c r="L5353" s="33"/>
      <c r="M5353" s="33"/>
      <c r="N5353" s="33"/>
      <c r="O5353" s="33"/>
      <c r="P5353" s="33"/>
      <c r="Q5353" s="33"/>
      <c r="R5353" s="33"/>
      <c r="S5353" s="33"/>
      <c r="T5353" s="33"/>
    </row>
    <row r="5354" spans="4:20" x14ac:dyDescent="0.3">
      <c r="D5354" s="33"/>
      <c r="E5354" s="33"/>
      <c r="F5354" s="33"/>
      <c r="G5354" s="33"/>
      <c r="H5354" s="33"/>
      <c r="I5354" s="33"/>
      <c r="J5354" s="33"/>
      <c r="K5354" s="33"/>
      <c r="L5354" s="33"/>
      <c r="M5354" s="33"/>
      <c r="N5354" s="33"/>
      <c r="O5354" s="33"/>
      <c r="P5354" s="33"/>
      <c r="Q5354" s="33"/>
      <c r="R5354" s="33"/>
      <c r="S5354" s="33"/>
      <c r="T5354" s="33"/>
    </row>
    <row r="5355" spans="4:20" x14ac:dyDescent="0.3">
      <c r="D5355" s="33"/>
      <c r="E5355" s="33"/>
      <c r="F5355" s="33"/>
      <c r="G5355" s="33"/>
      <c r="H5355" s="33"/>
      <c r="I5355" s="33"/>
      <c r="J5355" s="33"/>
      <c r="K5355" s="33"/>
      <c r="L5355" s="33"/>
      <c r="M5355" s="33"/>
      <c r="N5355" s="33"/>
      <c r="O5355" s="33"/>
      <c r="P5355" s="33"/>
      <c r="Q5355" s="33"/>
      <c r="R5355" s="33"/>
      <c r="S5355" s="33"/>
      <c r="T5355" s="33"/>
    </row>
    <row r="5356" spans="4:20" x14ac:dyDescent="0.3">
      <c r="D5356" s="33"/>
      <c r="E5356" s="33"/>
      <c r="F5356" s="33"/>
      <c r="G5356" s="33"/>
      <c r="H5356" s="33"/>
      <c r="I5356" s="33"/>
      <c r="J5356" s="33"/>
      <c r="K5356" s="33"/>
      <c r="L5356" s="33"/>
      <c r="M5356" s="33"/>
      <c r="N5356" s="33"/>
      <c r="O5356" s="33"/>
      <c r="P5356" s="33"/>
      <c r="Q5356" s="33"/>
      <c r="R5356" s="33"/>
      <c r="S5356" s="33"/>
      <c r="T5356" s="33"/>
    </row>
    <row r="5357" spans="4:20" x14ac:dyDescent="0.3">
      <c r="D5357" s="33"/>
      <c r="E5357" s="33"/>
      <c r="F5357" s="33"/>
      <c r="G5357" s="33"/>
      <c r="H5357" s="33"/>
      <c r="I5357" s="33"/>
      <c r="J5357" s="33"/>
      <c r="K5357" s="33"/>
      <c r="L5357" s="33"/>
      <c r="M5357" s="33"/>
      <c r="N5357" s="33"/>
      <c r="O5357" s="33"/>
      <c r="P5357" s="33"/>
      <c r="Q5357" s="33"/>
      <c r="R5357" s="33"/>
      <c r="S5357" s="33"/>
      <c r="T5357" s="33"/>
    </row>
    <row r="5358" spans="4:20" x14ac:dyDescent="0.3">
      <c r="D5358" s="33"/>
      <c r="E5358" s="33"/>
      <c r="F5358" s="33"/>
      <c r="G5358" s="33"/>
      <c r="H5358" s="33"/>
      <c r="I5358" s="33"/>
      <c r="J5358" s="33"/>
      <c r="K5358" s="33"/>
      <c r="L5358" s="33"/>
      <c r="M5358" s="33"/>
      <c r="N5358" s="33"/>
      <c r="O5358" s="33"/>
      <c r="P5358" s="33"/>
      <c r="Q5358" s="33"/>
      <c r="R5358" s="33"/>
      <c r="S5358" s="33"/>
      <c r="T5358" s="33"/>
    </row>
    <row r="5359" spans="4:20" x14ac:dyDescent="0.3">
      <c r="D5359" s="33"/>
      <c r="E5359" s="33"/>
      <c r="F5359" s="33"/>
      <c r="G5359" s="33"/>
      <c r="H5359" s="33"/>
      <c r="I5359" s="33"/>
      <c r="J5359" s="33"/>
      <c r="K5359" s="33"/>
      <c r="L5359" s="33"/>
      <c r="M5359" s="33"/>
      <c r="N5359" s="33"/>
      <c r="O5359" s="33"/>
      <c r="P5359" s="33"/>
      <c r="Q5359" s="33"/>
      <c r="R5359" s="33"/>
      <c r="S5359" s="33"/>
      <c r="T5359" s="33"/>
    </row>
    <row r="5360" spans="4:20" x14ac:dyDescent="0.3">
      <c r="D5360" s="33"/>
      <c r="E5360" s="33"/>
      <c r="F5360" s="33"/>
      <c r="G5360" s="33"/>
      <c r="H5360" s="33"/>
      <c r="I5360" s="33"/>
      <c r="J5360" s="33"/>
      <c r="K5360" s="33"/>
      <c r="L5360" s="33"/>
      <c r="M5360" s="33"/>
      <c r="N5360" s="33"/>
      <c r="O5360" s="33"/>
      <c r="P5360" s="33"/>
      <c r="Q5360" s="33"/>
      <c r="R5360" s="33"/>
      <c r="S5360" s="33"/>
      <c r="T5360" s="33"/>
    </row>
    <row r="5361" spans="4:20" x14ac:dyDescent="0.3">
      <c r="D5361" s="33"/>
      <c r="E5361" s="33"/>
      <c r="F5361" s="33"/>
      <c r="G5361" s="33"/>
      <c r="H5361" s="33"/>
      <c r="I5361" s="33"/>
      <c r="J5361" s="33"/>
      <c r="K5361" s="33"/>
      <c r="L5361" s="33"/>
      <c r="M5361" s="33"/>
      <c r="N5361" s="33"/>
      <c r="O5361" s="33"/>
      <c r="P5361" s="33"/>
      <c r="Q5361" s="33"/>
      <c r="R5361" s="33"/>
      <c r="S5361" s="33"/>
      <c r="T5361" s="33"/>
    </row>
    <row r="5362" spans="4:20" x14ac:dyDescent="0.3">
      <c r="D5362" s="33"/>
      <c r="E5362" s="33"/>
      <c r="F5362" s="33"/>
      <c r="G5362" s="33"/>
      <c r="H5362" s="33"/>
      <c r="I5362" s="33"/>
      <c r="J5362" s="33"/>
      <c r="K5362" s="33"/>
      <c r="L5362" s="33"/>
      <c r="M5362" s="33"/>
      <c r="N5362" s="33"/>
      <c r="O5362" s="33"/>
      <c r="P5362" s="33"/>
      <c r="Q5362" s="33"/>
      <c r="R5362" s="33"/>
      <c r="S5362" s="33"/>
      <c r="T5362" s="33"/>
    </row>
    <row r="5363" spans="4:20" x14ac:dyDescent="0.3">
      <c r="D5363" s="33"/>
      <c r="E5363" s="33"/>
      <c r="F5363" s="33"/>
      <c r="G5363" s="33"/>
      <c r="H5363" s="33"/>
      <c r="I5363" s="33"/>
      <c r="J5363" s="33"/>
      <c r="K5363" s="33"/>
      <c r="L5363" s="33"/>
      <c r="M5363" s="33"/>
      <c r="N5363" s="33"/>
      <c r="O5363" s="33"/>
      <c r="P5363" s="33"/>
      <c r="Q5363" s="33"/>
      <c r="R5363" s="33"/>
      <c r="S5363" s="33"/>
      <c r="T5363" s="33"/>
    </row>
    <row r="5364" spans="4:20" x14ac:dyDescent="0.3">
      <c r="D5364" s="33"/>
      <c r="E5364" s="33"/>
      <c r="F5364" s="33"/>
      <c r="G5364" s="33"/>
      <c r="H5364" s="33"/>
      <c r="I5364" s="33"/>
      <c r="J5364" s="33"/>
      <c r="K5364" s="33"/>
      <c r="L5364" s="33"/>
      <c r="M5364" s="33"/>
      <c r="N5364" s="33"/>
      <c r="O5364" s="33"/>
      <c r="P5364" s="33"/>
      <c r="Q5364" s="33"/>
      <c r="R5364" s="33"/>
      <c r="S5364" s="33"/>
      <c r="T5364" s="33"/>
    </row>
    <row r="5365" spans="4:20" x14ac:dyDescent="0.3">
      <c r="D5365" s="33"/>
      <c r="E5365" s="33"/>
      <c r="F5365" s="33"/>
      <c r="G5365" s="33"/>
      <c r="H5365" s="33"/>
      <c r="I5365" s="33"/>
      <c r="J5365" s="33"/>
      <c r="K5365" s="33"/>
      <c r="L5365" s="33"/>
      <c r="M5365" s="33"/>
      <c r="N5365" s="33"/>
      <c r="O5365" s="33"/>
      <c r="P5365" s="33"/>
      <c r="Q5365" s="33"/>
      <c r="R5365" s="33"/>
      <c r="S5365" s="33"/>
      <c r="T5365" s="33"/>
    </row>
    <row r="5366" spans="4:20" x14ac:dyDescent="0.3">
      <c r="D5366" s="33"/>
      <c r="E5366" s="33"/>
      <c r="F5366" s="33"/>
      <c r="G5366" s="33"/>
      <c r="H5366" s="33"/>
      <c r="I5366" s="33"/>
      <c r="J5366" s="33"/>
      <c r="K5366" s="33"/>
      <c r="L5366" s="33"/>
      <c r="M5366" s="33"/>
      <c r="N5366" s="33"/>
      <c r="O5366" s="33"/>
      <c r="P5366" s="33"/>
      <c r="Q5366" s="33"/>
      <c r="R5366" s="33"/>
      <c r="S5366" s="33"/>
      <c r="T5366" s="33"/>
    </row>
    <row r="5367" spans="4:20" x14ac:dyDescent="0.3">
      <c r="D5367" s="33"/>
      <c r="E5367" s="33"/>
      <c r="F5367" s="33"/>
      <c r="G5367" s="33"/>
      <c r="H5367" s="33"/>
      <c r="I5367" s="33"/>
      <c r="J5367" s="33"/>
      <c r="K5367" s="33"/>
      <c r="L5367" s="33"/>
      <c r="M5367" s="33"/>
      <c r="N5367" s="33"/>
      <c r="O5367" s="33"/>
      <c r="P5367" s="33"/>
      <c r="Q5367" s="33"/>
      <c r="R5367" s="33"/>
      <c r="S5367" s="33"/>
      <c r="T5367" s="33"/>
    </row>
    <row r="5368" spans="4:20" x14ac:dyDescent="0.3">
      <c r="D5368" s="33"/>
      <c r="E5368" s="33"/>
      <c r="F5368" s="33"/>
      <c r="G5368" s="33"/>
      <c r="H5368" s="33"/>
      <c r="I5368" s="33"/>
      <c r="J5368" s="33"/>
      <c r="K5368" s="33"/>
      <c r="L5368" s="33"/>
      <c r="M5368" s="33"/>
      <c r="N5368" s="33"/>
      <c r="O5368" s="33"/>
      <c r="P5368" s="33"/>
      <c r="Q5368" s="33"/>
      <c r="R5368" s="33"/>
      <c r="S5368" s="33"/>
      <c r="T5368" s="33"/>
    </row>
    <row r="5369" spans="4:20" x14ac:dyDescent="0.3">
      <c r="D5369" s="33"/>
      <c r="E5369" s="33"/>
      <c r="F5369" s="33"/>
      <c r="G5369" s="33"/>
      <c r="H5369" s="33"/>
      <c r="I5369" s="33"/>
      <c r="J5369" s="33"/>
      <c r="K5369" s="33"/>
      <c r="L5369" s="33"/>
      <c r="M5369" s="33"/>
      <c r="N5369" s="33"/>
      <c r="O5369" s="33"/>
      <c r="P5369" s="33"/>
      <c r="Q5369" s="33"/>
      <c r="R5369" s="33"/>
      <c r="S5369" s="33"/>
      <c r="T5369" s="33"/>
    </row>
    <row r="5370" spans="4:20" x14ac:dyDescent="0.3">
      <c r="D5370" s="33"/>
      <c r="E5370" s="33"/>
      <c r="F5370" s="33"/>
      <c r="G5370" s="33"/>
      <c r="H5370" s="33"/>
      <c r="I5370" s="33"/>
      <c r="J5370" s="33"/>
      <c r="K5370" s="33"/>
      <c r="L5370" s="33"/>
      <c r="M5370" s="33"/>
      <c r="N5370" s="33"/>
      <c r="O5370" s="33"/>
      <c r="P5370" s="33"/>
      <c r="Q5370" s="33"/>
      <c r="R5370" s="33"/>
      <c r="S5370" s="33"/>
      <c r="T5370" s="33"/>
    </row>
    <row r="5371" spans="4:20" x14ac:dyDescent="0.3">
      <c r="D5371" s="33"/>
      <c r="E5371" s="33"/>
      <c r="F5371" s="33"/>
      <c r="G5371" s="33"/>
      <c r="H5371" s="33"/>
      <c r="I5371" s="33"/>
      <c r="J5371" s="33"/>
      <c r="K5371" s="33"/>
      <c r="L5371" s="33"/>
      <c r="M5371" s="33"/>
      <c r="N5371" s="33"/>
      <c r="O5371" s="33"/>
      <c r="P5371" s="33"/>
      <c r="Q5371" s="33"/>
      <c r="R5371" s="33"/>
      <c r="S5371" s="33"/>
      <c r="T5371" s="33"/>
    </row>
    <row r="5372" spans="4:20" x14ac:dyDescent="0.3">
      <c r="D5372" s="33"/>
      <c r="E5372" s="33"/>
      <c r="F5372" s="33"/>
      <c r="G5372" s="33"/>
      <c r="H5372" s="33"/>
      <c r="I5372" s="33"/>
      <c r="J5372" s="33"/>
      <c r="K5372" s="33"/>
      <c r="L5372" s="33"/>
      <c r="M5372" s="33"/>
      <c r="N5372" s="33"/>
      <c r="O5372" s="33"/>
      <c r="P5372" s="33"/>
      <c r="Q5372" s="33"/>
      <c r="R5372" s="33"/>
      <c r="S5372" s="33"/>
      <c r="T5372" s="33"/>
    </row>
    <row r="5373" spans="4:20" x14ac:dyDescent="0.3">
      <c r="D5373" s="33"/>
      <c r="E5373" s="33"/>
      <c r="F5373" s="33"/>
      <c r="G5373" s="33"/>
      <c r="H5373" s="33"/>
      <c r="I5373" s="33"/>
      <c r="J5373" s="33"/>
      <c r="K5373" s="33"/>
      <c r="L5373" s="33"/>
      <c r="M5373" s="33"/>
      <c r="N5373" s="33"/>
      <c r="O5373" s="33"/>
      <c r="P5373" s="33"/>
      <c r="Q5373" s="33"/>
      <c r="R5373" s="33"/>
      <c r="S5373" s="33"/>
      <c r="T5373" s="33"/>
    </row>
    <row r="5374" spans="4:20" x14ac:dyDescent="0.3">
      <c r="D5374" s="33"/>
      <c r="E5374" s="33"/>
      <c r="F5374" s="33"/>
      <c r="G5374" s="33"/>
      <c r="H5374" s="33"/>
      <c r="I5374" s="33"/>
      <c r="J5374" s="33"/>
      <c r="K5374" s="33"/>
      <c r="L5374" s="33"/>
      <c r="M5374" s="33"/>
      <c r="N5374" s="33"/>
      <c r="O5374" s="33"/>
      <c r="P5374" s="33"/>
      <c r="Q5374" s="33"/>
      <c r="R5374" s="33"/>
      <c r="S5374" s="33"/>
      <c r="T5374" s="33"/>
    </row>
    <row r="5375" spans="4:20" x14ac:dyDescent="0.3">
      <c r="D5375" s="33"/>
      <c r="E5375" s="33"/>
      <c r="F5375" s="33"/>
      <c r="G5375" s="33"/>
      <c r="H5375" s="33"/>
      <c r="I5375" s="33"/>
      <c r="J5375" s="33"/>
      <c r="K5375" s="33"/>
      <c r="L5375" s="33"/>
      <c r="M5375" s="33"/>
      <c r="N5375" s="33"/>
      <c r="O5375" s="33"/>
      <c r="P5375" s="33"/>
      <c r="Q5375" s="33"/>
      <c r="R5375" s="33"/>
      <c r="S5375" s="33"/>
      <c r="T5375" s="33"/>
    </row>
    <row r="5376" spans="4:20" x14ac:dyDescent="0.3">
      <c r="D5376" s="33"/>
      <c r="E5376" s="33"/>
      <c r="F5376" s="33"/>
      <c r="G5376" s="33"/>
      <c r="H5376" s="33"/>
      <c r="I5376" s="33"/>
      <c r="J5376" s="33"/>
      <c r="K5376" s="33"/>
      <c r="L5376" s="33"/>
      <c r="M5376" s="33"/>
      <c r="N5376" s="33"/>
      <c r="O5376" s="33"/>
      <c r="P5376" s="33"/>
      <c r="Q5376" s="33"/>
      <c r="R5376" s="33"/>
      <c r="S5376" s="33"/>
      <c r="T5376" s="33"/>
    </row>
    <row r="5377" spans="4:20" x14ac:dyDescent="0.3">
      <c r="D5377" s="33"/>
      <c r="E5377" s="33"/>
      <c r="F5377" s="33"/>
      <c r="G5377" s="33"/>
      <c r="H5377" s="33"/>
      <c r="I5377" s="33"/>
      <c r="J5377" s="33"/>
      <c r="K5377" s="33"/>
      <c r="L5377" s="33"/>
      <c r="M5377" s="33"/>
      <c r="N5377" s="33"/>
      <c r="O5377" s="33"/>
      <c r="P5377" s="33"/>
      <c r="Q5377" s="33"/>
      <c r="R5377" s="33"/>
      <c r="S5377" s="33"/>
      <c r="T5377" s="33"/>
    </row>
    <row r="5378" spans="4:20" x14ac:dyDescent="0.3">
      <c r="D5378" s="33"/>
      <c r="E5378" s="33"/>
      <c r="F5378" s="33"/>
      <c r="G5378" s="33"/>
      <c r="H5378" s="33"/>
      <c r="I5378" s="33"/>
      <c r="J5378" s="33"/>
      <c r="K5378" s="33"/>
      <c r="L5378" s="33"/>
      <c r="M5378" s="33"/>
      <c r="N5378" s="33"/>
      <c r="O5378" s="33"/>
      <c r="P5378" s="33"/>
      <c r="Q5378" s="33"/>
      <c r="R5378" s="33"/>
      <c r="S5378" s="33"/>
      <c r="T5378" s="33"/>
    </row>
    <row r="5379" spans="4:20" x14ac:dyDescent="0.3">
      <c r="D5379" s="33"/>
      <c r="E5379" s="33"/>
      <c r="F5379" s="33"/>
      <c r="G5379" s="33"/>
      <c r="H5379" s="33"/>
      <c r="I5379" s="33"/>
      <c r="J5379" s="33"/>
      <c r="K5379" s="33"/>
      <c r="L5379" s="33"/>
      <c r="M5379" s="33"/>
      <c r="N5379" s="33"/>
      <c r="O5379" s="33"/>
      <c r="P5379" s="33"/>
      <c r="Q5379" s="33"/>
      <c r="R5379" s="33"/>
      <c r="S5379" s="33"/>
      <c r="T5379" s="33"/>
    </row>
    <row r="5380" spans="4:20" x14ac:dyDescent="0.3">
      <c r="D5380" s="33"/>
      <c r="E5380" s="33"/>
      <c r="F5380" s="33"/>
      <c r="G5380" s="33"/>
      <c r="H5380" s="33"/>
      <c r="I5380" s="33"/>
      <c r="J5380" s="33"/>
      <c r="K5380" s="33"/>
      <c r="L5380" s="33"/>
      <c r="M5380" s="33"/>
      <c r="N5380" s="33"/>
      <c r="O5380" s="33"/>
      <c r="P5380" s="33"/>
      <c r="Q5380" s="33"/>
      <c r="R5380" s="33"/>
      <c r="S5380" s="33"/>
      <c r="T5380" s="33"/>
    </row>
    <row r="5381" spans="4:20" x14ac:dyDescent="0.3">
      <c r="D5381" s="33"/>
      <c r="E5381" s="33"/>
      <c r="F5381" s="33"/>
      <c r="G5381" s="33"/>
      <c r="H5381" s="33"/>
      <c r="I5381" s="33"/>
      <c r="J5381" s="33"/>
      <c r="K5381" s="33"/>
      <c r="L5381" s="33"/>
      <c r="M5381" s="33"/>
      <c r="N5381" s="33"/>
      <c r="O5381" s="33"/>
      <c r="P5381" s="33"/>
      <c r="Q5381" s="33"/>
      <c r="R5381" s="33"/>
      <c r="S5381" s="33"/>
      <c r="T5381" s="33"/>
    </row>
    <row r="5382" spans="4:20" x14ac:dyDescent="0.3">
      <c r="D5382" s="33"/>
      <c r="E5382" s="33"/>
      <c r="F5382" s="33"/>
      <c r="G5382" s="33"/>
      <c r="H5382" s="33"/>
      <c r="I5382" s="33"/>
      <c r="J5382" s="33"/>
      <c r="K5382" s="33"/>
      <c r="L5382" s="33"/>
      <c r="M5382" s="33"/>
      <c r="N5382" s="33"/>
      <c r="O5382" s="33"/>
      <c r="P5382" s="33"/>
      <c r="Q5382" s="33"/>
      <c r="R5382" s="33"/>
      <c r="S5382" s="33"/>
      <c r="T5382" s="33"/>
    </row>
    <row r="5383" spans="4:20" x14ac:dyDescent="0.3">
      <c r="D5383" s="33"/>
      <c r="E5383" s="33"/>
      <c r="F5383" s="33"/>
      <c r="G5383" s="33"/>
      <c r="H5383" s="33"/>
      <c r="I5383" s="33"/>
      <c r="J5383" s="33"/>
      <c r="K5383" s="33"/>
      <c r="L5383" s="33"/>
      <c r="M5383" s="33"/>
      <c r="N5383" s="33"/>
      <c r="O5383" s="33"/>
      <c r="P5383" s="33"/>
      <c r="Q5383" s="33"/>
      <c r="R5383" s="33"/>
      <c r="S5383" s="33"/>
      <c r="T5383" s="33"/>
    </row>
    <row r="5384" spans="4:20" x14ac:dyDescent="0.3">
      <c r="D5384" s="33"/>
      <c r="E5384" s="33"/>
      <c r="F5384" s="33"/>
      <c r="G5384" s="33"/>
      <c r="H5384" s="33"/>
      <c r="I5384" s="33"/>
      <c r="J5384" s="33"/>
      <c r="K5384" s="33"/>
      <c r="L5384" s="33"/>
      <c r="M5384" s="33"/>
      <c r="N5384" s="33"/>
      <c r="O5384" s="33"/>
      <c r="P5384" s="33"/>
      <c r="Q5384" s="33"/>
      <c r="R5384" s="33"/>
      <c r="S5384" s="33"/>
      <c r="T5384" s="33"/>
    </row>
    <row r="5385" spans="4:20" x14ac:dyDescent="0.3">
      <c r="D5385" s="33"/>
      <c r="E5385" s="33"/>
      <c r="F5385" s="33"/>
      <c r="G5385" s="33"/>
      <c r="H5385" s="33"/>
      <c r="I5385" s="33"/>
      <c r="J5385" s="33"/>
      <c r="K5385" s="33"/>
      <c r="L5385" s="33"/>
      <c r="M5385" s="33"/>
      <c r="N5385" s="33"/>
      <c r="O5385" s="33"/>
      <c r="P5385" s="33"/>
      <c r="Q5385" s="33"/>
      <c r="R5385" s="33"/>
      <c r="S5385" s="33"/>
      <c r="T5385" s="33"/>
    </row>
    <row r="5386" spans="4:20" x14ac:dyDescent="0.3">
      <c r="D5386" s="33"/>
      <c r="E5386" s="33"/>
      <c r="F5386" s="33"/>
      <c r="G5386" s="33"/>
      <c r="H5386" s="33"/>
      <c r="I5386" s="33"/>
      <c r="J5386" s="33"/>
      <c r="K5386" s="33"/>
      <c r="L5386" s="33"/>
      <c r="M5386" s="33"/>
      <c r="N5386" s="33"/>
      <c r="O5386" s="33"/>
      <c r="P5386" s="33"/>
      <c r="Q5386" s="33"/>
      <c r="R5386" s="33"/>
      <c r="S5386" s="33"/>
      <c r="T5386" s="33"/>
    </row>
    <row r="5387" spans="4:20" x14ac:dyDescent="0.3">
      <c r="D5387" s="33"/>
      <c r="E5387" s="33"/>
      <c r="F5387" s="33"/>
      <c r="G5387" s="33"/>
      <c r="H5387" s="33"/>
      <c r="I5387" s="33"/>
      <c r="J5387" s="33"/>
      <c r="K5387" s="33"/>
      <c r="L5387" s="33"/>
      <c r="M5387" s="33"/>
      <c r="N5387" s="33"/>
      <c r="O5387" s="33"/>
      <c r="P5387" s="33"/>
      <c r="Q5387" s="33"/>
      <c r="R5387" s="33"/>
      <c r="S5387" s="33"/>
      <c r="T5387" s="33"/>
    </row>
    <row r="5388" spans="4:20" x14ac:dyDescent="0.3">
      <c r="D5388" s="33"/>
      <c r="E5388" s="33"/>
      <c r="F5388" s="33"/>
      <c r="G5388" s="33"/>
      <c r="H5388" s="33"/>
      <c r="I5388" s="33"/>
      <c r="J5388" s="33"/>
      <c r="K5388" s="33"/>
      <c r="L5388" s="33"/>
      <c r="M5388" s="33"/>
      <c r="N5388" s="33"/>
      <c r="O5388" s="33"/>
      <c r="P5388" s="33"/>
      <c r="Q5388" s="33"/>
      <c r="R5388" s="33"/>
      <c r="S5388" s="33"/>
      <c r="T5388" s="33"/>
    </row>
    <row r="5389" spans="4:20" x14ac:dyDescent="0.3">
      <c r="D5389" s="33"/>
      <c r="E5389" s="33"/>
      <c r="F5389" s="33"/>
      <c r="G5389" s="33"/>
      <c r="H5389" s="33"/>
      <c r="I5389" s="33"/>
      <c r="J5389" s="33"/>
      <c r="K5389" s="33"/>
      <c r="L5389" s="33"/>
      <c r="M5389" s="33"/>
      <c r="N5389" s="33"/>
      <c r="O5389" s="33"/>
      <c r="P5389" s="33"/>
      <c r="Q5389" s="33"/>
      <c r="R5389" s="33"/>
      <c r="S5389" s="33"/>
      <c r="T5389" s="33"/>
    </row>
    <row r="5390" spans="4:20" x14ac:dyDescent="0.3">
      <c r="D5390" s="33"/>
      <c r="E5390" s="33"/>
      <c r="F5390" s="33"/>
      <c r="G5390" s="33"/>
      <c r="H5390" s="33"/>
      <c r="I5390" s="33"/>
      <c r="J5390" s="33"/>
      <c r="K5390" s="33"/>
      <c r="L5390" s="33"/>
      <c r="M5390" s="33"/>
      <c r="N5390" s="33"/>
      <c r="O5390" s="33"/>
      <c r="P5390" s="33"/>
      <c r="Q5390" s="33"/>
      <c r="R5390" s="33"/>
      <c r="S5390" s="33"/>
      <c r="T5390" s="33"/>
    </row>
    <row r="5391" spans="4:20" x14ac:dyDescent="0.3">
      <c r="D5391" s="33"/>
      <c r="E5391" s="33"/>
      <c r="F5391" s="33"/>
      <c r="G5391" s="33"/>
      <c r="H5391" s="33"/>
      <c r="I5391" s="33"/>
      <c r="J5391" s="33"/>
      <c r="K5391" s="33"/>
      <c r="L5391" s="33"/>
      <c r="M5391" s="33"/>
      <c r="N5391" s="33"/>
      <c r="O5391" s="33"/>
      <c r="P5391" s="33"/>
      <c r="Q5391" s="33"/>
      <c r="R5391" s="33"/>
      <c r="S5391" s="33"/>
      <c r="T5391" s="33"/>
    </row>
    <row r="5392" spans="4:20" x14ac:dyDescent="0.3">
      <c r="D5392" s="33"/>
      <c r="E5392" s="33"/>
      <c r="F5392" s="33"/>
      <c r="G5392" s="33"/>
      <c r="H5392" s="33"/>
      <c r="I5392" s="33"/>
      <c r="J5392" s="33"/>
      <c r="K5392" s="33"/>
      <c r="L5392" s="33"/>
      <c r="M5392" s="33"/>
      <c r="N5392" s="33"/>
      <c r="O5392" s="33"/>
      <c r="P5392" s="33"/>
      <c r="Q5392" s="33"/>
      <c r="R5392" s="33"/>
      <c r="S5392" s="33"/>
      <c r="T5392" s="33"/>
    </row>
    <row r="5393" spans="4:20" x14ac:dyDescent="0.3">
      <c r="D5393" s="33"/>
      <c r="E5393" s="33"/>
      <c r="F5393" s="33"/>
      <c r="G5393" s="33"/>
      <c r="H5393" s="33"/>
      <c r="I5393" s="33"/>
      <c r="J5393" s="33"/>
      <c r="K5393" s="33"/>
      <c r="L5393" s="33"/>
      <c r="M5393" s="33"/>
      <c r="N5393" s="33"/>
      <c r="O5393" s="33"/>
      <c r="P5393" s="33"/>
      <c r="Q5393" s="33"/>
      <c r="R5393" s="33"/>
      <c r="S5393" s="33"/>
      <c r="T5393" s="33"/>
    </row>
    <row r="5394" spans="4:20" x14ac:dyDescent="0.3">
      <c r="D5394" s="33"/>
      <c r="E5394" s="33"/>
      <c r="F5394" s="33"/>
      <c r="G5394" s="33"/>
      <c r="H5394" s="33"/>
      <c r="I5394" s="33"/>
      <c r="J5394" s="33"/>
      <c r="K5394" s="33"/>
      <c r="L5394" s="33"/>
      <c r="M5394" s="33"/>
      <c r="N5394" s="33"/>
      <c r="O5394" s="33"/>
      <c r="P5394" s="33"/>
      <c r="Q5394" s="33"/>
      <c r="R5394" s="33"/>
      <c r="S5394" s="33"/>
      <c r="T5394" s="33"/>
    </row>
    <row r="5395" spans="4:20" x14ac:dyDescent="0.3">
      <c r="D5395" s="33"/>
      <c r="E5395" s="33"/>
      <c r="F5395" s="33"/>
      <c r="G5395" s="33"/>
      <c r="H5395" s="33"/>
      <c r="I5395" s="33"/>
      <c r="J5395" s="33"/>
      <c r="K5395" s="33"/>
      <c r="L5395" s="33"/>
      <c r="M5395" s="33"/>
      <c r="N5395" s="33"/>
      <c r="O5395" s="33"/>
      <c r="P5395" s="33"/>
      <c r="Q5395" s="33"/>
      <c r="R5395" s="33"/>
      <c r="S5395" s="33"/>
      <c r="T5395" s="33"/>
    </row>
    <row r="5396" spans="4:20" x14ac:dyDescent="0.3">
      <c r="D5396" s="33"/>
      <c r="E5396" s="33"/>
      <c r="F5396" s="33"/>
      <c r="G5396" s="33"/>
      <c r="H5396" s="33"/>
      <c r="I5396" s="33"/>
      <c r="J5396" s="33"/>
      <c r="K5396" s="33"/>
      <c r="L5396" s="33"/>
      <c r="M5396" s="33"/>
      <c r="N5396" s="33"/>
      <c r="O5396" s="33"/>
      <c r="P5396" s="33"/>
      <c r="Q5396" s="33"/>
      <c r="R5396" s="33"/>
      <c r="S5396" s="33"/>
      <c r="T5396" s="33"/>
    </row>
    <row r="5397" spans="4:20" x14ac:dyDescent="0.3">
      <c r="D5397" s="33"/>
      <c r="E5397" s="33"/>
      <c r="F5397" s="33"/>
      <c r="G5397" s="33"/>
      <c r="H5397" s="33"/>
      <c r="I5397" s="33"/>
      <c r="J5397" s="33"/>
      <c r="K5397" s="33"/>
      <c r="L5397" s="33"/>
      <c r="M5397" s="33"/>
      <c r="N5397" s="33"/>
      <c r="O5397" s="33"/>
      <c r="P5397" s="33"/>
      <c r="Q5397" s="33"/>
      <c r="R5397" s="33"/>
      <c r="S5397" s="33"/>
      <c r="T5397" s="33"/>
    </row>
    <row r="5398" spans="4:20" x14ac:dyDescent="0.3">
      <c r="D5398" s="33"/>
      <c r="E5398" s="33"/>
      <c r="F5398" s="33"/>
      <c r="G5398" s="33"/>
      <c r="H5398" s="33"/>
      <c r="I5398" s="33"/>
      <c r="J5398" s="33"/>
      <c r="K5398" s="33"/>
      <c r="L5398" s="33"/>
      <c r="M5398" s="33"/>
      <c r="N5398" s="33"/>
      <c r="O5398" s="33"/>
      <c r="P5398" s="33"/>
      <c r="Q5398" s="33"/>
      <c r="R5398" s="33"/>
      <c r="S5398" s="33"/>
      <c r="T5398" s="33"/>
    </row>
    <row r="5399" spans="4:20" x14ac:dyDescent="0.3">
      <c r="D5399" s="33"/>
      <c r="E5399" s="33"/>
      <c r="F5399" s="33"/>
      <c r="G5399" s="33"/>
      <c r="H5399" s="33"/>
      <c r="I5399" s="33"/>
      <c r="J5399" s="33"/>
      <c r="K5399" s="33"/>
      <c r="L5399" s="33"/>
      <c r="M5399" s="33"/>
      <c r="N5399" s="33"/>
      <c r="O5399" s="33"/>
      <c r="P5399" s="33"/>
      <c r="Q5399" s="33"/>
      <c r="R5399" s="33"/>
      <c r="S5399" s="33"/>
      <c r="T5399" s="33"/>
    </row>
    <row r="5400" spans="4:20" x14ac:dyDescent="0.3">
      <c r="D5400" s="33"/>
      <c r="E5400" s="33"/>
      <c r="F5400" s="33"/>
      <c r="G5400" s="33"/>
      <c r="H5400" s="33"/>
      <c r="I5400" s="33"/>
      <c r="J5400" s="33"/>
      <c r="K5400" s="33"/>
      <c r="L5400" s="33"/>
      <c r="M5400" s="33"/>
      <c r="N5400" s="33"/>
      <c r="O5400" s="33"/>
      <c r="P5400" s="33"/>
      <c r="Q5400" s="33"/>
      <c r="R5400" s="33"/>
      <c r="S5400" s="33"/>
      <c r="T5400" s="33"/>
    </row>
    <row r="5401" spans="4:20" x14ac:dyDescent="0.3">
      <c r="D5401" s="33"/>
      <c r="E5401" s="33"/>
      <c r="F5401" s="33"/>
      <c r="G5401" s="33"/>
      <c r="H5401" s="33"/>
      <c r="I5401" s="33"/>
      <c r="J5401" s="33"/>
      <c r="K5401" s="33"/>
      <c r="L5401" s="33"/>
      <c r="M5401" s="33"/>
      <c r="N5401" s="33"/>
      <c r="O5401" s="33"/>
      <c r="P5401" s="33"/>
      <c r="Q5401" s="33"/>
      <c r="R5401" s="33"/>
      <c r="S5401" s="33"/>
      <c r="T5401" s="33"/>
    </row>
    <row r="5402" spans="4:20" x14ac:dyDescent="0.3">
      <c r="D5402" s="33"/>
      <c r="E5402" s="33"/>
      <c r="F5402" s="33"/>
      <c r="G5402" s="33"/>
      <c r="H5402" s="33"/>
      <c r="I5402" s="33"/>
      <c r="J5402" s="33"/>
      <c r="K5402" s="33"/>
      <c r="L5402" s="33"/>
      <c r="M5402" s="33"/>
      <c r="N5402" s="33"/>
      <c r="O5402" s="33"/>
      <c r="P5402" s="33"/>
      <c r="Q5402" s="33"/>
      <c r="R5402" s="33"/>
      <c r="S5402" s="33"/>
      <c r="T5402" s="33"/>
    </row>
    <row r="5403" spans="4:20" x14ac:dyDescent="0.3">
      <c r="D5403" s="33"/>
      <c r="E5403" s="33"/>
      <c r="F5403" s="33"/>
      <c r="G5403" s="33"/>
      <c r="H5403" s="33"/>
      <c r="I5403" s="33"/>
      <c r="J5403" s="33"/>
      <c r="K5403" s="33"/>
      <c r="L5403" s="33"/>
      <c r="M5403" s="33"/>
      <c r="N5403" s="33"/>
      <c r="O5403" s="33"/>
      <c r="P5403" s="33"/>
      <c r="Q5403" s="33"/>
      <c r="R5403" s="33"/>
      <c r="S5403" s="33"/>
      <c r="T5403" s="33"/>
    </row>
    <row r="5404" spans="4:20" x14ac:dyDescent="0.3">
      <c r="D5404" s="33"/>
      <c r="E5404" s="33"/>
      <c r="F5404" s="33"/>
      <c r="G5404" s="33"/>
      <c r="H5404" s="33"/>
      <c r="I5404" s="33"/>
      <c r="J5404" s="33"/>
      <c r="K5404" s="33"/>
      <c r="L5404" s="33"/>
      <c r="M5404" s="33"/>
      <c r="N5404" s="33"/>
      <c r="O5404" s="33"/>
      <c r="P5404" s="33"/>
      <c r="Q5404" s="33"/>
      <c r="R5404" s="33"/>
      <c r="S5404" s="33"/>
      <c r="T5404" s="33"/>
    </row>
    <row r="5405" spans="4:20" x14ac:dyDescent="0.3">
      <c r="D5405" s="33"/>
      <c r="E5405" s="33"/>
      <c r="F5405" s="33"/>
      <c r="G5405" s="33"/>
      <c r="H5405" s="33"/>
      <c r="I5405" s="33"/>
      <c r="J5405" s="33"/>
      <c r="K5405" s="33"/>
      <c r="L5405" s="33"/>
      <c r="M5405" s="33"/>
      <c r="N5405" s="33"/>
      <c r="O5405" s="33"/>
      <c r="P5405" s="33"/>
      <c r="Q5405" s="33"/>
      <c r="R5405" s="33"/>
      <c r="S5405" s="33"/>
      <c r="T5405" s="33"/>
    </row>
    <row r="5406" spans="4:20" x14ac:dyDescent="0.3">
      <c r="D5406" s="33"/>
      <c r="E5406" s="33"/>
      <c r="F5406" s="33"/>
      <c r="G5406" s="33"/>
      <c r="H5406" s="33"/>
      <c r="I5406" s="33"/>
      <c r="J5406" s="33"/>
      <c r="K5406" s="33"/>
      <c r="L5406" s="33"/>
      <c r="M5406" s="33"/>
      <c r="N5406" s="33"/>
      <c r="O5406" s="33"/>
      <c r="P5406" s="33"/>
      <c r="Q5406" s="33"/>
      <c r="R5406" s="33"/>
      <c r="S5406" s="33"/>
      <c r="T5406" s="33"/>
    </row>
    <row r="5407" spans="4:20" x14ac:dyDescent="0.3">
      <c r="D5407" s="33"/>
      <c r="E5407" s="33"/>
      <c r="F5407" s="33"/>
      <c r="G5407" s="33"/>
      <c r="H5407" s="33"/>
      <c r="I5407" s="33"/>
      <c r="J5407" s="33"/>
      <c r="K5407" s="33"/>
      <c r="L5407" s="33"/>
      <c r="M5407" s="33"/>
      <c r="N5407" s="33"/>
      <c r="O5407" s="33"/>
      <c r="P5407" s="33"/>
      <c r="Q5407" s="33"/>
      <c r="R5407" s="33"/>
      <c r="S5407" s="33"/>
      <c r="T5407" s="33"/>
    </row>
    <row r="5408" spans="4:20" x14ac:dyDescent="0.3">
      <c r="D5408" s="33"/>
      <c r="E5408" s="33"/>
      <c r="F5408" s="33"/>
      <c r="G5408" s="33"/>
      <c r="H5408" s="33"/>
      <c r="I5408" s="33"/>
      <c r="J5408" s="33"/>
      <c r="K5408" s="33"/>
      <c r="L5408" s="33"/>
      <c r="M5408" s="33"/>
      <c r="N5408" s="33"/>
      <c r="O5408" s="33"/>
      <c r="P5408" s="33"/>
      <c r="Q5408" s="33"/>
      <c r="R5408" s="33"/>
      <c r="S5408" s="33"/>
      <c r="T5408" s="33"/>
    </row>
    <row r="5409" spans="4:20" x14ac:dyDescent="0.3">
      <c r="D5409" s="33"/>
      <c r="E5409" s="33"/>
      <c r="F5409" s="33"/>
      <c r="G5409" s="33"/>
      <c r="H5409" s="33"/>
      <c r="I5409" s="33"/>
      <c r="J5409" s="33"/>
      <c r="K5409" s="33"/>
      <c r="L5409" s="33"/>
      <c r="M5409" s="33"/>
      <c r="N5409" s="33"/>
      <c r="O5409" s="33"/>
      <c r="P5409" s="33"/>
      <c r="Q5409" s="33"/>
      <c r="R5409" s="33"/>
      <c r="S5409" s="33"/>
      <c r="T5409" s="33"/>
    </row>
    <row r="5410" spans="4:20" x14ac:dyDescent="0.3">
      <c r="D5410" s="33"/>
      <c r="E5410" s="33"/>
      <c r="F5410" s="33"/>
      <c r="G5410" s="33"/>
      <c r="H5410" s="33"/>
      <c r="I5410" s="33"/>
      <c r="J5410" s="33"/>
      <c r="K5410" s="33"/>
      <c r="L5410" s="33"/>
      <c r="M5410" s="33"/>
      <c r="N5410" s="33"/>
      <c r="O5410" s="33"/>
      <c r="P5410" s="33"/>
      <c r="Q5410" s="33"/>
      <c r="R5410" s="33"/>
      <c r="S5410" s="33"/>
      <c r="T5410" s="33"/>
    </row>
    <row r="5411" spans="4:20" x14ac:dyDescent="0.3">
      <c r="D5411" s="33"/>
      <c r="E5411" s="33"/>
      <c r="F5411" s="33"/>
      <c r="G5411" s="33"/>
      <c r="H5411" s="33"/>
      <c r="I5411" s="33"/>
      <c r="J5411" s="33"/>
      <c r="K5411" s="33"/>
      <c r="L5411" s="33"/>
      <c r="M5411" s="33"/>
      <c r="N5411" s="33"/>
      <c r="O5411" s="33"/>
      <c r="P5411" s="33"/>
      <c r="Q5411" s="33"/>
      <c r="R5411" s="33"/>
      <c r="S5411" s="33"/>
      <c r="T5411" s="33"/>
    </row>
    <row r="5412" spans="4:20" x14ac:dyDescent="0.3">
      <c r="D5412" s="33"/>
      <c r="E5412" s="33"/>
      <c r="F5412" s="33"/>
      <c r="G5412" s="33"/>
      <c r="H5412" s="33"/>
      <c r="I5412" s="33"/>
      <c r="J5412" s="33"/>
      <c r="K5412" s="33"/>
      <c r="L5412" s="33"/>
      <c r="M5412" s="33"/>
      <c r="N5412" s="33"/>
      <c r="O5412" s="33"/>
      <c r="P5412" s="33"/>
      <c r="Q5412" s="33"/>
      <c r="R5412" s="33"/>
      <c r="S5412" s="33"/>
      <c r="T5412" s="33"/>
    </row>
    <row r="5413" spans="4:20" x14ac:dyDescent="0.3">
      <c r="D5413" s="33"/>
      <c r="E5413" s="33"/>
      <c r="F5413" s="33"/>
      <c r="G5413" s="33"/>
      <c r="H5413" s="33"/>
      <c r="I5413" s="33"/>
      <c r="J5413" s="33"/>
      <c r="K5413" s="33"/>
      <c r="L5413" s="33"/>
      <c r="M5413" s="33"/>
      <c r="N5413" s="33"/>
      <c r="O5413" s="33"/>
      <c r="P5413" s="33"/>
      <c r="Q5413" s="33"/>
      <c r="R5413" s="33"/>
      <c r="S5413" s="33"/>
      <c r="T5413" s="33"/>
    </row>
    <row r="5414" spans="4:20" x14ac:dyDescent="0.3">
      <c r="D5414" s="33"/>
      <c r="E5414" s="33"/>
      <c r="F5414" s="33"/>
      <c r="G5414" s="33"/>
      <c r="H5414" s="33"/>
      <c r="I5414" s="33"/>
      <c r="J5414" s="33"/>
      <c r="K5414" s="33"/>
      <c r="L5414" s="33"/>
      <c r="M5414" s="33"/>
      <c r="N5414" s="33"/>
      <c r="O5414" s="33"/>
      <c r="P5414" s="33"/>
      <c r="Q5414" s="33"/>
      <c r="R5414" s="33"/>
      <c r="S5414" s="33"/>
      <c r="T5414" s="33"/>
    </row>
    <row r="5415" spans="4:20" x14ac:dyDescent="0.3">
      <c r="D5415" s="33"/>
      <c r="E5415" s="33"/>
      <c r="F5415" s="33"/>
      <c r="G5415" s="33"/>
      <c r="H5415" s="33"/>
      <c r="I5415" s="33"/>
      <c r="J5415" s="33"/>
      <c r="K5415" s="33"/>
      <c r="L5415" s="33"/>
      <c r="M5415" s="33"/>
      <c r="N5415" s="33"/>
      <c r="O5415" s="33"/>
      <c r="P5415" s="33"/>
      <c r="Q5415" s="33"/>
      <c r="R5415" s="33"/>
      <c r="S5415" s="33"/>
      <c r="T5415" s="33"/>
    </row>
    <row r="5416" spans="4:20" x14ac:dyDescent="0.3">
      <c r="D5416" s="33"/>
      <c r="E5416" s="33"/>
      <c r="F5416" s="33"/>
      <c r="G5416" s="33"/>
      <c r="H5416" s="33"/>
      <c r="I5416" s="33"/>
      <c r="J5416" s="33"/>
      <c r="K5416" s="33"/>
      <c r="L5416" s="33"/>
      <c r="M5416" s="33"/>
      <c r="N5416" s="33"/>
      <c r="O5416" s="33"/>
      <c r="P5416" s="33"/>
      <c r="Q5416" s="33"/>
      <c r="R5416" s="33"/>
      <c r="S5416" s="33"/>
      <c r="T5416" s="33"/>
    </row>
    <row r="5417" spans="4:20" x14ac:dyDescent="0.3">
      <c r="D5417" s="33"/>
      <c r="E5417" s="33"/>
      <c r="F5417" s="33"/>
      <c r="G5417" s="33"/>
      <c r="H5417" s="33"/>
      <c r="I5417" s="33"/>
      <c r="J5417" s="33"/>
      <c r="K5417" s="33"/>
      <c r="L5417" s="33"/>
      <c r="M5417" s="33"/>
      <c r="N5417" s="33"/>
      <c r="O5417" s="33"/>
      <c r="P5417" s="33"/>
      <c r="Q5417" s="33"/>
      <c r="R5417" s="33"/>
      <c r="S5417" s="33"/>
      <c r="T5417" s="33"/>
    </row>
    <row r="5418" spans="4:20" x14ac:dyDescent="0.3">
      <c r="D5418" s="33"/>
      <c r="E5418" s="33"/>
      <c r="F5418" s="33"/>
      <c r="G5418" s="33"/>
      <c r="H5418" s="33"/>
      <c r="I5418" s="33"/>
      <c r="J5418" s="33"/>
      <c r="K5418" s="33"/>
      <c r="L5418" s="33"/>
      <c r="M5418" s="33"/>
      <c r="N5418" s="33"/>
      <c r="O5418" s="33"/>
      <c r="P5418" s="33"/>
      <c r="Q5418" s="33"/>
      <c r="R5418" s="33"/>
      <c r="S5418" s="33"/>
      <c r="T5418" s="33"/>
    </row>
    <row r="5419" spans="4:20" x14ac:dyDescent="0.3">
      <c r="D5419" s="33"/>
      <c r="E5419" s="33"/>
      <c r="F5419" s="33"/>
      <c r="G5419" s="33"/>
      <c r="H5419" s="33"/>
      <c r="I5419" s="33"/>
      <c r="J5419" s="33"/>
      <c r="K5419" s="33"/>
      <c r="L5419" s="33"/>
      <c r="M5419" s="33"/>
      <c r="N5419" s="33"/>
      <c r="O5419" s="33"/>
      <c r="P5419" s="33"/>
      <c r="Q5419" s="33"/>
      <c r="R5419" s="33"/>
      <c r="S5419" s="33"/>
      <c r="T5419" s="33"/>
    </row>
    <row r="5420" spans="4:20" x14ac:dyDescent="0.3">
      <c r="D5420" s="33"/>
      <c r="E5420" s="33"/>
      <c r="F5420" s="33"/>
      <c r="G5420" s="33"/>
      <c r="H5420" s="33"/>
      <c r="I5420" s="33"/>
      <c r="J5420" s="33"/>
      <c r="K5420" s="33"/>
      <c r="L5420" s="33"/>
      <c r="M5420" s="33"/>
      <c r="N5420" s="33"/>
      <c r="O5420" s="33"/>
      <c r="P5420" s="33"/>
      <c r="Q5420" s="33"/>
      <c r="R5420" s="33"/>
      <c r="S5420" s="33"/>
      <c r="T5420" s="33"/>
    </row>
    <row r="5421" spans="4:20" x14ac:dyDescent="0.3">
      <c r="D5421" s="33"/>
      <c r="E5421" s="33"/>
      <c r="F5421" s="33"/>
      <c r="G5421" s="33"/>
      <c r="H5421" s="33"/>
      <c r="I5421" s="33"/>
      <c r="J5421" s="33"/>
      <c r="K5421" s="33"/>
      <c r="L5421" s="33"/>
      <c r="M5421" s="33"/>
      <c r="N5421" s="33"/>
      <c r="O5421" s="33"/>
      <c r="P5421" s="33"/>
      <c r="Q5421" s="33"/>
      <c r="R5421" s="33"/>
      <c r="S5421" s="33"/>
      <c r="T5421" s="33"/>
    </row>
    <row r="5422" spans="4:20" x14ac:dyDescent="0.3">
      <c r="D5422" s="33"/>
      <c r="E5422" s="33"/>
      <c r="F5422" s="33"/>
      <c r="G5422" s="33"/>
      <c r="H5422" s="33"/>
      <c r="I5422" s="33"/>
      <c r="J5422" s="33"/>
      <c r="K5422" s="33"/>
      <c r="L5422" s="33"/>
      <c r="M5422" s="33"/>
      <c r="N5422" s="33"/>
      <c r="O5422" s="33"/>
      <c r="P5422" s="33"/>
      <c r="Q5422" s="33"/>
      <c r="R5422" s="33"/>
      <c r="S5422" s="33"/>
      <c r="T5422" s="33"/>
    </row>
    <row r="5423" spans="4:20" x14ac:dyDescent="0.3">
      <c r="D5423" s="33"/>
      <c r="E5423" s="33"/>
      <c r="F5423" s="33"/>
      <c r="G5423" s="33"/>
      <c r="H5423" s="33"/>
      <c r="I5423" s="33"/>
      <c r="J5423" s="33"/>
      <c r="K5423" s="33"/>
      <c r="L5423" s="33"/>
      <c r="M5423" s="33"/>
      <c r="N5423" s="33"/>
      <c r="O5423" s="33"/>
      <c r="P5423" s="33"/>
      <c r="Q5423" s="33"/>
      <c r="R5423" s="33"/>
      <c r="S5423" s="33"/>
      <c r="T5423" s="33"/>
    </row>
    <row r="5424" spans="4:20" x14ac:dyDescent="0.3">
      <c r="D5424" s="33"/>
      <c r="E5424" s="33"/>
      <c r="F5424" s="33"/>
      <c r="G5424" s="33"/>
      <c r="H5424" s="33"/>
      <c r="I5424" s="33"/>
      <c r="J5424" s="33"/>
      <c r="K5424" s="33"/>
      <c r="L5424" s="33"/>
      <c r="M5424" s="33"/>
      <c r="N5424" s="33"/>
      <c r="O5424" s="33"/>
      <c r="P5424" s="33"/>
      <c r="Q5424" s="33"/>
      <c r="R5424" s="33"/>
      <c r="S5424" s="33"/>
      <c r="T5424" s="33"/>
    </row>
    <row r="5425" spans="4:20" x14ac:dyDescent="0.3">
      <c r="D5425" s="33"/>
      <c r="E5425" s="33"/>
      <c r="F5425" s="33"/>
      <c r="G5425" s="33"/>
      <c r="H5425" s="33"/>
      <c r="I5425" s="33"/>
      <c r="J5425" s="33"/>
      <c r="K5425" s="33"/>
      <c r="L5425" s="33"/>
      <c r="M5425" s="33"/>
      <c r="N5425" s="33"/>
      <c r="O5425" s="33"/>
      <c r="P5425" s="33"/>
      <c r="Q5425" s="33"/>
      <c r="R5425" s="33"/>
      <c r="S5425" s="33"/>
      <c r="T5425" s="33"/>
    </row>
    <row r="5426" spans="4:20" x14ac:dyDescent="0.3">
      <c r="D5426" s="33"/>
      <c r="E5426" s="33"/>
      <c r="F5426" s="33"/>
      <c r="G5426" s="33"/>
      <c r="H5426" s="33"/>
      <c r="I5426" s="33"/>
      <c r="J5426" s="33"/>
      <c r="K5426" s="33"/>
      <c r="L5426" s="33"/>
      <c r="M5426" s="33"/>
      <c r="N5426" s="33"/>
      <c r="O5426" s="33"/>
      <c r="P5426" s="33"/>
      <c r="Q5426" s="33"/>
      <c r="R5426" s="33"/>
      <c r="S5426" s="33"/>
      <c r="T5426" s="33"/>
    </row>
    <row r="5427" spans="4:20" x14ac:dyDescent="0.3">
      <c r="D5427" s="33"/>
      <c r="E5427" s="33"/>
      <c r="F5427" s="33"/>
      <c r="G5427" s="33"/>
      <c r="H5427" s="33"/>
      <c r="I5427" s="33"/>
      <c r="J5427" s="33"/>
      <c r="K5427" s="33"/>
      <c r="L5427" s="33"/>
      <c r="M5427" s="33"/>
      <c r="N5427" s="33"/>
      <c r="O5427" s="33"/>
      <c r="P5427" s="33"/>
      <c r="Q5427" s="33"/>
      <c r="R5427" s="33"/>
      <c r="S5427" s="33"/>
      <c r="T5427" s="33"/>
    </row>
    <row r="5428" spans="4:20" x14ac:dyDescent="0.3">
      <c r="D5428" s="33"/>
      <c r="E5428" s="33"/>
      <c r="F5428" s="33"/>
      <c r="G5428" s="33"/>
      <c r="H5428" s="33"/>
      <c r="I5428" s="33"/>
      <c r="J5428" s="33"/>
      <c r="K5428" s="33"/>
      <c r="L5428" s="33"/>
      <c r="M5428" s="33"/>
      <c r="N5428" s="33"/>
      <c r="O5428" s="33"/>
      <c r="P5428" s="33"/>
      <c r="Q5428" s="33"/>
      <c r="R5428" s="33"/>
      <c r="S5428" s="33"/>
      <c r="T5428" s="33"/>
    </row>
    <row r="5429" spans="4:20" x14ac:dyDescent="0.3">
      <c r="D5429" s="33"/>
      <c r="E5429" s="33"/>
      <c r="F5429" s="33"/>
      <c r="G5429" s="33"/>
      <c r="H5429" s="33"/>
      <c r="I5429" s="33"/>
      <c r="J5429" s="33"/>
      <c r="K5429" s="33"/>
      <c r="L5429" s="33"/>
      <c r="M5429" s="33"/>
      <c r="N5429" s="33"/>
      <c r="O5429" s="33"/>
      <c r="P5429" s="33"/>
      <c r="Q5429" s="33"/>
      <c r="R5429" s="33"/>
      <c r="S5429" s="33"/>
      <c r="T5429" s="33"/>
    </row>
    <row r="5430" spans="4:20" x14ac:dyDescent="0.3">
      <c r="D5430" s="33"/>
      <c r="E5430" s="33"/>
      <c r="F5430" s="33"/>
      <c r="G5430" s="33"/>
      <c r="H5430" s="33"/>
      <c r="I5430" s="33"/>
      <c r="J5430" s="33"/>
      <c r="K5430" s="33"/>
      <c r="L5430" s="33"/>
      <c r="M5430" s="33"/>
      <c r="N5430" s="33"/>
      <c r="O5430" s="33"/>
      <c r="P5430" s="33"/>
      <c r="Q5430" s="33"/>
      <c r="R5430" s="33"/>
      <c r="S5430" s="33"/>
      <c r="T5430" s="33"/>
    </row>
    <row r="5431" spans="4:20" x14ac:dyDescent="0.3">
      <c r="D5431" s="33"/>
      <c r="E5431" s="33"/>
      <c r="F5431" s="33"/>
      <c r="G5431" s="33"/>
      <c r="H5431" s="33"/>
      <c r="I5431" s="33"/>
      <c r="J5431" s="33"/>
      <c r="K5431" s="33"/>
      <c r="L5431" s="33"/>
      <c r="M5431" s="33"/>
      <c r="N5431" s="33"/>
      <c r="O5431" s="33"/>
      <c r="P5431" s="33"/>
      <c r="Q5431" s="33"/>
      <c r="R5431" s="33"/>
      <c r="S5431" s="33"/>
      <c r="T5431" s="33"/>
    </row>
    <row r="5432" spans="4:20" x14ac:dyDescent="0.3">
      <c r="D5432" s="33"/>
      <c r="E5432" s="33"/>
      <c r="F5432" s="33"/>
      <c r="G5432" s="33"/>
      <c r="H5432" s="33"/>
      <c r="I5432" s="33"/>
      <c r="J5432" s="33"/>
      <c r="K5432" s="33"/>
      <c r="L5432" s="33"/>
      <c r="M5432" s="33"/>
      <c r="N5432" s="33"/>
      <c r="O5432" s="33"/>
      <c r="P5432" s="33"/>
      <c r="Q5432" s="33"/>
      <c r="R5432" s="33"/>
      <c r="S5432" s="33"/>
      <c r="T5432" s="33"/>
    </row>
    <row r="5433" spans="4:20" x14ac:dyDescent="0.3">
      <c r="D5433" s="33"/>
      <c r="E5433" s="33"/>
      <c r="F5433" s="33"/>
      <c r="G5433" s="33"/>
      <c r="H5433" s="33"/>
      <c r="I5433" s="33"/>
      <c r="J5433" s="33"/>
      <c r="K5433" s="33"/>
      <c r="L5433" s="33"/>
      <c r="M5433" s="33"/>
      <c r="N5433" s="33"/>
      <c r="O5433" s="33"/>
      <c r="P5433" s="33"/>
      <c r="Q5433" s="33"/>
      <c r="R5433" s="33"/>
      <c r="S5433" s="33"/>
      <c r="T5433" s="33"/>
    </row>
    <row r="5434" spans="4:20" x14ac:dyDescent="0.3">
      <c r="D5434" s="33"/>
      <c r="E5434" s="33"/>
      <c r="F5434" s="33"/>
      <c r="G5434" s="33"/>
      <c r="H5434" s="33"/>
      <c r="I5434" s="33"/>
      <c r="J5434" s="33"/>
      <c r="K5434" s="33"/>
      <c r="L5434" s="33"/>
      <c r="M5434" s="33"/>
      <c r="N5434" s="33"/>
      <c r="O5434" s="33"/>
      <c r="P5434" s="33"/>
      <c r="Q5434" s="33"/>
      <c r="R5434" s="33"/>
      <c r="S5434" s="33"/>
      <c r="T5434" s="33"/>
    </row>
    <row r="5435" spans="4:20" x14ac:dyDescent="0.3">
      <c r="D5435" s="33"/>
      <c r="E5435" s="33"/>
      <c r="F5435" s="33"/>
      <c r="G5435" s="33"/>
      <c r="H5435" s="33"/>
      <c r="I5435" s="33"/>
      <c r="J5435" s="33"/>
      <c r="K5435" s="33"/>
      <c r="L5435" s="33"/>
      <c r="M5435" s="33"/>
      <c r="N5435" s="33"/>
      <c r="O5435" s="33"/>
      <c r="P5435" s="33"/>
      <c r="Q5435" s="33"/>
      <c r="R5435" s="33"/>
      <c r="S5435" s="33"/>
      <c r="T5435" s="33"/>
    </row>
    <row r="5436" spans="4:20" x14ac:dyDescent="0.3">
      <c r="D5436" s="33"/>
      <c r="E5436" s="33"/>
      <c r="F5436" s="33"/>
      <c r="G5436" s="33"/>
      <c r="H5436" s="33"/>
      <c r="I5436" s="33"/>
      <c r="J5436" s="33"/>
      <c r="K5436" s="33"/>
      <c r="L5436" s="33"/>
      <c r="M5436" s="33"/>
      <c r="N5436" s="33"/>
      <c r="O5436" s="33"/>
      <c r="P5436" s="33"/>
      <c r="Q5436" s="33"/>
      <c r="R5436" s="33"/>
      <c r="S5436" s="33"/>
      <c r="T5436" s="33"/>
    </row>
    <row r="5437" spans="4:20" x14ac:dyDescent="0.3">
      <c r="D5437" s="33"/>
      <c r="E5437" s="33"/>
      <c r="F5437" s="33"/>
      <c r="G5437" s="33"/>
      <c r="H5437" s="33"/>
      <c r="I5437" s="33"/>
      <c r="J5437" s="33"/>
      <c r="K5437" s="33"/>
      <c r="L5437" s="33"/>
      <c r="M5437" s="33"/>
      <c r="N5437" s="33"/>
      <c r="O5437" s="33"/>
      <c r="P5437" s="33"/>
      <c r="Q5437" s="33"/>
      <c r="R5437" s="33"/>
      <c r="S5437" s="33"/>
      <c r="T5437" s="33"/>
    </row>
    <row r="5438" spans="4:20" x14ac:dyDescent="0.3">
      <c r="D5438" s="33"/>
      <c r="E5438" s="33"/>
      <c r="F5438" s="33"/>
      <c r="G5438" s="33"/>
      <c r="H5438" s="33"/>
      <c r="I5438" s="33"/>
      <c r="J5438" s="33"/>
      <c r="K5438" s="33"/>
      <c r="L5438" s="33"/>
      <c r="M5438" s="33"/>
      <c r="N5438" s="33"/>
      <c r="O5438" s="33"/>
      <c r="P5438" s="33"/>
      <c r="Q5438" s="33"/>
      <c r="R5438" s="33"/>
      <c r="S5438" s="33"/>
      <c r="T5438" s="33"/>
    </row>
    <row r="5439" spans="4:20" x14ac:dyDescent="0.3">
      <c r="D5439" s="33"/>
      <c r="E5439" s="33"/>
      <c r="F5439" s="33"/>
      <c r="G5439" s="33"/>
      <c r="H5439" s="33"/>
      <c r="I5439" s="33"/>
      <c r="J5439" s="33"/>
      <c r="K5439" s="33"/>
      <c r="L5439" s="33"/>
      <c r="M5439" s="33"/>
      <c r="N5439" s="33"/>
      <c r="O5439" s="33"/>
      <c r="P5439" s="33"/>
      <c r="Q5439" s="33"/>
      <c r="R5439" s="33"/>
      <c r="S5439" s="33"/>
      <c r="T5439" s="33"/>
    </row>
    <row r="5440" spans="4:20" x14ac:dyDescent="0.3">
      <c r="D5440" s="33"/>
      <c r="E5440" s="33"/>
      <c r="F5440" s="33"/>
      <c r="G5440" s="33"/>
      <c r="H5440" s="33"/>
      <c r="I5440" s="33"/>
      <c r="J5440" s="33"/>
      <c r="K5440" s="33"/>
      <c r="L5440" s="33"/>
      <c r="M5440" s="33"/>
      <c r="N5440" s="33"/>
      <c r="O5440" s="33"/>
      <c r="P5440" s="33"/>
      <c r="Q5440" s="33"/>
      <c r="R5440" s="33"/>
      <c r="S5440" s="33"/>
      <c r="T5440" s="33"/>
    </row>
    <row r="5441" spans="4:20" x14ac:dyDescent="0.3">
      <c r="D5441" s="33"/>
      <c r="E5441" s="33"/>
      <c r="F5441" s="33"/>
      <c r="G5441" s="33"/>
      <c r="H5441" s="33"/>
      <c r="I5441" s="33"/>
      <c r="J5441" s="33"/>
      <c r="K5441" s="33"/>
      <c r="L5441" s="33"/>
      <c r="M5441" s="33"/>
      <c r="N5441" s="33"/>
      <c r="O5441" s="33"/>
      <c r="P5441" s="33"/>
      <c r="Q5441" s="33"/>
      <c r="R5441" s="33"/>
      <c r="S5441" s="33"/>
      <c r="T5441" s="33"/>
    </row>
    <row r="5442" spans="4:20" x14ac:dyDescent="0.3">
      <c r="D5442" s="33"/>
      <c r="E5442" s="33"/>
      <c r="F5442" s="33"/>
      <c r="G5442" s="33"/>
      <c r="H5442" s="33"/>
      <c r="I5442" s="33"/>
      <c r="J5442" s="33"/>
      <c r="K5442" s="33"/>
      <c r="L5442" s="33"/>
      <c r="M5442" s="33"/>
      <c r="N5442" s="33"/>
      <c r="O5442" s="33"/>
      <c r="P5442" s="33"/>
      <c r="Q5442" s="33"/>
      <c r="R5442" s="33"/>
      <c r="S5442" s="33"/>
      <c r="T5442" s="33"/>
    </row>
    <row r="5443" spans="4:20" x14ac:dyDescent="0.3">
      <c r="D5443" s="33"/>
      <c r="E5443" s="33"/>
      <c r="F5443" s="33"/>
      <c r="G5443" s="33"/>
      <c r="H5443" s="33"/>
      <c r="I5443" s="33"/>
      <c r="J5443" s="33"/>
      <c r="K5443" s="33"/>
      <c r="L5443" s="33"/>
      <c r="M5443" s="33"/>
      <c r="N5443" s="33"/>
      <c r="O5443" s="33"/>
      <c r="P5443" s="33"/>
      <c r="Q5443" s="33"/>
      <c r="R5443" s="33"/>
      <c r="S5443" s="33"/>
      <c r="T5443" s="33"/>
    </row>
    <row r="5444" spans="4:20" x14ac:dyDescent="0.3">
      <c r="D5444" s="33"/>
      <c r="E5444" s="33"/>
      <c r="F5444" s="33"/>
      <c r="G5444" s="33"/>
      <c r="H5444" s="33"/>
      <c r="I5444" s="33"/>
      <c r="J5444" s="33"/>
      <c r="K5444" s="33"/>
      <c r="L5444" s="33"/>
      <c r="M5444" s="33"/>
      <c r="N5444" s="33"/>
      <c r="O5444" s="33"/>
      <c r="P5444" s="33"/>
      <c r="Q5444" s="33"/>
      <c r="R5444" s="33"/>
      <c r="S5444" s="33"/>
      <c r="T5444" s="33"/>
    </row>
    <row r="5445" spans="4:20" x14ac:dyDescent="0.3">
      <c r="D5445" s="33"/>
      <c r="E5445" s="33"/>
      <c r="F5445" s="33"/>
      <c r="G5445" s="33"/>
      <c r="H5445" s="33"/>
      <c r="I5445" s="33"/>
      <c r="J5445" s="33"/>
      <c r="K5445" s="33"/>
      <c r="L5445" s="33"/>
      <c r="M5445" s="33"/>
      <c r="N5445" s="33"/>
      <c r="O5445" s="33"/>
      <c r="P5445" s="33"/>
      <c r="Q5445" s="33"/>
      <c r="R5445" s="33"/>
      <c r="S5445" s="33"/>
      <c r="T5445" s="33"/>
    </row>
    <row r="5446" spans="4:20" x14ac:dyDescent="0.3">
      <c r="D5446" s="33"/>
      <c r="E5446" s="33"/>
      <c r="F5446" s="33"/>
      <c r="G5446" s="33"/>
      <c r="H5446" s="33"/>
      <c r="I5446" s="33"/>
      <c r="J5446" s="33"/>
      <c r="K5446" s="33"/>
      <c r="L5446" s="33"/>
      <c r="M5446" s="33"/>
      <c r="N5446" s="33"/>
      <c r="O5446" s="33"/>
      <c r="P5446" s="33"/>
      <c r="Q5446" s="33"/>
      <c r="R5446" s="33"/>
      <c r="S5446" s="33"/>
      <c r="T5446" s="33"/>
    </row>
    <row r="5447" spans="4:20" x14ac:dyDescent="0.3">
      <c r="D5447" s="33"/>
      <c r="E5447" s="33"/>
      <c r="F5447" s="33"/>
      <c r="G5447" s="33"/>
      <c r="H5447" s="33"/>
      <c r="I5447" s="33"/>
      <c r="J5447" s="33"/>
      <c r="K5447" s="33"/>
      <c r="L5447" s="33"/>
      <c r="M5447" s="33"/>
      <c r="N5447" s="33"/>
      <c r="O5447" s="33"/>
      <c r="P5447" s="33"/>
      <c r="Q5447" s="33"/>
      <c r="R5447" s="33"/>
      <c r="S5447" s="33"/>
      <c r="T5447" s="33"/>
    </row>
    <row r="5448" spans="4:20" x14ac:dyDescent="0.3">
      <c r="D5448" s="33"/>
      <c r="E5448" s="33"/>
      <c r="F5448" s="33"/>
      <c r="G5448" s="33"/>
      <c r="H5448" s="33"/>
      <c r="I5448" s="33"/>
      <c r="J5448" s="33"/>
      <c r="K5448" s="33"/>
      <c r="L5448" s="33"/>
      <c r="M5448" s="33"/>
      <c r="N5448" s="33"/>
      <c r="O5448" s="33"/>
      <c r="P5448" s="33"/>
      <c r="Q5448" s="33"/>
      <c r="R5448" s="33"/>
      <c r="S5448" s="33"/>
      <c r="T5448" s="33"/>
    </row>
    <row r="5449" spans="4:20" x14ac:dyDescent="0.3">
      <c r="D5449" s="33"/>
      <c r="E5449" s="33"/>
      <c r="F5449" s="33"/>
      <c r="G5449" s="33"/>
      <c r="H5449" s="33"/>
      <c r="I5449" s="33"/>
      <c r="J5449" s="33"/>
      <c r="K5449" s="33"/>
      <c r="L5449" s="33"/>
      <c r="M5449" s="33"/>
      <c r="N5449" s="33"/>
      <c r="O5449" s="33"/>
      <c r="P5449" s="33"/>
      <c r="Q5449" s="33"/>
      <c r="R5449" s="33"/>
      <c r="S5449" s="33"/>
      <c r="T5449" s="33"/>
    </row>
    <row r="5450" spans="4:20" x14ac:dyDescent="0.3">
      <c r="D5450" s="33"/>
      <c r="E5450" s="33"/>
      <c r="F5450" s="33"/>
      <c r="G5450" s="33"/>
      <c r="H5450" s="33"/>
      <c r="I5450" s="33"/>
      <c r="J5450" s="33"/>
      <c r="K5450" s="33"/>
      <c r="L5450" s="33"/>
      <c r="M5450" s="33"/>
      <c r="N5450" s="33"/>
      <c r="O5450" s="33"/>
      <c r="P5450" s="33"/>
      <c r="Q5450" s="33"/>
      <c r="R5450" s="33"/>
      <c r="S5450" s="33"/>
      <c r="T5450" s="33"/>
    </row>
    <row r="5451" spans="4:20" x14ac:dyDescent="0.3">
      <c r="D5451" s="33"/>
      <c r="E5451" s="33"/>
      <c r="F5451" s="33"/>
      <c r="G5451" s="33"/>
      <c r="H5451" s="33"/>
      <c r="I5451" s="33"/>
      <c r="J5451" s="33"/>
      <c r="K5451" s="33"/>
      <c r="L5451" s="33"/>
      <c r="M5451" s="33"/>
      <c r="N5451" s="33"/>
      <c r="O5451" s="33"/>
      <c r="P5451" s="33"/>
      <c r="Q5451" s="33"/>
      <c r="R5451" s="33"/>
      <c r="S5451" s="33"/>
      <c r="T5451" s="33"/>
    </row>
    <row r="5452" spans="4:20" x14ac:dyDescent="0.3">
      <c r="D5452" s="33"/>
      <c r="E5452" s="33"/>
      <c r="F5452" s="33"/>
      <c r="G5452" s="33"/>
      <c r="H5452" s="33"/>
      <c r="I5452" s="33"/>
      <c r="J5452" s="33"/>
      <c r="K5452" s="33"/>
      <c r="L5452" s="33"/>
      <c r="M5452" s="33"/>
      <c r="N5452" s="33"/>
      <c r="O5452" s="33"/>
      <c r="P5452" s="33"/>
      <c r="Q5452" s="33"/>
      <c r="R5452" s="33"/>
      <c r="S5452" s="33"/>
      <c r="T5452" s="33"/>
    </row>
    <row r="5453" spans="4:20" x14ac:dyDescent="0.3">
      <c r="D5453" s="33"/>
      <c r="E5453" s="33"/>
      <c r="F5453" s="33"/>
      <c r="G5453" s="33"/>
      <c r="H5453" s="33"/>
      <c r="I5453" s="33"/>
      <c r="J5453" s="33"/>
      <c r="K5453" s="33"/>
      <c r="L5453" s="33"/>
      <c r="M5453" s="33"/>
      <c r="N5453" s="33"/>
      <c r="O5453" s="33"/>
      <c r="P5453" s="33"/>
      <c r="Q5453" s="33"/>
      <c r="R5453" s="33"/>
      <c r="S5453" s="33"/>
      <c r="T5453" s="33"/>
    </row>
    <row r="5454" spans="4:20" x14ac:dyDescent="0.3">
      <c r="D5454" s="33"/>
      <c r="E5454" s="33"/>
      <c r="F5454" s="33"/>
      <c r="G5454" s="33"/>
      <c r="H5454" s="33"/>
      <c r="I5454" s="33"/>
      <c r="J5454" s="33"/>
      <c r="K5454" s="33"/>
      <c r="L5454" s="33"/>
      <c r="M5454" s="33"/>
      <c r="N5454" s="33"/>
      <c r="O5454" s="33"/>
      <c r="P5454" s="33"/>
      <c r="Q5454" s="33"/>
      <c r="R5454" s="33"/>
      <c r="S5454" s="33"/>
      <c r="T5454" s="33"/>
    </row>
    <row r="5455" spans="4:20" x14ac:dyDescent="0.3">
      <c r="D5455" s="33"/>
      <c r="E5455" s="33"/>
      <c r="F5455" s="33"/>
      <c r="G5455" s="33"/>
      <c r="H5455" s="33"/>
      <c r="I5455" s="33"/>
      <c r="J5455" s="33"/>
      <c r="K5455" s="33"/>
      <c r="L5455" s="33"/>
      <c r="M5455" s="33"/>
      <c r="N5455" s="33"/>
      <c r="O5455" s="33"/>
      <c r="P5455" s="33"/>
      <c r="Q5455" s="33"/>
      <c r="R5455" s="33"/>
      <c r="S5455" s="33"/>
      <c r="T5455" s="33"/>
    </row>
    <row r="5456" spans="4:20" x14ac:dyDescent="0.3">
      <c r="D5456" s="33"/>
      <c r="E5456" s="33"/>
      <c r="F5456" s="33"/>
      <c r="G5456" s="33"/>
      <c r="H5456" s="33"/>
      <c r="I5456" s="33"/>
      <c r="J5456" s="33"/>
      <c r="K5456" s="33"/>
      <c r="L5456" s="33"/>
      <c r="M5456" s="33"/>
      <c r="N5456" s="33"/>
      <c r="O5456" s="33"/>
      <c r="P5456" s="33"/>
      <c r="Q5456" s="33"/>
      <c r="R5456" s="33"/>
      <c r="S5456" s="33"/>
      <c r="T5456" s="33"/>
    </row>
    <row r="5457" spans="4:20" x14ac:dyDescent="0.3">
      <c r="D5457" s="33"/>
      <c r="E5457" s="33"/>
      <c r="F5457" s="33"/>
      <c r="G5457" s="33"/>
      <c r="H5457" s="33"/>
      <c r="I5457" s="33"/>
      <c r="J5457" s="33"/>
      <c r="K5457" s="33"/>
      <c r="L5457" s="33"/>
      <c r="M5457" s="33"/>
      <c r="N5457" s="33"/>
      <c r="O5457" s="33"/>
      <c r="P5457" s="33"/>
      <c r="Q5457" s="33"/>
      <c r="R5457" s="33"/>
      <c r="S5457" s="33"/>
      <c r="T5457" s="33"/>
    </row>
    <row r="5458" spans="4:20" x14ac:dyDescent="0.3">
      <c r="D5458" s="33"/>
      <c r="E5458" s="33"/>
      <c r="F5458" s="33"/>
      <c r="G5458" s="33"/>
      <c r="H5458" s="33"/>
      <c r="I5458" s="33"/>
      <c r="J5458" s="33"/>
      <c r="K5458" s="33"/>
      <c r="L5458" s="33"/>
      <c r="M5458" s="33"/>
      <c r="N5458" s="33"/>
      <c r="O5458" s="33"/>
      <c r="P5458" s="33"/>
      <c r="Q5458" s="33"/>
      <c r="R5458" s="33"/>
      <c r="S5458" s="33"/>
      <c r="T5458" s="33"/>
    </row>
    <row r="5459" spans="4:20" x14ac:dyDescent="0.3">
      <c r="D5459" s="33"/>
      <c r="E5459" s="33"/>
      <c r="F5459" s="33"/>
      <c r="G5459" s="33"/>
      <c r="H5459" s="33"/>
      <c r="I5459" s="33"/>
      <c r="J5459" s="33"/>
      <c r="K5459" s="33"/>
      <c r="L5459" s="33"/>
      <c r="M5459" s="33"/>
      <c r="N5459" s="33"/>
      <c r="O5459" s="33"/>
      <c r="P5459" s="33"/>
      <c r="Q5459" s="33"/>
      <c r="R5459" s="33"/>
      <c r="S5459" s="33"/>
      <c r="T5459" s="33"/>
    </row>
    <row r="5460" spans="4:20" x14ac:dyDescent="0.3">
      <c r="D5460" s="33"/>
      <c r="E5460" s="33"/>
      <c r="F5460" s="33"/>
      <c r="G5460" s="33"/>
      <c r="H5460" s="33"/>
      <c r="I5460" s="33"/>
      <c r="J5460" s="33"/>
      <c r="K5460" s="33"/>
      <c r="L5460" s="33"/>
      <c r="M5460" s="33"/>
      <c r="N5460" s="33"/>
      <c r="O5460" s="33"/>
      <c r="P5460" s="33"/>
      <c r="Q5460" s="33"/>
      <c r="R5460" s="33"/>
      <c r="S5460" s="33"/>
      <c r="T5460" s="33"/>
    </row>
    <row r="5461" spans="4:20" x14ac:dyDescent="0.3">
      <c r="D5461" s="33"/>
      <c r="E5461" s="33"/>
      <c r="F5461" s="33"/>
      <c r="G5461" s="33"/>
      <c r="H5461" s="33"/>
      <c r="I5461" s="33"/>
      <c r="J5461" s="33"/>
      <c r="K5461" s="33"/>
      <c r="L5461" s="33"/>
      <c r="M5461" s="33"/>
      <c r="N5461" s="33"/>
      <c r="O5461" s="33"/>
      <c r="P5461" s="33"/>
      <c r="Q5461" s="33"/>
      <c r="R5461" s="33"/>
      <c r="S5461" s="33"/>
      <c r="T5461" s="33"/>
    </row>
    <row r="5462" spans="4:20" x14ac:dyDescent="0.3">
      <c r="D5462" s="33"/>
      <c r="E5462" s="33"/>
      <c r="F5462" s="33"/>
      <c r="G5462" s="33"/>
      <c r="H5462" s="33"/>
      <c r="I5462" s="33"/>
      <c r="J5462" s="33"/>
      <c r="K5462" s="33"/>
      <c r="L5462" s="33"/>
      <c r="M5462" s="33"/>
      <c r="N5462" s="33"/>
      <c r="O5462" s="33"/>
      <c r="P5462" s="33"/>
      <c r="Q5462" s="33"/>
      <c r="R5462" s="33"/>
      <c r="S5462" s="33"/>
      <c r="T5462" s="33"/>
    </row>
    <row r="5463" spans="4:20" x14ac:dyDescent="0.3">
      <c r="D5463" s="33"/>
      <c r="E5463" s="33"/>
      <c r="F5463" s="33"/>
      <c r="G5463" s="33"/>
      <c r="H5463" s="33"/>
      <c r="I5463" s="33"/>
      <c r="J5463" s="33"/>
      <c r="K5463" s="33"/>
      <c r="L5463" s="33"/>
      <c r="M5463" s="33"/>
      <c r="N5463" s="33"/>
      <c r="O5463" s="33"/>
      <c r="P5463" s="33"/>
      <c r="Q5463" s="33"/>
      <c r="R5463" s="33"/>
      <c r="S5463" s="33"/>
      <c r="T5463" s="33"/>
    </row>
    <row r="5464" spans="4:20" x14ac:dyDescent="0.3">
      <c r="D5464" s="33"/>
      <c r="E5464" s="33"/>
      <c r="F5464" s="33"/>
      <c r="G5464" s="33"/>
      <c r="H5464" s="33"/>
      <c r="I5464" s="33"/>
      <c r="J5464" s="33"/>
      <c r="K5464" s="33"/>
      <c r="L5464" s="33"/>
      <c r="M5464" s="33"/>
      <c r="N5464" s="33"/>
      <c r="O5464" s="33"/>
      <c r="P5464" s="33"/>
      <c r="Q5464" s="33"/>
      <c r="R5464" s="33"/>
      <c r="S5464" s="33"/>
      <c r="T5464" s="33"/>
    </row>
    <row r="5465" spans="4:20" x14ac:dyDescent="0.3">
      <c r="D5465" s="33"/>
      <c r="E5465" s="33"/>
      <c r="F5465" s="33"/>
      <c r="G5465" s="33"/>
      <c r="H5465" s="33"/>
      <c r="I5465" s="33"/>
      <c r="J5465" s="33"/>
      <c r="K5465" s="33"/>
      <c r="L5465" s="33"/>
      <c r="M5465" s="33"/>
      <c r="N5465" s="33"/>
      <c r="O5465" s="33"/>
      <c r="P5465" s="33"/>
      <c r="Q5465" s="33"/>
      <c r="R5465" s="33"/>
      <c r="S5465" s="33"/>
      <c r="T5465" s="33"/>
    </row>
    <row r="5466" spans="4:20" x14ac:dyDescent="0.3">
      <c r="D5466" s="33"/>
      <c r="E5466" s="33"/>
      <c r="F5466" s="33"/>
      <c r="G5466" s="33"/>
      <c r="H5466" s="33"/>
      <c r="I5466" s="33"/>
      <c r="J5466" s="33"/>
      <c r="K5466" s="33"/>
      <c r="L5466" s="33"/>
      <c r="M5466" s="33"/>
      <c r="N5466" s="33"/>
      <c r="O5466" s="33"/>
      <c r="P5466" s="33"/>
      <c r="Q5466" s="33"/>
      <c r="R5466" s="33"/>
      <c r="S5466" s="33"/>
      <c r="T5466" s="33"/>
    </row>
    <row r="5467" spans="4:20" x14ac:dyDescent="0.3">
      <c r="D5467" s="33"/>
      <c r="E5467" s="33"/>
      <c r="F5467" s="33"/>
      <c r="G5467" s="33"/>
      <c r="H5467" s="33"/>
      <c r="I5467" s="33"/>
      <c r="J5467" s="33"/>
      <c r="K5467" s="33"/>
      <c r="L5467" s="33"/>
      <c r="M5467" s="33"/>
      <c r="N5467" s="33"/>
      <c r="O5467" s="33"/>
      <c r="P5467" s="33"/>
      <c r="Q5467" s="33"/>
      <c r="R5467" s="33"/>
      <c r="S5467" s="33"/>
      <c r="T5467" s="33"/>
    </row>
    <row r="5468" spans="4:20" x14ac:dyDescent="0.3">
      <c r="D5468" s="33"/>
      <c r="E5468" s="33"/>
      <c r="F5468" s="33"/>
      <c r="G5468" s="33"/>
      <c r="H5468" s="33"/>
      <c r="I5468" s="33"/>
      <c r="J5468" s="33"/>
      <c r="K5468" s="33"/>
      <c r="L5468" s="33"/>
      <c r="M5468" s="33"/>
      <c r="N5468" s="33"/>
      <c r="O5468" s="33"/>
      <c r="P5468" s="33"/>
      <c r="Q5468" s="33"/>
      <c r="R5468" s="33"/>
      <c r="S5468" s="33"/>
      <c r="T5468" s="33"/>
    </row>
    <row r="5469" spans="4:20" x14ac:dyDescent="0.3">
      <c r="D5469" s="33"/>
      <c r="E5469" s="33"/>
      <c r="F5469" s="33"/>
      <c r="G5469" s="33"/>
      <c r="H5469" s="33"/>
      <c r="I5469" s="33"/>
      <c r="J5469" s="33"/>
      <c r="K5469" s="33"/>
      <c r="L5469" s="33"/>
      <c r="M5469" s="33"/>
      <c r="N5469" s="33"/>
      <c r="O5469" s="33"/>
      <c r="P5469" s="33"/>
      <c r="Q5469" s="33"/>
      <c r="R5469" s="33"/>
      <c r="S5469" s="33"/>
      <c r="T5469" s="33"/>
    </row>
    <row r="5470" spans="4:20" x14ac:dyDescent="0.3">
      <c r="D5470" s="33"/>
      <c r="E5470" s="33"/>
      <c r="F5470" s="33"/>
      <c r="G5470" s="33"/>
      <c r="H5470" s="33"/>
      <c r="I5470" s="33"/>
      <c r="J5470" s="33"/>
      <c r="K5470" s="33"/>
      <c r="L5470" s="33"/>
      <c r="M5470" s="33"/>
      <c r="N5470" s="33"/>
      <c r="O5470" s="33"/>
      <c r="P5470" s="33"/>
      <c r="Q5470" s="33"/>
      <c r="R5470" s="33"/>
      <c r="S5470" s="33"/>
      <c r="T5470" s="33"/>
    </row>
    <row r="5471" spans="4:20" x14ac:dyDescent="0.3">
      <c r="D5471" s="33"/>
      <c r="E5471" s="33"/>
      <c r="F5471" s="33"/>
      <c r="G5471" s="33"/>
      <c r="H5471" s="33"/>
      <c r="I5471" s="33"/>
      <c r="J5471" s="33"/>
      <c r="K5471" s="33"/>
      <c r="L5471" s="33"/>
      <c r="M5471" s="33"/>
      <c r="N5471" s="33"/>
      <c r="O5471" s="33"/>
      <c r="P5471" s="33"/>
      <c r="Q5471" s="33"/>
      <c r="R5471" s="33"/>
      <c r="S5471" s="33"/>
      <c r="T5471" s="33"/>
    </row>
    <row r="5472" spans="4:20" x14ac:dyDescent="0.3">
      <c r="D5472" s="33"/>
      <c r="E5472" s="33"/>
      <c r="F5472" s="33"/>
      <c r="G5472" s="33"/>
      <c r="H5472" s="33"/>
      <c r="I5472" s="33"/>
      <c r="J5472" s="33"/>
      <c r="K5472" s="33"/>
      <c r="L5472" s="33"/>
      <c r="M5472" s="33"/>
      <c r="N5472" s="33"/>
      <c r="O5472" s="33"/>
      <c r="P5472" s="33"/>
      <c r="Q5472" s="33"/>
      <c r="R5472" s="33"/>
      <c r="S5472" s="33"/>
      <c r="T5472" s="33"/>
    </row>
    <row r="5473" spans="4:20" x14ac:dyDescent="0.3">
      <c r="D5473" s="33"/>
      <c r="E5473" s="33"/>
      <c r="F5473" s="33"/>
      <c r="G5473" s="33"/>
      <c r="H5473" s="33"/>
      <c r="I5473" s="33"/>
      <c r="J5473" s="33"/>
      <c r="K5473" s="33"/>
      <c r="L5473" s="33"/>
      <c r="M5473" s="33"/>
      <c r="N5473" s="33"/>
      <c r="O5473" s="33"/>
      <c r="P5473" s="33"/>
      <c r="Q5473" s="33"/>
      <c r="R5473" s="33"/>
      <c r="S5473" s="33"/>
      <c r="T5473" s="33"/>
    </row>
    <row r="5474" spans="4:20" x14ac:dyDescent="0.3">
      <c r="D5474" s="33"/>
      <c r="E5474" s="33"/>
      <c r="F5474" s="33"/>
      <c r="G5474" s="33"/>
      <c r="H5474" s="33"/>
      <c r="I5474" s="33"/>
      <c r="J5474" s="33"/>
      <c r="K5474" s="33"/>
      <c r="L5474" s="33"/>
      <c r="M5474" s="33"/>
      <c r="N5474" s="33"/>
      <c r="O5474" s="33"/>
      <c r="P5474" s="33"/>
      <c r="Q5474" s="33"/>
      <c r="R5474" s="33"/>
      <c r="S5474" s="33"/>
      <c r="T5474" s="33"/>
    </row>
    <row r="5475" spans="4:20" x14ac:dyDescent="0.3">
      <c r="D5475" s="33"/>
      <c r="E5475" s="33"/>
      <c r="F5475" s="33"/>
      <c r="G5475" s="33"/>
      <c r="H5475" s="33"/>
      <c r="I5475" s="33"/>
      <c r="J5475" s="33"/>
      <c r="K5475" s="33"/>
      <c r="L5475" s="33"/>
      <c r="M5475" s="33"/>
      <c r="N5475" s="33"/>
      <c r="O5475" s="33"/>
      <c r="P5475" s="33"/>
      <c r="Q5475" s="33"/>
      <c r="R5475" s="33"/>
      <c r="S5475" s="33"/>
      <c r="T5475" s="33"/>
    </row>
    <row r="5476" spans="4:20" x14ac:dyDescent="0.3">
      <c r="D5476" s="33"/>
      <c r="E5476" s="33"/>
      <c r="F5476" s="33"/>
      <c r="G5476" s="33"/>
      <c r="H5476" s="33"/>
      <c r="I5476" s="33"/>
      <c r="J5476" s="33"/>
      <c r="K5476" s="33"/>
      <c r="L5476" s="33"/>
      <c r="M5476" s="33"/>
      <c r="N5476" s="33"/>
      <c r="O5476" s="33"/>
      <c r="P5476" s="33"/>
      <c r="Q5476" s="33"/>
      <c r="R5476" s="33"/>
      <c r="S5476" s="33"/>
      <c r="T5476" s="33"/>
    </row>
    <row r="5477" spans="4:20" x14ac:dyDescent="0.3">
      <c r="D5477" s="33"/>
      <c r="E5477" s="33"/>
      <c r="F5477" s="33"/>
      <c r="G5477" s="33"/>
      <c r="H5477" s="33"/>
      <c r="I5477" s="33"/>
      <c r="J5477" s="33"/>
      <c r="K5477" s="33"/>
      <c r="L5477" s="33"/>
      <c r="M5477" s="33"/>
      <c r="N5477" s="33"/>
      <c r="O5477" s="33"/>
      <c r="P5477" s="33"/>
      <c r="Q5477" s="33"/>
      <c r="R5477" s="33"/>
      <c r="S5477" s="33"/>
      <c r="T5477" s="33"/>
    </row>
    <row r="5478" spans="4:20" x14ac:dyDescent="0.3">
      <c r="D5478" s="33"/>
      <c r="E5478" s="33"/>
      <c r="F5478" s="33"/>
      <c r="G5478" s="33"/>
      <c r="H5478" s="33"/>
      <c r="I5478" s="33"/>
      <c r="J5478" s="33"/>
      <c r="K5478" s="33"/>
      <c r="L5478" s="33"/>
      <c r="M5478" s="33"/>
      <c r="N5478" s="33"/>
      <c r="O5478" s="33"/>
      <c r="P5478" s="33"/>
      <c r="Q5478" s="33"/>
      <c r="R5478" s="33"/>
      <c r="S5478" s="33"/>
      <c r="T5478" s="33"/>
    </row>
    <row r="5479" spans="4:20" x14ac:dyDescent="0.3">
      <c r="D5479" s="33"/>
      <c r="E5479" s="33"/>
      <c r="F5479" s="33"/>
      <c r="G5479" s="33"/>
      <c r="H5479" s="33"/>
      <c r="I5479" s="33"/>
      <c r="J5479" s="33"/>
      <c r="K5479" s="33"/>
      <c r="L5479" s="33"/>
      <c r="M5479" s="33"/>
      <c r="N5479" s="33"/>
      <c r="O5479" s="33"/>
      <c r="P5479" s="33"/>
      <c r="Q5479" s="33"/>
      <c r="R5479" s="33"/>
      <c r="S5479" s="33"/>
      <c r="T5479" s="33"/>
    </row>
    <row r="5480" spans="4:20" x14ac:dyDescent="0.3">
      <c r="D5480" s="33"/>
      <c r="E5480" s="33"/>
      <c r="F5480" s="33"/>
      <c r="G5480" s="33"/>
      <c r="H5480" s="33"/>
      <c r="I5480" s="33"/>
      <c r="J5480" s="33"/>
      <c r="K5480" s="33"/>
      <c r="L5480" s="33"/>
      <c r="M5480" s="33"/>
      <c r="N5480" s="33"/>
      <c r="O5480" s="33"/>
      <c r="P5480" s="33"/>
      <c r="Q5480" s="33"/>
      <c r="R5480" s="33"/>
      <c r="S5480" s="33"/>
      <c r="T5480" s="33"/>
    </row>
    <row r="5481" spans="4:20" x14ac:dyDescent="0.3">
      <c r="D5481" s="33"/>
      <c r="E5481" s="33"/>
      <c r="F5481" s="33"/>
      <c r="G5481" s="33"/>
      <c r="H5481" s="33"/>
      <c r="I5481" s="33"/>
      <c r="J5481" s="33"/>
      <c r="K5481" s="33"/>
      <c r="L5481" s="33"/>
      <c r="M5481" s="33"/>
      <c r="N5481" s="33"/>
      <c r="O5481" s="33"/>
      <c r="P5481" s="33"/>
      <c r="Q5481" s="33"/>
      <c r="R5481" s="33"/>
      <c r="S5481" s="33"/>
      <c r="T5481" s="33"/>
    </row>
    <row r="5482" spans="4:20" x14ac:dyDescent="0.3">
      <c r="D5482" s="33"/>
      <c r="E5482" s="33"/>
      <c r="F5482" s="33"/>
      <c r="G5482" s="33"/>
      <c r="H5482" s="33"/>
      <c r="I5482" s="33"/>
      <c r="J5482" s="33"/>
      <c r="K5482" s="33"/>
      <c r="L5482" s="33"/>
      <c r="M5482" s="33"/>
      <c r="N5482" s="33"/>
      <c r="O5482" s="33"/>
      <c r="P5482" s="33"/>
      <c r="Q5482" s="33"/>
      <c r="R5482" s="33"/>
      <c r="S5482" s="33"/>
      <c r="T5482" s="33"/>
    </row>
    <row r="5483" spans="4:20" x14ac:dyDescent="0.3">
      <c r="D5483" s="33"/>
      <c r="E5483" s="33"/>
      <c r="F5483" s="33"/>
      <c r="G5483" s="33"/>
      <c r="H5483" s="33"/>
      <c r="I5483" s="33"/>
      <c r="J5483" s="33"/>
      <c r="K5483" s="33"/>
      <c r="L5483" s="33"/>
      <c r="M5483" s="33"/>
      <c r="N5483" s="33"/>
      <c r="O5483" s="33"/>
      <c r="P5483" s="33"/>
      <c r="Q5483" s="33"/>
      <c r="R5483" s="33"/>
      <c r="S5483" s="33"/>
      <c r="T5483" s="33"/>
    </row>
    <row r="5484" spans="4:20" x14ac:dyDescent="0.3">
      <c r="D5484" s="33"/>
      <c r="E5484" s="33"/>
      <c r="F5484" s="33"/>
      <c r="G5484" s="33"/>
      <c r="H5484" s="33"/>
      <c r="I5484" s="33"/>
      <c r="J5484" s="33"/>
      <c r="K5484" s="33"/>
      <c r="L5484" s="33"/>
      <c r="M5484" s="33"/>
      <c r="N5484" s="33"/>
      <c r="O5484" s="33"/>
      <c r="P5484" s="33"/>
      <c r="Q5484" s="33"/>
      <c r="R5484" s="33"/>
      <c r="S5484" s="33"/>
      <c r="T5484" s="33"/>
    </row>
    <row r="5485" spans="4:20" x14ac:dyDescent="0.3">
      <c r="D5485" s="33"/>
      <c r="E5485" s="33"/>
      <c r="F5485" s="33"/>
      <c r="G5485" s="33"/>
      <c r="H5485" s="33"/>
      <c r="I5485" s="33"/>
      <c r="J5485" s="33"/>
      <c r="K5485" s="33"/>
      <c r="L5485" s="33"/>
      <c r="M5485" s="33"/>
      <c r="N5485" s="33"/>
      <c r="O5485" s="33"/>
      <c r="P5485" s="33"/>
      <c r="Q5485" s="33"/>
      <c r="R5485" s="33"/>
      <c r="S5485" s="33"/>
      <c r="T5485" s="33"/>
    </row>
    <row r="5486" spans="4:20" x14ac:dyDescent="0.3">
      <c r="D5486" s="33"/>
      <c r="E5486" s="33"/>
      <c r="F5486" s="33"/>
      <c r="G5486" s="33"/>
      <c r="H5486" s="33"/>
      <c r="I5486" s="33"/>
      <c r="J5486" s="33"/>
      <c r="K5486" s="33"/>
      <c r="L5486" s="33"/>
      <c r="M5486" s="33"/>
      <c r="N5486" s="33"/>
      <c r="O5486" s="33"/>
      <c r="P5486" s="33"/>
      <c r="Q5486" s="33"/>
      <c r="R5486" s="33"/>
      <c r="S5486" s="33"/>
      <c r="T5486" s="33"/>
    </row>
    <row r="5487" spans="4:20" x14ac:dyDescent="0.3">
      <c r="D5487" s="33"/>
      <c r="E5487" s="33"/>
      <c r="F5487" s="33"/>
      <c r="G5487" s="33"/>
      <c r="H5487" s="33"/>
      <c r="I5487" s="33"/>
      <c r="J5487" s="33"/>
      <c r="K5487" s="33"/>
      <c r="L5487" s="33"/>
      <c r="M5487" s="33"/>
      <c r="N5487" s="33"/>
      <c r="O5487" s="33"/>
      <c r="P5487" s="33"/>
      <c r="Q5487" s="33"/>
      <c r="R5487" s="33"/>
      <c r="S5487" s="33"/>
      <c r="T5487" s="33"/>
    </row>
    <row r="5488" spans="4:20" x14ac:dyDescent="0.3">
      <c r="D5488" s="33"/>
      <c r="E5488" s="33"/>
      <c r="F5488" s="33"/>
      <c r="G5488" s="33"/>
      <c r="H5488" s="33"/>
      <c r="I5488" s="33"/>
      <c r="J5488" s="33"/>
      <c r="K5488" s="33"/>
      <c r="L5488" s="33"/>
      <c r="M5488" s="33"/>
      <c r="N5488" s="33"/>
      <c r="O5488" s="33"/>
      <c r="P5488" s="33"/>
      <c r="Q5488" s="33"/>
      <c r="R5488" s="33"/>
      <c r="S5488" s="33"/>
      <c r="T5488" s="33"/>
    </row>
    <row r="5489" spans="4:20" x14ac:dyDescent="0.3">
      <c r="D5489" s="33"/>
      <c r="E5489" s="33"/>
      <c r="F5489" s="33"/>
      <c r="G5489" s="33"/>
      <c r="H5489" s="33"/>
      <c r="I5489" s="33"/>
      <c r="J5489" s="33"/>
      <c r="K5489" s="33"/>
      <c r="L5489" s="33"/>
      <c r="M5489" s="33"/>
      <c r="N5489" s="33"/>
      <c r="O5489" s="33"/>
      <c r="P5489" s="33"/>
      <c r="Q5489" s="33"/>
      <c r="R5489" s="33"/>
      <c r="S5489" s="33"/>
      <c r="T5489" s="33"/>
    </row>
    <row r="5490" spans="4:20" x14ac:dyDescent="0.3">
      <c r="D5490" s="33"/>
      <c r="E5490" s="33"/>
      <c r="F5490" s="33"/>
      <c r="G5490" s="33"/>
      <c r="H5490" s="33"/>
      <c r="I5490" s="33"/>
      <c r="J5490" s="33"/>
      <c r="K5490" s="33"/>
      <c r="L5490" s="33"/>
      <c r="M5490" s="33"/>
      <c r="N5490" s="33"/>
      <c r="O5490" s="33"/>
      <c r="P5490" s="33"/>
      <c r="Q5490" s="33"/>
      <c r="R5490" s="33"/>
      <c r="S5490" s="33"/>
      <c r="T5490" s="33"/>
    </row>
    <row r="5491" spans="4:20" x14ac:dyDescent="0.3">
      <c r="D5491" s="33"/>
      <c r="E5491" s="33"/>
      <c r="F5491" s="33"/>
      <c r="G5491" s="33"/>
      <c r="H5491" s="33"/>
      <c r="I5491" s="33"/>
      <c r="J5491" s="33"/>
      <c r="K5491" s="33"/>
      <c r="L5491" s="33"/>
      <c r="M5491" s="33"/>
      <c r="N5491" s="33"/>
      <c r="O5491" s="33"/>
      <c r="P5491" s="33"/>
      <c r="Q5491" s="33"/>
      <c r="R5491" s="33"/>
      <c r="S5491" s="33"/>
      <c r="T5491" s="33"/>
    </row>
    <row r="5492" spans="4:20" x14ac:dyDescent="0.3">
      <c r="D5492" s="33"/>
      <c r="E5492" s="33"/>
      <c r="F5492" s="33"/>
      <c r="G5492" s="33"/>
      <c r="H5492" s="33"/>
      <c r="I5492" s="33"/>
      <c r="J5492" s="33"/>
      <c r="K5492" s="33"/>
      <c r="L5492" s="33"/>
      <c r="M5492" s="33"/>
      <c r="N5492" s="33"/>
      <c r="O5492" s="33"/>
      <c r="P5492" s="33"/>
      <c r="Q5492" s="33"/>
      <c r="R5492" s="33"/>
      <c r="S5492" s="33"/>
      <c r="T5492" s="33"/>
    </row>
    <row r="5493" spans="4:20" x14ac:dyDescent="0.3">
      <c r="D5493" s="33"/>
      <c r="E5493" s="33"/>
      <c r="F5493" s="33"/>
      <c r="G5493" s="33"/>
      <c r="H5493" s="33"/>
      <c r="I5493" s="33"/>
      <c r="J5493" s="33"/>
      <c r="K5493" s="33"/>
      <c r="L5493" s="33"/>
      <c r="M5493" s="33"/>
      <c r="N5493" s="33"/>
      <c r="O5493" s="33"/>
      <c r="P5493" s="33"/>
      <c r="Q5493" s="33"/>
      <c r="R5493" s="33"/>
      <c r="S5493" s="33"/>
      <c r="T5493" s="33"/>
    </row>
    <row r="5494" spans="4:20" x14ac:dyDescent="0.3">
      <c r="D5494" s="33"/>
      <c r="E5494" s="33"/>
      <c r="F5494" s="33"/>
      <c r="G5494" s="33"/>
      <c r="H5494" s="33"/>
      <c r="I5494" s="33"/>
      <c r="J5494" s="33"/>
      <c r="K5494" s="33"/>
      <c r="L5494" s="33"/>
      <c r="M5494" s="33"/>
      <c r="N5494" s="33"/>
      <c r="O5494" s="33"/>
      <c r="P5494" s="33"/>
      <c r="Q5494" s="33"/>
      <c r="R5494" s="33"/>
      <c r="S5494" s="33"/>
      <c r="T5494" s="33"/>
    </row>
    <row r="5495" spans="4:20" x14ac:dyDescent="0.3">
      <c r="D5495" s="33"/>
      <c r="E5495" s="33"/>
      <c r="F5495" s="33"/>
      <c r="G5495" s="33"/>
      <c r="H5495" s="33"/>
      <c r="I5495" s="33"/>
      <c r="J5495" s="33"/>
      <c r="K5495" s="33"/>
      <c r="L5495" s="33"/>
      <c r="M5495" s="33"/>
      <c r="N5495" s="33"/>
      <c r="O5495" s="33"/>
      <c r="P5495" s="33"/>
      <c r="Q5495" s="33"/>
      <c r="R5495" s="33"/>
      <c r="S5495" s="33"/>
      <c r="T5495" s="33"/>
    </row>
    <row r="5496" spans="4:20" x14ac:dyDescent="0.3">
      <c r="D5496" s="33"/>
      <c r="E5496" s="33"/>
      <c r="F5496" s="33"/>
      <c r="G5496" s="33"/>
      <c r="H5496" s="33"/>
      <c r="I5496" s="33"/>
      <c r="J5496" s="33"/>
      <c r="K5496" s="33"/>
      <c r="L5496" s="33"/>
      <c r="M5496" s="33"/>
      <c r="N5496" s="33"/>
      <c r="O5496" s="33"/>
      <c r="P5496" s="33"/>
      <c r="Q5496" s="33"/>
      <c r="R5496" s="33"/>
      <c r="S5496" s="33"/>
      <c r="T5496" s="33"/>
    </row>
    <row r="5497" spans="4:20" x14ac:dyDescent="0.3">
      <c r="D5497" s="33"/>
      <c r="E5497" s="33"/>
      <c r="F5497" s="33"/>
      <c r="G5497" s="33"/>
      <c r="H5497" s="33"/>
      <c r="I5497" s="33"/>
      <c r="J5497" s="33"/>
      <c r="K5497" s="33"/>
      <c r="L5497" s="33"/>
      <c r="M5497" s="33"/>
      <c r="N5497" s="33"/>
      <c r="O5497" s="33"/>
      <c r="P5497" s="33"/>
      <c r="Q5497" s="33"/>
      <c r="R5497" s="33"/>
      <c r="S5497" s="33"/>
      <c r="T5497" s="33"/>
    </row>
    <row r="5498" spans="4:20" x14ac:dyDescent="0.3">
      <c r="D5498" s="33"/>
      <c r="E5498" s="33"/>
      <c r="F5498" s="33"/>
      <c r="G5498" s="33"/>
      <c r="H5498" s="33"/>
      <c r="I5498" s="33"/>
      <c r="J5498" s="33"/>
      <c r="K5498" s="33"/>
      <c r="L5498" s="33"/>
      <c r="M5498" s="33"/>
      <c r="N5498" s="33"/>
      <c r="O5498" s="33"/>
      <c r="P5498" s="33"/>
      <c r="Q5498" s="33"/>
      <c r="R5498" s="33"/>
      <c r="S5498" s="33"/>
      <c r="T5498" s="33"/>
    </row>
    <row r="5499" spans="4:20" x14ac:dyDescent="0.3">
      <c r="D5499" s="33"/>
      <c r="E5499" s="33"/>
      <c r="F5499" s="33"/>
      <c r="G5499" s="33"/>
      <c r="H5499" s="33"/>
      <c r="I5499" s="33"/>
      <c r="J5499" s="33"/>
      <c r="K5499" s="33"/>
      <c r="L5499" s="33"/>
      <c r="M5499" s="33"/>
      <c r="N5499" s="33"/>
      <c r="O5499" s="33"/>
      <c r="P5499" s="33"/>
      <c r="Q5499" s="33"/>
      <c r="R5499" s="33"/>
      <c r="S5499" s="33"/>
      <c r="T5499" s="33"/>
    </row>
    <row r="5500" spans="4:20" x14ac:dyDescent="0.3">
      <c r="D5500" s="33"/>
      <c r="E5500" s="33"/>
      <c r="F5500" s="33"/>
      <c r="G5500" s="33"/>
      <c r="H5500" s="33"/>
      <c r="I5500" s="33"/>
      <c r="J5500" s="33"/>
      <c r="K5500" s="33"/>
      <c r="L5500" s="33"/>
      <c r="M5500" s="33"/>
      <c r="N5500" s="33"/>
      <c r="O5500" s="33"/>
      <c r="P5500" s="33"/>
      <c r="Q5500" s="33"/>
      <c r="R5500" s="33"/>
      <c r="S5500" s="33"/>
      <c r="T5500" s="33"/>
    </row>
    <row r="5501" spans="4:20" x14ac:dyDescent="0.3">
      <c r="D5501" s="33"/>
      <c r="E5501" s="33"/>
      <c r="F5501" s="33"/>
      <c r="G5501" s="33"/>
      <c r="H5501" s="33"/>
      <c r="I5501" s="33"/>
      <c r="J5501" s="33"/>
      <c r="K5501" s="33"/>
      <c r="L5501" s="33"/>
      <c r="M5501" s="33"/>
      <c r="N5501" s="33"/>
      <c r="O5501" s="33"/>
      <c r="P5501" s="33"/>
      <c r="Q5501" s="33"/>
      <c r="R5501" s="33"/>
      <c r="S5501" s="33"/>
      <c r="T5501" s="33"/>
    </row>
    <row r="5502" spans="4:20" x14ac:dyDescent="0.3">
      <c r="D5502" s="33"/>
      <c r="E5502" s="33"/>
      <c r="F5502" s="33"/>
      <c r="G5502" s="33"/>
      <c r="H5502" s="33"/>
      <c r="I5502" s="33"/>
      <c r="J5502" s="33"/>
      <c r="K5502" s="33"/>
      <c r="L5502" s="33"/>
      <c r="M5502" s="33"/>
      <c r="N5502" s="33"/>
      <c r="O5502" s="33"/>
      <c r="P5502" s="33"/>
      <c r="Q5502" s="33"/>
      <c r="R5502" s="33"/>
      <c r="S5502" s="33"/>
      <c r="T5502" s="33"/>
    </row>
    <row r="5503" spans="4:20" x14ac:dyDescent="0.3">
      <c r="D5503" s="33"/>
      <c r="E5503" s="33"/>
      <c r="F5503" s="33"/>
      <c r="G5503" s="33"/>
      <c r="H5503" s="33"/>
      <c r="I5503" s="33"/>
      <c r="J5503" s="33"/>
      <c r="K5503" s="33"/>
      <c r="L5503" s="33"/>
      <c r="M5503" s="33"/>
      <c r="N5503" s="33"/>
      <c r="O5503" s="33"/>
      <c r="P5503" s="33"/>
      <c r="Q5503" s="33"/>
      <c r="R5503" s="33"/>
      <c r="S5503" s="33"/>
      <c r="T5503" s="33"/>
    </row>
    <row r="5504" spans="4:20" x14ac:dyDescent="0.3">
      <c r="D5504" s="33"/>
      <c r="E5504" s="33"/>
      <c r="F5504" s="33"/>
      <c r="G5504" s="33"/>
      <c r="H5504" s="33"/>
      <c r="I5504" s="33"/>
      <c r="J5504" s="33"/>
      <c r="K5504" s="33"/>
      <c r="L5504" s="33"/>
      <c r="M5504" s="33"/>
      <c r="N5504" s="33"/>
      <c r="O5504" s="33"/>
      <c r="P5504" s="33"/>
      <c r="Q5504" s="33"/>
      <c r="R5504" s="33"/>
      <c r="S5504" s="33"/>
      <c r="T5504" s="33"/>
    </row>
    <row r="5505" spans="4:20" x14ac:dyDescent="0.3">
      <c r="D5505" s="33"/>
      <c r="E5505" s="33"/>
      <c r="F5505" s="33"/>
      <c r="G5505" s="33"/>
      <c r="H5505" s="33"/>
      <c r="I5505" s="33"/>
      <c r="J5505" s="33"/>
      <c r="K5505" s="33"/>
      <c r="L5505" s="33"/>
      <c r="M5505" s="33"/>
      <c r="N5505" s="33"/>
      <c r="O5505" s="33"/>
      <c r="P5505" s="33"/>
      <c r="Q5505" s="33"/>
      <c r="R5505" s="33"/>
      <c r="S5505" s="33"/>
      <c r="T5505" s="33"/>
    </row>
    <row r="5506" spans="4:20" x14ac:dyDescent="0.3">
      <c r="D5506" s="33"/>
      <c r="E5506" s="33"/>
      <c r="F5506" s="33"/>
      <c r="G5506" s="33"/>
      <c r="H5506" s="33"/>
      <c r="I5506" s="33"/>
      <c r="J5506" s="33"/>
      <c r="K5506" s="33"/>
      <c r="L5506" s="33"/>
      <c r="M5506" s="33"/>
      <c r="N5506" s="33"/>
      <c r="O5506" s="33"/>
      <c r="P5506" s="33"/>
      <c r="Q5506" s="33"/>
      <c r="R5506" s="33"/>
      <c r="S5506" s="33"/>
      <c r="T5506" s="33"/>
    </row>
    <row r="5507" spans="4:20" x14ac:dyDescent="0.3">
      <c r="D5507" s="33"/>
      <c r="E5507" s="33"/>
      <c r="F5507" s="33"/>
      <c r="G5507" s="33"/>
      <c r="H5507" s="33"/>
      <c r="I5507" s="33"/>
      <c r="J5507" s="33"/>
      <c r="K5507" s="33"/>
      <c r="L5507" s="33"/>
      <c r="M5507" s="33"/>
      <c r="N5507" s="33"/>
      <c r="O5507" s="33"/>
      <c r="P5507" s="33"/>
      <c r="Q5507" s="33"/>
      <c r="R5507" s="33"/>
      <c r="S5507" s="33"/>
      <c r="T5507" s="33"/>
    </row>
    <row r="5508" spans="4:20" x14ac:dyDescent="0.3">
      <c r="D5508" s="33"/>
      <c r="E5508" s="33"/>
      <c r="F5508" s="33"/>
      <c r="G5508" s="33"/>
      <c r="H5508" s="33"/>
      <c r="I5508" s="33"/>
      <c r="J5508" s="33"/>
      <c r="K5508" s="33"/>
      <c r="L5508" s="33"/>
      <c r="M5508" s="33"/>
      <c r="N5508" s="33"/>
      <c r="O5508" s="33"/>
      <c r="P5508" s="33"/>
      <c r="Q5508" s="33"/>
      <c r="R5508" s="33"/>
      <c r="S5508" s="33"/>
      <c r="T5508" s="33"/>
    </row>
    <row r="5509" spans="4:20" x14ac:dyDescent="0.3">
      <c r="D5509" s="33"/>
      <c r="E5509" s="33"/>
      <c r="F5509" s="33"/>
      <c r="G5509" s="33"/>
      <c r="H5509" s="33"/>
      <c r="I5509" s="33"/>
      <c r="J5509" s="33"/>
      <c r="K5509" s="33"/>
      <c r="L5509" s="33"/>
      <c r="M5509" s="33"/>
      <c r="N5509" s="33"/>
      <c r="O5509" s="33"/>
      <c r="P5509" s="33"/>
      <c r="Q5509" s="33"/>
      <c r="R5509" s="33"/>
      <c r="S5509" s="33"/>
      <c r="T5509" s="33"/>
    </row>
    <row r="5510" spans="4:20" x14ac:dyDescent="0.3">
      <c r="D5510" s="33"/>
      <c r="E5510" s="33"/>
      <c r="F5510" s="33"/>
      <c r="G5510" s="33"/>
      <c r="H5510" s="33"/>
      <c r="I5510" s="33"/>
      <c r="J5510" s="33"/>
      <c r="K5510" s="33"/>
      <c r="L5510" s="33"/>
      <c r="M5510" s="33"/>
      <c r="N5510" s="33"/>
      <c r="O5510" s="33"/>
      <c r="P5510" s="33"/>
      <c r="Q5510" s="33"/>
      <c r="R5510" s="33"/>
      <c r="S5510" s="33"/>
      <c r="T5510" s="33"/>
    </row>
    <row r="5511" spans="4:20" x14ac:dyDescent="0.3">
      <c r="D5511" s="33"/>
      <c r="E5511" s="33"/>
      <c r="F5511" s="33"/>
      <c r="G5511" s="33"/>
      <c r="H5511" s="33"/>
      <c r="I5511" s="33"/>
      <c r="J5511" s="33"/>
      <c r="K5511" s="33"/>
      <c r="L5511" s="33"/>
      <c r="M5511" s="33"/>
      <c r="N5511" s="33"/>
      <c r="O5511" s="33"/>
      <c r="P5511" s="33"/>
      <c r="Q5511" s="33"/>
      <c r="R5511" s="33"/>
      <c r="S5511" s="33"/>
      <c r="T5511" s="33"/>
    </row>
    <row r="5512" spans="4:20" x14ac:dyDescent="0.3">
      <c r="D5512" s="33"/>
      <c r="E5512" s="33"/>
      <c r="F5512" s="33"/>
      <c r="G5512" s="33"/>
      <c r="H5512" s="33"/>
      <c r="I5512" s="33"/>
      <c r="J5512" s="33"/>
      <c r="K5512" s="33"/>
      <c r="L5512" s="33"/>
      <c r="M5512" s="33"/>
      <c r="N5512" s="33"/>
      <c r="O5512" s="33"/>
      <c r="P5512" s="33"/>
      <c r="Q5512" s="33"/>
      <c r="R5512" s="33"/>
      <c r="S5512" s="33"/>
      <c r="T5512" s="33"/>
    </row>
    <row r="5513" spans="4:20" x14ac:dyDescent="0.3">
      <c r="D5513" s="33"/>
      <c r="E5513" s="33"/>
      <c r="F5513" s="33"/>
      <c r="G5513" s="33"/>
      <c r="H5513" s="33"/>
      <c r="I5513" s="33"/>
      <c r="J5513" s="33"/>
      <c r="K5513" s="33"/>
      <c r="L5513" s="33"/>
      <c r="M5513" s="33"/>
      <c r="N5513" s="33"/>
      <c r="O5513" s="33"/>
      <c r="P5513" s="33"/>
      <c r="Q5513" s="33"/>
      <c r="R5513" s="33"/>
      <c r="S5513" s="33"/>
      <c r="T5513" s="33"/>
    </row>
    <row r="5514" spans="4:20" x14ac:dyDescent="0.3">
      <c r="D5514" s="33"/>
      <c r="E5514" s="33"/>
      <c r="F5514" s="33"/>
      <c r="G5514" s="33"/>
      <c r="H5514" s="33"/>
      <c r="I5514" s="33"/>
      <c r="J5514" s="33"/>
      <c r="K5514" s="33"/>
      <c r="L5514" s="33"/>
      <c r="M5514" s="33"/>
      <c r="N5514" s="33"/>
      <c r="O5514" s="33"/>
      <c r="P5514" s="33"/>
      <c r="Q5514" s="33"/>
      <c r="R5514" s="33"/>
      <c r="S5514" s="33"/>
      <c r="T5514" s="33"/>
    </row>
    <row r="5515" spans="4:20" x14ac:dyDescent="0.3">
      <c r="D5515" s="33"/>
      <c r="E5515" s="33"/>
      <c r="F5515" s="33"/>
      <c r="G5515" s="33"/>
      <c r="H5515" s="33"/>
      <c r="I5515" s="33"/>
      <c r="J5515" s="33"/>
      <c r="K5515" s="33"/>
      <c r="L5515" s="33"/>
      <c r="M5515" s="33"/>
      <c r="N5515" s="33"/>
      <c r="O5515" s="33"/>
      <c r="P5515" s="33"/>
      <c r="Q5515" s="33"/>
      <c r="R5515" s="33"/>
      <c r="S5515" s="33"/>
      <c r="T5515" s="33"/>
    </row>
    <row r="5516" spans="4:20" x14ac:dyDescent="0.3">
      <c r="D5516" s="33"/>
      <c r="E5516" s="33"/>
      <c r="F5516" s="33"/>
      <c r="G5516" s="33"/>
      <c r="H5516" s="33"/>
      <c r="I5516" s="33"/>
      <c r="J5516" s="33"/>
      <c r="K5516" s="33"/>
      <c r="L5516" s="33"/>
      <c r="M5516" s="33"/>
      <c r="N5516" s="33"/>
      <c r="O5516" s="33"/>
      <c r="P5516" s="33"/>
      <c r="Q5516" s="33"/>
      <c r="R5516" s="33"/>
      <c r="S5516" s="33"/>
      <c r="T5516" s="33"/>
    </row>
    <row r="5517" spans="4:20" x14ac:dyDescent="0.3">
      <c r="D5517" s="33"/>
      <c r="E5517" s="33"/>
      <c r="F5517" s="33"/>
      <c r="G5517" s="33"/>
      <c r="H5517" s="33"/>
      <c r="I5517" s="33"/>
      <c r="J5517" s="33"/>
      <c r="K5517" s="33"/>
      <c r="L5517" s="33"/>
      <c r="M5517" s="33"/>
      <c r="N5517" s="33"/>
      <c r="O5517" s="33"/>
      <c r="P5517" s="33"/>
      <c r="Q5517" s="33"/>
      <c r="R5517" s="33"/>
      <c r="S5517" s="33"/>
      <c r="T5517" s="33"/>
    </row>
    <row r="5518" spans="4:20" x14ac:dyDescent="0.3">
      <c r="D5518" s="33"/>
      <c r="E5518" s="33"/>
      <c r="F5518" s="33"/>
      <c r="G5518" s="33"/>
      <c r="H5518" s="33"/>
      <c r="I5518" s="33"/>
      <c r="J5518" s="33"/>
      <c r="K5518" s="33"/>
      <c r="L5518" s="33"/>
      <c r="M5518" s="33"/>
      <c r="N5518" s="33"/>
      <c r="O5518" s="33"/>
      <c r="P5518" s="33"/>
      <c r="Q5518" s="33"/>
      <c r="R5518" s="33"/>
      <c r="S5518" s="33"/>
      <c r="T5518" s="33"/>
    </row>
    <row r="5519" spans="4:20" x14ac:dyDescent="0.3">
      <c r="D5519" s="33"/>
      <c r="E5519" s="33"/>
      <c r="F5519" s="33"/>
      <c r="G5519" s="33"/>
      <c r="H5519" s="33"/>
      <c r="I5519" s="33"/>
      <c r="J5519" s="33"/>
      <c r="K5519" s="33"/>
      <c r="L5519" s="33"/>
      <c r="M5519" s="33"/>
      <c r="N5519" s="33"/>
      <c r="O5519" s="33"/>
      <c r="P5519" s="33"/>
      <c r="Q5519" s="33"/>
      <c r="R5519" s="33"/>
      <c r="S5519" s="33"/>
      <c r="T5519" s="33"/>
    </row>
    <row r="5520" spans="4:20" x14ac:dyDescent="0.3">
      <c r="D5520" s="33"/>
      <c r="E5520" s="33"/>
      <c r="F5520" s="33"/>
      <c r="G5520" s="33"/>
      <c r="H5520" s="33"/>
      <c r="I5520" s="33"/>
      <c r="J5520" s="33"/>
      <c r="K5520" s="33"/>
      <c r="L5520" s="33"/>
      <c r="M5520" s="33"/>
      <c r="N5520" s="33"/>
      <c r="O5520" s="33"/>
      <c r="P5520" s="33"/>
      <c r="Q5520" s="33"/>
      <c r="R5520" s="33"/>
      <c r="S5520" s="33"/>
      <c r="T5520" s="33"/>
    </row>
    <row r="5521" spans="4:20" x14ac:dyDescent="0.3">
      <c r="D5521" s="33"/>
      <c r="E5521" s="33"/>
      <c r="F5521" s="33"/>
      <c r="G5521" s="33"/>
      <c r="H5521" s="33"/>
      <c r="I5521" s="33"/>
      <c r="J5521" s="33"/>
      <c r="K5521" s="33"/>
      <c r="L5521" s="33"/>
      <c r="M5521" s="33"/>
      <c r="N5521" s="33"/>
      <c r="O5521" s="33"/>
      <c r="P5521" s="33"/>
      <c r="Q5521" s="33"/>
      <c r="R5521" s="33"/>
      <c r="S5521" s="33"/>
      <c r="T5521" s="33"/>
    </row>
    <row r="5522" spans="4:20" x14ac:dyDescent="0.3">
      <c r="D5522" s="33"/>
      <c r="E5522" s="33"/>
      <c r="F5522" s="33"/>
      <c r="G5522" s="33"/>
      <c r="H5522" s="33"/>
      <c r="I5522" s="33"/>
      <c r="J5522" s="33"/>
      <c r="K5522" s="33"/>
      <c r="L5522" s="33"/>
      <c r="M5522" s="33"/>
      <c r="N5522" s="33"/>
      <c r="O5522" s="33"/>
      <c r="P5522" s="33"/>
      <c r="Q5522" s="33"/>
      <c r="R5522" s="33"/>
      <c r="S5522" s="33"/>
      <c r="T5522" s="33"/>
    </row>
    <row r="5523" spans="4:20" x14ac:dyDescent="0.3">
      <c r="D5523" s="33"/>
      <c r="E5523" s="33"/>
      <c r="F5523" s="33"/>
      <c r="G5523" s="33"/>
      <c r="H5523" s="33"/>
      <c r="I5523" s="33"/>
      <c r="J5523" s="33"/>
      <c r="K5523" s="33"/>
      <c r="L5523" s="33"/>
      <c r="M5523" s="33"/>
      <c r="N5523" s="33"/>
      <c r="O5523" s="33"/>
      <c r="P5523" s="33"/>
      <c r="Q5523" s="33"/>
      <c r="R5523" s="33"/>
      <c r="S5523" s="33"/>
      <c r="T5523" s="33"/>
    </row>
    <row r="5524" spans="4:20" x14ac:dyDescent="0.3">
      <c r="D5524" s="33"/>
      <c r="E5524" s="33"/>
      <c r="F5524" s="33"/>
      <c r="G5524" s="33"/>
      <c r="H5524" s="33"/>
      <c r="I5524" s="33"/>
      <c r="J5524" s="33"/>
      <c r="K5524" s="33"/>
      <c r="L5524" s="33"/>
      <c r="M5524" s="33"/>
      <c r="N5524" s="33"/>
      <c r="O5524" s="33"/>
      <c r="P5524" s="33"/>
      <c r="Q5524" s="33"/>
      <c r="R5524" s="33"/>
      <c r="S5524" s="33"/>
      <c r="T5524" s="33"/>
    </row>
    <row r="5525" spans="4:20" x14ac:dyDescent="0.3">
      <c r="D5525" s="33"/>
      <c r="E5525" s="33"/>
      <c r="F5525" s="33"/>
      <c r="G5525" s="33"/>
      <c r="H5525" s="33"/>
      <c r="I5525" s="33"/>
      <c r="J5525" s="33"/>
      <c r="K5525" s="33"/>
      <c r="L5525" s="33"/>
      <c r="M5525" s="33"/>
      <c r="N5525" s="33"/>
      <c r="O5525" s="33"/>
      <c r="P5525" s="33"/>
      <c r="Q5525" s="33"/>
      <c r="R5525" s="33"/>
      <c r="S5525" s="33"/>
      <c r="T5525" s="33"/>
    </row>
    <row r="5526" spans="4:20" x14ac:dyDescent="0.3">
      <c r="D5526" s="33"/>
      <c r="E5526" s="33"/>
      <c r="F5526" s="33"/>
      <c r="G5526" s="33"/>
      <c r="H5526" s="33"/>
      <c r="I5526" s="33"/>
      <c r="J5526" s="33"/>
      <c r="K5526" s="33"/>
      <c r="L5526" s="33"/>
      <c r="M5526" s="33"/>
      <c r="N5526" s="33"/>
      <c r="O5526" s="33"/>
      <c r="P5526" s="33"/>
      <c r="Q5526" s="33"/>
      <c r="R5526" s="33"/>
      <c r="S5526" s="33"/>
      <c r="T5526" s="33"/>
    </row>
    <row r="5527" spans="4:20" x14ac:dyDescent="0.3">
      <c r="D5527" s="33"/>
      <c r="E5527" s="33"/>
      <c r="F5527" s="33"/>
      <c r="G5527" s="33"/>
      <c r="H5527" s="33"/>
      <c r="I5527" s="33"/>
      <c r="J5527" s="33"/>
      <c r="K5527" s="33"/>
      <c r="L5527" s="33"/>
      <c r="M5527" s="33"/>
      <c r="N5527" s="33"/>
      <c r="O5527" s="33"/>
      <c r="P5527" s="33"/>
      <c r="Q5527" s="33"/>
      <c r="R5527" s="33"/>
      <c r="S5527" s="33"/>
      <c r="T5527" s="33"/>
    </row>
    <row r="5528" spans="4:20" x14ac:dyDescent="0.3">
      <c r="D5528" s="33"/>
      <c r="E5528" s="33"/>
      <c r="F5528" s="33"/>
      <c r="G5528" s="33"/>
      <c r="H5528" s="33"/>
      <c r="I5528" s="33"/>
      <c r="J5528" s="33"/>
      <c r="K5528" s="33"/>
      <c r="L5528" s="33"/>
      <c r="M5528" s="33"/>
      <c r="N5528" s="33"/>
      <c r="O5528" s="33"/>
      <c r="P5528" s="33"/>
      <c r="Q5528" s="33"/>
      <c r="R5528" s="33"/>
      <c r="S5528" s="33"/>
      <c r="T5528" s="33"/>
    </row>
    <row r="5529" spans="4:20" x14ac:dyDescent="0.3">
      <c r="D5529" s="33"/>
      <c r="E5529" s="33"/>
      <c r="F5529" s="33"/>
      <c r="G5529" s="33"/>
      <c r="H5529" s="33"/>
      <c r="I5529" s="33"/>
      <c r="J5529" s="33"/>
      <c r="K5529" s="33"/>
      <c r="L5529" s="33"/>
      <c r="M5529" s="33"/>
      <c r="N5529" s="33"/>
      <c r="O5529" s="33"/>
      <c r="P5529" s="33"/>
      <c r="Q5529" s="33"/>
      <c r="R5529" s="33"/>
      <c r="S5529" s="33"/>
      <c r="T5529" s="33"/>
    </row>
    <row r="5530" spans="4:20" x14ac:dyDescent="0.3">
      <c r="D5530" s="33"/>
      <c r="E5530" s="33"/>
      <c r="F5530" s="33"/>
      <c r="G5530" s="33"/>
      <c r="H5530" s="33"/>
      <c r="I5530" s="33"/>
      <c r="J5530" s="33"/>
      <c r="K5530" s="33"/>
      <c r="L5530" s="33"/>
      <c r="M5530" s="33"/>
      <c r="N5530" s="33"/>
      <c r="O5530" s="33"/>
      <c r="P5530" s="33"/>
      <c r="Q5530" s="33"/>
      <c r="R5530" s="33"/>
      <c r="S5530" s="33"/>
      <c r="T5530" s="33"/>
    </row>
    <row r="5531" spans="4:20" x14ac:dyDescent="0.3">
      <c r="D5531" s="33"/>
      <c r="E5531" s="33"/>
      <c r="F5531" s="33"/>
      <c r="G5531" s="33"/>
      <c r="H5531" s="33"/>
      <c r="I5531" s="33"/>
      <c r="J5531" s="33"/>
      <c r="K5531" s="33"/>
      <c r="L5531" s="33"/>
      <c r="M5531" s="33"/>
      <c r="N5531" s="33"/>
      <c r="O5531" s="33"/>
      <c r="P5531" s="33"/>
      <c r="Q5531" s="33"/>
      <c r="R5531" s="33"/>
      <c r="S5531" s="33"/>
      <c r="T5531" s="33"/>
    </row>
    <row r="5532" spans="4:20" x14ac:dyDescent="0.3">
      <c r="D5532" s="33"/>
      <c r="E5532" s="33"/>
      <c r="F5532" s="33"/>
      <c r="G5532" s="33"/>
      <c r="H5532" s="33"/>
      <c r="I5532" s="33"/>
      <c r="J5532" s="33"/>
      <c r="K5532" s="33"/>
      <c r="L5532" s="33"/>
      <c r="M5532" s="33"/>
      <c r="N5532" s="33"/>
      <c r="O5532" s="33"/>
      <c r="P5532" s="33"/>
      <c r="Q5532" s="33"/>
      <c r="R5532" s="33"/>
      <c r="S5532" s="33"/>
      <c r="T5532" s="33"/>
    </row>
    <row r="5533" spans="4:20" x14ac:dyDescent="0.3">
      <c r="D5533" s="33"/>
      <c r="E5533" s="33"/>
      <c r="F5533" s="33"/>
      <c r="G5533" s="33"/>
      <c r="H5533" s="33"/>
      <c r="I5533" s="33"/>
      <c r="J5533" s="33"/>
      <c r="K5533" s="33"/>
      <c r="L5533" s="33"/>
      <c r="M5533" s="33"/>
      <c r="N5533" s="33"/>
      <c r="O5533" s="33"/>
      <c r="P5533" s="33"/>
      <c r="Q5533" s="33"/>
      <c r="R5533" s="33"/>
      <c r="S5533" s="33"/>
      <c r="T5533" s="33"/>
    </row>
    <row r="5534" spans="4:20" x14ac:dyDescent="0.3">
      <c r="D5534" s="33"/>
      <c r="E5534" s="33"/>
      <c r="F5534" s="33"/>
      <c r="G5534" s="33"/>
      <c r="H5534" s="33"/>
      <c r="I5534" s="33"/>
      <c r="J5534" s="33"/>
      <c r="K5534" s="33"/>
      <c r="L5534" s="33"/>
      <c r="M5534" s="33"/>
      <c r="N5534" s="33"/>
      <c r="O5534" s="33"/>
      <c r="P5534" s="33"/>
      <c r="Q5534" s="33"/>
      <c r="R5534" s="33"/>
      <c r="S5534" s="33"/>
      <c r="T5534" s="33"/>
    </row>
    <row r="5535" spans="4:20" x14ac:dyDescent="0.3">
      <c r="D5535" s="33"/>
      <c r="E5535" s="33"/>
      <c r="F5535" s="33"/>
      <c r="G5535" s="33"/>
      <c r="H5535" s="33"/>
      <c r="I5535" s="33"/>
      <c r="J5535" s="33"/>
      <c r="K5535" s="33"/>
      <c r="L5535" s="33"/>
      <c r="M5535" s="33"/>
      <c r="N5535" s="33"/>
      <c r="O5535" s="33"/>
      <c r="P5535" s="33"/>
      <c r="Q5535" s="33"/>
      <c r="R5535" s="33"/>
      <c r="S5535" s="33"/>
      <c r="T5535" s="33"/>
    </row>
    <row r="5536" spans="4:20" x14ac:dyDescent="0.3">
      <c r="D5536" s="33"/>
      <c r="E5536" s="33"/>
      <c r="F5536" s="33"/>
      <c r="G5536" s="33"/>
      <c r="H5536" s="33"/>
      <c r="I5536" s="33"/>
      <c r="J5536" s="33"/>
      <c r="K5536" s="33"/>
      <c r="L5536" s="33"/>
      <c r="M5536" s="33"/>
      <c r="N5536" s="33"/>
      <c r="O5536" s="33"/>
      <c r="P5536" s="33"/>
      <c r="Q5536" s="33"/>
      <c r="R5536" s="33"/>
      <c r="S5536" s="33"/>
      <c r="T5536" s="33"/>
    </row>
    <row r="5537" spans="4:20" x14ac:dyDescent="0.3">
      <c r="D5537" s="33"/>
      <c r="E5537" s="33"/>
      <c r="F5537" s="33"/>
      <c r="G5537" s="33"/>
      <c r="H5537" s="33"/>
      <c r="I5537" s="33"/>
      <c r="J5537" s="33"/>
      <c r="K5537" s="33"/>
      <c r="L5537" s="33"/>
      <c r="M5537" s="33"/>
      <c r="N5537" s="33"/>
      <c r="O5537" s="33"/>
      <c r="P5537" s="33"/>
      <c r="Q5537" s="33"/>
      <c r="R5537" s="33"/>
      <c r="S5537" s="33"/>
      <c r="T5537" s="33"/>
    </row>
    <row r="5538" spans="4:20" x14ac:dyDescent="0.3">
      <c r="D5538" s="33"/>
      <c r="E5538" s="33"/>
      <c r="F5538" s="33"/>
      <c r="G5538" s="33"/>
      <c r="H5538" s="33"/>
      <c r="I5538" s="33"/>
      <c r="J5538" s="33"/>
      <c r="K5538" s="33"/>
      <c r="L5538" s="33"/>
      <c r="M5538" s="33"/>
      <c r="N5538" s="33"/>
      <c r="O5538" s="33"/>
      <c r="P5538" s="33"/>
      <c r="Q5538" s="33"/>
      <c r="R5538" s="33"/>
      <c r="S5538" s="33"/>
      <c r="T5538" s="33"/>
    </row>
    <row r="5539" spans="4:20" x14ac:dyDescent="0.3">
      <c r="D5539" s="33"/>
      <c r="E5539" s="33"/>
      <c r="F5539" s="33"/>
      <c r="G5539" s="33"/>
      <c r="H5539" s="33"/>
      <c r="I5539" s="33"/>
      <c r="J5539" s="33"/>
      <c r="K5539" s="33"/>
      <c r="L5539" s="33"/>
      <c r="M5539" s="33"/>
      <c r="N5539" s="33"/>
      <c r="O5539" s="33"/>
      <c r="P5539" s="33"/>
      <c r="Q5539" s="33"/>
      <c r="R5539" s="33"/>
      <c r="S5539" s="33"/>
      <c r="T5539" s="33"/>
    </row>
    <row r="5540" spans="4:20" x14ac:dyDescent="0.3">
      <c r="D5540" s="33"/>
      <c r="E5540" s="33"/>
      <c r="F5540" s="33"/>
      <c r="G5540" s="33"/>
      <c r="H5540" s="33"/>
      <c r="I5540" s="33"/>
      <c r="J5540" s="33"/>
      <c r="K5540" s="33"/>
      <c r="L5540" s="33"/>
      <c r="M5540" s="33"/>
      <c r="N5540" s="33"/>
      <c r="O5540" s="33"/>
      <c r="P5540" s="33"/>
      <c r="Q5540" s="33"/>
      <c r="R5540" s="33"/>
      <c r="S5540" s="33"/>
      <c r="T5540" s="33"/>
    </row>
    <row r="5541" spans="4:20" x14ac:dyDescent="0.3">
      <c r="D5541" s="33"/>
      <c r="E5541" s="33"/>
      <c r="F5541" s="33"/>
      <c r="G5541" s="33"/>
      <c r="H5541" s="33"/>
      <c r="I5541" s="33"/>
      <c r="J5541" s="33"/>
      <c r="K5541" s="33"/>
      <c r="L5541" s="33"/>
      <c r="M5541" s="33"/>
      <c r="N5541" s="33"/>
      <c r="O5541" s="33"/>
      <c r="P5541" s="33"/>
      <c r="Q5541" s="33"/>
      <c r="R5541" s="33"/>
      <c r="S5541" s="33"/>
      <c r="T5541" s="33"/>
    </row>
    <row r="5542" spans="4:20" x14ac:dyDescent="0.3">
      <c r="D5542" s="33"/>
      <c r="E5542" s="33"/>
      <c r="F5542" s="33"/>
      <c r="G5542" s="33"/>
      <c r="H5542" s="33"/>
      <c r="I5542" s="33"/>
      <c r="J5542" s="33"/>
      <c r="K5542" s="33"/>
      <c r="L5542" s="33"/>
      <c r="M5542" s="33"/>
      <c r="N5542" s="33"/>
      <c r="O5542" s="33"/>
      <c r="P5542" s="33"/>
      <c r="Q5542" s="33"/>
      <c r="R5542" s="33"/>
      <c r="S5542" s="33"/>
      <c r="T5542" s="33"/>
    </row>
    <row r="5543" spans="4:20" x14ac:dyDescent="0.3">
      <c r="D5543" s="33"/>
      <c r="E5543" s="33"/>
      <c r="F5543" s="33"/>
      <c r="G5543" s="33"/>
      <c r="H5543" s="33"/>
      <c r="I5543" s="33"/>
      <c r="J5543" s="33"/>
      <c r="K5543" s="33"/>
      <c r="L5543" s="33"/>
      <c r="M5543" s="33"/>
      <c r="N5543" s="33"/>
      <c r="O5543" s="33"/>
      <c r="P5543" s="33"/>
      <c r="Q5543" s="33"/>
      <c r="R5543" s="33"/>
      <c r="S5543" s="33"/>
      <c r="T5543" s="33"/>
    </row>
    <row r="5544" spans="4:20" x14ac:dyDescent="0.3">
      <c r="D5544" s="33"/>
      <c r="E5544" s="33"/>
      <c r="F5544" s="33"/>
      <c r="G5544" s="33"/>
      <c r="H5544" s="33"/>
      <c r="I5544" s="33"/>
      <c r="J5544" s="33"/>
      <c r="K5544" s="33"/>
      <c r="L5544" s="33"/>
      <c r="M5544" s="33"/>
      <c r="N5544" s="33"/>
      <c r="O5544" s="33"/>
      <c r="P5544" s="33"/>
      <c r="Q5544" s="33"/>
      <c r="R5544" s="33"/>
      <c r="S5544" s="33"/>
      <c r="T5544" s="33"/>
    </row>
    <row r="5545" spans="4:20" x14ac:dyDescent="0.3">
      <c r="D5545" s="33"/>
      <c r="E5545" s="33"/>
      <c r="F5545" s="33"/>
      <c r="G5545" s="33"/>
      <c r="H5545" s="33"/>
      <c r="I5545" s="33"/>
      <c r="J5545" s="33"/>
      <c r="K5545" s="33"/>
      <c r="L5545" s="33"/>
      <c r="M5545" s="33"/>
      <c r="N5545" s="33"/>
      <c r="O5545" s="33"/>
      <c r="P5545" s="33"/>
      <c r="Q5545" s="33"/>
      <c r="R5545" s="33"/>
      <c r="S5545" s="33"/>
      <c r="T5545" s="33"/>
    </row>
    <row r="5546" spans="4:20" x14ac:dyDescent="0.3">
      <c r="D5546" s="33"/>
      <c r="E5546" s="33"/>
      <c r="F5546" s="33"/>
      <c r="G5546" s="33"/>
      <c r="H5546" s="33"/>
      <c r="I5546" s="33"/>
      <c r="J5546" s="33"/>
      <c r="K5546" s="33"/>
      <c r="L5546" s="33"/>
      <c r="M5546" s="33"/>
      <c r="N5546" s="33"/>
      <c r="O5546" s="33"/>
      <c r="P5546" s="33"/>
      <c r="Q5546" s="33"/>
      <c r="R5546" s="33"/>
      <c r="S5546" s="33"/>
      <c r="T5546" s="33"/>
    </row>
    <row r="5547" spans="4:20" x14ac:dyDescent="0.3">
      <c r="D5547" s="33"/>
      <c r="E5547" s="33"/>
      <c r="F5547" s="33"/>
      <c r="G5547" s="33"/>
      <c r="H5547" s="33"/>
      <c r="I5547" s="33"/>
      <c r="J5547" s="33"/>
      <c r="K5547" s="33"/>
      <c r="L5547" s="33"/>
      <c r="M5547" s="33"/>
      <c r="N5547" s="33"/>
      <c r="O5547" s="33"/>
      <c r="P5547" s="33"/>
      <c r="Q5547" s="33"/>
      <c r="R5547" s="33"/>
      <c r="S5547" s="33"/>
      <c r="T5547" s="33"/>
    </row>
    <row r="5548" spans="4:20" x14ac:dyDescent="0.3">
      <c r="D5548" s="33"/>
      <c r="E5548" s="33"/>
      <c r="F5548" s="33"/>
      <c r="G5548" s="33"/>
      <c r="H5548" s="33"/>
      <c r="I5548" s="33"/>
      <c r="J5548" s="33"/>
      <c r="K5548" s="33"/>
      <c r="L5548" s="33"/>
      <c r="M5548" s="33"/>
      <c r="N5548" s="33"/>
      <c r="O5548" s="33"/>
      <c r="P5548" s="33"/>
      <c r="Q5548" s="33"/>
      <c r="R5548" s="33"/>
      <c r="S5548" s="33"/>
      <c r="T5548" s="33"/>
    </row>
    <row r="5549" spans="4:20" x14ac:dyDescent="0.3">
      <c r="D5549" s="33"/>
      <c r="E5549" s="33"/>
      <c r="F5549" s="33"/>
      <c r="G5549" s="33"/>
      <c r="H5549" s="33"/>
      <c r="I5549" s="33"/>
      <c r="J5549" s="33"/>
      <c r="K5549" s="33"/>
      <c r="L5549" s="33"/>
      <c r="M5549" s="33"/>
      <c r="N5549" s="33"/>
      <c r="O5549" s="33"/>
      <c r="P5549" s="33"/>
      <c r="Q5549" s="33"/>
      <c r="R5549" s="33"/>
      <c r="S5549" s="33"/>
      <c r="T5549" s="33"/>
    </row>
    <row r="5550" spans="4:20" x14ac:dyDescent="0.3">
      <c r="D5550" s="33"/>
      <c r="E5550" s="33"/>
      <c r="F5550" s="33"/>
      <c r="G5550" s="33"/>
      <c r="H5550" s="33"/>
      <c r="I5550" s="33"/>
      <c r="J5550" s="33"/>
      <c r="K5550" s="33"/>
      <c r="L5550" s="33"/>
      <c r="M5550" s="33"/>
      <c r="N5550" s="33"/>
      <c r="O5550" s="33"/>
      <c r="P5550" s="33"/>
      <c r="Q5550" s="33"/>
      <c r="R5550" s="33"/>
      <c r="S5550" s="33"/>
      <c r="T5550" s="33"/>
    </row>
    <row r="5551" spans="4:20" x14ac:dyDescent="0.3">
      <c r="D5551" s="33"/>
      <c r="E5551" s="33"/>
      <c r="F5551" s="33"/>
      <c r="G5551" s="33"/>
      <c r="H5551" s="33"/>
      <c r="I5551" s="33"/>
      <c r="J5551" s="33"/>
      <c r="K5551" s="33"/>
      <c r="L5551" s="33"/>
      <c r="M5551" s="33"/>
      <c r="N5551" s="33"/>
      <c r="O5551" s="33"/>
      <c r="P5551" s="33"/>
      <c r="Q5551" s="33"/>
      <c r="R5551" s="33"/>
      <c r="S5551" s="33"/>
      <c r="T5551" s="33"/>
    </row>
    <row r="5552" spans="4:20" x14ac:dyDescent="0.3">
      <c r="D5552" s="33"/>
      <c r="E5552" s="33"/>
      <c r="F5552" s="33"/>
      <c r="G5552" s="33"/>
      <c r="H5552" s="33"/>
      <c r="I5552" s="33"/>
      <c r="J5552" s="33"/>
      <c r="K5552" s="33"/>
      <c r="L5552" s="33"/>
      <c r="M5552" s="33"/>
      <c r="N5552" s="33"/>
      <c r="O5552" s="33"/>
      <c r="P5552" s="33"/>
      <c r="Q5552" s="33"/>
      <c r="R5552" s="33"/>
      <c r="S5552" s="33"/>
      <c r="T5552" s="33"/>
    </row>
    <row r="5553" spans="4:20" x14ac:dyDescent="0.3">
      <c r="D5553" s="33"/>
      <c r="E5553" s="33"/>
      <c r="F5553" s="33"/>
      <c r="G5553" s="33"/>
      <c r="H5553" s="33"/>
      <c r="I5553" s="33"/>
      <c r="J5553" s="33"/>
      <c r="K5553" s="33"/>
      <c r="L5553" s="33"/>
      <c r="M5553" s="33"/>
      <c r="N5553" s="33"/>
      <c r="O5553" s="33"/>
      <c r="P5553" s="33"/>
      <c r="Q5553" s="33"/>
      <c r="R5553" s="33"/>
      <c r="S5553" s="33"/>
      <c r="T5553" s="33"/>
    </row>
    <row r="5554" spans="4:20" x14ac:dyDescent="0.3">
      <c r="D5554" s="33"/>
      <c r="E5554" s="33"/>
      <c r="F5554" s="33"/>
      <c r="G5554" s="33"/>
      <c r="H5554" s="33"/>
      <c r="I5554" s="33"/>
      <c r="J5554" s="33"/>
      <c r="K5554" s="33"/>
      <c r="L5554" s="33"/>
      <c r="M5554" s="33"/>
      <c r="N5554" s="33"/>
      <c r="O5554" s="33"/>
      <c r="P5554" s="33"/>
      <c r="Q5554" s="33"/>
      <c r="R5554" s="33"/>
      <c r="S5554" s="33"/>
      <c r="T5554" s="33"/>
    </row>
    <row r="5555" spans="4:20" x14ac:dyDescent="0.3">
      <c r="D5555" s="33"/>
      <c r="E5555" s="33"/>
      <c r="F5555" s="33"/>
      <c r="G5555" s="33"/>
      <c r="H5555" s="33"/>
      <c r="I5555" s="33"/>
      <c r="J5555" s="33"/>
      <c r="K5555" s="33"/>
      <c r="L5555" s="33"/>
      <c r="M5555" s="33"/>
      <c r="N5555" s="33"/>
      <c r="O5555" s="33"/>
      <c r="P5555" s="33"/>
      <c r="Q5555" s="33"/>
      <c r="R5555" s="33"/>
      <c r="S5555" s="33"/>
      <c r="T5555" s="33"/>
    </row>
    <row r="5556" spans="4:20" x14ac:dyDescent="0.3">
      <c r="D5556" s="33"/>
      <c r="E5556" s="33"/>
      <c r="F5556" s="33"/>
      <c r="G5556" s="33"/>
      <c r="H5556" s="33"/>
      <c r="I5556" s="33"/>
      <c r="J5556" s="33"/>
      <c r="K5556" s="33"/>
      <c r="L5556" s="33"/>
      <c r="M5556" s="33"/>
      <c r="N5556" s="33"/>
      <c r="O5556" s="33"/>
      <c r="P5556" s="33"/>
      <c r="Q5556" s="33"/>
      <c r="R5556" s="33"/>
      <c r="S5556" s="33"/>
      <c r="T5556" s="33"/>
    </row>
    <row r="5557" spans="4:20" x14ac:dyDescent="0.3">
      <c r="D5557" s="33"/>
      <c r="E5557" s="33"/>
      <c r="F5557" s="33"/>
      <c r="G5557" s="33"/>
      <c r="H5557" s="33"/>
      <c r="I5557" s="33"/>
      <c r="J5557" s="33"/>
      <c r="K5557" s="33"/>
      <c r="L5557" s="33"/>
      <c r="M5557" s="33"/>
      <c r="N5557" s="33"/>
      <c r="O5557" s="33"/>
      <c r="P5557" s="33"/>
      <c r="Q5557" s="33"/>
      <c r="R5557" s="33"/>
      <c r="S5557" s="33"/>
      <c r="T5557" s="33"/>
    </row>
    <row r="5558" spans="4:20" x14ac:dyDescent="0.3">
      <c r="D5558" s="33"/>
      <c r="E5558" s="33"/>
      <c r="F5558" s="33"/>
      <c r="G5558" s="33"/>
      <c r="H5558" s="33"/>
      <c r="I5558" s="33"/>
      <c r="J5558" s="33"/>
      <c r="K5558" s="33"/>
      <c r="L5558" s="33"/>
      <c r="M5558" s="33"/>
      <c r="N5558" s="33"/>
      <c r="O5558" s="33"/>
      <c r="P5558" s="33"/>
      <c r="Q5558" s="33"/>
      <c r="R5558" s="33"/>
      <c r="S5558" s="33"/>
      <c r="T5558" s="33"/>
    </row>
    <row r="5559" spans="4:20" x14ac:dyDescent="0.3">
      <c r="D5559" s="33"/>
      <c r="E5559" s="33"/>
      <c r="F5559" s="33"/>
      <c r="G5559" s="33"/>
      <c r="H5559" s="33"/>
      <c r="I5559" s="33"/>
      <c r="J5559" s="33"/>
      <c r="K5559" s="33"/>
      <c r="L5559" s="33"/>
      <c r="M5559" s="33"/>
      <c r="N5559" s="33"/>
      <c r="O5559" s="33"/>
      <c r="P5559" s="33"/>
      <c r="Q5559" s="33"/>
      <c r="R5559" s="33"/>
      <c r="S5559" s="33"/>
      <c r="T5559" s="33"/>
    </row>
    <row r="5560" spans="4:20" x14ac:dyDescent="0.3">
      <c r="D5560" s="33"/>
      <c r="E5560" s="33"/>
      <c r="F5560" s="33"/>
      <c r="G5560" s="33"/>
      <c r="H5560" s="33"/>
      <c r="I5560" s="33"/>
      <c r="J5560" s="33"/>
      <c r="K5560" s="33"/>
      <c r="L5560" s="33"/>
      <c r="M5560" s="33"/>
      <c r="N5560" s="33"/>
      <c r="O5560" s="33"/>
      <c r="P5560" s="33"/>
      <c r="Q5560" s="33"/>
      <c r="R5560" s="33"/>
      <c r="S5560" s="33"/>
      <c r="T5560" s="33"/>
    </row>
    <row r="5561" spans="4:20" x14ac:dyDescent="0.3">
      <c r="D5561" s="33"/>
      <c r="E5561" s="33"/>
      <c r="F5561" s="33"/>
      <c r="G5561" s="33"/>
      <c r="H5561" s="33"/>
      <c r="I5561" s="33"/>
      <c r="J5561" s="33"/>
      <c r="K5561" s="33"/>
      <c r="L5561" s="33"/>
      <c r="M5561" s="33"/>
      <c r="N5561" s="33"/>
      <c r="O5561" s="33"/>
      <c r="P5561" s="33"/>
      <c r="Q5561" s="33"/>
      <c r="R5561" s="33"/>
      <c r="S5561" s="33"/>
      <c r="T5561" s="33"/>
    </row>
    <row r="5562" spans="4:20" x14ac:dyDescent="0.3">
      <c r="D5562" s="33"/>
      <c r="E5562" s="33"/>
      <c r="F5562" s="33"/>
      <c r="G5562" s="33"/>
      <c r="H5562" s="33"/>
      <c r="I5562" s="33"/>
      <c r="J5562" s="33"/>
      <c r="K5562" s="33"/>
      <c r="L5562" s="33"/>
      <c r="M5562" s="33"/>
      <c r="N5562" s="33"/>
      <c r="O5562" s="33"/>
      <c r="P5562" s="33"/>
      <c r="Q5562" s="33"/>
      <c r="R5562" s="33"/>
      <c r="S5562" s="33"/>
      <c r="T5562" s="33"/>
    </row>
    <row r="5563" spans="4:20" x14ac:dyDescent="0.3">
      <c r="D5563" s="33"/>
      <c r="E5563" s="33"/>
      <c r="F5563" s="33"/>
      <c r="G5563" s="33"/>
      <c r="H5563" s="33"/>
      <c r="I5563" s="33"/>
      <c r="J5563" s="33"/>
      <c r="K5563" s="33"/>
      <c r="L5563" s="33"/>
      <c r="M5563" s="33"/>
      <c r="N5563" s="33"/>
      <c r="O5563" s="33"/>
      <c r="P5563" s="33"/>
      <c r="Q5563" s="33"/>
      <c r="R5563" s="33"/>
      <c r="S5563" s="33"/>
      <c r="T5563" s="33"/>
    </row>
    <row r="5564" spans="4:20" x14ac:dyDescent="0.3">
      <c r="D5564" s="33"/>
      <c r="E5564" s="33"/>
      <c r="F5564" s="33"/>
      <c r="G5564" s="33"/>
      <c r="H5564" s="33"/>
      <c r="I5564" s="33"/>
      <c r="J5564" s="33"/>
      <c r="K5564" s="33"/>
      <c r="L5564" s="33"/>
      <c r="M5564" s="33"/>
      <c r="N5564" s="33"/>
      <c r="O5564" s="33"/>
      <c r="P5564" s="33"/>
      <c r="Q5564" s="33"/>
      <c r="R5564" s="33"/>
      <c r="S5564" s="33"/>
      <c r="T5564" s="33"/>
    </row>
    <row r="5565" spans="4:20" x14ac:dyDescent="0.3">
      <c r="D5565" s="33"/>
      <c r="E5565" s="33"/>
      <c r="F5565" s="33"/>
      <c r="G5565" s="33"/>
      <c r="H5565" s="33"/>
      <c r="I5565" s="33"/>
      <c r="J5565" s="33"/>
      <c r="K5565" s="33"/>
      <c r="L5565" s="33"/>
      <c r="M5565" s="33"/>
      <c r="N5565" s="33"/>
      <c r="O5565" s="33"/>
      <c r="P5565" s="33"/>
      <c r="Q5565" s="33"/>
      <c r="R5565" s="33"/>
      <c r="S5565" s="33"/>
      <c r="T5565" s="33"/>
    </row>
    <row r="5566" spans="4:20" x14ac:dyDescent="0.3">
      <c r="D5566" s="33"/>
      <c r="E5566" s="33"/>
      <c r="F5566" s="33"/>
      <c r="G5566" s="33"/>
      <c r="H5566" s="33"/>
      <c r="I5566" s="33"/>
      <c r="J5566" s="33"/>
      <c r="K5566" s="33"/>
      <c r="L5566" s="33"/>
      <c r="M5566" s="33"/>
      <c r="N5566" s="33"/>
      <c r="O5566" s="33"/>
      <c r="P5566" s="33"/>
      <c r="Q5566" s="33"/>
      <c r="R5566" s="33"/>
      <c r="S5566" s="33"/>
      <c r="T5566" s="33"/>
    </row>
    <row r="5567" spans="4:20" x14ac:dyDescent="0.3">
      <c r="D5567" s="33"/>
      <c r="E5567" s="33"/>
      <c r="F5567" s="33"/>
      <c r="G5567" s="33"/>
      <c r="H5567" s="33"/>
      <c r="I5567" s="33"/>
      <c r="J5567" s="33"/>
      <c r="K5567" s="33"/>
      <c r="L5567" s="33"/>
      <c r="M5567" s="33"/>
      <c r="N5567" s="33"/>
      <c r="O5567" s="33"/>
      <c r="P5567" s="33"/>
      <c r="Q5567" s="33"/>
      <c r="R5567" s="33"/>
      <c r="S5567" s="33"/>
      <c r="T5567" s="33"/>
    </row>
    <row r="5568" spans="4:20" x14ac:dyDescent="0.3">
      <c r="D5568" s="33"/>
      <c r="E5568" s="33"/>
      <c r="F5568" s="33"/>
      <c r="G5568" s="33"/>
      <c r="H5568" s="33"/>
      <c r="I5568" s="33"/>
      <c r="J5568" s="33"/>
      <c r="K5568" s="33"/>
      <c r="L5568" s="33"/>
      <c r="M5568" s="33"/>
      <c r="N5568" s="33"/>
      <c r="O5568" s="33"/>
      <c r="P5568" s="33"/>
      <c r="Q5568" s="33"/>
      <c r="R5568" s="33"/>
      <c r="S5568" s="33"/>
      <c r="T5568" s="33"/>
    </row>
    <row r="5569" spans="4:20" x14ac:dyDescent="0.3">
      <c r="D5569" s="33"/>
      <c r="E5569" s="33"/>
      <c r="F5569" s="33"/>
      <c r="G5569" s="33"/>
      <c r="H5569" s="33"/>
      <c r="I5569" s="33"/>
      <c r="J5569" s="33"/>
      <c r="K5569" s="33"/>
      <c r="L5569" s="33"/>
      <c r="M5569" s="33"/>
      <c r="N5569" s="33"/>
      <c r="O5569" s="33"/>
      <c r="P5569" s="33"/>
      <c r="Q5569" s="33"/>
      <c r="R5569" s="33"/>
      <c r="S5569" s="33"/>
      <c r="T5569" s="33"/>
    </row>
    <row r="5570" spans="4:20" x14ac:dyDescent="0.3">
      <c r="D5570" s="33"/>
      <c r="E5570" s="33"/>
      <c r="F5570" s="33"/>
      <c r="G5570" s="33"/>
      <c r="H5570" s="33"/>
      <c r="I5570" s="33"/>
      <c r="J5570" s="33"/>
      <c r="K5570" s="33"/>
      <c r="L5570" s="33"/>
      <c r="M5570" s="33"/>
      <c r="N5570" s="33"/>
      <c r="O5570" s="33"/>
      <c r="P5570" s="33"/>
      <c r="Q5570" s="33"/>
      <c r="R5570" s="33"/>
      <c r="S5570" s="33"/>
      <c r="T5570" s="33"/>
    </row>
    <row r="5571" spans="4:20" x14ac:dyDescent="0.3">
      <c r="D5571" s="33"/>
      <c r="E5571" s="33"/>
      <c r="F5571" s="33"/>
      <c r="G5571" s="33"/>
      <c r="H5571" s="33"/>
      <c r="I5571" s="33"/>
      <c r="J5571" s="33"/>
      <c r="K5571" s="33"/>
      <c r="L5571" s="33"/>
      <c r="M5571" s="33"/>
      <c r="N5571" s="33"/>
      <c r="O5571" s="33"/>
      <c r="P5571" s="33"/>
      <c r="Q5571" s="33"/>
      <c r="R5571" s="33"/>
      <c r="S5571" s="33"/>
      <c r="T5571" s="33"/>
    </row>
    <row r="5572" spans="4:20" x14ac:dyDescent="0.3">
      <c r="D5572" s="33"/>
      <c r="E5572" s="33"/>
      <c r="F5572" s="33"/>
      <c r="G5572" s="33"/>
      <c r="H5572" s="33"/>
      <c r="I5572" s="33"/>
      <c r="J5572" s="33"/>
      <c r="K5572" s="33"/>
      <c r="L5572" s="33"/>
      <c r="M5572" s="33"/>
      <c r="N5572" s="33"/>
      <c r="O5572" s="33"/>
      <c r="P5572" s="33"/>
      <c r="Q5572" s="33"/>
      <c r="R5572" s="33"/>
      <c r="S5572" s="33"/>
      <c r="T5572" s="33"/>
    </row>
    <row r="5573" spans="4:20" x14ac:dyDescent="0.3">
      <c r="D5573" s="33"/>
      <c r="E5573" s="33"/>
      <c r="F5573" s="33"/>
      <c r="G5573" s="33"/>
      <c r="H5573" s="33"/>
      <c r="I5573" s="33"/>
      <c r="J5573" s="33"/>
      <c r="K5573" s="33"/>
      <c r="L5573" s="33"/>
      <c r="M5573" s="33"/>
      <c r="N5573" s="33"/>
      <c r="O5573" s="33"/>
      <c r="P5573" s="33"/>
      <c r="Q5573" s="33"/>
      <c r="R5573" s="33"/>
      <c r="S5573" s="33"/>
      <c r="T5573" s="33"/>
    </row>
    <row r="5574" spans="4:20" x14ac:dyDescent="0.3">
      <c r="D5574" s="33"/>
      <c r="E5574" s="33"/>
      <c r="F5574" s="33"/>
      <c r="G5574" s="33"/>
      <c r="H5574" s="33"/>
      <c r="I5574" s="33"/>
      <c r="J5574" s="33"/>
      <c r="K5574" s="33"/>
      <c r="L5574" s="33"/>
      <c r="M5574" s="33"/>
      <c r="N5574" s="33"/>
      <c r="O5574" s="33"/>
      <c r="P5574" s="33"/>
      <c r="Q5574" s="33"/>
      <c r="R5574" s="33"/>
      <c r="S5574" s="33"/>
      <c r="T5574" s="33"/>
    </row>
    <row r="5575" spans="4:20" x14ac:dyDescent="0.3">
      <c r="D5575" s="33"/>
      <c r="E5575" s="33"/>
      <c r="F5575" s="33"/>
      <c r="G5575" s="33"/>
      <c r="H5575" s="33"/>
      <c r="I5575" s="33"/>
      <c r="J5575" s="33"/>
      <c r="K5575" s="33"/>
      <c r="L5575" s="33"/>
      <c r="M5575" s="33"/>
      <c r="N5575" s="33"/>
      <c r="O5575" s="33"/>
      <c r="P5575" s="33"/>
      <c r="Q5575" s="33"/>
      <c r="R5575" s="33"/>
      <c r="S5575" s="33"/>
      <c r="T5575" s="33"/>
    </row>
    <row r="5576" spans="4:20" x14ac:dyDescent="0.3">
      <c r="D5576" s="33"/>
      <c r="E5576" s="33"/>
      <c r="F5576" s="33"/>
      <c r="G5576" s="33"/>
      <c r="H5576" s="33"/>
      <c r="I5576" s="33"/>
      <c r="J5576" s="33"/>
      <c r="K5576" s="33"/>
      <c r="L5576" s="33"/>
      <c r="M5576" s="33"/>
      <c r="N5576" s="33"/>
      <c r="O5576" s="33"/>
      <c r="P5576" s="33"/>
      <c r="Q5576" s="33"/>
      <c r="R5576" s="33"/>
      <c r="S5576" s="33"/>
      <c r="T5576" s="33"/>
    </row>
    <row r="5577" spans="4:20" x14ac:dyDescent="0.3">
      <c r="D5577" s="33"/>
      <c r="E5577" s="33"/>
      <c r="F5577" s="33"/>
      <c r="G5577" s="33"/>
      <c r="H5577" s="33"/>
      <c r="I5577" s="33"/>
      <c r="J5577" s="33"/>
      <c r="K5577" s="33"/>
      <c r="L5577" s="33"/>
      <c r="M5577" s="33"/>
      <c r="N5577" s="33"/>
      <c r="O5577" s="33"/>
      <c r="P5577" s="33"/>
      <c r="Q5577" s="33"/>
      <c r="R5577" s="33"/>
      <c r="S5577" s="33"/>
      <c r="T5577" s="33"/>
    </row>
    <row r="5578" spans="4:20" x14ac:dyDescent="0.3">
      <c r="D5578" s="33"/>
      <c r="E5578" s="33"/>
      <c r="F5578" s="33"/>
      <c r="G5578" s="33"/>
      <c r="H5578" s="33"/>
      <c r="I5578" s="33"/>
      <c r="J5578" s="33"/>
      <c r="K5578" s="33"/>
      <c r="L5578" s="33"/>
      <c r="M5578" s="33"/>
      <c r="N5578" s="33"/>
      <c r="O5578" s="33"/>
      <c r="P5578" s="33"/>
      <c r="Q5578" s="33"/>
      <c r="R5578" s="33"/>
      <c r="S5578" s="33"/>
      <c r="T5578" s="33"/>
    </row>
    <row r="5579" spans="4:20" x14ac:dyDescent="0.3">
      <c r="D5579" s="33"/>
      <c r="E5579" s="33"/>
      <c r="F5579" s="33"/>
      <c r="G5579" s="33"/>
      <c r="H5579" s="33"/>
      <c r="I5579" s="33"/>
      <c r="J5579" s="33"/>
      <c r="K5579" s="33"/>
      <c r="L5579" s="33"/>
      <c r="M5579" s="33"/>
      <c r="N5579" s="33"/>
      <c r="O5579" s="33"/>
      <c r="P5579" s="33"/>
      <c r="Q5579" s="33"/>
      <c r="R5579" s="33"/>
      <c r="S5579" s="33"/>
      <c r="T5579" s="33"/>
    </row>
    <row r="5580" spans="4:20" x14ac:dyDescent="0.3">
      <c r="D5580" s="33"/>
      <c r="E5580" s="33"/>
      <c r="F5580" s="33"/>
      <c r="G5580" s="33"/>
      <c r="H5580" s="33"/>
      <c r="I5580" s="33"/>
      <c r="J5580" s="33"/>
      <c r="K5580" s="33"/>
      <c r="L5580" s="33"/>
      <c r="M5580" s="33"/>
      <c r="N5580" s="33"/>
      <c r="O5580" s="33"/>
      <c r="P5580" s="33"/>
      <c r="Q5580" s="33"/>
      <c r="R5580" s="33"/>
      <c r="S5580" s="33"/>
      <c r="T5580" s="33"/>
    </row>
    <row r="5581" spans="4:20" x14ac:dyDescent="0.3">
      <c r="D5581" s="33"/>
      <c r="E5581" s="33"/>
      <c r="F5581" s="33"/>
      <c r="G5581" s="33"/>
      <c r="H5581" s="33"/>
      <c r="I5581" s="33"/>
      <c r="J5581" s="33"/>
      <c r="K5581" s="33"/>
      <c r="L5581" s="33"/>
      <c r="M5581" s="33"/>
      <c r="N5581" s="33"/>
      <c r="O5581" s="33"/>
      <c r="P5581" s="33"/>
      <c r="Q5581" s="33"/>
      <c r="R5581" s="33"/>
      <c r="S5581" s="33"/>
      <c r="T5581" s="33"/>
    </row>
    <row r="5582" spans="4:20" x14ac:dyDescent="0.3">
      <c r="D5582" s="33"/>
      <c r="E5582" s="33"/>
      <c r="F5582" s="33"/>
      <c r="G5582" s="33"/>
      <c r="H5582" s="33"/>
      <c r="I5582" s="33"/>
      <c r="J5582" s="33"/>
      <c r="K5582" s="33"/>
      <c r="L5582" s="33"/>
      <c r="M5582" s="33"/>
      <c r="N5582" s="33"/>
      <c r="O5582" s="33"/>
      <c r="P5582" s="33"/>
      <c r="Q5582" s="33"/>
      <c r="R5582" s="33"/>
      <c r="S5582" s="33"/>
      <c r="T5582" s="33"/>
    </row>
    <row r="5583" spans="4:20" x14ac:dyDescent="0.3">
      <c r="D5583" s="33"/>
      <c r="E5583" s="33"/>
      <c r="F5583" s="33"/>
      <c r="G5583" s="33"/>
      <c r="H5583" s="33"/>
      <c r="I5583" s="33"/>
      <c r="J5583" s="33"/>
      <c r="K5583" s="33"/>
      <c r="L5583" s="33"/>
      <c r="M5583" s="33"/>
      <c r="N5583" s="33"/>
      <c r="O5583" s="33"/>
      <c r="P5583" s="33"/>
      <c r="Q5583" s="33"/>
      <c r="R5583" s="33"/>
      <c r="S5583" s="33"/>
      <c r="T5583" s="33"/>
    </row>
    <row r="5584" spans="4:20" x14ac:dyDescent="0.3">
      <c r="D5584" s="33"/>
      <c r="E5584" s="33"/>
      <c r="F5584" s="33"/>
      <c r="G5584" s="33"/>
      <c r="H5584" s="33"/>
      <c r="I5584" s="33"/>
      <c r="J5584" s="33"/>
      <c r="K5584" s="33"/>
      <c r="L5584" s="33"/>
      <c r="M5584" s="33"/>
      <c r="N5584" s="33"/>
      <c r="O5584" s="33"/>
      <c r="P5584" s="33"/>
      <c r="Q5584" s="33"/>
      <c r="R5584" s="33"/>
      <c r="S5584" s="33"/>
      <c r="T5584" s="33"/>
    </row>
    <row r="5585" spans="4:20" x14ac:dyDescent="0.3">
      <c r="D5585" s="33"/>
      <c r="E5585" s="33"/>
      <c r="F5585" s="33"/>
      <c r="G5585" s="33"/>
      <c r="H5585" s="33"/>
      <c r="I5585" s="33"/>
      <c r="J5585" s="33"/>
      <c r="K5585" s="33"/>
      <c r="L5585" s="33"/>
      <c r="M5585" s="33"/>
      <c r="N5585" s="33"/>
      <c r="O5585" s="33"/>
      <c r="P5585" s="33"/>
      <c r="Q5585" s="33"/>
      <c r="R5585" s="33"/>
      <c r="S5585" s="33"/>
      <c r="T5585" s="33"/>
    </row>
    <row r="5586" spans="4:20" x14ac:dyDescent="0.3">
      <c r="D5586" s="33"/>
      <c r="E5586" s="33"/>
      <c r="F5586" s="33"/>
      <c r="G5586" s="33"/>
      <c r="H5586" s="33"/>
      <c r="I5586" s="33"/>
      <c r="J5586" s="33"/>
      <c r="K5586" s="33"/>
      <c r="L5586" s="33"/>
      <c r="M5586" s="33"/>
      <c r="N5586" s="33"/>
      <c r="O5586" s="33"/>
      <c r="P5586" s="33"/>
      <c r="Q5586" s="33"/>
      <c r="R5586" s="33"/>
      <c r="S5586" s="33"/>
      <c r="T5586" s="33"/>
    </row>
    <row r="5587" spans="4:20" x14ac:dyDescent="0.3">
      <c r="D5587" s="33"/>
      <c r="E5587" s="33"/>
      <c r="F5587" s="33"/>
      <c r="G5587" s="33"/>
      <c r="H5587" s="33"/>
      <c r="I5587" s="33"/>
      <c r="J5587" s="33"/>
      <c r="K5587" s="33"/>
      <c r="L5587" s="33"/>
      <c r="M5587" s="33"/>
      <c r="N5587" s="33"/>
      <c r="O5587" s="33"/>
      <c r="P5587" s="33"/>
      <c r="Q5587" s="33"/>
      <c r="R5587" s="33"/>
      <c r="S5587" s="33"/>
      <c r="T5587" s="33"/>
    </row>
    <row r="5588" spans="4:20" x14ac:dyDescent="0.3">
      <c r="D5588" s="33"/>
      <c r="E5588" s="33"/>
      <c r="F5588" s="33"/>
      <c r="G5588" s="33"/>
      <c r="H5588" s="33"/>
      <c r="I5588" s="33"/>
      <c r="J5588" s="33"/>
      <c r="K5588" s="33"/>
      <c r="L5588" s="33"/>
      <c r="M5588" s="33"/>
      <c r="N5588" s="33"/>
      <c r="O5588" s="33"/>
      <c r="P5588" s="33"/>
      <c r="Q5588" s="33"/>
      <c r="R5588" s="33"/>
      <c r="S5588" s="33"/>
      <c r="T5588" s="33"/>
    </row>
    <row r="5589" spans="4:20" x14ac:dyDescent="0.3">
      <c r="D5589" s="33"/>
      <c r="E5589" s="33"/>
      <c r="F5589" s="33"/>
      <c r="G5589" s="33"/>
      <c r="H5589" s="33"/>
      <c r="I5589" s="33"/>
      <c r="J5589" s="33"/>
      <c r="K5589" s="33"/>
      <c r="L5589" s="33"/>
      <c r="M5589" s="33"/>
      <c r="N5589" s="33"/>
      <c r="O5589" s="33"/>
      <c r="P5589" s="33"/>
      <c r="Q5589" s="33"/>
      <c r="R5589" s="33"/>
      <c r="S5589" s="33"/>
      <c r="T5589" s="33"/>
    </row>
    <row r="5590" spans="4:20" x14ac:dyDescent="0.3">
      <c r="D5590" s="33"/>
      <c r="E5590" s="33"/>
      <c r="F5590" s="33"/>
      <c r="G5590" s="33"/>
      <c r="H5590" s="33"/>
      <c r="I5590" s="33"/>
      <c r="J5590" s="33"/>
      <c r="K5590" s="33"/>
      <c r="L5590" s="33"/>
      <c r="M5590" s="33"/>
      <c r="N5590" s="33"/>
      <c r="O5590" s="33"/>
      <c r="P5590" s="33"/>
      <c r="Q5590" s="33"/>
      <c r="R5590" s="33"/>
      <c r="S5590" s="33"/>
      <c r="T5590" s="33"/>
    </row>
    <row r="5591" spans="4:20" x14ac:dyDescent="0.3">
      <c r="D5591" s="33"/>
      <c r="E5591" s="33"/>
      <c r="F5591" s="33"/>
      <c r="G5591" s="33"/>
      <c r="H5591" s="33"/>
      <c r="I5591" s="33"/>
      <c r="J5591" s="33"/>
      <c r="K5591" s="33"/>
      <c r="L5591" s="33"/>
      <c r="M5591" s="33"/>
      <c r="N5591" s="33"/>
      <c r="O5591" s="33"/>
      <c r="P5591" s="33"/>
      <c r="Q5591" s="33"/>
      <c r="R5591" s="33"/>
      <c r="S5591" s="33"/>
      <c r="T5591" s="33"/>
    </row>
    <row r="5592" spans="4:20" x14ac:dyDescent="0.3">
      <c r="D5592" s="33"/>
      <c r="E5592" s="33"/>
      <c r="F5592" s="33"/>
      <c r="G5592" s="33"/>
      <c r="H5592" s="33"/>
      <c r="I5592" s="33"/>
      <c r="J5592" s="33"/>
      <c r="K5592" s="33"/>
      <c r="L5592" s="33"/>
      <c r="M5592" s="33"/>
      <c r="N5592" s="33"/>
      <c r="O5592" s="33"/>
      <c r="P5592" s="33"/>
      <c r="Q5592" s="33"/>
      <c r="R5592" s="33"/>
      <c r="S5592" s="33"/>
      <c r="T5592" s="33"/>
    </row>
    <row r="5593" spans="4:20" x14ac:dyDescent="0.3">
      <c r="D5593" s="33"/>
      <c r="E5593" s="33"/>
      <c r="F5593" s="33"/>
      <c r="G5593" s="33"/>
      <c r="H5593" s="33"/>
      <c r="I5593" s="33"/>
      <c r="J5593" s="33"/>
      <c r="K5593" s="33"/>
      <c r="L5593" s="33"/>
      <c r="M5593" s="33"/>
      <c r="N5593" s="33"/>
      <c r="O5593" s="33"/>
      <c r="P5593" s="33"/>
      <c r="Q5593" s="33"/>
      <c r="R5593" s="33"/>
      <c r="S5593" s="33"/>
      <c r="T5593" s="33"/>
    </row>
    <row r="5594" spans="4:20" x14ac:dyDescent="0.3">
      <c r="D5594" s="33"/>
      <c r="E5594" s="33"/>
      <c r="F5594" s="33"/>
      <c r="G5594" s="33"/>
      <c r="H5594" s="33"/>
      <c r="I5594" s="33"/>
      <c r="J5594" s="33"/>
      <c r="K5594" s="33"/>
      <c r="L5594" s="33"/>
      <c r="M5594" s="33"/>
      <c r="N5594" s="33"/>
      <c r="O5594" s="33"/>
      <c r="P5594" s="33"/>
      <c r="Q5594" s="33"/>
      <c r="R5594" s="33"/>
      <c r="S5594" s="33"/>
      <c r="T5594" s="33"/>
    </row>
    <row r="5595" spans="4:20" x14ac:dyDescent="0.3">
      <c r="D5595" s="33"/>
      <c r="E5595" s="33"/>
      <c r="F5595" s="33"/>
      <c r="G5595" s="33"/>
      <c r="H5595" s="33"/>
      <c r="I5595" s="33"/>
      <c r="J5595" s="33"/>
      <c r="K5595" s="33"/>
      <c r="L5595" s="33"/>
      <c r="M5595" s="33"/>
      <c r="N5595" s="33"/>
      <c r="O5595" s="33"/>
      <c r="P5595" s="33"/>
      <c r="Q5595" s="33"/>
      <c r="R5595" s="33"/>
      <c r="S5595" s="33"/>
      <c r="T5595" s="33"/>
    </row>
    <row r="5596" spans="4:20" x14ac:dyDescent="0.3">
      <c r="D5596" s="33"/>
      <c r="E5596" s="33"/>
      <c r="F5596" s="33"/>
      <c r="G5596" s="33"/>
      <c r="H5596" s="33"/>
      <c r="I5596" s="33"/>
      <c r="J5596" s="33"/>
      <c r="K5596" s="33"/>
      <c r="L5596" s="33"/>
      <c r="M5596" s="33"/>
      <c r="N5596" s="33"/>
      <c r="O5596" s="33"/>
      <c r="P5596" s="33"/>
      <c r="Q5596" s="33"/>
      <c r="R5596" s="33"/>
      <c r="S5596" s="33"/>
      <c r="T5596" s="33"/>
    </row>
    <row r="5597" spans="4:20" x14ac:dyDescent="0.3">
      <c r="D5597" s="33"/>
      <c r="E5597" s="33"/>
      <c r="F5597" s="33"/>
      <c r="G5597" s="33"/>
      <c r="H5597" s="33"/>
      <c r="I5597" s="33"/>
      <c r="J5597" s="33"/>
      <c r="K5597" s="33"/>
      <c r="L5597" s="33"/>
      <c r="M5597" s="33"/>
      <c r="N5597" s="33"/>
      <c r="O5597" s="33"/>
      <c r="P5597" s="33"/>
      <c r="Q5597" s="33"/>
      <c r="R5597" s="33"/>
      <c r="S5597" s="33"/>
      <c r="T5597" s="33"/>
    </row>
    <row r="5598" spans="4:20" x14ac:dyDescent="0.3">
      <c r="D5598" s="33"/>
      <c r="E5598" s="33"/>
      <c r="F5598" s="33"/>
      <c r="G5598" s="33"/>
      <c r="H5598" s="33"/>
      <c r="I5598" s="33"/>
      <c r="J5598" s="33"/>
      <c r="K5598" s="33"/>
      <c r="L5598" s="33"/>
      <c r="M5598" s="33"/>
      <c r="N5598" s="33"/>
      <c r="O5598" s="33"/>
      <c r="P5598" s="33"/>
      <c r="Q5598" s="33"/>
      <c r="R5598" s="33"/>
      <c r="S5598" s="33"/>
      <c r="T5598" s="33"/>
    </row>
    <row r="5599" spans="4:20" x14ac:dyDescent="0.3">
      <c r="D5599" s="33"/>
      <c r="E5599" s="33"/>
      <c r="F5599" s="33"/>
      <c r="G5599" s="33"/>
      <c r="H5599" s="33"/>
      <c r="I5599" s="33"/>
      <c r="J5599" s="33"/>
      <c r="K5599" s="33"/>
      <c r="L5599" s="33"/>
      <c r="M5599" s="33"/>
      <c r="N5599" s="33"/>
      <c r="O5599" s="33"/>
      <c r="P5599" s="33"/>
      <c r="Q5599" s="33"/>
      <c r="R5599" s="33"/>
      <c r="S5599" s="33"/>
      <c r="T5599" s="33"/>
    </row>
    <row r="5600" spans="4:20" x14ac:dyDescent="0.3">
      <c r="D5600" s="33"/>
      <c r="E5600" s="33"/>
      <c r="F5600" s="33"/>
      <c r="G5600" s="33"/>
      <c r="H5600" s="33"/>
      <c r="I5600" s="33"/>
      <c r="J5600" s="33"/>
      <c r="K5600" s="33"/>
      <c r="L5600" s="33"/>
      <c r="M5600" s="33"/>
      <c r="N5600" s="33"/>
      <c r="O5600" s="33"/>
      <c r="P5600" s="33"/>
      <c r="Q5600" s="33"/>
      <c r="R5600" s="33"/>
      <c r="S5600" s="33"/>
      <c r="T5600" s="33"/>
    </row>
    <row r="5601" spans="4:20" x14ac:dyDescent="0.3">
      <c r="D5601" s="33"/>
      <c r="E5601" s="33"/>
      <c r="F5601" s="33"/>
      <c r="G5601" s="33"/>
      <c r="H5601" s="33"/>
      <c r="I5601" s="33"/>
      <c r="J5601" s="33"/>
      <c r="K5601" s="33"/>
      <c r="L5601" s="33"/>
      <c r="M5601" s="33"/>
      <c r="N5601" s="33"/>
      <c r="O5601" s="33"/>
      <c r="P5601" s="33"/>
      <c r="Q5601" s="33"/>
      <c r="R5601" s="33"/>
      <c r="S5601" s="33"/>
      <c r="T5601" s="33"/>
    </row>
    <row r="5602" spans="4:20" x14ac:dyDescent="0.3">
      <c r="D5602" s="33"/>
      <c r="E5602" s="33"/>
      <c r="F5602" s="33"/>
      <c r="G5602" s="33"/>
      <c r="H5602" s="33"/>
      <c r="I5602" s="33"/>
      <c r="J5602" s="33"/>
      <c r="K5602" s="33"/>
      <c r="L5602" s="33"/>
      <c r="M5602" s="33"/>
      <c r="N5602" s="33"/>
      <c r="O5602" s="33"/>
      <c r="P5602" s="33"/>
      <c r="Q5602" s="33"/>
      <c r="R5602" s="33"/>
      <c r="S5602" s="33"/>
      <c r="T5602" s="33"/>
    </row>
    <row r="5603" spans="4:20" x14ac:dyDescent="0.3">
      <c r="D5603" s="33"/>
      <c r="E5603" s="33"/>
      <c r="F5603" s="33"/>
      <c r="G5603" s="33"/>
      <c r="H5603" s="33"/>
      <c r="I5603" s="33"/>
      <c r="J5603" s="33"/>
      <c r="K5603" s="33"/>
      <c r="L5603" s="33"/>
      <c r="M5603" s="33"/>
      <c r="N5603" s="33"/>
      <c r="O5603" s="33"/>
      <c r="P5603" s="33"/>
      <c r="Q5603" s="33"/>
      <c r="R5603" s="33"/>
      <c r="S5603" s="33"/>
      <c r="T5603" s="33"/>
    </row>
    <row r="5604" spans="4:20" x14ac:dyDescent="0.3">
      <c r="D5604" s="33"/>
      <c r="E5604" s="33"/>
      <c r="F5604" s="33"/>
      <c r="G5604" s="33"/>
      <c r="H5604" s="33"/>
      <c r="I5604" s="33"/>
      <c r="J5604" s="33"/>
      <c r="K5604" s="33"/>
      <c r="L5604" s="33"/>
      <c r="M5604" s="33"/>
      <c r="N5604" s="33"/>
      <c r="O5604" s="33"/>
      <c r="P5604" s="33"/>
      <c r="Q5604" s="33"/>
      <c r="R5604" s="33"/>
      <c r="S5604" s="33"/>
      <c r="T5604" s="33"/>
    </row>
    <row r="5605" spans="4:20" x14ac:dyDescent="0.3">
      <c r="D5605" s="33"/>
      <c r="E5605" s="33"/>
      <c r="F5605" s="33"/>
      <c r="G5605" s="33"/>
      <c r="H5605" s="33"/>
      <c r="I5605" s="33"/>
      <c r="J5605" s="33"/>
      <c r="K5605" s="33"/>
      <c r="L5605" s="33"/>
      <c r="M5605" s="33"/>
      <c r="N5605" s="33"/>
      <c r="O5605" s="33"/>
      <c r="P5605" s="33"/>
      <c r="Q5605" s="33"/>
      <c r="R5605" s="33"/>
      <c r="S5605" s="33"/>
      <c r="T5605" s="33"/>
    </row>
    <row r="5606" spans="4:20" x14ac:dyDescent="0.3">
      <c r="D5606" s="33"/>
      <c r="E5606" s="33"/>
      <c r="F5606" s="33"/>
      <c r="G5606" s="33"/>
      <c r="H5606" s="33"/>
      <c r="I5606" s="33"/>
      <c r="J5606" s="33"/>
      <c r="K5606" s="33"/>
      <c r="L5606" s="33"/>
      <c r="M5606" s="33"/>
      <c r="N5606" s="33"/>
      <c r="O5606" s="33"/>
      <c r="P5606" s="33"/>
      <c r="Q5606" s="33"/>
      <c r="R5606" s="33"/>
      <c r="S5606" s="33"/>
      <c r="T5606" s="33"/>
    </row>
    <row r="5607" spans="4:20" x14ac:dyDescent="0.3">
      <c r="D5607" s="33"/>
      <c r="E5607" s="33"/>
      <c r="F5607" s="33"/>
      <c r="G5607" s="33"/>
      <c r="H5607" s="33"/>
      <c r="I5607" s="33"/>
      <c r="J5607" s="33"/>
      <c r="K5607" s="33"/>
      <c r="L5607" s="33"/>
      <c r="M5607" s="33"/>
      <c r="N5607" s="33"/>
      <c r="O5607" s="33"/>
      <c r="P5607" s="33"/>
      <c r="Q5607" s="33"/>
      <c r="R5607" s="33"/>
      <c r="S5607" s="33"/>
      <c r="T5607" s="33"/>
    </row>
    <row r="5608" spans="4:20" x14ac:dyDescent="0.3">
      <c r="D5608" s="33"/>
      <c r="E5608" s="33"/>
      <c r="F5608" s="33"/>
      <c r="G5608" s="33"/>
      <c r="H5608" s="33"/>
      <c r="I5608" s="33"/>
      <c r="J5608" s="33"/>
      <c r="K5608" s="33"/>
      <c r="L5608" s="33"/>
      <c r="M5608" s="33"/>
      <c r="N5608" s="33"/>
      <c r="O5608" s="33"/>
      <c r="P5608" s="33"/>
      <c r="Q5608" s="33"/>
      <c r="R5608" s="33"/>
      <c r="S5608" s="33"/>
      <c r="T5608" s="33"/>
    </row>
    <row r="5609" spans="4:20" x14ac:dyDescent="0.3">
      <c r="D5609" s="33"/>
      <c r="E5609" s="33"/>
      <c r="F5609" s="33"/>
      <c r="G5609" s="33"/>
      <c r="H5609" s="33"/>
      <c r="I5609" s="33"/>
      <c r="J5609" s="33"/>
      <c r="K5609" s="33"/>
      <c r="L5609" s="33"/>
      <c r="M5609" s="33"/>
      <c r="N5609" s="33"/>
      <c r="O5609" s="33"/>
      <c r="P5609" s="33"/>
      <c r="Q5609" s="33"/>
      <c r="R5609" s="33"/>
      <c r="S5609" s="33"/>
      <c r="T5609" s="33"/>
    </row>
    <row r="5610" spans="4:20" x14ac:dyDescent="0.3">
      <c r="D5610" s="33"/>
      <c r="E5610" s="33"/>
      <c r="F5610" s="33"/>
      <c r="G5610" s="33"/>
      <c r="H5610" s="33"/>
      <c r="I5610" s="33"/>
      <c r="J5610" s="33"/>
      <c r="K5610" s="33"/>
      <c r="L5610" s="33"/>
      <c r="M5610" s="33"/>
      <c r="N5610" s="33"/>
      <c r="O5610" s="33"/>
      <c r="P5610" s="33"/>
      <c r="Q5610" s="33"/>
      <c r="R5610" s="33"/>
      <c r="S5610" s="33"/>
      <c r="T5610" s="33"/>
    </row>
    <row r="5611" spans="4:20" x14ac:dyDescent="0.3">
      <c r="D5611" s="33"/>
      <c r="E5611" s="33"/>
      <c r="F5611" s="33"/>
      <c r="G5611" s="33"/>
      <c r="H5611" s="33"/>
      <c r="I5611" s="33"/>
      <c r="J5611" s="33"/>
      <c r="K5611" s="33"/>
      <c r="L5611" s="33"/>
      <c r="M5611" s="33"/>
      <c r="N5611" s="33"/>
      <c r="O5611" s="33"/>
      <c r="P5611" s="33"/>
      <c r="Q5611" s="33"/>
      <c r="R5611" s="33"/>
      <c r="S5611" s="33"/>
      <c r="T5611" s="33"/>
    </row>
    <row r="5612" spans="4:20" x14ac:dyDescent="0.3">
      <c r="D5612" s="33"/>
      <c r="E5612" s="33"/>
      <c r="F5612" s="33"/>
      <c r="G5612" s="33"/>
      <c r="H5612" s="33"/>
      <c r="I5612" s="33"/>
      <c r="J5612" s="33"/>
      <c r="K5612" s="33"/>
      <c r="L5612" s="33"/>
      <c r="M5612" s="33"/>
      <c r="N5612" s="33"/>
      <c r="O5612" s="33"/>
      <c r="P5612" s="33"/>
      <c r="Q5612" s="33"/>
      <c r="R5612" s="33"/>
      <c r="S5612" s="33"/>
      <c r="T5612" s="33"/>
    </row>
    <row r="5613" spans="4:20" x14ac:dyDescent="0.3">
      <c r="D5613" s="33"/>
      <c r="E5613" s="33"/>
      <c r="F5613" s="33"/>
      <c r="G5613" s="33"/>
      <c r="H5613" s="33"/>
      <c r="I5613" s="33"/>
      <c r="J5613" s="33"/>
      <c r="K5613" s="33"/>
      <c r="L5613" s="33"/>
      <c r="M5613" s="33"/>
      <c r="N5613" s="33"/>
      <c r="O5613" s="33"/>
      <c r="P5613" s="33"/>
      <c r="Q5613" s="33"/>
      <c r="R5613" s="33"/>
      <c r="S5613" s="33"/>
      <c r="T5613" s="33"/>
    </row>
    <row r="5614" spans="4:20" x14ac:dyDescent="0.3">
      <c r="D5614" s="33"/>
      <c r="E5614" s="33"/>
      <c r="F5614" s="33"/>
      <c r="G5614" s="33"/>
      <c r="H5614" s="33"/>
      <c r="I5614" s="33"/>
      <c r="J5614" s="33"/>
      <c r="K5614" s="33"/>
      <c r="L5614" s="33"/>
      <c r="M5614" s="33"/>
      <c r="N5614" s="33"/>
      <c r="O5614" s="33"/>
      <c r="P5614" s="33"/>
      <c r="Q5614" s="33"/>
      <c r="R5614" s="33"/>
      <c r="S5614" s="33"/>
      <c r="T5614" s="33"/>
    </row>
    <row r="5615" spans="4:20" x14ac:dyDescent="0.3">
      <c r="D5615" s="33"/>
      <c r="E5615" s="33"/>
      <c r="F5615" s="33"/>
      <c r="G5615" s="33"/>
      <c r="H5615" s="33"/>
      <c r="I5615" s="33"/>
      <c r="J5615" s="33"/>
      <c r="K5615" s="33"/>
      <c r="L5615" s="33"/>
      <c r="M5615" s="33"/>
      <c r="N5615" s="33"/>
      <c r="O5615" s="33"/>
      <c r="P5615" s="33"/>
      <c r="Q5615" s="33"/>
      <c r="R5615" s="33"/>
      <c r="S5615" s="33"/>
      <c r="T5615" s="33"/>
    </row>
    <row r="5616" spans="4:20" x14ac:dyDescent="0.3">
      <c r="D5616" s="33"/>
      <c r="E5616" s="33"/>
      <c r="F5616" s="33"/>
      <c r="G5616" s="33"/>
      <c r="H5616" s="33"/>
      <c r="I5616" s="33"/>
      <c r="J5616" s="33"/>
      <c r="K5616" s="33"/>
      <c r="L5616" s="33"/>
      <c r="M5616" s="33"/>
      <c r="N5616" s="33"/>
      <c r="O5616" s="33"/>
      <c r="P5616" s="33"/>
      <c r="Q5616" s="33"/>
      <c r="R5616" s="33"/>
      <c r="S5616" s="33"/>
      <c r="T5616" s="33"/>
    </row>
    <row r="5617" spans="4:20" x14ac:dyDescent="0.3">
      <c r="D5617" s="33"/>
      <c r="E5617" s="33"/>
      <c r="F5617" s="33"/>
      <c r="G5617" s="33"/>
      <c r="H5617" s="33"/>
      <c r="I5617" s="33"/>
      <c r="J5617" s="33"/>
      <c r="K5617" s="33"/>
      <c r="L5617" s="33"/>
      <c r="M5617" s="33"/>
      <c r="N5617" s="33"/>
      <c r="O5617" s="33"/>
      <c r="P5617" s="33"/>
      <c r="Q5617" s="33"/>
      <c r="R5617" s="33"/>
      <c r="S5617" s="33"/>
      <c r="T5617" s="33"/>
    </row>
    <row r="5618" spans="4:20" x14ac:dyDescent="0.3">
      <c r="D5618" s="33"/>
      <c r="E5618" s="33"/>
      <c r="F5618" s="33"/>
      <c r="G5618" s="33"/>
      <c r="H5618" s="33"/>
      <c r="I5618" s="33"/>
      <c r="J5618" s="33"/>
      <c r="K5618" s="33"/>
      <c r="L5618" s="33"/>
      <c r="M5618" s="33"/>
      <c r="N5618" s="33"/>
      <c r="O5618" s="33"/>
      <c r="P5618" s="33"/>
      <c r="Q5618" s="33"/>
      <c r="R5618" s="33"/>
      <c r="S5618" s="33"/>
      <c r="T5618" s="33"/>
    </row>
    <row r="5619" spans="4:20" x14ac:dyDescent="0.3">
      <c r="D5619" s="33"/>
      <c r="E5619" s="33"/>
      <c r="F5619" s="33"/>
      <c r="G5619" s="33"/>
      <c r="H5619" s="33"/>
      <c r="I5619" s="33"/>
      <c r="J5619" s="33"/>
      <c r="K5619" s="33"/>
      <c r="L5619" s="33"/>
      <c r="M5619" s="33"/>
      <c r="N5619" s="33"/>
      <c r="O5619" s="33"/>
      <c r="P5619" s="33"/>
      <c r="Q5619" s="33"/>
      <c r="R5619" s="33"/>
      <c r="S5619" s="33"/>
      <c r="T5619" s="33"/>
    </row>
    <row r="5620" spans="4:20" x14ac:dyDescent="0.3">
      <c r="D5620" s="33"/>
      <c r="E5620" s="33"/>
      <c r="F5620" s="33"/>
      <c r="G5620" s="33"/>
      <c r="H5620" s="33"/>
      <c r="I5620" s="33"/>
      <c r="J5620" s="33"/>
      <c r="K5620" s="33"/>
      <c r="L5620" s="33"/>
      <c r="M5620" s="33"/>
      <c r="N5620" s="33"/>
      <c r="O5620" s="33"/>
      <c r="P5620" s="33"/>
      <c r="Q5620" s="33"/>
      <c r="R5620" s="33"/>
      <c r="S5620" s="33"/>
      <c r="T5620" s="33"/>
    </row>
    <row r="5621" spans="4:20" x14ac:dyDescent="0.3">
      <c r="D5621" s="33"/>
      <c r="E5621" s="33"/>
      <c r="F5621" s="33"/>
      <c r="G5621" s="33"/>
      <c r="H5621" s="33"/>
      <c r="I5621" s="33"/>
      <c r="J5621" s="33"/>
      <c r="K5621" s="33"/>
      <c r="L5621" s="33"/>
      <c r="M5621" s="33"/>
      <c r="N5621" s="33"/>
      <c r="O5621" s="33"/>
      <c r="P5621" s="33"/>
      <c r="Q5621" s="33"/>
      <c r="R5621" s="33"/>
      <c r="S5621" s="33"/>
      <c r="T5621" s="33"/>
    </row>
    <row r="5622" spans="4:20" x14ac:dyDescent="0.3">
      <c r="D5622" s="33"/>
      <c r="E5622" s="33"/>
      <c r="F5622" s="33"/>
      <c r="G5622" s="33"/>
      <c r="H5622" s="33"/>
      <c r="I5622" s="33"/>
      <c r="J5622" s="33"/>
      <c r="K5622" s="33"/>
      <c r="L5622" s="33"/>
      <c r="M5622" s="33"/>
      <c r="N5622" s="33"/>
      <c r="O5622" s="33"/>
      <c r="P5622" s="33"/>
      <c r="Q5622" s="33"/>
      <c r="R5622" s="33"/>
      <c r="S5622" s="33"/>
      <c r="T5622" s="33"/>
    </row>
    <row r="5623" spans="4:20" x14ac:dyDescent="0.3">
      <c r="D5623" s="33"/>
      <c r="E5623" s="33"/>
      <c r="F5623" s="33"/>
      <c r="G5623" s="33"/>
      <c r="H5623" s="33"/>
      <c r="I5623" s="33"/>
      <c r="J5623" s="33"/>
      <c r="K5623" s="33"/>
      <c r="L5623" s="33"/>
      <c r="M5623" s="33"/>
      <c r="N5623" s="33"/>
      <c r="O5623" s="33"/>
      <c r="P5623" s="33"/>
      <c r="Q5623" s="33"/>
      <c r="R5623" s="33"/>
      <c r="S5623" s="33"/>
      <c r="T5623" s="33"/>
    </row>
    <row r="5624" spans="4:20" x14ac:dyDescent="0.3">
      <c r="D5624" s="33"/>
      <c r="E5624" s="33"/>
      <c r="F5624" s="33"/>
      <c r="G5624" s="33"/>
      <c r="H5624" s="33"/>
      <c r="I5624" s="33"/>
      <c r="J5624" s="33"/>
      <c r="K5624" s="33"/>
      <c r="L5624" s="33"/>
      <c r="M5624" s="33"/>
      <c r="N5624" s="33"/>
      <c r="O5624" s="33"/>
      <c r="P5624" s="33"/>
      <c r="Q5624" s="33"/>
      <c r="R5624" s="33"/>
      <c r="S5624" s="33"/>
      <c r="T5624" s="33"/>
    </row>
    <row r="5625" spans="4:20" x14ac:dyDescent="0.3">
      <c r="D5625" s="33"/>
      <c r="E5625" s="33"/>
      <c r="F5625" s="33"/>
      <c r="G5625" s="33"/>
      <c r="H5625" s="33"/>
      <c r="I5625" s="33"/>
      <c r="J5625" s="33"/>
      <c r="K5625" s="33"/>
      <c r="L5625" s="33"/>
      <c r="M5625" s="33"/>
      <c r="N5625" s="33"/>
      <c r="O5625" s="33"/>
      <c r="P5625" s="33"/>
      <c r="Q5625" s="33"/>
      <c r="R5625" s="33"/>
      <c r="S5625" s="33"/>
      <c r="T5625" s="33"/>
    </row>
    <row r="5626" spans="4:20" x14ac:dyDescent="0.3">
      <c r="D5626" s="33"/>
      <c r="E5626" s="33"/>
      <c r="F5626" s="33"/>
      <c r="G5626" s="33"/>
      <c r="H5626" s="33"/>
      <c r="I5626" s="33"/>
      <c r="J5626" s="33"/>
      <c r="K5626" s="33"/>
      <c r="L5626" s="33"/>
      <c r="M5626" s="33"/>
      <c r="N5626" s="33"/>
      <c r="O5626" s="33"/>
      <c r="P5626" s="33"/>
      <c r="Q5626" s="33"/>
      <c r="R5626" s="33"/>
      <c r="S5626" s="33"/>
      <c r="T5626" s="33"/>
    </row>
    <row r="5627" spans="4:20" x14ac:dyDescent="0.3">
      <c r="D5627" s="33"/>
      <c r="E5627" s="33"/>
      <c r="F5627" s="33"/>
      <c r="G5627" s="33"/>
      <c r="H5627" s="33"/>
      <c r="I5627" s="33"/>
      <c r="J5627" s="33"/>
      <c r="K5627" s="33"/>
      <c r="L5627" s="33"/>
      <c r="M5627" s="33"/>
      <c r="N5627" s="33"/>
      <c r="O5627" s="33"/>
      <c r="P5627" s="33"/>
      <c r="Q5627" s="33"/>
      <c r="R5627" s="33"/>
      <c r="S5627" s="33"/>
      <c r="T5627" s="33"/>
    </row>
    <row r="5628" spans="4:20" x14ac:dyDescent="0.3">
      <c r="D5628" s="33"/>
      <c r="E5628" s="33"/>
      <c r="F5628" s="33"/>
      <c r="G5628" s="33"/>
      <c r="H5628" s="33"/>
      <c r="I5628" s="33"/>
      <c r="J5628" s="33"/>
      <c r="K5628" s="33"/>
      <c r="L5628" s="33"/>
      <c r="M5628" s="33"/>
      <c r="N5628" s="33"/>
      <c r="O5628" s="33"/>
      <c r="P5628" s="33"/>
      <c r="Q5628" s="33"/>
      <c r="R5628" s="33"/>
      <c r="S5628" s="33"/>
      <c r="T5628" s="33"/>
    </row>
    <row r="5629" spans="4:20" x14ac:dyDescent="0.3">
      <c r="D5629" s="33"/>
      <c r="E5629" s="33"/>
      <c r="F5629" s="33"/>
      <c r="G5629" s="33"/>
      <c r="H5629" s="33"/>
      <c r="I5629" s="33"/>
      <c r="J5629" s="33"/>
      <c r="K5629" s="33"/>
      <c r="L5629" s="33"/>
      <c r="M5629" s="33"/>
      <c r="N5629" s="33"/>
      <c r="O5629" s="33"/>
      <c r="P5629" s="33"/>
      <c r="Q5629" s="33"/>
      <c r="R5629" s="33"/>
      <c r="S5629" s="33"/>
      <c r="T5629" s="33"/>
    </row>
    <row r="5630" spans="4:20" x14ac:dyDescent="0.3">
      <c r="D5630" s="33"/>
      <c r="E5630" s="33"/>
      <c r="F5630" s="33"/>
      <c r="G5630" s="33"/>
      <c r="H5630" s="33"/>
      <c r="I5630" s="33"/>
      <c r="J5630" s="33"/>
      <c r="K5630" s="33"/>
      <c r="L5630" s="33"/>
      <c r="M5630" s="33"/>
      <c r="N5630" s="33"/>
      <c r="O5630" s="33"/>
      <c r="P5630" s="33"/>
      <c r="Q5630" s="33"/>
      <c r="R5630" s="33"/>
      <c r="S5630" s="33"/>
      <c r="T5630" s="33"/>
    </row>
    <row r="5631" spans="4:20" x14ac:dyDescent="0.3">
      <c r="D5631" s="33"/>
      <c r="E5631" s="33"/>
      <c r="F5631" s="33"/>
      <c r="G5631" s="33"/>
      <c r="H5631" s="33"/>
      <c r="I5631" s="33"/>
      <c r="J5631" s="33"/>
      <c r="K5631" s="33"/>
      <c r="L5631" s="33"/>
      <c r="M5631" s="33"/>
      <c r="N5631" s="33"/>
      <c r="O5631" s="33"/>
      <c r="P5631" s="33"/>
      <c r="Q5631" s="33"/>
      <c r="R5631" s="33"/>
      <c r="S5631" s="33"/>
      <c r="T5631" s="33"/>
    </row>
    <row r="5632" spans="4:20" x14ac:dyDescent="0.3">
      <c r="D5632" s="33"/>
      <c r="E5632" s="33"/>
      <c r="F5632" s="33"/>
      <c r="G5632" s="33"/>
      <c r="H5632" s="33"/>
      <c r="I5632" s="33"/>
      <c r="J5632" s="33"/>
      <c r="K5632" s="33"/>
      <c r="L5632" s="33"/>
      <c r="M5632" s="33"/>
      <c r="N5632" s="33"/>
      <c r="O5632" s="33"/>
      <c r="P5632" s="33"/>
      <c r="Q5632" s="33"/>
      <c r="R5632" s="33"/>
      <c r="S5632" s="33"/>
      <c r="T5632" s="33"/>
    </row>
    <row r="5633" spans="4:20" x14ac:dyDescent="0.3">
      <c r="D5633" s="33"/>
      <c r="E5633" s="33"/>
      <c r="F5633" s="33"/>
      <c r="G5633" s="33"/>
      <c r="H5633" s="33"/>
      <c r="I5633" s="33"/>
      <c r="J5633" s="33"/>
      <c r="K5633" s="33"/>
      <c r="L5633" s="33"/>
      <c r="M5633" s="33"/>
      <c r="N5633" s="33"/>
      <c r="O5633" s="33"/>
      <c r="P5633" s="33"/>
      <c r="Q5633" s="33"/>
      <c r="R5633" s="33"/>
      <c r="S5633" s="33"/>
      <c r="T5633" s="33"/>
    </row>
    <row r="5634" spans="4:20" x14ac:dyDescent="0.3">
      <c r="D5634" s="33"/>
      <c r="E5634" s="33"/>
      <c r="F5634" s="33"/>
      <c r="G5634" s="33"/>
      <c r="H5634" s="33"/>
      <c r="I5634" s="33"/>
      <c r="J5634" s="33"/>
      <c r="K5634" s="33"/>
      <c r="L5634" s="33"/>
      <c r="M5634" s="33"/>
      <c r="N5634" s="33"/>
      <c r="O5634" s="33"/>
      <c r="P5634" s="33"/>
      <c r="Q5634" s="33"/>
      <c r="R5634" s="33"/>
      <c r="S5634" s="33"/>
      <c r="T5634" s="33"/>
    </row>
    <row r="5635" spans="4:20" x14ac:dyDescent="0.3">
      <c r="D5635" s="33"/>
      <c r="E5635" s="33"/>
      <c r="F5635" s="33"/>
      <c r="G5635" s="33"/>
      <c r="H5635" s="33"/>
      <c r="I5635" s="33"/>
      <c r="J5635" s="33"/>
      <c r="K5635" s="33"/>
      <c r="L5635" s="33"/>
      <c r="M5635" s="33"/>
      <c r="N5635" s="33"/>
      <c r="O5635" s="33"/>
      <c r="P5635" s="33"/>
      <c r="Q5635" s="33"/>
      <c r="R5635" s="33"/>
      <c r="S5635" s="33"/>
      <c r="T5635" s="33"/>
    </row>
    <row r="5636" spans="4:20" x14ac:dyDescent="0.3">
      <c r="D5636" s="33"/>
      <c r="E5636" s="33"/>
      <c r="F5636" s="33"/>
      <c r="G5636" s="33"/>
      <c r="H5636" s="33"/>
      <c r="I5636" s="33"/>
      <c r="J5636" s="33"/>
      <c r="K5636" s="33"/>
      <c r="L5636" s="33"/>
      <c r="M5636" s="33"/>
      <c r="N5636" s="33"/>
      <c r="O5636" s="33"/>
      <c r="P5636" s="33"/>
      <c r="Q5636" s="33"/>
      <c r="R5636" s="33"/>
      <c r="S5636" s="33"/>
      <c r="T5636" s="33"/>
    </row>
    <row r="5637" spans="4:20" x14ac:dyDescent="0.3">
      <c r="D5637" s="33"/>
      <c r="E5637" s="33"/>
      <c r="F5637" s="33"/>
      <c r="G5637" s="33"/>
      <c r="H5637" s="33"/>
      <c r="I5637" s="33"/>
      <c r="J5637" s="33"/>
      <c r="K5637" s="33"/>
      <c r="L5637" s="33"/>
      <c r="M5637" s="33"/>
      <c r="N5637" s="33"/>
      <c r="O5637" s="33"/>
      <c r="P5637" s="33"/>
      <c r="Q5637" s="33"/>
      <c r="R5637" s="33"/>
      <c r="S5637" s="33"/>
      <c r="T5637" s="33"/>
    </row>
    <row r="5638" spans="4:20" x14ac:dyDescent="0.3">
      <c r="D5638" s="33"/>
      <c r="E5638" s="33"/>
      <c r="F5638" s="33"/>
      <c r="G5638" s="33"/>
      <c r="H5638" s="33"/>
      <c r="I5638" s="33"/>
      <c r="J5638" s="33"/>
      <c r="K5638" s="33"/>
      <c r="L5638" s="33"/>
      <c r="M5638" s="33"/>
      <c r="N5638" s="33"/>
      <c r="O5638" s="33"/>
      <c r="P5638" s="33"/>
      <c r="Q5638" s="33"/>
      <c r="R5638" s="33"/>
      <c r="S5638" s="33"/>
      <c r="T5638" s="33"/>
    </row>
    <row r="5639" spans="4:20" x14ac:dyDescent="0.3">
      <c r="D5639" s="33"/>
      <c r="E5639" s="33"/>
      <c r="F5639" s="33"/>
      <c r="G5639" s="33"/>
      <c r="H5639" s="33"/>
      <c r="I5639" s="33"/>
      <c r="J5639" s="33"/>
      <c r="K5639" s="33"/>
      <c r="L5639" s="33"/>
      <c r="M5639" s="33"/>
      <c r="N5639" s="33"/>
      <c r="O5639" s="33"/>
      <c r="P5639" s="33"/>
      <c r="Q5639" s="33"/>
      <c r="R5639" s="33"/>
      <c r="S5639" s="33"/>
      <c r="T5639" s="33"/>
    </row>
    <row r="5640" spans="4:20" x14ac:dyDescent="0.3">
      <c r="D5640" s="33"/>
      <c r="E5640" s="33"/>
      <c r="F5640" s="33"/>
      <c r="G5640" s="33"/>
      <c r="H5640" s="33"/>
      <c r="I5640" s="33"/>
      <c r="J5640" s="33"/>
      <c r="K5640" s="33"/>
      <c r="L5640" s="33"/>
      <c r="M5640" s="33"/>
      <c r="N5640" s="33"/>
      <c r="O5640" s="33"/>
      <c r="P5640" s="33"/>
      <c r="Q5640" s="33"/>
      <c r="R5640" s="33"/>
      <c r="S5640" s="33"/>
      <c r="T5640" s="33"/>
    </row>
    <row r="5641" spans="4:20" x14ac:dyDescent="0.3">
      <c r="D5641" s="33"/>
      <c r="E5641" s="33"/>
      <c r="F5641" s="33"/>
      <c r="G5641" s="33"/>
      <c r="H5641" s="33"/>
      <c r="I5641" s="33"/>
      <c r="J5641" s="33"/>
      <c r="K5641" s="33"/>
      <c r="L5641" s="33"/>
      <c r="M5641" s="33"/>
      <c r="N5641" s="33"/>
      <c r="O5641" s="33"/>
      <c r="P5641" s="33"/>
      <c r="Q5641" s="33"/>
      <c r="R5641" s="33"/>
      <c r="S5641" s="33"/>
      <c r="T5641" s="33"/>
    </row>
    <row r="5642" spans="4:20" x14ac:dyDescent="0.3">
      <c r="D5642" s="33"/>
      <c r="E5642" s="33"/>
      <c r="F5642" s="33"/>
      <c r="G5642" s="33"/>
      <c r="H5642" s="33"/>
      <c r="I5642" s="33"/>
      <c r="J5642" s="33"/>
      <c r="K5642" s="33"/>
      <c r="L5642" s="33"/>
      <c r="M5642" s="33"/>
      <c r="N5642" s="33"/>
      <c r="O5642" s="33"/>
      <c r="P5642" s="33"/>
      <c r="Q5642" s="33"/>
      <c r="R5642" s="33"/>
      <c r="S5642" s="33"/>
      <c r="T5642" s="33"/>
    </row>
    <row r="5643" spans="4:20" x14ac:dyDescent="0.3">
      <c r="D5643" s="33"/>
      <c r="E5643" s="33"/>
      <c r="F5643" s="33"/>
      <c r="G5643" s="33"/>
      <c r="H5643" s="33"/>
      <c r="I5643" s="33"/>
      <c r="J5643" s="33"/>
      <c r="K5643" s="33"/>
      <c r="L5643" s="33"/>
      <c r="M5643" s="33"/>
      <c r="N5643" s="33"/>
      <c r="O5643" s="33"/>
      <c r="P5643" s="33"/>
      <c r="Q5643" s="33"/>
      <c r="R5643" s="33"/>
      <c r="S5643" s="33"/>
      <c r="T5643" s="33"/>
    </row>
    <row r="5644" spans="4:20" x14ac:dyDescent="0.3">
      <c r="D5644" s="33"/>
      <c r="E5644" s="33"/>
      <c r="F5644" s="33"/>
      <c r="G5644" s="33"/>
      <c r="H5644" s="33"/>
      <c r="I5644" s="33"/>
      <c r="J5644" s="33"/>
      <c r="K5644" s="33"/>
      <c r="L5644" s="33"/>
      <c r="M5644" s="33"/>
      <c r="N5644" s="33"/>
      <c r="O5644" s="33"/>
      <c r="P5644" s="33"/>
      <c r="Q5644" s="33"/>
      <c r="R5644" s="33"/>
      <c r="S5644" s="33"/>
      <c r="T5644" s="33"/>
    </row>
    <row r="5645" spans="4:20" x14ac:dyDescent="0.3">
      <c r="D5645" s="33"/>
      <c r="E5645" s="33"/>
      <c r="F5645" s="33"/>
      <c r="G5645" s="33"/>
      <c r="H5645" s="33"/>
      <c r="I5645" s="33"/>
      <c r="J5645" s="33"/>
      <c r="K5645" s="33"/>
      <c r="L5645" s="33"/>
      <c r="M5645" s="33"/>
      <c r="N5645" s="33"/>
      <c r="O5645" s="33"/>
      <c r="P5645" s="33"/>
      <c r="Q5645" s="33"/>
      <c r="R5645" s="33"/>
      <c r="S5645" s="33"/>
      <c r="T5645" s="33"/>
    </row>
    <row r="5646" spans="4:20" x14ac:dyDescent="0.3">
      <c r="D5646" s="33"/>
      <c r="E5646" s="33"/>
      <c r="F5646" s="33"/>
      <c r="G5646" s="33"/>
      <c r="H5646" s="33"/>
      <c r="I5646" s="33"/>
      <c r="J5646" s="33"/>
      <c r="K5646" s="33"/>
      <c r="L5646" s="33"/>
      <c r="M5646" s="33"/>
      <c r="N5646" s="33"/>
      <c r="O5646" s="33"/>
      <c r="P5646" s="33"/>
      <c r="Q5646" s="33"/>
      <c r="R5646" s="33"/>
      <c r="S5646" s="33"/>
      <c r="T5646" s="33"/>
    </row>
    <row r="5647" spans="4:20" x14ac:dyDescent="0.3">
      <c r="D5647" s="33"/>
      <c r="E5647" s="33"/>
      <c r="F5647" s="33"/>
      <c r="G5647" s="33"/>
      <c r="H5647" s="33"/>
      <c r="I5647" s="33"/>
      <c r="J5647" s="33"/>
      <c r="K5647" s="33"/>
      <c r="L5647" s="33"/>
      <c r="M5647" s="33"/>
      <c r="N5647" s="33"/>
      <c r="O5647" s="33"/>
      <c r="P5647" s="33"/>
      <c r="Q5647" s="33"/>
      <c r="R5647" s="33"/>
      <c r="S5647" s="33"/>
      <c r="T5647" s="33"/>
    </row>
    <row r="5648" spans="4:20" x14ac:dyDescent="0.3">
      <c r="D5648" s="33"/>
      <c r="E5648" s="33"/>
      <c r="F5648" s="33"/>
      <c r="G5648" s="33"/>
      <c r="H5648" s="33"/>
      <c r="I5648" s="33"/>
      <c r="J5648" s="33"/>
      <c r="K5648" s="33"/>
      <c r="L5648" s="33"/>
      <c r="M5648" s="33"/>
      <c r="N5648" s="33"/>
      <c r="O5648" s="33"/>
      <c r="P5648" s="33"/>
      <c r="Q5648" s="33"/>
      <c r="R5648" s="33"/>
      <c r="S5648" s="33"/>
      <c r="T5648" s="33"/>
    </row>
    <row r="5649" spans="4:20" x14ac:dyDescent="0.3">
      <c r="D5649" s="33"/>
      <c r="E5649" s="33"/>
      <c r="F5649" s="33"/>
      <c r="G5649" s="33"/>
      <c r="H5649" s="33"/>
      <c r="I5649" s="33"/>
      <c r="J5649" s="33"/>
      <c r="K5649" s="33"/>
      <c r="L5649" s="33"/>
      <c r="M5649" s="33"/>
      <c r="N5649" s="33"/>
      <c r="O5649" s="33"/>
      <c r="P5649" s="33"/>
      <c r="Q5649" s="33"/>
      <c r="R5649" s="33"/>
      <c r="S5649" s="33"/>
      <c r="T5649" s="33"/>
    </row>
    <row r="5650" spans="4:20" x14ac:dyDescent="0.3">
      <c r="D5650" s="33"/>
      <c r="E5650" s="33"/>
      <c r="F5650" s="33"/>
      <c r="G5650" s="33"/>
      <c r="H5650" s="33"/>
      <c r="I5650" s="33"/>
      <c r="J5650" s="33"/>
      <c r="K5650" s="33"/>
      <c r="L5650" s="33"/>
      <c r="M5650" s="33"/>
      <c r="N5650" s="33"/>
      <c r="O5650" s="33"/>
      <c r="P5650" s="33"/>
      <c r="Q5650" s="33"/>
      <c r="R5650" s="33"/>
      <c r="S5650" s="33"/>
      <c r="T5650" s="33"/>
    </row>
    <row r="5651" spans="4:20" x14ac:dyDescent="0.3">
      <c r="D5651" s="33"/>
      <c r="E5651" s="33"/>
      <c r="F5651" s="33"/>
      <c r="G5651" s="33"/>
      <c r="H5651" s="33"/>
      <c r="I5651" s="33"/>
      <c r="J5651" s="33"/>
      <c r="K5651" s="33"/>
      <c r="L5651" s="33"/>
      <c r="M5651" s="33"/>
      <c r="N5651" s="33"/>
      <c r="O5651" s="33"/>
      <c r="P5651" s="33"/>
      <c r="Q5651" s="33"/>
      <c r="R5651" s="33"/>
      <c r="S5651" s="33"/>
      <c r="T5651" s="33"/>
    </row>
    <row r="5652" spans="4:20" x14ac:dyDescent="0.3">
      <c r="D5652" s="33"/>
      <c r="E5652" s="33"/>
      <c r="F5652" s="33"/>
      <c r="G5652" s="33"/>
      <c r="H5652" s="33"/>
      <c r="I5652" s="33"/>
      <c r="J5652" s="33"/>
      <c r="K5652" s="33"/>
      <c r="L5652" s="33"/>
      <c r="M5652" s="33"/>
      <c r="N5652" s="33"/>
      <c r="O5652" s="33"/>
      <c r="P5652" s="33"/>
      <c r="Q5652" s="33"/>
      <c r="R5652" s="33"/>
      <c r="S5652" s="33"/>
      <c r="T5652" s="33"/>
    </row>
    <row r="5653" spans="4:20" x14ac:dyDescent="0.3">
      <c r="D5653" s="33"/>
      <c r="E5653" s="33"/>
      <c r="F5653" s="33"/>
      <c r="G5653" s="33"/>
      <c r="H5653" s="33"/>
      <c r="I5653" s="33"/>
      <c r="J5653" s="33"/>
      <c r="K5653" s="33"/>
      <c r="L5653" s="33"/>
      <c r="M5653" s="33"/>
      <c r="N5653" s="33"/>
      <c r="O5653" s="33"/>
      <c r="P5653" s="33"/>
      <c r="Q5653" s="33"/>
      <c r="R5653" s="33"/>
      <c r="S5653" s="33"/>
      <c r="T5653" s="33"/>
    </row>
    <row r="5654" spans="4:20" x14ac:dyDescent="0.3">
      <c r="D5654" s="33"/>
      <c r="E5654" s="33"/>
      <c r="F5654" s="33"/>
      <c r="G5654" s="33"/>
      <c r="H5654" s="33"/>
      <c r="I5654" s="33"/>
      <c r="J5654" s="33"/>
      <c r="K5654" s="33"/>
      <c r="L5654" s="33"/>
      <c r="M5654" s="33"/>
      <c r="N5654" s="33"/>
      <c r="O5654" s="33"/>
      <c r="P5654" s="33"/>
      <c r="Q5654" s="33"/>
      <c r="R5654" s="33"/>
      <c r="S5654" s="33"/>
      <c r="T5654" s="33"/>
    </row>
    <row r="5655" spans="4:20" x14ac:dyDescent="0.3">
      <c r="D5655" s="33"/>
      <c r="E5655" s="33"/>
      <c r="F5655" s="33"/>
      <c r="G5655" s="33"/>
      <c r="H5655" s="33"/>
      <c r="I5655" s="33"/>
      <c r="J5655" s="33"/>
      <c r="K5655" s="33"/>
      <c r="L5655" s="33"/>
      <c r="M5655" s="33"/>
      <c r="N5655" s="33"/>
      <c r="O5655" s="33"/>
      <c r="P5655" s="33"/>
      <c r="Q5655" s="33"/>
      <c r="R5655" s="33"/>
      <c r="S5655" s="33"/>
      <c r="T5655" s="33"/>
    </row>
    <row r="5656" spans="4:20" x14ac:dyDescent="0.3">
      <c r="D5656" s="33"/>
      <c r="E5656" s="33"/>
      <c r="F5656" s="33"/>
      <c r="G5656" s="33"/>
      <c r="H5656" s="33"/>
      <c r="I5656" s="33"/>
      <c r="J5656" s="33"/>
      <c r="K5656" s="33"/>
      <c r="L5656" s="33"/>
      <c r="M5656" s="33"/>
      <c r="N5656" s="33"/>
      <c r="O5656" s="33"/>
      <c r="P5656" s="33"/>
      <c r="Q5656" s="33"/>
      <c r="R5656" s="33"/>
      <c r="S5656" s="33"/>
      <c r="T5656" s="33"/>
    </row>
    <row r="5657" spans="4:20" x14ac:dyDescent="0.3">
      <c r="D5657" s="33"/>
      <c r="E5657" s="33"/>
      <c r="F5657" s="33"/>
      <c r="G5657" s="33"/>
      <c r="H5657" s="33"/>
      <c r="I5657" s="33"/>
      <c r="J5657" s="33"/>
      <c r="K5657" s="33"/>
      <c r="L5657" s="33"/>
      <c r="M5657" s="33"/>
      <c r="N5657" s="33"/>
      <c r="O5657" s="33"/>
      <c r="P5657" s="33"/>
      <c r="Q5657" s="33"/>
      <c r="R5657" s="33"/>
      <c r="S5657" s="33"/>
      <c r="T5657" s="33"/>
    </row>
    <row r="5658" spans="4:20" x14ac:dyDescent="0.3">
      <c r="D5658" s="33"/>
      <c r="E5658" s="33"/>
      <c r="F5658" s="33"/>
      <c r="G5658" s="33"/>
      <c r="H5658" s="33"/>
      <c r="I5658" s="33"/>
      <c r="J5658" s="33"/>
      <c r="K5658" s="33"/>
      <c r="L5658" s="33"/>
      <c r="M5658" s="33"/>
      <c r="N5658" s="33"/>
      <c r="O5658" s="33"/>
      <c r="P5658" s="33"/>
      <c r="Q5658" s="33"/>
      <c r="R5658" s="33"/>
      <c r="S5658" s="33"/>
      <c r="T5658" s="33"/>
    </row>
    <row r="5659" spans="4:20" x14ac:dyDescent="0.3">
      <c r="D5659" s="33"/>
      <c r="E5659" s="33"/>
      <c r="F5659" s="33"/>
      <c r="G5659" s="33"/>
      <c r="H5659" s="33"/>
      <c r="I5659" s="33"/>
      <c r="J5659" s="33"/>
      <c r="K5659" s="33"/>
      <c r="L5659" s="33"/>
      <c r="M5659" s="33"/>
      <c r="N5659" s="33"/>
      <c r="O5659" s="33"/>
      <c r="P5659" s="33"/>
      <c r="Q5659" s="33"/>
      <c r="R5659" s="33"/>
      <c r="S5659" s="33"/>
      <c r="T5659" s="33"/>
    </row>
    <row r="5660" spans="4:20" x14ac:dyDescent="0.3">
      <c r="D5660" s="33"/>
      <c r="E5660" s="33"/>
      <c r="F5660" s="33"/>
      <c r="G5660" s="33"/>
      <c r="H5660" s="33"/>
      <c r="I5660" s="33"/>
      <c r="J5660" s="33"/>
      <c r="K5660" s="33"/>
      <c r="L5660" s="33"/>
      <c r="M5660" s="33"/>
      <c r="N5660" s="33"/>
      <c r="O5660" s="33"/>
      <c r="P5660" s="33"/>
      <c r="Q5660" s="33"/>
      <c r="R5660" s="33"/>
      <c r="S5660" s="33"/>
      <c r="T5660" s="33"/>
    </row>
    <row r="5661" spans="4:20" x14ac:dyDescent="0.3">
      <c r="D5661" s="33"/>
      <c r="E5661" s="33"/>
      <c r="F5661" s="33"/>
      <c r="G5661" s="33"/>
      <c r="H5661" s="33"/>
      <c r="I5661" s="33"/>
      <c r="J5661" s="33"/>
      <c r="K5661" s="33"/>
      <c r="L5661" s="33"/>
      <c r="M5661" s="33"/>
      <c r="N5661" s="33"/>
      <c r="O5661" s="33"/>
      <c r="P5661" s="33"/>
      <c r="Q5661" s="33"/>
      <c r="R5661" s="33"/>
      <c r="S5661" s="33"/>
      <c r="T5661" s="33"/>
    </row>
    <row r="5662" spans="4:20" x14ac:dyDescent="0.3">
      <c r="D5662" s="33"/>
      <c r="E5662" s="33"/>
      <c r="F5662" s="33"/>
      <c r="G5662" s="33"/>
      <c r="H5662" s="33"/>
      <c r="I5662" s="33"/>
      <c r="J5662" s="33"/>
      <c r="K5662" s="33"/>
      <c r="L5662" s="33"/>
      <c r="M5662" s="33"/>
      <c r="N5662" s="33"/>
      <c r="O5662" s="33"/>
      <c r="P5662" s="33"/>
      <c r="Q5662" s="33"/>
      <c r="R5662" s="33"/>
      <c r="S5662" s="33"/>
      <c r="T5662" s="33"/>
    </row>
    <row r="5663" spans="4:20" x14ac:dyDescent="0.3">
      <c r="D5663" s="33"/>
      <c r="E5663" s="33"/>
      <c r="F5663" s="33"/>
      <c r="G5663" s="33"/>
      <c r="H5663" s="33"/>
      <c r="I5663" s="33"/>
      <c r="J5663" s="33"/>
      <c r="K5663" s="33"/>
      <c r="L5663" s="33"/>
      <c r="M5663" s="33"/>
      <c r="N5663" s="33"/>
      <c r="O5663" s="33"/>
      <c r="P5663" s="33"/>
      <c r="Q5663" s="33"/>
      <c r="R5663" s="33"/>
      <c r="S5663" s="33"/>
      <c r="T5663" s="33"/>
    </row>
    <row r="5664" spans="4:20" x14ac:dyDescent="0.3">
      <c r="D5664" s="33"/>
      <c r="E5664" s="33"/>
      <c r="F5664" s="33"/>
      <c r="G5664" s="33"/>
      <c r="H5664" s="33"/>
      <c r="I5664" s="33"/>
      <c r="J5664" s="33"/>
      <c r="K5664" s="33"/>
      <c r="L5664" s="33"/>
      <c r="M5664" s="33"/>
      <c r="N5664" s="33"/>
      <c r="O5664" s="33"/>
      <c r="P5664" s="33"/>
      <c r="Q5664" s="33"/>
      <c r="R5664" s="33"/>
      <c r="S5664" s="33"/>
      <c r="T5664" s="33"/>
    </row>
    <row r="5665" spans="4:20" x14ac:dyDescent="0.3">
      <c r="D5665" s="33"/>
      <c r="E5665" s="33"/>
      <c r="F5665" s="33"/>
      <c r="G5665" s="33"/>
      <c r="H5665" s="33"/>
      <c r="I5665" s="33"/>
      <c r="J5665" s="33"/>
      <c r="K5665" s="33"/>
      <c r="L5665" s="33"/>
      <c r="M5665" s="33"/>
      <c r="N5665" s="33"/>
      <c r="O5665" s="33"/>
      <c r="P5665" s="33"/>
      <c r="Q5665" s="33"/>
      <c r="R5665" s="33"/>
      <c r="S5665" s="33"/>
      <c r="T5665" s="33"/>
    </row>
    <row r="5666" spans="4:20" x14ac:dyDescent="0.3">
      <c r="D5666" s="33"/>
      <c r="E5666" s="33"/>
      <c r="F5666" s="33"/>
      <c r="G5666" s="33"/>
      <c r="H5666" s="33"/>
      <c r="I5666" s="33"/>
      <c r="J5666" s="33"/>
      <c r="K5666" s="33"/>
      <c r="L5666" s="33"/>
      <c r="M5666" s="33"/>
      <c r="N5666" s="33"/>
      <c r="O5666" s="33"/>
      <c r="P5666" s="33"/>
      <c r="Q5666" s="33"/>
      <c r="R5666" s="33"/>
      <c r="S5666" s="33"/>
      <c r="T5666" s="33"/>
    </row>
    <row r="5667" spans="4:20" x14ac:dyDescent="0.3">
      <c r="D5667" s="33"/>
      <c r="E5667" s="33"/>
      <c r="F5667" s="33"/>
      <c r="G5667" s="33"/>
      <c r="H5667" s="33"/>
      <c r="I5667" s="33"/>
      <c r="J5667" s="33"/>
      <c r="K5667" s="33"/>
      <c r="L5667" s="33"/>
      <c r="M5667" s="33"/>
      <c r="N5667" s="33"/>
      <c r="O5667" s="33"/>
      <c r="P5667" s="33"/>
      <c r="Q5667" s="33"/>
      <c r="R5667" s="33"/>
      <c r="S5667" s="33"/>
      <c r="T5667" s="33"/>
    </row>
    <row r="5668" spans="4:20" x14ac:dyDescent="0.3">
      <c r="D5668" s="33"/>
      <c r="E5668" s="33"/>
      <c r="F5668" s="33"/>
      <c r="G5668" s="33"/>
      <c r="H5668" s="33"/>
      <c r="I5668" s="33"/>
      <c r="J5668" s="33"/>
      <c r="K5668" s="33"/>
      <c r="L5668" s="33"/>
      <c r="M5668" s="33"/>
      <c r="N5668" s="33"/>
      <c r="O5668" s="33"/>
      <c r="P5668" s="33"/>
      <c r="Q5668" s="33"/>
      <c r="R5668" s="33"/>
      <c r="S5668" s="33"/>
      <c r="T5668" s="33"/>
    </row>
    <row r="5669" spans="4:20" x14ac:dyDescent="0.3">
      <c r="D5669" s="33"/>
      <c r="E5669" s="33"/>
      <c r="F5669" s="33"/>
      <c r="G5669" s="33"/>
      <c r="H5669" s="33"/>
      <c r="I5669" s="33"/>
      <c r="J5669" s="33"/>
      <c r="K5669" s="33"/>
      <c r="L5669" s="33"/>
      <c r="M5669" s="33"/>
      <c r="N5669" s="33"/>
      <c r="O5669" s="33"/>
      <c r="P5669" s="33"/>
      <c r="Q5669" s="33"/>
      <c r="R5669" s="33"/>
      <c r="S5669" s="33"/>
      <c r="T5669" s="33"/>
    </row>
    <row r="5670" spans="4:20" x14ac:dyDescent="0.3">
      <c r="D5670" s="33"/>
      <c r="E5670" s="33"/>
      <c r="F5670" s="33"/>
      <c r="G5670" s="33"/>
      <c r="H5670" s="33"/>
      <c r="I5670" s="33"/>
      <c r="J5670" s="33"/>
      <c r="K5670" s="33"/>
      <c r="L5670" s="33"/>
      <c r="M5670" s="33"/>
      <c r="N5670" s="33"/>
      <c r="O5670" s="33"/>
      <c r="P5670" s="33"/>
      <c r="Q5670" s="33"/>
      <c r="R5670" s="33"/>
      <c r="S5670" s="33"/>
      <c r="T5670" s="33"/>
    </row>
    <row r="5671" spans="4:20" x14ac:dyDescent="0.3">
      <c r="D5671" s="33"/>
      <c r="E5671" s="33"/>
      <c r="F5671" s="33"/>
      <c r="G5671" s="33"/>
      <c r="H5671" s="33"/>
      <c r="I5671" s="33"/>
      <c r="J5671" s="33"/>
      <c r="K5671" s="33"/>
      <c r="L5671" s="33"/>
      <c r="M5671" s="33"/>
      <c r="N5671" s="33"/>
      <c r="O5671" s="33"/>
      <c r="P5671" s="33"/>
      <c r="Q5671" s="33"/>
      <c r="R5671" s="33"/>
      <c r="S5671" s="33"/>
      <c r="T5671" s="33"/>
    </row>
    <row r="5672" spans="4:20" x14ac:dyDescent="0.3">
      <c r="D5672" s="33"/>
      <c r="E5672" s="33"/>
      <c r="F5672" s="33"/>
      <c r="G5672" s="33"/>
      <c r="H5672" s="33"/>
      <c r="I5672" s="33"/>
      <c r="J5672" s="33"/>
      <c r="K5672" s="33"/>
      <c r="L5672" s="33"/>
      <c r="M5672" s="33"/>
      <c r="N5672" s="33"/>
      <c r="O5672" s="33"/>
      <c r="P5672" s="33"/>
      <c r="Q5672" s="33"/>
      <c r="R5672" s="33"/>
      <c r="S5672" s="33"/>
      <c r="T5672" s="33"/>
    </row>
    <row r="5673" spans="4:20" x14ac:dyDescent="0.3">
      <c r="D5673" s="33"/>
      <c r="E5673" s="33"/>
      <c r="F5673" s="33"/>
      <c r="G5673" s="33"/>
      <c r="H5673" s="33"/>
      <c r="I5673" s="33"/>
      <c r="J5673" s="33"/>
      <c r="K5673" s="33"/>
      <c r="L5673" s="33"/>
      <c r="M5673" s="33"/>
      <c r="N5673" s="33"/>
      <c r="O5673" s="33"/>
      <c r="P5673" s="33"/>
      <c r="Q5673" s="33"/>
      <c r="R5673" s="33"/>
      <c r="S5673" s="33"/>
      <c r="T5673" s="33"/>
    </row>
    <row r="5674" spans="4:20" x14ac:dyDescent="0.3">
      <c r="D5674" s="33"/>
      <c r="E5674" s="33"/>
      <c r="F5674" s="33"/>
      <c r="G5674" s="33"/>
      <c r="H5674" s="33"/>
      <c r="I5674" s="33"/>
      <c r="J5674" s="33"/>
      <c r="K5674" s="33"/>
      <c r="L5674" s="33"/>
      <c r="M5674" s="33"/>
      <c r="N5674" s="33"/>
      <c r="O5674" s="33"/>
      <c r="P5674" s="33"/>
      <c r="Q5674" s="33"/>
      <c r="R5674" s="33"/>
      <c r="S5674" s="33"/>
      <c r="T5674" s="33"/>
    </row>
    <row r="5675" spans="4:20" x14ac:dyDescent="0.3">
      <c r="D5675" s="33"/>
      <c r="E5675" s="33"/>
      <c r="F5675" s="33"/>
      <c r="G5675" s="33"/>
      <c r="H5675" s="33"/>
      <c r="I5675" s="33"/>
      <c r="J5675" s="33"/>
      <c r="K5675" s="33"/>
      <c r="L5675" s="33"/>
      <c r="M5675" s="33"/>
      <c r="N5675" s="33"/>
      <c r="O5675" s="33"/>
      <c r="P5675" s="33"/>
      <c r="Q5675" s="33"/>
      <c r="R5675" s="33"/>
      <c r="S5675" s="33"/>
      <c r="T5675" s="33"/>
    </row>
    <row r="5676" spans="4:20" x14ac:dyDescent="0.3">
      <c r="D5676" s="33"/>
      <c r="E5676" s="33"/>
      <c r="F5676" s="33"/>
      <c r="G5676" s="33"/>
      <c r="H5676" s="33"/>
      <c r="I5676" s="33"/>
      <c r="J5676" s="33"/>
      <c r="K5676" s="33"/>
      <c r="L5676" s="33"/>
      <c r="M5676" s="33"/>
      <c r="N5676" s="33"/>
      <c r="O5676" s="33"/>
      <c r="P5676" s="33"/>
      <c r="Q5676" s="33"/>
      <c r="R5676" s="33"/>
      <c r="S5676" s="33"/>
      <c r="T5676" s="33"/>
    </row>
    <row r="5677" spans="4:20" x14ac:dyDescent="0.3">
      <c r="D5677" s="33"/>
      <c r="E5677" s="33"/>
      <c r="F5677" s="33"/>
      <c r="G5677" s="33"/>
      <c r="H5677" s="33"/>
      <c r="I5677" s="33"/>
      <c r="J5677" s="33"/>
      <c r="K5677" s="33"/>
      <c r="L5677" s="33"/>
      <c r="M5677" s="33"/>
      <c r="N5677" s="33"/>
      <c r="O5677" s="33"/>
      <c r="P5677" s="33"/>
      <c r="Q5677" s="33"/>
      <c r="R5677" s="33"/>
      <c r="S5677" s="33"/>
      <c r="T5677" s="33"/>
    </row>
    <row r="5678" spans="4:20" x14ac:dyDescent="0.3">
      <c r="D5678" s="33"/>
      <c r="E5678" s="33"/>
      <c r="F5678" s="33"/>
      <c r="G5678" s="33"/>
      <c r="H5678" s="33"/>
      <c r="I5678" s="33"/>
      <c r="J5678" s="33"/>
      <c r="K5678" s="33"/>
      <c r="L5678" s="33"/>
      <c r="M5678" s="33"/>
      <c r="N5678" s="33"/>
      <c r="O5678" s="33"/>
      <c r="P5678" s="33"/>
      <c r="Q5678" s="33"/>
      <c r="R5678" s="33"/>
      <c r="S5678" s="33"/>
      <c r="T5678" s="33"/>
    </row>
    <row r="5679" spans="4:20" x14ac:dyDescent="0.3">
      <c r="D5679" s="33"/>
      <c r="E5679" s="33"/>
      <c r="F5679" s="33"/>
      <c r="G5679" s="33"/>
      <c r="H5679" s="33"/>
      <c r="I5679" s="33"/>
      <c r="J5679" s="33"/>
      <c r="K5679" s="33"/>
      <c r="L5679" s="33"/>
      <c r="M5679" s="33"/>
      <c r="N5679" s="33"/>
      <c r="O5679" s="33"/>
      <c r="P5679" s="33"/>
      <c r="Q5679" s="33"/>
      <c r="R5679" s="33"/>
      <c r="S5679" s="33"/>
      <c r="T5679" s="33"/>
    </row>
    <row r="5680" spans="4:20" x14ac:dyDescent="0.3">
      <c r="D5680" s="33"/>
      <c r="E5680" s="33"/>
      <c r="F5680" s="33"/>
      <c r="G5680" s="33"/>
      <c r="H5680" s="33"/>
      <c r="I5680" s="33"/>
      <c r="J5680" s="33"/>
      <c r="K5680" s="33"/>
      <c r="L5680" s="33"/>
      <c r="M5680" s="33"/>
      <c r="N5680" s="33"/>
      <c r="O5680" s="33"/>
      <c r="P5680" s="33"/>
      <c r="Q5680" s="33"/>
      <c r="R5680" s="33"/>
      <c r="S5680" s="33"/>
      <c r="T5680" s="33"/>
    </row>
    <row r="5681" spans="4:20" x14ac:dyDescent="0.3">
      <c r="D5681" s="33"/>
      <c r="E5681" s="33"/>
      <c r="F5681" s="33"/>
      <c r="G5681" s="33"/>
      <c r="H5681" s="33"/>
      <c r="I5681" s="33"/>
      <c r="J5681" s="33"/>
      <c r="K5681" s="33"/>
      <c r="L5681" s="33"/>
      <c r="M5681" s="33"/>
      <c r="N5681" s="33"/>
      <c r="O5681" s="33"/>
      <c r="P5681" s="33"/>
      <c r="Q5681" s="33"/>
      <c r="R5681" s="33"/>
      <c r="S5681" s="33"/>
      <c r="T5681" s="33"/>
    </row>
    <row r="5682" spans="4:20" x14ac:dyDescent="0.3">
      <c r="D5682" s="33"/>
      <c r="E5682" s="33"/>
      <c r="F5682" s="33"/>
      <c r="G5682" s="33"/>
      <c r="H5682" s="33"/>
      <c r="I5682" s="33"/>
      <c r="J5682" s="33"/>
      <c r="K5682" s="33"/>
      <c r="L5682" s="33"/>
      <c r="M5682" s="33"/>
      <c r="N5682" s="33"/>
      <c r="O5682" s="33"/>
      <c r="P5682" s="33"/>
      <c r="Q5682" s="33"/>
      <c r="R5682" s="33"/>
      <c r="S5682" s="33"/>
      <c r="T5682" s="33"/>
    </row>
    <row r="5683" spans="4:20" x14ac:dyDescent="0.3">
      <c r="D5683" s="33"/>
      <c r="E5683" s="33"/>
      <c r="F5683" s="33"/>
      <c r="G5683" s="33"/>
      <c r="H5683" s="33"/>
      <c r="I5683" s="33"/>
      <c r="J5683" s="33"/>
      <c r="K5683" s="33"/>
      <c r="L5683" s="33"/>
      <c r="M5683" s="33"/>
      <c r="N5683" s="33"/>
      <c r="O5683" s="33"/>
      <c r="P5683" s="33"/>
      <c r="Q5683" s="33"/>
      <c r="R5683" s="33"/>
      <c r="S5683" s="33"/>
      <c r="T5683" s="33"/>
    </row>
    <row r="5684" spans="4:20" x14ac:dyDescent="0.3">
      <c r="D5684" s="33"/>
      <c r="E5684" s="33"/>
      <c r="F5684" s="33"/>
      <c r="G5684" s="33"/>
      <c r="H5684" s="33"/>
      <c r="I5684" s="33"/>
      <c r="J5684" s="33"/>
      <c r="K5684" s="33"/>
      <c r="L5684" s="33"/>
      <c r="M5684" s="33"/>
      <c r="N5684" s="33"/>
      <c r="O5684" s="33"/>
      <c r="P5684" s="33"/>
      <c r="Q5684" s="33"/>
      <c r="R5684" s="33"/>
      <c r="S5684" s="33"/>
      <c r="T5684" s="33"/>
    </row>
    <row r="5685" spans="4:20" x14ac:dyDescent="0.3">
      <c r="D5685" s="33"/>
      <c r="E5685" s="33"/>
      <c r="F5685" s="33"/>
      <c r="G5685" s="33"/>
      <c r="H5685" s="33"/>
      <c r="I5685" s="33"/>
      <c r="J5685" s="33"/>
      <c r="K5685" s="33"/>
      <c r="L5685" s="33"/>
      <c r="M5685" s="33"/>
      <c r="N5685" s="33"/>
      <c r="O5685" s="33"/>
      <c r="P5685" s="33"/>
      <c r="Q5685" s="33"/>
      <c r="R5685" s="33"/>
      <c r="S5685" s="33"/>
      <c r="T5685" s="33"/>
    </row>
    <row r="5686" spans="4:20" x14ac:dyDescent="0.3">
      <c r="D5686" s="33"/>
      <c r="E5686" s="33"/>
      <c r="F5686" s="33"/>
      <c r="G5686" s="33"/>
      <c r="H5686" s="33"/>
      <c r="I5686" s="33"/>
      <c r="J5686" s="33"/>
      <c r="K5686" s="33"/>
      <c r="L5686" s="33"/>
      <c r="M5686" s="33"/>
      <c r="N5686" s="33"/>
      <c r="O5686" s="33"/>
      <c r="P5686" s="33"/>
      <c r="Q5686" s="33"/>
      <c r="R5686" s="33"/>
      <c r="S5686" s="33"/>
      <c r="T5686" s="33"/>
    </row>
    <row r="5687" spans="4:20" x14ac:dyDescent="0.3">
      <c r="D5687" s="33"/>
      <c r="E5687" s="33"/>
      <c r="F5687" s="33"/>
      <c r="G5687" s="33"/>
      <c r="H5687" s="33"/>
      <c r="I5687" s="33"/>
      <c r="J5687" s="33"/>
      <c r="K5687" s="33"/>
      <c r="L5687" s="33"/>
      <c r="M5687" s="33"/>
      <c r="N5687" s="33"/>
      <c r="O5687" s="33"/>
      <c r="P5687" s="33"/>
      <c r="Q5687" s="33"/>
      <c r="R5687" s="33"/>
      <c r="S5687" s="33"/>
      <c r="T5687" s="33"/>
    </row>
    <row r="5688" spans="4:20" x14ac:dyDescent="0.3">
      <c r="D5688" s="33"/>
      <c r="E5688" s="33"/>
      <c r="F5688" s="33"/>
      <c r="G5688" s="33"/>
      <c r="H5688" s="33"/>
      <c r="I5688" s="33"/>
      <c r="J5688" s="33"/>
      <c r="K5688" s="33"/>
      <c r="L5688" s="33"/>
      <c r="M5688" s="33"/>
      <c r="N5688" s="33"/>
      <c r="O5688" s="33"/>
      <c r="P5688" s="33"/>
      <c r="Q5688" s="33"/>
      <c r="R5688" s="33"/>
      <c r="S5688" s="33"/>
      <c r="T5688" s="33"/>
    </row>
    <row r="5689" spans="4:20" x14ac:dyDescent="0.3">
      <c r="D5689" s="33"/>
      <c r="E5689" s="33"/>
      <c r="F5689" s="33"/>
      <c r="G5689" s="33"/>
      <c r="H5689" s="33"/>
      <c r="I5689" s="33"/>
      <c r="J5689" s="33"/>
      <c r="K5689" s="33"/>
      <c r="L5689" s="33"/>
      <c r="M5689" s="33"/>
      <c r="N5689" s="33"/>
      <c r="O5689" s="33"/>
      <c r="P5689" s="33"/>
      <c r="Q5689" s="33"/>
      <c r="R5689" s="33"/>
      <c r="S5689" s="33"/>
      <c r="T5689" s="33"/>
    </row>
    <row r="5690" spans="4:20" x14ac:dyDescent="0.3">
      <c r="D5690" s="33"/>
      <c r="E5690" s="33"/>
      <c r="F5690" s="33"/>
      <c r="G5690" s="33"/>
      <c r="H5690" s="33"/>
      <c r="I5690" s="33"/>
      <c r="J5690" s="33"/>
      <c r="K5690" s="33"/>
      <c r="L5690" s="33"/>
      <c r="M5690" s="33"/>
      <c r="N5690" s="33"/>
      <c r="O5690" s="33"/>
      <c r="P5690" s="33"/>
      <c r="Q5690" s="33"/>
      <c r="R5690" s="33"/>
      <c r="S5690" s="33"/>
      <c r="T5690" s="33"/>
    </row>
    <row r="5691" spans="4:20" x14ac:dyDescent="0.3">
      <c r="D5691" s="33"/>
      <c r="E5691" s="33"/>
      <c r="F5691" s="33"/>
      <c r="G5691" s="33"/>
      <c r="H5691" s="33"/>
      <c r="I5691" s="33"/>
      <c r="J5691" s="33"/>
      <c r="K5691" s="33"/>
      <c r="L5691" s="33"/>
      <c r="M5691" s="33"/>
      <c r="N5691" s="33"/>
      <c r="O5691" s="33"/>
      <c r="P5691" s="33"/>
      <c r="Q5691" s="33"/>
      <c r="R5691" s="33"/>
      <c r="S5691" s="33"/>
      <c r="T5691" s="33"/>
    </row>
    <row r="5692" spans="4:20" x14ac:dyDescent="0.3">
      <c r="D5692" s="33"/>
      <c r="E5692" s="33"/>
      <c r="F5692" s="33"/>
      <c r="G5692" s="33"/>
      <c r="H5692" s="33"/>
      <c r="I5692" s="33"/>
      <c r="J5692" s="33"/>
      <c r="K5692" s="33"/>
      <c r="L5692" s="33"/>
      <c r="M5692" s="33"/>
      <c r="N5692" s="33"/>
      <c r="O5692" s="33"/>
      <c r="P5692" s="33"/>
      <c r="Q5692" s="33"/>
      <c r="R5692" s="33"/>
      <c r="S5692" s="33"/>
      <c r="T5692" s="33"/>
    </row>
    <row r="5693" spans="4:20" x14ac:dyDescent="0.3">
      <c r="D5693" s="33"/>
      <c r="E5693" s="33"/>
      <c r="F5693" s="33"/>
      <c r="G5693" s="33"/>
      <c r="H5693" s="33"/>
      <c r="I5693" s="33"/>
      <c r="J5693" s="33"/>
      <c r="K5693" s="33"/>
      <c r="L5693" s="33"/>
      <c r="M5693" s="33"/>
      <c r="N5693" s="33"/>
      <c r="O5693" s="33"/>
      <c r="P5693" s="33"/>
      <c r="Q5693" s="33"/>
      <c r="R5693" s="33"/>
      <c r="S5693" s="33"/>
      <c r="T5693" s="33"/>
    </row>
    <row r="5694" spans="4:20" x14ac:dyDescent="0.3">
      <c r="D5694" s="33"/>
      <c r="E5694" s="33"/>
      <c r="F5694" s="33"/>
      <c r="G5694" s="33"/>
      <c r="H5694" s="33"/>
      <c r="I5694" s="33"/>
      <c r="J5694" s="33"/>
      <c r="K5694" s="33"/>
      <c r="L5694" s="33"/>
      <c r="M5694" s="33"/>
      <c r="N5694" s="33"/>
      <c r="O5694" s="33"/>
      <c r="P5694" s="33"/>
      <c r="Q5694" s="33"/>
      <c r="R5694" s="33"/>
      <c r="S5694" s="33"/>
      <c r="T5694" s="33"/>
    </row>
    <row r="5695" spans="4:20" x14ac:dyDescent="0.3">
      <c r="D5695" s="33"/>
      <c r="E5695" s="33"/>
      <c r="F5695" s="33"/>
      <c r="G5695" s="33"/>
      <c r="H5695" s="33"/>
      <c r="I5695" s="33"/>
      <c r="J5695" s="33"/>
      <c r="K5695" s="33"/>
      <c r="L5695" s="33"/>
      <c r="M5695" s="33"/>
      <c r="N5695" s="33"/>
      <c r="O5695" s="33"/>
      <c r="P5695" s="33"/>
      <c r="Q5695" s="33"/>
      <c r="R5695" s="33"/>
      <c r="S5695" s="33"/>
      <c r="T5695" s="33"/>
    </row>
    <row r="5696" spans="4:20" x14ac:dyDescent="0.3">
      <c r="D5696" s="33"/>
      <c r="E5696" s="33"/>
      <c r="F5696" s="33"/>
      <c r="G5696" s="33"/>
      <c r="H5696" s="33"/>
      <c r="I5696" s="33"/>
      <c r="J5696" s="33"/>
      <c r="K5696" s="33"/>
      <c r="L5696" s="33"/>
      <c r="M5696" s="33"/>
      <c r="N5696" s="33"/>
      <c r="O5696" s="33"/>
      <c r="P5696" s="33"/>
      <c r="Q5696" s="33"/>
      <c r="R5696" s="33"/>
      <c r="S5696" s="33"/>
      <c r="T5696" s="33"/>
    </row>
    <row r="5697" spans="4:20" x14ac:dyDescent="0.3">
      <c r="D5697" s="33"/>
      <c r="E5697" s="33"/>
      <c r="F5697" s="33"/>
      <c r="G5697" s="33"/>
      <c r="H5697" s="33"/>
      <c r="I5697" s="33"/>
      <c r="J5697" s="33"/>
      <c r="K5697" s="33"/>
      <c r="L5697" s="33"/>
      <c r="M5697" s="33"/>
      <c r="N5697" s="33"/>
      <c r="O5697" s="33"/>
      <c r="P5697" s="33"/>
      <c r="Q5697" s="33"/>
      <c r="R5697" s="33"/>
      <c r="S5697" s="33"/>
      <c r="T5697" s="33"/>
    </row>
    <row r="5698" spans="4:20" x14ac:dyDescent="0.3">
      <c r="D5698" s="33"/>
      <c r="E5698" s="33"/>
      <c r="F5698" s="33"/>
      <c r="G5698" s="33"/>
      <c r="H5698" s="33"/>
      <c r="I5698" s="33"/>
      <c r="J5698" s="33"/>
      <c r="K5698" s="33"/>
      <c r="L5698" s="33"/>
      <c r="M5698" s="33"/>
      <c r="N5698" s="33"/>
      <c r="O5698" s="33"/>
      <c r="P5698" s="33"/>
      <c r="Q5698" s="33"/>
      <c r="R5698" s="33"/>
      <c r="S5698" s="33"/>
      <c r="T5698" s="33"/>
    </row>
    <row r="5699" spans="4:20" x14ac:dyDescent="0.3">
      <c r="D5699" s="33"/>
      <c r="E5699" s="33"/>
      <c r="F5699" s="33"/>
      <c r="G5699" s="33"/>
      <c r="H5699" s="33"/>
      <c r="I5699" s="33"/>
      <c r="J5699" s="33"/>
      <c r="K5699" s="33"/>
      <c r="L5699" s="33"/>
      <c r="M5699" s="33"/>
      <c r="N5699" s="33"/>
      <c r="O5699" s="33"/>
      <c r="P5699" s="33"/>
      <c r="Q5699" s="33"/>
      <c r="R5699" s="33"/>
      <c r="S5699" s="33"/>
      <c r="T5699" s="33"/>
    </row>
    <row r="5700" spans="4:20" x14ac:dyDescent="0.3">
      <c r="D5700" s="33"/>
      <c r="E5700" s="33"/>
      <c r="F5700" s="33"/>
      <c r="G5700" s="33"/>
      <c r="H5700" s="33"/>
      <c r="I5700" s="33"/>
      <c r="J5700" s="33"/>
      <c r="K5700" s="33"/>
      <c r="L5700" s="33"/>
      <c r="M5700" s="33"/>
      <c r="N5700" s="33"/>
      <c r="O5700" s="33"/>
      <c r="P5700" s="33"/>
      <c r="Q5700" s="33"/>
      <c r="R5700" s="33"/>
      <c r="S5700" s="33"/>
      <c r="T5700" s="33"/>
    </row>
    <row r="5701" spans="4:20" x14ac:dyDescent="0.3">
      <c r="D5701" s="33"/>
      <c r="E5701" s="33"/>
      <c r="F5701" s="33"/>
      <c r="G5701" s="33"/>
      <c r="H5701" s="33"/>
      <c r="I5701" s="33"/>
      <c r="J5701" s="33"/>
      <c r="K5701" s="33"/>
      <c r="L5701" s="33"/>
      <c r="M5701" s="33"/>
      <c r="N5701" s="33"/>
      <c r="O5701" s="33"/>
      <c r="P5701" s="33"/>
      <c r="Q5701" s="33"/>
      <c r="R5701" s="33"/>
      <c r="S5701" s="33"/>
      <c r="T5701" s="33"/>
    </row>
    <row r="5702" spans="4:20" x14ac:dyDescent="0.3">
      <c r="D5702" s="33"/>
      <c r="E5702" s="33"/>
      <c r="F5702" s="33"/>
      <c r="G5702" s="33"/>
      <c r="H5702" s="33"/>
      <c r="I5702" s="33"/>
      <c r="J5702" s="33"/>
      <c r="K5702" s="33"/>
      <c r="L5702" s="33"/>
      <c r="M5702" s="33"/>
      <c r="N5702" s="33"/>
      <c r="O5702" s="33"/>
      <c r="P5702" s="33"/>
      <c r="Q5702" s="33"/>
      <c r="R5702" s="33"/>
      <c r="S5702" s="33"/>
      <c r="T5702" s="33"/>
    </row>
    <row r="5703" spans="4:20" x14ac:dyDescent="0.3">
      <c r="D5703" s="33"/>
      <c r="E5703" s="33"/>
      <c r="F5703" s="33"/>
      <c r="G5703" s="33"/>
      <c r="H5703" s="33"/>
      <c r="I5703" s="33"/>
      <c r="J5703" s="33"/>
      <c r="K5703" s="33"/>
      <c r="L5703" s="33"/>
      <c r="M5703" s="33"/>
      <c r="N5703" s="33"/>
      <c r="O5703" s="33"/>
      <c r="P5703" s="33"/>
      <c r="Q5703" s="33"/>
      <c r="R5703" s="33"/>
      <c r="S5703" s="33"/>
      <c r="T5703" s="33"/>
    </row>
    <row r="5704" spans="4:20" x14ac:dyDescent="0.3">
      <c r="D5704" s="33"/>
      <c r="E5704" s="33"/>
      <c r="F5704" s="33"/>
      <c r="G5704" s="33"/>
      <c r="H5704" s="33"/>
      <c r="I5704" s="33"/>
      <c r="J5704" s="33"/>
      <c r="K5704" s="33"/>
      <c r="L5704" s="33"/>
      <c r="M5704" s="33"/>
      <c r="N5704" s="33"/>
      <c r="O5704" s="33"/>
      <c r="P5704" s="33"/>
      <c r="Q5704" s="33"/>
      <c r="R5704" s="33"/>
      <c r="S5704" s="33"/>
      <c r="T5704" s="33"/>
    </row>
    <row r="5705" spans="4:20" x14ac:dyDescent="0.3">
      <c r="D5705" s="33"/>
      <c r="E5705" s="33"/>
      <c r="F5705" s="33"/>
      <c r="G5705" s="33"/>
      <c r="H5705" s="33"/>
      <c r="I5705" s="33"/>
      <c r="J5705" s="33"/>
      <c r="K5705" s="33"/>
      <c r="L5705" s="33"/>
      <c r="M5705" s="33"/>
      <c r="N5705" s="33"/>
      <c r="O5705" s="33"/>
      <c r="P5705" s="33"/>
      <c r="Q5705" s="33"/>
      <c r="R5705" s="33"/>
      <c r="S5705" s="33"/>
      <c r="T5705" s="33"/>
    </row>
    <row r="5706" spans="4:20" x14ac:dyDescent="0.3">
      <c r="D5706" s="33"/>
      <c r="E5706" s="33"/>
      <c r="F5706" s="33"/>
      <c r="G5706" s="33"/>
      <c r="H5706" s="33"/>
      <c r="I5706" s="33"/>
      <c r="J5706" s="33"/>
      <c r="K5706" s="33"/>
      <c r="L5706" s="33"/>
      <c r="M5706" s="33"/>
      <c r="N5706" s="33"/>
      <c r="O5706" s="33"/>
      <c r="P5706" s="33"/>
      <c r="Q5706" s="33"/>
      <c r="R5706" s="33"/>
      <c r="S5706" s="33"/>
      <c r="T5706" s="33"/>
    </row>
    <row r="5707" spans="4:20" x14ac:dyDescent="0.3">
      <c r="D5707" s="33"/>
      <c r="E5707" s="33"/>
      <c r="F5707" s="33"/>
      <c r="G5707" s="33"/>
      <c r="H5707" s="33"/>
      <c r="I5707" s="33"/>
      <c r="J5707" s="33"/>
      <c r="K5707" s="33"/>
      <c r="L5707" s="33"/>
      <c r="M5707" s="33"/>
      <c r="N5707" s="33"/>
      <c r="O5707" s="33"/>
      <c r="P5707" s="33"/>
      <c r="Q5707" s="33"/>
      <c r="R5707" s="33"/>
      <c r="S5707" s="33"/>
      <c r="T5707" s="33"/>
    </row>
    <row r="5708" spans="4:20" x14ac:dyDescent="0.3">
      <c r="D5708" s="33"/>
      <c r="E5708" s="33"/>
      <c r="F5708" s="33"/>
      <c r="G5708" s="33"/>
      <c r="H5708" s="33"/>
      <c r="I5708" s="33"/>
      <c r="J5708" s="33"/>
      <c r="K5708" s="33"/>
      <c r="L5708" s="33"/>
      <c r="M5708" s="33"/>
      <c r="N5708" s="33"/>
      <c r="O5708" s="33"/>
      <c r="P5708" s="33"/>
      <c r="Q5708" s="33"/>
      <c r="R5708" s="33"/>
      <c r="S5708" s="33"/>
      <c r="T5708" s="33"/>
    </row>
    <row r="5709" spans="4:20" x14ac:dyDescent="0.3">
      <c r="D5709" s="33"/>
      <c r="E5709" s="33"/>
      <c r="F5709" s="33"/>
      <c r="G5709" s="33"/>
      <c r="H5709" s="33"/>
      <c r="I5709" s="33"/>
      <c r="J5709" s="33"/>
      <c r="K5709" s="33"/>
      <c r="L5709" s="33"/>
      <c r="M5709" s="33"/>
      <c r="N5709" s="33"/>
      <c r="O5709" s="33"/>
      <c r="P5709" s="33"/>
      <c r="Q5709" s="33"/>
      <c r="R5709" s="33"/>
      <c r="S5709" s="33"/>
      <c r="T5709" s="33"/>
    </row>
    <row r="5710" spans="4:20" x14ac:dyDescent="0.3">
      <c r="D5710" s="33"/>
      <c r="E5710" s="33"/>
      <c r="F5710" s="33"/>
      <c r="G5710" s="33"/>
      <c r="H5710" s="33"/>
      <c r="I5710" s="33"/>
      <c r="J5710" s="33"/>
      <c r="K5710" s="33"/>
      <c r="L5710" s="33"/>
      <c r="M5710" s="33"/>
      <c r="N5710" s="33"/>
      <c r="O5710" s="33"/>
      <c r="P5710" s="33"/>
      <c r="Q5710" s="33"/>
      <c r="R5710" s="33"/>
      <c r="S5710" s="33"/>
      <c r="T5710" s="33"/>
    </row>
    <row r="5711" spans="4:20" x14ac:dyDescent="0.3">
      <c r="D5711" s="33"/>
      <c r="E5711" s="33"/>
      <c r="F5711" s="33"/>
      <c r="G5711" s="33"/>
      <c r="H5711" s="33"/>
      <c r="I5711" s="33"/>
      <c r="J5711" s="33"/>
      <c r="K5711" s="33"/>
      <c r="L5711" s="33"/>
      <c r="M5711" s="33"/>
      <c r="N5711" s="33"/>
      <c r="O5711" s="33"/>
      <c r="P5711" s="33"/>
      <c r="Q5711" s="33"/>
      <c r="R5711" s="33"/>
      <c r="S5711" s="33"/>
      <c r="T5711" s="33"/>
    </row>
    <row r="5712" spans="4:20" x14ac:dyDescent="0.3">
      <c r="D5712" s="33"/>
      <c r="E5712" s="33"/>
      <c r="F5712" s="33"/>
      <c r="G5712" s="33"/>
      <c r="H5712" s="33"/>
      <c r="I5712" s="33"/>
      <c r="J5712" s="33"/>
      <c r="K5712" s="33"/>
      <c r="L5712" s="33"/>
      <c r="M5712" s="33"/>
      <c r="N5712" s="33"/>
      <c r="O5712" s="33"/>
      <c r="P5712" s="33"/>
      <c r="Q5712" s="33"/>
      <c r="R5712" s="33"/>
      <c r="S5712" s="33"/>
      <c r="T5712" s="33"/>
    </row>
    <row r="5713" spans="4:20" x14ac:dyDescent="0.3">
      <c r="D5713" s="33"/>
      <c r="E5713" s="33"/>
      <c r="F5713" s="33"/>
      <c r="G5713" s="33"/>
      <c r="H5713" s="33"/>
      <c r="I5713" s="33"/>
      <c r="J5713" s="33"/>
      <c r="K5713" s="33"/>
      <c r="L5713" s="33"/>
      <c r="M5713" s="33"/>
      <c r="N5713" s="33"/>
      <c r="O5713" s="33"/>
      <c r="P5713" s="33"/>
      <c r="Q5713" s="33"/>
      <c r="R5713" s="33"/>
      <c r="S5713" s="33"/>
      <c r="T5713" s="33"/>
    </row>
    <row r="5714" spans="4:20" x14ac:dyDescent="0.3">
      <c r="D5714" s="33"/>
      <c r="E5714" s="33"/>
      <c r="F5714" s="33"/>
      <c r="G5714" s="33"/>
      <c r="H5714" s="33"/>
      <c r="I5714" s="33"/>
      <c r="J5714" s="33"/>
      <c r="K5714" s="33"/>
      <c r="L5714" s="33"/>
      <c r="M5714" s="33"/>
      <c r="N5714" s="33"/>
      <c r="O5714" s="33"/>
      <c r="P5714" s="33"/>
      <c r="Q5714" s="33"/>
      <c r="R5714" s="33"/>
      <c r="S5714" s="33"/>
      <c r="T5714" s="33"/>
    </row>
    <row r="5715" spans="4:20" x14ac:dyDescent="0.3">
      <c r="D5715" s="33"/>
      <c r="E5715" s="33"/>
      <c r="F5715" s="33"/>
      <c r="G5715" s="33"/>
      <c r="H5715" s="33"/>
      <c r="I5715" s="33"/>
      <c r="J5715" s="33"/>
      <c r="K5715" s="33"/>
      <c r="L5715" s="33"/>
      <c r="M5715" s="33"/>
      <c r="N5715" s="33"/>
      <c r="O5715" s="33"/>
      <c r="P5715" s="33"/>
      <c r="Q5715" s="33"/>
      <c r="R5715" s="33"/>
      <c r="S5715" s="33"/>
      <c r="T5715" s="33"/>
    </row>
    <row r="5716" spans="4:20" x14ac:dyDescent="0.3">
      <c r="D5716" s="33"/>
      <c r="E5716" s="33"/>
      <c r="F5716" s="33"/>
      <c r="G5716" s="33"/>
      <c r="H5716" s="33"/>
      <c r="I5716" s="33"/>
      <c r="J5716" s="33"/>
      <c r="K5716" s="33"/>
      <c r="L5716" s="33"/>
      <c r="M5716" s="33"/>
      <c r="N5716" s="33"/>
      <c r="O5716" s="33"/>
      <c r="P5716" s="33"/>
      <c r="Q5716" s="33"/>
      <c r="R5716" s="33"/>
      <c r="S5716" s="33"/>
      <c r="T5716" s="33"/>
    </row>
    <row r="5717" spans="4:20" x14ac:dyDescent="0.3">
      <c r="D5717" s="33"/>
      <c r="E5717" s="33"/>
      <c r="F5717" s="33"/>
      <c r="G5717" s="33"/>
      <c r="H5717" s="33"/>
      <c r="I5717" s="33"/>
      <c r="J5717" s="33"/>
      <c r="K5717" s="33"/>
      <c r="L5717" s="33"/>
      <c r="M5717" s="33"/>
      <c r="N5717" s="33"/>
      <c r="O5717" s="33"/>
      <c r="P5717" s="33"/>
      <c r="Q5717" s="33"/>
      <c r="R5717" s="33"/>
      <c r="S5717" s="33"/>
      <c r="T5717" s="33"/>
    </row>
    <row r="5718" spans="4:20" x14ac:dyDescent="0.3">
      <c r="D5718" s="33"/>
      <c r="E5718" s="33"/>
      <c r="F5718" s="33"/>
      <c r="G5718" s="33"/>
      <c r="H5718" s="33"/>
      <c r="I5718" s="33"/>
      <c r="J5718" s="33"/>
      <c r="K5718" s="33"/>
      <c r="L5718" s="33"/>
      <c r="M5718" s="33"/>
      <c r="N5718" s="33"/>
      <c r="O5718" s="33"/>
      <c r="P5718" s="33"/>
      <c r="Q5718" s="33"/>
      <c r="R5718" s="33"/>
      <c r="S5718" s="33"/>
      <c r="T5718" s="33"/>
    </row>
    <row r="5719" spans="4:20" x14ac:dyDescent="0.3">
      <c r="D5719" s="33"/>
      <c r="E5719" s="33"/>
      <c r="F5719" s="33"/>
      <c r="G5719" s="33"/>
      <c r="H5719" s="33"/>
      <c r="I5719" s="33"/>
      <c r="J5719" s="33"/>
      <c r="K5719" s="33"/>
      <c r="L5719" s="33"/>
      <c r="M5719" s="33"/>
      <c r="N5719" s="33"/>
      <c r="O5719" s="33"/>
      <c r="P5719" s="33"/>
      <c r="Q5719" s="33"/>
      <c r="R5719" s="33"/>
      <c r="S5719" s="33"/>
      <c r="T5719" s="33"/>
    </row>
    <row r="5720" spans="4:20" x14ac:dyDescent="0.3">
      <c r="D5720" s="33"/>
      <c r="E5720" s="33"/>
      <c r="F5720" s="33"/>
      <c r="G5720" s="33"/>
      <c r="H5720" s="33"/>
      <c r="I5720" s="33"/>
      <c r="J5720" s="33"/>
      <c r="K5720" s="33"/>
      <c r="L5720" s="33"/>
      <c r="M5720" s="33"/>
      <c r="N5720" s="33"/>
      <c r="O5720" s="33"/>
      <c r="P5720" s="33"/>
      <c r="Q5720" s="33"/>
      <c r="R5720" s="33"/>
      <c r="S5720" s="33"/>
      <c r="T5720" s="33"/>
    </row>
    <row r="5721" spans="4:20" x14ac:dyDescent="0.3">
      <c r="D5721" s="33"/>
      <c r="E5721" s="33"/>
      <c r="F5721" s="33"/>
      <c r="G5721" s="33"/>
      <c r="H5721" s="33"/>
      <c r="I5721" s="33"/>
      <c r="J5721" s="33"/>
      <c r="K5721" s="33"/>
      <c r="L5721" s="33"/>
      <c r="M5721" s="33"/>
      <c r="N5721" s="33"/>
      <c r="O5721" s="33"/>
      <c r="P5721" s="33"/>
      <c r="Q5721" s="33"/>
      <c r="R5721" s="33"/>
      <c r="S5721" s="33"/>
      <c r="T5721" s="33"/>
    </row>
    <row r="5722" spans="4:20" x14ac:dyDescent="0.3">
      <c r="D5722" s="33"/>
      <c r="E5722" s="33"/>
      <c r="F5722" s="33"/>
      <c r="G5722" s="33"/>
      <c r="H5722" s="33"/>
      <c r="I5722" s="33"/>
      <c r="J5722" s="33"/>
      <c r="K5722" s="33"/>
      <c r="L5722" s="33"/>
      <c r="M5722" s="33"/>
      <c r="N5722" s="33"/>
      <c r="O5722" s="33"/>
      <c r="P5722" s="33"/>
      <c r="Q5722" s="33"/>
      <c r="R5722" s="33"/>
      <c r="S5722" s="33"/>
      <c r="T5722" s="33"/>
    </row>
    <row r="5723" spans="4:20" x14ac:dyDescent="0.3">
      <c r="D5723" s="33"/>
      <c r="E5723" s="33"/>
      <c r="F5723" s="33"/>
      <c r="G5723" s="33"/>
      <c r="H5723" s="33"/>
      <c r="I5723" s="33"/>
      <c r="J5723" s="33"/>
      <c r="K5723" s="33"/>
      <c r="L5723" s="33"/>
      <c r="M5723" s="33"/>
      <c r="N5723" s="33"/>
      <c r="O5723" s="33"/>
      <c r="P5723" s="33"/>
      <c r="Q5723" s="33"/>
      <c r="R5723" s="33"/>
      <c r="S5723" s="33"/>
      <c r="T5723" s="33"/>
    </row>
    <row r="5724" spans="4:20" x14ac:dyDescent="0.3">
      <c r="D5724" s="33"/>
      <c r="E5724" s="33"/>
      <c r="F5724" s="33"/>
      <c r="G5724" s="33"/>
      <c r="H5724" s="33"/>
      <c r="I5724" s="33"/>
      <c r="J5724" s="33"/>
      <c r="K5724" s="33"/>
      <c r="L5724" s="33"/>
      <c r="M5724" s="33"/>
      <c r="N5724" s="33"/>
      <c r="O5724" s="33"/>
      <c r="P5724" s="33"/>
      <c r="Q5724" s="33"/>
      <c r="R5724" s="33"/>
      <c r="S5724" s="33"/>
      <c r="T5724" s="33"/>
    </row>
    <row r="5725" spans="4:20" x14ac:dyDescent="0.3">
      <c r="D5725" s="33"/>
      <c r="E5725" s="33"/>
      <c r="F5725" s="33"/>
      <c r="G5725" s="33"/>
      <c r="H5725" s="33"/>
      <c r="I5725" s="33"/>
      <c r="J5725" s="33"/>
      <c r="K5725" s="33"/>
      <c r="L5725" s="33"/>
      <c r="M5725" s="33"/>
      <c r="N5725" s="33"/>
      <c r="O5725" s="33"/>
      <c r="P5725" s="33"/>
      <c r="Q5725" s="33"/>
      <c r="R5725" s="33"/>
      <c r="S5725" s="33"/>
      <c r="T5725" s="33"/>
    </row>
    <row r="5726" spans="4:20" x14ac:dyDescent="0.3">
      <c r="D5726" s="33"/>
      <c r="E5726" s="33"/>
      <c r="F5726" s="33"/>
      <c r="G5726" s="33"/>
      <c r="H5726" s="33"/>
      <c r="I5726" s="33"/>
      <c r="J5726" s="33"/>
      <c r="K5726" s="33"/>
      <c r="L5726" s="33"/>
      <c r="M5726" s="33"/>
      <c r="N5726" s="33"/>
      <c r="O5726" s="33"/>
      <c r="P5726" s="33"/>
      <c r="Q5726" s="33"/>
      <c r="R5726" s="33"/>
      <c r="S5726" s="33"/>
      <c r="T5726" s="33"/>
    </row>
    <row r="5727" spans="4:20" x14ac:dyDescent="0.3">
      <c r="D5727" s="33"/>
      <c r="E5727" s="33"/>
      <c r="F5727" s="33"/>
      <c r="G5727" s="33"/>
      <c r="H5727" s="33"/>
      <c r="I5727" s="33"/>
      <c r="J5727" s="33"/>
      <c r="K5727" s="33"/>
      <c r="L5727" s="33"/>
      <c r="M5727" s="33"/>
      <c r="N5727" s="33"/>
      <c r="O5727" s="33"/>
      <c r="P5727" s="33"/>
      <c r="Q5727" s="33"/>
      <c r="R5727" s="33"/>
      <c r="S5727" s="33"/>
      <c r="T5727" s="33"/>
    </row>
    <row r="5728" spans="4:20" x14ac:dyDescent="0.3">
      <c r="D5728" s="33"/>
      <c r="E5728" s="33"/>
      <c r="F5728" s="33"/>
      <c r="G5728" s="33"/>
      <c r="H5728" s="33"/>
      <c r="I5728" s="33"/>
      <c r="J5728" s="33"/>
      <c r="K5728" s="33"/>
      <c r="L5728" s="33"/>
      <c r="M5728" s="33"/>
      <c r="N5728" s="33"/>
      <c r="O5728" s="33"/>
      <c r="P5728" s="33"/>
      <c r="Q5728" s="33"/>
      <c r="R5728" s="33"/>
      <c r="S5728" s="33"/>
      <c r="T5728" s="33"/>
    </row>
    <row r="5729" spans="4:20" x14ac:dyDescent="0.3">
      <c r="D5729" s="33"/>
      <c r="E5729" s="33"/>
      <c r="F5729" s="33"/>
      <c r="G5729" s="33"/>
      <c r="H5729" s="33"/>
      <c r="I5729" s="33"/>
      <c r="J5729" s="33"/>
      <c r="K5729" s="33"/>
      <c r="L5729" s="33"/>
      <c r="M5729" s="33"/>
      <c r="N5729" s="33"/>
      <c r="O5729" s="33"/>
      <c r="P5729" s="33"/>
      <c r="Q5729" s="33"/>
      <c r="R5729" s="33"/>
      <c r="S5729" s="33"/>
      <c r="T5729" s="33"/>
    </row>
    <row r="5730" spans="4:20" x14ac:dyDescent="0.3">
      <c r="D5730" s="33"/>
      <c r="E5730" s="33"/>
      <c r="F5730" s="33"/>
      <c r="G5730" s="33"/>
      <c r="H5730" s="33"/>
      <c r="I5730" s="33"/>
      <c r="J5730" s="33"/>
      <c r="K5730" s="33"/>
      <c r="L5730" s="33"/>
      <c r="M5730" s="33"/>
      <c r="N5730" s="33"/>
      <c r="O5730" s="33"/>
      <c r="P5730" s="33"/>
      <c r="Q5730" s="33"/>
      <c r="R5730" s="33"/>
      <c r="S5730" s="33"/>
      <c r="T5730" s="33"/>
    </row>
    <row r="5731" spans="4:20" x14ac:dyDescent="0.3">
      <c r="D5731" s="33"/>
      <c r="E5731" s="33"/>
      <c r="F5731" s="33"/>
      <c r="G5731" s="33"/>
      <c r="H5731" s="33"/>
      <c r="I5731" s="33"/>
      <c r="J5731" s="33"/>
      <c r="K5731" s="33"/>
      <c r="L5731" s="33"/>
      <c r="M5731" s="33"/>
      <c r="N5731" s="33"/>
      <c r="O5731" s="33"/>
      <c r="P5731" s="33"/>
      <c r="Q5731" s="33"/>
      <c r="R5731" s="33"/>
      <c r="S5731" s="33"/>
      <c r="T5731" s="33"/>
    </row>
    <row r="5732" spans="4:20" x14ac:dyDescent="0.3">
      <c r="D5732" s="33"/>
      <c r="E5732" s="33"/>
      <c r="F5732" s="33"/>
      <c r="G5732" s="33"/>
      <c r="H5732" s="33"/>
      <c r="I5732" s="33"/>
      <c r="J5732" s="33"/>
      <c r="K5732" s="33"/>
      <c r="L5732" s="33"/>
      <c r="M5732" s="33"/>
      <c r="N5732" s="33"/>
      <c r="O5732" s="33"/>
      <c r="P5732" s="33"/>
      <c r="Q5732" s="33"/>
      <c r="R5732" s="33"/>
      <c r="S5732" s="33"/>
      <c r="T5732" s="33"/>
    </row>
    <row r="5733" spans="4:20" x14ac:dyDescent="0.3">
      <c r="D5733" s="33"/>
      <c r="E5733" s="33"/>
      <c r="F5733" s="33"/>
      <c r="G5733" s="33"/>
      <c r="H5733" s="33"/>
      <c r="I5733" s="33"/>
      <c r="J5733" s="33"/>
      <c r="K5733" s="33"/>
      <c r="L5733" s="33"/>
      <c r="M5733" s="33"/>
      <c r="N5733" s="33"/>
      <c r="O5733" s="33"/>
      <c r="P5733" s="33"/>
      <c r="Q5733" s="33"/>
      <c r="R5733" s="33"/>
      <c r="S5733" s="33"/>
      <c r="T5733" s="33"/>
    </row>
    <row r="5734" spans="4:20" x14ac:dyDescent="0.3">
      <c r="D5734" s="33"/>
      <c r="E5734" s="33"/>
      <c r="F5734" s="33"/>
      <c r="G5734" s="33"/>
      <c r="H5734" s="33"/>
      <c r="I5734" s="33"/>
      <c r="J5734" s="33"/>
      <c r="K5734" s="33"/>
      <c r="L5734" s="33"/>
      <c r="M5734" s="33"/>
      <c r="N5734" s="33"/>
      <c r="O5734" s="33"/>
      <c r="P5734" s="33"/>
      <c r="Q5734" s="33"/>
      <c r="R5734" s="33"/>
      <c r="S5734" s="33"/>
      <c r="T5734" s="33"/>
    </row>
    <row r="5735" spans="4:20" x14ac:dyDescent="0.3">
      <c r="D5735" s="33"/>
      <c r="E5735" s="33"/>
      <c r="F5735" s="33"/>
      <c r="G5735" s="33"/>
      <c r="H5735" s="33"/>
      <c r="I5735" s="33"/>
      <c r="J5735" s="33"/>
      <c r="K5735" s="33"/>
      <c r="L5735" s="33"/>
      <c r="M5735" s="33"/>
      <c r="N5735" s="33"/>
      <c r="O5735" s="33"/>
      <c r="P5735" s="33"/>
      <c r="Q5735" s="33"/>
      <c r="R5735" s="33"/>
      <c r="S5735" s="33"/>
      <c r="T5735" s="33"/>
    </row>
    <row r="5736" spans="4:20" x14ac:dyDescent="0.3">
      <c r="D5736" s="33"/>
      <c r="E5736" s="33"/>
      <c r="F5736" s="33"/>
      <c r="G5736" s="33"/>
      <c r="H5736" s="33"/>
      <c r="I5736" s="33"/>
      <c r="J5736" s="33"/>
      <c r="K5736" s="33"/>
      <c r="L5736" s="33"/>
      <c r="M5736" s="33"/>
      <c r="N5736" s="33"/>
      <c r="O5736" s="33"/>
      <c r="P5736" s="33"/>
      <c r="Q5736" s="33"/>
      <c r="R5736" s="33"/>
      <c r="S5736" s="33"/>
      <c r="T5736" s="33"/>
    </row>
    <row r="5737" spans="4:20" x14ac:dyDescent="0.3">
      <c r="D5737" s="33"/>
      <c r="E5737" s="33"/>
      <c r="F5737" s="33"/>
      <c r="G5737" s="33"/>
      <c r="H5737" s="33"/>
      <c r="I5737" s="33"/>
      <c r="J5737" s="33"/>
      <c r="K5737" s="33"/>
      <c r="L5737" s="33"/>
      <c r="M5737" s="33"/>
      <c r="N5737" s="33"/>
      <c r="O5737" s="33"/>
      <c r="P5737" s="33"/>
      <c r="Q5737" s="33"/>
      <c r="R5737" s="33"/>
      <c r="S5737" s="33"/>
      <c r="T5737" s="33"/>
    </row>
    <row r="5738" spans="4:20" x14ac:dyDescent="0.3">
      <c r="D5738" s="33"/>
      <c r="E5738" s="33"/>
      <c r="F5738" s="33"/>
      <c r="G5738" s="33"/>
      <c r="H5738" s="33"/>
      <c r="I5738" s="33"/>
      <c r="J5738" s="33"/>
      <c r="K5738" s="33"/>
      <c r="L5738" s="33"/>
      <c r="M5738" s="33"/>
      <c r="N5738" s="33"/>
      <c r="O5738" s="33"/>
      <c r="P5738" s="33"/>
      <c r="Q5738" s="33"/>
      <c r="R5738" s="33"/>
      <c r="S5738" s="33"/>
      <c r="T5738" s="33"/>
    </row>
    <row r="5739" spans="4:20" x14ac:dyDescent="0.3">
      <c r="D5739" s="33"/>
      <c r="E5739" s="33"/>
      <c r="F5739" s="33"/>
      <c r="G5739" s="33"/>
      <c r="H5739" s="33"/>
      <c r="I5739" s="33"/>
      <c r="J5739" s="33"/>
      <c r="K5739" s="33"/>
      <c r="L5739" s="33"/>
      <c r="M5739" s="33"/>
      <c r="N5739" s="33"/>
      <c r="O5739" s="33"/>
      <c r="P5739" s="33"/>
      <c r="Q5739" s="33"/>
      <c r="R5739" s="33"/>
      <c r="S5739" s="33"/>
      <c r="T5739" s="33"/>
    </row>
    <row r="5740" spans="4:20" x14ac:dyDescent="0.3">
      <c r="D5740" s="33"/>
      <c r="E5740" s="33"/>
      <c r="F5740" s="33"/>
      <c r="G5740" s="33"/>
      <c r="H5740" s="33"/>
      <c r="I5740" s="33"/>
      <c r="J5740" s="33"/>
      <c r="K5740" s="33"/>
      <c r="L5740" s="33"/>
      <c r="M5740" s="33"/>
      <c r="N5740" s="33"/>
      <c r="O5740" s="33"/>
      <c r="P5740" s="33"/>
      <c r="Q5740" s="33"/>
      <c r="R5740" s="33"/>
      <c r="S5740" s="33"/>
      <c r="T5740" s="33"/>
    </row>
    <row r="5741" spans="4:20" x14ac:dyDescent="0.3">
      <c r="D5741" s="33"/>
      <c r="E5741" s="33"/>
      <c r="F5741" s="33"/>
      <c r="G5741" s="33"/>
      <c r="H5741" s="33"/>
      <c r="I5741" s="33"/>
      <c r="J5741" s="33"/>
      <c r="K5741" s="33"/>
      <c r="L5741" s="33"/>
      <c r="M5741" s="33"/>
      <c r="N5741" s="33"/>
      <c r="O5741" s="33"/>
      <c r="P5741" s="33"/>
      <c r="Q5741" s="33"/>
      <c r="R5741" s="33"/>
      <c r="S5741" s="33"/>
      <c r="T5741" s="33"/>
    </row>
    <row r="5742" spans="4:20" x14ac:dyDescent="0.3">
      <c r="D5742" s="33"/>
      <c r="E5742" s="33"/>
      <c r="F5742" s="33"/>
      <c r="G5742" s="33"/>
      <c r="H5742" s="33"/>
      <c r="I5742" s="33"/>
      <c r="J5742" s="33"/>
      <c r="K5742" s="33"/>
      <c r="L5742" s="33"/>
      <c r="M5742" s="33"/>
      <c r="N5742" s="33"/>
      <c r="O5742" s="33"/>
      <c r="P5742" s="33"/>
      <c r="Q5742" s="33"/>
      <c r="R5742" s="33"/>
      <c r="S5742" s="33"/>
      <c r="T5742" s="33"/>
    </row>
    <row r="5743" spans="4:20" x14ac:dyDescent="0.3">
      <c r="D5743" s="33"/>
      <c r="E5743" s="33"/>
      <c r="F5743" s="33"/>
      <c r="G5743" s="33"/>
      <c r="H5743" s="33"/>
      <c r="I5743" s="33"/>
      <c r="J5743" s="33"/>
      <c r="K5743" s="33"/>
      <c r="L5743" s="33"/>
      <c r="M5743" s="33"/>
      <c r="N5743" s="33"/>
      <c r="O5743" s="33"/>
      <c r="P5743" s="33"/>
      <c r="Q5743" s="33"/>
      <c r="R5743" s="33"/>
      <c r="S5743" s="33"/>
      <c r="T5743" s="33"/>
    </row>
    <row r="5744" spans="4:20" x14ac:dyDescent="0.3">
      <c r="D5744" s="33"/>
      <c r="E5744" s="33"/>
      <c r="F5744" s="33"/>
      <c r="G5744" s="33"/>
      <c r="H5744" s="33"/>
      <c r="I5744" s="33"/>
      <c r="J5744" s="33"/>
      <c r="K5744" s="33"/>
      <c r="L5744" s="33"/>
      <c r="M5744" s="33"/>
      <c r="N5744" s="33"/>
      <c r="O5744" s="33"/>
      <c r="P5744" s="33"/>
      <c r="Q5744" s="33"/>
      <c r="R5744" s="33"/>
      <c r="S5744" s="33"/>
      <c r="T5744" s="33"/>
    </row>
    <row r="5745" spans="4:20" x14ac:dyDescent="0.3">
      <c r="D5745" s="33"/>
      <c r="E5745" s="33"/>
      <c r="F5745" s="33"/>
      <c r="G5745" s="33"/>
      <c r="H5745" s="33"/>
      <c r="I5745" s="33"/>
      <c r="J5745" s="33"/>
      <c r="K5745" s="33"/>
      <c r="L5745" s="33"/>
      <c r="M5745" s="33"/>
      <c r="N5745" s="33"/>
      <c r="O5745" s="33"/>
      <c r="P5745" s="33"/>
      <c r="Q5745" s="33"/>
      <c r="R5745" s="33"/>
      <c r="S5745" s="33"/>
      <c r="T5745" s="33"/>
    </row>
    <row r="5746" spans="4:20" x14ac:dyDescent="0.3">
      <c r="D5746" s="33"/>
      <c r="E5746" s="33"/>
      <c r="F5746" s="33"/>
      <c r="G5746" s="33"/>
      <c r="H5746" s="33"/>
      <c r="I5746" s="33"/>
      <c r="J5746" s="33"/>
      <c r="K5746" s="33"/>
      <c r="L5746" s="33"/>
      <c r="M5746" s="33"/>
      <c r="N5746" s="33"/>
      <c r="O5746" s="33"/>
      <c r="P5746" s="33"/>
      <c r="Q5746" s="33"/>
      <c r="R5746" s="33"/>
      <c r="S5746" s="33"/>
      <c r="T5746" s="33"/>
    </row>
    <row r="5747" spans="4:20" x14ac:dyDescent="0.3">
      <c r="D5747" s="33"/>
      <c r="E5747" s="33"/>
      <c r="F5747" s="33"/>
      <c r="G5747" s="33"/>
      <c r="H5747" s="33"/>
      <c r="I5747" s="33"/>
      <c r="J5747" s="33"/>
      <c r="K5747" s="33"/>
      <c r="L5747" s="33"/>
      <c r="M5747" s="33"/>
      <c r="N5747" s="33"/>
      <c r="O5747" s="33"/>
      <c r="P5747" s="33"/>
      <c r="Q5747" s="33"/>
      <c r="R5747" s="33"/>
      <c r="S5747" s="33"/>
      <c r="T5747" s="33"/>
    </row>
    <row r="5748" spans="4:20" x14ac:dyDescent="0.3">
      <c r="D5748" s="33"/>
      <c r="E5748" s="33"/>
      <c r="F5748" s="33"/>
      <c r="G5748" s="33"/>
      <c r="H5748" s="33"/>
      <c r="I5748" s="33"/>
      <c r="J5748" s="33"/>
      <c r="K5748" s="33"/>
      <c r="L5748" s="33"/>
      <c r="M5748" s="33"/>
      <c r="N5748" s="33"/>
      <c r="O5748" s="33"/>
      <c r="P5748" s="33"/>
      <c r="Q5748" s="33"/>
      <c r="R5748" s="33"/>
      <c r="S5748" s="33"/>
      <c r="T5748" s="33"/>
    </row>
    <row r="5749" spans="4:20" x14ac:dyDescent="0.3">
      <c r="D5749" s="33"/>
      <c r="E5749" s="33"/>
      <c r="F5749" s="33"/>
      <c r="G5749" s="33"/>
      <c r="H5749" s="33"/>
      <c r="I5749" s="33"/>
      <c r="J5749" s="33"/>
      <c r="K5749" s="33"/>
      <c r="L5749" s="33"/>
      <c r="M5749" s="33"/>
      <c r="N5749" s="33"/>
      <c r="O5749" s="33"/>
      <c r="P5749" s="33"/>
      <c r="Q5749" s="33"/>
      <c r="R5749" s="33"/>
      <c r="S5749" s="33"/>
      <c r="T5749" s="33"/>
    </row>
    <row r="5750" spans="4:20" x14ac:dyDescent="0.3">
      <c r="D5750" s="33"/>
      <c r="E5750" s="33"/>
      <c r="F5750" s="33"/>
      <c r="G5750" s="33"/>
      <c r="H5750" s="33"/>
      <c r="I5750" s="33"/>
      <c r="J5750" s="33"/>
      <c r="K5750" s="33"/>
      <c r="L5750" s="33"/>
      <c r="M5750" s="33"/>
      <c r="N5750" s="33"/>
      <c r="O5750" s="33"/>
      <c r="P5750" s="33"/>
      <c r="Q5750" s="33"/>
      <c r="R5750" s="33"/>
      <c r="S5750" s="33"/>
      <c r="T5750" s="33"/>
    </row>
    <row r="5751" spans="4:20" x14ac:dyDescent="0.3">
      <c r="D5751" s="33"/>
      <c r="E5751" s="33"/>
      <c r="F5751" s="33"/>
      <c r="G5751" s="33"/>
      <c r="H5751" s="33"/>
      <c r="I5751" s="33"/>
      <c r="J5751" s="33"/>
      <c r="K5751" s="33"/>
      <c r="L5751" s="33"/>
      <c r="M5751" s="33"/>
      <c r="N5751" s="33"/>
      <c r="O5751" s="33"/>
      <c r="P5751" s="33"/>
      <c r="Q5751" s="33"/>
      <c r="R5751" s="33"/>
      <c r="S5751" s="33"/>
      <c r="T5751" s="33"/>
    </row>
    <row r="5752" spans="4:20" x14ac:dyDescent="0.3">
      <c r="D5752" s="33"/>
      <c r="E5752" s="33"/>
      <c r="F5752" s="33"/>
      <c r="G5752" s="33"/>
      <c r="H5752" s="33"/>
      <c r="I5752" s="33"/>
      <c r="J5752" s="33"/>
      <c r="K5752" s="33"/>
      <c r="L5752" s="33"/>
      <c r="M5752" s="33"/>
      <c r="N5752" s="33"/>
      <c r="O5752" s="33"/>
      <c r="P5752" s="33"/>
      <c r="Q5752" s="33"/>
      <c r="R5752" s="33"/>
      <c r="S5752" s="33"/>
      <c r="T5752" s="33"/>
    </row>
    <row r="5753" spans="4:20" x14ac:dyDescent="0.3">
      <c r="D5753" s="33"/>
      <c r="E5753" s="33"/>
      <c r="F5753" s="33"/>
      <c r="G5753" s="33"/>
      <c r="H5753" s="33"/>
      <c r="I5753" s="33"/>
      <c r="J5753" s="33"/>
      <c r="K5753" s="33"/>
      <c r="L5753" s="33"/>
      <c r="M5753" s="33"/>
      <c r="N5753" s="33"/>
      <c r="O5753" s="33"/>
      <c r="P5753" s="33"/>
      <c r="Q5753" s="33"/>
      <c r="R5753" s="33"/>
      <c r="S5753" s="33"/>
      <c r="T5753" s="33"/>
    </row>
    <row r="5754" spans="4:20" x14ac:dyDescent="0.3">
      <c r="D5754" s="33"/>
      <c r="E5754" s="33"/>
      <c r="F5754" s="33"/>
      <c r="G5754" s="33"/>
      <c r="H5754" s="33"/>
      <c r="I5754" s="33"/>
      <c r="J5754" s="33"/>
      <c r="K5754" s="33"/>
      <c r="L5754" s="33"/>
      <c r="M5754" s="33"/>
      <c r="N5754" s="33"/>
      <c r="O5754" s="33"/>
      <c r="P5754" s="33"/>
      <c r="Q5754" s="33"/>
      <c r="R5754" s="33"/>
      <c r="S5754" s="33"/>
      <c r="T5754" s="33"/>
    </row>
    <row r="5755" spans="4:20" x14ac:dyDescent="0.3">
      <c r="D5755" s="33"/>
      <c r="E5755" s="33"/>
      <c r="F5755" s="33"/>
      <c r="G5755" s="33"/>
      <c r="H5755" s="33"/>
      <c r="I5755" s="33"/>
      <c r="J5755" s="33"/>
      <c r="K5755" s="33"/>
      <c r="L5755" s="33"/>
      <c r="M5755" s="33"/>
      <c r="N5755" s="33"/>
      <c r="O5755" s="33"/>
      <c r="P5755" s="33"/>
      <c r="Q5755" s="33"/>
      <c r="R5755" s="33"/>
      <c r="S5755" s="33"/>
      <c r="T5755" s="33"/>
    </row>
    <row r="5756" spans="4:20" x14ac:dyDescent="0.3">
      <c r="D5756" s="33"/>
      <c r="E5756" s="33"/>
      <c r="F5756" s="33"/>
      <c r="G5756" s="33"/>
      <c r="H5756" s="33"/>
      <c r="I5756" s="33"/>
      <c r="J5756" s="33"/>
      <c r="K5756" s="33"/>
      <c r="L5756" s="33"/>
      <c r="M5756" s="33"/>
      <c r="N5756" s="33"/>
      <c r="O5756" s="33"/>
      <c r="P5756" s="33"/>
      <c r="Q5756" s="33"/>
      <c r="R5756" s="33"/>
      <c r="S5756" s="33"/>
      <c r="T5756" s="33"/>
    </row>
    <row r="5757" spans="4:20" x14ac:dyDescent="0.3">
      <c r="D5757" s="33"/>
      <c r="E5757" s="33"/>
      <c r="F5757" s="33"/>
      <c r="G5757" s="33"/>
      <c r="H5757" s="33"/>
      <c r="I5757" s="33"/>
      <c r="J5757" s="33"/>
      <c r="K5757" s="33"/>
      <c r="L5757" s="33"/>
      <c r="M5757" s="33"/>
      <c r="N5757" s="33"/>
      <c r="O5757" s="33"/>
      <c r="P5757" s="33"/>
      <c r="Q5757" s="33"/>
      <c r="R5757" s="33"/>
      <c r="S5757" s="33"/>
      <c r="T5757" s="33"/>
    </row>
    <row r="5758" spans="4:20" x14ac:dyDescent="0.3">
      <c r="D5758" s="33"/>
      <c r="E5758" s="33"/>
      <c r="F5758" s="33"/>
      <c r="G5758" s="33"/>
      <c r="H5758" s="33"/>
      <c r="I5758" s="33"/>
      <c r="J5758" s="33"/>
      <c r="K5758" s="33"/>
      <c r="L5758" s="33"/>
      <c r="M5758" s="33"/>
      <c r="N5758" s="33"/>
      <c r="O5758" s="33"/>
      <c r="P5758" s="33"/>
      <c r="Q5758" s="33"/>
      <c r="R5758" s="33"/>
      <c r="S5758" s="33"/>
      <c r="T5758" s="33"/>
    </row>
    <row r="5759" spans="4:20" x14ac:dyDescent="0.3">
      <c r="D5759" s="33"/>
      <c r="E5759" s="33"/>
      <c r="F5759" s="33"/>
      <c r="G5759" s="33"/>
      <c r="H5759" s="33"/>
      <c r="I5759" s="33"/>
      <c r="J5759" s="33"/>
      <c r="K5759" s="33"/>
      <c r="L5759" s="33"/>
      <c r="M5759" s="33"/>
      <c r="N5759" s="33"/>
      <c r="O5759" s="33"/>
      <c r="P5759" s="33"/>
      <c r="Q5759" s="33"/>
      <c r="R5759" s="33"/>
      <c r="S5759" s="33"/>
      <c r="T5759" s="33"/>
    </row>
    <row r="5760" spans="4:20" x14ac:dyDescent="0.3">
      <c r="D5760" s="33"/>
      <c r="E5760" s="33"/>
      <c r="F5760" s="33"/>
      <c r="G5760" s="33"/>
      <c r="H5760" s="33"/>
      <c r="I5760" s="33"/>
      <c r="J5760" s="33"/>
      <c r="K5760" s="33"/>
      <c r="L5760" s="33"/>
      <c r="M5760" s="33"/>
      <c r="N5760" s="33"/>
      <c r="O5760" s="33"/>
      <c r="P5760" s="33"/>
      <c r="Q5760" s="33"/>
      <c r="R5760" s="33"/>
      <c r="S5760" s="33"/>
      <c r="T5760" s="33"/>
    </row>
    <row r="5761" spans="4:20" x14ac:dyDescent="0.3">
      <c r="D5761" s="33"/>
      <c r="E5761" s="33"/>
      <c r="F5761" s="33"/>
      <c r="G5761" s="33"/>
      <c r="H5761" s="33"/>
      <c r="I5761" s="33"/>
      <c r="J5761" s="33"/>
      <c r="K5761" s="33"/>
      <c r="L5761" s="33"/>
      <c r="M5761" s="33"/>
      <c r="N5761" s="33"/>
      <c r="O5761" s="33"/>
      <c r="P5761" s="33"/>
      <c r="Q5761" s="33"/>
      <c r="R5761" s="33"/>
      <c r="S5761" s="33"/>
      <c r="T5761" s="33"/>
    </row>
    <row r="5762" spans="4:20" x14ac:dyDescent="0.3">
      <c r="D5762" s="33"/>
      <c r="E5762" s="33"/>
      <c r="F5762" s="33"/>
      <c r="G5762" s="33"/>
      <c r="H5762" s="33"/>
      <c r="I5762" s="33"/>
      <c r="J5762" s="33"/>
      <c r="K5762" s="33"/>
      <c r="L5762" s="33"/>
      <c r="M5762" s="33"/>
      <c r="N5762" s="33"/>
      <c r="O5762" s="33"/>
      <c r="P5762" s="33"/>
      <c r="Q5762" s="33"/>
      <c r="R5762" s="33"/>
      <c r="S5762" s="33"/>
      <c r="T5762" s="33"/>
    </row>
    <row r="5763" spans="4:20" x14ac:dyDescent="0.3">
      <c r="D5763" s="33"/>
      <c r="E5763" s="33"/>
      <c r="F5763" s="33"/>
      <c r="G5763" s="33"/>
      <c r="H5763" s="33"/>
      <c r="I5763" s="33"/>
      <c r="J5763" s="33"/>
      <c r="K5763" s="33"/>
      <c r="L5763" s="33"/>
      <c r="M5763" s="33"/>
      <c r="N5763" s="33"/>
      <c r="O5763" s="33"/>
      <c r="P5763" s="33"/>
      <c r="Q5763" s="33"/>
      <c r="R5763" s="33"/>
      <c r="S5763" s="33"/>
      <c r="T5763" s="33"/>
    </row>
    <row r="5764" spans="4:20" x14ac:dyDescent="0.3">
      <c r="D5764" s="33"/>
      <c r="E5764" s="33"/>
      <c r="F5764" s="33"/>
      <c r="G5764" s="33"/>
      <c r="H5764" s="33"/>
      <c r="I5764" s="33"/>
      <c r="J5764" s="33"/>
      <c r="K5764" s="33"/>
      <c r="L5764" s="33"/>
      <c r="M5764" s="33"/>
      <c r="N5764" s="33"/>
      <c r="O5764" s="33"/>
      <c r="P5764" s="33"/>
      <c r="Q5764" s="33"/>
      <c r="R5764" s="33"/>
      <c r="S5764" s="33"/>
      <c r="T5764" s="33"/>
    </row>
    <row r="5765" spans="4:20" x14ac:dyDescent="0.3">
      <c r="D5765" s="33"/>
      <c r="E5765" s="33"/>
      <c r="F5765" s="33"/>
      <c r="G5765" s="33"/>
      <c r="H5765" s="33"/>
      <c r="I5765" s="33"/>
      <c r="J5765" s="33"/>
      <c r="K5765" s="33"/>
      <c r="L5765" s="33"/>
      <c r="M5765" s="33"/>
      <c r="N5765" s="33"/>
      <c r="O5765" s="33"/>
      <c r="P5765" s="33"/>
      <c r="Q5765" s="33"/>
      <c r="R5765" s="33"/>
      <c r="S5765" s="33"/>
      <c r="T5765" s="33"/>
    </row>
    <row r="5766" spans="4:20" x14ac:dyDescent="0.3">
      <c r="D5766" s="33"/>
      <c r="E5766" s="33"/>
      <c r="F5766" s="33"/>
      <c r="G5766" s="33"/>
      <c r="H5766" s="33"/>
      <c r="I5766" s="33"/>
      <c r="J5766" s="33"/>
      <c r="K5766" s="33"/>
      <c r="L5766" s="33"/>
      <c r="M5766" s="33"/>
      <c r="N5766" s="33"/>
      <c r="O5766" s="33"/>
      <c r="P5766" s="33"/>
      <c r="Q5766" s="33"/>
      <c r="R5766" s="33"/>
      <c r="S5766" s="33"/>
      <c r="T5766" s="33"/>
    </row>
    <row r="5767" spans="4:20" x14ac:dyDescent="0.3">
      <c r="D5767" s="33"/>
      <c r="E5767" s="33"/>
      <c r="F5767" s="33"/>
      <c r="G5767" s="33"/>
      <c r="H5767" s="33"/>
      <c r="I5767" s="33"/>
      <c r="J5767" s="33"/>
      <c r="K5767" s="33"/>
      <c r="L5767" s="33"/>
      <c r="M5767" s="33"/>
      <c r="N5767" s="33"/>
      <c r="O5767" s="33"/>
      <c r="P5767" s="33"/>
      <c r="Q5767" s="33"/>
      <c r="R5767" s="33"/>
      <c r="S5767" s="33"/>
      <c r="T5767" s="33"/>
    </row>
    <row r="5768" spans="4:20" x14ac:dyDescent="0.3">
      <c r="D5768" s="33"/>
      <c r="E5768" s="33"/>
      <c r="F5768" s="33"/>
      <c r="G5768" s="33"/>
      <c r="H5768" s="33"/>
      <c r="I5768" s="33"/>
      <c r="J5768" s="33"/>
      <c r="K5768" s="33"/>
      <c r="L5768" s="33"/>
      <c r="M5768" s="33"/>
      <c r="N5768" s="33"/>
      <c r="O5768" s="33"/>
      <c r="P5768" s="33"/>
      <c r="Q5768" s="33"/>
      <c r="R5768" s="33"/>
      <c r="S5768" s="33"/>
      <c r="T5768" s="33"/>
    </row>
    <row r="5769" spans="4:20" x14ac:dyDescent="0.3">
      <c r="D5769" s="33"/>
      <c r="E5769" s="33"/>
      <c r="F5769" s="33"/>
      <c r="G5769" s="33"/>
      <c r="H5769" s="33"/>
      <c r="I5769" s="33"/>
      <c r="J5769" s="33"/>
      <c r="K5769" s="33"/>
      <c r="L5769" s="33"/>
      <c r="M5769" s="33"/>
      <c r="N5769" s="33"/>
      <c r="O5769" s="33"/>
      <c r="P5769" s="33"/>
      <c r="Q5769" s="33"/>
      <c r="R5769" s="33"/>
      <c r="S5769" s="33"/>
      <c r="T5769" s="33"/>
    </row>
    <row r="5770" spans="4:20" x14ac:dyDescent="0.3">
      <c r="D5770" s="33"/>
      <c r="E5770" s="33"/>
      <c r="F5770" s="33"/>
      <c r="G5770" s="33"/>
      <c r="H5770" s="33"/>
      <c r="I5770" s="33"/>
      <c r="J5770" s="33"/>
      <c r="K5770" s="33"/>
      <c r="L5770" s="33"/>
      <c r="M5770" s="33"/>
      <c r="N5770" s="33"/>
      <c r="O5770" s="33"/>
      <c r="P5770" s="33"/>
      <c r="Q5770" s="33"/>
      <c r="R5770" s="33"/>
      <c r="S5770" s="33"/>
      <c r="T5770" s="33"/>
    </row>
    <row r="5771" spans="4:20" x14ac:dyDescent="0.3">
      <c r="D5771" s="33"/>
      <c r="E5771" s="33"/>
      <c r="F5771" s="33"/>
      <c r="G5771" s="33"/>
      <c r="H5771" s="33"/>
      <c r="I5771" s="33"/>
      <c r="J5771" s="33"/>
      <c r="K5771" s="33"/>
      <c r="L5771" s="33"/>
      <c r="M5771" s="33"/>
      <c r="N5771" s="33"/>
      <c r="O5771" s="33"/>
      <c r="P5771" s="33"/>
      <c r="Q5771" s="33"/>
      <c r="R5771" s="33"/>
      <c r="S5771" s="33"/>
      <c r="T5771" s="33"/>
    </row>
    <row r="5772" spans="4:20" x14ac:dyDescent="0.3">
      <c r="D5772" s="33"/>
      <c r="E5772" s="33"/>
      <c r="F5772" s="33"/>
      <c r="G5772" s="33"/>
      <c r="H5772" s="33"/>
      <c r="I5772" s="33"/>
      <c r="J5772" s="33"/>
      <c r="K5772" s="33"/>
      <c r="L5772" s="33"/>
      <c r="M5772" s="33"/>
      <c r="N5772" s="33"/>
      <c r="O5772" s="33"/>
      <c r="P5772" s="33"/>
      <c r="Q5772" s="33"/>
      <c r="R5772" s="33"/>
      <c r="S5772" s="33"/>
      <c r="T5772" s="33"/>
    </row>
    <row r="5773" spans="4:20" x14ac:dyDescent="0.3">
      <c r="D5773" s="33"/>
      <c r="E5773" s="33"/>
      <c r="F5773" s="33"/>
      <c r="G5773" s="33"/>
      <c r="H5773" s="33"/>
      <c r="I5773" s="33"/>
      <c r="J5773" s="33"/>
      <c r="K5773" s="33"/>
      <c r="L5773" s="33"/>
      <c r="M5773" s="33"/>
      <c r="N5773" s="33"/>
      <c r="O5773" s="33"/>
      <c r="P5773" s="33"/>
      <c r="Q5773" s="33"/>
      <c r="R5773" s="33"/>
      <c r="S5773" s="33"/>
      <c r="T5773" s="33"/>
    </row>
    <row r="5774" spans="4:20" x14ac:dyDescent="0.3">
      <c r="D5774" s="33"/>
      <c r="E5774" s="33"/>
      <c r="F5774" s="33"/>
      <c r="G5774" s="33"/>
      <c r="H5774" s="33"/>
      <c r="I5774" s="33"/>
      <c r="J5774" s="33"/>
      <c r="K5774" s="33"/>
      <c r="L5774" s="33"/>
      <c r="M5774" s="33"/>
      <c r="N5774" s="33"/>
      <c r="O5774" s="33"/>
      <c r="P5774" s="33"/>
      <c r="Q5774" s="33"/>
      <c r="R5774" s="33"/>
      <c r="S5774" s="33"/>
      <c r="T5774" s="33"/>
    </row>
    <row r="5775" spans="4:20" x14ac:dyDescent="0.3">
      <c r="D5775" s="33"/>
      <c r="E5775" s="33"/>
      <c r="F5775" s="33"/>
      <c r="G5775" s="33"/>
      <c r="H5775" s="33"/>
      <c r="I5775" s="33"/>
      <c r="J5775" s="33"/>
      <c r="K5775" s="33"/>
      <c r="L5775" s="33"/>
      <c r="M5775" s="33"/>
      <c r="N5775" s="33"/>
      <c r="O5775" s="33"/>
      <c r="P5775" s="33"/>
      <c r="Q5775" s="33"/>
      <c r="R5775" s="33"/>
      <c r="S5775" s="33"/>
      <c r="T5775" s="33"/>
    </row>
    <row r="5776" spans="4:20" x14ac:dyDescent="0.3">
      <c r="D5776" s="33"/>
      <c r="E5776" s="33"/>
      <c r="F5776" s="33"/>
      <c r="G5776" s="33"/>
      <c r="H5776" s="33"/>
      <c r="I5776" s="33"/>
      <c r="J5776" s="33"/>
      <c r="K5776" s="33"/>
      <c r="L5776" s="33"/>
      <c r="M5776" s="33"/>
      <c r="N5776" s="33"/>
      <c r="O5776" s="33"/>
      <c r="P5776" s="33"/>
      <c r="Q5776" s="33"/>
      <c r="R5776" s="33"/>
      <c r="S5776" s="33"/>
      <c r="T5776" s="33"/>
    </row>
    <row r="5777" spans="4:20" x14ac:dyDescent="0.3">
      <c r="D5777" s="33"/>
      <c r="E5777" s="33"/>
      <c r="F5777" s="33"/>
      <c r="G5777" s="33"/>
      <c r="H5777" s="33"/>
      <c r="I5777" s="33"/>
      <c r="J5777" s="33"/>
      <c r="K5777" s="33"/>
      <c r="L5777" s="33"/>
      <c r="M5777" s="33"/>
      <c r="N5777" s="33"/>
      <c r="O5777" s="33"/>
      <c r="P5777" s="33"/>
      <c r="Q5777" s="33"/>
      <c r="R5777" s="33"/>
      <c r="S5777" s="33"/>
      <c r="T5777" s="33"/>
    </row>
    <row r="5778" spans="4:20" x14ac:dyDescent="0.3">
      <c r="D5778" s="33"/>
      <c r="E5778" s="33"/>
      <c r="F5778" s="33"/>
      <c r="G5778" s="33"/>
      <c r="H5778" s="33"/>
      <c r="I5778" s="33"/>
      <c r="J5778" s="33"/>
      <c r="K5778" s="33"/>
      <c r="L5778" s="33"/>
      <c r="M5778" s="33"/>
      <c r="N5778" s="33"/>
      <c r="O5778" s="33"/>
      <c r="P5778" s="33"/>
      <c r="Q5778" s="33"/>
      <c r="R5778" s="33"/>
      <c r="S5778" s="33"/>
      <c r="T5778" s="33"/>
    </row>
    <row r="5779" spans="4:20" x14ac:dyDescent="0.3">
      <c r="D5779" s="33"/>
      <c r="E5779" s="33"/>
      <c r="F5779" s="33"/>
      <c r="G5779" s="33"/>
      <c r="H5779" s="33"/>
      <c r="I5779" s="33"/>
      <c r="J5779" s="33"/>
      <c r="K5779" s="33"/>
      <c r="L5779" s="33"/>
      <c r="M5779" s="33"/>
      <c r="N5779" s="33"/>
      <c r="O5779" s="33"/>
      <c r="P5779" s="33"/>
      <c r="Q5779" s="33"/>
      <c r="R5779" s="33"/>
      <c r="S5779" s="33"/>
      <c r="T5779" s="33"/>
    </row>
    <row r="5780" spans="4:20" x14ac:dyDescent="0.3">
      <c r="D5780" s="33"/>
      <c r="E5780" s="33"/>
      <c r="F5780" s="33"/>
      <c r="G5780" s="33"/>
      <c r="H5780" s="33"/>
      <c r="I5780" s="33"/>
      <c r="J5780" s="33"/>
      <c r="K5780" s="33"/>
      <c r="L5780" s="33"/>
      <c r="M5780" s="33"/>
      <c r="N5780" s="33"/>
      <c r="O5780" s="33"/>
      <c r="P5780" s="33"/>
      <c r="Q5780" s="33"/>
      <c r="R5780" s="33"/>
      <c r="S5780" s="33"/>
      <c r="T5780" s="33"/>
    </row>
    <row r="5781" spans="4:20" x14ac:dyDescent="0.3">
      <c r="D5781" s="33"/>
      <c r="E5781" s="33"/>
      <c r="F5781" s="33"/>
      <c r="G5781" s="33"/>
      <c r="H5781" s="33"/>
      <c r="I5781" s="33"/>
      <c r="J5781" s="33"/>
      <c r="K5781" s="33"/>
      <c r="L5781" s="33"/>
      <c r="M5781" s="33"/>
      <c r="N5781" s="33"/>
      <c r="O5781" s="33"/>
      <c r="P5781" s="33"/>
      <c r="Q5781" s="33"/>
      <c r="R5781" s="33"/>
      <c r="S5781" s="33"/>
      <c r="T5781" s="33"/>
    </row>
    <row r="5782" spans="4:20" x14ac:dyDescent="0.3">
      <c r="D5782" s="33"/>
      <c r="E5782" s="33"/>
      <c r="F5782" s="33"/>
      <c r="G5782" s="33"/>
      <c r="H5782" s="33"/>
      <c r="I5782" s="33"/>
      <c r="J5782" s="33"/>
      <c r="K5782" s="33"/>
      <c r="L5782" s="33"/>
      <c r="M5782" s="33"/>
      <c r="N5782" s="33"/>
      <c r="O5782" s="33"/>
      <c r="P5782" s="33"/>
      <c r="Q5782" s="33"/>
      <c r="R5782" s="33"/>
      <c r="S5782" s="33"/>
      <c r="T5782" s="33"/>
    </row>
    <row r="5783" spans="4:20" x14ac:dyDescent="0.3">
      <c r="D5783" s="33"/>
      <c r="E5783" s="33"/>
      <c r="F5783" s="33"/>
      <c r="G5783" s="33"/>
      <c r="H5783" s="33"/>
      <c r="I5783" s="33"/>
      <c r="J5783" s="33"/>
      <c r="K5783" s="33"/>
      <c r="L5783" s="33"/>
      <c r="M5783" s="33"/>
      <c r="N5783" s="33"/>
      <c r="O5783" s="33"/>
      <c r="P5783" s="33"/>
      <c r="Q5783" s="33"/>
      <c r="R5783" s="33"/>
      <c r="S5783" s="33"/>
      <c r="T5783" s="33"/>
    </row>
    <row r="5784" spans="4:20" x14ac:dyDescent="0.3">
      <c r="D5784" s="33"/>
      <c r="E5784" s="33"/>
      <c r="F5784" s="33"/>
      <c r="G5784" s="33"/>
      <c r="H5784" s="33"/>
      <c r="I5784" s="33"/>
      <c r="J5784" s="33"/>
      <c r="K5784" s="33"/>
      <c r="L5784" s="33"/>
      <c r="M5784" s="33"/>
      <c r="N5784" s="33"/>
      <c r="O5784" s="33"/>
      <c r="P5784" s="33"/>
      <c r="Q5784" s="33"/>
      <c r="R5784" s="33"/>
      <c r="S5784" s="33"/>
      <c r="T5784" s="33"/>
    </row>
    <row r="5785" spans="4:20" x14ac:dyDescent="0.3">
      <c r="D5785" s="33"/>
      <c r="E5785" s="33"/>
      <c r="F5785" s="33"/>
      <c r="G5785" s="33"/>
      <c r="H5785" s="33"/>
      <c r="I5785" s="33"/>
      <c r="J5785" s="33"/>
      <c r="K5785" s="33"/>
      <c r="L5785" s="33"/>
      <c r="M5785" s="33"/>
      <c r="N5785" s="33"/>
      <c r="O5785" s="33"/>
      <c r="P5785" s="33"/>
      <c r="Q5785" s="33"/>
      <c r="R5785" s="33"/>
      <c r="S5785" s="33"/>
      <c r="T5785" s="33"/>
    </row>
    <row r="5786" spans="4:20" x14ac:dyDescent="0.3">
      <c r="D5786" s="33"/>
      <c r="E5786" s="33"/>
      <c r="F5786" s="33"/>
      <c r="G5786" s="33"/>
      <c r="H5786" s="33"/>
      <c r="I5786" s="33"/>
      <c r="J5786" s="33"/>
      <c r="K5786" s="33"/>
      <c r="L5786" s="33"/>
      <c r="M5786" s="33"/>
      <c r="N5786" s="33"/>
      <c r="O5786" s="33"/>
      <c r="P5786" s="33"/>
      <c r="Q5786" s="33"/>
      <c r="R5786" s="33"/>
      <c r="S5786" s="33"/>
      <c r="T5786" s="33"/>
    </row>
    <row r="5787" spans="4:20" x14ac:dyDescent="0.3">
      <c r="D5787" s="33"/>
      <c r="E5787" s="33"/>
      <c r="F5787" s="33"/>
      <c r="G5787" s="33"/>
      <c r="H5787" s="33"/>
      <c r="I5787" s="33"/>
      <c r="J5787" s="33"/>
      <c r="K5787" s="33"/>
      <c r="L5787" s="33"/>
      <c r="M5787" s="33"/>
      <c r="N5787" s="33"/>
      <c r="O5787" s="33"/>
      <c r="P5787" s="33"/>
      <c r="Q5787" s="33"/>
      <c r="R5787" s="33"/>
      <c r="S5787" s="33"/>
      <c r="T5787" s="33"/>
    </row>
    <row r="5788" spans="4:20" x14ac:dyDescent="0.3">
      <c r="D5788" s="33"/>
      <c r="E5788" s="33"/>
      <c r="F5788" s="33"/>
      <c r="G5788" s="33"/>
      <c r="H5788" s="33"/>
      <c r="I5788" s="33"/>
      <c r="J5788" s="33"/>
      <c r="K5788" s="33"/>
      <c r="L5788" s="33"/>
      <c r="M5788" s="33"/>
      <c r="N5788" s="33"/>
      <c r="O5788" s="33"/>
      <c r="P5788" s="33"/>
      <c r="Q5788" s="33"/>
      <c r="R5788" s="33"/>
      <c r="S5788" s="33"/>
      <c r="T5788" s="33"/>
    </row>
    <row r="5789" spans="4:20" x14ac:dyDescent="0.3">
      <c r="D5789" s="33"/>
      <c r="E5789" s="33"/>
      <c r="F5789" s="33"/>
      <c r="G5789" s="33"/>
      <c r="H5789" s="33"/>
      <c r="I5789" s="33"/>
      <c r="J5789" s="33"/>
      <c r="K5789" s="33"/>
      <c r="L5789" s="33"/>
      <c r="M5789" s="33"/>
      <c r="N5789" s="33"/>
      <c r="O5789" s="33"/>
      <c r="P5789" s="33"/>
      <c r="Q5789" s="33"/>
      <c r="R5789" s="33"/>
      <c r="S5789" s="33"/>
      <c r="T5789" s="33"/>
    </row>
    <row r="5790" spans="4:20" x14ac:dyDescent="0.3">
      <c r="D5790" s="33"/>
      <c r="E5790" s="33"/>
      <c r="F5790" s="33"/>
      <c r="G5790" s="33"/>
      <c r="H5790" s="33"/>
      <c r="I5790" s="33"/>
      <c r="J5790" s="33"/>
      <c r="K5790" s="33"/>
      <c r="L5790" s="33"/>
      <c r="M5790" s="33"/>
      <c r="N5790" s="33"/>
      <c r="O5790" s="33"/>
      <c r="P5790" s="33"/>
      <c r="Q5790" s="33"/>
      <c r="R5790" s="33"/>
      <c r="S5790" s="33"/>
      <c r="T5790" s="33"/>
    </row>
    <row r="5791" spans="4:20" x14ac:dyDescent="0.3">
      <c r="D5791" s="33"/>
      <c r="E5791" s="33"/>
      <c r="F5791" s="33"/>
      <c r="G5791" s="33"/>
      <c r="H5791" s="33"/>
      <c r="I5791" s="33"/>
      <c r="J5791" s="33"/>
      <c r="K5791" s="33"/>
      <c r="L5791" s="33"/>
      <c r="M5791" s="33"/>
      <c r="N5791" s="33"/>
      <c r="O5791" s="33"/>
      <c r="P5791" s="33"/>
      <c r="Q5791" s="33"/>
      <c r="R5791" s="33"/>
      <c r="S5791" s="33"/>
      <c r="T5791" s="33"/>
    </row>
    <row r="5792" spans="4:20" x14ac:dyDescent="0.3">
      <c r="D5792" s="33"/>
      <c r="E5792" s="33"/>
      <c r="F5792" s="33"/>
      <c r="G5792" s="33"/>
      <c r="H5792" s="33"/>
      <c r="I5792" s="33"/>
      <c r="J5792" s="33"/>
      <c r="K5792" s="33"/>
      <c r="L5792" s="33"/>
      <c r="M5792" s="33"/>
      <c r="N5792" s="33"/>
      <c r="O5792" s="33"/>
      <c r="P5792" s="33"/>
      <c r="Q5792" s="33"/>
      <c r="R5792" s="33"/>
      <c r="S5792" s="33"/>
      <c r="T5792" s="33"/>
    </row>
    <row r="5793" spans="4:20" x14ac:dyDescent="0.3">
      <c r="D5793" s="33"/>
      <c r="E5793" s="33"/>
      <c r="F5793" s="33"/>
      <c r="G5793" s="33"/>
      <c r="H5793" s="33"/>
      <c r="I5793" s="33"/>
      <c r="J5793" s="33"/>
      <c r="K5793" s="33"/>
      <c r="L5793" s="33"/>
      <c r="M5793" s="33"/>
      <c r="N5793" s="33"/>
      <c r="O5793" s="33"/>
      <c r="P5793" s="33"/>
      <c r="Q5793" s="33"/>
      <c r="R5793" s="33"/>
      <c r="S5793" s="33"/>
      <c r="T5793" s="33"/>
    </row>
    <row r="5794" spans="4:20" x14ac:dyDescent="0.3">
      <c r="D5794" s="33"/>
      <c r="E5794" s="33"/>
      <c r="F5794" s="33"/>
      <c r="G5794" s="33"/>
      <c r="H5794" s="33"/>
      <c r="I5794" s="33"/>
      <c r="J5794" s="33"/>
      <c r="K5794" s="33"/>
      <c r="L5794" s="33"/>
      <c r="M5794" s="33"/>
      <c r="N5794" s="33"/>
      <c r="O5794" s="33"/>
      <c r="P5794" s="33"/>
      <c r="Q5794" s="33"/>
      <c r="R5794" s="33"/>
      <c r="S5794" s="33"/>
      <c r="T5794" s="33"/>
    </row>
    <row r="5795" spans="4:20" x14ac:dyDescent="0.3">
      <c r="D5795" s="33"/>
      <c r="E5795" s="33"/>
      <c r="F5795" s="33"/>
      <c r="G5795" s="33"/>
      <c r="H5795" s="33"/>
      <c r="I5795" s="33"/>
      <c r="J5795" s="33"/>
      <c r="K5795" s="33"/>
      <c r="L5795" s="33"/>
      <c r="M5795" s="33"/>
      <c r="N5795" s="33"/>
      <c r="O5795" s="33"/>
      <c r="P5795" s="33"/>
      <c r="Q5795" s="33"/>
      <c r="R5795" s="33"/>
      <c r="S5795" s="33"/>
      <c r="T5795" s="33"/>
    </row>
    <row r="5796" spans="4:20" x14ac:dyDescent="0.3">
      <c r="D5796" s="33"/>
      <c r="E5796" s="33"/>
      <c r="F5796" s="33"/>
      <c r="G5796" s="33"/>
      <c r="H5796" s="33"/>
      <c r="I5796" s="33"/>
      <c r="J5796" s="33"/>
      <c r="K5796" s="33"/>
      <c r="L5796" s="33"/>
      <c r="M5796" s="33"/>
      <c r="N5796" s="33"/>
      <c r="O5796" s="33"/>
      <c r="P5796" s="33"/>
      <c r="Q5796" s="33"/>
      <c r="R5796" s="33"/>
      <c r="S5796" s="33"/>
      <c r="T5796" s="33"/>
    </row>
    <row r="5797" spans="4:20" x14ac:dyDescent="0.3">
      <c r="D5797" s="33"/>
      <c r="E5797" s="33"/>
      <c r="F5797" s="33"/>
      <c r="G5797" s="33"/>
      <c r="H5797" s="33"/>
      <c r="I5797" s="33"/>
      <c r="J5797" s="33"/>
      <c r="K5797" s="33"/>
      <c r="L5797" s="33"/>
      <c r="M5797" s="33"/>
      <c r="N5797" s="33"/>
      <c r="O5797" s="33"/>
      <c r="P5797" s="33"/>
      <c r="Q5797" s="33"/>
      <c r="R5797" s="33"/>
      <c r="S5797" s="33"/>
      <c r="T5797" s="33"/>
    </row>
    <row r="5798" spans="4:20" x14ac:dyDescent="0.3">
      <c r="D5798" s="33"/>
      <c r="E5798" s="33"/>
      <c r="F5798" s="33"/>
      <c r="G5798" s="33"/>
      <c r="H5798" s="33"/>
      <c r="I5798" s="33"/>
      <c r="J5798" s="33"/>
      <c r="K5798" s="33"/>
      <c r="L5798" s="33"/>
      <c r="M5798" s="33"/>
      <c r="N5798" s="33"/>
      <c r="O5798" s="33"/>
      <c r="P5798" s="33"/>
      <c r="Q5798" s="33"/>
      <c r="R5798" s="33"/>
      <c r="S5798" s="33"/>
      <c r="T5798" s="33"/>
    </row>
    <row r="5799" spans="4:20" x14ac:dyDescent="0.3">
      <c r="D5799" s="33"/>
      <c r="E5799" s="33"/>
      <c r="F5799" s="33"/>
      <c r="G5799" s="33"/>
      <c r="H5799" s="33"/>
      <c r="I5799" s="33"/>
      <c r="J5799" s="33"/>
      <c r="K5799" s="33"/>
      <c r="L5799" s="33"/>
      <c r="M5799" s="33"/>
      <c r="N5799" s="33"/>
      <c r="O5799" s="33"/>
      <c r="P5799" s="33"/>
      <c r="Q5799" s="33"/>
      <c r="R5799" s="33"/>
      <c r="S5799" s="33"/>
      <c r="T5799" s="33"/>
    </row>
    <row r="5800" spans="4:20" x14ac:dyDescent="0.3">
      <c r="D5800" s="33"/>
      <c r="E5800" s="33"/>
      <c r="F5800" s="33"/>
      <c r="G5800" s="33"/>
      <c r="H5800" s="33"/>
      <c r="I5800" s="33"/>
      <c r="J5800" s="33"/>
      <c r="K5800" s="33"/>
      <c r="L5800" s="33"/>
      <c r="M5800" s="33"/>
      <c r="N5800" s="33"/>
      <c r="O5800" s="33"/>
      <c r="P5800" s="33"/>
      <c r="Q5800" s="33"/>
      <c r="R5800" s="33"/>
      <c r="S5800" s="33"/>
      <c r="T5800" s="33"/>
    </row>
    <row r="5801" spans="4:20" x14ac:dyDescent="0.3">
      <c r="D5801" s="33"/>
      <c r="E5801" s="33"/>
      <c r="F5801" s="33"/>
      <c r="G5801" s="33"/>
      <c r="H5801" s="33"/>
      <c r="I5801" s="33"/>
      <c r="J5801" s="33"/>
      <c r="K5801" s="33"/>
      <c r="L5801" s="33"/>
      <c r="M5801" s="33"/>
      <c r="N5801" s="33"/>
      <c r="O5801" s="33"/>
      <c r="P5801" s="33"/>
      <c r="Q5801" s="33"/>
      <c r="R5801" s="33"/>
      <c r="S5801" s="33"/>
      <c r="T5801" s="33"/>
    </row>
    <row r="5802" spans="4:20" x14ac:dyDescent="0.3">
      <c r="D5802" s="33"/>
      <c r="E5802" s="33"/>
      <c r="F5802" s="33"/>
      <c r="G5802" s="33"/>
      <c r="H5802" s="33"/>
      <c r="I5802" s="33"/>
      <c r="J5802" s="33"/>
      <c r="K5802" s="33"/>
      <c r="L5802" s="33"/>
      <c r="M5802" s="33"/>
      <c r="N5802" s="33"/>
      <c r="O5802" s="33"/>
      <c r="P5802" s="33"/>
      <c r="Q5802" s="33"/>
      <c r="R5802" s="33"/>
      <c r="S5802" s="33"/>
      <c r="T5802" s="33"/>
    </row>
    <row r="5803" spans="4:20" x14ac:dyDescent="0.3">
      <c r="D5803" s="33"/>
      <c r="E5803" s="33"/>
      <c r="F5803" s="33"/>
      <c r="G5803" s="33"/>
      <c r="H5803" s="33"/>
      <c r="I5803" s="33"/>
      <c r="J5803" s="33"/>
      <c r="K5803" s="33"/>
      <c r="L5803" s="33"/>
      <c r="M5803" s="33"/>
      <c r="N5803" s="33"/>
      <c r="O5803" s="33"/>
      <c r="P5803" s="33"/>
      <c r="Q5803" s="33"/>
      <c r="R5803" s="33"/>
      <c r="S5803" s="33"/>
      <c r="T5803" s="33"/>
    </row>
    <row r="5804" spans="4:20" x14ac:dyDescent="0.3">
      <c r="D5804" s="33"/>
      <c r="E5804" s="33"/>
      <c r="F5804" s="33"/>
      <c r="G5804" s="33"/>
      <c r="H5804" s="33"/>
      <c r="I5804" s="33"/>
      <c r="J5804" s="33"/>
      <c r="K5804" s="33"/>
      <c r="L5804" s="33"/>
      <c r="M5804" s="33"/>
      <c r="N5804" s="33"/>
      <c r="O5804" s="33"/>
      <c r="P5804" s="33"/>
      <c r="Q5804" s="33"/>
      <c r="R5804" s="33"/>
      <c r="S5804" s="33"/>
      <c r="T5804" s="33"/>
    </row>
    <row r="5805" spans="4:20" x14ac:dyDescent="0.3">
      <c r="D5805" s="33"/>
      <c r="E5805" s="33"/>
      <c r="F5805" s="33"/>
      <c r="G5805" s="33"/>
      <c r="H5805" s="33"/>
      <c r="I5805" s="33"/>
      <c r="J5805" s="33"/>
      <c r="K5805" s="33"/>
      <c r="L5805" s="33"/>
      <c r="M5805" s="33"/>
      <c r="N5805" s="33"/>
      <c r="O5805" s="33"/>
      <c r="P5805" s="33"/>
      <c r="Q5805" s="33"/>
      <c r="R5805" s="33"/>
      <c r="S5805" s="33"/>
      <c r="T5805" s="33"/>
    </row>
    <row r="5806" spans="4:20" x14ac:dyDescent="0.3">
      <c r="D5806" s="33"/>
      <c r="E5806" s="33"/>
      <c r="F5806" s="33"/>
      <c r="G5806" s="33"/>
      <c r="H5806" s="33"/>
      <c r="I5806" s="33"/>
      <c r="J5806" s="33"/>
      <c r="K5806" s="33"/>
      <c r="L5806" s="33"/>
      <c r="M5806" s="33"/>
      <c r="N5806" s="33"/>
      <c r="O5806" s="33"/>
      <c r="P5806" s="33"/>
      <c r="Q5806" s="33"/>
      <c r="R5806" s="33"/>
      <c r="S5806" s="33"/>
      <c r="T5806" s="33"/>
    </row>
    <row r="5807" spans="4:20" x14ac:dyDescent="0.3">
      <c r="D5807" s="33"/>
      <c r="E5807" s="33"/>
      <c r="F5807" s="33"/>
      <c r="G5807" s="33"/>
      <c r="H5807" s="33"/>
      <c r="I5807" s="33"/>
      <c r="J5807" s="33"/>
      <c r="K5807" s="33"/>
      <c r="L5807" s="33"/>
      <c r="M5807" s="33"/>
      <c r="N5807" s="33"/>
      <c r="O5807" s="33"/>
      <c r="P5807" s="33"/>
      <c r="Q5807" s="33"/>
      <c r="R5807" s="33"/>
      <c r="S5807" s="33"/>
      <c r="T5807" s="33"/>
    </row>
    <row r="5808" spans="4:20" x14ac:dyDescent="0.3">
      <c r="D5808" s="33"/>
      <c r="E5808" s="33"/>
      <c r="F5808" s="33"/>
      <c r="G5808" s="33"/>
      <c r="H5808" s="33"/>
      <c r="I5808" s="33"/>
      <c r="J5808" s="33"/>
      <c r="K5808" s="33"/>
      <c r="L5808" s="33"/>
      <c r="M5808" s="33"/>
      <c r="N5808" s="33"/>
      <c r="O5808" s="33"/>
      <c r="P5808" s="33"/>
      <c r="Q5808" s="33"/>
      <c r="R5808" s="33"/>
      <c r="S5808" s="33"/>
      <c r="T5808" s="33"/>
    </row>
    <row r="5809" spans="4:20" x14ac:dyDescent="0.3">
      <c r="D5809" s="33"/>
      <c r="E5809" s="33"/>
      <c r="F5809" s="33"/>
      <c r="G5809" s="33"/>
      <c r="H5809" s="33"/>
      <c r="I5809" s="33"/>
      <c r="J5809" s="33"/>
      <c r="K5809" s="33"/>
      <c r="L5809" s="33"/>
      <c r="M5809" s="33"/>
      <c r="N5809" s="33"/>
      <c r="O5809" s="33"/>
      <c r="P5809" s="33"/>
      <c r="Q5809" s="33"/>
      <c r="R5809" s="33"/>
      <c r="S5809" s="33"/>
      <c r="T5809" s="33"/>
    </row>
    <row r="5810" spans="4:20" x14ac:dyDescent="0.3">
      <c r="D5810" s="33"/>
      <c r="E5810" s="33"/>
      <c r="F5810" s="33"/>
      <c r="G5810" s="33"/>
      <c r="H5810" s="33"/>
      <c r="I5810" s="33"/>
      <c r="J5810" s="33"/>
      <c r="K5810" s="33"/>
      <c r="L5810" s="33"/>
      <c r="M5810" s="33"/>
      <c r="N5810" s="33"/>
      <c r="O5810" s="33"/>
      <c r="P5810" s="33"/>
      <c r="Q5810" s="33"/>
      <c r="R5810" s="33"/>
      <c r="S5810" s="33"/>
      <c r="T5810" s="33"/>
    </row>
    <row r="5811" spans="4:20" x14ac:dyDescent="0.3">
      <c r="D5811" s="33"/>
      <c r="E5811" s="33"/>
      <c r="F5811" s="33"/>
      <c r="G5811" s="33"/>
      <c r="H5811" s="33"/>
      <c r="I5811" s="33"/>
      <c r="J5811" s="33"/>
      <c r="K5811" s="33"/>
      <c r="L5811" s="33"/>
      <c r="M5811" s="33"/>
      <c r="N5811" s="33"/>
      <c r="O5811" s="33"/>
      <c r="P5811" s="33"/>
      <c r="Q5811" s="33"/>
      <c r="R5811" s="33"/>
      <c r="S5811" s="33"/>
      <c r="T5811" s="33"/>
    </row>
    <row r="5812" spans="4:20" x14ac:dyDescent="0.3">
      <c r="D5812" s="33"/>
      <c r="E5812" s="33"/>
      <c r="F5812" s="33"/>
      <c r="G5812" s="33"/>
      <c r="H5812" s="33"/>
      <c r="I5812" s="33"/>
      <c r="J5812" s="33"/>
      <c r="K5812" s="33"/>
      <c r="L5812" s="33"/>
      <c r="M5812" s="33"/>
      <c r="N5812" s="33"/>
      <c r="O5812" s="33"/>
      <c r="P5812" s="33"/>
      <c r="Q5812" s="33"/>
      <c r="R5812" s="33"/>
      <c r="S5812" s="33"/>
      <c r="T5812" s="33"/>
    </row>
    <row r="5813" spans="4:20" x14ac:dyDescent="0.3">
      <c r="D5813" s="33"/>
      <c r="E5813" s="33"/>
      <c r="F5813" s="33"/>
      <c r="G5813" s="33"/>
      <c r="H5813" s="33"/>
      <c r="I5813" s="33"/>
      <c r="J5813" s="33"/>
      <c r="K5813" s="33"/>
      <c r="L5813" s="33"/>
      <c r="M5813" s="33"/>
      <c r="N5813" s="33"/>
      <c r="O5813" s="33"/>
      <c r="P5813" s="33"/>
      <c r="Q5813" s="33"/>
      <c r="R5813" s="33"/>
      <c r="S5813" s="33"/>
      <c r="T5813" s="33"/>
    </row>
    <row r="5814" spans="4:20" x14ac:dyDescent="0.3">
      <c r="D5814" s="33"/>
      <c r="E5814" s="33"/>
      <c r="F5814" s="33"/>
      <c r="G5814" s="33"/>
      <c r="H5814" s="33"/>
      <c r="I5814" s="33"/>
      <c r="J5814" s="33"/>
      <c r="K5814" s="33"/>
      <c r="L5814" s="33"/>
      <c r="M5814" s="33"/>
      <c r="N5814" s="33"/>
      <c r="O5814" s="33"/>
      <c r="P5814" s="33"/>
      <c r="Q5814" s="33"/>
      <c r="R5814" s="33"/>
      <c r="S5814" s="33"/>
      <c r="T5814" s="33"/>
    </row>
    <row r="5815" spans="4:20" x14ac:dyDescent="0.3">
      <c r="D5815" s="33"/>
      <c r="E5815" s="33"/>
      <c r="F5815" s="33"/>
      <c r="G5815" s="33"/>
      <c r="H5815" s="33"/>
      <c r="I5815" s="33"/>
      <c r="J5815" s="33"/>
      <c r="K5815" s="33"/>
      <c r="L5815" s="33"/>
      <c r="M5815" s="33"/>
      <c r="N5815" s="33"/>
      <c r="O5815" s="33"/>
      <c r="P5815" s="33"/>
      <c r="Q5815" s="33"/>
      <c r="R5815" s="33"/>
      <c r="S5815" s="33"/>
      <c r="T5815" s="33"/>
    </row>
    <row r="5816" spans="4:20" x14ac:dyDescent="0.3">
      <c r="D5816" s="33"/>
      <c r="E5816" s="33"/>
      <c r="F5816" s="33"/>
      <c r="G5816" s="33"/>
      <c r="H5816" s="33"/>
      <c r="I5816" s="33"/>
      <c r="J5816" s="33"/>
      <c r="K5816" s="33"/>
      <c r="L5816" s="33"/>
      <c r="M5816" s="33"/>
      <c r="N5816" s="33"/>
      <c r="O5816" s="33"/>
      <c r="P5816" s="33"/>
      <c r="Q5816" s="33"/>
      <c r="R5816" s="33"/>
      <c r="S5816" s="33"/>
      <c r="T5816" s="33"/>
    </row>
    <row r="5817" spans="4:20" x14ac:dyDescent="0.3">
      <c r="D5817" s="33"/>
      <c r="E5817" s="33"/>
      <c r="F5817" s="33"/>
      <c r="G5817" s="33"/>
      <c r="H5817" s="33"/>
      <c r="I5817" s="33"/>
      <c r="J5817" s="33"/>
      <c r="K5817" s="33"/>
      <c r="L5817" s="33"/>
      <c r="M5817" s="33"/>
      <c r="N5817" s="33"/>
      <c r="O5817" s="33"/>
      <c r="P5817" s="33"/>
      <c r="Q5817" s="33"/>
      <c r="R5817" s="33"/>
      <c r="S5817" s="33"/>
      <c r="T5817" s="33"/>
    </row>
    <row r="5818" spans="4:20" x14ac:dyDescent="0.3">
      <c r="D5818" s="33"/>
      <c r="E5818" s="33"/>
      <c r="F5818" s="33"/>
      <c r="G5818" s="33"/>
      <c r="H5818" s="33"/>
      <c r="I5818" s="33"/>
      <c r="J5818" s="33"/>
      <c r="K5818" s="33"/>
      <c r="L5818" s="33"/>
      <c r="M5818" s="33"/>
      <c r="N5818" s="33"/>
      <c r="O5818" s="33"/>
      <c r="P5818" s="33"/>
      <c r="Q5818" s="33"/>
      <c r="R5818" s="33"/>
      <c r="S5818" s="33"/>
      <c r="T5818" s="33"/>
    </row>
    <row r="5819" spans="4:20" x14ac:dyDescent="0.3">
      <c r="D5819" s="33"/>
      <c r="E5819" s="33"/>
      <c r="F5819" s="33"/>
      <c r="G5819" s="33"/>
      <c r="H5819" s="33"/>
      <c r="I5819" s="33"/>
      <c r="J5819" s="33"/>
      <c r="K5819" s="33"/>
      <c r="L5819" s="33"/>
      <c r="M5819" s="33"/>
      <c r="N5819" s="33"/>
      <c r="O5819" s="33"/>
      <c r="P5819" s="33"/>
      <c r="Q5819" s="33"/>
      <c r="R5819" s="33"/>
      <c r="S5819" s="33"/>
      <c r="T5819" s="33"/>
    </row>
    <row r="5820" spans="4:20" x14ac:dyDescent="0.3">
      <c r="D5820" s="33"/>
      <c r="E5820" s="33"/>
      <c r="F5820" s="33"/>
      <c r="G5820" s="33"/>
      <c r="H5820" s="33"/>
      <c r="I5820" s="33"/>
      <c r="J5820" s="33"/>
      <c r="K5820" s="33"/>
      <c r="L5820" s="33"/>
      <c r="M5820" s="33"/>
      <c r="N5820" s="33"/>
      <c r="O5820" s="33"/>
      <c r="P5820" s="33"/>
      <c r="Q5820" s="33"/>
      <c r="R5820" s="33"/>
      <c r="S5820" s="33"/>
      <c r="T5820" s="33"/>
    </row>
    <row r="5821" spans="4:20" x14ac:dyDescent="0.3">
      <c r="D5821" s="33"/>
      <c r="E5821" s="33"/>
      <c r="F5821" s="33"/>
      <c r="G5821" s="33"/>
      <c r="H5821" s="33"/>
      <c r="I5821" s="33"/>
      <c r="J5821" s="33"/>
      <c r="K5821" s="33"/>
      <c r="L5821" s="33"/>
      <c r="M5821" s="33"/>
      <c r="N5821" s="33"/>
      <c r="O5821" s="33"/>
      <c r="P5821" s="33"/>
      <c r="Q5821" s="33"/>
      <c r="R5821" s="33"/>
      <c r="S5821" s="33"/>
      <c r="T5821" s="33"/>
    </row>
    <row r="5822" spans="4:20" x14ac:dyDescent="0.3">
      <c r="D5822" s="33"/>
      <c r="E5822" s="33"/>
      <c r="F5822" s="33"/>
      <c r="G5822" s="33"/>
      <c r="H5822" s="33"/>
      <c r="I5822" s="33"/>
      <c r="J5822" s="33"/>
      <c r="K5822" s="33"/>
      <c r="L5822" s="33"/>
      <c r="M5822" s="33"/>
      <c r="N5822" s="33"/>
      <c r="O5822" s="33"/>
      <c r="P5822" s="33"/>
      <c r="Q5822" s="33"/>
      <c r="R5822" s="33"/>
      <c r="S5822" s="33"/>
      <c r="T5822" s="33"/>
    </row>
    <row r="5823" spans="4:20" x14ac:dyDescent="0.3">
      <c r="D5823" s="33"/>
      <c r="E5823" s="33"/>
      <c r="F5823" s="33"/>
      <c r="G5823" s="33"/>
      <c r="H5823" s="33"/>
      <c r="I5823" s="33"/>
      <c r="J5823" s="33"/>
      <c r="K5823" s="33"/>
      <c r="L5823" s="33"/>
      <c r="M5823" s="33"/>
      <c r="N5823" s="33"/>
      <c r="O5823" s="33"/>
      <c r="P5823" s="33"/>
      <c r="Q5823" s="33"/>
      <c r="R5823" s="33"/>
      <c r="S5823" s="33"/>
      <c r="T5823" s="33"/>
    </row>
    <row r="5824" spans="4:20" x14ac:dyDescent="0.3">
      <c r="D5824" s="33"/>
      <c r="E5824" s="33"/>
      <c r="F5824" s="33"/>
      <c r="G5824" s="33"/>
      <c r="H5824" s="33"/>
      <c r="I5824" s="33"/>
      <c r="J5824" s="33"/>
      <c r="K5824" s="33"/>
      <c r="L5824" s="33"/>
      <c r="M5824" s="33"/>
      <c r="N5824" s="33"/>
      <c r="O5824" s="33"/>
      <c r="P5824" s="33"/>
      <c r="Q5824" s="33"/>
      <c r="R5824" s="33"/>
      <c r="S5824" s="33"/>
      <c r="T5824" s="33"/>
    </row>
    <row r="5825" spans="4:20" x14ac:dyDescent="0.3">
      <c r="D5825" s="33"/>
      <c r="E5825" s="33"/>
      <c r="F5825" s="33"/>
      <c r="G5825" s="33"/>
      <c r="H5825" s="33"/>
      <c r="I5825" s="33"/>
      <c r="J5825" s="33"/>
      <c r="K5825" s="33"/>
      <c r="L5825" s="33"/>
      <c r="M5825" s="33"/>
      <c r="N5825" s="33"/>
      <c r="O5825" s="33"/>
      <c r="P5825" s="33"/>
      <c r="Q5825" s="33"/>
      <c r="R5825" s="33"/>
      <c r="S5825" s="33"/>
      <c r="T5825" s="33"/>
    </row>
    <row r="5826" spans="4:20" x14ac:dyDescent="0.3">
      <c r="D5826" s="33"/>
      <c r="E5826" s="33"/>
      <c r="F5826" s="33"/>
      <c r="G5826" s="33"/>
      <c r="H5826" s="33"/>
      <c r="I5826" s="33"/>
      <c r="J5826" s="33"/>
      <c r="K5826" s="33"/>
      <c r="L5826" s="33"/>
      <c r="M5826" s="33"/>
      <c r="N5826" s="33"/>
      <c r="O5826" s="33"/>
      <c r="P5826" s="33"/>
      <c r="Q5826" s="33"/>
      <c r="R5826" s="33"/>
      <c r="S5826" s="33"/>
      <c r="T5826" s="33"/>
    </row>
    <row r="5827" spans="4:20" x14ac:dyDescent="0.3">
      <c r="D5827" s="33"/>
      <c r="E5827" s="33"/>
      <c r="F5827" s="33"/>
      <c r="G5827" s="33"/>
      <c r="H5827" s="33"/>
      <c r="I5827" s="33"/>
      <c r="J5827" s="33"/>
      <c r="K5827" s="33"/>
      <c r="L5827" s="33"/>
      <c r="M5827" s="33"/>
      <c r="N5827" s="33"/>
      <c r="O5827" s="33"/>
      <c r="P5827" s="33"/>
      <c r="Q5827" s="33"/>
      <c r="R5827" s="33"/>
      <c r="S5827" s="33"/>
      <c r="T5827" s="33"/>
    </row>
    <row r="5828" spans="4:20" x14ac:dyDescent="0.3">
      <c r="D5828" s="33"/>
      <c r="E5828" s="33"/>
      <c r="F5828" s="33"/>
      <c r="G5828" s="33"/>
      <c r="H5828" s="33"/>
      <c r="I5828" s="33"/>
      <c r="J5828" s="33"/>
      <c r="K5828" s="33"/>
      <c r="L5828" s="33"/>
      <c r="M5828" s="33"/>
      <c r="N5828" s="33"/>
      <c r="O5828" s="33"/>
      <c r="P5828" s="33"/>
      <c r="Q5828" s="33"/>
      <c r="R5828" s="33"/>
      <c r="S5828" s="33"/>
      <c r="T5828" s="33"/>
    </row>
    <row r="5829" spans="4:20" x14ac:dyDescent="0.3">
      <c r="D5829" s="33"/>
      <c r="E5829" s="33"/>
      <c r="F5829" s="33"/>
      <c r="G5829" s="33"/>
      <c r="H5829" s="33"/>
      <c r="I5829" s="33"/>
      <c r="J5829" s="33"/>
      <c r="K5829" s="33"/>
      <c r="L5829" s="33"/>
      <c r="M5829" s="33"/>
      <c r="N5829" s="33"/>
      <c r="O5829" s="33"/>
      <c r="P5829" s="33"/>
      <c r="Q5829" s="33"/>
      <c r="R5829" s="33"/>
      <c r="S5829" s="33"/>
      <c r="T5829" s="33"/>
    </row>
    <row r="5830" spans="4:20" x14ac:dyDescent="0.3">
      <c r="D5830" s="33"/>
      <c r="E5830" s="33"/>
      <c r="F5830" s="33"/>
      <c r="G5830" s="33"/>
      <c r="H5830" s="33"/>
      <c r="I5830" s="33"/>
      <c r="J5830" s="33"/>
      <c r="K5830" s="33"/>
      <c r="L5830" s="33"/>
      <c r="M5830" s="33"/>
      <c r="N5830" s="33"/>
      <c r="O5830" s="33"/>
      <c r="P5830" s="33"/>
      <c r="Q5830" s="33"/>
      <c r="R5830" s="33"/>
      <c r="S5830" s="33"/>
      <c r="T5830" s="33"/>
    </row>
    <row r="5831" spans="4:20" x14ac:dyDescent="0.3">
      <c r="D5831" s="33"/>
      <c r="E5831" s="33"/>
      <c r="F5831" s="33"/>
      <c r="G5831" s="33"/>
      <c r="H5831" s="33"/>
      <c r="I5831" s="33"/>
      <c r="J5831" s="33"/>
      <c r="K5831" s="33"/>
      <c r="L5831" s="33"/>
      <c r="M5831" s="33"/>
      <c r="N5831" s="33"/>
      <c r="O5831" s="33"/>
      <c r="P5831" s="33"/>
      <c r="Q5831" s="33"/>
      <c r="R5831" s="33"/>
      <c r="S5831" s="33"/>
      <c r="T5831" s="33"/>
    </row>
    <row r="5832" spans="4:20" x14ac:dyDescent="0.3">
      <c r="D5832" s="33"/>
      <c r="E5832" s="33"/>
      <c r="F5832" s="33"/>
      <c r="G5832" s="33"/>
      <c r="H5832" s="33"/>
      <c r="I5832" s="33"/>
      <c r="J5832" s="33"/>
      <c r="K5832" s="33"/>
      <c r="L5832" s="33"/>
      <c r="M5832" s="33"/>
      <c r="N5832" s="33"/>
      <c r="O5832" s="33"/>
      <c r="P5832" s="33"/>
      <c r="Q5832" s="33"/>
      <c r="R5832" s="33"/>
      <c r="S5832" s="33"/>
      <c r="T5832" s="33"/>
    </row>
    <row r="5833" spans="4:20" x14ac:dyDescent="0.3">
      <c r="D5833" s="33"/>
      <c r="E5833" s="33"/>
      <c r="F5833" s="33"/>
      <c r="G5833" s="33"/>
      <c r="H5833" s="33"/>
      <c r="I5833" s="33"/>
      <c r="J5833" s="33"/>
      <c r="K5833" s="33"/>
      <c r="L5833" s="33"/>
      <c r="M5833" s="33"/>
      <c r="N5833" s="33"/>
      <c r="O5833" s="33"/>
      <c r="P5833" s="33"/>
      <c r="Q5833" s="33"/>
      <c r="R5833" s="33"/>
      <c r="S5833" s="33"/>
      <c r="T5833" s="33"/>
    </row>
    <row r="5834" spans="4:20" x14ac:dyDescent="0.3">
      <c r="D5834" s="33"/>
      <c r="E5834" s="33"/>
      <c r="F5834" s="33"/>
      <c r="G5834" s="33"/>
      <c r="H5834" s="33"/>
      <c r="I5834" s="33"/>
      <c r="J5834" s="33"/>
      <c r="K5834" s="33"/>
      <c r="L5834" s="33"/>
      <c r="M5834" s="33"/>
      <c r="N5834" s="33"/>
      <c r="O5834" s="33"/>
      <c r="P5834" s="33"/>
      <c r="Q5834" s="33"/>
      <c r="R5834" s="33"/>
      <c r="S5834" s="33"/>
      <c r="T5834" s="33"/>
    </row>
    <row r="5835" spans="4:20" x14ac:dyDescent="0.3">
      <c r="D5835" s="33"/>
      <c r="E5835" s="33"/>
      <c r="F5835" s="33"/>
      <c r="G5835" s="33"/>
      <c r="H5835" s="33"/>
      <c r="I5835" s="33"/>
      <c r="J5835" s="33"/>
      <c r="K5835" s="33"/>
      <c r="L5835" s="33"/>
      <c r="M5835" s="33"/>
      <c r="N5835" s="33"/>
      <c r="O5835" s="33"/>
      <c r="P5835" s="33"/>
      <c r="Q5835" s="33"/>
      <c r="R5835" s="33"/>
      <c r="S5835" s="33"/>
      <c r="T5835" s="33"/>
    </row>
    <row r="5836" spans="4:20" x14ac:dyDescent="0.3">
      <c r="D5836" s="33"/>
      <c r="E5836" s="33"/>
      <c r="F5836" s="33"/>
      <c r="G5836" s="33"/>
      <c r="H5836" s="33"/>
      <c r="I5836" s="33"/>
      <c r="J5836" s="33"/>
      <c r="K5836" s="33"/>
      <c r="L5836" s="33"/>
      <c r="M5836" s="33"/>
      <c r="N5836" s="33"/>
      <c r="O5836" s="33"/>
      <c r="P5836" s="33"/>
      <c r="Q5836" s="33"/>
      <c r="R5836" s="33"/>
      <c r="S5836" s="33"/>
      <c r="T5836" s="33"/>
    </row>
    <row r="5837" spans="4:20" x14ac:dyDescent="0.3">
      <c r="D5837" s="33"/>
      <c r="E5837" s="33"/>
      <c r="F5837" s="33"/>
      <c r="G5837" s="33"/>
      <c r="H5837" s="33"/>
      <c r="I5837" s="33"/>
      <c r="J5837" s="33"/>
      <c r="K5837" s="33"/>
      <c r="L5837" s="33"/>
      <c r="M5837" s="33"/>
      <c r="N5837" s="33"/>
      <c r="O5837" s="33"/>
      <c r="P5837" s="33"/>
      <c r="Q5837" s="33"/>
      <c r="R5837" s="33"/>
      <c r="S5837" s="33"/>
      <c r="T5837" s="33"/>
    </row>
    <row r="5838" spans="4:20" x14ac:dyDescent="0.3">
      <c r="D5838" s="33"/>
      <c r="E5838" s="33"/>
      <c r="F5838" s="33"/>
      <c r="G5838" s="33"/>
      <c r="H5838" s="33"/>
      <c r="I5838" s="33"/>
      <c r="J5838" s="33"/>
      <c r="K5838" s="33"/>
      <c r="L5838" s="33"/>
      <c r="M5838" s="33"/>
      <c r="N5838" s="33"/>
      <c r="O5838" s="33"/>
      <c r="P5838" s="33"/>
      <c r="Q5838" s="33"/>
      <c r="R5838" s="33"/>
      <c r="S5838" s="33"/>
      <c r="T5838" s="33"/>
    </row>
    <row r="5839" spans="4:20" x14ac:dyDescent="0.3">
      <c r="D5839" s="33"/>
      <c r="E5839" s="33"/>
      <c r="F5839" s="33"/>
      <c r="G5839" s="33"/>
      <c r="H5839" s="33"/>
      <c r="I5839" s="33"/>
      <c r="J5839" s="33"/>
      <c r="K5839" s="33"/>
      <c r="L5839" s="33"/>
      <c r="M5839" s="33"/>
      <c r="N5839" s="33"/>
      <c r="O5839" s="33"/>
      <c r="P5839" s="33"/>
      <c r="Q5839" s="33"/>
      <c r="R5839" s="33"/>
      <c r="S5839" s="33"/>
      <c r="T5839" s="33"/>
    </row>
    <row r="5840" spans="4:20" x14ac:dyDescent="0.3">
      <c r="D5840" s="33"/>
      <c r="E5840" s="33"/>
      <c r="F5840" s="33"/>
      <c r="G5840" s="33"/>
      <c r="H5840" s="33"/>
      <c r="I5840" s="33"/>
      <c r="J5840" s="33"/>
      <c r="K5840" s="33"/>
      <c r="L5840" s="33"/>
      <c r="M5840" s="33"/>
      <c r="N5840" s="33"/>
      <c r="O5840" s="33"/>
      <c r="P5840" s="33"/>
      <c r="Q5840" s="33"/>
      <c r="R5840" s="33"/>
      <c r="S5840" s="33"/>
      <c r="T5840" s="33"/>
    </row>
    <row r="5841" spans="4:20" x14ac:dyDescent="0.3">
      <c r="D5841" s="33"/>
      <c r="E5841" s="33"/>
      <c r="F5841" s="33"/>
      <c r="G5841" s="33"/>
      <c r="H5841" s="33"/>
      <c r="I5841" s="33"/>
      <c r="J5841" s="33"/>
      <c r="K5841" s="33"/>
      <c r="L5841" s="33"/>
      <c r="M5841" s="33"/>
      <c r="N5841" s="33"/>
      <c r="O5841" s="33"/>
      <c r="P5841" s="33"/>
      <c r="Q5841" s="33"/>
      <c r="R5841" s="33"/>
      <c r="S5841" s="33"/>
      <c r="T5841" s="33"/>
    </row>
    <row r="5842" spans="4:20" x14ac:dyDescent="0.3">
      <c r="D5842" s="33"/>
      <c r="E5842" s="33"/>
      <c r="F5842" s="33"/>
      <c r="G5842" s="33"/>
      <c r="H5842" s="33"/>
      <c r="I5842" s="33"/>
      <c r="J5842" s="33"/>
      <c r="K5842" s="33"/>
      <c r="L5842" s="33"/>
      <c r="M5842" s="33"/>
      <c r="N5842" s="33"/>
      <c r="O5842" s="33"/>
      <c r="P5842" s="33"/>
      <c r="Q5842" s="33"/>
      <c r="R5842" s="33"/>
      <c r="S5842" s="33"/>
      <c r="T5842" s="33"/>
    </row>
    <row r="5843" spans="4:20" x14ac:dyDescent="0.3">
      <c r="D5843" s="33"/>
      <c r="E5843" s="33"/>
      <c r="F5843" s="33"/>
      <c r="G5843" s="33"/>
      <c r="H5843" s="33"/>
      <c r="I5843" s="33"/>
      <c r="J5843" s="33"/>
      <c r="K5843" s="33"/>
      <c r="L5843" s="33"/>
      <c r="M5843" s="33"/>
      <c r="N5843" s="33"/>
      <c r="O5843" s="33"/>
      <c r="P5843" s="33"/>
      <c r="Q5843" s="33"/>
      <c r="R5843" s="33"/>
      <c r="S5843" s="33"/>
      <c r="T5843" s="33"/>
    </row>
    <row r="5844" spans="4:20" x14ac:dyDescent="0.3">
      <c r="D5844" s="33"/>
      <c r="E5844" s="33"/>
      <c r="F5844" s="33"/>
      <c r="G5844" s="33"/>
      <c r="H5844" s="33"/>
      <c r="I5844" s="33"/>
      <c r="J5844" s="33"/>
      <c r="K5844" s="33"/>
      <c r="L5844" s="33"/>
      <c r="M5844" s="33"/>
      <c r="N5844" s="33"/>
      <c r="O5844" s="33"/>
      <c r="P5844" s="33"/>
      <c r="Q5844" s="33"/>
      <c r="R5844" s="33"/>
      <c r="S5844" s="33"/>
      <c r="T5844" s="33"/>
    </row>
    <row r="5845" spans="4:20" x14ac:dyDescent="0.3">
      <c r="D5845" s="33"/>
      <c r="E5845" s="33"/>
      <c r="F5845" s="33"/>
      <c r="G5845" s="33"/>
      <c r="H5845" s="33"/>
      <c r="I5845" s="33"/>
      <c r="J5845" s="33"/>
      <c r="K5845" s="33"/>
      <c r="L5845" s="33"/>
      <c r="M5845" s="33"/>
      <c r="N5845" s="33"/>
      <c r="O5845" s="33"/>
      <c r="P5845" s="33"/>
      <c r="Q5845" s="33"/>
      <c r="R5845" s="33"/>
      <c r="S5845" s="33"/>
      <c r="T5845" s="33"/>
    </row>
    <row r="5846" spans="4:20" x14ac:dyDescent="0.3">
      <c r="D5846" s="33"/>
      <c r="E5846" s="33"/>
      <c r="F5846" s="33"/>
      <c r="G5846" s="33"/>
      <c r="H5846" s="33"/>
      <c r="I5846" s="33"/>
      <c r="J5846" s="33"/>
      <c r="K5846" s="33"/>
      <c r="L5846" s="33"/>
      <c r="M5846" s="33"/>
      <c r="N5846" s="33"/>
      <c r="O5846" s="33"/>
      <c r="P5846" s="33"/>
      <c r="Q5846" s="33"/>
      <c r="R5846" s="33"/>
      <c r="S5846" s="33"/>
      <c r="T5846" s="33"/>
    </row>
    <row r="5847" spans="4:20" x14ac:dyDescent="0.3">
      <c r="D5847" s="33"/>
      <c r="E5847" s="33"/>
      <c r="F5847" s="33"/>
      <c r="G5847" s="33"/>
      <c r="H5847" s="33"/>
      <c r="I5847" s="33"/>
      <c r="J5847" s="33"/>
      <c r="K5847" s="33"/>
      <c r="L5847" s="33"/>
      <c r="M5847" s="33"/>
      <c r="N5847" s="33"/>
      <c r="O5847" s="33"/>
      <c r="P5847" s="33"/>
      <c r="Q5847" s="33"/>
      <c r="R5847" s="33"/>
      <c r="S5847" s="33"/>
      <c r="T5847" s="33"/>
    </row>
    <row r="5848" spans="4:20" x14ac:dyDescent="0.3">
      <c r="D5848" s="33"/>
      <c r="E5848" s="33"/>
      <c r="F5848" s="33"/>
      <c r="G5848" s="33"/>
      <c r="H5848" s="33"/>
      <c r="I5848" s="33"/>
      <c r="J5848" s="33"/>
      <c r="K5848" s="33"/>
      <c r="L5848" s="33"/>
      <c r="M5848" s="33"/>
      <c r="N5848" s="33"/>
      <c r="O5848" s="33"/>
      <c r="P5848" s="33"/>
      <c r="Q5848" s="33"/>
      <c r="R5848" s="33"/>
      <c r="S5848" s="33"/>
      <c r="T5848" s="33"/>
    </row>
    <row r="5849" spans="4:20" x14ac:dyDescent="0.3">
      <c r="D5849" s="33"/>
      <c r="E5849" s="33"/>
      <c r="F5849" s="33"/>
      <c r="G5849" s="33"/>
      <c r="H5849" s="33"/>
      <c r="I5849" s="33"/>
      <c r="J5849" s="33"/>
      <c r="K5849" s="33"/>
      <c r="L5849" s="33"/>
      <c r="M5849" s="33"/>
      <c r="N5849" s="33"/>
      <c r="O5849" s="33"/>
      <c r="P5849" s="33"/>
      <c r="Q5849" s="33"/>
      <c r="R5849" s="33"/>
      <c r="S5849" s="33"/>
      <c r="T5849" s="33"/>
    </row>
    <row r="5850" spans="4:20" x14ac:dyDescent="0.3">
      <c r="D5850" s="33"/>
      <c r="E5850" s="33"/>
      <c r="F5850" s="33"/>
      <c r="G5850" s="33"/>
      <c r="H5850" s="33"/>
      <c r="I5850" s="33"/>
      <c r="J5850" s="33"/>
      <c r="K5850" s="33"/>
      <c r="L5850" s="33"/>
      <c r="M5850" s="33"/>
      <c r="N5850" s="33"/>
      <c r="O5850" s="33"/>
      <c r="P5850" s="33"/>
      <c r="Q5850" s="33"/>
      <c r="R5850" s="33"/>
      <c r="S5850" s="33"/>
      <c r="T5850" s="33"/>
    </row>
    <row r="5851" spans="4:20" x14ac:dyDescent="0.3">
      <c r="D5851" s="33"/>
      <c r="E5851" s="33"/>
      <c r="F5851" s="33"/>
      <c r="G5851" s="33"/>
      <c r="H5851" s="33"/>
      <c r="I5851" s="33"/>
      <c r="J5851" s="33"/>
      <c r="K5851" s="33"/>
      <c r="L5851" s="33"/>
      <c r="M5851" s="33"/>
      <c r="N5851" s="33"/>
      <c r="O5851" s="33"/>
      <c r="P5851" s="33"/>
      <c r="Q5851" s="33"/>
      <c r="R5851" s="33"/>
      <c r="S5851" s="33"/>
      <c r="T5851" s="33"/>
    </row>
    <row r="5852" spans="4:20" x14ac:dyDescent="0.3">
      <c r="D5852" s="33"/>
      <c r="E5852" s="33"/>
      <c r="F5852" s="33"/>
      <c r="G5852" s="33"/>
      <c r="H5852" s="33"/>
      <c r="I5852" s="33"/>
      <c r="J5852" s="33"/>
      <c r="K5852" s="33"/>
      <c r="L5852" s="33"/>
      <c r="M5852" s="33"/>
      <c r="N5852" s="33"/>
      <c r="O5852" s="33"/>
      <c r="P5852" s="33"/>
      <c r="Q5852" s="33"/>
      <c r="R5852" s="33"/>
      <c r="S5852" s="33"/>
      <c r="T5852" s="33"/>
    </row>
    <row r="5853" spans="4:20" x14ac:dyDescent="0.3">
      <c r="D5853" s="33"/>
      <c r="E5853" s="33"/>
      <c r="F5853" s="33"/>
      <c r="G5853" s="33"/>
      <c r="H5853" s="33"/>
      <c r="I5853" s="33"/>
      <c r="J5853" s="33"/>
      <c r="K5853" s="33"/>
      <c r="L5853" s="33"/>
      <c r="M5853" s="33"/>
      <c r="N5853" s="33"/>
      <c r="O5853" s="33"/>
      <c r="P5853" s="33"/>
      <c r="Q5853" s="33"/>
      <c r="R5853" s="33"/>
      <c r="S5853" s="33"/>
      <c r="T5853" s="33"/>
    </row>
    <row r="5854" spans="4:20" x14ac:dyDescent="0.3">
      <c r="D5854" s="33"/>
      <c r="E5854" s="33"/>
      <c r="F5854" s="33"/>
      <c r="G5854" s="33"/>
      <c r="H5854" s="33"/>
      <c r="I5854" s="33"/>
      <c r="J5854" s="33"/>
      <c r="K5854" s="33"/>
      <c r="L5854" s="33"/>
      <c r="M5854" s="33"/>
      <c r="N5854" s="33"/>
      <c r="O5854" s="33"/>
      <c r="P5854" s="33"/>
      <c r="Q5854" s="33"/>
      <c r="R5854" s="33"/>
      <c r="S5854" s="33"/>
      <c r="T5854" s="33"/>
    </row>
    <row r="5855" spans="4:20" x14ac:dyDescent="0.3">
      <c r="D5855" s="33"/>
      <c r="E5855" s="33"/>
      <c r="F5855" s="33"/>
      <c r="G5855" s="33"/>
      <c r="H5855" s="33"/>
      <c r="I5855" s="33"/>
      <c r="J5855" s="33"/>
      <c r="K5855" s="33"/>
      <c r="L5855" s="33"/>
      <c r="M5855" s="33"/>
      <c r="N5855" s="33"/>
      <c r="O5855" s="33"/>
      <c r="P5855" s="33"/>
      <c r="Q5855" s="33"/>
      <c r="R5855" s="33"/>
      <c r="S5855" s="33"/>
      <c r="T5855" s="33"/>
    </row>
    <row r="5856" spans="4:20" x14ac:dyDescent="0.3">
      <c r="D5856" s="33"/>
      <c r="E5856" s="33"/>
      <c r="F5856" s="33"/>
      <c r="G5856" s="33"/>
      <c r="H5856" s="33"/>
      <c r="I5856" s="33"/>
      <c r="J5856" s="33"/>
      <c r="K5856" s="33"/>
      <c r="L5856" s="33"/>
      <c r="M5856" s="33"/>
      <c r="N5856" s="33"/>
      <c r="O5856" s="33"/>
      <c r="P5856" s="33"/>
      <c r="Q5856" s="33"/>
      <c r="R5856" s="33"/>
      <c r="S5856" s="33"/>
      <c r="T5856" s="33"/>
    </row>
    <row r="5857" spans="4:20" x14ac:dyDescent="0.3">
      <c r="D5857" s="33"/>
      <c r="E5857" s="33"/>
      <c r="F5857" s="33"/>
      <c r="G5857" s="33"/>
      <c r="H5857" s="33"/>
      <c r="I5857" s="33"/>
      <c r="J5857" s="33"/>
      <c r="K5857" s="33"/>
      <c r="L5857" s="33"/>
      <c r="M5857" s="33"/>
      <c r="N5857" s="33"/>
      <c r="O5857" s="33"/>
      <c r="P5857" s="33"/>
      <c r="Q5857" s="33"/>
      <c r="R5857" s="33"/>
      <c r="S5857" s="33"/>
      <c r="T5857" s="33"/>
    </row>
    <row r="5858" spans="4:20" x14ac:dyDescent="0.3">
      <c r="D5858" s="33"/>
      <c r="E5858" s="33"/>
      <c r="F5858" s="33"/>
      <c r="G5858" s="33"/>
      <c r="H5858" s="33"/>
      <c r="I5858" s="33"/>
      <c r="J5858" s="33"/>
      <c r="K5858" s="33"/>
      <c r="L5858" s="33"/>
      <c r="M5858" s="33"/>
      <c r="N5858" s="33"/>
      <c r="O5858" s="33"/>
      <c r="P5858" s="33"/>
      <c r="Q5858" s="33"/>
      <c r="R5858" s="33"/>
      <c r="S5858" s="33"/>
      <c r="T5858" s="33"/>
    </row>
    <row r="5859" spans="4:20" x14ac:dyDescent="0.3">
      <c r="D5859" s="33"/>
      <c r="E5859" s="33"/>
      <c r="F5859" s="33"/>
      <c r="G5859" s="33"/>
      <c r="H5859" s="33"/>
      <c r="I5859" s="33"/>
      <c r="J5859" s="33"/>
      <c r="K5859" s="33"/>
      <c r="L5859" s="33"/>
      <c r="M5859" s="33"/>
      <c r="N5859" s="33"/>
      <c r="O5859" s="33"/>
      <c r="P5859" s="33"/>
      <c r="Q5859" s="33"/>
      <c r="R5859" s="33"/>
      <c r="S5859" s="33"/>
      <c r="T5859" s="33"/>
    </row>
    <row r="5860" spans="4:20" x14ac:dyDescent="0.3">
      <c r="D5860" s="33"/>
      <c r="E5860" s="33"/>
      <c r="F5860" s="33"/>
      <c r="G5860" s="33"/>
      <c r="H5860" s="33"/>
      <c r="I5860" s="33"/>
      <c r="J5860" s="33"/>
      <c r="K5860" s="33"/>
      <c r="L5860" s="33"/>
      <c r="M5860" s="33"/>
      <c r="N5860" s="33"/>
      <c r="O5860" s="33"/>
      <c r="P5860" s="33"/>
      <c r="Q5860" s="33"/>
      <c r="R5860" s="33"/>
      <c r="S5860" s="33"/>
      <c r="T5860" s="33"/>
    </row>
    <row r="5861" spans="4:20" x14ac:dyDescent="0.3">
      <c r="D5861" s="33"/>
      <c r="E5861" s="33"/>
      <c r="F5861" s="33"/>
      <c r="G5861" s="33"/>
      <c r="H5861" s="33"/>
      <c r="I5861" s="33"/>
      <c r="J5861" s="33"/>
      <c r="K5861" s="33"/>
      <c r="L5861" s="33"/>
      <c r="M5861" s="33"/>
      <c r="N5861" s="33"/>
      <c r="O5861" s="33"/>
      <c r="P5861" s="33"/>
      <c r="Q5861" s="33"/>
      <c r="R5861" s="33"/>
      <c r="S5861" s="33"/>
      <c r="T5861" s="33"/>
    </row>
    <row r="5862" spans="4:20" x14ac:dyDescent="0.3">
      <c r="D5862" s="33"/>
      <c r="E5862" s="33"/>
      <c r="F5862" s="33"/>
      <c r="G5862" s="33"/>
      <c r="H5862" s="33"/>
      <c r="I5862" s="33"/>
      <c r="J5862" s="33"/>
      <c r="K5862" s="33"/>
      <c r="L5862" s="33"/>
      <c r="M5862" s="33"/>
      <c r="N5862" s="33"/>
      <c r="O5862" s="33"/>
      <c r="P5862" s="33"/>
      <c r="Q5862" s="33"/>
      <c r="R5862" s="33"/>
      <c r="S5862" s="33"/>
      <c r="T5862" s="33"/>
    </row>
    <row r="5863" spans="4:20" x14ac:dyDescent="0.3">
      <c r="D5863" s="33"/>
      <c r="E5863" s="33"/>
      <c r="F5863" s="33"/>
      <c r="G5863" s="33"/>
      <c r="H5863" s="33"/>
      <c r="I5863" s="33"/>
      <c r="J5863" s="33"/>
      <c r="K5863" s="33"/>
      <c r="L5863" s="33"/>
      <c r="M5863" s="33"/>
      <c r="N5863" s="33"/>
      <c r="O5863" s="33"/>
      <c r="P5863" s="33"/>
      <c r="Q5863" s="33"/>
      <c r="R5863" s="33"/>
      <c r="S5863" s="33"/>
      <c r="T5863" s="33"/>
    </row>
    <row r="5864" spans="4:20" x14ac:dyDescent="0.3">
      <c r="D5864" s="33"/>
      <c r="E5864" s="33"/>
      <c r="F5864" s="33"/>
      <c r="G5864" s="33"/>
      <c r="H5864" s="33"/>
      <c r="I5864" s="33"/>
      <c r="J5864" s="33"/>
      <c r="K5864" s="33"/>
      <c r="L5864" s="33"/>
      <c r="M5864" s="33"/>
      <c r="N5864" s="33"/>
      <c r="O5864" s="33"/>
      <c r="P5864" s="33"/>
      <c r="Q5864" s="33"/>
      <c r="R5864" s="33"/>
      <c r="S5864" s="33"/>
      <c r="T5864" s="33"/>
    </row>
    <row r="5865" spans="4:20" x14ac:dyDescent="0.3">
      <c r="D5865" s="33"/>
      <c r="E5865" s="33"/>
      <c r="F5865" s="33"/>
      <c r="G5865" s="33"/>
      <c r="H5865" s="33"/>
      <c r="I5865" s="33"/>
      <c r="J5865" s="33"/>
      <c r="K5865" s="33"/>
      <c r="L5865" s="33"/>
      <c r="M5865" s="33"/>
      <c r="N5865" s="33"/>
      <c r="O5865" s="33"/>
      <c r="P5865" s="33"/>
      <c r="Q5865" s="33"/>
      <c r="R5865" s="33"/>
      <c r="S5865" s="33"/>
      <c r="T5865" s="33"/>
    </row>
    <row r="5866" spans="4:20" x14ac:dyDescent="0.3">
      <c r="D5866" s="33"/>
      <c r="E5866" s="33"/>
      <c r="F5866" s="33"/>
      <c r="G5866" s="33"/>
      <c r="H5866" s="33"/>
      <c r="I5866" s="33"/>
      <c r="J5866" s="33"/>
      <c r="K5866" s="33"/>
      <c r="L5866" s="33"/>
      <c r="M5866" s="33"/>
      <c r="N5866" s="33"/>
      <c r="O5866" s="33"/>
      <c r="P5866" s="33"/>
      <c r="Q5866" s="33"/>
      <c r="R5866" s="33"/>
      <c r="S5866" s="33"/>
      <c r="T5866" s="33"/>
    </row>
    <row r="5867" spans="4:20" x14ac:dyDescent="0.3">
      <c r="D5867" s="33"/>
      <c r="E5867" s="33"/>
      <c r="F5867" s="33"/>
      <c r="G5867" s="33"/>
      <c r="H5867" s="33"/>
      <c r="I5867" s="33"/>
      <c r="J5867" s="33"/>
      <c r="K5867" s="33"/>
      <c r="L5867" s="33"/>
      <c r="M5867" s="33"/>
      <c r="N5867" s="33"/>
      <c r="O5867" s="33"/>
      <c r="P5867" s="33"/>
      <c r="Q5867" s="33"/>
      <c r="R5867" s="33"/>
      <c r="S5867" s="33"/>
      <c r="T5867" s="33"/>
    </row>
    <row r="5868" spans="4:20" x14ac:dyDescent="0.3">
      <c r="D5868" s="33"/>
      <c r="E5868" s="33"/>
      <c r="F5868" s="33"/>
      <c r="G5868" s="33"/>
      <c r="H5868" s="33"/>
      <c r="I5868" s="33"/>
      <c r="J5868" s="33"/>
      <c r="K5868" s="33"/>
      <c r="L5868" s="33"/>
      <c r="M5868" s="33"/>
      <c r="N5868" s="33"/>
      <c r="O5868" s="33"/>
      <c r="P5868" s="33"/>
      <c r="Q5868" s="33"/>
      <c r="R5868" s="33"/>
      <c r="S5868" s="33"/>
      <c r="T5868" s="33"/>
    </row>
    <row r="5869" spans="4:20" x14ac:dyDescent="0.3">
      <c r="D5869" s="33"/>
      <c r="E5869" s="33"/>
      <c r="F5869" s="33"/>
      <c r="G5869" s="33"/>
      <c r="H5869" s="33"/>
      <c r="I5869" s="33"/>
      <c r="J5869" s="33"/>
      <c r="K5869" s="33"/>
      <c r="L5869" s="33"/>
      <c r="M5869" s="33"/>
      <c r="N5869" s="33"/>
      <c r="O5869" s="33"/>
      <c r="P5869" s="33"/>
      <c r="Q5869" s="33"/>
      <c r="R5869" s="33"/>
      <c r="S5869" s="33"/>
      <c r="T5869" s="33"/>
    </row>
    <row r="5870" spans="4:20" x14ac:dyDescent="0.3">
      <c r="D5870" s="33"/>
      <c r="E5870" s="33"/>
      <c r="F5870" s="33"/>
      <c r="G5870" s="33"/>
      <c r="H5870" s="33"/>
      <c r="I5870" s="33"/>
      <c r="J5870" s="33"/>
      <c r="K5870" s="33"/>
      <c r="L5870" s="33"/>
      <c r="M5870" s="33"/>
      <c r="N5870" s="33"/>
      <c r="O5870" s="33"/>
      <c r="P5870" s="33"/>
      <c r="Q5870" s="33"/>
      <c r="R5870" s="33"/>
      <c r="S5870" s="33"/>
      <c r="T5870" s="33"/>
    </row>
    <row r="5871" spans="4:20" x14ac:dyDescent="0.3">
      <c r="D5871" s="33"/>
      <c r="E5871" s="33"/>
      <c r="F5871" s="33"/>
      <c r="G5871" s="33"/>
      <c r="H5871" s="33"/>
      <c r="I5871" s="33"/>
      <c r="J5871" s="33"/>
      <c r="K5871" s="33"/>
      <c r="L5871" s="33"/>
      <c r="M5871" s="33"/>
      <c r="N5871" s="33"/>
      <c r="O5871" s="33"/>
      <c r="P5871" s="33"/>
      <c r="Q5871" s="33"/>
      <c r="R5871" s="33"/>
      <c r="S5871" s="33"/>
      <c r="T5871" s="33"/>
    </row>
    <row r="5872" spans="4:20" x14ac:dyDescent="0.3">
      <c r="D5872" s="33"/>
      <c r="E5872" s="33"/>
      <c r="F5872" s="33"/>
      <c r="G5872" s="33"/>
      <c r="H5872" s="33"/>
      <c r="I5872" s="33"/>
      <c r="J5872" s="33"/>
      <c r="K5872" s="33"/>
      <c r="L5872" s="33"/>
      <c r="M5872" s="33"/>
      <c r="N5872" s="33"/>
      <c r="O5872" s="33"/>
      <c r="P5872" s="33"/>
      <c r="Q5872" s="33"/>
      <c r="R5872" s="33"/>
      <c r="S5872" s="33"/>
      <c r="T5872" s="33"/>
    </row>
    <row r="5873" spans="4:20" x14ac:dyDescent="0.3">
      <c r="D5873" s="33"/>
      <c r="E5873" s="33"/>
      <c r="F5873" s="33"/>
      <c r="G5873" s="33"/>
      <c r="H5873" s="33"/>
      <c r="I5873" s="33"/>
      <c r="J5873" s="33"/>
      <c r="K5873" s="33"/>
      <c r="L5873" s="33"/>
      <c r="M5873" s="33"/>
      <c r="N5873" s="33"/>
      <c r="O5873" s="33"/>
      <c r="P5873" s="33"/>
      <c r="Q5873" s="33"/>
      <c r="R5873" s="33"/>
      <c r="S5873" s="33"/>
      <c r="T5873" s="33"/>
    </row>
    <row r="5874" spans="4:20" x14ac:dyDescent="0.3">
      <c r="D5874" s="33"/>
      <c r="E5874" s="33"/>
      <c r="F5874" s="33"/>
      <c r="G5874" s="33"/>
      <c r="H5874" s="33"/>
      <c r="I5874" s="33"/>
      <c r="J5874" s="33"/>
      <c r="K5874" s="33"/>
      <c r="L5874" s="33"/>
      <c r="M5874" s="33"/>
      <c r="N5874" s="33"/>
      <c r="O5874" s="33"/>
      <c r="P5874" s="33"/>
      <c r="Q5874" s="33"/>
      <c r="R5874" s="33"/>
      <c r="S5874" s="33"/>
      <c r="T5874" s="33"/>
    </row>
    <row r="5875" spans="4:20" x14ac:dyDescent="0.3">
      <c r="D5875" s="33"/>
      <c r="E5875" s="33"/>
      <c r="F5875" s="33"/>
      <c r="G5875" s="33"/>
      <c r="H5875" s="33"/>
      <c r="I5875" s="33"/>
      <c r="J5875" s="33"/>
      <c r="K5875" s="33"/>
      <c r="L5875" s="33"/>
      <c r="M5875" s="33"/>
      <c r="N5875" s="33"/>
      <c r="O5875" s="33"/>
      <c r="P5875" s="33"/>
      <c r="Q5875" s="33"/>
      <c r="R5875" s="33"/>
      <c r="S5875" s="33"/>
      <c r="T5875" s="33"/>
    </row>
    <row r="5876" spans="4:20" x14ac:dyDescent="0.3">
      <c r="D5876" s="33"/>
      <c r="E5876" s="33"/>
      <c r="F5876" s="33"/>
      <c r="G5876" s="33"/>
      <c r="H5876" s="33"/>
      <c r="I5876" s="33"/>
      <c r="J5876" s="33"/>
      <c r="K5876" s="33"/>
      <c r="L5876" s="33"/>
      <c r="M5876" s="33"/>
      <c r="N5876" s="33"/>
      <c r="O5876" s="33"/>
      <c r="P5876" s="33"/>
      <c r="Q5876" s="33"/>
      <c r="R5876" s="33"/>
      <c r="S5876" s="33"/>
      <c r="T5876" s="33"/>
    </row>
    <row r="5877" spans="4:20" x14ac:dyDescent="0.3">
      <c r="D5877" s="33"/>
      <c r="E5877" s="33"/>
      <c r="F5877" s="33"/>
      <c r="G5877" s="33"/>
      <c r="H5877" s="33"/>
      <c r="I5877" s="33"/>
      <c r="J5877" s="33"/>
      <c r="K5877" s="33"/>
      <c r="L5877" s="33"/>
      <c r="M5877" s="33"/>
      <c r="N5877" s="33"/>
      <c r="O5877" s="33"/>
      <c r="P5877" s="33"/>
      <c r="Q5877" s="33"/>
      <c r="R5877" s="33"/>
      <c r="S5877" s="33"/>
      <c r="T5877" s="33"/>
    </row>
    <row r="5878" spans="4:20" x14ac:dyDescent="0.3">
      <c r="D5878" s="33"/>
      <c r="E5878" s="33"/>
      <c r="F5878" s="33"/>
      <c r="G5878" s="33"/>
      <c r="H5878" s="33"/>
      <c r="I5878" s="33"/>
      <c r="J5878" s="33"/>
      <c r="K5878" s="33"/>
      <c r="L5878" s="33"/>
      <c r="M5878" s="33"/>
      <c r="N5878" s="33"/>
      <c r="O5878" s="33"/>
      <c r="P5878" s="33"/>
      <c r="Q5878" s="33"/>
      <c r="R5878" s="33"/>
      <c r="S5878" s="33"/>
      <c r="T5878" s="33"/>
    </row>
    <row r="5879" spans="4:20" x14ac:dyDescent="0.3">
      <c r="D5879" s="33"/>
      <c r="E5879" s="33"/>
      <c r="F5879" s="33"/>
      <c r="G5879" s="33"/>
      <c r="H5879" s="33"/>
      <c r="I5879" s="33"/>
      <c r="J5879" s="33"/>
      <c r="K5879" s="33"/>
      <c r="L5879" s="33"/>
      <c r="M5879" s="33"/>
      <c r="N5879" s="33"/>
      <c r="O5879" s="33"/>
      <c r="P5879" s="33"/>
      <c r="Q5879" s="33"/>
      <c r="R5879" s="33"/>
      <c r="S5879" s="33"/>
      <c r="T5879" s="33"/>
    </row>
    <row r="5880" spans="4:20" x14ac:dyDescent="0.3">
      <c r="D5880" s="33"/>
      <c r="E5880" s="33"/>
      <c r="F5880" s="33"/>
      <c r="G5880" s="33"/>
      <c r="H5880" s="33"/>
      <c r="I5880" s="33"/>
      <c r="J5880" s="33"/>
      <c r="K5880" s="33"/>
      <c r="L5880" s="33"/>
      <c r="M5880" s="33"/>
      <c r="N5880" s="33"/>
      <c r="O5880" s="33"/>
      <c r="P5880" s="33"/>
      <c r="Q5880" s="33"/>
      <c r="R5880" s="33"/>
      <c r="S5880" s="33"/>
      <c r="T5880" s="33"/>
    </row>
    <row r="5881" spans="4:20" x14ac:dyDescent="0.3">
      <c r="D5881" s="33"/>
      <c r="E5881" s="33"/>
      <c r="F5881" s="33"/>
      <c r="G5881" s="33"/>
      <c r="H5881" s="33"/>
      <c r="I5881" s="33"/>
      <c r="J5881" s="33"/>
      <c r="K5881" s="33"/>
      <c r="L5881" s="33"/>
      <c r="M5881" s="33"/>
      <c r="N5881" s="33"/>
      <c r="O5881" s="33"/>
      <c r="P5881" s="33"/>
      <c r="Q5881" s="33"/>
      <c r="R5881" s="33"/>
      <c r="S5881" s="33"/>
      <c r="T5881" s="33"/>
    </row>
    <row r="5882" spans="4:20" x14ac:dyDescent="0.3">
      <c r="D5882" s="33"/>
      <c r="E5882" s="33"/>
      <c r="F5882" s="33"/>
      <c r="G5882" s="33"/>
      <c r="H5882" s="33"/>
      <c r="I5882" s="33"/>
      <c r="J5882" s="33"/>
      <c r="K5882" s="33"/>
      <c r="L5882" s="33"/>
      <c r="M5882" s="33"/>
      <c r="N5882" s="33"/>
      <c r="O5882" s="33"/>
      <c r="P5882" s="33"/>
      <c r="Q5882" s="33"/>
      <c r="R5882" s="33"/>
      <c r="S5882" s="33"/>
      <c r="T5882" s="33"/>
    </row>
    <row r="5883" spans="4:20" x14ac:dyDescent="0.3">
      <c r="D5883" s="33"/>
      <c r="E5883" s="33"/>
      <c r="F5883" s="33"/>
      <c r="G5883" s="33"/>
      <c r="H5883" s="33"/>
      <c r="I5883" s="33"/>
      <c r="J5883" s="33"/>
      <c r="K5883" s="33"/>
      <c r="L5883" s="33"/>
      <c r="M5883" s="33"/>
      <c r="N5883" s="33"/>
      <c r="O5883" s="33"/>
      <c r="P5883" s="33"/>
      <c r="Q5883" s="33"/>
      <c r="R5883" s="33"/>
      <c r="S5883" s="33"/>
      <c r="T5883" s="33"/>
    </row>
    <row r="5884" spans="4:20" x14ac:dyDescent="0.3">
      <c r="D5884" s="33"/>
      <c r="E5884" s="33"/>
      <c r="F5884" s="33"/>
      <c r="G5884" s="33"/>
      <c r="H5884" s="33"/>
      <c r="I5884" s="33"/>
      <c r="J5884" s="33"/>
      <c r="K5884" s="33"/>
      <c r="L5884" s="33"/>
      <c r="M5884" s="33"/>
      <c r="N5884" s="33"/>
      <c r="O5884" s="33"/>
      <c r="P5884" s="33"/>
      <c r="Q5884" s="33"/>
      <c r="R5884" s="33"/>
      <c r="S5884" s="33"/>
      <c r="T5884" s="33"/>
    </row>
    <row r="5885" spans="4:20" x14ac:dyDescent="0.3">
      <c r="D5885" s="33"/>
      <c r="E5885" s="33"/>
      <c r="F5885" s="33"/>
      <c r="G5885" s="33"/>
      <c r="H5885" s="33"/>
      <c r="I5885" s="33"/>
      <c r="J5885" s="33"/>
      <c r="K5885" s="33"/>
      <c r="L5885" s="33"/>
      <c r="M5885" s="33"/>
      <c r="N5885" s="33"/>
      <c r="O5885" s="33"/>
      <c r="P5885" s="33"/>
      <c r="Q5885" s="33"/>
      <c r="R5885" s="33"/>
      <c r="S5885" s="33"/>
      <c r="T5885" s="33"/>
    </row>
    <row r="5886" spans="4:20" x14ac:dyDescent="0.3">
      <c r="D5886" s="33"/>
      <c r="E5886" s="33"/>
      <c r="F5886" s="33"/>
      <c r="G5886" s="33"/>
      <c r="H5886" s="33"/>
      <c r="I5886" s="33"/>
      <c r="J5886" s="33"/>
      <c r="K5886" s="33"/>
      <c r="L5886" s="33"/>
      <c r="M5886" s="33"/>
      <c r="N5886" s="33"/>
      <c r="O5886" s="33"/>
      <c r="P5886" s="33"/>
      <c r="Q5886" s="33"/>
      <c r="R5886" s="33"/>
      <c r="S5886" s="33"/>
      <c r="T5886" s="33"/>
    </row>
    <row r="5887" spans="4:20" x14ac:dyDescent="0.3">
      <c r="D5887" s="33"/>
      <c r="E5887" s="33"/>
      <c r="F5887" s="33"/>
      <c r="G5887" s="33"/>
      <c r="H5887" s="33"/>
      <c r="I5887" s="33"/>
      <c r="J5887" s="33"/>
      <c r="K5887" s="33"/>
      <c r="L5887" s="33"/>
      <c r="M5887" s="33"/>
      <c r="N5887" s="33"/>
      <c r="O5887" s="33"/>
      <c r="P5887" s="33"/>
      <c r="Q5887" s="33"/>
      <c r="R5887" s="33"/>
      <c r="S5887" s="33"/>
      <c r="T5887" s="33"/>
    </row>
    <row r="5888" spans="4:20" x14ac:dyDescent="0.3">
      <c r="D5888" s="33"/>
      <c r="E5888" s="33"/>
      <c r="F5888" s="33"/>
      <c r="G5888" s="33"/>
      <c r="H5888" s="33"/>
      <c r="I5888" s="33"/>
      <c r="J5888" s="33"/>
      <c r="K5888" s="33"/>
      <c r="L5888" s="33"/>
      <c r="M5888" s="33"/>
      <c r="N5888" s="33"/>
      <c r="O5888" s="33"/>
      <c r="P5888" s="33"/>
      <c r="Q5888" s="33"/>
      <c r="R5888" s="33"/>
      <c r="S5888" s="33"/>
      <c r="T5888" s="33"/>
    </row>
    <row r="5889" spans="4:20" x14ac:dyDescent="0.3">
      <c r="D5889" s="33"/>
      <c r="E5889" s="33"/>
      <c r="F5889" s="33"/>
      <c r="G5889" s="33"/>
      <c r="H5889" s="33"/>
      <c r="I5889" s="33"/>
      <c r="J5889" s="33"/>
      <c r="K5889" s="33"/>
      <c r="L5889" s="33"/>
      <c r="M5889" s="33"/>
      <c r="N5889" s="33"/>
      <c r="O5889" s="33"/>
      <c r="P5889" s="33"/>
      <c r="Q5889" s="33"/>
      <c r="R5889" s="33"/>
      <c r="S5889" s="33"/>
      <c r="T5889" s="33"/>
    </row>
    <row r="5890" spans="4:20" x14ac:dyDescent="0.3">
      <c r="D5890" s="33"/>
      <c r="E5890" s="33"/>
      <c r="F5890" s="33"/>
      <c r="G5890" s="33"/>
      <c r="H5890" s="33"/>
      <c r="I5890" s="33"/>
      <c r="J5890" s="33"/>
      <c r="K5890" s="33"/>
      <c r="L5890" s="33"/>
      <c r="M5890" s="33"/>
      <c r="N5890" s="33"/>
      <c r="O5890" s="33"/>
      <c r="P5890" s="33"/>
      <c r="Q5890" s="33"/>
      <c r="R5890" s="33"/>
      <c r="S5890" s="33"/>
      <c r="T5890" s="33"/>
    </row>
    <row r="5891" spans="4:20" x14ac:dyDescent="0.3">
      <c r="D5891" s="33"/>
      <c r="E5891" s="33"/>
      <c r="F5891" s="33"/>
      <c r="G5891" s="33"/>
      <c r="H5891" s="33"/>
      <c r="I5891" s="33"/>
      <c r="J5891" s="33"/>
      <c r="K5891" s="33"/>
      <c r="L5891" s="33"/>
      <c r="M5891" s="33"/>
      <c r="N5891" s="33"/>
      <c r="O5891" s="33"/>
      <c r="P5891" s="33"/>
      <c r="Q5891" s="33"/>
      <c r="R5891" s="33"/>
      <c r="S5891" s="33"/>
      <c r="T5891" s="33"/>
    </row>
    <row r="5892" spans="4:20" x14ac:dyDescent="0.3">
      <c r="D5892" s="33"/>
      <c r="E5892" s="33"/>
      <c r="F5892" s="33"/>
      <c r="G5892" s="33"/>
      <c r="H5892" s="33"/>
      <c r="I5892" s="33"/>
      <c r="J5892" s="33"/>
      <c r="K5892" s="33"/>
      <c r="L5892" s="33"/>
      <c r="M5892" s="33"/>
      <c r="N5892" s="33"/>
      <c r="O5892" s="33"/>
      <c r="P5892" s="33"/>
      <c r="Q5892" s="33"/>
      <c r="R5892" s="33"/>
      <c r="S5892" s="33"/>
      <c r="T5892" s="33"/>
    </row>
    <row r="5893" spans="4:20" x14ac:dyDescent="0.3">
      <c r="D5893" s="33"/>
      <c r="E5893" s="33"/>
      <c r="F5893" s="33"/>
      <c r="G5893" s="33"/>
      <c r="H5893" s="33"/>
      <c r="I5893" s="33"/>
      <c r="J5893" s="33"/>
      <c r="K5893" s="33"/>
      <c r="L5893" s="33"/>
      <c r="M5893" s="33"/>
      <c r="N5893" s="33"/>
      <c r="O5893" s="33"/>
      <c r="P5893" s="33"/>
      <c r="Q5893" s="33"/>
      <c r="R5893" s="33"/>
      <c r="S5893" s="33"/>
      <c r="T5893" s="33"/>
    </row>
    <row r="5894" spans="4:20" x14ac:dyDescent="0.3">
      <c r="D5894" s="33"/>
      <c r="E5894" s="33"/>
      <c r="F5894" s="33"/>
      <c r="G5894" s="33"/>
      <c r="H5894" s="33"/>
      <c r="I5894" s="33"/>
      <c r="J5894" s="33"/>
      <c r="K5894" s="33"/>
      <c r="L5894" s="33"/>
      <c r="M5894" s="33"/>
      <c r="N5894" s="33"/>
      <c r="O5894" s="33"/>
      <c r="P5894" s="33"/>
      <c r="Q5894" s="33"/>
      <c r="R5894" s="33"/>
      <c r="S5894" s="33"/>
      <c r="T5894" s="33"/>
    </row>
    <row r="5895" spans="4:20" x14ac:dyDescent="0.3">
      <c r="D5895" s="33"/>
      <c r="E5895" s="33"/>
      <c r="F5895" s="33"/>
      <c r="G5895" s="33"/>
      <c r="H5895" s="33"/>
      <c r="I5895" s="33"/>
      <c r="J5895" s="33"/>
      <c r="K5895" s="33"/>
      <c r="L5895" s="33"/>
      <c r="M5895" s="33"/>
      <c r="N5895" s="33"/>
      <c r="O5895" s="33"/>
      <c r="P5895" s="33"/>
      <c r="Q5895" s="33"/>
      <c r="R5895" s="33"/>
      <c r="S5895" s="33"/>
      <c r="T5895" s="33"/>
    </row>
    <row r="5896" spans="4:20" x14ac:dyDescent="0.3">
      <c r="D5896" s="33"/>
      <c r="E5896" s="33"/>
      <c r="F5896" s="33"/>
      <c r="G5896" s="33"/>
      <c r="H5896" s="33"/>
      <c r="I5896" s="33"/>
      <c r="J5896" s="33"/>
      <c r="K5896" s="33"/>
      <c r="L5896" s="33"/>
      <c r="M5896" s="33"/>
      <c r="N5896" s="33"/>
      <c r="O5896" s="33"/>
      <c r="P5896" s="33"/>
      <c r="Q5896" s="33"/>
      <c r="R5896" s="33"/>
      <c r="S5896" s="33"/>
      <c r="T5896" s="33"/>
    </row>
    <row r="5897" spans="4:20" x14ac:dyDescent="0.3">
      <c r="D5897" s="33"/>
      <c r="E5897" s="33"/>
      <c r="F5897" s="33"/>
      <c r="G5897" s="33"/>
      <c r="H5897" s="33"/>
      <c r="I5897" s="33"/>
      <c r="J5897" s="33"/>
      <c r="K5897" s="33"/>
      <c r="L5897" s="33"/>
      <c r="M5897" s="33"/>
      <c r="N5897" s="33"/>
      <c r="O5897" s="33"/>
      <c r="P5897" s="33"/>
      <c r="Q5897" s="33"/>
      <c r="R5897" s="33"/>
      <c r="S5897" s="33"/>
      <c r="T5897" s="33"/>
    </row>
    <row r="5898" spans="4:20" x14ac:dyDescent="0.3">
      <c r="D5898" s="33"/>
      <c r="E5898" s="33"/>
      <c r="F5898" s="33"/>
      <c r="G5898" s="33"/>
      <c r="H5898" s="33"/>
      <c r="I5898" s="33"/>
      <c r="J5898" s="33"/>
      <c r="K5898" s="33"/>
      <c r="L5898" s="33"/>
      <c r="M5898" s="33"/>
      <c r="N5898" s="33"/>
      <c r="O5898" s="33"/>
      <c r="P5898" s="33"/>
      <c r="Q5898" s="33"/>
      <c r="R5898" s="33"/>
      <c r="S5898" s="33"/>
      <c r="T5898" s="33"/>
    </row>
    <row r="5899" spans="4:20" x14ac:dyDescent="0.3">
      <c r="D5899" s="33"/>
      <c r="E5899" s="33"/>
      <c r="F5899" s="33"/>
      <c r="G5899" s="33"/>
      <c r="H5899" s="33"/>
      <c r="I5899" s="33"/>
      <c r="J5899" s="33"/>
      <c r="K5899" s="33"/>
      <c r="L5899" s="33"/>
      <c r="M5899" s="33"/>
      <c r="N5899" s="33"/>
      <c r="O5899" s="33"/>
      <c r="P5899" s="33"/>
      <c r="Q5899" s="33"/>
      <c r="R5899" s="33"/>
      <c r="S5899" s="33"/>
      <c r="T5899" s="33"/>
    </row>
    <row r="5900" spans="4:20" x14ac:dyDescent="0.3">
      <c r="D5900" s="33"/>
      <c r="E5900" s="33"/>
      <c r="F5900" s="33"/>
      <c r="G5900" s="33"/>
      <c r="H5900" s="33"/>
      <c r="I5900" s="33"/>
      <c r="J5900" s="33"/>
      <c r="K5900" s="33"/>
      <c r="L5900" s="33"/>
      <c r="M5900" s="33"/>
      <c r="N5900" s="33"/>
      <c r="O5900" s="33"/>
      <c r="P5900" s="33"/>
      <c r="Q5900" s="33"/>
      <c r="R5900" s="33"/>
      <c r="S5900" s="33"/>
      <c r="T5900" s="33"/>
    </row>
    <row r="5901" spans="4:20" x14ac:dyDescent="0.3">
      <c r="D5901" s="33"/>
      <c r="E5901" s="33"/>
      <c r="F5901" s="33"/>
      <c r="G5901" s="33"/>
      <c r="H5901" s="33"/>
      <c r="I5901" s="33"/>
      <c r="J5901" s="33"/>
      <c r="K5901" s="33"/>
      <c r="L5901" s="33"/>
      <c r="M5901" s="33"/>
      <c r="N5901" s="33"/>
      <c r="O5901" s="33"/>
      <c r="P5901" s="33"/>
      <c r="Q5901" s="33"/>
      <c r="R5901" s="33"/>
      <c r="S5901" s="33"/>
      <c r="T5901" s="33"/>
    </row>
    <row r="5902" spans="4:20" x14ac:dyDescent="0.3">
      <c r="D5902" s="33"/>
      <c r="E5902" s="33"/>
      <c r="F5902" s="33"/>
      <c r="G5902" s="33"/>
      <c r="H5902" s="33"/>
      <c r="I5902" s="33"/>
      <c r="J5902" s="33"/>
      <c r="K5902" s="33"/>
      <c r="L5902" s="33"/>
      <c r="M5902" s="33"/>
      <c r="N5902" s="33"/>
      <c r="O5902" s="33"/>
      <c r="P5902" s="33"/>
      <c r="Q5902" s="33"/>
      <c r="R5902" s="33"/>
      <c r="S5902" s="33"/>
      <c r="T5902" s="33"/>
    </row>
    <row r="5903" spans="4:20" x14ac:dyDescent="0.3">
      <c r="D5903" s="33"/>
      <c r="E5903" s="33"/>
      <c r="F5903" s="33"/>
      <c r="G5903" s="33"/>
      <c r="H5903" s="33"/>
      <c r="I5903" s="33"/>
      <c r="J5903" s="33"/>
      <c r="K5903" s="33"/>
      <c r="L5903" s="33"/>
      <c r="M5903" s="33"/>
      <c r="N5903" s="33"/>
      <c r="O5903" s="33"/>
      <c r="P5903" s="33"/>
      <c r="Q5903" s="33"/>
      <c r="R5903" s="33"/>
      <c r="S5903" s="33"/>
      <c r="T5903" s="33"/>
    </row>
    <row r="5904" spans="4:20" x14ac:dyDescent="0.3">
      <c r="D5904" s="33"/>
      <c r="E5904" s="33"/>
      <c r="F5904" s="33"/>
      <c r="G5904" s="33"/>
      <c r="H5904" s="33"/>
      <c r="I5904" s="33"/>
      <c r="J5904" s="33"/>
      <c r="K5904" s="33"/>
      <c r="L5904" s="33"/>
      <c r="M5904" s="33"/>
      <c r="N5904" s="33"/>
      <c r="O5904" s="33"/>
      <c r="P5904" s="33"/>
      <c r="Q5904" s="33"/>
      <c r="R5904" s="33"/>
      <c r="S5904" s="33"/>
      <c r="T5904" s="33"/>
    </row>
    <row r="5905" spans="4:20" x14ac:dyDescent="0.3">
      <c r="D5905" s="33"/>
      <c r="E5905" s="33"/>
      <c r="F5905" s="33"/>
      <c r="G5905" s="33"/>
      <c r="H5905" s="33"/>
      <c r="I5905" s="33"/>
      <c r="J5905" s="33"/>
      <c r="K5905" s="33"/>
      <c r="L5905" s="33"/>
      <c r="M5905" s="33"/>
      <c r="N5905" s="33"/>
      <c r="O5905" s="33"/>
      <c r="P5905" s="33"/>
      <c r="Q5905" s="33"/>
      <c r="R5905" s="33"/>
      <c r="S5905" s="33"/>
      <c r="T5905" s="33"/>
    </row>
    <row r="5906" spans="4:20" x14ac:dyDescent="0.3">
      <c r="D5906" s="33"/>
      <c r="E5906" s="33"/>
      <c r="F5906" s="33"/>
      <c r="G5906" s="33"/>
      <c r="H5906" s="33"/>
      <c r="I5906" s="33"/>
      <c r="J5906" s="33"/>
      <c r="K5906" s="33"/>
      <c r="L5906" s="33"/>
      <c r="M5906" s="33"/>
      <c r="N5906" s="33"/>
      <c r="O5906" s="33"/>
      <c r="P5906" s="33"/>
      <c r="Q5906" s="33"/>
      <c r="R5906" s="33"/>
      <c r="S5906" s="33"/>
      <c r="T5906" s="33"/>
    </row>
    <row r="5907" spans="4:20" x14ac:dyDescent="0.3">
      <c r="D5907" s="33"/>
      <c r="E5907" s="33"/>
      <c r="F5907" s="33"/>
      <c r="G5907" s="33"/>
      <c r="H5907" s="33"/>
      <c r="I5907" s="33"/>
      <c r="J5907" s="33"/>
      <c r="K5907" s="33"/>
      <c r="L5907" s="33"/>
      <c r="M5907" s="33"/>
      <c r="N5907" s="33"/>
      <c r="O5907" s="33"/>
      <c r="P5907" s="33"/>
      <c r="Q5907" s="33"/>
      <c r="R5907" s="33"/>
      <c r="S5907" s="33"/>
      <c r="T5907" s="33"/>
    </row>
    <row r="5908" spans="4:20" x14ac:dyDescent="0.3">
      <c r="D5908" s="33"/>
      <c r="E5908" s="33"/>
      <c r="F5908" s="33"/>
      <c r="G5908" s="33"/>
      <c r="H5908" s="33"/>
      <c r="I5908" s="33"/>
      <c r="J5908" s="33"/>
      <c r="K5908" s="33"/>
      <c r="L5908" s="33"/>
      <c r="M5908" s="33"/>
      <c r="N5908" s="33"/>
      <c r="O5908" s="33"/>
      <c r="P5908" s="33"/>
      <c r="Q5908" s="33"/>
      <c r="R5908" s="33"/>
      <c r="S5908" s="33"/>
      <c r="T5908" s="33"/>
    </row>
    <row r="5909" spans="4:20" x14ac:dyDescent="0.3">
      <c r="D5909" s="33"/>
      <c r="E5909" s="33"/>
      <c r="F5909" s="33"/>
      <c r="G5909" s="33"/>
      <c r="H5909" s="33"/>
      <c r="I5909" s="33"/>
      <c r="J5909" s="33"/>
      <c r="K5909" s="33"/>
      <c r="L5909" s="33"/>
      <c r="M5909" s="33"/>
      <c r="N5909" s="33"/>
      <c r="O5909" s="33"/>
      <c r="P5909" s="33"/>
      <c r="Q5909" s="33"/>
      <c r="R5909" s="33"/>
      <c r="S5909" s="33"/>
      <c r="T5909" s="33"/>
    </row>
    <row r="5910" spans="4:20" x14ac:dyDescent="0.3">
      <c r="D5910" s="33"/>
      <c r="E5910" s="33"/>
      <c r="F5910" s="33"/>
      <c r="G5910" s="33"/>
      <c r="H5910" s="33"/>
      <c r="I5910" s="33"/>
      <c r="J5910" s="33"/>
      <c r="K5910" s="33"/>
      <c r="L5910" s="33"/>
      <c r="M5910" s="33"/>
      <c r="N5910" s="33"/>
      <c r="O5910" s="33"/>
      <c r="P5910" s="33"/>
      <c r="Q5910" s="33"/>
      <c r="R5910" s="33"/>
      <c r="S5910" s="33"/>
      <c r="T5910" s="33"/>
    </row>
    <row r="5911" spans="4:20" x14ac:dyDescent="0.3">
      <c r="D5911" s="33"/>
      <c r="E5911" s="33"/>
      <c r="F5911" s="33"/>
      <c r="G5911" s="33"/>
      <c r="H5911" s="33"/>
      <c r="I5911" s="33"/>
      <c r="J5911" s="33"/>
      <c r="K5911" s="33"/>
      <c r="L5911" s="33"/>
      <c r="M5911" s="33"/>
      <c r="N5911" s="33"/>
      <c r="O5911" s="33"/>
      <c r="P5911" s="33"/>
      <c r="Q5911" s="33"/>
      <c r="R5911" s="33"/>
      <c r="S5911" s="33"/>
      <c r="T5911" s="33"/>
    </row>
    <row r="5912" spans="4:20" x14ac:dyDescent="0.3">
      <c r="D5912" s="33"/>
      <c r="E5912" s="33"/>
      <c r="F5912" s="33"/>
      <c r="G5912" s="33"/>
      <c r="H5912" s="33"/>
      <c r="I5912" s="33"/>
      <c r="J5912" s="33"/>
      <c r="K5912" s="33"/>
      <c r="L5912" s="33"/>
      <c r="M5912" s="33"/>
      <c r="N5912" s="33"/>
      <c r="O5912" s="33"/>
      <c r="P5912" s="33"/>
      <c r="Q5912" s="33"/>
      <c r="R5912" s="33"/>
      <c r="S5912" s="33"/>
      <c r="T5912" s="33"/>
    </row>
    <row r="5913" spans="4:20" x14ac:dyDescent="0.3">
      <c r="D5913" s="33"/>
      <c r="E5913" s="33"/>
      <c r="F5913" s="33"/>
      <c r="G5913" s="33"/>
      <c r="H5913" s="33"/>
      <c r="I5913" s="33"/>
      <c r="J5913" s="33"/>
      <c r="K5913" s="33"/>
      <c r="L5913" s="33"/>
      <c r="M5913" s="33"/>
      <c r="N5913" s="33"/>
      <c r="O5913" s="33"/>
      <c r="P5913" s="33"/>
      <c r="Q5913" s="33"/>
      <c r="R5913" s="33"/>
      <c r="S5913" s="33"/>
      <c r="T5913" s="33"/>
    </row>
    <row r="5914" spans="4:20" x14ac:dyDescent="0.3">
      <c r="D5914" s="33"/>
      <c r="E5914" s="33"/>
      <c r="F5914" s="33"/>
      <c r="G5914" s="33"/>
      <c r="H5914" s="33"/>
      <c r="I5914" s="33"/>
      <c r="J5914" s="33"/>
      <c r="K5914" s="33"/>
      <c r="L5914" s="33"/>
      <c r="M5914" s="33"/>
      <c r="N5914" s="33"/>
      <c r="O5914" s="33"/>
      <c r="P5914" s="33"/>
      <c r="Q5914" s="33"/>
      <c r="R5914" s="33"/>
      <c r="S5914" s="33"/>
      <c r="T5914" s="33"/>
    </row>
    <row r="5915" spans="4:20" x14ac:dyDescent="0.3">
      <c r="D5915" s="33"/>
      <c r="E5915" s="33"/>
      <c r="F5915" s="33"/>
      <c r="G5915" s="33"/>
      <c r="H5915" s="33"/>
      <c r="I5915" s="33"/>
      <c r="J5915" s="33"/>
      <c r="K5915" s="33"/>
      <c r="L5915" s="33"/>
      <c r="M5915" s="33"/>
      <c r="N5915" s="33"/>
      <c r="O5915" s="33"/>
      <c r="P5915" s="33"/>
      <c r="Q5915" s="33"/>
      <c r="R5915" s="33"/>
      <c r="S5915" s="33"/>
      <c r="T5915" s="33"/>
    </row>
    <row r="5916" spans="4:20" x14ac:dyDescent="0.3">
      <c r="D5916" s="33"/>
      <c r="E5916" s="33"/>
      <c r="F5916" s="33"/>
      <c r="G5916" s="33"/>
      <c r="H5916" s="33"/>
      <c r="I5916" s="33"/>
      <c r="J5916" s="33"/>
      <c r="K5916" s="33"/>
      <c r="L5916" s="33"/>
      <c r="M5916" s="33"/>
      <c r="N5916" s="33"/>
      <c r="O5916" s="33"/>
      <c r="P5916" s="33"/>
      <c r="Q5916" s="33"/>
      <c r="R5916" s="33"/>
      <c r="S5916" s="33"/>
      <c r="T5916" s="33"/>
    </row>
    <row r="5917" spans="4:20" x14ac:dyDescent="0.3">
      <c r="D5917" s="33"/>
      <c r="E5917" s="33"/>
      <c r="F5917" s="33"/>
      <c r="G5917" s="33"/>
      <c r="H5917" s="33"/>
      <c r="I5917" s="33"/>
      <c r="J5917" s="33"/>
      <c r="K5917" s="33"/>
      <c r="L5917" s="33"/>
      <c r="M5917" s="33"/>
      <c r="N5917" s="33"/>
      <c r="O5917" s="33"/>
      <c r="P5917" s="33"/>
      <c r="Q5917" s="33"/>
      <c r="R5917" s="33"/>
      <c r="S5917" s="33"/>
      <c r="T5917" s="33"/>
    </row>
    <row r="5918" spans="4:20" x14ac:dyDescent="0.3">
      <c r="D5918" s="33"/>
      <c r="E5918" s="33"/>
      <c r="F5918" s="33"/>
      <c r="G5918" s="33"/>
      <c r="H5918" s="33"/>
      <c r="I5918" s="33"/>
      <c r="J5918" s="33"/>
      <c r="K5918" s="33"/>
      <c r="L5918" s="33"/>
      <c r="M5918" s="33"/>
      <c r="N5918" s="33"/>
      <c r="O5918" s="33"/>
      <c r="P5918" s="33"/>
      <c r="Q5918" s="33"/>
      <c r="R5918" s="33"/>
      <c r="S5918" s="33"/>
      <c r="T5918" s="33"/>
    </row>
    <row r="5919" spans="4:20" x14ac:dyDescent="0.3">
      <c r="D5919" s="33"/>
      <c r="E5919" s="33"/>
      <c r="F5919" s="33"/>
      <c r="G5919" s="33"/>
      <c r="H5919" s="33"/>
      <c r="I5919" s="33"/>
      <c r="J5919" s="33"/>
      <c r="K5919" s="33"/>
      <c r="L5919" s="33"/>
      <c r="M5919" s="33"/>
      <c r="N5919" s="33"/>
      <c r="O5919" s="33"/>
      <c r="P5919" s="33"/>
      <c r="Q5919" s="33"/>
      <c r="R5919" s="33"/>
      <c r="S5919" s="33"/>
      <c r="T5919" s="33"/>
    </row>
    <row r="5920" spans="4:20" x14ac:dyDescent="0.3">
      <c r="D5920" s="33"/>
      <c r="E5920" s="33"/>
      <c r="F5920" s="33"/>
      <c r="G5920" s="33"/>
      <c r="H5920" s="33"/>
      <c r="I5920" s="33"/>
      <c r="J5920" s="33"/>
      <c r="K5920" s="33"/>
      <c r="L5920" s="33"/>
      <c r="M5920" s="33"/>
      <c r="N5920" s="33"/>
      <c r="O5920" s="33"/>
      <c r="P5920" s="33"/>
      <c r="Q5920" s="33"/>
      <c r="R5920" s="33"/>
      <c r="S5920" s="33"/>
      <c r="T5920" s="33"/>
    </row>
    <row r="5921" spans="4:20" x14ac:dyDescent="0.3">
      <c r="D5921" s="33"/>
      <c r="E5921" s="33"/>
      <c r="F5921" s="33"/>
      <c r="G5921" s="33"/>
      <c r="H5921" s="33"/>
      <c r="I5921" s="33"/>
      <c r="J5921" s="33"/>
      <c r="K5921" s="33"/>
      <c r="L5921" s="33"/>
      <c r="M5921" s="33"/>
      <c r="N5921" s="33"/>
      <c r="O5921" s="33"/>
      <c r="P5921" s="33"/>
      <c r="Q5921" s="33"/>
      <c r="R5921" s="33"/>
      <c r="S5921" s="33"/>
      <c r="T5921" s="33"/>
    </row>
    <row r="5922" spans="4:20" x14ac:dyDescent="0.3">
      <c r="D5922" s="33"/>
      <c r="E5922" s="33"/>
      <c r="F5922" s="33"/>
      <c r="G5922" s="33"/>
      <c r="H5922" s="33"/>
      <c r="I5922" s="33"/>
      <c r="J5922" s="33"/>
      <c r="K5922" s="33"/>
      <c r="L5922" s="33"/>
      <c r="M5922" s="33"/>
      <c r="N5922" s="33"/>
      <c r="O5922" s="33"/>
      <c r="P5922" s="33"/>
      <c r="Q5922" s="33"/>
      <c r="R5922" s="33"/>
      <c r="S5922" s="33"/>
      <c r="T5922" s="33"/>
    </row>
    <row r="5923" spans="4:20" x14ac:dyDescent="0.3">
      <c r="D5923" s="33"/>
      <c r="E5923" s="33"/>
      <c r="F5923" s="33"/>
      <c r="G5923" s="33"/>
      <c r="H5923" s="33"/>
      <c r="I5923" s="33"/>
      <c r="J5923" s="33"/>
      <c r="K5923" s="33"/>
      <c r="L5923" s="33"/>
      <c r="M5923" s="33"/>
      <c r="N5923" s="33"/>
      <c r="O5923" s="33"/>
      <c r="P5923" s="33"/>
      <c r="Q5923" s="33"/>
      <c r="R5923" s="33"/>
      <c r="S5923" s="33"/>
      <c r="T5923" s="33"/>
    </row>
    <row r="5924" spans="4:20" x14ac:dyDescent="0.3">
      <c r="D5924" s="33"/>
      <c r="E5924" s="33"/>
      <c r="F5924" s="33"/>
      <c r="G5924" s="33"/>
      <c r="H5924" s="33"/>
      <c r="I5924" s="33"/>
      <c r="J5924" s="33"/>
      <c r="K5924" s="33"/>
      <c r="L5924" s="33"/>
      <c r="M5924" s="33"/>
      <c r="N5924" s="33"/>
      <c r="O5924" s="33"/>
      <c r="P5924" s="33"/>
      <c r="Q5924" s="33"/>
      <c r="R5924" s="33"/>
      <c r="S5924" s="33"/>
      <c r="T5924" s="33"/>
    </row>
    <row r="5925" spans="4:20" x14ac:dyDescent="0.3">
      <c r="D5925" s="33"/>
      <c r="E5925" s="33"/>
      <c r="F5925" s="33"/>
      <c r="G5925" s="33"/>
      <c r="H5925" s="33"/>
      <c r="I5925" s="33"/>
      <c r="J5925" s="33"/>
      <c r="K5925" s="33"/>
      <c r="L5925" s="33"/>
      <c r="M5925" s="33"/>
      <c r="N5925" s="33"/>
      <c r="O5925" s="33"/>
      <c r="P5925" s="33"/>
      <c r="Q5925" s="33"/>
      <c r="R5925" s="33"/>
      <c r="S5925" s="33"/>
      <c r="T5925" s="33"/>
    </row>
    <row r="5926" spans="4:20" x14ac:dyDescent="0.3">
      <c r="D5926" s="33"/>
      <c r="E5926" s="33"/>
      <c r="F5926" s="33"/>
      <c r="G5926" s="33"/>
      <c r="H5926" s="33"/>
      <c r="I5926" s="33"/>
      <c r="J5926" s="33"/>
      <c r="K5926" s="33"/>
      <c r="L5926" s="33"/>
      <c r="M5926" s="33"/>
      <c r="N5926" s="33"/>
      <c r="O5926" s="33"/>
      <c r="P5926" s="33"/>
      <c r="Q5926" s="33"/>
      <c r="R5926" s="33"/>
      <c r="S5926" s="33"/>
      <c r="T5926" s="33"/>
    </row>
    <row r="5927" spans="4:20" x14ac:dyDescent="0.3">
      <c r="D5927" s="33"/>
      <c r="E5927" s="33"/>
      <c r="F5927" s="33"/>
      <c r="G5927" s="33"/>
      <c r="H5927" s="33"/>
      <c r="I5927" s="33"/>
      <c r="J5927" s="33"/>
      <c r="K5927" s="33"/>
      <c r="L5927" s="33"/>
      <c r="M5927" s="33"/>
      <c r="N5927" s="33"/>
      <c r="O5927" s="33"/>
      <c r="P5927" s="33"/>
      <c r="Q5927" s="33"/>
      <c r="R5927" s="33"/>
      <c r="S5927" s="33"/>
      <c r="T5927" s="33"/>
    </row>
    <row r="5928" spans="4:20" x14ac:dyDescent="0.3">
      <c r="D5928" s="33"/>
      <c r="E5928" s="33"/>
      <c r="F5928" s="33"/>
      <c r="G5928" s="33"/>
      <c r="H5928" s="33"/>
      <c r="I5928" s="33"/>
      <c r="J5928" s="33"/>
      <c r="K5928" s="33"/>
      <c r="L5928" s="33"/>
      <c r="M5928" s="33"/>
      <c r="N5928" s="33"/>
      <c r="O5928" s="33"/>
      <c r="P5928" s="33"/>
      <c r="Q5928" s="33"/>
      <c r="R5928" s="33"/>
      <c r="S5928" s="33"/>
      <c r="T5928" s="33"/>
    </row>
    <row r="5929" spans="4:20" x14ac:dyDescent="0.3">
      <c r="D5929" s="33"/>
      <c r="E5929" s="33"/>
      <c r="F5929" s="33"/>
      <c r="G5929" s="33"/>
      <c r="H5929" s="33"/>
      <c r="I5929" s="33"/>
      <c r="J5929" s="33"/>
      <c r="K5929" s="33"/>
      <c r="L5929" s="33"/>
      <c r="M5929" s="33"/>
      <c r="N5929" s="33"/>
      <c r="O5929" s="33"/>
      <c r="P5929" s="33"/>
      <c r="Q5929" s="33"/>
      <c r="R5929" s="33"/>
      <c r="S5929" s="33"/>
      <c r="T5929" s="33"/>
    </row>
    <row r="5930" spans="4:20" x14ac:dyDescent="0.3">
      <c r="D5930" s="33"/>
      <c r="E5930" s="33"/>
      <c r="F5930" s="33"/>
      <c r="G5930" s="33"/>
      <c r="H5930" s="33"/>
      <c r="I5930" s="33"/>
      <c r="J5930" s="33"/>
      <c r="K5930" s="33"/>
      <c r="L5930" s="33"/>
      <c r="M5930" s="33"/>
      <c r="N5930" s="33"/>
      <c r="O5930" s="33"/>
      <c r="P5930" s="33"/>
      <c r="Q5930" s="33"/>
      <c r="R5930" s="33"/>
      <c r="S5930" s="33"/>
      <c r="T5930" s="33"/>
    </row>
    <row r="5931" spans="4:20" x14ac:dyDescent="0.3">
      <c r="D5931" s="33"/>
      <c r="E5931" s="33"/>
      <c r="F5931" s="33"/>
      <c r="G5931" s="33"/>
      <c r="H5931" s="33"/>
      <c r="I5931" s="33"/>
      <c r="J5931" s="33"/>
      <c r="K5931" s="33"/>
      <c r="L5931" s="33"/>
      <c r="M5931" s="33"/>
      <c r="N5931" s="33"/>
      <c r="O5931" s="33"/>
      <c r="P5931" s="33"/>
      <c r="Q5931" s="33"/>
      <c r="R5931" s="33"/>
      <c r="S5931" s="33"/>
      <c r="T5931" s="33"/>
    </row>
    <row r="5932" spans="4:20" x14ac:dyDescent="0.3">
      <c r="D5932" s="33"/>
      <c r="E5932" s="33"/>
      <c r="F5932" s="33"/>
      <c r="G5932" s="33"/>
      <c r="H5932" s="33"/>
      <c r="I5932" s="33"/>
      <c r="J5932" s="33"/>
      <c r="K5932" s="33"/>
      <c r="L5932" s="33"/>
      <c r="M5932" s="33"/>
      <c r="N5932" s="33"/>
      <c r="O5932" s="33"/>
      <c r="P5932" s="33"/>
      <c r="Q5932" s="33"/>
      <c r="R5932" s="33"/>
      <c r="S5932" s="33"/>
      <c r="T5932" s="33"/>
    </row>
    <row r="5933" spans="4:20" x14ac:dyDescent="0.3">
      <c r="D5933" s="33"/>
      <c r="E5933" s="33"/>
      <c r="F5933" s="33"/>
      <c r="G5933" s="33"/>
      <c r="H5933" s="33"/>
      <c r="I5933" s="33"/>
      <c r="J5933" s="33"/>
      <c r="K5933" s="33"/>
      <c r="L5933" s="33"/>
      <c r="M5933" s="33"/>
      <c r="N5933" s="33"/>
      <c r="O5933" s="33"/>
      <c r="P5933" s="33"/>
      <c r="Q5933" s="33"/>
      <c r="R5933" s="33"/>
      <c r="S5933" s="33"/>
      <c r="T5933" s="33"/>
    </row>
    <row r="5934" spans="4:20" x14ac:dyDescent="0.3">
      <c r="D5934" s="33"/>
      <c r="E5934" s="33"/>
      <c r="F5934" s="33"/>
      <c r="G5934" s="33"/>
      <c r="H5934" s="33"/>
      <c r="I5934" s="33"/>
      <c r="J5934" s="33"/>
      <c r="K5934" s="33"/>
      <c r="L5934" s="33"/>
      <c r="M5934" s="33"/>
      <c r="N5934" s="33"/>
      <c r="O5934" s="33"/>
      <c r="P5934" s="33"/>
      <c r="Q5934" s="33"/>
      <c r="R5934" s="33"/>
      <c r="S5934" s="33"/>
      <c r="T5934" s="33"/>
    </row>
    <row r="5935" spans="4:20" x14ac:dyDescent="0.3">
      <c r="D5935" s="33"/>
      <c r="E5935" s="33"/>
      <c r="F5935" s="33"/>
      <c r="G5935" s="33"/>
      <c r="H5935" s="33"/>
      <c r="I5935" s="33"/>
      <c r="J5935" s="33"/>
      <c r="K5935" s="33"/>
      <c r="L5935" s="33"/>
      <c r="M5935" s="33"/>
      <c r="N5935" s="33"/>
      <c r="O5935" s="33"/>
      <c r="P5935" s="33"/>
      <c r="Q5935" s="33"/>
      <c r="R5935" s="33"/>
      <c r="S5935" s="33"/>
      <c r="T5935" s="33"/>
    </row>
    <row r="5936" spans="4:20" x14ac:dyDescent="0.3">
      <c r="D5936" s="33"/>
      <c r="E5936" s="33"/>
      <c r="F5936" s="33"/>
      <c r="G5936" s="33"/>
      <c r="H5936" s="33"/>
      <c r="I5936" s="33"/>
      <c r="J5936" s="33"/>
      <c r="K5936" s="33"/>
      <c r="L5936" s="33"/>
      <c r="M5936" s="33"/>
      <c r="N5936" s="33"/>
      <c r="O5936" s="33"/>
      <c r="P5936" s="33"/>
      <c r="Q5936" s="33"/>
      <c r="R5936" s="33"/>
      <c r="S5936" s="33"/>
      <c r="T5936" s="33"/>
    </row>
    <row r="5937" spans="4:20" x14ac:dyDescent="0.3">
      <c r="D5937" s="33"/>
      <c r="E5937" s="33"/>
      <c r="F5937" s="33"/>
      <c r="G5937" s="33"/>
      <c r="H5937" s="33"/>
      <c r="I5937" s="33"/>
      <c r="J5937" s="33"/>
      <c r="K5937" s="33"/>
      <c r="L5937" s="33"/>
      <c r="M5937" s="33"/>
      <c r="N5937" s="33"/>
      <c r="O5937" s="33"/>
      <c r="P5937" s="33"/>
      <c r="Q5937" s="33"/>
      <c r="R5937" s="33"/>
      <c r="S5937" s="33"/>
      <c r="T5937" s="33"/>
    </row>
    <row r="5938" spans="4:20" x14ac:dyDescent="0.3">
      <c r="D5938" s="33"/>
      <c r="E5938" s="33"/>
      <c r="F5938" s="33"/>
      <c r="G5938" s="33"/>
      <c r="H5938" s="33"/>
      <c r="I5938" s="33"/>
      <c r="J5938" s="33"/>
      <c r="K5938" s="33"/>
      <c r="L5938" s="33"/>
      <c r="M5938" s="33"/>
      <c r="N5938" s="33"/>
      <c r="O5938" s="33"/>
      <c r="P5938" s="33"/>
      <c r="Q5938" s="33"/>
      <c r="R5938" s="33"/>
      <c r="S5938" s="33"/>
      <c r="T5938" s="33"/>
    </row>
    <row r="5939" spans="4:20" x14ac:dyDescent="0.3">
      <c r="D5939" s="33"/>
      <c r="E5939" s="33"/>
      <c r="F5939" s="33"/>
      <c r="G5939" s="33"/>
      <c r="H5939" s="33"/>
      <c r="I5939" s="33"/>
      <c r="J5939" s="33"/>
      <c r="K5939" s="33"/>
      <c r="L5939" s="33"/>
      <c r="M5939" s="33"/>
      <c r="N5939" s="33"/>
      <c r="O5939" s="33"/>
      <c r="P5939" s="33"/>
      <c r="Q5939" s="33"/>
      <c r="R5939" s="33"/>
      <c r="S5939" s="33"/>
      <c r="T5939" s="33"/>
    </row>
    <row r="5940" spans="4:20" x14ac:dyDescent="0.3">
      <c r="D5940" s="33"/>
      <c r="E5940" s="33"/>
      <c r="F5940" s="33"/>
      <c r="G5940" s="33"/>
      <c r="H5940" s="33"/>
      <c r="I5940" s="33"/>
      <c r="J5940" s="33"/>
      <c r="K5940" s="33"/>
      <c r="L5940" s="33"/>
      <c r="M5940" s="33"/>
      <c r="N5940" s="33"/>
      <c r="O5940" s="33"/>
      <c r="P5940" s="33"/>
      <c r="Q5940" s="33"/>
      <c r="R5940" s="33"/>
      <c r="S5940" s="33"/>
      <c r="T5940" s="33"/>
    </row>
    <row r="5941" spans="4:20" x14ac:dyDescent="0.3">
      <c r="D5941" s="33"/>
      <c r="E5941" s="33"/>
      <c r="F5941" s="33"/>
      <c r="G5941" s="33"/>
      <c r="H5941" s="33"/>
      <c r="I5941" s="33"/>
      <c r="J5941" s="33"/>
      <c r="K5941" s="33"/>
      <c r="L5941" s="33"/>
      <c r="M5941" s="33"/>
      <c r="N5941" s="33"/>
      <c r="O5941" s="33"/>
      <c r="P5941" s="33"/>
      <c r="Q5941" s="33"/>
      <c r="R5941" s="33"/>
      <c r="S5941" s="33"/>
      <c r="T5941" s="33"/>
    </row>
    <row r="5942" spans="4:20" x14ac:dyDescent="0.3">
      <c r="D5942" s="33"/>
      <c r="E5942" s="33"/>
      <c r="F5942" s="33"/>
      <c r="G5942" s="33"/>
      <c r="H5942" s="33"/>
      <c r="I5942" s="33"/>
      <c r="J5942" s="33"/>
      <c r="K5942" s="33"/>
      <c r="L5942" s="33"/>
      <c r="M5942" s="33"/>
      <c r="N5942" s="33"/>
      <c r="O5942" s="33"/>
      <c r="P5942" s="33"/>
      <c r="Q5942" s="33"/>
      <c r="R5942" s="33"/>
      <c r="S5942" s="33"/>
      <c r="T5942" s="33"/>
    </row>
    <row r="5943" spans="4:20" x14ac:dyDescent="0.3">
      <c r="D5943" s="33"/>
      <c r="E5943" s="33"/>
      <c r="F5943" s="33"/>
      <c r="G5943" s="33"/>
      <c r="H5943" s="33"/>
      <c r="I5943" s="33"/>
      <c r="J5943" s="33"/>
      <c r="K5943" s="33"/>
      <c r="L5943" s="33"/>
      <c r="M5943" s="33"/>
      <c r="N5943" s="33"/>
      <c r="O5943" s="33"/>
      <c r="P5943" s="33"/>
      <c r="Q5943" s="33"/>
      <c r="R5943" s="33"/>
      <c r="S5943" s="33"/>
      <c r="T5943" s="33"/>
    </row>
    <row r="5944" spans="4:20" x14ac:dyDescent="0.3">
      <c r="D5944" s="33"/>
      <c r="E5944" s="33"/>
      <c r="F5944" s="33"/>
      <c r="G5944" s="33"/>
      <c r="H5944" s="33"/>
      <c r="I5944" s="33"/>
      <c r="J5944" s="33"/>
      <c r="K5944" s="33"/>
      <c r="L5944" s="33"/>
      <c r="M5944" s="33"/>
      <c r="N5944" s="33"/>
      <c r="O5944" s="33"/>
      <c r="P5944" s="33"/>
      <c r="Q5944" s="33"/>
      <c r="R5944" s="33"/>
      <c r="S5944" s="33"/>
      <c r="T5944" s="33"/>
    </row>
    <row r="5945" spans="4:20" x14ac:dyDescent="0.3">
      <c r="D5945" s="33"/>
      <c r="E5945" s="33"/>
      <c r="F5945" s="33"/>
      <c r="G5945" s="33"/>
      <c r="H5945" s="33"/>
      <c r="I5945" s="33"/>
      <c r="J5945" s="33"/>
      <c r="K5945" s="33"/>
      <c r="L5945" s="33"/>
      <c r="M5945" s="33"/>
      <c r="N5945" s="33"/>
      <c r="O5945" s="33"/>
      <c r="P5945" s="33"/>
      <c r="Q5945" s="33"/>
      <c r="R5945" s="33"/>
      <c r="S5945" s="33"/>
      <c r="T5945" s="33"/>
    </row>
    <row r="5946" spans="4:20" x14ac:dyDescent="0.3">
      <c r="D5946" s="33"/>
      <c r="E5946" s="33"/>
      <c r="F5946" s="33"/>
      <c r="G5946" s="33"/>
      <c r="H5946" s="33"/>
      <c r="I5946" s="33"/>
      <c r="J5946" s="33"/>
      <c r="K5946" s="33"/>
      <c r="L5946" s="33"/>
      <c r="M5946" s="33"/>
      <c r="N5946" s="33"/>
      <c r="O5946" s="33"/>
      <c r="P5946" s="33"/>
      <c r="Q5946" s="33"/>
      <c r="R5946" s="33"/>
      <c r="S5946" s="33"/>
      <c r="T5946" s="33"/>
    </row>
    <row r="5947" spans="4:20" x14ac:dyDescent="0.3">
      <c r="D5947" s="33"/>
      <c r="E5947" s="33"/>
      <c r="F5947" s="33"/>
      <c r="G5947" s="33"/>
      <c r="H5947" s="33"/>
      <c r="I5947" s="33"/>
      <c r="J5947" s="33"/>
      <c r="K5947" s="33"/>
      <c r="L5947" s="33"/>
      <c r="M5947" s="33"/>
      <c r="N5947" s="33"/>
      <c r="O5947" s="33"/>
      <c r="P5947" s="33"/>
      <c r="Q5947" s="33"/>
      <c r="R5947" s="33"/>
      <c r="S5947" s="33"/>
      <c r="T5947" s="33"/>
    </row>
    <row r="5948" spans="4:20" x14ac:dyDescent="0.3">
      <c r="D5948" s="33"/>
      <c r="E5948" s="33"/>
      <c r="F5948" s="33"/>
      <c r="G5948" s="33"/>
      <c r="H5948" s="33"/>
      <c r="I5948" s="33"/>
      <c r="J5948" s="33"/>
      <c r="K5948" s="33"/>
      <c r="L5948" s="33"/>
      <c r="M5948" s="33"/>
      <c r="N5948" s="33"/>
      <c r="O5948" s="33"/>
      <c r="P5948" s="33"/>
      <c r="Q5948" s="33"/>
      <c r="R5948" s="33"/>
      <c r="S5948" s="33"/>
      <c r="T5948" s="33"/>
    </row>
    <row r="5949" spans="4:20" x14ac:dyDescent="0.3">
      <c r="D5949" s="33"/>
      <c r="E5949" s="33"/>
      <c r="F5949" s="33"/>
      <c r="G5949" s="33"/>
      <c r="H5949" s="33"/>
      <c r="I5949" s="33"/>
      <c r="J5949" s="33"/>
      <c r="K5949" s="33"/>
      <c r="L5949" s="33"/>
      <c r="M5949" s="33"/>
      <c r="N5949" s="33"/>
      <c r="O5949" s="33"/>
      <c r="P5949" s="33"/>
      <c r="Q5949" s="33"/>
      <c r="R5949" s="33"/>
      <c r="S5949" s="33"/>
      <c r="T5949" s="33"/>
    </row>
    <row r="5950" spans="4:20" x14ac:dyDescent="0.3">
      <c r="D5950" s="33"/>
      <c r="E5950" s="33"/>
      <c r="F5950" s="33"/>
      <c r="G5950" s="33"/>
      <c r="H5950" s="33"/>
      <c r="I5950" s="33"/>
      <c r="J5950" s="33"/>
      <c r="K5950" s="33"/>
      <c r="L5950" s="33"/>
      <c r="M5950" s="33"/>
      <c r="N5950" s="33"/>
      <c r="O5950" s="33"/>
      <c r="P5950" s="33"/>
      <c r="Q5950" s="33"/>
      <c r="R5950" s="33"/>
      <c r="S5950" s="33"/>
      <c r="T5950" s="33"/>
    </row>
    <row r="5951" spans="4:20" x14ac:dyDescent="0.3">
      <c r="D5951" s="33"/>
      <c r="E5951" s="33"/>
      <c r="F5951" s="33"/>
      <c r="G5951" s="33"/>
      <c r="H5951" s="33"/>
      <c r="I5951" s="33"/>
      <c r="J5951" s="33"/>
      <c r="K5951" s="33"/>
      <c r="L5951" s="33"/>
      <c r="M5951" s="33"/>
      <c r="N5951" s="33"/>
      <c r="O5951" s="33"/>
      <c r="P5951" s="33"/>
      <c r="Q5951" s="33"/>
      <c r="R5951" s="33"/>
      <c r="S5951" s="33"/>
      <c r="T5951" s="33"/>
    </row>
    <row r="5952" spans="4:20" x14ac:dyDescent="0.3">
      <c r="D5952" s="33"/>
      <c r="E5952" s="33"/>
      <c r="F5952" s="33"/>
      <c r="G5952" s="33"/>
      <c r="H5952" s="33"/>
      <c r="I5952" s="33"/>
      <c r="J5952" s="33"/>
      <c r="K5952" s="33"/>
      <c r="L5952" s="33"/>
      <c r="M5952" s="33"/>
      <c r="N5952" s="33"/>
      <c r="O5952" s="33"/>
      <c r="P5952" s="33"/>
      <c r="Q5952" s="33"/>
      <c r="R5952" s="33"/>
      <c r="S5952" s="33"/>
      <c r="T5952" s="33"/>
    </row>
    <row r="5953" spans="4:20" x14ac:dyDescent="0.3">
      <c r="D5953" s="33"/>
      <c r="E5953" s="33"/>
      <c r="F5953" s="33"/>
      <c r="G5953" s="33"/>
      <c r="H5953" s="33"/>
      <c r="I5953" s="33"/>
      <c r="J5953" s="33"/>
      <c r="K5953" s="33"/>
      <c r="L5953" s="33"/>
      <c r="M5953" s="33"/>
      <c r="N5953" s="33"/>
      <c r="O5953" s="33"/>
      <c r="P5953" s="33"/>
      <c r="Q5953" s="33"/>
      <c r="R5953" s="33"/>
      <c r="S5953" s="33"/>
      <c r="T5953" s="33"/>
    </row>
    <row r="5954" spans="4:20" x14ac:dyDescent="0.3">
      <c r="D5954" s="33"/>
      <c r="E5954" s="33"/>
      <c r="F5954" s="33"/>
      <c r="G5954" s="33"/>
      <c r="H5954" s="33"/>
      <c r="I5954" s="33"/>
      <c r="J5954" s="33"/>
      <c r="K5954" s="33"/>
      <c r="L5954" s="33"/>
      <c r="M5954" s="33"/>
      <c r="N5954" s="33"/>
      <c r="O5954" s="33"/>
      <c r="P5954" s="33"/>
      <c r="Q5954" s="33"/>
      <c r="R5954" s="33"/>
      <c r="S5954" s="33"/>
      <c r="T5954" s="33"/>
    </row>
    <row r="5955" spans="4:20" x14ac:dyDescent="0.3">
      <c r="D5955" s="33"/>
      <c r="E5955" s="33"/>
      <c r="F5955" s="33"/>
      <c r="G5955" s="33"/>
      <c r="H5955" s="33"/>
      <c r="I5955" s="33"/>
      <c r="J5955" s="33"/>
      <c r="K5955" s="33"/>
      <c r="L5955" s="33"/>
      <c r="M5955" s="33"/>
      <c r="N5955" s="33"/>
      <c r="O5955" s="33"/>
      <c r="P5955" s="33"/>
      <c r="Q5955" s="33"/>
      <c r="R5955" s="33"/>
      <c r="S5955" s="33"/>
      <c r="T5955" s="33"/>
    </row>
    <row r="5956" spans="4:20" x14ac:dyDescent="0.3">
      <c r="D5956" s="33"/>
      <c r="E5956" s="33"/>
      <c r="F5956" s="33"/>
      <c r="G5956" s="33"/>
      <c r="H5956" s="33"/>
      <c r="I5956" s="33"/>
      <c r="J5956" s="33"/>
      <c r="K5956" s="33"/>
      <c r="L5956" s="33"/>
      <c r="M5956" s="33"/>
      <c r="N5956" s="33"/>
      <c r="O5956" s="33"/>
      <c r="P5956" s="33"/>
      <c r="Q5956" s="33"/>
      <c r="R5956" s="33"/>
      <c r="S5956" s="33"/>
      <c r="T5956" s="33"/>
    </row>
    <row r="5957" spans="4:20" x14ac:dyDescent="0.3">
      <c r="D5957" s="33"/>
      <c r="E5957" s="33"/>
      <c r="F5957" s="33"/>
      <c r="G5957" s="33"/>
      <c r="H5957" s="33"/>
      <c r="I5957" s="33"/>
      <c r="J5957" s="33"/>
      <c r="K5957" s="33"/>
      <c r="L5957" s="33"/>
      <c r="M5957" s="33"/>
      <c r="N5957" s="33"/>
      <c r="O5957" s="33"/>
      <c r="P5957" s="33"/>
      <c r="Q5957" s="33"/>
      <c r="R5957" s="33"/>
      <c r="S5957" s="33"/>
      <c r="T5957" s="33"/>
    </row>
    <row r="5958" spans="4:20" x14ac:dyDescent="0.3">
      <c r="D5958" s="33"/>
      <c r="E5958" s="33"/>
      <c r="F5958" s="33"/>
      <c r="G5958" s="33"/>
      <c r="H5958" s="33"/>
      <c r="I5958" s="33"/>
      <c r="J5958" s="33"/>
      <c r="K5958" s="33"/>
      <c r="L5958" s="33"/>
      <c r="M5958" s="33"/>
      <c r="N5958" s="33"/>
      <c r="O5958" s="33"/>
      <c r="P5958" s="33"/>
      <c r="Q5958" s="33"/>
      <c r="R5958" s="33"/>
      <c r="S5958" s="33"/>
      <c r="T5958" s="33"/>
    </row>
    <row r="5959" spans="4:20" x14ac:dyDescent="0.3">
      <c r="D5959" s="33"/>
      <c r="E5959" s="33"/>
      <c r="F5959" s="33"/>
      <c r="G5959" s="33"/>
      <c r="H5959" s="33"/>
      <c r="I5959" s="33"/>
      <c r="J5959" s="33"/>
      <c r="K5959" s="33"/>
      <c r="L5959" s="33"/>
      <c r="M5959" s="33"/>
      <c r="N5959" s="33"/>
      <c r="O5959" s="33"/>
      <c r="P5959" s="33"/>
      <c r="Q5959" s="33"/>
      <c r="R5959" s="33"/>
      <c r="S5959" s="33"/>
      <c r="T5959" s="33"/>
    </row>
    <row r="5960" spans="4:20" x14ac:dyDescent="0.3">
      <c r="D5960" s="33"/>
      <c r="E5960" s="33"/>
      <c r="F5960" s="33"/>
      <c r="G5960" s="33"/>
      <c r="H5960" s="33"/>
      <c r="I5960" s="33"/>
      <c r="J5960" s="33"/>
      <c r="K5960" s="33"/>
      <c r="L5960" s="33"/>
      <c r="M5960" s="33"/>
      <c r="N5960" s="33"/>
      <c r="O5960" s="33"/>
      <c r="P5960" s="33"/>
      <c r="Q5960" s="33"/>
      <c r="R5960" s="33"/>
      <c r="S5960" s="33"/>
      <c r="T5960" s="33"/>
    </row>
    <row r="5961" spans="4:20" x14ac:dyDescent="0.3">
      <c r="D5961" s="33"/>
      <c r="E5961" s="33"/>
      <c r="F5961" s="33"/>
      <c r="G5961" s="33"/>
      <c r="H5961" s="33"/>
      <c r="I5961" s="33"/>
      <c r="J5961" s="33"/>
      <c r="K5961" s="33"/>
      <c r="L5961" s="33"/>
      <c r="M5961" s="33"/>
      <c r="N5961" s="33"/>
      <c r="O5961" s="33"/>
      <c r="P5961" s="33"/>
      <c r="Q5961" s="33"/>
      <c r="R5961" s="33"/>
      <c r="S5961" s="33"/>
      <c r="T5961" s="33"/>
    </row>
    <row r="5962" spans="4:20" x14ac:dyDescent="0.3">
      <c r="D5962" s="33"/>
      <c r="E5962" s="33"/>
      <c r="F5962" s="33"/>
      <c r="G5962" s="33"/>
      <c r="H5962" s="33"/>
      <c r="I5962" s="33"/>
      <c r="J5962" s="33"/>
      <c r="K5962" s="33"/>
      <c r="L5962" s="33"/>
      <c r="M5962" s="33"/>
      <c r="N5962" s="33"/>
      <c r="O5962" s="33"/>
      <c r="P5962" s="33"/>
      <c r="Q5962" s="33"/>
      <c r="R5962" s="33"/>
      <c r="S5962" s="33"/>
      <c r="T5962" s="33"/>
    </row>
    <row r="5963" spans="4:20" x14ac:dyDescent="0.3">
      <c r="D5963" s="33"/>
      <c r="E5963" s="33"/>
      <c r="F5963" s="33"/>
      <c r="G5963" s="33"/>
      <c r="H5963" s="33"/>
      <c r="I5963" s="33"/>
      <c r="J5963" s="33"/>
      <c r="K5963" s="33"/>
      <c r="L5963" s="33"/>
      <c r="M5963" s="33"/>
      <c r="N5963" s="33"/>
      <c r="O5963" s="33"/>
      <c r="P5963" s="33"/>
      <c r="Q5963" s="33"/>
      <c r="R5963" s="33"/>
      <c r="S5963" s="33"/>
      <c r="T5963" s="33"/>
    </row>
    <row r="5964" spans="4:20" x14ac:dyDescent="0.3">
      <c r="D5964" s="33"/>
      <c r="E5964" s="33"/>
      <c r="F5964" s="33"/>
      <c r="G5964" s="33"/>
      <c r="H5964" s="33"/>
      <c r="I5964" s="33"/>
      <c r="J5964" s="33"/>
      <c r="K5964" s="33"/>
      <c r="L5964" s="33"/>
      <c r="M5964" s="33"/>
      <c r="N5964" s="33"/>
      <c r="O5964" s="33"/>
      <c r="P5964" s="33"/>
      <c r="Q5964" s="33"/>
      <c r="R5964" s="33"/>
      <c r="S5964" s="33"/>
      <c r="T5964" s="33"/>
    </row>
    <row r="5965" spans="4:20" x14ac:dyDescent="0.3">
      <c r="D5965" s="33"/>
      <c r="E5965" s="33"/>
      <c r="F5965" s="33"/>
      <c r="G5965" s="33"/>
      <c r="H5965" s="33"/>
      <c r="I5965" s="33"/>
      <c r="J5965" s="33"/>
      <c r="K5965" s="33"/>
      <c r="L5965" s="33"/>
      <c r="M5965" s="33"/>
      <c r="N5965" s="33"/>
      <c r="O5965" s="33"/>
      <c r="P5965" s="33"/>
      <c r="Q5965" s="33"/>
      <c r="R5965" s="33"/>
      <c r="S5965" s="33"/>
      <c r="T5965" s="33"/>
    </row>
    <row r="5966" spans="4:20" x14ac:dyDescent="0.3">
      <c r="D5966" s="33"/>
      <c r="E5966" s="33"/>
      <c r="F5966" s="33"/>
      <c r="G5966" s="33"/>
      <c r="H5966" s="33"/>
      <c r="I5966" s="33"/>
      <c r="J5966" s="33"/>
      <c r="K5966" s="33"/>
      <c r="L5966" s="33"/>
      <c r="M5966" s="33"/>
      <c r="N5966" s="33"/>
      <c r="O5966" s="33"/>
      <c r="P5966" s="33"/>
      <c r="Q5966" s="33"/>
      <c r="R5966" s="33"/>
      <c r="S5966" s="33"/>
      <c r="T5966" s="33"/>
    </row>
    <row r="5967" spans="4:20" x14ac:dyDescent="0.3">
      <c r="D5967" s="33"/>
      <c r="E5967" s="33"/>
      <c r="F5967" s="33"/>
      <c r="G5967" s="33"/>
      <c r="H5967" s="33"/>
      <c r="I5967" s="33"/>
      <c r="J5967" s="33"/>
      <c r="K5967" s="33"/>
      <c r="L5967" s="33"/>
      <c r="M5967" s="33"/>
      <c r="N5967" s="33"/>
      <c r="O5967" s="33"/>
      <c r="P5967" s="33"/>
      <c r="Q5967" s="33"/>
      <c r="R5967" s="33"/>
      <c r="S5967" s="33"/>
      <c r="T5967" s="33"/>
    </row>
    <row r="5968" spans="4:20" x14ac:dyDescent="0.3">
      <c r="D5968" s="33"/>
      <c r="E5968" s="33"/>
      <c r="F5968" s="33"/>
      <c r="G5968" s="33"/>
      <c r="H5968" s="33"/>
      <c r="I5968" s="33"/>
      <c r="J5968" s="33"/>
      <c r="K5968" s="33"/>
      <c r="L5968" s="33"/>
      <c r="M5968" s="33"/>
      <c r="N5968" s="33"/>
      <c r="O5968" s="33"/>
      <c r="P5968" s="33"/>
      <c r="Q5968" s="33"/>
      <c r="R5968" s="33"/>
      <c r="S5968" s="33"/>
      <c r="T5968" s="33"/>
    </row>
    <row r="5969" spans="4:20" x14ac:dyDescent="0.3">
      <c r="D5969" s="33"/>
      <c r="E5969" s="33"/>
      <c r="F5969" s="33"/>
      <c r="G5969" s="33"/>
      <c r="H5969" s="33"/>
      <c r="I5969" s="33"/>
      <c r="J5969" s="33"/>
      <c r="K5969" s="33"/>
      <c r="L5969" s="33"/>
      <c r="M5969" s="33"/>
      <c r="N5969" s="33"/>
      <c r="O5969" s="33"/>
      <c r="P5969" s="33"/>
      <c r="Q5969" s="33"/>
      <c r="R5969" s="33"/>
      <c r="S5969" s="33"/>
      <c r="T5969" s="33"/>
    </row>
    <row r="5970" spans="4:20" x14ac:dyDescent="0.3">
      <c r="D5970" s="33"/>
      <c r="E5970" s="33"/>
      <c r="F5970" s="33"/>
      <c r="G5970" s="33"/>
      <c r="H5970" s="33"/>
      <c r="I5970" s="33"/>
      <c r="J5970" s="33"/>
      <c r="K5970" s="33"/>
      <c r="L5970" s="33"/>
      <c r="M5970" s="33"/>
      <c r="N5970" s="33"/>
      <c r="O5970" s="33"/>
      <c r="P5970" s="33"/>
      <c r="Q5970" s="33"/>
      <c r="R5970" s="33"/>
      <c r="S5970" s="33"/>
      <c r="T5970" s="33"/>
    </row>
    <row r="5971" spans="4:20" x14ac:dyDescent="0.3">
      <c r="D5971" s="33"/>
      <c r="E5971" s="33"/>
      <c r="F5971" s="33"/>
      <c r="G5971" s="33"/>
      <c r="H5971" s="33"/>
      <c r="I5971" s="33"/>
      <c r="J5971" s="33"/>
      <c r="K5971" s="33"/>
      <c r="L5971" s="33"/>
      <c r="M5971" s="33"/>
      <c r="N5971" s="33"/>
      <c r="O5971" s="33"/>
      <c r="P5971" s="33"/>
      <c r="Q5971" s="33"/>
      <c r="R5971" s="33"/>
      <c r="S5971" s="33"/>
      <c r="T5971" s="33"/>
    </row>
    <row r="5972" spans="4:20" x14ac:dyDescent="0.3">
      <c r="D5972" s="33"/>
      <c r="E5972" s="33"/>
      <c r="F5972" s="33"/>
      <c r="G5972" s="33"/>
      <c r="H5972" s="33"/>
      <c r="I5972" s="33"/>
      <c r="J5972" s="33"/>
      <c r="K5972" s="33"/>
      <c r="L5972" s="33"/>
      <c r="M5972" s="33"/>
      <c r="N5972" s="33"/>
      <c r="O5972" s="33"/>
      <c r="P5972" s="33"/>
      <c r="Q5972" s="33"/>
      <c r="R5972" s="33"/>
      <c r="S5972" s="33"/>
      <c r="T5972" s="33"/>
    </row>
    <row r="5973" spans="4:20" x14ac:dyDescent="0.3">
      <c r="D5973" s="33"/>
      <c r="E5973" s="33"/>
      <c r="F5973" s="33"/>
      <c r="G5973" s="33"/>
      <c r="H5973" s="33"/>
      <c r="I5973" s="33"/>
      <c r="J5973" s="33"/>
      <c r="K5973" s="33"/>
      <c r="L5973" s="33"/>
      <c r="M5973" s="33"/>
      <c r="N5973" s="33"/>
      <c r="O5973" s="33"/>
      <c r="P5973" s="33"/>
      <c r="Q5973" s="33"/>
      <c r="R5973" s="33"/>
      <c r="S5973" s="33"/>
      <c r="T5973" s="33"/>
    </row>
    <row r="5974" spans="4:20" x14ac:dyDescent="0.3">
      <c r="D5974" s="33"/>
      <c r="E5974" s="33"/>
      <c r="F5974" s="33"/>
      <c r="G5974" s="33"/>
      <c r="H5974" s="33"/>
      <c r="I5974" s="33"/>
      <c r="J5974" s="33"/>
      <c r="K5974" s="33"/>
      <c r="L5974" s="33"/>
      <c r="M5974" s="33"/>
      <c r="N5974" s="33"/>
      <c r="O5974" s="33"/>
      <c r="P5974" s="33"/>
      <c r="Q5974" s="33"/>
      <c r="R5974" s="33"/>
      <c r="S5974" s="33"/>
      <c r="T5974" s="33"/>
    </row>
    <row r="5975" spans="4:20" x14ac:dyDescent="0.3">
      <c r="D5975" s="33"/>
      <c r="E5975" s="33"/>
      <c r="F5975" s="33"/>
      <c r="G5975" s="33"/>
      <c r="H5975" s="33"/>
      <c r="I5975" s="33"/>
      <c r="J5975" s="33"/>
      <c r="K5975" s="33"/>
      <c r="L5975" s="33"/>
      <c r="M5975" s="33"/>
      <c r="N5975" s="33"/>
      <c r="O5975" s="33"/>
      <c r="P5975" s="33"/>
      <c r="Q5975" s="33"/>
      <c r="R5975" s="33"/>
      <c r="S5975" s="33"/>
      <c r="T5975" s="33"/>
    </row>
    <row r="5976" spans="4:20" x14ac:dyDescent="0.3">
      <c r="D5976" s="33"/>
      <c r="E5976" s="33"/>
      <c r="F5976" s="33"/>
      <c r="G5976" s="33"/>
      <c r="H5976" s="33"/>
      <c r="I5976" s="33"/>
      <c r="J5976" s="33"/>
      <c r="K5976" s="33"/>
      <c r="L5976" s="33"/>
      <c r="M5976" s="33"/>
      <c r="N5976" s="33"/>
      <c r="O5976" s="33"/>
      <c r="P5976" s="33"/>
      <c r="Q5976" s="33"/>
      <c r="R5976" s="33"/>
      <c r="S5976" s="33"/>
      <c r="T5976" s="33"/>
    </row>
    <row r="5977" spans="4:20" x14ac:dyDescent="0.3">
      <c r="D5977" s="33"/>
      <c r="E5977" s="33"/>
      <c r="F5977" s="33"/>
      <c r="G5977" s="33"/>
      <c r="H5977" s="33"/>
      <c r="I5977" s="33"/>
      <c r="J5977" s="33"/>
      <c r="K5977" s="33"/>
      <c r="L5977" s="33"/>
      <c r="M5977" s="33"/>
      <c r="N5977" s="33"/>
      <c r="O5977" s="33"/>
      <c r="P5977" s="33"/>
      <c r="Q5977" s="33"/>
      <c r="R5977" s="33"/>
      <c r="S5977" s="33"/>
      <c r="T5977" s="33"/>
    </row>
    <row r="5978" spans="4:20" x14ac:dyDescent="0.3">
      <c r="D5978" s="33"/>
      <c r="E5978" s="33"/>
      <c r="F5978" s="33"/>
      <c r="G5978" s="33"/>
      <c r="H5978" s="33"/>
      <c r="I5978" s="33"/>
      <c r="J5978" s="33"/>
      <c r="K5978" s="33"/>
      <c r="L5978" s="33"/>
      <c r="M5978" s="33"/>
      <c r="N5978" s="33"/>
      <c r="O5978" s="33"/>
      <c r="P5978" s="33"/>
      <c r="Q5978" s="33"/>
      <c r="R5978" s="33"/>
      <c r="S5978" s="33"/>
      <c r="T5978" s="33"/>
    </row>
    <row r="5979" spans="4:20" x14ac:dyDescent="0.3">
      <c r="D5979" s="33"/>
      <c r="E5979" s="33"/>
      <c r="F5979" s="33"/>
      <c r="G5979" s="33"/>
      <c r="H5979" s="33"/>
      <c r="I5979" s="33"/>
      <c r="J5979" s="33"/>
      <c r="K5979" s="33"/>
      <c r="L5979" s="33"/>
      <c r="M5979" s="33"/>
      <c r="N5979" s="33"/>
      <c r="O5979" s="33"/>
      <c r="P5979" s="33"/>
      <c r="Q5979" s="33"/>
      <c r="R5979" s="33"/>
      <c r="S5979" s="33"/>
      <c r="T5979" s="33"/>
    </row>
    <row r="5980" spans="4:20" x14ac:dyDescent="0.3">
      <c r="D5980" s="33"/>
      <c r="E5980" s="33"/>
      <c r="F5980" s="33"/>
      <c r="G5980" s="33"/>
      <c r="H5980" s="33"/>
      <c r="I5980" s="33"/>
      <c r="J5980" s="33"/>
      <c r="K5980" s="33"/>
      <c r="L5980" s="33"/>
      <c r="M5980" s="33"/>
      <c r="N5980" s="33"/>
      <c r="O5980" s="33"/>
      <c r="P5980" s="33"/>
      <c r="Q5980" s="33"/>
      <c r="R5980" s="33"/>
      <c r="S5980" s="33"/>
      <c r="T5980" s="33"/>
    </row>
    <row r="5981" spans="4:20" x14ac:dyDescent="0.3">
      <c r="D5981" s="33"/>
      <c r="E5981" s="33"/>
      <c r="F5981" s="33"/>
      <c r="G5981" s="33"/>
      <c r="H5981" s="33"/>
      <c r="I5981" s="33"/>
      <c r="J5981" s="33"/>
      <c r="K5981" s="33"/>
      <c r="L5981" s="33"/>
      <c r="M5981" s="33"/>
      <c r="N5981" s="33"/>
      <c r="O5981" s="33"/>
      <c r="P5981" s="33"/>
      <c r="Q5981" s="33"/>
      <c r="R5981" s="33"/>
      <c r="S5981" s="33"/>
      <c r="T5981" s="33"/>
    </row>
    <row r="5982" spans="4:20" x14ac:dyDescent="0.3">
      <c r="D5982" s="33"/>
      <c r="E5982" s="33"/>
      <c r="F5982" s="33"/>
      <c r="G5982" s="33"/>
      <c r="H5982" s="33"/>
      <c r="I5982" s="33"/>
      <c r="J5982" s="33"/>
      <c r="K5982" s="33"/>
      <c r="L5982" s="33"/>
      <c r="M5982" s="33"/>
      <c r="N5982" s="33"/>
      <c r="O5982" s="33"/>
      <c r="P5982" s="33"/>
      <c r="Q5982" s="33"/>
      <c r="R5982" s="33"/>
      <c r="S5982" s="33"/>
      <c r="T5982" s="33"/>
    </row>
    <row r="5983" spans="4:20" x14ac:dyDescent="0.3">
      <c r="D5983" s="33"/>
      <c r="E5983" s="33"/>
      <c r="F5983" s="33"/>
      <c r="G5983" s="33"/>
      <c r="H5983" s="33"/>
      <c r="I5983" s="33"/>
      <c r="J5983" s="33"/>
      <c r="K5983" s="33"/>
      <c r="L5983" s="33"/>
      <c r="M5983" s="33"/>
      <c r="N5983" s="33"/>
      <c r="O5983" s="33"/>
      <c r="P5983" s="33"/>
      <c r="Q5983" s="33"/>
      <c r="R5983" s="33"/>
      <c r="S5983" s="33"/>
      <c r="T5983" s="33"/>
    </row>
    <row r="5984" spans="4:20" x14ac:dyDescent="0.3">
      <c r="D5984" s="33"/>
      <c r="E5984" s="33"/>
      <c r="F5984" s="33"/>
      <c r="G5984" s="33"/>
      <c r="H5984" s="33"/>
      <c r="I5984" s="33"/>
      <c r="J5984" s="33"/>
      <c r="K5984" s="33"/>
      <c r="L5984" s="33"/>
      <c r="M5984" s="33"/>
      <c r="N5984" s="33"/>
      <c r="O5984" s="33"/>
      <c r="P5984" s="33"/>
      <c r="Q5984" s="33"/>
      <c r="R5984" s="33"/>
      <c r="S5984" s="33"/>
      <c r="T5984" s="33"/>
    </row>
    <row r="5985" spans="4:20" x14ac:dyDescent="0.3">
      <c r="D5985" s="33"/>
      <c r="E5985" s="33"/>
      <c r="F5985" s="33"/>
      <c r="G5985" s="33"/>
      <c r="H5985" s="33"/>
      <c r="I5985" s="33"/>
      <c r="J5985" s="33"/>
      <c r="K5985" s="33"/>
      <c r="L5985" s="33"/>
      <c r="M5985" s="33"/>
      <c r="N5985" s="33"/>
      <c r="O5985" s="33"/>
      <c r="P5985" s="33"/>
      <c r="Q5985" s="33"/>
      <c r="R5985" s="33"/>
      <c r="S5985" s="33"/>
      <c r="T5985" s="33"/>
    </row>
    <row r="5986" spans="4:20" x14ac:dyDescent="0.3">
      <c r="D5986" s="33"/>
      <c r="E5986" s="33"/>
      <c r="F5986" s="33"/>
      <c r="G5986" s="33"/>
      <c r="H5986" s="33"/>
      <c r="I5986" s="33"/>
      <c r="J5986" s="33"/>
      <c r="K5986" s="33"/>
      <c r="L5986" s="33"/>
      <c r="M5986" s="33"/>
      <c r="N5986" s="33"/>
      <c r="O5986" s="33"/>
      <c r="P5986" s="33"/>
      <c r="Q5986" s="33"/>
      <c r="R5986" s="33"/>
      <c r="S5986" s="33"/>
      <c r="T5986" s="33"/>
    </row>
    <row r="5987" spans="4:20" x14ac:dyDescent="0.3">
      <c r="D5987" s="33"/>
      <c r="E5987" s="33"/>
      <c r="F5987" s="33"/>
      <c r="G5987" s="33"/>
      <c r="H5987" s="33"/>
      <c r="I5987" s="33"/>
      <c r="J5987" s="33"/>
      <c r="K5987" s="33"/>
      <c r="L5987" s="33"/>
      <c r="M5987" s="33"/>
      <c r="N5987" s="33"/>
      <c r="O5987" s="33"/>
      <c r="P5987" s="33"/>
      <c r="Q5987" s="33"/>
      <c r="R5987" s="33"/>
      <c r="S5987" s="33"/>
      <c r="T5987" s="33"/>
    </row>
    <row r="5988" spans="4:20" x14ac:dyDescent="0.3">
      <c r="D5988" s="33"/>
      <c r="E5988" s="33"/>
      <c r="F5988" s="33"/>
      <c r="G5988" s="33"/>
      <c r="H5988" s="33"/>
      <c r="I5988" s="33"/>
      <c r="J5988" s="33"/>
      <c r="K5988" s="33"/>
      <c r="L5988" s="33"/>
      <c r="M5988" s="33"/>
      <c r="N5988" s="33"/>
      <c r="O5988" s="33"/>
      <c r="P5988" s="33"/>
      <c r="Q5988" s="33"/>
      <c r="R5988" s="33"/>
      <c r="S5988" s="33"/>
      <c r="T5988" s="33"/>
    </row>
    <row r="5989" spans="4:20" x14ac:dyDescent="0.3">
      <c r="D5989" s="33"/>
      <c r="E5989" s="33"/>
      <c r="F5989" s="33"/>
      <c r="G5989" s="33"/>
      <c r="H5989" s="33"/>
      <c r="I5989" s="33"/>
      <c r="J5989" s="33"/>
      <c r="K5989" s="33"/>
      <c r="L5989" s="33"/>
      <c r="M5989" s="33"/>
      <c r="N5989" s="33"/>
      <c r="O5989" s="33"/>
      <c r="P5989" s="33"/>
      <c r="Q5989" s="33"/>
      <c r="R5989" s="33"/>
      <c r="S5989" s="33"/>
      <c r="T5989" s="33"/>
    </row>
    <row r="5990" spans="4:20" x14ac:dyDescent="0.3">
      <c r="D5990" s="33"/>
      <c r="E5990" s="33"/>
      <c r="F5990" s="33"/>
      <c r="G5990" s="33"/>
      <c r="H5990" s="33"/>
      <c r="I5990" s="33"/>
      <c r="J5990" s="33"/>
      <c r="K5990" s="33"/>
      <c r="L5990" s="33"/>
      <c r="M5990" s="33"/>
      <c r="N5990" s="33"/>
      <c r="O5990" s="33"/>
      <c r="P5990" s="33"/>
      <c r="Q5990" s="33"/>
      <c r="R5990" s="33"/>
      <c r="S5990" s="33"/>
      <c r="T5990" s="33"/>
    </row>
    <row r="5991" spans="4:20" x14ac:dyDescent="0.3">
      <c r="D5991" s="33"/>
      <c r="E5991" s="33"/>
      <c r="F5991" s="33"/>
      <c r="G5991" s="33"/>
      <c r="H5991" s="33"/>
      <c r="I5991" s="33"/>
      <c r="J5991" s="33"/>
      <c r="K5991" s="33"/>
      <c r="L5991" s="33"/>
      <c r="M5991" s="33"/>
      <c r="N5991" s="33"/>
      <c r="O5991" s="33"/>
      <c r="P5991" s="33"/>
      <c r="Q5991" s="33"/>
      <c r="R5991" s="33"/>
      <c r="S5991" s="33"/>
      <c r="T5991" s="33"/>
    </row>
    <row r="5992" spans="4:20" x14ac:dyDescent="0.3">
      <c r="D5992" s="33"/>
      <c r="E5992" s="33"/>
      <c r="F5992" s="33"/>
      <c r="G5992" s="33"/>
      <c r="H5992" s="33"/>
      <c r="I5992" s="33"/>
      <c r="J5992" s="33"/>
      <c r="K5992" s="33"/>
      <c r="L5992" s="33"/>
      <c r="M5992" s="33"/>
      <c r="N5992" s="33"/>
      <c r="O5992" s="33"/>
      <c r="P5992" s="33"/>
      <c r="Q5992" s="33"/>
      <c r="R5992" s="33"/>
      <c r="S5992" s="33"/>
      <c r="T5992" s="33"/>
    </row>
    <row r="5993" spans="4:20" x14ac:dyDescent="0.3">
      <c r="D5993" s="33"/>
      <c r="E5993" s="33"/>
      <c r="F5993" s="33"/>
      <c r="G5993" s="33"/>
      <c r="H5993" s="33"/>
      <c r="I5993" s="33"/>
      <c r="J5993" s="33"/>
      <c r="K5993" s="33"/>
      <c r="L5993" s="33"/>
      <c r="M5993" s="33"/>
      <c r="N5993" s="33"/>
      <c r="O5993" s="33"/>
      <c r="P5993" s="33"/>
      <c r="Q5993" s="33"/>
      <c r="R5993" s="33"/>
      <c r="S5993" s="33"/>
      <c r="T5993" s="33"/>
    </row>
    <row r="5994" spans="4:20" x14ac:dyDescent="0.3">
      <c r="D5994" s="33"/>
      <c r="E5994" s="33"/>
      <c r="F5994" s="33"/>
      <c r="G5994" s="33"/>
      <c r="H5994" s="33"/>
      <c r="I5994" s="33"/>
      <c r="J5994" s="33"/>
      <c r="K5994" s="33"/>
      <c r="L5994" s="33"/>
      <c r="M5994" s="33"/>
      <c r="N5994" s="33"/>
      <c r="O5994" s="33"/>
      <c r="P5994" s="33"/>
      <c r="Q5994" s="33"/>
      <c r="R5994" s="33"/>
      <c r="S5994" s="33"/>
      <c r="T5994" s="33"/>
    </row>
    <row r="5995" spans="4:20" x14ac:dyDescent="0.3">
      <c r="D5995" s="33"/>
      <c r="E5995" s="33"/>
      <c r="F5995" s="33"/>
      <c r="G5995" s="33"/>
      <c r="H5995" s="33"/>
      <c r="I5995" s="33"/>
      <c r="J5995" s="33"/>
      <c r="K5995" s="33"/>
      <c r="L5995" s="33"/>
      <c r="M5995" s="33"/>
      <c r="N5995" s="33"/>
      <c r="O5995" s="33"/>
      <c r="P5995" s="33"/>
      <c r="Q5995" s="33"/>
      <c r="R5995" s="33"/>
      <c r="S5995" s="33"/>
      <c r="T5995" s="33"/>
    </row>
    <row r="5996" spans="4:20" x14ac:dyDescent="0.3">
      <c r="D5996" s="33"/>
      <c r="E5996" s="33"/>
      <c r="F5996" s="33"/>
      <c r="G5996" s="33"/>
      <c r="H5996" s="33"/>
      <c r="I5996" s="33"/>
      <c r="J5996" s="33"/>
      <c r="K5996" s="33"/>
      <c r="L5996" s="33"/>
      <c r="M5996" s="33"/>
      <c r="N5996" s="33"/>
      <c r="O5996" s="33"/>
      <c r="P5996" s="33"/>
      <c r="Q5996" s="33"/>
      <c r="R5996" s="33"/>
      <c r="S5996" s="33"/>
      <c r="T5996" s="33"/>
    </row>
    <row r="5997" spans="4:20" x14ac:dyDescent="0.3">
      <c r="D5997" s="33"/>
      <c r="E5997" s="33"/>
      <c r="F5997" s="33"/>
      <c r="G5997" s="33"/>
      <c r="H5997" s="33"/>
      <c r="I5997" s="33"/>
      <c r="J5997" s="33"/>
      <c r="K5997" s="33"/>
      <c r="L5997" s="33"/>
      <c r="M5997" s="33"/>
      <c r="N5997" s="33"/>
      <c r="O5997" s="33"/>
      <c r="P5997" s="33"/>
      <c r="Q5997" s="33"/>
      <c r="R5997" s="33"/>
      <c r="S5997" s="33"/>
      <c r="T5997" s="33"/>
    </row>
    <row r="5998" spans="4:20" x14ac:dyDescent="0.3">
      <c r="D5998" s="33"/>
      <c r="E5998" s="33"/>
      <c r="F5998" s="33"/>
      <c r="G5998" s="33"/>
      <c r="H5998" s="33"/>
      <c r="I5998" s="33"/>
      <c r="J5998" s="33"/>
      <c r="K5998" s="33"/>
      <c r="L5998" s="33"/>
      <c r="M5998" s="33"/>
      <c r="N5998" s="33"/>
      <c r="O5998" s="33"/>
      <c r="P5998" s="33"/>
      <c r="Q5998" s="33"/>
      <c r="R5998" s="33"/>
      <c r="S5998" s="33"/>
      <c r="T5998" s="33"/>
    </row>
    <row r="5999" spans="4:20" x14ac:dyDescent="0.3">
      <c r="D5999" s="33"/>
      <c r="E5999" s="33"/>
      <c r="F5999" s="33"/>
      <c r="G5999" s="33"/>
      <c r="H5999" s="33"/>
      <c r="I5999" s="33"/>
      <c r="J5999" s="33"/>
      <c r="K5999" s="33"/>
      <c r="L5999" s="33"/>
      <c r="M5999" s="33"/>
      <c r="N5999" s="33"/>
      <c r="O5999" s="33"/>
      <c r="P5999" s="33"/>
      <c r="Q5999" s="33"/>
      <c r="R5999" s="33"/>
      <c r="S5999" s="33"/>
      <c r="T5999" s="33"/>
    </row>
    <row r="6000" spans="4:20" x14ac:dyDescent="0.3">
      <c r="D6000" s="33"/>
      <c r="E6000" s="33"/>
      <c r="F6000" s="33"/>
      <c r="G6000" s="33"/>
      <c r="H6000" s="33"/>
      <c r="I6000" s="33"/>
      <c r="J6000" s="33"/>
      <c r="K6000" s="33"/>
      <c r="L6000" s="33"/>
      <c r="M6000" s="33"/>
      <c r="N6000" s="33"/>
      <c r="O6000" s="33"/>
      <c r="P6000" s="33"/>
      <c r="Q6000" s="33"/>
      <c r="R6000" s="33"/>
      <c r="S6000" s="33"/>
      <c r="T6000" s="33"/>
    </row>
    <row r="6001" spans="4:20" x14ac:dyDescent="0.3">
      <c r="D6001" s="33"/>
      <c r="E6001" s="33"/>
      <c r="F6001" s="33"/>
      <c r="G6001" s="33"/>
      <c r="H6001" s="33"/>
      <c r="I6001" s="33"/>
      <c r="J6001" s="33"/>
      <c r="K6001" s="33"/>
      <c r="L6001" s="33"/>
      <c r="M6001" s="33"/>
      <c r="N6001" s="33"/>
      <c r="O6001" s="33"/>
      <c r="P6001" s="33"/>
      <c r="Q6001" s="33"/>
      <c r="R6001" s="33"/>
      <c r="S6001" s="33"/>
      <c r="T6001" s="33"/>
    </row>
    <row r="6002" spans="4:20" x14ac:dyDescent="0.3">
      <c r="D6002" s="33"/>
      <c r="E6002" s="33"/>
      <c r="F6002" s="33"/>
      <c r="G6002" s="33"/>
      <c r="H6002" s="33"/>
      <c r="I6002" s="33"/>
      <c r="J6002" s="33"/>
      <c r="K6002" s="33"/>
      <c r="L6002" s="33"/>
      <c r="M6002" s="33"/>
      <c r="N6002" s="33"/>
      <c r="O6002" s="33"/>
      <c r="P6002" s="33"/>
      <c r="Q6002" s="33"/>
      <c r="R6002" s="33"/>
      <c r="S6002" s="33"/>
      <c r="T6002" s="33"/>
    </row>
    <row r="6003" spans="4:20" x14ac:dyDescent="0.3">
      <c r="D6003" s="33"/>
      <c r="E6003" s="33"/>
      <c r="F6003" s="33"/>
      <c r="G6003" s="33"/>
      <c r="H6003" s="33"/>
      <c r="I6003" s="33"/>
      <c r="J6003" s="33"/>
      <c r="K6003" s="33"/>
      <c r="L6003" s="33"/>
      <c r="M6003" s="33"/>
      <c r="N6003" s="33"/>
      <c r="O6003" s="33"/>
      <c r="P6003" s="33"/>
      <c r="Q6003" s="33"/>
      <c r="R6003" s="33"/>
      <c r="S6003" s="33"/>
      <c r="T6003" s="33"/>
    </row>
    <row r="6004" spans="4:20" x14ac:dyDescent="0.3">
      <c r="D6004" s="33"/>
      <c r="E6004" s="33"/>
      <c r="F6004" s="33"/>
      <c r="G6004" s="33"/>
      <c r="H6004" s="33"/>
      <c r="I6004" s="33"/>
      <c r="J6004" s="33"/>
      <c r="K6004" s="33"/>
      <c r="L6004" s="33"/>
      <c r="M6004" s="33"/>
      <c r="N6004" s="33"/>
      <c r="O6004" s="33"/>
      <c r="P6004" s="33"/>
      <c r="Q6004" s="33"/>
      <c r="R6004" s="33"/>
      <c r="S6004" s="33"/>
      <c r="T6004" s="33"/>
    </row>
    <row r="6005" spans="4:20" x14ac:dyDescent="0.3">
      <c r="D6005" s="33"/>
      <c r="E6005" s="33"/>
      <c r="F6005" s="33"/>
      <c r="G6005" s="33"/>
      <c r="H6005" s="33"/>
      <c r="I6005" s="33"/>
      <c r="J6005" s="33"/>
      <c r="K6005" s="33"/>
      <c r="L6005" s="33"/>
      <c r="M6005" s="33"/>
      <c r="N6005" s="33"/>
      <c r="O6005" s="33"/>
      <c r="P6005" s="33"/>
      <c r="Q6005" s="33"/>
      <c r="R6005" s="33"/>
      <c r="S6005" s="33"/>
      <c r="T6005" s="33"/>
    </row>
    <row r="6006" spans="4:20" x14ac:dyDescent="0.3">
      <c r="D6006" s="33"/>
      <c r="E6006" s="33"/>
      <c r="F6006" s="33"/>
      <c r="G6006" s="33"/>
      <c r="H6006" s="33"/>
      <c r="I6006" s="33"/>
      <c r="J6006" s="33"/>
      <c r="K6006" s="33"/>
      <c r="L6006" s="33"/>
      <c r="M6006" s="33"/>
      <c r="N6006" s="33"/>
      <c r="O6006" s="33"/>
      <c r="P6006" s="33"/>
      <c r="Q6006" s="33"/>
      <c r="R6006" s="33"/>
      <c r="S6006" s="33"/>
      <c r="T6006" s="33"/>
    </row>
    <row r="6007" spans="4:20" x14ac:dyDescent="0.3">
      <c r="D6007" s="33"/>
      <c r="E6007" s="33"/>
      <c r="F6007" s="33"/>
      <c r="G6007" s="33"/>
      <c r="H6007" s="33"/>
      <c r="I6007" s="33"/>
      <c r="J6007" s="33"/>
      <c r="K6007" s="33"/>
      <c r="L6007" s="33"/>
      <c r="M6007" s="33"/>
      <c r="N6007" s="33"/>
      <c r="O6007" s="33"/>
      <c r="P6007" s="33"/>
      <c r="Q6007" s="33"/>
      <c r="R6007" s="33"/>
      <c r="S6007" s="33"/>
      <c r="T6007" s="33"/>
    </row>
    <row r="6008" spans="4:20" x14ac:dyDescent="0.3">
      <c r="D6008" s="33"/>
      <c r="E6008" s="33"/>
      <c r="F6008" s="33"/>
      <c r="G6008" s="33"/>
      <c r="H6008" s="33"/>
      <c r="I6008" s="33"/>
      <c r="J6008" s="33"/>
      <c r="K6008" s="33"/>
      <c r="L6008" s="33"/>
      <c r="M6008" s="33"/>
      <c r="N6008" s="33"/>
      <c r="O6008" s="33"/>
      <c r="P6008" s="33"/>
      <c r="Q6008" s="33"/>
      <c r="R6008" s="33"/>
      <c r="S6008" s="33"/>
      <c r="T6008" s="33"/>
    </row>
    <row r="6009" spans="4:20" x14ac:dyDescent="0.3">
      <c r="D6009" s="33"/>
      <c r="E6009" s="33"/>
      <c r="F6009" s="33"/>
      <c r="G6009" s="33"/>
      <c r="H6009" s="33"/>
      <c r="I6009" s="33"/>
      <c r="J6009" s="33"/>
      <c r="K6009" s="33"/>
      <c r="L6009" s="33"/>
      <c r="M6009" s="33"/>
      <c r="N6009" s="33"/>
      <c r="O6009" s="33"/>
      <c r="P6009" s="33"/>
      <c r="Q6009" s="33"/>
      <c r="R6009" s="33"/>
      <c r="S6009" s="33"/>
      <c r="T6009" s="33"/>
    </row>
    <row r="6010" spans="4:20" x14ac:dyDescent="0.3">
      <c r="D6010" s="33"/>
      <c r="E6010" s="33"/>
      <c r="F6010" s="33"/>
      <c r="G6010" s="33"/>
      <c r="H6010" s="33"/>
      <c r="I6010" s="33"/>
      <c r="J6010" s="33"/>
      <c r="K6010" s="33"/>
      <c r="L6010" s="33"/>
      <c r="M6010" s="33"/>
      <c r="N6010" s="33"/>
      <c r="O6010" s="33"/>
      <c r="P6010" s="33"/>
      <c r="Q6010" s="33"/>
      <c r="R6010" s="33"/>
      <c r="S6010" s="33"/>
      <c r="T6010" s="33"/>
    </row>
    <row r="6011" spans="4:20" x14ac:dyDescent="0.3">
      <c r="D6011" s="33"/>
      <c r="E6011" s="33"/>
      <c r="F6011" s="33"/>
      <c r="G6011" s="33"/>
      <c r="H6011" s="33"/>
      <c r="I6011" s="33"/>
      <c r="J6011" s="33"/>
      <c r="K6011" s="33"/>
      <c r="L6011" s="33"/>
      <c r="M6011" s="33"/>
      <c r="N6011" s="33"/>
      <c r="O6011" s="33"/>
      <c r="P6011" s="33"/>
      <c r="Q6011" s="33"/>
      <c r="R6011" s="33"/>
      <c r="S6011" s="33"/>
      <c r="T6011" s="33"/>
    </row>
    <row r="6012" spans="4:20" x14ac:dyDescent="0.3">
      <c r="D6012" s="33"/>
      <c r="E6012" s="33"/>
      <c r="F6012" s="33"/>
      <c r="G6012" s="33"/>
      <c r="H6012" s="33"/>
      <c r="I6012" s="33"/>
      <c r="J6012" s="33"/>
      <c r="K6012" s="33"/>
      <c r="L6012" s="33"/>
      <c r="M6012" s="33"/>
      <c r="N6012" s="33"/>
      <c r="O6012" s="33"/>
      <c r="P6012" s="33"/>
      <c r="Q6012" s="33"/>
      <c r="R6012" s="33"/>
      <c r="S6012" s="33"/>
      <c r="T6012" s="33"/>
    </row>
    <row r="6013" spans="4:20" x14ac:dyDescent="0.3">
      <c r="D6013" s="33"/>
      <c r="E6013" s="33"/>
      <c r="F6013" s="33"/>
      <c r="G6013" s="33"/>
      <c r="H6013" s="33"/>
      <c r="I6013" s="33"/>
      <c r="J6013" s="33"/>
      <c r="K6013" s="33"/>
      <c r="L6013" s="33"/>
      <c r="M6013" s="33"/>
      <c r="N6013" s="33"/>
      <c r="O6013" s="33"/>
      <c r="P6013" s="33"/>
      <c r="Q6013" s="33"/>
      <c r="R6013" s="33"/>
      <c r="S6013" s="33"/>
      <c r="T6013" s="33"/>
    </row>
    <row r="6014" spans="4:20" x14ac:dyDescent="0.3">
      <c r="D6014" s="33"/>
      <c r="E6014" s="33"/>
      <c r="F6014" s="33"/>
      <c r="G6014" s="33"/>
      <c r="H6014" s="33"/>
      <c r="I6014" s="33"/>
      <c r="J6014" s="33"/>
      <c r="K6014" s="33"/>
      <c r="L6014" s="33"/>
      <c r="M6014" s="33"/>
      <c r="N6014" s="33"/>
      <c r="O6014" s="33"/>
      <c r="P6014" s="33"/>
      <c r="Q6014" s="33"/>
      <c r="R6014" s="33"/>
      <c r="S6014" s="33"/>
      <c r="T6014" s="33"/>
    </row>
    <row r="6015" spans="4:20" x14ac:dyDescent="0.3">
      <c r="D6015" s="33"/>
      <c r="E6015" s="33"/>
      <c r="F6015" s="33"/>
      <c r="G6015" s="33"/>
      <c r="H6015" s="33"/>
      <c r="I6015" s="33"/>
      <c r="J6015" s="33"/>
      <c r="K6015" s="33"/>
      <c r="L6015" s="33"/>
      <c r="M6015" s="33"/>
      <c r="N6015" s="33"/>
      <c r="O6015" s="33"/>
      <c r="P6015" s="33"/>
      <c r="Q6015" s="33"/>
      <c r="R6015" s="33"/>
      <c r="S6015" s="33"/>
      <c r="T6015" s="33"/>
    </row>
    <row r="6016" spans="4:20" x14ac:dyDescent="0.3">
      <c r="D6016" s="33"/>
      <c r="E6016" s="33"/>
      <c r="F6016" s="33"/>
      <c r="G6016" s="33"/>
      <c r="H6016" s="33"/>
      <c r="I6016" s="33"/>
      <c r="J6016" s="33"/>
      <c r="K6016" s="33"/>
      <c r="L6016" s="33"/>
      <c r="M6016" s="33"/>
      <c r="N6016" s="33"/>
      <c r="O6016" s="33"/>
      <c r="P6016" s="33"/>
      <c r="Q6016" s="33"/>
      <c r="R6016" s="33"/>
      <c r="S6016" s="33"/>
      <c r="T6016" s="33"/>
    </row>
    <row r="6017" spans="4:20" x14ac:dyDescent="0.3">
      <c r="D6017" s="33"/>
      <c r="E6017" s="33"/>
      <c r="F6017" s="33"/>
      <c r="G6017" s="33"/>
      <c r="H6017" s="33"/>
      <c r="I6017" s="33"/>
      <c r="J6017" s="33"/>
      <c r="K6017" s="33"/>
      <c r="L6017" s="33"/>
      <c r="M6017" s="33"/>
      <c r="N6017" s="33"/>
      <c r="O6017" s="33"/>
      <c r="P6017" s="33"/>
      <c r="Q6017" s="33"/>
      <c r="R6017" s="33"/>
      <c r="S6017" s="33"/>
      <c r="T6017" s="33"/>
    </row>
    <row r="6018" spans="4:20" x14ac:dyDescent="0.3">
      <c r="D6018" s="33"/>
      <c r="E6018" s="33"/>
      <c r="F6018" s="33"/>
      <c r="G6018" s="33"/>
      <c r="H6018" s="33"/>
      <c r="I6018" s="33"/>
      <c r="J6018" s="33"/>
      <c r="K6018" s="33"/>
      <c r="L6018" s="33"/>
      <c r="M6018" s="33"/>
      <c r="N6018" s="33"/>
      <c r="O6018" s="33"/>
      <c r="P6018" s="33"/>
      <c r="Q6018" s="33"/>
      <c r="R6018" s="33"/>
      <c r="S6018" s="33"/>
      <c r="T6018" s="33"/>
    </row>
    <row r="6019" spans="4:20" x14ac:dyDescent="0.3">
      <c r="D6019" s="33"/>
      <c r="E6019" s="33"/>
      <c r="F6019" s="33"/>
      <c r="G6019" s="33"/>
      <c r="H6019" s="33"/>
      <c r="I6019" s="33"/>
      <c r="J6019" s="33"/>
      <c r="K6019" s="33"/>
      <c r="L6019" s="33"/>
      <c r="M6019" s="33"/>
      <c r="N6019" s="33"/>
      <c r="O6019" s="33"/>
      <c r="P6019" s="33"/>
      <c r="Q6019" s="33"/>
      <c r="R6019" s="33"/>
      <c r="S6019" s="33"/>
      <c r="T6019" s="33"/>
    </row>
    <row r="6020" spans="4:20" x14ac:dyDescent="0.3">
      <c r="D6020" s="33"/>
      <c r="E6020" s="33"/>
      <c r="F6020" s="33"/>
      <c r="G6020" s="33"/>
      <c r="H6020" s="33"/>
      <c r="I6020" s="33"/>
      <c r="J6020" s="33"/>
      <c r="K6020" s="33"/>
      <c r="L6020" s="33"/>
      <c r="M6020" s="33"/>
      <c r="N6020" s="33"/>
      <c r="O6020" s="33"/>
      <c r="P6020" s="33"/>
      <c r="Q6020" s="33"/>
      <c r="R6020" s="33"/>
      <c r="S6020" s="33"/>
      <c r="T6020" s="33"/>
    </row>
    <row r="6021" spans="4:20" x14ac:dyDescent="0.3">
      <c r="D6021" s="33"/>
      <c r="E6021" s="33"/>
      <c r="F6021" s="33"/>
      <c r="G6021" s="33"/>
      <c r="H6021" s="33"/>
      <c r="I6021" s="33"/>
      <c r="J6021" s="33"/>
      <c r="K6021" s="33"/>
      <c r="L6021" s="33"/>
      <c r="M6021" s="33"/>
      <c r="N6021" s="33"/>
      <c r="O6021" s="33"/>
      <c r="P6021" s="33"/>
      <c r="Q6021" s="33"/>
      <c r="R6021" s="33"/>
      <c r="S6021" s="33"/>
      <c r="T6021" s="33"/>
    </row>
    <row r="6022" spans="4:20" x14ac:dyDescent="0.3">
      <c r="D6022" s="33"/>
      <c r="E6022" s="33"/>
      <c r="F6022" s="33"/>
      <c r="G6022" s="33"/>
      <c r="H6022" s="33"/>
      <c r="I6022" s="33"/>
      <c r="J6022" s="33"/>
      <c r="K6022" s="33"/>
      <c r="L6022" s="33"/>
      <c r="M6022" s="33"/>
      <c r="N6022" s="33"/>
      <c r="O6022" s="33"/>
      <c r="P6022" s="33"/>
      <c r="Q6022" s="33"/>
      <c r="R6022" s="33"/>
      <c r="S6022" s="33"/>
      <c r="T6022" s="33"/>
    </row>
    <row r="6023" spans="4:20" x14ac:dyDescent="0.3">
      <c r="D6023" s="33"/>
      <c r="E6023" s="33"/>
      <c r="F6023" s="33"/>
      <c r="G6023" s="33"/>
      <c r="H6023" s="33"/>
      <c r="I6023" s="33"/>
      <c r="J6023" s="33"/>
      <c r="K6023" s="33"/>
      <c r="L6023" s="33"/>
      <c r="M6023" s="33"/>
      <c r="N6023" s="33"/>
      <c r="O6023" s="33"/>
      <c r="P6023" s="33"/>
      <c r="Q6023" s="33"/>
      <c r="R6023" s="33"/>
      <c r="S6023" s="33"/>
      <c r="T6023" s="33"/>
    </row>
    <row r="6024" spans="4:20" x14ac:dyDescent="0.3">
      <c r="D6024" s="33"/>
      <c r="E6024" s="33"/>
      <c r="F6024" s="33"/>
      <c r="G6024" s="33"/>
      <c r="H6024" s="33"/>
      <c r="I6024" s="33"/>
      <c r="J6024" s="33"/>
      <c r="K6024" s="33"/>
      <c r="L6024" s="33"/>
      <c r="M6024" s="33"/>
      <c r="N6024" s="33"/>
      <c r="O6024" s="33"/>
      <c r="P6024" s="33"/>
      <c r="Q6024" s="33"/>
      <c r="R6024" s="33"/>
      <c r="S6024" s="33"/>
      <c r="T6024" s="33"/>
    </row>
    <row r="6025" spans="4:20" x14ac:dyDescent="0.3">
      <c r="D6025" s="33"/>
      <c r="E6025" s="33"/>
      <c r="F6025" s="33"/>
      <c r="G6025" s="33"/>
      <c r="H6025" s="33"/>
      <c r="I6025" s="33"/>
      <c r="J6025" s="33"/>
      <c r="K6025" s="33"/>
      <c r="L6025" s="33"/>
      <c r="M6025" s="33"/>
      <c r="N6025" s="33"/>
      <c r="O6025" s="33"/>
      <c r="P6025" s="33"/>
      <c r="Q6025" s="33"/>
      <c r="R6025" s="33"/>
      <c r="S6025" s="33"/>
      <c r="T6025" s="33"/>
    </row>
    <row r="6026" spans="4:20" x14ac:dyDescent="0.3">
      <c r="D6026" s="33"/>
      <c r="E6026" s="33"/>
      <c r="F6026" s="33"/>
      <c r="G6026" s="33"/>
      <c r="H6026" s="33"/>
      <c r="I6026" s="33"/>
      <c r="J6026" s="33"/>
      <c r="K6026" s="33"/>
      <c r="L6026" s="33"/>
      <c r="M6026" s="33"/>
      <c r="N6026" s="33"/>
      <c r="O6026" s="33"/>
      <c r="P6026" s="33"/>
      <c r="Q6026" s="33"/>
      <c r="R6026" s="33"/>
      <c r="S6026" s="33"/>
      <c r="T6026" s="33"/>
    </row>
    <row r="6027" spans="4:20" x14ac:dyDescent="0.3">
      <c r="D6027" s="33"/>
      <c r="E6027" s="33"/>
      <c r="F6027" s="33"/>
      <c r="G6027" s="33"/>
      <c r="H6027" s="33"/>
      <c r="I6027" s="33"/>
      <c r="J6027" s="33"/>
      <c r="K6027" s="33"/>
      <c r="L6027" s="33"/>
      <c r="M6027" s="33"/>
      <c r="N6027" s="33"/>
      <c r="O6027" s="33"/>
      <c r="P6027" s="33"/>
      <c r="Q6027" s="33"/>
      <c r="R6027" s="33"/>
      <c r="S6027" s="33"/>
      <c r="T6027" s="33"/>
    </row>
    <row r="6028" spans="4:20" x14ac:dyDescent="0.3">
      <c r="D6028" s="33"/>
      <c r="E6028" s="33"/>
      <c r="F6028" s="33"/>
      <c r="G6028" s="33"/>
      <c r="H6028" s="33"/>
      <c r="I6028" s="33"/>
      <c r="J6028" s="33"/>
      <c r="K6028" s="33"/>
      <c r="L6028" s="33"/>
      <c r="M6028" s="33"/>
      <c r="N6028" s="33"/>
      <c r="O6028" s="33"/>
      <c r="P6028" s="33"/>
      <c r="Q6028" s="33"/>
      <c r="R6028" s="33"/>
      <c r="S6028" s="33"/>
      <c r="T6028" s="33"/>
    </row>
    <row r="6029" spans="4:20" x14ac:dyDescent="0.3">
      <c r="D6029" s="33"/>
      <c r="E6029" s="33"/>
      <c r="F6029" s="33"/>
      <c r="G6029" s="33"/>
      <c r="H6029" s="33"/>
      <c r="I6029" s="33"/>
      <c r="J6029" s="33"/>
      <c r="K6029" s="33"/>
      <c r="L6029" s="33"/>
      <c r="M6029" s="33"/>
      <c r="N6029" s="33"/>
      <c r="O6029" s="33"/>
      <c r="P6029" s="33"/>
      <c r="Q6029" s="33"/>
      <c r="R6029" s="33"/>
      <c r="S6029" s="33"/>
      <c r="T6029" s="33"/>
    </row>
    <row r="6030" spans="4:20" x14ac:dyDescent="0.3">
      <c r="D6030" s="33"/>
      <c r="E6030" s="33"/>
      <c r="F6030" s="33"/>
      <c r="G6030" s="33"/>
      <c r="H6030" s="33"/>
      <c r="I6030" s="33"/>
      <c r="J6030" s="33"/>
      <c r="K6030" s="33"/>
      <c r="L6030" s="33"/>
      <c r="M6030" s="33"/>
      <c r="N6030" s="33"/>
      <c r="O6030" s="33"/>
      <c r="P6030" s="33"/>
      <c r="Q6030" s="33"/>
      <c r="R6030" s="33"/>
      <c r="S6030" s="33"/>
      <c r="T6030" s="33"/>
    </row>
    <row r="6031" spans="4:20" x14ac:dyDescent="0.3">
      <c r="D6031" s="33"/>
      <c r="E6031" s="33"/>
      <c r="F6031" s="33"/>
      <c r="G6031" s="33"/>
      <c r="H6031" s="33"/>
      <c r="I6031" s="33"/>
      <c r="J6031" s="33"/>
      <c r="K6031" s="33"/>
      <c r="L6031" s="33"/>
      <c r="M6031" s="33"/>
      <c r="N6031" s="33"/>
      <c r="O6031" s="33"/>
      <c r="P6031" s="33"/>
      <c r="Q6031" s="33"/>
      <c r="R6031" s="33"/>
      <c r="S6031" s="33"/>
      <c r="T6031" s="33"/>
    </row>
    <row r="6032" spans="4:20" x14ac:dyDescent="0.3">
      <c r="D6032" s="33"/>
      <c r="E6032" s="33"/>
      <c r="F6032" s="33"/>
      <c r="G6032" s="33"/>
      <c r="H6032" s="33"/>
      <c r="I6032" s="33"/>
      <c r="J6032" s="33"/>
      <c r="K6032" s="33"/>
      <c r="L6032" s="33"/>
      <c r="M6032" s="33"/>
      <c r="N6032" s="33"/>
      <c r="O6032" s="33"/>
      <c r="P6032" s="33"/>
      <c r="Q6032" s="33"/>
      <c r="R6032" s="33"/>
      <c r="S6032" s="33"/>
      <c r="T6032" s="33"/>
    </row>
    <row r="6033" spans="4:20" x14ac:dyDescent="0.3">
      <c r="D6033" s="33"/>
      <c r="E6033" s="33"/>
      <c r="F6033" s="33"/>
      <c r="G6033" s="33"/>
      <c r="H6033" s="33"/>
      <c r="I6033" s="33"/>
      <c r="J6033" s="33"/>
      <c r="K6033" s="33"/>
      <c r="L6033" s="33"/>
      <c r="M6033" s="33"/>
      <c r="N6033" s="33"/>
      <c r="O6033" s="33"/>
      <c r="P6033" s="33"/>
      <c r="Q6033" s="33"/>
      <c r="R6033" s="33"/>
      <c r="S6033" s="33"/>
      <c r="T6033" s="33"/>
    </row>
    <row r="6034" spans="4:20" x14ac:dyDescent="0.3">
      <c r="D6034" s="33"/>
      <c r="E6034" s="33"/>
      <c r="F6034" s="33"/>
      <c r="G6034" s="33"/>
      <c r="H6034" s="33"/>
      <c r="I6034" s="33"/>
      <c r="J6034" s="33"/>
      <c r="K6034" s="33"/>
      <c r="L6034" s="33"/>
      <c r="M6034" s="33"/>
      <c r="N6034" s="33"/>
      <c r="O6034" s="33"/>
      <c r="P6034" s="33"/>
      <c r="Q6034" s="33"/>
      <c r="R6034" s="33"/>
      <c r="S6034" s="33"/>
      <c r="T6034" s="33"/>
    </row>
    <row r="6035" spans="4:20" x14ac:dyDescent="0.3">
      <c r="D6035" s="33"/>
      <c r="E6035" s="33"/>
      <c r="F6035" s="33"/>
      <c r="G6035" s="33"/>
      <c r="H6035" s="33"/>
      <c r="I6035" s="33"/>
      <c r="J6035" s="33"/>
      <c r="K6035" s="33"/>
      <c r="L6035" s="33"/>
      <c r="M6035" s="33"/>
      <c r="N6035" s="33"/>
      <c r="O6035" s="33"/>
      <c r="P6035" s="33"/>
      <c r="Q6035" s="33"/>
      <c r="R6035" s="33"/>
      <c r="S6035" s="33"/>
      <c r="T6035" s="33"/>
    </row>
    <row r="6036" spans="4:20" x14ac:dyDescent="0.3">
      <c r="D6036" s="33"/>
      <c r="E6036" s="33"/>
      <c r="F6036" s="33"/>
      <c r="G6036" s="33"/>
      <c r="H6036" s="33"/>
      <c r="I6036" s="33"/>
      <c r="J6036" s="33"/>
      <c r="K6036" s="33"/>
      <c r="L6036" s="33"/>
      <c r="M6036" s="33"/>
      <c r="N6036" s="33"/>
      <c r="O6036" s="33"/>
      <c r="P6036" s="33"/>
      <c r="Q6036" s="33"/>
      <c r="R6036" s="33"/>
      <c r="S6036" s="33"/>
      <c r="T6036" s="33"/>
    </row>
    <row r="6037" spans="4:20" x14ac:dyDescent="0.3">
      <c r="D6037" s="33"/>
      <c r="E6037" s="33"/>
      <c r="F6037" s="33"/>
      <c r="G6037" s="33"/>
      <c r="H6037" s="33"/>
      <c r="I6037" s="33"/>
      <c r="J6037" s="33"/>
      <c r="K6037" s="33"/>
      <c r="L6037" s="33"/>
      <c r="M6037" s="33"/>
      <c r="N6037" s="33"/>
      <c r="O6037" s="33"/>
      <c r="P6037" s="33"/>
      <c r="Q6037" s="33"/>
      <c r="R6037" s="33"/>
      <c r="S6037" s="33"/>
      <c r="T6037" s="33"/>
    </row>
    <row r="6038" spans="4:20" x14ac:dyDescent="0.3">
      <c r="D6038" s="33"/>
      <c r="E6038" s="33"/>
      <c r="F6038" s="33"/>
      <c r="G6038" s="33"/>
      <c r="H6038" s="33"/>
      <c r="I6038" s="33"/>
      <c r="J6038" s="33"/>
      <c r="K6038" s="33"/>
      <c r="L6038" s="33"/>
      <c r="M6038" s="33"/>
      <c r="N6038" s="33"/>
      <c r="O6038" s="33"/>
      <c r="P6038" s="33"/>
      <c r="Q6038" s="33"/>
      <c r="R6038" s="33"/>
      <c r="S6038" s="33"/>
      <c r="T6038" s="33"/>
    </row>
    <row r="6039" spans="4:20" x14ac:dyDescent="0.3">
      <c r="D6039" s="33"/>
      <c r="E6039" s="33"/>
      <c r="F6039" s="33"/>
      <c r="G6039" s="33"/>
      <c r="H6039" s="33"/>
      <c r="I6039" s="33"/>
      <c r="J6039" s="33"/>
      <c r="K6039" s="33"/>
      <c r="L6039" s="33"/>
      <c r="M6039" s="33"/>
      <c r="N6039" s="33"/>
      <c r="O6039" s="33"/>
      <c r="P6039" s="33"/>
      <c r="Q6039" s="33"/>
      <c r="R6039" s="33"/>
      <c r="S6039" s="33"/>
      <c r="T6039" s="33"/>
    </row>
    <row r="6040" spans="4:20" x14ac:dyDescent="0.3">
      <c r="D6040" s="33"/>
      <c r="E6040" s="33"/>
      <c r="F6040" s="33"/>
      <c r="G6040" s="33"/>
      <c r="H6040" s="33"/>
      <c r="I6040" s="33"/>
      <c r="J6040" s="33"/>
      <c r="K6040" s="33"/>
      <c r="L6040" s="33"/>
      <c r="M6040" s="33"/>
      <c r="N6040" s="33"/>
      <c r="O6040" s="33"/>
      <c r="P6040" s="33"/>
      <c r="Q6040" s="33"/>
      <c r="R6040" s="33"/>
      <c r="S6040" s="33"/>
      <c r="T6040" s="33"/>
    </row>
    <row r="6041" spans="4:20" x14ac:dyDescent="0.3">
      <c r="D6041" s="33"/>
      <c r="E6041" s="33"/>
      <c r="F6041" s="33"/>
      <c r="G6041" s="33"/>
      <c r="H6041" s="33"/>
      <c r="I6041" s="33"/>
      <c r="J6041" s="33"/>
      <c r="K6041" s="33"/>
      <c r="L6041" s="33"/>
      <c r="M6041" s="33"/>
      <c r="N6041" s="33"/>
      <c r="O6041" s="33"/>
      <c r="P6041" s="33"/>
      <c r="Q6041" s="33"/>
      <c r="R6041" s="33"/>
      <c r="S6041" s="33"/>
      <c r="T6041" s="33"/>
    </row>
    <row r="6042" spans="4:20" x14ac:dyDescent="0.3">
      <c r="D6042" s="33"/>
      <c r="E6042" s="33"/>
      <c r="F6042" s="33"/>
      <c r="G6042" s="33"/>
      <c r="H6042" s="33"/>
      <c r="I6042" s="33"/>
      <c r="J6042" s="33"/>
      <c r="K6042" s="33"/>
      <c r="L6042" s="33"/>
      <c r="M6042" s="33"/>
      <c r="N6042" s="33"/>
      <c r="O6042" s="33"/>
      <c r="P6042" s="33"/>
      <c r="Q6042" s="33"/>
      <c r="R6042" s="33"/>
      <c r="S6042" s="33"/>
      <c r="T6042" s="33"/>
    </row>
    <row r="6043" spans="4:20" x14ac:dyDescent="0.3">
      <c r="D6043" s="33"/>
      <c r="E6043" s="33"/>
      <c r="F6043" s="33"/>
      <c r="G6043" s="33"/>
      <c r="H6043" s="33"/>
      <c r="I6043" s="33"/>
      <c r="J6043" s="33"/>
      <c r="K6043" s="33"/>
      <c r="L6043" s="33"/>
      <c r="M6043" s="33"/>
      <c r="N6043" s="33"/>
      <c r="O6043" s="33"/>
      <c r="P6043" s="33"/>
      <c r="Q6043" s="33"/>
      <c r="R6043" s="33"/>
      <c r="S6043" s="33"/>
      <c r="T6043" s="33"/>
    </row>
    <row r="6044" spans="4:20" x14ac:dyDescent="0.3">
      <c r="D6044" s="33"/>
      <c r="E6044" s="33"/>
      <c r="F6044" s="33"/>
      <c r="G6044" s="33"/>
      <c r="H6044" s="33"/>
      <c r="I6044" s="33"/>
      <c r="J6044" s="33"/>
      <c r="K6044" s="33"/>
      <c r="L6044" s="33"/>
      <c r="M6044" s="33"/>
      <c r="N6044" s="33"/>
      <c r="O6044" s="33"/>
      <c r="P6044" s="33"/>
      <c r="Q6044" s="33"/>
      <c r="R6044" s="33"/>
      <c r="S6044" s="33"/>
      <c r="T6044" s="33"/>
    </row>
    <row r="6045" spans="4:20" x14ac:dyDescent="0.3">
      <c r="D6045" s="33"/>
      <c r="E6045" s="33"/>
      <c r="F6045" s="33"/>
      <c r="G6045" s="33"/>
      <c r="H6045" s="33"/>
      <c r="I6045" s="33"/>
      <c r="J6045" s="33"/>
      <c r="K6045" s="33"/>
      <c r="L6045" s="33"/>
      <c r="M6045" s="33"/>
      <c r="N6045" s="33"/>
      <c r="O6045" s="33"/>
      <c r="P6045" s="33"/>
      <c r="Q6045" s="33"/>
      <c r="R6045" s="33"/>
      <c r="S6045" s="33"/>
      <c r="T6045" s="33"/>
    </row>
    <row r="6046" spans="4:20" x14ac:dyDescent="0.3">
      <c r="D6046" s="33"/>
      <c r="E6046" s="33"/>
      <c r="F6046" s="33"/>
      <c r="G6046" s="33"/>
      <c r="H6046" s="33"/>
      <c r="I6046" s="33"/>
      <c r="J6046" s="33"/>
      <c r="K6046" s="33"/>
      <c r="L6046" s="33"/>
      <c r="M6046" s="33"/>
      <c r="N6046" s="33"/>
      <c r="O6046" s="33"/>
      <c r="P6046" s="33"/>
      <c r="Q6046" s="33"/>
      <c r="R6046" s="33"/>
      <c r="S6046" s="33"/>
      <c r="T6046" s="33"/>
    </row>
    <row r="6047" spans="4:20" x14ac:dyDescent="0.3">
      <c r="D6047" s="33"/>
      <c r="E6047" s="33"/>
      <c r="F6047" s="33"/>
      <c r="G6047" s="33"/>
      <c r="H6047" s="33"/>
      <c r="I6047" s="33"/>
      <c r="J6047" s="33"/>
      <c r="K6047" s="33"/>
      <c r="L6047" s="33"/>
      <c r="M6047" s="33"/>
      <c r="N6047" s="33"/>
      <c r="O6047" s="33"/>
      <c r="P6047" s="33"/>
      <c r="Q6047" s="33"/>
      <c r="R6047" s="33"/>
      <c r="S6047" s="33"/>
      <c r="T6047" s="33"/>
    </row>
    <row r="6048" spans="4:20" x14ac:dyDescent="0.3">
      <c r="D6048" s="33"/>
      <c r="E6048" s="33"/>
      <c r="F6048" s="33"/>
      <c r="G6048" s="33"/>
      <c r="H6048" s="33"/>
      <c r="I6048" s="33"/>
      <c r="J6048" s="33"/>
      <c r="K6048" s="33"/>
      <c r="L6048" s="33"/>
      <c r="M6048" s="33"/>
      <c r="N6048" s="33"/>
      <c r="O6048" s="33"/>
      <c r="P6048" s="33"/>
      <c r="Q6048" s="33"/>
      <c r="R6048" s="33"/>
      <c r="S6048" s="33"/>
      <c r="T6048" s="33"/>
    </row>
    <row r="6049" spans="4:20" x14ac:dyDescent="0.3">
      <c r="D6049" s="33"/>
      <c r="E6049" s="33"/>
      <c r="F6049" s="33"/>
      <c r="G6049" s="33"/>
      <c r="H6049" s="33"/>
      <c r="I6049" s="33"/>
      <c r="J6049" s="33"/>
      <c r="K6049" s="33"/>
      <c r="L6049" s="33"/>
      <c r="M6049" s="33"/>
      <c r="N6049" s="33"/>
      <c r="O6049" s="33"/>
      <c r="P6049" s="33"/>
      <c r="Q6049" s="33"/>
      <c r="R6049" s="33"/>
      <c r="S6049" s="33"/>
      <c r="T6049" s="33"/>
    </row>
    <row r="6050" spans="4:20" x14ac:dyDescent="0.3">
      <c r="D6050" s="33"/>
      <c r="E6050" s="33"/>
      <c r="F6050" s="33"/>
      <c r="G6050" s="33"/>
      <c r="H6050" s="33"/>
      <c r="I6050" s="33"/>
      <c r="J6050" s="33"/>
      <c r="K6050" s="33"/>
      <c r="L6050" s="33"/>
      <c r="M6050" s="33"/>
      <c r="N6050" s="33"/>
      <c r="O6050" s="33"/>
      <c r="P6050" s="33"/>
      <c r="Q6050" s="33"/>
      <c r="R6050" s="33"/>
      <c r="S6050" s="33"/>
      <c r="T6050" s="33"/>
    </row>
    <row r="6051" spans="4:20" x14ac:dyDescent="0.3">
      <c r="D6051" s="33"/>
      <c r="E6051" s="33"/>
      <c r="F6051" s="33"/>
      <c r="G6051" s="33"/>
      <c r="H6051" s="33"/>
      <c r="I6051" s="33"/>
      <c r="J6051" s="33"/>
      <c r="K6051" s="33"/>
      <c r="L6051" s="33"/>
      <c r="M6051" s="33"/>
      <c r="N6051" s="33"/>
      <c r="O6051" s="33"/>
      <c r="P6051" s="33"/>
      <c r="Q6051" s="33"/>
      <c r="R6051" s="33"/>
      <c r="S6051" s="33"/>
      <c r="T6051" s="33"/>
    </row>
    <row r="6052" spans="4:20" x14ac:dyDescent="0.3">
      <c r="D6052" s="33"/>
      <c r="E6052" s="33"/>
      <c r="F6052" s="33"/>
      <c r="G6052" s="33"/>
      <c r="H6052" s="33"/>
      <c r="I6052" s="33"/>
      <c r="J6052" s="33"/>
      <c r="K6052" s="33"/>
      <c r="L6052" s="33"/>
      <c r="M6052" s="33"/>
      <c r="N6052" s="33"/>
      <c r="O6052" s="33"/>
      <c r="P6052" s="33"/>
      <c r="Q6052" s="33"/>
      <c r="R6052" s="33"/>
      <c r="S6052" s="33"/>
      <c r="T6052" s="33"/>
    </row>
    <row r="6053" spans="4:20" x14ac:dyDescent="0.3">
      <c r="D6053" s="33"/>
      <c r="E6053" s="33"/>
      <c r="F6053" s="33"/>
      <c r="G6053" s="33"/>
      <c r="H6053" s="33"/>
      <c r="I6053" s="33"/>
      <c r="J6053" s="33"/>
      <c r="K6053" s="33"/>
      <c r="L6053" s="33"/>
      <c r="M6053" s="33"/>
      <c r="N6053" s="33"/>
      <c r="O6053" s="33"/>
      <c r="P6053" s="33"/>
      <c r="Q6053" s="33"/>
      <c r="R6053" s="33"/>
      <c r="S6053" s="33"/>
      <c r="T6053" s="33"/>
    </row>
    <row r="6054" spans="4:20" x14ac:dyDescent="0.3">
      <c r="D6054" s="33"/>
      <c r="E6054" s="33"/>
      <c r="F6054" s="33"/>
      <c r="G6054" s="33"/>
      <c r="H6054" s="33"/>
      <c r="I6054" s="33"/>
      <c r="J6054" s="33"/>
      <c r="K6054" s="33"/>
      <c r="L6054" s="33"/>
      <c r="M6054" s="33"/>
      <c r="N6054" s="33"/>
      <c r="O6054" s="33"/>
      <c r="P6054" s="33"/>
      <c r="Q6054" s="33"/>
      <c r="R6054" s="33"/>
      <c r="S6054" s="33"/>
      <c r="T6054" s="33"/>
    </row>
    <row r="6055" spans="4:20" x14ac:dyDescent="0.3">
      <c r="D6055" s="33"/>
      <c r="E6055" s="33"/>
      <c r="F6055" s="33"/>
      <c r="G6055" s="33"/>
      <c r="H6055" s="33"/>
      <c r="I6055" s="33"/>
      <c r="J6055" s="33"/>
      <c r="K6055" s="33"/>
      <c r="L6055" s="33"/>
      <c r="M6055" s="33"/>
      <c r="N6055" s="33"/>
      <c r="O6055" s="33"/>
      <c r="P6055" s="33"/>
      <c r="Q6055" s="33"/>
      <c r="R6055" s="33"/>
      <c r="S6055" s="33"/>
      <c r="T6055" s="33"/>
    </row>
    <row r="6056" spans="4:20" x14ac:dyDescent="0.3">
      <c r="D6056" s="33"/>
      <c r="E6056" s="33"/>
      <c r="F6056" s="33"/>
      <c r="G6056" s="33"/>
      <c r="H6056" s="33"/>
      <c r="I6056" s="33"/>
      <c r="J6056" s="33"/>
      <c r="K6056" s="33"/>
      <c r="L6056" s="33"/>
      <c r="M6056" s="33"/>
      <c r="N6056" s="33"/>
      <c r="O6056" s="33"/>
      <c r="P6056" s="33"/>
      <c r="Q6056" s="33"/>
      <c r="R6056" s="33"/>
      <c r="S6056" s="33"/>
      <c r="T6056" s="33"/>
    </row>
    <row r="6057" spans="4:20" x14ac:dyDescent="0.3">
      <c r="D6057" s="33"/>
      <c r="E6057" s="33"/>
      <c r="F6057" s="33"/>
      <c r="G6057" s="33"/>
      <c r="H6057" s="33"/>
      <c r="I6057" s="33"/>
      <c r="J6057" s="33"/>
      <c r="K6057" s="33"/>
      <c r="L6057" s="33"/>
      <c r="M6057" s="33"/>
      <c r="N6057" s="33"/>
      <c r="O6057" s="33"/>
      <c r="P6057" s="33"/>
      <c r="Q6057" s="33"/>
      <c r="R6057" s="33"/>
      <c r="S6057" s="33"/>
      <c r="T6057" s="33"/>
    </row>
    <row r="6058" spans="4:20" x14ac:dyDescent="0.3">
      <c r="D6058" s="33"/>
      <c r="E6058" s="33"/>
      <c r="F6058" s="33"/>
      <c r="G6058" s="33"/>
      <c r="H6058" s="33"/>
      <c r="I6058" s="33"/>
      <c r="J6058" s="33"/>
      <c r="K6058" s="33"/>
      <c r="L6058" s="33"/>
      <c r="M6058" s="33"/>
      <c r="N6058" s="33"/>
      <c r="O6058" s="33"/>
      <c r="P6058" s="33"/>
      <c r="Q6058" s="33"/>
      <c r="R6058" s="33"/>
      <c r="S6058" s="33"/>
      <c r="T6058" s="33"/>
    </row>
    <row r="6059" spans="4:20" x14ac:dyDescent="0.3">
      <c r="D6059" s="33"/>
      <c r="E6059" s="33"/>
      <c r="F6059" s="33"/>
      <c r="G6059" s="33"/>
      <c r="H6059" s="33"/>
      <c r="I6059" s="33"/>
      <c r="J6059" s="33"/>
      <c r="K6059" s="33"/>
      <c r="L6059" s="33"/>
      <c r="M6059" s="33"/>
      <c r="N6059" s="33"/>
      <c r="O6059" s="33"/>
      <c r="P6059" s="33"/>
      <c r="Q6059" s="33"/>
      <c r="R6059" s="33"/>
      <c r="S6059" s="33"/>
      <c r="T6059" s="33"/>
    </row>
    <row r="6060" spans="4:20" x14ac:dyDescent="0.3">
      <c r="D6060" s="33"/>
      <c r="E6060" s="33"/>
      <c r="F6060" s="33"/>
      <c r="G6060" s="33"/>
      <c r="H6060" s="33"/>
      <c r="I6060" s="33"/>
      <c r="J6060" s="33"/>
      <c r="K6060" s="33"/>
      <c r="L6060" s="33"/>
      <c r="M6060" s="33"/>
      <c r="N6060" s="33"/>
      <c r="O6060" s="33"/>
      <c r="P6060" s="33"/>
      <c r="Q6060" s="33"/>
      <c r="R6060" s="33"/>
      <c r="S6060" s="33"/>
      <c r="T6060" s="33"/>
    </row>
    <row r="6061" spans="4:20" x14ac:dyDescent="0.3">
      <c r="D6061" s="33"/>
      <c r="E6061" s="33"/>
      <c r="F6061" s="33"/>
      <c r="G6061" s="33"/>
      <c r="H6061" s="33"/>
      <c r="I6061" s="33"/>
      <c r="J6061" s="33"/>
      <c r="K6061" s="33"/>
      <c r="L6061" s="33"/>
      <c r="M6061" s="33"/>
      <c r="N6061" s="33"/>
      <c r="O6061" s="33"/>
      <c r="P6061" s="33"/>
      <c r="Q6061" s="33"/>
      <c r="R6061" s="33"/>
      <c r="S6061" s="33"/>
      <c r="T6061" s="33"/>
    </row>
    <row r="6062" spans="4:20" x14ac:dyDescent="0.3">
      <c r="D6062" s="33"/>
      <c r="E6062" s="33"/>
      <c r="F6062" s="33"/>
      <c r="G6062" s="33"/>
      <c r="H6062" s="33"/>
      <c r="I6062" s="33"/>
      <c r="J6062" s="33"/>
      <c r="K6062" s="33"/>
      <c r="L6062" s="33"/>
      <c r="M6062" s="33"/>
      <c r="N6062" s="33"/>
      <c r="O6062" s="33"/>
      <c r="P6062" s="33"/>
      <c r="Q6062" s="33"/>
      <c r="R6062" s="33"/>
      <c r="S6062" s="33"/>
      <c r="T6062" s="33"/>
    </row>
    <row r="6063" spans="4:20" x14ac:dyDescent="0.3">
      <c r="D6063" s="33"/>
      <c r="E6063" s="33"/>
      <c r="F6063" s="33"/>
      <c r="G6063" s="33"/>
      <c r="H6063" s="33"/>
      <c r="I6063" s="33"/>
      <c r="J6063" s="33"/>
      <c r="K6063" s="33"/>
      <c r="L6063" s="33"/>
      <c r="M6063" s="33"/>
      <c r="N6063" s="33"/>
      <c r="O6063" s="33"/>
      <c r="P6063" s="33"/>
      <c r="Q6063" s="33"/>
      <c r="R6063" s="33"/>
      <c r="S6063" s="33"/>
      <c r="T6063" s="33"/>
    </row>
    <row r="6064" spans="4:20" x14ac:dyDescent="0.3">
      <c r="D6064" s="33"/>
      <c r="E6064" s="33"/>
      <c r="F6064" s="33"/>
      <c r="G6064" s="33"/>
      <c r="H6064" s="33"/>
      <c r="I6064" s="33"/>
      <c r="J6064" s="33"/>
      <c r="K6064" s="33"/>
      <c r="L6064" s="33"/>
      <c r="M6064" s="33"/>
      <c r="N6064" s="33"/>
      <c r="O6064" s="33"/>
      <c r="P6064" s="33"/>
      <c r="Q6064" s="33"/>
      <c r="R6064" s="33"/>
      <c r="S6064" s="33"/>
      <c r="T6064" s="33"/>
    </row>
    <row r="6065" spans="4:20" x14ac:dyDescent="0.3">
      <c r="D6065" s="33"/>
      <c r="E6065" s="33"/>
      <c r="F6065" s="33"/>
      <c r="G6065" s="33"/>
      <c r="H6065" s="33"/>
      <c r="I6065" s="33"/>
      <c r="J6065" s="33"/>
      <c r="K6065" s="33"/>
      <c r="L6065" s="33"/>
      <c r="M6065" s="33"/>
      <c r="N6065" s="33"/>
      <c r="O6065" s="33"/>
      <c r="P6065" s="33"/>
      <c r="Q6065" s="33"/>
      <c r="R6065" s="33"/>
      <c r="S6065" s="33"/>
      <c r="T6065" s="33"/>
    </row>
    <row r="6066" spans="4:20" x14ac:dyDescent="0.3">
      <c r="D6066" s="33"/>
      <c r="E6066" s="33"/>
      <c r="F6066" s="33"/>
      <c r="G6066" s="33"/>
      <c r="H6066" s="33"/>
      <c r="I6066" s="33"/>
      <c r="J6066" s="33"/>
      <c r="K6066" s="33"/>
      <c r="L6066" s="33"/>
      <c r="M6066" s="33"/>
      <c r="N6066" s="33"/>
      <c r="O6066" s="33"/>
      <c r="P6066" s="33"/>
      <c r="Q6066" s="33"/>
      <c r="R6066" s="33"/>
      <c r="S6066" s="33"/>
      <c r="T6066" s="33"/>
    </row>
    <row r="6067" spans="4:20" x14ac:dyDescent="0.3">
      <c r="D6067" s="33"/>
      <c r="E6067" s="33"/>
      <c r="F6067" s="33"/>
      <c r="G6067" s="33"/>
      <c r="H6067" s="33"/>
      <c r="I6067" s="33"/>
      <c r="J6067" s="33"/>
      <c r="K6067" s="33"/>
      <c r="L6067" s="33"/>
      <c r="M6067" s="33"/>
      <c r="N6067" s="33"/>
      <c r="O6067" s="33"/>
      <c r="P6067" s="33"/>
      <c r="Q6067" s="33"/>
      <c r="R6067" s="33"/>
      <c r="S6067" s="33"/>
      <c r="T6067" s="33"/>
    </row>
    <row r="6068" spans="4:20" x14ac:dyDescent="0.3">
      <c r="D6068" s="33"/>
      <c r="E6068" s="33"/>
      <c r="F6068" s="33"/>
      <c r="G6068" s="33"/>
      <c r="H6068" s="33"/>
      <c r="I6068" s="33"/>
      <c r="J6068" s="33"/>
      <c r="K6068" s="33"/>
      <c r="L6068" s="33"/>
      <c r="M6068" s="33"/>
      <c r="N6068" s="33"/>
      <c r="O6068" s="33"/>
      <c r="P6068" s="33"/>
      <c r="Q6068" s="33"/>
      <c r="R6068" s="33"/>
      <c r="S6068" s="33"/>
      <c r="T6068" s="33"/>
    </row>
    <row r="6069" spans="4:20" x14ac:dyDescent="0.3">
      <c r="D6069" s="33"/>
      <c r="E6069" s="33"/>
      <c r="F6069" s="33"/>
      <c r="G6069" s="33"/>
      <c r="H6069" s="33"/>
      <c r="I6069" s="33"/>
      <c r="J6069" s="33"/>
      <c r="K6069" s="33"/>
      <c r="L6069" s="33"/>
      <c r="M6069" s="33"/>
      <c r="N6069" s="33"/>
      <c r="O6069" s="33"/>
      <c r="P6069" s="33"/>
      <c r="Q6069" s="33"/>
      <c r="R6069" s="33"/>
      <c r="S6069" s="33"/>
      <c r="T6069" s="33"/>
    </row>
    <row r="6070" spans="4:20" x14ac:dyDescent="0.3">
      <c r="D6070" s="33"/>
      <c r="E6070" s="33"/>
      <c r="F6070" s="33"/>
      <c r="G6070" s="33"/>
      <c r="H6070" s="33"/>
      <c r="I6070" s="33"/>
      <c r="J6070" s="33"/>
      <c r="K6070" s="33"/>
      <c r="L6070" s="33"/>
      <c r="M6070" s="33"/>
      <c r="N6070" s="33"/>
      <c r="O6070" s="33"/>
      <c r="P6070" s="33"/>
      <c r="Q6070" s="33"/>
      <c r="R6070" s="33"/>
      <c r="S6070" s="33"/>
      <c r="T6070" s="33"/>
    </row>
    <row r="6071" spans="4:20" x14ac:dyDescent="0.3">
      <c r="D6071" s="33"/>
      <c r="E6071" s="33"/>
      <c r="F6071" s="33"/>
      <c r="G6071" s="33"/>
      <c r="H6071" s="33"/>
      <c r="I6071" s="33"/>
      <c r="J6071" s="33"/>
      <c r="K6071" s="33"/>
      <c r="L6071" s="33"/>
      <c r="M6071" s="33"/>
      <c r="N6071" s="33"/>
      <c r="O6071" s="33"/>
      <c r="P6071" s="33"/>
      <c r="Q6071" s="33"/>
      <c r="R6071" s="33"/>
      <c r="S6071" s="33"/>
      <c r="T6071" s="33"/>
    </row>
    <row r="6072" spans="4:20" x14ac:dyDescent="0.3">
      <c r="D6072" s="33"/>
      <c r="E6072" s="33"/>
      <c r="F6072" s="33"/>
      <c r="G6072" s="33"/>
      <c r="H6072" s="33"/>
      <c r="I6072" s="33"/>
      <c r="J6072" s="33"/>
      <c r="K6072" s="33"/>
      <c r="L6072" s="33"/>
      <c r="M6072" s="33"/>
      <c r="N6072" s="33"/>
      <c r="O6072" s="33"/>
      <c r="P6072" s="33"/>
      <c r="Q6072" s="33"/>
      <c r="R6072" s="33"/>
      <c r="S6072" s="33"/>
      <c r="T6072" s="33"/>
    </row>
    <row r="6073" spans="4:20" x14ac:dyDescent="0.3">
      <c r="D6073" s="33"/>
      <c r="E6073" s="33"/>
      <c r="F6073" s="33"/>
      <c r="G6073" s="33"/>
      <c r="H6073" s="33"/>
      <c r="I6073" s="33"/>
      <c r="J6073" s="33"/>
      <c r="K6073" s="33"/>
      <c r="L6073" s="33"/>
      <c r="M6073" s="33"/>
      <c r="N6073" s="33"/>
      <c r="O6073" s="33"/>
      <c r="P6073" s="33"/>
      <c r="Q6073" s="33"/>
      <c r="R6073" s="33"/>
      <c r="S6073" s="33"/>
      <c r="T6073" s="33"/>
    </row>
    <row r="6074" spans="4:20" x14ac:dyDescent="0.3">
      <c r="D6074" s="33"/>
      <c r="E6074" s="33"/>
      <c r="F6074" s="33"/>
      <c r="G6074" s="33"/>
      <c r="H6074" s="33"/>
      <c r="I6074" s="33"/>
      <c r="J6074" s="33"/>
      <c r="K6074" s="33"/>
      <c r="L6074" s="33"/>
      <c r="M6074" s="33"/>
      <c r="N6074" s="33"/>
      <c r="O6074" s="33"/>
      <c r="P6074" s="33"/>
      <c r="Q6074" s="33"/>
      <c r="R6074" s="33"/>
      <c r="S6074" s="33"/>
      <c r="T6074" s="33"/>
    </row>
    <row r="6075" spans="4:20" x14ac:dyDescent="0.3">
      <c r="D6075" s="33"/>
      <c r="E6075" s="33"/>
      <c r="F6075" s="33"/>
      <c r="G6075" s="33"/>
      <c r="H6075" s="33"/>
      <c r="I6075" s="33"/>
      <c r="J6075" s="33"/>
      <c r="K6075" s="33"/>
      <c r="L6075" s="33"/>
      <c r="M6075" s="33"/>
      <c r="N6075" s="33"/>
      <c r="O6075" s="33"/>
      <c r="P6075" s="33"/>
      <c r="Q6075" s="33"/>
      <c r="R6075" s="33"/>
      <c r="S6075" s="33"/>
      <c r="T6075" s="33"/>
    </row>
    <row r="6076" spans="4:20" x14ac:dyDescent="0.3">
      <c r="D6076" s="33"/>
      <c r="E6076" s="33"/>
      <c r="F6076" s="33"/>
      <c r="G6076" s="33"/>
      <c r="H6076" s="33"/>
      <c r="I6076" s="33"/>
      <c r="J6076" s="33"/>
      <c r="K6076" s="33"/>
      <c r="L6076" s="33"/>
      <c r="M6076" s="33"/>
      <c r="N6076" s="33"/>
      <c r="O6076" s="33"/>
      <c r="P6076" s="33"/>
      <c r="Q6076" s="33"/>
      <c r="R6076" s="33"/>
      <c r="S6076" s="33"/>
      <c r="T6076" s="33"/>
    </row>
    <row r="6077" spans="4:20" x14ac:dyDescent="0.3">
      <c r="D6077" s="33"/>
      <c r="E6077" s="33"/>
      <c r="F6077" s="33"/>
      <c r="G6077" s="33"/>
      <c r="H6077" s="33"/>
      <c r="I6077" s="33"/>
      <c r="J6077" s="33"/>
      <c r="K6077" s="33"/>
      <c r="L6077" s="33"/>
      <c r="M6077" s="33"/>
      <c r="N6077" s="33"/>
      <c r="O6077" s="33"/>
      <c r="P6077" s="33"/>
      <c r="Q6077" s="33"/>
      <c r="R6077" s="33"/>
      <c r="S6077" s="33"/>
      <c r="T6077" s="33"/>
    </row>
    <row r="6078" spans="4:20" x14ac:dyDescent="0.3">
      <c r="D6078" s="33"/>
      <c r="E6078" s="33"/>
      <c r="F6078" s="33"/>
      <c r="G6078" s="33"/>
      <c r="H6078" s="33"/>
      <c r="I6078" s="33"/>
      <c r="J6078" s="33"/>
      <c r="K6078" s="33"/>
      <c r="L6078" s="33"/>
      <c r="M6078" s="33"/>
      <c r="N6078" s="33"/>
      <c r="O6078" s="33"/>
      <c r="P6078" s="33"/>
      <c r="Q6078" s="33"/>
      <c r="R6078" s="33"/>
      <c r="S6078" s="33"/>
      <c r="T6078" s="33"/>
    </row>
    <row r="6079" spans="4:20" x14ac:dyDescent="0.3">
      <c r="D6079" s="33"/>
      <c r="E6079" s="33"/>
      <c r="F6079" s="33"/>
      <c r="G6079" s="33"/>
      <c r="H6079" s="33"/>
      <c r="I6079" s="33"/>
      <c r="J6079" s="33"/>
      <c r="K6079" s="33"/>
      <c r="L6079" s="33"/>
      <c r="M6079" s="33"/>
      <c r="N6079" s="33"/>
      <c r="O6079" s="33"/>
      <c r="P6079" s="33"/>
      <c r="Q6079" s="33"/>
      <c r="R6079" s="33"/>
      <c r="S6079" s="33"/>
      <c r="T6079" s="33"/>
    </row>
    <row r="6080" spans="4:20" x14ac:dyDescent="0.3">
      <c r="D6080" s="33"/>
      <c r="E6080" s="33"/>
      <c r="F6080" s="33"/>
      <c r="G6080" s="33"/>
      <c r="H6080" s="33"/>
      <c r="I6080" s="33"/>
      <c r="J6080" s="33"/>
      <c r="K6080" s="33"/>
      <c r="L6080" s="33"/>
      <c r="M6080" s="33"/>
      <c r="N6080" s="33"/>
      <c r="O6080" s="33"/>
      <c r="P6080" s="33"/>
      <c r="Q6080" s="33"/>
      <c r="R6080" s="33"/>
      <c r="S6080" s="33"/>
      <c r="T6080" s="33"/>
    </row>
    <row r="6081" spans="4:20" x14ac:dyDescent="0.3">
      <c r="D6081" s="33"/>
      <c r="E6081" s="33"/>
      <c r="F6081" s="33"/>
      <c r="G6081" s="33"/>
      <c r="H6081" s="33"/>
      <c r="I6081" s="33"/>
      <c r="J6081" s="33"/>
      <c r="K6081" s="33"/>
      <c r="L6081" s="33"/>
      <c r="M6081" s="33"/>
      <c r="N6081" s="33"/>
      <c r="O6081" s="33"/>
      <c r="P6081" s="33"/>
      <c r="Q6081" s="33"/>
      <c r="R6081" s="33"/>
      <c r="S6081" s="33"/>
      <c r="T6081" s="33"/>
    </row>
    <row r="6082" spans="4:20" x14ac:dyDescent="0.3">
      <c r="D6082" s="33"/>
      <c r="E6082" s="33"/>
      <c r="F6082" s="33"/>
      <c r="G6082" s="33"/>
      <c r="H6082" s="33"/>
      <c r="I6082" s="33"/>
      <c r="J6082" s="33"/>
      <c r="K6082" s="33"/>
      <c r="L6082" s="33"/>
      <c r="M6082" s="33"/>
      <c r="N6082" s="33"/>
      <c r="O6082" s="33"/>
      <c r="P6082" s="33"/>
      <c r="Q6082" s="33"/>
      <c r="R6082" s="33"/>
      <c r="S6082" s="33"/>
      <c r="T6082" s="33"/>
    </row>
    <row r="6083" spans="4:20" x14ac:dyDescent="0.3">
      <c r="D6083" s="33"/>
      <c r="E6083" s="33"/>
      <c r="F6083" s="33"/>
      <c r="G6083" s="33"/>
      <c r="H6083" s="33"/>
      <c r="I6083" s="33"/>
      <c r="J6083" s="33"/>
      <c r="K6083" s="33"/>
      <c r="L6083" s="33"/>
      <c r="M6083" s="33"/>
      <c r="N6083" s="33"/>
      <c r="O6083" s="33"/>
      <c r="P6083" s="33"/>
      <c r="Q6083" s="33"/>
      <c r="R6083" s="33"/>
      <c r="S6083" s="33"/>
      <c r="T6083" s="33"/>
    </row>
    <row r="6084" spans="4:20" x14ac:dyDescent="0.3">
      <c r="D6084" s="33"/>
      <c r="E6084" s="33"/>
      <c r="F6084" s="33"/>
      <c r="G6084" s="33"/>
      <c r="H6084" s="33"/>
      <c r="I6084" s="33"/>
      <c r="J6084" s="33"/>
      <c r="K6084" s="33"/>
      <c r="L6084" s="33"/>
      <c r="M6084" s="33"/>
      <c r="N6084" s="33"/>
      <c r="O6084" s="33"/>
      <c r="P6084" s="33"/>
      <c r="Q6084" s="33"/>
      <c r="R6084" s="33"/>
      <c r="S6084" s="33"/>
      <c r="T6084" s="33"/>
    </row>
    <row r="6085" spans="4:20" x14ac:dyDescent="0.3">
      <c r="D6085" s="33"/>
      <c r="E6085" s="33"/>
      <c r="F6085" s="33"/>
      <c r="G6085" s="33"/>
      <c r="H6085" s="33"/>
      <c r="I6085" s="33"/>
      <c r="J6085" s="33"/>
      <c r="K6085" s="33"/>
      <c r="L6085" s="33"/>
      <c r="M6085" s="33"/>
      <c r="N6085" s="33"/>
      <c r="O6085" s="33"/>
      <c r="P6085" s="33"/>
      <c r="Q6085" s="33"/>
      <c r="R6085" s="33"/>
      <c r="S6085" s="33"/>
      <c r="T6085" s="33"/>
    </row>
    <row r="6086" spans="4:20" x14ac:dyDescent="0.3">
      <c r="D6086" s="33"/>
      <c r="E6086" s="33"/>
      <c r="F6086" s="33"/>
      <c r="G6086" s="33"/>
      <c r="H6086" s="33"/>
      <c r="I6086" s="33"/>
      <c r="J6086" s="33"/>
      <c r="K6086" s="33"/>
      <c r="L6086" s="33"/>
      <c r="M6086" s="33"/>
      <c r="N6086" s="33"/>
      <c r="O6086" s="33"/>
      <c r="P6086" s="33"/>
      <c r="Q6086" s="33"/>
      <c r="R6086" s="33"/>
      <c r="S6086" s="33"/>
      <c r="T6086" s="33"/>
    </row>
    <row r="6087" spans="4:20" x14ac:dyDescent="0.3">
      <c r="D6087" s="33"/>
      <c r="E6087" s="33"/>
      <c r="F6087" s="33"/>
      <c r="G6087" s="33"/>
      <c r="H6087" s="33"/>
      <c r="I6087" s="33"/>
      <c r="J6087" s="33"/>
      <c r="K6087" s="33"/>
      <c r="L6087" s="33"/>
      <c r="M6087" s="33"/>
      <c r="N6087" s="33"/>
      <c r="O6087" s="33"/>
      <c r="P6087" s="33"/>
      <c r="Q6087" s="33"/>
      <c r="R6087" s="33"/>
      <c r="S6087" s="33"/>
      <c r="T6087" s="33"/>
    </row>
    <row r="6088" spans="4:20" x14ac:dyDescent="0.3">
      <c r="D6088" s="33"/>
      <c r="E6088" s="33"/>
      <c r="F6088" s="33"/>
      <c r="G6088" s="33"/>
      <c r="H6088" s="33"/>
      <c r="I6088" s="33"/>
      <c r="J6088" s="33"/>
      <c r="K6088" s="33"/>
      <c r="L6088" s="33"/>
      <c r="M6088" s="33"/>
      <c r="N6088" s="33"/>
      <c r="O6088" s="33"/>
      <c r="P6088" s="33"/>
      <c r="Q6088" s="33"/>
      <c r="R6088" s="33"/>
      <c r="S6088" s="33"/>
      <c r="T6088" s="33"/>
    </row>
    <row r="6089" spans="4:20" x14ac:dyDescent="0.3">
      <c r="D6089" s="33"/>
      <c r="E6089" s="33"/>
      <c r="F6089" s="33"/>
      <c r="G6089" s="33"/>
      <c r="H6089" s="33"/>
      <c r="I6089" s="33"/>
      <c r="J6089" s="33"/>
      <c r="K6089" s="33"/>
      <c r="L6089" s="33"/>
      <c r="M6089" s="33"/>
      <c r="N6089" s="33"/>
      <c r="O6089" s="33"/>
      <c r="P6089" s="33"/>
      <c r="Q6089" s="33"/>
      <c r="R6089" s="33"/>
      <c r="S6089" s="33"/>
      <c r="T6089" s="33"/>
    </row>
    <row r="6090" spans="4:20" x14ac:dyDescent="0.3">
      <c r="D6090" s="33"/>
      <c r="E6090" s="33"/>
      <c r="F6090" s="33"/>
      <c r="G6090" s="33"/>
      <c r="H6090" s="33"/>
      <c r="I6090" s="33"/>
      <c r="J6090" s="33"/>
      <c r="K6090" s="33"/>
      <c r="L6090" s="33"/>
      <c r="M6090" s="33"/>
      <c r="N6090" s="33"/>
      <c r="O6090" s="33"/>
      <c r="P6090" s="33"/>
      <c r="Q6090" s="33"/>
      <c r="R6090" s="33"/>
      <c r="S6090" s="33"/>
      <c r="T6090" s="33"/>
    </row>
    <row r="6091" spans="4:20" x14ac:dyDescent="0.3">
      <c r="D6091" s="33"/>
      <c r="E6091" s="33"/>
      <c r="F6091" s="33"/>
      <c r="G6091" s="33"/>
      <c r="H6091" s="33"/>
      <c r="I6091" s="33"/>
      <c r="J6091" s="33"/>
      <c r="K6091" s="33"/>
      <c r="L6091" s="33"/>
      <c r="M6091" s="33"/>
      <c r="N6091" s="33"/>
      <c r="O6091" s="33"/>
      <c r="P6091" s="33"/>
      <c r="Q6091" s="33"/>
      <c r="R6091" s="33"/>
      <c r="S6091" s="33"/>
      <c r="T6091" s="33"/>
    </row>
    <row r="6092" spans="4:20" x14ac:dyDescent="0.3">
      <c r="D6092" s="33"/>
      <c r="E6092" s="33"/>
      <c r="F6092" s="33"/>
      <c r="G6092" s="33"/>
      <c r="H6092" s="33"/>
      <c r="I6092" s="33"/>
      <c r="J6092" s="33"/>
      <c r="K6092" s="33"/>
      <c r="L6092" s="33"/>
      <c r="M6092" s="33"/>
      <c r="N6092" s="33"/>
      <c r="O6092" s="33"/>
      <c r="P6092" s="33"/>
      <c r="Q6092" s="33"/>
      <c r="R6092" s="33"/>
      <c r="S6092" s="33"/>
      <c r="T6092" s="33"/>
    </row>
    <row r="6093" spans="4:20" x14ac:dyDescent="0.3">
      <c r="D6093" s="33"/>
      <c r="E6093" s="33"/>
      <c r="F6093" s="33"/>
      <c r="G6093" s="33"/>
      <c r="H6093" s="33"/>
      <c r="I6093" s="33"/>
      <c r="J6093" s="33"/>
      <c r="K6093" s="33"/>
      <c r="L6093" s="33"/>
      <c r="M6093" s="33"/>
      <c r="N6093" s="33"/>
      <c r="O6093" s="33"/>
      <c r="P6093" s="33"/>
      <c r="Q6093" s="33"/>
      <c r="R6093" s="33"/>
      <c r="S6093" s="33"/>
      <c r="T6093" s="33"/>
    </row>
    <row r="6094" spans="4:20" x14ac:dyDescent="0.3">
      <c r="D6094" s="33"/>
      <c r="E6094" s="33"/>
      <c r="F6094" s="33"/>
      <c r="G6094" s="33"/>
      <c r="H6094" s="33"/>
      <c r="I6094" s="33"/>
      <c r="J6094" s="33"/>
      <c r="K6094" s="33"/>
      <c r="L6094" s="33"/>
      <c r="M6094" s="33"/>
      <c r="N6094" s="33"/>
      <c r="O6094" s="33"/>
      <c r="P6094" s="33"/>
      <c r="Q6094" s="33"/>
      <c r="R6094" s="33"/>
      <c r="S6094" s="33"/>
      <c r="T6094" s="33"/>
    </row>
    <row r="6095" spans="4:20" x14ac:dyDescent="0.3">
      <c r="D6095" s="33"/>
      <c r="E6095" s="33"/>
      <c r="F6095" s="33"/>
      <c r="G6095" s="33"/>
      <c r="H6095" s="33"/>
      <c r="I6095" s="33"/>
      <c r="J6095" s="33"/>
      <c r="K6095" s="33"/>
      <c r="L6095" s="33"/>
      <c r="M6095" s="33"/>
      <c r="N6095" s="33"/>
      <c r="O6095" s="33"/>
      <c r="P6095" s="33"/>
      <c r="Q6095" s="33"/>
      <c r="R6095" s="33"/>
      <c r="S6095" s="33"/>
      <c r="T6095" s="33"/>
    </row>
    <row r="6096" spans="4:20" x14ac:dyDescent="0.3">
      <c r="D6096" s="33"/>
      <c r="E6096" s="33"/>
      <c r="F6096" s="33"/>
      <c r="G6096" s="33"/>
      <c r="H6096" s="33"/>
      <c r="I6096" s="33"/>
      <c r="J6096" s="33"/>
      <c r="K6096" s="33"/>
      <c r="L6096" s="33"/>
      <c r="M6096" s="33"/>
      <c r="N6096" s="33"/>
      <c r="O6096" s="33"/>
      <c r="P6096" s="33"/>
      <c r="Q6096" s="33"/>
      <c r="R6096" s="33"/>
      <c r="S6096" s="33"/>
      <c r="T6096" s="33"/>
    </row>
    <row r="6097" spans="4:20" x14ac:dyDescent="0.3">
      <c r="D6097" s="33"/>
      <c r="E6097" s="33"/>
      <c r="F6097" s="33"/>
      <c r="G6097" s="33"/>
      <c r="H6097" s="33"/>
      <c r="I6097" s="33"/>
      <c r="J6097" s="33"/>
      <c r="K6097" s="33"/>
      <c r="L6097" s="33"/>
      <c r="M6097" s="33"/>
      <c r="N6097" s="33"/>
      <c r="O6097" s="33"/>
      <c r="P6097" s="33"/>
      <c r="Q6097" s="33"/>
      <c r="R6097" s="33"/>
      <c r="S6097" s="33"/>
      <c r="T6097" s="33"/>
    </row>
    <row r="6098" spans="4:20" x14ac:dyDescent="0.3">
      <c r="D6098" s="33"/>
      <c r="E6098" s="33"/>
      <c r="F6098" s="33"/>
      <c r="G6098" s="33"/>
      <c r="H6098" s="33"/>
      <c r="I6098" s="33"/>
      <c r="J6098" s="33"/>
      <c r="K6098" s="33"/>
      <c r="L6098" s="33"/>
      <c r="M6098" s="33"/>
      <c r="N6098" s="33"/>
      <c r="O6098" s="33"/>
      <c r="P6098" s="33"/>
      <c r="Q6098" s="33"/>
      <c r="R6098" s="33"/>
      <c r="S6098" s="33"/>
      <c r="T6098" s="33"/>
    </row>
    <row r="6099" spans="4:20" x14ac:dyDescent="0.3">
      <c r="D6099" s="33"/>
      <c r="E6099" s="33"/>
      <c r="F6099" s="33"/>
      <c r="G6099" s="33"/>
      <c r="H6099" s="33"/>
      <c r="I6099" s="33"/>
      <c r="J6099" s="33"/>
      <c r="K6099" s="33"/>
      <c r="L6099" s="33"/>
      <c r="M6099" s="33"/>
      <c r="N6099" s="33"/>
      <c r="O6099" s="33"/>
      <c r="P6099" s="33"/>
      <c r="Q6099" s="33"/>
      <c r="R6099" s="33"/>
      <c r="S6099" s="33"/>
      <c r="T6099" s="33"/>
    </row>
    <row r="6100" spans="4:20" x14ac:dyDescent="0.3">
      <c r="D6100" s="33"/>
      <c r="E6100" s="33"/>
      <c r="F6100" s="33"/>
      <c r="G6100" s="33"/>
      <c r="H6100" s="33"/>
      <c r="I6100" s="33"/>
      <c r="J6100" s="33"/>
      <c r="K6100" s="33"/>
      <c r="L6100" s="33"/>
      <c r="M6100" s="33"/>
      <c r="N6100" s="33"/>
      <c r="O6100" s="33"/>
      <c r="P6100" s="33"/>
      <c r="Q6100" s="33"/>
      <c r="R6100" s="33"/>
      <c r="S6100" s="33"/>
      <c r="T6100" s="33"/>
    </row>
    <row r="6101" spans="4:20" x14ac:dyDescent="0.3">
      <c r="D6101" s="33"/>
      <c r="E6101" s="33"/>
      <c r="F6101" s="33"/>
      <c r="G6101" s="33"/>
      <c r="H6101" s="33"/>
      <c r="I6101" s="33"/>
      <c r="J6101" s="33"/>
      <c r="K6101" s="33"/>
      <c r="L6101" s="33"/>
      <c r="M6101" s="33"/>
      <c r="N6101" s="33"/>
      <c r="O6101" s="33"/>
      <c r="P6101" s="33"/>
      <c r="Q6101" s="33"/>
      <c r="R6101" s="33"/>
      <c r="S6101" s="33"/>
      <c r="T6101" s="33"/>
    </row>
    <row r="6102" spans="4:20" x14ac:dyDescent="0.3">
      <c r="D6102" s="33"/>
      <c r="E6102" s="33"/>
      <c r="F6102" s="33"/>
      <c r="G6102" s="33"/>
      <c r="H6102" s="33"/>
      <c r="I6102" s="33"/>
      <c r="J6102" s="33"/>
      <c r="K6102" s="33"/>
      <c r="L6102" s="33"/>
      <c r="M6102" s="33"/>
      <c r="N6102" s="33"/>
      <c r="O6102" s="33"/>
      <c r="P6102" s="33"/>
      <c r="Q6102" s="33"/>
      <c r="R6102" s="33"/>
      <c r="S6102" s="33"/>
      <c r="T6102" s="33"/>
    </row>
    <row r="6103" spans="4:20" x14ac:dyDescent="0.3">
      <c r="D6103" s="33"/>
      <c r="E6103" s="33"/>
      <c r="F6103" s="33"/>
      <c r="G6103" s="33"/>
      <c r="H6103" s="33"/>
      <c r="I6103" s="33"/>
      <c r="J6103" s="33"/>
      <c r="K6103" s="33"/>
      <c r="L6103" s="33"/>
      <c r="M6103" s="33"/>
      <c r="N6103" s="33"/>
      <c r="O6103" s="33"/>
      <c r="P6103" s="33"/>
      <c r="Q6103" s="33"/>
      <c r="R6103" s="33"/>
      <c r="S6103" s="33"/>
      <c r="T6103" s="33"/>
    </row>
    <row r="6104" spans="4:20" x14ac:dyDescent="0.3">
      <c r="D6104" s="33"/>
      <c r="E6104" s="33"/>
      <c r="F6104" s="33"/>
      <c r="G6104" s="33"/>
      <c r="H6104" s="33"/>
      <c r="I6104" s="33"/>
      <c r="J6104" s="33"/>
      <c r="K6104" s="33"/>
      <c r="L6104" s="33"/>
      <c r="M6104" s="33"/>
      <c r="N6104" s="33"/>
      <c r="O6104" s="33"/>
      <c r="P6104" s="33"/>
      <c r="Q6104" s="33"/>
      <c r="R6104" s="33"/>
      <c r="S6104" s="33"/>
      <c r="T6104" s="33"/>
    </row>
    <row r="6105" spans="4:20" x14ac:dyDescent="0.3">
      <c r="D6105" s="33"/>
      <c r="E6105" s="33"/>
      <c r="F6105" s="33"/>
      <c r="G6105" s="33"/>
      <c r="H6105" s="33"/>
      <c r="I6105" s="33"/>
      <c r="J6105" s="33"/>
      <c r="K6105" s="33"/>
      <c r="L6105" s="33"/>
      <c r="M6105" s="33"/>
      <c r="N6105" s="33"/>
      <c r="O6105" s="33"/>
      <c r="P6105" s="33"/>
      <c r="Q6105" s="33"/>
      <c r="R6105" s="33"/>
      <c r="S6105" s="33"/>
      <c r="T6105" s="33"/>
    </row>
    <row r="6106" spans="4:20" x14ac:dyDescent="0.3">
      <c r="D6106" s="33"/>
      <c r="E6106" s="33"/>
      <c r="F6106" s="33"/>
      <c r="G6106" s="33"/>
      <c r="H6106" s="33"/>
      <c r="I6106" s="33"/>
      <c r="J6106" s="33"/>
      <c r="K6106" s="33"/>
      <c r="L6106" s="33"/>
      <c r="M6106" s="33"/>
      <c r="N6106" s="33"/>
      <c r="O6106" s="33"/>
      <c r="P6106" s="33"/>
      <c r="Q6106" s="33"/>
      <c r="R6106" s="33"/>
      <c r="S6106" s="33"/>
      <c r="T6106" s="33"/>
    </row>
    <row r="6107" spans="4:20" x14ac:dyDescent="0.3">
      <c r="D6107" s="33"/>
      <c r="E6107" s="33"/>
      <c r="F6107" s="33"/>
      <c r="G6107" s="33"/>
      <c r="H6107" s="33"/>
      <c r="I6107" s="33"/>
      <c r="J6107" s="33"/>
      <c r="K6107" s="33"/>
      <c r="L6107" s="33"/>
      <c r="M6107" s="33"/>
      <c r="N6107" s="33"/>
      <c r="O6107" s="33"/>
      <c r="P6107" s="33"/>
      <c r="Q6107" s="33"/>
      <c r="R6107" s="33"/>
      <c r="S6107" s="33"/>
      <c r="T6107" s="33"/>
    </row>
    <row r="6108" spans="4:20" x14ac:dyDescent="0.3">
      <c r="D6108" s="33"/>
      <c r="E6108" s="33"/>
      <c r="F6108" s="33"/>
      <c r="G6108" s="33"/>
      <c r="H6108" s="33"/>
      <c r="I6108" s="33"/>
      <c r="J6108" s="33"/>
      <c r="K6108" s="33"/>
      <c r="L6108" s="33"/>
      <c r="M6108" s="33"/>
      <c r="N6108" s="33"/>
      <c r="O6108" s="33"/>
      <c r="P6108" s="33"/>
      <c r="Q6108" s="33"/>
      <c r="R6108" s="33"/>
      <c r="S6108" s="33"/>
      <c r="T6108" s="33"/>
    </row>
    <row r="6109" spans="4:20" x14ac:dyDescent="0.3">
      <c r="D6109" s="33"/>
      <c r="E6109" s="33"/>
      <c r="F6109" s="33"/>
      <c r="G6109" s="33"/>
      <c r="H6109" s="33"/>
      <c r="I6109" s="33"/>
      <c r="J6109" s="33"/>
      <c r="K6109" s="33"/>
      <c r="L6109" s="33"/>
      <c r="M6109" s="33"/>
      <c r="N6109" s="33"/>
      <c r="O6109" s="33"/>
      <c r="P6109" s="33"/>
      <c r="Q6109" s="33"/>
      <c r="R6109" s="33"/>
      <c r="S6109" s="33"/>
      <c r="T6109" s="33"/>
    </row>
    <row r="6110" spans="4:20" x14ac:dyDescent="0.3">
      <c r="D6110" s="33"/>
      <c r="E6110" s="33"/>
      <c r="F6110" s="33"/>
      <c r="G6110" s="33"/>
      <c r="H6110" s="33"/>
      <c r="I6110" s="33"/>
      <c r="J6110" s="33"/>
      <c r="K6110" s="33"/>
      <c r="L6110" s="33"/>
      <c r="M6110" s="33"/>
      <c r="N6110" s="33"/>
      <c r="O6110" s="33"/>
      <c r="P6110" s="33"/>
      <c r="Q6110" s="33"/>
      <c r="R6110" s="33"/>
      <c r="S6110" s="33"/>
      <c r="T6110" s="33"/>
    </row>
    <row r="6111" spans="4:20" x14ac:dyDescent="0.3">
      <c r="D6111" s="33"/>
      <c r="E6111" s="33"/>
      <c r="F6111" s="33"/>
      <c r="G6111" s="33"/>
      <c r="H6111" s="33"/>
      <c r="I6111" s="33"/>
      <c r="J6111" s="33"/>
      <c r="K6111" s="33"/>
      <c r="L6111" s="33"/>
      <c r="M6111" s="33"/>
      <c r="N6111" s="33"/>
      <c r="O6111" s="33"/>
      <c r="P6111" s="33"/>
      <c r="Q6111" s="33"/>
      <c r="R6111" s="33"/>
      <c r="S6111" s="33"/>
      <c r="T6111" s="33"/>
    </row>
    <row r="6112" spans="4:20" x14ac:dyDescent="0.3">
      <c r="D6112" s="33"/>
      <c r="E6112" s="33"/>
      <c r="F6112" s="33"/>
      <c r="G6112" s="33"/>
      <c r="H6112" s="33"/>
      <c r="I6112" s="33"/>
      <c r="J6112" s="33"/>
      <c r="K6112" s="33"/>
      <c r="L6112" s="33"/>
      <c r="M6112" s="33"/>
      <c r="N6112" s="33"/>
      <c r="O6112" s="33"/>
      <c r="P6112" s="33"/>
      <c r="Q6112" s="33"/>
      <c r="R6112" s="33"/>
      <c r="S6112" s="33"/>
      <c r="T6112" s="33"/>
    </row>
    <row r="6113" spans="4:20" x14ac:dyDescent="0.3">
      <c r="D6113" s="33"/>
      <c r="E6113" s="33"/>
      <c r="F6113" s="33"/>
      <c r="G6113" s="33"/>
      <c r="H6113" s="33"/>
      <c r="I6113" s="33"/>
      <c r="J6113" s="33"/>
      <c r="K6113" s="33"/>
      <c r="L6113" s="33"/>
      <c r="M6113" s="33"/>
      <c r="N6113" s="33"/>
      <c r="O6113" s="33"/>
      <c r="P6113" s="33"/>
      <c r="Q6113" s="33"/>
      <c r="R6113" s="33"/>
      <c r="S6113" s="33"/>
      <c r="T6113" s="33"/>
    </row>
    <row r="6114" spans="4:20" x14ac:dyDescent="0.3">
      <c r="D6114" s="33"/>
      <c r="E6114" s="33"/>
      <c r="F6114" s="33"/>
      <c r="G6114" s="33"/>
      <c r="H6114" s="33"/>
      <c r="I6114" s="33"/>
      <c r="J6114" s="33"/>
      <c r="K6114" s="33"/>
      <c r="L6114" s="33"/>
      <c r="M6114" s="33"/>
      <c r="N6114" s="33"/>
      <c r="O6114" s="33"/>
      <c r="P6114" s="33"/>
      <c r="Q6114" s="33"/>
      <c r="R6114" s="33"/>
      <c r="S6114" s="33"/>
      <c r="T6114" s="33"/>
    </row>
    <row r="6115" spans="4:20" x14ac:dyDescent="0.3">
      <c r="D6115" s="33"/>
      <c r="E6115" s="33"/>
      <c r="F6115" s="33"/>
      <c r="G6115" s="33"/>
      <c r="H6115" s="33"/>
      <c r="I6115" s="33"/>
      <c r="J6115" s="33"/>
      <c r="K6115" s="33"/>
      <c r="L6115" s="33"/>
      <c r="M6115" s="33"/>
      <c r="N6115" s="33"/>
      <c r="O6115" s="33"/>
      <c r="P6115" s="33"/>
      <c r="Q6115" s="33"/>
      <c r="R6115" s="33"/>
      <c r="S6115" s="33"/>
      <c r="T6115" s="33"/>
    </row>
    <row r="6116" spans="4:20" x14ac:dyDescent="0.3">
      <c r="D6116" s="33"/>
      <c r="E6116" s="33"/>
      <c r="F6116" s="33"/>
      <c r="G6116" s="33"/>
      <c r="H6116" s="33"/>
      <c r="I6116" s="33"/>
      <c r="J6116" s="33"/>
      <c r="K6116" s="33"/>
      <c r="L6116" s="33"/>
      <c r="M6116" s="33"/>
      <c r="N6116" s="33"/>
      <c r="O6116" s="33"/>
      <c r="P6116" s="33"/>
      <c r="Q6116" s="33"/>
      <c r="R6116" s="33"/>
      <c r="S6116" s="33"/>
      <c r="T6116" s="33"/>
    </row>
    <row r="6117" spans="4:20" x14ac:dyDescent="0.3">
      <c r="D6117" s="33"/>
      <c r="E6117" s="33"/>
      <c r="F6117" s="33"/>
      <c r="G6117" s="33"/>
      <c r="H6117" s="33"/>
      <c r="I6117" s="33"/>
      <c r="J6117" s="33"/>
      <c r="K6117" s="33"/>
      <c r="L6117" s="33"/>
      <c r="M6117" s="33"/>
      <c r="N6117" s="33"/>
      <c r="O6117" s="33"/>
      <c r="P6117" s="33"/>
      <c r="Q6117" s="33"/>
      <c r="R6117" s="33"/>
      <c r="S6117" s="33"/>
      <c r="T6117" s="33"/>
    </row>
    <row r="6118" spans="4:20" x14ac:dyDescent="0.3">
      <c r="D6118" s="33"/>
      <c r="E6118" s="33"/>
      <c r="F6118" s="33"/>
      <c r="G6118" s="33"/>
      <c r="H6118" s="33"/>
      <c r="I6118" s="33"/>
      <c r="J6118" s="33"/>
      <c r="K6118" s="33"/>
      <c r="L6118" s="33"/>
      <c r="M6118" s="33"/>
      <c r="N6118" s="33"/>
      <c r="O6118" s="33"/>
      <c r="P6118" s="33"/>
      <c r="Q6118" s="33"/>
      <c r="R6118" s="33"/>
      <c r="S6118" s="33"/>
      <c r="T6118" s="33"/>
    </row>
    <row r="6119" spans="4:20" x14ac:dyDescent="0.3">
      <c r="D6119" s="33"/>
      <c r="E6119" s="33"/>
      <c r="F6119" s="33"/>
      <c r="G6119" s="33"/>
      <c r="H6119" s="33"/>
      <c r="I6119" s="33"/>
      <c r="J6119" s="33"/>
      <c r="K6119" s="33"/>
      <c r="L6119" s="33"/>
      <c r="M6119" s="33"/>
      <c r="N6119" s="33"/>
      <c r="O6119" s="33"/>
      <c r="P6119" s="33"/>
      <c r="Q6119" s="33"/>
      <c r="R6119" s="33"/>
      <c r="S6119" s="33"/>
      <c r="T6119" s="33"/>
    </row>
    <row r="6120" spans="4:20" x14ac:dyDescent="0.3">
      <c r="D6120" s="33"/>
      <c r="E6120" s="33"/>
      <c r="F6120" s="33"/>
      <c r="G6120" s="33"/>
      <c r="H6120" s="33"/>
      <c r="I6120" s="33"/>
      <c r="J6120" s="33"/>
      <c r="K6120" s="33"/>
      <c r="L6120" s="33"/>
      <c r="M6120" s="33"/>
      <c r="N6120" s="33"/>
      <c r="O6120" s="33"/>
      <c r="P6120" s="33"/>
      <c r="Q6120" s="33"/>
      <c r="R6120" s="33"/>
      <c r="S6120" s="33"/>
      <c r="T6120" s="33"/>
    </row>
    <row r="6121" spans="4:20" x14ac:dyDescent="0.3">
      <c r="D6121" s="33"/>
      <c r="E6121" s="33"/>
      <c r="F6121" s="33"/>
      <c r="G6121" s="33"/>
      <c r="H6121" s="33"/>
      <c r="I6121" s="33"/>
      <c r="J6121" s="33"/>
      <c r="K6121" s="33"/>
      <c r="L6121" s="33"/>
      <c r="M6121" s="33"/>
      <c r="N6121" s="33"/>
      <c r="O6121" s="33"/>
      <c r="P6121" s="33"/>
      <c r="Q6121" s="33"/>
      <c r="R6121" s="33"/>
      <c r="S6121" s="33"/>
      <c r="T6121" s="33"/>
    </row>
    <row r="6122" spans="4:20" x14ac:dyDescent="0.3">
      <c r="D6122" s="33"/>
      <c r="E6122" s="33"/>
      <c r="F6122" s="33"/>
      <c r="G6122" s="33"/>
      <c r="H6122" s="33"/>
      <c r="I6122" s="33"/>
      <c r="J6122" s="33"/>
      <c r="K6122" s="33"/>
      <c r="L6122" s="33"/>
      <c r="M6122" s="33"/>
      <c r="N6122" s="33"/>
      <c r="O6122" s="33"/>
      <c r="P6122" s="33"/>
      <c r="Q6122" s="33"/>
      <c r="R6122" s="33"/>
      <c r="S6122" s="33"/>
      <c r="T6122" s="33"/>
    </row>
    <row r="6123" spans="4:20" x14ac:dyDescent="0.3">
      <c r="D6123" s="33"/>
      <c r="E6123" s="33"/>
      <c r="F6123" s="33"/>
      <c r="G6123" s="33"/>
      <c r="H6123" s="33"/>
      <c r="I6123" s="33"/>
      <c r="J6123" s="33"/>
      <c r="K6123" s="33"/>
      <c r="L6123" s="33"/>
      <c r="M6123" s="33"/>
      <c r="N6123" s="33"/>
      <c r="O6123" s="33"/>
      <c r="P6123" s="33"/>
      <c r="Q6123" s="33"/>
      <c r="R6123" s="33"/>
      <c r="S6123" s="33"/>
      <c r="T6123" s="33"/>
    </row>
    <row r="6124" spans="4:20" x14ac:dyDescent="0.3">
      <c r="D6124" s="33"/>
      <c r="E6124" s="33"/>
      <c r="F6124" s="33"/>
      <c r="G6124" s="33"/>
      <c r="H6124" s="33"/>
      <c r="I6124" s="33"/>
      <c r="J6124" s="33"/>
      <c r="K6124" s="33"/>
      <c r="L6124" s="33"/>
      <c r="M6124" s="33"/>
      <c r="N6124" s="33"/>
      <c r="O6124" s="33"/>
      <c r="P6124" s="33"/>
      <c r="Q6124" s="33"/>
      <c r="R6124" s="33"/>
      <c r="S6124" s="33"/>
      <c r="T6124" s="33"/>
    </row>
    <row r="6125" spans="4:20" x14ac:dyDescent="0.3">
      <c r="D6125" s="33"/>
      <c r="E6125" s="33"/>
      <c r="F6125" s="33"/>
      <c r="G6125" s="33"/>
      <c r="H6125" s="33"/>
      <c r="I6125" s="33"/>
      <c r="J6125" s="33"/>
      <c r="K6125" s="33"/>
      <c r="L6125" s="33"/>
      <c r="M6125" s="33"/>
      <c r="N6125" s="33"/>
      <c r="O6125" s="33"/>
      <c r="P6125" s="33"/>
      <c r="Q6125" s="33"/>
      <c r="R6125" s="33"/>
      <c r="S6125" s="33"/>
      <c r="T6125" s="33"/>
    </row>
    <row r="6126" spans="4:20" x14ac:dyDescent="0.3">
      <c r="D6126" s="33"/>
      <c r="E6126" s="33"/>
      <c r="F6126" s="33"/>
      <c r="G6126" s="33"/>
      <c r="H6126" s="33"/>
      <c r="I6126" s="33"/>
      <c r="J6126" s="33"/>
      <c r="K6126" s="33"/>
      <c r="L6126" s="33"/>
      <c r="M6126" s="33"/>
      <c r="N6126" s="33"/>
      <c r="O6126" s="33"/>
      <c r="P6126" s="33"/>
      <c r="Q6126" s="33"/>
      <c r="R6126" s="33"/>
      <c r="S6126" s="33"/>
      <c r="T6126" s="33"/>
    </row>
    <row r="6127" spans="4:20" x14ac:dyDescent="0.3">
      <c r="D6127" s="33"/>
      <c r="E6127" s="33"/>
      <c r="F6127" s="33"/>
      <c r="G6127" s="33"/>
      <c r="H6127" s="33"/>
      <c r="I6127" s="33"/>
      <c r="J6127" s="33"/>
      <c r="K6127" s="33"/>
      <c r="L6127" s="33"/>
      <c r="M6127" s="33"/>
      <c r="N6127" s="33"/>
      <c r="O6127" s="33"/>
      <c r="P6127" s="33"/>
      <c r="Q6127" s="33"/>
      <c r="R6127" s="33"/>
      <c r="S6127" s="33"/>
      <c r="T6127" s="33"/>
    </row>
    <row r="6128" spans="4:20" x14ac:dyDescent="0.3">
      <c r="D6128" s="33"/>
      <c r="E6128" s="33"/>
      <c r="F6128" s="33"/>
      <c r="G6128" s="33"/>
      <c r="H6128" s="33"/>
      <c r="I6128" s="33"/>
      <c r="J6128" s="33"/>
      <c r="K6128" s="33"/>
      <c r="L6128" s="33"/>
      <c r="M6128" s="33"/>
      <c r="N6128" s="33"/>
      <c r="O6128" s="33"/>
      <c r="P6128" s="33"/>
      <c r="Q6128" s="33"/>
      <c r="R6128" s="33"/>
      <c r="S6128" s="33"/>
      <c r="T6128" s="33"/>
    </row>
    <row r="6129" spans="4:20" x14ac:dyDescent="0.3">
      <c r="D6129" s="33"/>
      <c r="E6129" s="33"/>
      <c r="F6129" s="33"/>
      <c r="G6129" s="33"/>
      <c r="H6129" s="33"/>
      <c r="I6129" s="33"/>
      <c r="J6129" s="33"/>
      <c r="K6129" s="33"/>
      <c r="L6129" s="33"/>
      <c r="M6129" s="33"/>
      <c r="N6129" s="33"/>
      <c r="O6129" s="33"/>
      <c r="P6129" s="33"/>
      <c r="Q6129" s="33"/>
      <c r="R6129" s="33"/>
      <c r="S6129" s="33"/>
      <c r="T6129" s="33"/>
    </row>
    <row r="6130" spans="4:20" x14ac:dyDescent="0.3">
      <c r="D6130" s="33"/>
      <c r="E6130" s="33"/>
      <c r="F6130" s="33"/>
      <c r="G6130" s="33"/>
      <c r="H6130" s="33"/>
      <c r="I6130" s="33"/>
      <c r="J6130" s="33"/>
      <c r="K6130" s="33"/>
      <c r="L6130" s="33"/>
      <c r="M6130" s="33"/>
      <c r="N6130" s="33"/>
      <c r="O6130" s="33"/>
      <c r="P6130" s="33"/>
      <c r="Q6130" s="33"/>
      <c r="R6130" s="33"/>
      <c r="S6130" s="33"/>
      <c r="T6130" s="33"/>
    </row>
    <row r="6131" spans="4:20" x14ac:dyDescent="0.3">
      <c r="D6131" s="33"/>
      <c r="E6131" s="33"/>
      <c r="F6131" s="33"/>
      <c r="G6131" s="33"/>
      <c r="H6131" s="33"/>
      <c r="I6131" s="33"/>
      <c r="J6131" s="33"/>
      <c r="K6131" s="33"/>
      <c r="L6131" s="33"/>
      <c r="M6131" s="33"/>
      <c r="N6131" s="33"/>
      <c r="O6131" s="33"/>
      <c r="P6131" s="33"/>
      <c r="Q6131" s="33"/>
      <c r="R6131" s="33"/>
      <c r="S6131" s="33"/>
      <c r="T6131" s="33"/>
    </row>
    <row r="6132" spans="4:20" x14ac:dyDescent="0.3">
      <c r="D6132" s="33"/>
      <c r="E6132" s="33"/>
      <c r="F6132" s="33"/>
      <c r="G6132" s="33"/>
      <c r="H6132" s="33"/>
      <c r="I6132" s="33"/>
      <c r="J6132" s="33"/>
      <c r="K6132" s="33"/>
      <c r="L6132" s="33"/>
      <c r="M6132" s="33"/>
      <c r="N6132" s="33"/>
      <c r="O6132" s="33"/>
      <c r="P6132" s="33"/>
      <c r="Q6132" s="33"/>
      <c r="R6132" s="33"/>
      <c r="S6132" s="33"/>
      <c r="T6132" s="33"/>
    </row>
    <row r="6133" spans="4:20" x14ac:dyDescent="0.3">
      <c r="D6133" s="33"/>
      <c r="E6133" s="33"/>
      <c r="F6133" s="33"/>
      <c r="G6133" s="33"/>
      <c r="H6133" s="33"/>
      <c r="I6133" s="33"/>
      <c r="J6133" s="33"/>
      <c r="K6133" s="33"/>
      <c r="L6133" s="33"/>
      <c r="M6133" s="33"/>
      <c r="N6133" s="33"/>
      <c r="O6133" s="33"/>
      <c r="P6133" s="33"/>
      <c r="Q6133" s="33"/>
      <c r="R6133" s="33"/>
      <c r="S6133" s="33"/>
      <c r="T6133" s="33"/>
    </row>
    <row r="6134" spans="4:20" x14ac:dyDescent="0.3">
      <c r="D6134" s="33"/>
      <c r="E6134" s="33"/>
      <c r="F6134" s="33"/>
      <c r="G6134" s="33"/>
      <c r="H6134" s="33"/>
      <c r="I6134" s="33"/>
      <c r="J6134" s="33"/>
      <c r="K6134" s="33"/>
      <c r="L6134" s="33"/>
      <c r="M6134" s="33"/>
      <c r="N6134" s="33"/>
      <c r="O6134" s="33"/>
      <c r="P6134" s="33"/>
      <c r="Q6134" s="33"/>
      <c r="R6134" s="33"/>
      <c r="S6134" s="33"/>
      <c r="T6134" s="33"/>
    </row>
    <row r="6135" spans="4:20" x14ac:dyDescent="0.3">
      <c r="D6135" s="33"/>
      <c r="E6135" s="33"/>
      <c r="F6135" s="33"/>
      <c r="G6135" s="33"/>
      <c r="H6135" s="33"/>
      <c r="I6135" s="33"/>
      <c r="J6135" s="33"/>
      <c r="K6135" s="33"/>
      <c r="L6135" s="33"/>
      <c r="M6135" s="33"/>
      <c r="N6135" s="33"/>
      <c r="O6135" s="33"/>
      <c r="P6135" s="33"/>
      <c r="Q6135" s="33"/>
      <c r="R6135" s="33"/>
      <c r="S6135" s="33"/>
      <c r="T6135" s="33"/>
    </row>
    <row r="6136" spans="4:20" x14ac:dyDescent="0.3">
      <c r="D6136" s="33"/>
      <c r="E6136" s="33"/>
      <c r="F6136" s="33"/>
      <c r="G6136" s="33"/>
      <c r="H6136" s="33"/>
      <c r="I6136" s="33"/>
      <c r="J6136" s="33"/>
      <c r="K6136" s="33"/>
      <c r="L6136" s="33"/>
      <c r="M6136" s="33"/>
      <c r="N6136" s="33"/>
      <c r="O6136" s="33"/>
      <c r="P6136" s="33"/>
      <c r="Q6136" s="33"/>
      <c r="R6136" s="33"/>
      <c r="S6136" s="33"/>
      <c r="T6136" s="33"/>
    </row>
    <row r="6137" spans="4:20" x14ac:dyDescent="0.3">
      <c r="D6137" s="33"/>
      <c r="E6137" s="33"/>
      <c r="F6137" s="33"/>
      <c r="G6137" s="33"/>
      <c r="H6137" s="33"/>
      <c r="I6137" s="33"/>
      <c r="J6137" s="33"/>
      <c r="K6137" s="33"/>
      <c r="L6137" s="33"/>
      <c r="M6137" s="33"/>
      <c r="N6137" s="33"/>
      <c r="O6137" s="33"/>
      <c r="P6137" s="33"/>
      <c r="Q6137" s="33"/>
      <c r="R6137" s="33"/>
      <c r="S6137" s="33"/>
      <c r="T6137" s="33"/>
    </row>
    <row r="6138" spans="4:20" x14ac:dyDescent="0.3">
      <c r="D6138" s="33"/>
      <c r="E6138" s="33"/>
      <c r="F6138" s="33"/>
      <c r="G6138" s="33"/>
      <c r="H6138" s="33"/>
      <c r="I6138" s="33"/>
      <c r="J6138" s="33"/>
      <c r="K6138" s="33"/>
      <c r="L6138" s="33"/>
      <c r="M6138" s="33"/>
      <c r="N6138" s="33"/>
      <c r="O6138" s="33"/>
      <c r="P6138" s="33"/>
      <c r="Q6138" s="33"/>
      <c r="R6138" s="33"/>
      <c r="S6138" s="33"/>
      <c r="T6138" s="33"/>
    </row>
    <row r="6139" spans="4:20" x14ac:dyDescent="0.3">
      <c r="D6139" s="33"/>
      <c r="E6139" s="33"/>
      <c r="F6139" s="33"/>
      <c r="G6139" s="33"/>
      <c r="H6139" s="33"/>
      <c r="I6139" s="33"/>
      <c r="J6139" s="33"/>
      <c r="K6139" s="33"/>
      <c r="L6139" s="33"/>
      <c r="M6139" s="33"/>
      <c r="N6139" s="33"/>
      <c r="O6139" s="33"/>
      <c r="P6139" s="33"/>
      <c r="Q6139" s="33"/>
      <c r="R6139" s="33"/>
      <c r="S6139" s="33"/>
      <c r="T6139" s="33"/>
    </row>
    <row r="6140" spans="4:20" x14ac:dyDescent="0.3">
      <c r="D6140" s="33"/>
      <c r="E6140" s="33"/>
      <c r="F6140" s="33"/>
      <c r="G6140" s="33"/>
      <c r="H6140" s="33"/>
      <c r="I6140" s="33"/>
      <c r="J6140" s="33"/>
      <c r="K6140" s="33"/>
      <c r="L6140" s="33"/>
      <c r="M6140" s="33"/>
      <c r="N6140" s="33"/>
      <c r="O6140" s="33"/>
      <c r="P6140" s="33"/>
      <c r="Q6140" s="33"/>
      <c r="R6140" s="33"/>
      <c r="S6140" s="33"/>
      <c r="T6140" s="33"/>
    </row>
    <row r="6141" spans="4:20" x14ac:dyDescent="0.3">
      <c r="D6141" s="33"/>
      <c r="E6141" s="33"/>
      <c r="F6141" s="33"/>
      <c r="G6141" s="33"/>
      <c r="H6141" s="33"/>
      <c r="I6141" s="33"/>
      <c r="J6141" s="33"/>
      <c r="K6141" s="33"/>
      <c r="L6141" s="33"/>
      <c r="M6141" s="33"/>
      <c r="N6141" s="33"/>
      <c r="O6141" s="33"/>
      <c r="P6141" s="33"/>
      <c r="Q6141" s="33"/>
      <c r="R6141" s="33"/>
      <c r="S6141" s="33"/>
      <c r="T6141" s="33"/>
    </row>
    <row r="6142" spans="4:20" x14ac:dyDescent="0.3">
      <c r="D6142" s="33"/>
      <c r="E6142" s="33"/>
      <c r="F6142" s="33"/>
      <c r="G6142" s="33"/>
      <c r="H6142" s="33"/>
      <c r="I6142" s="33"/>
      <c r="J6142" s="33"/>
      <c r="K6142" s="33"/>
      <c r="L6142" s="33"/>
      <c r="M6142" s="33"/>
      <c r="N6142" s="33"/>
      <c r="O6142" s="33"/>
      <c r="P6142" s="33"/>
      <c r="Q6142" s="33"/>
      <c r="R6142" s="33"/>
      <c r="S6142" s="33"/>
      <c r="T6142" s="33"/>
    </row>
    <row r="6143" spans="4:20" x14ac:dyDescent="0.3">
      <c r="D6143" s="33"/>
      <c r="E6143" s="33"/>
      <c r="F6143" s="33"/>
      <c r="G6143" s="33"/>
      <c r="H6143" s="33"/>
      <c r="I6143" s="33"/>
      <c r="J6143" s="33"/>
      <c r="K6143" s="33"/>
      <c r="L6143" s="33"/>
      <c r="M6143" s="33"/>
      <c r="N6143" s="33"/>
      <c r="O6143" s="33"/>
      <c r="P6143" s="33"/>
      <c r="Q6143" s="33"/>
      <c r="R6143" s="33"/>
      <c r="S6143" s="33"/>
      <c r="T6143" s="33"/>
    </row>
    <row r="6144" spans="4:20" x14ac:dyDescent="0.3">
      <c r="D6144" s="33"/>
      <c r="E6144" s="33"/>
      <c r="F6144" s="33"/>
      <c r="G6144" s="33"/>
      <c r="H6144" s="33"/>
      <c r="I6144" s="33"/>
      <c r="J6144" s="33"/>
      <c r="K6144" s="33"/>
      <c r="L6144" s="33"/>
      <c r="M6144" s="33"/>
      <c r="N6144" s="33"/>
      <c r="O6144" s="33"/>
      <c r="P6144" s="33"/>
      <c r="Q6144" s="33"/>
      <c r="R6144" s="33"/>
      <c r="S6144" s="33"/>
      <c r="T6144" s="33"/>
    </row>
    <row r="6145" spans="4:20" x14ac:dyDescent="0.3">
      <c r="D6145" s="33"/>
      <c r="E6145" s="33"/>
      <c r="F6145" s="33"/>
      <c r="G6145" s="33"/>
      <c r="H6145" s="33"/>
      <c r="I6145" s="33"/>
      <c r="J6145" s="33"/>
      <c r="K6145" s="33"/>
      <c r="L6145" s="33"/>
      <c r="M6145" s="33"/>
      <c r="N6145" s="33"/>
      <c r="O6145" s="33"/>
      <c r="P6145" s="33"/>
      <c r="Q6145" s="33"/>
      <c r="R6145" s="33"/>
      <c r="S6145" s="33"/>
      <c r="T6145" s="33"/>
    </row>
    <row r="6146" spans="4:20" x14ac:dyDescent="0.3">
      <c r="D6146" s="33"/>
      <c r="E6146" s="33"/>
      <c r="F6146" s="33"/>
      <c r="G6146" s="33"/>
      <c r="H6146" s="33"/>
      <c r="I6146" s="33"/>
      <c r="J6146" s="33"/>
      <c r="K6146" s="33"/>
      <c r="L6146" s="33"/>
      <c r="M6146" s="33"/>
      <c r="N6146" s="33"/>
      <c r="O6146" s="33"/>
      <c r="P6146" s="33"/>
      <c r="Q6146" s="33"/>
      <c r="R6146" s="33"/>
      <c r="S6146" s="33"/>
      <c r="T6146" s="33"/>
    </row>
    <row r="6147" spans="4:20" x14ac:dyDescent="0.3">
      <c r="D6147" s="33"/>
      <c r="E6147" s="33"/>
      <c r="F6147" s="33"/>
      <c r="G6147" s="33"/>
      <c r="H6147" s="33"/>
      <c r="I6147" s="33"/>
      <c r="J6147" s="33"/>
      <c r="K6147" s="33"/>
      <c r="L6147" s="33"/>
      <c r="M6147" s="33"/>
      <c r="N6147" s="33"/>
      <c r="O6147" s="33"/>
      <c r="P6147" s="33"/>
      <c r="Q6147" s="33"/>
      <c r="R6147" s="33"/>
      <c r="S6147" s="33"/>
      <c r="T6147" s="33"/>
    </row>
    <row r="6148" spans="4:20" x14ac:dyDescent="0.3">
      <c r="D6148" s="33"/>
      <c r="E6148" s="33"/>
      <c r="F6148" s="33"/>
      <c r="G6148" s="33"/>
      <c r="H6148" s="33"/>
      <c r="I6148" s="33"/>
      <c r="J6148" s="33"/>
      <c r="K6148" s="33"/>
      <c r="L6148" s="33"/>
      <c r="M6148" s="33"/>
      <c r="N6148" s="33"/>
      <c r="O6148" s="33"/>
      <c r="P6148" s="33"/>
      <c r="Q6148" s="33"/>
      <c r="R6148" s="33"/>
      <c r="S6148" s="33"/>
      <c r="T6148" s="33"/>
    </row>
    <row r="6149" spans="4:20" x14ac:dyDescent="0.3">
      <c r="D6149" s="33"/>
      <c r="E6149" s="33"/>
      <c r="F6149" s="33"/>
      <c r="G6149" s="33"/>
      <c r="H6149" s="33"/>
      <c r="I6149" s="33"/>
      <c r="J6149" s="33"/>
      <c r="K6149" s="33"/>
      <c r="L6149" s="33"/>
      <c r="M6149" s="33"/>
      <c r="N6149" s="33"/>
      <c r="O6149" s="33"/>
      <c r="P6149" s="33"/>
      <c r="Q6149" s="33"/>
      <c r="R6149" s="33"/>
      <c r="S6149" s="33"/>
      <c r="T6149" s="33"/>
    </row>
    <row r="6150" spans="4:20" x14ac:dyDescent="0.3">
      <c r="D6150" s="33"/>
      <c r="E6150" s="33"/>
      <c r="F6150" s="33"/>
      <c r="G6150" s="33"/>
      <c r="H6150" s="33"/>
      <c r="I6150" s="33"/>
      <c r="J6150" s="33"/>
      <c r="K6150" s="33"/>
      <c r="L6150" s="33"/>
      <c r="M6150" s="33"/>
      <c r="N6150" s="33"/>
      <c r="O6150" s="33"/>
      <c r="P6150" s="33"/>
      <c r="Q6150" s="33"/>
      <c r="R6150" s="33"/>
      <c r="S6150" s="33"/>
      <c r="T6150" s="33"/>
    </row>
    <row r="6151" spans="4:20" x14ac:dyDescent="0.3">
      <c r="D6151" s="33"/>
      <c r="E6151" s="33"/>
      <c r="F6151" s="33"/>
      <c r="G6151" s="33"/>
      <c r="H6151" s="33"/>
      <c r="I6151" s="33"/>
      <c r="J6151" s="33"/>
      <c r="K6151" s="33"/>
      <c r="L6151" s="33"/>
      <c r="M6151" s="33"/>
      <c r="N6151" s="33"/>
      <c r="O6151" s="33"/>
      <c r="P6151" s="33"/>
      <c r="Q6151" s="33"/>
      <c r="R6151" s="33"/>
      <c r="S6151" s="33"/>
      <c r="T6151" s="33"/>
    </row>
    <row r="6152" spans="4:20" x14ac:dyDescent="0.3">
      <c r="D6152" s="33"/>
      <c r="E6152" s="33"/>
      <c r="F6152" s="33"/>
      <c r="G6152" s="33"/>
      <c r="H6152" s="33"/>
      <c r="I6152" s="33"/>
      <c r="J6152" s="33"/>
      <c r="K6152" s="33"/>
      <c r="L6152" s="33"/>
      <c r="M6152" s="33"/>
      <c r="N6152" s="33"/>
      <c r="O6152" s="33"/>
      <c r="P6152" s="33"/>
      <c r="Q6152" s="33"/>
      <c r="R6152" s="33"/>
      <c r="S6152" s="33"/>
      <c r="T6152" s="33"/>
    </row>
    <row r="6153" spans="4:20" x14ac:dyDescent="0.3">
      <c r="D6153" s="33"/>
      <c r="E6153" s="33"/>
      <c r="F6153" s="33"/>
      <c r="G6153" s="33"/>
      <c r="H6153" s="33"/>
      <c r="I6153" s="33"/>
      <c r="J6153" s="33"/>
      <c r="K6153" s="33"/>
      <c r="L6153" s="33"/>
      <c r="M6153" s="33"/>
      <c r="N6153" s="33"/>
      <c r="O6153" s="33"/>
      <c r="P6153" s="33"/>
      <c r="Q6153" s="33"/>
      <c r="R6153" s="33"/>
      <c r="S6153" s="33"/>
      <c r="T6153" s="33"/>
    </row>
    <row r="6154" spans="4:20" x14ac:dyDescent="0.3">
      <c r="D6154" s="33"/>
      <c r="E6154" s="33"/>
      <c r="F6154" s="33"/>
      <c r="G6154" s="33"/>
      <c r="H6154" s="33"/>
      <c r="I6154" s="33"/>
      <c r="J6154" s="33"/>
      <c r="K6154" s="33"/>
      <c r="L6154" s="33"/>
      <c r="M6154" s="33"/>
      <c r="N6154" s="33"/>
      <c r="O6154" s="33"/>
      <c r="P6154" s="33"/>
      <c r="Q6154" s="33"/>
      <c r="R6154" s="33"/>
      <c r="S6154" s="33"/>
      <c r="T6154" s="33"/>
    </row>
    <row r="6155" spans="4:20" x14ac:dyDescent="0.3">
      <c r="D6155" s="33"/>
      <c r="E6155" s="33"/>
      <c r="F6155" s="33"/>
      <c r="G6155" s="33"/>
      <c r="H6155" s="33"/>
      <c r="I6155" s="33"/>
      <c r="J6155" s="33"/>
      <c r="K6155" s="33"/>
      <c r="L6155" s="33"/>
      <c r="M6155" s="33"/>
      <c r="N6155" s="33"/>
      <c r="O6155" s="33"/>
      <c r="P6155" s="33"/>
      <c r="Q6155" s="33"/>
      <c r="R6155" s="33"/>
      <c r="S6155" s="33"/>
      <c r="T6155" s="33"/>
    </row>
    <row r="6156" spans="4:20" x14ac:dyDescent="0.3">
      <c r="D6156" s="33"/>
      <c r="E6156" s="33"/>
      <c r="F6156" s="33"/>
      <c r="G6156" s="33"/>
      <c r="H6156" s="33"/>
      <c r="I6156" s="33"/>
      <c r="J6156" s="33"/>
      <c r="K6156" s="33"/>
      <c r="L6156" s="33"/>
      <c r="M6156" s="33"/>
      <c r="N6156" s="33"/>
      <c r="O6156" s="33"/>
      <c r="P6156" s="33"/>
      <c r="Q6156" s="33"/>
      <c r="R6156" s="33"/>
      <c r="S6156" s="33"/>
      <c r="T6156" s="33"/>
    </row>
    <row r="6157" spans="4:20" x14ac:dyDescent="0.3">
      <c r="D6157" s="33"/>
      <c r="E6157" s="33"/>
      <c r="F6157" s="33"/>
      <c r="G6157" s="33"/>
      <c r="H6157" s="33"/>
      <c r="I6157" s="33"/>
      <c r="J6157" s="33"/>
      <c r="K6157" s="33"/>
      <c r="L6157" s="33"/>
      <c r="M6157" s="33"/>
      <c r="N6157" s="33"/>
      <c r="O6157" s="33"/>
      <c r="P6157" s="33"/>
      <c r="Q6157" s="33"/>
      <c r="R6157" s="33"/>
      <c r="S6157" s="33"/>
      <c r="T6157" s="33"/>
    </row>
    <row r="6158" spans="4:20" x14ac:dyDescent="0.3">
      <c r="D6158" s="33"/>
      <c r="E6158" s="33"/>
      <c r="F6158" s="33"/>
      <c r="G6158" s="33"/>
      <c r="H6158" s="33"/>
      <c r="I6158" s="33"/>
      <c r="J6158" s="33"/>
      <c r="K6158" s="33"/>
      <c r="L6158" s="33"/>
      <c r="M6158" s="33"/>
      <c r="N6158" s="33"/>
      <c r="O6158" s="33"/>
      <c r="P6158" s="33"/>
      <c r="Q6158" s="33"/>
      <c r="R6158" s="33"/>
      <c r="S6158" s="33"/>
      <c r="T6158" s="33"/>
    </row>
    <row r="6159" spans="4:20" x14ac:dyDescent="0.3">
      <c r="D6159" s="33"/>
      <c r="E6159" s="33"/>
      <c r="F6159" s="33"/>
      <c r="G6159" s="33"/>
      <c r="H6159" s="33"/>
      <c r="I6159" s="33"/>
      <c r="J6159" s="33"/>
      <c r="K6159" s="33"/>
      <c r="L6159" s="33"/>
      <c r="M6159" s="33"/>
      <c r="N6159" s="33"/>
      <c r="O6159" s="33"/>
      <c r="P6159" s="33"/>
      <c r="Q6159" s="33"/>
      <c r="R6159" s="33"/>
      <c r="S6159" s="33"/>
      <c r="T6159" s="33"/>
    </row>
    <row r="6160" spans="4:20" x14ac:dyDescent="0.3">
      <c r="D6160" s="33"/>
      <c r="E6160" s="33"/>
      <c r="F6160" s="33"/>
      <c r="G6160" s="33"/>
      <c r="H6160" s="33"/>
      <c r="I6160" s="33"/>
      <c r="J6160" s="33"/>
      <c r="K6160" s="33"/>
      <c r="L6160" s="33"/>
      <c r="M6160" s="33"/>
      <c r="N6160" s="33"/>
      <c r="O6160" s="33"/>
      <c r="P6160" s="33"/>
      <c r="Q6160" s="33"/>
      <c r="R6160" s="33"/>
      <c r="S6160" s="33"/>
      <c r="T6160" s="33"/>
    </row>
    <row r="6161" spans="4:20" x14ac:dyDescent="0.3">
      <c r="D6161" s="33"/>
      <c r="E6161" s="33"/>
      <c r="F6161" s="33"/>
      <c r="G6161" s="33"/>
      <c r="H6161" s="33"/>
      <c r="I6161" s="33"/>
      <c r="J6161" s="33"/>
      <c r="K6161" s="33"/>
      <c r="L6161" s="33"/>
      <c r="M6161" s="33"/>
      <c r="N6161" s="33"/>
      <c r="O6161" s="33"/>
      <c r="P6161" s="33"/>
      <c r="Q6161" s="33"/>
      <c r="R6161" s="33"/>
      <c r="S6161" s="33"/>
      <c r="T6161" s="33"/>
    </row>
    <row r="6162" spans="4:20" x14ac:dyDescent="0.3">
      <c r="D6162" s="33"/>
      <c r="E6162" s="33"/>
      <c r="F6162" s="33"/>
      <c r="G6162" s="33"/>
      <c r="H6162" s="33"/>
      <c r="I6162" s="33"/>
      <c r="J6162" s="33"/>
      <c r="K6162" s="33"/>
      <c r="L6162" s="33"/>
      <c r="M6162" s="33"/>
      <c r="N6162" s="33"/>
      <c r="O6162" s="33"/>
      <c r="P6162" s="33"/>
      <c r="Q6162" s="33"/>
      <c r="R6162" s="33"/>
      <c r="S6162" s="33"/>
      <c r="T6162" s="33"/>
    </row>
    <row r="6163" spans="4:20" x14ac:dyDescent="0.3">
      <c r="D6163" s="33"/>
      <c r="E6163" s="33"/>
      <c r="F6163" s="33"/>
      <c r="G6163" s="33"/>
      <c r="H6163" s="33"/>
      <c r="I6163" s="33"/>
      <c r="J6163" s="33"/>
      <c r="K6163" s="33"/>
      <c r="L6163" s="33"/>
      <c r="M6163" s="33"/>
      <c r="N6163" s="33"/>
      <c r="O6163" s="33"/>
      <c r="P6163" s="33"/>
      <c r="Q6163" s="33"/>
      <c r="R6163" s="33"/>
      <c r="S6163" s="33"/>
      <c r="T6163" s="33"/>
    </row>
    <row r="6164" spans="4:20" x14ac:dyDescent="0.3">
      <c r="D6164" s="33"/>
      <c r="E6164" s="33"/>
      <c r="F6164" s="33"/>
      <c r="G6164" s="33"/>
      <c r="H6164" s="33"/>
      <c r="I6164" s="33"/>
      <c r="J6164" s="33"/>
      <c r="K6164" s="33"/>
      <c r="L6164" s="33"/>
      <c r="M6164" s="33"/>
      <c r="N6164" s="33"/>
      <c r="O6164" s="33"/>
      <c r="P6164" s="33"/>
      <c r="Q6164" s="33"/>
      <c r="R6164" s="33"/>
      <c r="S6164" s="33"/>
      <c r="T6164" s="33"/>
    </row>
    <row r="6165" spans="4:20" x14ac:dyDescent="0.3">
      <c r="D6165" s="33"/>
      <c r="E6165" s="33"/>
      <c r="F6165" s="33"/>
      <c r="G6165" s="33"/>
      <c r="H6165" s="33"/>
      <c r="I6165" s="33"/>
      <c r="J6165" s="33"/>
      <c r="K6165" s="33"/>
      <c r="L6165" s="33"/>
      <c r="M6165" s="33"/>
      <c r="N6165" s="33"/>
      <c r="O6165" s="33"/>
      <c r="P6165" s="33"/>
      <c r="Q6165" s="33"/>
      <c r="R6165" s="33"/>
      <c r="S6165" s="33"/>
      <c r="T6165" s="33"/>
    </row>
    <row r="6166" spans="4:20" x14ac:dyDescent="0.3">
      <c r="D6166" s="33"/>
      <c r="E6166" s="33"/>
      <c r="F6166" s="33"/>
      <c r="G6166" s="33"/>
      <c r="H6166" s="33"/>
      <c r="I6166" s="33"/>
      <c r="J6166" s="33"/>
      <c r="K6166" s="33"/>
      <c r="L6166" s="33"/>
      <c r="M6166" s="33"/>
      <c r="N6166" s="33"/>
      <c r="O6166" s="33"/>
      <c r="P6166" s="33"/>
      <c r="Q6166" s="33"/>
      <c r="R6166" s="33"/>
      <c r="S6166" s="33"/>
      <c r="T6166" s="33"/>
    </row>
    <row r="6167" spans="4:20" x14ac:dyDescent="0.3">
      <c r="D6167" s="33"/>
      <c r="E6167" s="33"/>
      <c r="F6167" s="33"/>
      <c r="G6167" s="33"/>
      <c r="H6167" s="33"/>
      <c r="I6167" s="33"/>
      <c r="J6167" s="33"/>
      <c r="K6167" s="33"/>
      <c r="L6167" s="33"/>
      <c r="M6167" s="33"/>
      <c r="N6167" s="33"/>
      <c r="O6167" s="33"/>
      <c r="P6167" s="33"/>
      <c r="Q6167" s="33"/>
      <c r="R6167" s="33"/>
      <c r="S6167" s="33"/>
      <c r="T6167" s="33"/>
    </row>
    <row r="6168" spans="4:20" x14ac:dyDescent="0.3">
      <c r="D6168" s="33"/>
      <c r="E6168" s="33"/>
      <c r="F6168" s="33"/>
      <c r="G6168" s="33"/>
      <c r="H6168" s="33"/>
      <c r="I6168" s="33"/>
      <c r="J6168" s="33"/>
      <c r="K6168" s="33"/>
      <c r="L6168" s="33"/>
      <c r="M6168" s="33"/>
      <c r="N6168" s="33"/>
      <c r="O6168" s="33"/>
      <c r="P6168" s="33"/>
      <c r="Q6168" s="33"/>
      <c r="R6168" s="33"/>
      <c r="S6168" s="33"/>
      <c r="T6168" s="33"/>
    </row>
    <row r="6169" spans="4:20" x14ac:dyDescent="0.3">
      <c r="D6169" s="33"/>
      <c r="E6169" s="33"/>
      <c r="F6169" s="33"/>
      <c r="G6169" s="33"/>
      <c r="H6169" s="33"/>
      <c r="I6169" s="33"/>
      <c r="J6169" s="33"/>
      <c r="K6169" s="33"/>
      <c r="L6169" s="33"/>
      <c r="M6169" s="33"/>
      <c r="N6169" s="33"/>
      <c r="O6169" s="33"/>
      <c r="P6169" s="33"/>
      <c r="Q6169" s="33"/>
      <c r="R6169" s="33"/>
      <c r="S6169" s="33"/>
      <c r="T6169" s="33"/>
    </row>
    <row r="6170" spans="4:20" x14ac:dyDescent="0.3">
      <c r="D6170" s="33"/>
      <c r="E6170" s="33"/>
      <c r="F6170" s="33"/>
      <c r="G6170" s="33"/>
      <c r="H6170" s="33"/>
      <c r="I6170" s="33"/>
      <c r="J6170" s="33"/>
      <c r="K6170" s="33"/>
      <c r="L6170" s="33"/>
      <c r="M6170" s="33"/>
      <c r="N6170" s="33"/>
      <c r="O6170" s="33"/>
      <c r="P6170" s="33"/>
      <c r="Q6170" s="33"/>
      <c r="R6170" s="33"/>
      <c r="S6170" s="33"/>
      <c r="T6170" s="33"/>
    </row>
    <row r="6171" spans="4:20" x14ac:dyDescent="0.3">
      <c r="D6171" s="33"/>
      <c r="E6171" s="33"/>
      <c r="F6171" s="33"/>
      <c r="G6171" s="33"/>
      <c r="H6171" s="33"/>
      <c r="I6171" s="33"/>
      <c r="J6171" s="33"/>
      <c r="K6171" s="33"/>
      <c r="L6171" s="33"/>
      <c r="M6171" s="33"/>
      <c r="N6171" s="33"/>
      <c r="O6171" s="33"/>
      <c r="P6171" s="33"/>
      <c r="Q6171" s="33"/>
      <c r="R6171" s="33"/>
      <c r="S6171" s="33"/>
      <c r="T6171" s="33"/>
    </row>
    <row r="6172" spans="4:20" x14ac:dyDescent="0.3">
      <c r="D6172" s="33"/>
      <c r="E6172" s="33"/>
      <c r="F6172" s="33"/>
      <c r="G6172" s="33"/>
      <c r="H6172" s="33"/>
      <c r="I6172" s="33"/>
      <c r="J6172" s="33"/>
      <c r="K6172" s="33"/>
      <c r="L6172" s="33"/>
      <c r="M6172" s="33"/>
      <c r="N6172" s="33"/>
      <c r="O6172" s="33"/>
      <c r="P6172" s="33"/>
      <c r="Q6172" s="33"/>
      <c r="R6172" s="33"/>
      <c r="S6172" s="33"/>
      <c r="T6172" s="33"/>
    </row>
    <row r="6173" spans="4:20" x14ac:dyDescent="0.3">
      <c r="D6173" s="33"/>
      <c r="E6173" s="33"/>
      <c r="F6173" s="33"/>
      <c r="G6173" s="33"/>
      <c r="H6173" s="33"/>
      <c r="I6173" s="33"/>
      <c r="J6173" s="33"/>
      <c r="K6173" s="33"/>
      <c r="L6173" s="33"/>
      <c r="M6173" s="33"/>
      <c r="N6173" s="33"/>
      <c r="O6173" s="33"/>
      <c r="P6173" s="33"/>
      <c r="Q6173" s="33"/>
      <c r="R6173" s="33"/>
      <c r="S6173" s="33"/>
      <c r="T6173" s="33"/>
    </row>
    <row r="6174" spans="4:20" x14ac:dyDescent="0.3">
      <c r="D6174" s="33"/>
      <c r="E6174" s="33"/>
      <c r="F6174" s="33"/>
      <c r="G6174" s="33"/>
      <c r="H6174" s="33"/>
      <c r="I6174" s="33"/>
      <c r="J6174" s="33"/>
      <c r="K6174" s="33"/>
      <c r="L6174" s="33"/>
      <c r="M6174" s="33"/>
      <c r="N6174" s="33"/>
      <c r="O6174" s="33"/>
      <c r="P6174" s="33"/>
      <c r="Q6174" s="33"/>
      <c r="R6174" s="33"/>
      <c r="S6174" s="33"/>
      <c r="T6174" s="33"/>
    </row>
    <row r="6175" spans="4:20" x14ac:dyDescent="0.3">
      <c r="D6175" s="33"/>
      <c r="E6175" s="33"/>
      <c r="F6175" s="33"/>
      <c r="G6175" s="33"/>
      <c r="H6175" s="33"/>
      <c r="I6175" s="33"/>
      <c r="J6175" s="33"/>
      <c r="K6175" s="33"/>
      <c r="L6175" s="33"/>
      <c r="M6175" s="33"/>
      <c r="N6175" s="33"/>
      <c r="O6175" s="33"/>
      <c r="P6175" s="33"/>
      <c r="Q6175" s="33"/>
      <c r="R6175" s="33"/>
      <c r="S6175" s="33"/>
      <c r="T6175" s="33"/>
    </row>
    <row r="6176" spans="4:20" x14ac:dyDescent="0.3">
      <c r="D6176" s="33"/>
      <c r="E6176" s="33"/>
      <c r="F6176" s="33"/>
      <c r="G6176" s="33"/>
      <c r="H6176" s="33"/>
      <c r="I6176" s="33"/>
      <c r="J6176" s="33"/>
      <c r="K6176" s="33"/>
      <c r="L6176" s="33"/>
      <c r="M6176" s="33"/>
      <c r="N6176" s="33"/>
      <c r="O6176" s="33"/>
      <c r="P6176" s="33"/>
      <c r="Q6176" s="33"/>
      <c r="R6176" s="33"/>
      <c r="S6176" s="33"/>
      <c r="T6176" s="33"/>
    </row>
    <row r="6177" spans="4:20" x14ac:dyDescent="0.3">
      <c r="D6177" s="33"/>
      <c r="E6177" s="33"/>
      <c r="F6177" s="33"/>
      <c r="G6177" s="33"/>
      <c r="H6177" s="33"/>
      <c r="I6177" s="33"/>
      <c r="J6177" s="33"/>
      <c r="K6177" s="33"/>
      <c r="L6177" s="33"/>
      <c r="M6177" s="33"/>
      <c r="N6177" s="33"/>
      <c r="O6177" s="33"/>
      <c r="P6177" s="33"/>
      <c r="Q6177" s="33"/>
      <c r="R6177" s="33"/>
      <c r="S6177" s="33"/>
      <c r="T6177" s="33"/>
    </row>
    <row r="6178" spans="4:20" x14ac:dyDescent="0.3">
      <c r="D6178" s="33"/>
      <c r="E6178" s="33"/>
      <c r="F6178" s="33"/>
      <c r="G6178" s="33"/>
      <c r="H6178" s="33"/>
      <c r="I6178" s="33"/>
      <c r="J6178" s="33"/>
      <c r="K6178" s="33"/>
      <c r="L6178" s="33"/>
      <c r="M6178" s="33"/>
      <c r="N6178" s="33"/>
      <c r="O6178" s="33"/>
      <c r="P6178" s="33"/>
      <c r="Q6178" s="33"/>
      <c r="R6178" s="33"/>
      <c r="S6178" s="33"/>
      <c r="T6178" s="33"/>
    </row>
    <row r="6179" spans="4:20" x14ac:dyDescent="0.3">
      <c r="D6179" s="33"/>
      <c r="E6179" s="33"/>
      <c r="F6179" s="33"/>
      <c r="G6179" s="33"/>
      <c r="H6179" s="33"/>
      <c r="I6179" s="33"/>
      <c r="J6179" s="33"/>
      <c r="K6179" s="33"/>
      <c r="L6179" s="33"/>
      <c r="M6179" s="33"/>
      <c r="N6179" s="33"/>
      <c r="O6179" s="33"/>
      <c r="P6179" s="33"/>
      <c r="Q6179" s="33"/>
      <c r="R6179" s="33"/>
      <c r="S6179" s="33"/>
      <c r="T6179" s="33"/>
    </row>
    <row r="6180" spans="4:20" x14ac:dyDescent="0.3">
      <c r="D6180" s="33"/>
      <c r="E6180" s="33"/>
      <c r="F6180" s="33"/>
      <c r="G6180" s="33"/>
      <c r="H6180" s="33"/>
      <c r="I6180" s="33"/>
      <c r="J6180" s="33"/>
      <c r="K6180" s="33"/>
      <c r="L6180" s="33"/>
      <c r="M6180" s="33"/>
      <c r="N6180" s="33"/>
      <c r="O6180" s="33"/>
      <c r="P6180" s="33"/>
      <c r="Q6180" s="33"/>
      <c r="R6180" s="33"/>
      <c r="S6180" s="33"/>
      <c r="T6180" s="33"/>
    </row>
    <row r="6181" spans="4:20" x14ac:dyDescent="0.3">
      <c r="D6181" s="33"/>
      <c r="E6181" s="33"/>
      <c r="F6181" s="33"/>
      <c r="G6181" s="33"/>
      <c r="H6181" s="33"/>
      <c r="I6181" s="33"/>
      <c r="J6181" s="33"/>
      <c r="K6181" s="33"/>
      <c r="L6181" s="33"/>
      <c r="M6181" s="33"/>
      <c r="N6181" s="33"/>
      <c r="O6181" s="33"/>
      <c r="P6181" s="33"/>
      <c r="Q6181" s="33"/>
      <c r="R6181" s="33"/>
      <c r="S6181" s="33"/>
      <c r="T6181" s="33"/>
    </row>
    <row r="6182" spans="4:20" x14ac:dyDescent="0.3">
      <c r="D6182" s="33"/>
      <c r="E6182" s="33"/>
      <c r="F6182" s="33"/>
      <c r="G6182" s="33"/>
      <c r="H6182" s="33"/>
      <c r="I6182" s="33"/>
      <c r="J6182" s="33"/>
      <c r="K6182" s="33"/>
      <c r="L6182" s="33"/>
      <c r="M6182" s="33"/>
      <c r="N6182" s="33"/>
      <c r="O6182" s="33"/>
      <c r="P6182" s="33"/>
      <c r="Q6182" s="33"/>
      <c r="R6182" s="33"/>
      <c r="S6182" s="33"/>
      <c r="T6182" s="33"/>
    </row>
    <row r="6183" spans="4:20" x14ac:dyDescent="0.3">
      <c r="D6183" s="33"/>
      <c r="E6183" s="33"/>
      <c r="F6183" s="33"/>
      <c r="G6183" s="33"/>
      <c r="H6183" s="33"/>
      <c r="I6183" s="33"/>
      <c r="J6183" s="33"/>
      <c r="K6183" s="33"/>
      <c r="L6183" s="33"/>
      <c r="M6183" s="33"/>
      <c r="N6183" s="33"/>
      <c r="O6183" s="33"/>
      <c r="P6183" s="33"/>
      <c r="Q6183" s="33"/>
      <c r="R6183" s="33"/>
      <c r="S6183" s="33"/>
      <c r="T6183" s="33"/>
    </row>
    <row r="6184" spans="4:20" x14ac:dyDescent="0.3">
      <c r="D6184" s="33"/>
      <c r="E6184" s="33"/>
      <c r="F6184" s="33"/>
      <c r="G6184" s="33"/>
      <c r="H6184" s="33"/>
      <c r="I6184" s="33"/>
      <c r="J6184" s="33"/>
      <c r="K6184" s="33"/>
      <c r="L6184" s="33"/>
      <c r="M6184" s="33"/>
      <c r="N6184" s="33"/>
      <c r="O6184" s="33"/>
      <c r="P6184" s="33"/>
      <c r="Q6184" s="33"/>
      <c r="R6184" s="33"/>
      <c r="S6184" s="33"/>
      <c r="T6184" s="33"/>
    </row>
    <row r="6185" spans="4:20" x14ac:dyDescent="0.3">
      <c r="D6185" s="33"/>
      <c r="E6185" s="33"/>
      <c r="F6185" s="33"/>
      <c r="G6185" s="33"/>
      <c r="H6185" s="33"/>
      <c r="I6185" s="33"/>
      <c r="J6185" s="33"/>
      <c r="K6185" s="33"/>
      <c r="L6185" s="33"/>
      <c r="M6185" s="33"/>
      <c r="N6185" s="33"/>
      <c r="O6185" s="33"/>
      <c r="P6185" s="33"/>
      <c r="Q6185" s="33"/>
      <c r="R6185" s="33"/>
      <c r="S6185" s="33"/>
      <c r="T6185" s="33"/>
    </row>
    <row r="6186" spans="4:20" x14ac:dyDescent="0.3">
      <c r="D6186" s="33"/>
      <c r="E6186" s="33"/>
      <c r="F6186" s="33"/>
      <c r="G6186" s="33"/>
      <c r="H6186" s="33"/>
      <c r="I6186" s="33"/>
      <c r="J6186" s="33"/>
      <c r="K6186" s="33"/>
      <c r="L6186" s="33"/>
      <c r="M6186" s="33"/>
      <c r="N6186" s="33"/>
      <c r="O6186" s="33"/>
      <c r="P6186" s="33"/>
      <c r="Q6186" s="33"/>
      <c r="R6186" s="33"/>
      <c r="S6186" s="33"/>
      <c r="T6186" s="33"/>
    </row>
    <row r="6187" spans="4:20" x14ac:dyDescent="0.3">
      <c r="D6187" s="33"/>
      <c r="E6187" s="33"/>
      <c r="F6187" s="33"/>
      <c r="G6187" s="33"/>
      <c r="H6187" s="33"/>
      <c r="I6187" s="33"/>
      <c r="J6187" s="33"/>
      <c r="K6187" s="33"/>
      <c r="L6187" s="33"/>
      <c r="M6187" s="33"/>
      <c r="N6187" s="33"/>
      <c r="O6187" s="33"/>
      <c r="P6187" s="33"/>
      <c r="Q6187" s="33"/>
      <c r="R6187" s="33"/>
      <c r="S6187" s="33"/>
      <c r="T6187" s="33"/>
    </row>
    <row r="6188" spans="4:20" x14ac:dyDescent="0.3">
      <c r="D6188" s="33"/>
      <c r="E6188" s="33"/>
      <c r="F6188" s="33"/>
      <c r="G6188" s="33"/>
      <c r="H6188" s="33"/>
      <c r="I6188" s="33"/>
      <c r="J6188" s="33"/>
      <c r="K6188" s="33"/>
      <c r="L6188" s="33"/>
      <c r="M6188" s="33"/>
      <c r="N6188" s="33"/>
      <c r="O6188" s="33"/>
      <c r="P6188" s="33"/>
      <c r="Q6188" s="33"/>
      <c r="R6188" s="33"/>
      <c r="S6188" s="33"/>
      <c r="T6188" s="33"/>
    </row>
    <row r="6189" spans="4:20" x14ac:dyDescent="0.3">
      <c r="D6189" s="33"/>
      <c r="E6189" s="33"/>
      <c r="F6189" s="33"/>
      <c r="G6189" s="33"/>
      <c r="H6189" s="33"/>
      <c r="I6189" s="33"/>
      <c r="J6189" s="33"/>
      <c r="K6189" s="33"/>
      <c r="L6189" s="33"/>
      <c r="M6189" s="33"/>
      <c r="N6189" s="33"/>
      <c r="O6189" s="33"/>
      <c r="P6189" s="33"/>
      <c r="Q6189" s="33"/>
      <c r="R6189" s="33"/>
      <c r="S6189" s="33"/>
      <c r="T6189" s="33"/>
    </row>
    <row r="6190" spans="4:20" x14ac:dyDescent="0.3">
      <c r="D6190" s="33"/>
      <c r="E6190" s="33"/>
      <c r="F6190" s="33"/>
      <c r="G6190" s="33"/>
      <c r="H6190" s="33"/>
      <c r="I6190" s="33"/>
      <c r="J6190" s="33"/>
      <c r="K6190" s="33"/>
      <c r="L6190" s="33"/>
      <c r="M6190" s="33"/>
      <c r="N6190" s="33"/>
      <c r="O6190" s="33"/>
      <c r="P6190" s="33"/>
      <c r="Q6190" s="33"/>
      <c r="R6190" s="33"/>
      <c r="S6190" s="33"/>
      <c r="T6190" s="33"/>
    </row>
    <row r="6191" spans="4:20" x14ac:dyDescent="0.3">
      <c r="D6191" s="33"/>
      <c r="E6191" s="33"/>
      <c r="F6191" s="33"/>
      <c r="G6191" s="33"/>
      <c r="H6191" s="33"/>
      <c r="I6191" s="33"/>
      <c r="J6191" s="33"/>
      <c r="K6191" s="33"/>
      <c r="L6191" s="33"/>
      <c r="M6191" s="33"/>
      <c r="N6191" s="33"/>
      <c r="O6191" s="33"/>
      <c r="P6191" s="33"/>
      <c r="Q6191" s="33"/>
      <c r="R6191" s="33"/>
      <c r="S6191" s="33"/>
      <c r="T6191" s="33"/>
    </row>
    <row r="6192" spans="4:20" x14ac:dyDescent="0.3">
      <c r="D6192" s="33"/>
      <c r="E6192" s="33"/>
      <c r="F6192" s="33"/>
      <c r="G6192" s="33"/>
      <c r="H6192" s="33"/>
      <c r="I6192" s="33"/>
      <c r="J6192" s="33"/>
      <c r="K6192" s="33"/>
      <c r="L6192" s="33"/>
      <c r="M6192" s="33"/>
      <c r="N6192" s="33"/>
      <c r="O6192" s="33"/>
      <c r="P6192" s="33"/>
      <c r="Q6192" s="33"/>
      <c r="R6192" s="33"/>
      <c r="S6192" s="33"/>
      <c r="T6192" s="33"/>
    </row>
    <row r="6193" spans="4:20" x14ac:dyDescent="0.3">
      <c r="D6193" s="33"/>
      <c r="E6193" s="33"/>
      <c r="F6193" s="33"/>
      <c r="G6193" s="33"/>
      <c r="H6193" s="33"/>
      <c r="I6193" s="33"/>
      <c r="J6193" s="33"/>
      <c r="K6193" s="33"/>
      <c r="L6193" s="33"/>
      <c r="M6193" s="33"/>
      <c r="N6193" s="33"/>
      <c r="O6193" s="33"/>
      <c r="P6193" s="33"/>
      <c r="Q6193" s="33"/>
      <c r="R6193" s="33"/>
      <c r="S6193" s="33"/>
      <c r="T6193" s="33"/>
    </row>
    <row r="6194" spans="4:20" x14ac:dyDescent="0.3">
      <c r="D6194" s="33"/>
      <c r="E6194" s="33"/>
      <c r="F6194" s="33"/>
      <c r="G6194" s="33"/>
      <c r="H6194" s="33"/>
      <c r="I6194" s="33"/>
      <c r="J6194" s="33"/>
      <c r="K6194" s="33"/>
      <c r="L6194" s="33"/>
      <c r="M6194" s="33"/>
      <c r="N6194" s="33"/>
      <c r="O6194" s="33"/>
      <c r="P6194" s="33"/>
      <c r="Q6194" s="33"/>
      <c r="R6194" s="33"/>
      <c r="S6194" s="33"/>
      <c r="T6194" s="33"/>
    </row>
    <row r="6195" spans="4:20" x14ac:dyDescent="0.3">
      <c r="D6195" s="33"/>
      <c r="E6195" s="33"/>
      <c r="F6195" s="33"/>
      <c r="G6195" s="33"/>
      <c r="H6195" s="33"/>
      <c r="I6195" s="33"/>
      <c r="J6195" s="33"/>
      <c r="K6195" s="33"/>
      <c r="L6195" s="33"/>
      <c r="M6195" s="33"/>
      <c r="N6195" s="33"/>
      <c r="O6195" s="33"/>
      <c r="P6195" s="33"/>
      <c r="Q6195" s="33"/>
      <c r="R6195" s="33"/>
      <c r="S6195" s="33"/>
      <c r="T6195" s="33"/>
    </row>
    <row r="6196" spans="4:20" x14ac:dyDescent="0.3">
      <c r="D6196" s="33"/>
      <c r="E6196" s="33"/>
      <c r="F6196" s="33"/>
      <c r="G6196" s="33"/>
      <c r="H6196" s="33"/>
      <c r="I6196" s="33"/>
      <c r="J6196" s="33"/>
      <c r="K6196" s="33"/>
      <c r="L6196" s="33"/>
      <c r="M6196" s="33"/>
      <c r="N6196" s="33"/>
      <c r="O6196" s="33"/>
      <c r="P6196" s="33"/>
      <c r="Q6196" s="33"/>
      <c r="R6196" s="33"/>
      <c r="S6196" s="33"/>
      <c r="T6196" s="33"/>
    </row>
    <row r="6197" spans="4:20" x14ac:dyDescent="0.3">
      <c r="D6197" s="33"/>
      <c r="E6197" s="33"/>
      <c r="F6197" s="33"/>
      <c r="G6197" s="33"/>
      <c r="H6197" s="33"/>
      <c r="I6197" s="33"/>
      <c r="J6197" s="33"/>
      <c r="K6197" s="33"/>
      <c r="L6197" s="33"/>
      <c r="M6197" s="33"/>
      <c r="N6197" s="33"/>
      <c r="O6197" s="33"/>
      <c r="P6197" s="33"/>
      <c r="Q6197" s="33"/>
      <c r="R6197" s="33"/>
      <c r="S6197" s="33"/>
      <c r="T6197" s="33"/>
    </row>
    <row r="6198" spans="4:20" x14ac:dyDescent="0.3">
      <c r="D6198" s="33"/>
      <c r="E6198" s="33"/>
      <c r="F6198" s="33"/>
      <c r="G6198" s="33"/>
      <c r="H6198" s="33"/>
      <c r="I6198" s="33"/>
      <c r="J6198" s="33"/>
      <c r="K6198" s="33"/>
      <c r="L6198" s="33"/>
      <c r="M6198" s="33"/>
      <c r="N6198" s="33"/>
      <c r="O6198" s="33"/>
      <c r="P6198" s="33"/>
      <c r="Q6198" s="33"/>
      <c r="R6198" s="33"/>
      <c r="S6198" s="33"/>
      <c r="T6198" s="33"/>
    </row>
    <row r="6199" spans="4:20" x14ac:dyDescent="0.3">
      <c r="D6199" s="33"/>
      <c r="E6199" s="33"/>
      <c r="F6199" s="33"/>
      <c r="G6199" s="33"/>
      <c r="H6199" s="33"/>
      <c r="I6199" s="33"/>
      <c r="J6199" s="33"/>
      <c r="K6199" s="33"/>
      <c r="L6199" s="33"/>
      <c r="M6199" s="33"/>
      <c r="N6199" s="33"/>
      <c r="O6199" s="33"/>
      <c r="P6199" s="33"/>
      <c r="Q6199" s="33"/>
      <c r="R6199" s="33"/>
      <c r="S6199" s="33"/>
      <c r="T6199" s="33"/>
    </row>
    <row r="6200" spans="4:20" x14ac:dyDescent="0.3">
      <c r="D6200" s="33"/>
      <c r="E6200" s="33"/>
      <c r="F6200" s="33"/>
      <c r="G6200" s="33"/>
      <c r="H6200" s="33"/>
      <c r="I6200" s="33"/>
      <c r="J6200" s="33"/>
      <c r="K6200" s="33"/>
      <c r="L6200" s="33"/>
      <c r="M6200" s="33"/>
      <c r="N6200" s="33"/>
      <c r="O6200" s="33"/>
      <c r="P6200" s="33"/>
      <c r="Q6200" s="33"/>
      <c r="R6200" s="33"/>
      <c r="S6200" s="33"/>
      <c r="T6200" s="33"/>
    </row>
    <row r="6201" spans="4:20" x14ac:dyDescent="0.3">
      <c r="D6201" s="33"/>
      <c r="E6201" s="33"/>
      <c r="F6201" s="33"/>
      <c r="G6201" s="33"/>
      <c r="H6201" s="33"/>
      <c r="I6201" s="33"/>
      <c r="J6201" s="33"/>
      <c r="K6201" s="33"/>
      <c r="L6201" s="33"/>
      <c r="M6201" s="33"/>
      <c r="N6201" s="33"/>
      <c r="O6201" s="33"/>
      <c r="P6201" s="33"/>
      <c r="Q6201" s="33"/>
      <c r="R6201" s="33"/>
      <c r="S6201" s="33"/>
      <c r="T6201" s="33"/>
    </row>
    <row r="6202" spans="4:20" x14ac:dyDescent="0.3">
      <c r="D6202" s="33"/>
      <c r="E6202" s="33"/>
      <c r="F6202" s="33"/>
      <c r="G6202" s="33"/>
      <c r="H6202" s="33"/>
      <c r="I6202" s="33"/>
      <c r="J6202" s="33"/>
      <c r="K6202" s="33"/>
      <c r="L6202" s="33"/>
      <c r="M6202" s="33"/>
      <c r="N6202" s="33"/>
      <c r="O6202" s="33"/>
      <c r="P6202" s="33"/>
      <c r="Q6202" s="33"/>
      <c r="R6202" s="33"/>
      <c r="S6202" s="33"/>
      <c r="T6202" s="33"/>
    </row>
    <row r="6203" spans="4:20" x14ac:dyDescent="0.3">
      <c r="D6203" s="33"/>
      <c r="E6203" s="33"/>
      <c r="F6203" s="33"/>
      <c r="G6203" s="33"/>
      <c r="H6203" s="33"/>
      <c r="I6203" s="33"/>
      <c r="J6203" s="33"/>
      <c r="K6203" s="33"/>
      <c r="L6203" s="33"/>
      <c r="M6203" s="33"/>
      <c r="N6203" s="33"/>
      <c r="O6203" s="33"/>
      <c r="P6203" s="33"/>
      <c r="Q6203" s="33"/>
      <c r="R6203" s="33"/>
      <c r="S6203" s="33"/>
      <c r="T6203" s="33"/>
    </row>
    <row r="6204" spans="4:20" x14ac:dyDescent="0.3">
      <c r="D6204" s="33"/>
      <c r="E6204" s="33"/>
      <c r="F6204" s="33"/>
      <c r="G6204" s="33"/>
      <c r="H6204" s="33"/>
      <c r="I6204" s="33"/>
      <c r="J6204" s="33"/>
      <c r="K6204" s="33"/>
      <c r="L6204" s="33"/>
      <c r="M6204" s="33"/>
      <c r="N6204" s="33"/>
      <c r="O6204" s="33"/>
      <c r="P6204" s="33"/>
      <c r="Q6204" s="33"/>
      <c r="R6204" s="33"/>
      <c r="S6204" s="33"/>
      <c r="T6204" s="33"/>
    </row>
    <row r="6205" spans="4:20" x14ac:dyDescent="0.3">
      <c r="D6205" s="33"/>
      <c r="E6205" s="33"/>
      <c r="F6205" s="33"/>
      <c r="G6205" s="33"/>
      <c r="H6205" s="33"/>
      <c r="I6205" s="33"/>
      <c r="J6205" s="33"/>
      <c r="K6205" s="33"/>
      <c r="L6205" s="33"/>
      <c r="M6205" s="33"/>
      <c r="N6205" s="33"/>
      <c r="O6205" s="33"/>
      <c r="P6205" s="33"/>
      <c r="Q6205" s="33"/>
      <c r="R6205" s="33"/>
      <c r="S6205" s="33"/>
      <c r="T6205" s="33"/>
    </row>
    <row r="6206" spans="4:20" x14ac:dyDescent="0.3">
      <c r="D6206" s="33"/>
      <c r="E6206" s="33"/>
      <c r="F6206" s="33"/>
      <c r="G6206" s="33"/>
      <c r="H6206" s="33"/>
      <c r="I6206" s="33"/>
      <c r="J6206" s="33"/>
      <c r="K6206" s="33"/>
      <c r="L6206" s="33"/>
      <c r="M6206" s="33"/>
      <c r="N6206" s="33"/>
      <c r="O6206" s="33"/>
      <c r="P6206" s="33"/>
      <c r="Q6206" s="33"/>
      <c r="R6206" s="33"/>
      <c r="S6206" s="33"/>
      <c r="T6206" s="33"/>
    </row>
    <row r="6207" spans="4:20" x14ac:dyDescent="0.3">
      <c r="D6207" s="33"/>
      <c r="E6207" s="33"/>
      <c r="F6207" s="33"/>
      <c r="G6207" s="33"/>
      <c r="H6207" s="33"/>
      <c r="I6207" s="33"/>
      <c r="J6207" s="33"/>
      <c r="K6207" s="33"/>
      <c r="L6207" s="33"/>
      <c r="M6207" s="33"/>
      <c r="N6207" s="33"/>
      <c r="O6207" s="33"/>
      <c r="P6207" s="33"/>
      <c r="Q6207" s="33"/>
      <c r="R6207" s="33"/>
      <c r="S6207" s="33"/>
      <c r="T6207" s="33"/>
    </row>
    <row r="6208" spans="4:20" x14ac:dyDescent="0.3">
      <c r="D6208" s="33"/>
      <c r="E6208" s="33"/>
      <c r="F6208" s="33"/>
      <c r="G6208" s="33"/>
      <c r="H6208" s="33"/>
      <c r="I6208" s="33"/>
      <c r="J6208" s="33"/>
      <c r="K6208" s="33"/>
      <c r="L6208" s="33"/>
      <c r="M6208" s="33"/>
      <c r="N6208" s="33"/>
      <c r="O6208" s="33"/>
      <c r="P6208" s="33"/>
      <c r="Q6208" s="33"/>
      <c r="R6208" s="33"/>
      <c r="S6208" s="33"/>
      <c r="T6208" s="33"/>
    </row>
    <row r="6209" spans="4:20" x14ac:dyDescent="0.3">
      <c r="D6209" s="33"/>
      <c r="E6209" s="33"/>
      <c r="F6209" s="33"/>
      <c r="G6209" s="33"/>
      <c r="H6209" s="33"/>
      <c r="I6209" s="33"/>
      <c r="J6209" s="33"/>
      <c r="K6209" s="33"/>
      <c r="L6209" s="33"/>
      <c r="M6209" s="33"/>
      <c r="N6209" s="33"/>
      <c r="O6209" s="33"/>
      <c r="P6209" s="33"/>
      <c r="Q6209" s="33"/>
      <c r="R6209" s="33"/>
      <c r="S6209" s="33"/>
      <c r="T6209" s="33"/>
    </row>
    <row r="6210" spans="4:20" x14ac:dyDescent="0.3">
      <c r="D6210" s="33"/>
      <c r="E6210" s="33"/>
      <c r="F6210" s="33"/>
      <c r="G6210" s="33"/>
      <c r="H6210" s="33"/>
      <c r="I6210" s="33"/>
      <c r="J6210" s="33"/>
      <c r="K6210" s="33"/>
      <c r="L6210" s="33"/>
      <c r="M6210" s="33"/>
      <c r="N6210" s="33"/>
      <c r="O6210" s="33"/>
      <c r="P6210" s="33"/>
      <c r="Q6210" s="33"/>
      <c r="R6210" s="33"/>
      <c r="S6210" s="33"/>
      <c r="T6210" s="33"/>
    </row>
    <row r="6211" spans="4:20" x14ac:dyDescent="0.3">
      <c r="D6211" s="33"/>
      <c r="E6211" s="33"/>
      <c r="F6211" s="33"/>
      <c r="G6211" s="33"/>
      <c r="H6211" s="33"/>
      <c r="I6211" s="33"/>
      <c r="J6211" s="33"/>
      <c r="K6211" s="33"/>
      <c r="L6211" s="33"/>
      <c r="M6211" s="33"/>
      <c r="N6211" s="33"/>
      <c r="O6211" s="33"/>
      <c r="P6211" s="33"/>
      <c r="Q6211" s="33"/>
      <c r="R6211" s="33"/>
      <c r="S6211" s="33"/>
      <c r="T6211" s="33"/>
    </row>
    <row r="6212" spans="4:20" x14ac:dyDescent="0.3">
      <c r="D6212" s="33"/>
      <c r="E6212" s="33"/>
      <c r="F6212" s="33"/>
      <c r="G6212" s="33"/>
      <c r="H6212" s="33"/>
      <c r="I6212" s="33"/>
      <c r="J6212" s="33"/>
      <c r="K6212" s="33"/>
      <c r="L6212" s="33"/>
      <c r="M6212" s="33"/>
      <c r="N6212" s="33"/>
      <c r="O6212" s="33"/>
      <c r="P6212" s="33"/>
      <c r="Q6212" s="33"/>
      <c r="R6212" s="33"/>
      <c r="S6212" s="33"/>
      <c r="T6212" s="33"/>
    </row>
    <row r="6213" spans="4:20" x14ac:dyDescent="0.3">
      <c r="D6213" s="33"/>
      <c r="E6213" s="33"/>
      <c r="F6213" s="33"/>
      <c r="G6213" s="33"/>
      <c r="H6213" s="33"/>
      <c r="I6213" s="33"/>
      <c r="J6213" s="33"/>
      <c r="K6213" s="33"/>
      <c r="L6213" s="33"/>
      <c r="M6213" s="33"/>
      <c r="N6213" s="33"/>
      <c r="O6213" s="33"/>
      <c r="P6213" s="33"/>
      <c r="Q6213" s="33"/>
      <c r="R6213" s="33"/>
      <c r="S6213" s="33"/>
      <c r="T6213" s="33"/>
    </row>
    <row r="6214" spans="4:20" x14ac:dyDescent="0.3">
      <c r="D6214" s="33"/>
      <c r="E6214" s="33"/>
      <c r="F6214" s="33"/>
      <c r="G6214" s="33"/>
      <c r="H6214" s="33"/>
      <c r="I6214" s="33"/>
      <c r="J6214" s="33"/>
      <c r="K6214" s="33"/>
      <c r="L6214" s="33"/>
      <c r="M6214" s="33"/>
      <c r="N6214" s="33"/>
      <c r="O6214" s="33"/>
      <c r="P6214" s="33"/>
      <c r="Q6214" s="33"/>
      <c r="R6214" s="33"/>
      <c r="S6214" s="33"/>
      <c r="T6214" s="33"/>
    </row>
    <row r="6215" spans="4:20" x14ac:dyDescent="0.3">
      <c r="D6215" s="33"/>
      <c r="E6215" s="33"/>
      <c r="F6215" s="33"/>
      <c r="G6215" s="33"/>
      <c r="H6215" s="33"/>
      <c r="I6215" s="33"/>
      <c r="J6215" s="33"/>
      <c r="K6215" s="33"/>
      <c r="L6215" s="33"/>
      <c r="M6215" s="33"/>
      <c r="N6215" s="33"/>
      <c r="O6215" s="33"/>
      <c r="P6215" s="33"/>
      <c r="Q6215" s="33"/>
      <c r="R6215" s="33"/>
      <c r="S6215" s="33"/>
      <c r="T6215" s="33"/>
    </row>
    <row r="6216" spans="4:20" x14ac:dyDescent="0.3">
      <c r="D6216" s="33"/>
      <c r="E6216" s="33"/>
      <c r="F6216" s="33"/>
      <c r="G6216" s="33"/>
      <c r="H6216" s="33"/>
      <c r="I6216" s="33"/>
      <c r="J6216" s="33"/>
      <c r="K6216" s="33"/>
      <c r="L6216" s="33"/>
      <c r="M6216" s="33"/>
      <c r="N6216" s="33"/>
      <c r="O6216" s="33"/>
      <c r="P6216" s="33"/>
      <c r="Q6216" s="33"/>
      <c r="R6216" s="33"/>
      <c r="S6216" s="33"/>
      <c r="T6216" s="33"/>
    </row>
    <row r="6217" spans="4:20" x14ac:dyDescent="0.3">
      <c r="D6217" s="33"/>
      <c r="E6217" s="33"/>
      <c r="F6217" s="33"/>
      <c r="G6217" s="33"/>
      <c r="H6217" s="33"/>
      <c r="I6217" s="33"/>
      <c r="J6217" s="33"/>
      <c r="K6217" s="33"/>
      <c r="L6217" s="33"/>
      <c r="M6217" s="33"/>
      <c r="N6217" s="33"/>
      <c r="O6217" s="33"/>
      <c r="P6217" s="33"/>
      <c r="Q6217" s="33"/>
      <c r="R6217" s="33"/>
      <c r="S6217" s="33"/>
      <c r="T6217" s="33"/>
    </row>
    <row r="6218" spans="4:20" x14ac:dyDescent="0.3">
      <c r="D6218" s="33"/>
      <c r="E6218" s="33"/>
      <c r="F6218" s="33"/>
      <c r="G6218" s="33"/>
      <c r="H6218" s="33"/>
      <c r="I6218" s="33"/>
      <c r="J6218" s="33"/>
      <c r="K6218" s="33"/>
      <c r="L6218" s="33"/>
      <c r="M6218" s="33"/>
      <c r="N6218" s="33"/>
      <c r="O6218" s="33"/>
      <c r="P6218" s="33"/>
      <c r="Q6218" s="33"/>
      <c r="R6218" s="33"/>
      <c r="S6218" s="33"/>
      <c r="T6218" s="33"/>
    </row>
    <row r="6219" spans="4:20" x14ac:dyDescent="0.3">
      <c r="D6219" s="33"/>
      <c r="E6219" s="33"/>
      <c r="F6219" s="33"/>
      <c r="G6219" s="33"/>
      <c r="H6219" s="33"/>
      <c r="I6219" s="33"/>
      <c r="J6219" s="33"/>
      <c r="K6219" s="33"/>
      <c r="L6219" s="33"/>
      <c r="M6219" s="33"/>
      <c r="N6219" s="33"/>
      <c r="O6219" s="33"/>
      <c r="P6219" s="33"/>
      <c r="Q6219" s="33"/>
      <c r="R6219" s="33"/>
      <c r="S6219" s="33"/>
      <c r="T6219" s="33"/>
    </row>
    <row r="6220" spans="4:20" x14ac:dyDescent="0.3">
      <c r="D6220" s="33"/>
      <c r="E6220" s="33"/>
      <c r="F6220" s="33"/>
      <c r="G6220" s="33"/>
      <c r="H6220" s="33"/>
      <c r="I6220" s="33"/>
      <c r="J6220" s="33"/>
      <c r="K6220" s="33"/>
      <c r="L6220" s="33"/>
      <c r="M6220" s="33"/>
      <c r="N6220" s="33"/>
      <c r="O6220" s="33"/>
      <c r="P6220" s="33"/>
      <c r="Q6220" s="33"/>
      <c r="R6220" s="33"/>
      <c r="S6220" s="33"/>
      <c r="T6220" s="33"/>
    </row>
    <row r="6221" spans="4:20" x14ac:dyDescent="0.3">
      <c r="D6221" s="33"/>
      <c r="E6221" s="33"/>
      <c r="F6221" s="33"/>
      <c r="G6221" s="33"/>
      <c r="H6221" s="33"/>
      <c r="I6221" s="33"/>
      <c r="J6221" s="33"/>
      <c r="K6221" s="33"/>
      <c r="L6221" s="33"/>
      <c r="M6221" s="33"/>
      <c r="N6221" s="33"/>
      <c r="O6221" s="33"/>
      <c r="P6221" s="33"/>
      <c r="Q6221" s="33"/>
      <c r="R6221" s="33"/>
      <c r="S6221" s="33"/>
      <c r="T6221" s="33"/>
    </row>
    <row r="6222" spans="4:20" x14ac:dyDescent="0.3">
      <c r="D6222" s="33"/>
      <c r="E6222" s="33"/>
      <c r="F6222" s="33"/>
      <c r="G6222" s="33"/>
      <c r="H6222" s="33"/>
      <c r="I6222" s="33"/>
      <c r="J6222" s="33"/>
      <c r="K6222" s="33"/>
      <c r="L6222" s="33"/>
      <c r="M6222" s="33"/>
      <c r="N6222" s="33"/>
      <c r="O6222" s="33"/>
      <c r="P6222" s="33"/>
      <c r="Q6222" s="33"/>
      <c r="R6222" s="33"/>
      <c r="S6222" s="33"/>
      <c r="T6222" s="33"/>
    </row>
    <row r="6223" spans="4:20" x14ac:dyDescent="0.3">
      <c r="D6223" s="33"/>
      <c r="E6223" s="33"/>
      <c r="F6223" s="33"/>
      <c r="G6223" s="33"/>
      <c r="H6223" s="33"/>
      <c r="I6223" s="33"/>
      <c r="J6223" s="33"/>
      <c r="K6223" s="33"/>
      <c r="L6223" s="33"/>
      <c r="M6223" s="33"/>
      <c r="N6223" s="33"/>
      <c r="O6223" s="33"/>
      <c r="P6223" s="33"/>
      <c r="Q6223" s="33"/>
      <c r="R6223" s="33"/>
      <c r="S6223" s="33"/>
      <c r="T6223" s="33"/>
    </row>
    <row r="6224" spans="4:20" x14ac:dyDescent="0.3">
      <c r="D6224" s="33"/>
      <c r="E6224" s="33"/>
      <c r="F6224" s="33"/>
      <c r="G6224" s="33"/>
      <c r="H6224" s="33"/>
      <c r="I6224" s="33"/>
      <c r="J6224" s="33"/>
      <c r="K6224" s="33"/>
      <c r="L6224" s="33"/>
      <c r="M6224" s="33"/>
      <c r="N6224" s="33"/>
      <c r="O6224" s="33"/>
      <c r="P6224" s="33"/>
      <c r="Q6224" s="33"/>
      <c r="R6224" s="33"/>
      <c r="S6224" s="33"/>
      <c r="T6224" s="33"/>
    </row>
    <row r="6225" spans="4:20" x14ac:dyDescent="0.3">
      <c r="D6225" s="33"/>
      <c r="E6225" s="33"/>
      <c r="F6225" s="33"/>
      <c r="G6225" s="33"/>
      <c r="H6225" s="33"/>
      <c r="I6225" s="33"/>
      <c r="J6225" s="33"/>
      <c r="K6225" s="33"/>
      <c r="L6225" s="33"/>
      <c r="M6225" s="33"/>
      <c r="N6225" s="33"/>
      <c r="O6225" s="33"/>
      <c r="P6225" s="33"/>
      <c r="Q6225" s="33"/>
      <c r="R6225" s="33"/>
      <c r="S6225" s="33"/>
      <c r="T6225" s="33"/>
    </row>
    <row r="6226" spans="4:20" x14ac:dyDescent="0.3">
      <c r="D6226" s="33"/>
      <c r="E6226" s="33"/>
      <c r="F6226" s="33"/>
      <c r="G6226" s="33"/>
      <c r="H6226" s="33"/>
      <c r="I6226" s="33"/>
      <c r="J6226" s="33"/>
      <c r="K6226" s="33"/>
      <c r="L6226" s="33"/>
      <c r="M6226" s="33"/>
      <c r="N6226" s="33"/>
      <c r="O6226" s="33"/>
      <c r="P6226" s="33"/>
      <c r="Q6226" s="33"/>
      <c r="R6226" s="33"/>
      <c r="S6226" s="33"/>
      <c r="T6226" s="33"/>
    </row>
    <row r="6227" spans="4:20" x14ac:dyDescent="0.3">
      <c r="D6227" s="33"/>
      <c r="E6227" s="33"/>
      <c r="F6227" s="33"/>
      <c r="G6227" s="33"/>
      <c r="H6227" s="33"/>
      <c r="I6227" s="33"/>
      <c r="J6227" s="33"/>
      <c r="K6227" s="33"/>
      <c r="L6227" s="33"/>
      <c r="M6227" s="33"/>
      <c r="N6227" s="33"/>
      <c r="O6227" s="33"/>
      <c r="P6227" s="33"/>
      <c r="Q6227" s="33"/>
      <c r="R6227" s="33"/>
      <c r="S6227" s="33"/>
      <c r="T6227" s="33"/>
    </row>
    <row r="6228" spans="4:20" x14ac:dyDescent="0.3">
      <c r="D6228" s="33"/>
      <c r="E6228" s="33"/>
      <c r="F6228" s="33"/>
      <c r="G6228" s="33"/>
      <c r="H6228" s="33"/>
      <c r="I6228" s="33"/>
      <c r="J6228" s="33"/>
      <c r="K6228" s="33"/>
      <c r="L6228" s="33"/>
      <c r="M6228" s="33"/>
      <c r="N6228" s="33"/>
      <c r="O6228" s="33"/>
      <c r="P6228" s="33"/>
      <c r="Q6228" s="33"/>
      <c r="R6228" s="33"/>
      <c r="S6228" s="33"/>
      <c r="T6228" s="33"/>
    </row>
    <row r="6229" spans="4:20" x14ac:dyDescent="0.3">
      <c r="D6229" s="33"/>
      <c r="E6229" s="33"/>
      <c r="F6229" s="33"/>
      <c r="G6229" s="33"/>
      <c r="H6229" s="33"/>
      <c r="I6229" s="33"/>
      <c r="J6229" s="33"/>
      <c r="K6229" s="33"/>
      <c r="L6229" s="33"/>
      <c r="M6229" s="33"/>
      <c r="N6229" s="33"/>
      <c r="O6229" s="33"/>
      <c r="P6229" s="33"/>
      <c r="Q6229" s="33"/>
      <c r="R6229" s="33"/>
      <c r="S6229" s="33"/>
      <c r="T6229" s="33"/>
    </row>
    <row r="6230" spans="4:20" x14ac:dyDescent="0.3">
      <c r="D6230" s="33"/>
      <c r="E6230" s="33"/>
      <c r="F6230" s="33"/>
      <c r="G6230" s="33"/>
      <c r="H6230" s="33"/>
      <c r="I6230" s="33"/>
      <c r="J6230" s="33"/>
      <c r="K6230" s="33"/>
      <c r="L6230" s="33"/>
      <c r="M6230" s="33"/>
      <c r="N6230" s="33"/>
      <c r="O6230" s="33"/>
      <c r="P6230" s="33"/>
      <c r="Q6230" s="33"/>
      <c r="R6230" s="33"/>
      <c r="S6230" s="33"/>
      <c r="T6230" s="33"/>
    </row>
    <row r="6231" spans="4:20" x14ac:dyDescent="0.3">
      <c r="D6231" s="33"/>
      <c r="E6231" s="33"/>
      <c r="F6231" s="33"/>
      <c r="G6231" s="33"/>
      <c r="H6231" s="33"/>
      <c r="I6231" s="33"/>
      <c r="J6231" s="33"/>
      <c r="K6231" s="33"/>
      <c r="L6231" s="33"/>
      <c r="M6231" s="33"/>
      <c r="N6231" s="33"/>
      <c r="O6231" s="33"/>
      <c r="P6231" s="33"/>
      <c r="Q6231" s="33"/>
      <c r="R6231" s="33"/>
      <c r="S6231" s="33"/>
      <c r="T6231" s="33"/>
    </row>
    <row r="6232" spans="4:20" x14ac:dyDescent="0.3">
      <c r="D6232" s="33"/>
      <c r="E6232" s="33"/>
      <c r="F6232" s="33"/>
      <c r="G6232" s="33"/>
      <c r="H6232" s="33"/>
      <c r="I6232" s="33"/>
      <c r="J6232" s="33"/>
      <c r="K6232" s="33"/>
      <c r="L6232" s="33"/>
      <c r="M6232" s="33"/>
      <c r="N6232" s="33"/>
      <c r="O6232" s="33"/>
      <c r="P6232" s="33"/>
      <c r="Q6232" s="33"/>
      <c r="R6232" s="33"/>
      <c r="S6232" s="33"/>
      <c r="T6232" s="33"/>
    </row>
    <row r="6233" spans="4:20" x14ac:dyDescent="0.3">
      <c r="D6233" s="33"/>
      <c r="E6233" s="33"/>
      <c r="F6233" s="33"/>
      <c r="G6233" s="33"/>
      <c r="H6233" s="33"/>
      <c r="I6233" s="33"/>
      <c r="J6233" s="33"/>
      <c r="K6233" s="33"/>
      <c r="L6233" s="33"/>
      <c r="M6233" s="33"/>
      <c r="N6233" s="33"/>
      <c r="O6233" s="33"/>
      <c r="P6233" s="33"/>
      <c r="Q6233" s="33"/>
      <c r="R6233" s="33"/>
      <c r="S6233" s="33"/>
      <c r="T6233" s="33"/>
    </row>
    <row r="6234" spans="4:20" x14ac:dyDescent="0.3">
      <c r="D6234" s="33"/>
      <c r="E6234" s="33"/>
      <c r="F6234" s="33"/>
      <c r="G6234" s="33"/>
      <c r="H6234" s="33"/>
      <c r="I6234" s="33"/>
      <c r="J6234" s="33"/>
      <c r="K6234" s="33"/>
      <c r="L6234" s="33"/>
      <c r="M6234" s="33"/>
      <c r="N6234" s="33"/>
      <c r="O6234" s="33"/>
      <c r="P6234" s="33"/>
      <c r="Q6234" s="33"/>
      <c r="R6234" s="33"/>
      <c r="S6234" s="33"/>
      <c r="T6234" s="33"/>
    </row>
    <row r="6235" spans="4:20" x14ac:dyDescent="0.3">
      <c r="D6235" s="33"/>
      <c r="E6235" s="33"/>
      <c r="F6235" s="33"/>
      <c r="G6235" s="33"/>
      <c r="H6235" s="33"/>
      <c r="I6235" s="33"/>
      <c r="J6235" s="33"/>
      <c r="K6235" s="33"/>
      <c r="L6235" s="33"/>
      <c r="M6235" s="33"/>
      <c r="N6235" s="33"/>
      <c r="O6235" s="33"/>
      <c r="P6235" s="33"/>
      <c r="Q6235" s="33"/>
      <c r="R6235" s="33"/>
      <c r="S6235" s="33"/>
      <c r="T6235" s="33"/>
    </row>
    <row r="6236" spans="4:20" x14ac:dyDescent="0.3">
      <c r="D6236" s="33"/>
      <c r="E6236" s="33"/>
      <c r="F6236" s="33"/>
      <c r="G6236" s="33"/>
      <c r="H6236" s="33"/>
      <c r="I6236" s="33"/>
      <c r="J6236" s="33"/>
      <c r="K6236" s="33"/>
      <c r="L6236" s="33"/>
      <c r="M6236" s="33"/>
      <c r="N6236" s="33"/>
      <c r="O6236" s="33"/>
      <c r="P6236" s="33"/>
      <c r="Q6236" s="33"/>
      <c r="R6236" s="33"/>
      <c r="S6236" s="33"/>
      <c r="T6236" s="33"/>
    </row>
    <row r="6237" spans="4:20" x14ac:dyDescent="0.3">
      <c r="D6237" s="33"/>
      <c r="E6237" s="33"/>
      <c r="F6237" s="33"/>
      <c r="G6237" s="33"/>
      <c r="H6237" s="33"/>
      <c r="I6237" s="33"/>
      <c r="J6237" s="33"/>
      <c r="K6237" s="33"/>
      <c r="L6237" s="33"/>
      <c r="M6237" s="33"/>
      <c r="N6237" s="33"/>
      <c r="O6237" s="33"/>
      <c r="P6237" s="33"/>
      <c r="Q6237" s="33"/>
      <c r="R6237" s="33"/>
      <c r="S6237" s="33"/>
      <c r="T6237" s="33"/>
    </row>
    <row r="6238" spans="4:20" x14ac:dyDescent="0.3">
      <c r="D6238" s="33"/>
      <c r="E6238" s="33"/>
      <c r="F6238" s="33"/>
      <c r="G6238" s="33"/>
      <c r="H6238" s="33"/>
      <c r="I6238" s="33"/>
      <c r="J6238" s="33"/>
      <c r="K6238" s="33"/>
      <c r="L6238" s="33"/>
      <c r="M6238" s="33"/>
      <c r="N6238" s="33"/>
      <c r="O6238" s="33"/>
      <c r="P6238" s="33"/>
      <c r="Q6238" s="33"/>
      <c r="R6238" s="33"/>
      <c r="S6238" s="33"/>
      <c r="T6238" s="33"/>
    </row>
    <row r="6239" spans="4:20" x14ac:dyDescent="0.3">
      <c r="D6239" s="33"/>
      <c r="E6239" s="33"/>
      <c r="F6239" s="33"/>
      <c r="G6239" s="33"/>
      <c r="H6239" s="33"/>
      <c r="I6239" s="33"/>
      <c r="J6239" s="33"/>
      <c r="K6239" s="33"/>
      <c r="L6239" s="33"/>
      <c r="M6239" s="33"/>
      <c r="N6239" s="33"/>
      <c r="O6239" s="33"/>
      <c r="P6239" s="33"/>
      <c r="Q6239" s="33"/>
      <c r="R6239" s="33"/>
      <c r="S6239" s="33"/>
      <c r="T6239" s="33"/>
    </row>
    <row r="6240" spans="4:20" x14ac:dyDescent="0.3">
      <c r="D6240" s="33"/>
      <c r="E6240" s="33"/>
      <c r="F6240" s="33"/>
      <c r="G6240" s="33"/>
      <c r="H6240" s="33"/>
      <c r="I6240" s="33"/>
      <c r="J6240" s="33"/>
      <c r="K6240" s="33"/>
      <c r="L6240" s="33"/>
      <c r="M6240" s="33"/>
      <c r="N6240" s="33"/>
      <c r="O6240" s="33"/>
      <c r="P6240" s="33"/>
      <c r="Q6240" s="33"/>
      <c r="R6240" s="33"/>
      <c r="S6240" s="33"/>
      <c r="T6240" s="33"/>
    </row>
    <row r="6241" spans="4:20" x14ac:dyDescent="0.3">
      <c r="D6241" s="33"/>
      <c r="E6241" s="33"/>
      <c r="F6241" s="33"/>
      <c r="G6241" s="33"/>
      <c r="H6241" s="33"/>
      <c r="I6241" s="33"/>
      <c r="J6241" s="33"/>
      <c r="K6241" s="33"/>
      <c r="L6241" s="33"/>
      <c r="M6241" s="33"/>
      <c r="N6241" s="33"/>
      <c r="O6241" s="33"/>
      <c r="P6241" s="33"/>
      <c r="Q6241" s="33"/>
      <c r="R6241" s="33"/>
      <c r="S6241" s="33"/>
      <c r="T6241" s="33"/>
    </row>
    <row r="6242" spans="4:20" x14ac:dyDescent="0.3">
      <c r="D6242" s="33"/>
      <c r="E6242" s="33"/>
      <c r="F6242" s="33"/>
      <c r="G6242" s="33"/>
      <c r="H6242" s="33"/>
      <c r="I6242" s="33"/>
      <c r="J6242" s="33"/>
      <c r="K6242" s="33"/>
      <c r="L6242" s="33"/>
      <c r="M6242" s="33"/>
      <c r="N6242" s="33"/>
      <c r="O6242" s="33"/>
      <c r="P6242" s="33"/>
      <c r="Q6242" s="33"/>
      <c r="R6242" s="33"/>
      <c r="S6242" s="33"/>
      <c r="T6242" s="33"/>
    </row>
    <row r="6243" spans="4:20" x14ac:dyDescent="0.3">
      <c r="D6243" s="33"/>
      <c r="E6243" s="33"/>
      <c r="F6243" s="33"/>
      <c r="G6243" s="33"/>
      <c r="H6243" s="33"/>
      <c r="I6243" s="33"/>
      <c r="J6243" s="33"/>
      <c r="K6243" s="33"/>
      <c r="L6243" s="33"/>
      <c r="M6243" s="33"/>
      <c r="N6243" s="33"/>
      <c r="O6243" s="33"/>
      <c r="P6243" s="33"/>
      <c r="Q6243" s="33"/>
      <c r="R6243" s="33"/>
      <c r="S6243" s="33"/>
      <c r="T6243" s="33"/>
    </row>
    <row r="6244" spans="4:20" x14ac:dyDescent="0.3">
      <c r="D6244" s="33"/>
      <c r="E6244" s="33"/>
      <c r="F6244" s="33"/>
      <c r="G6244" s="33"/>
      <c r="H6244" s="33"/>
      <c r="I6244" s="33"/>
      <c r="J6244" s="33"/>
      <c r="K6244" s="33"/>
      <c r="L6244" s="33"/>
      <c r="M6244" s="33"/>
      <c r="N6244" s="33"/>
      <c r="O6244" s="33"/>
      <c r="P6244" s="33"/>
      <c r="Q6244" s="33"/>
      <c r="R6244" s="33"/>
      <c r="S6244" s="33"/>
      <c r="T6244" s="33"/>
    </row>
    <row r="6245" spans="4:20" x14ac:dyDescent="0.3">
      <c r="D6245" s="33"/>
      <c r="E6245" s="33"/>
      <c r="F6245" s="33"/>
      <c r="G6245" s="33"/>
      <c r="H6245" s="33"/>
      <c r="I6245" s="33"/>
      <c r="J6245" s="33"/>
      <c r="K6245" s="33"/>
      <c r="L6245" s="33"/>
      <c r="M6245" s="33"/>
      <c r="N6245" s="33"/>
      <c r="O6245" s="33"/>
      <c r="P6245" s="33"/>
      <c r="Q6245" s="33"/>
      <c r="R6245" s="33"/>
      <c r="S6245" s="33"/>
      <c r="T6245" s="33"/>
    </row>
    <row r="6246" spans="4:20" x14ac:dyDescent="0.3">
      <c r="D6246" s="33"/>
      <c r="E6246" s="33"/>
      <c r="F6246" s="33"/>
      <c r="G6246" s="33"/>
      <c r="H6246" s="33"/>
      <c r="I6246" s="33"/>
      <c r="J6246" s="33"/>
      <c r="K6246" s="33"/>
      <c r="L6246" s="33"/>
      <c r="M6246" s="33"/>
      <c r="N6246" s="33"/>
      <c r="O6246" s="33"/>
      <c r="P6246" s="33"/>
      <c r="Q6246" s="33"/>
      <c r="R6246" s="33"/>
      <c r="S6246" s="33"/>
      <c r="T6246" s="33"/>
    </row>
    <row r="6247" spans="4:20" x14ac:dyDescent="0.3">
      <c r="D6247" s="33"/>
      <c r="E6247" s="33"/>
      <c r="F6247" s="33"/>
      <c r="G6247" s="33"/>
      <c r="H6247" s="33"/>
      <c r="I6247" s="33"/>
      <c r="J6247" s="33"/>
      <c r="K6247" s="33"/>
      <c r="L6247" s="33"/>
      <c r="M6247" s="33"/>
      <c r="N6247" s="33"/>
      <c r="O6247" s="33"/>
      <c r="P6247" s="33"/>
      <c r="Q6247" s="33"/>
      <c r="R6247" s="33"/>
      <c r="S6247" s="33"/>
      <c r="T6247" s="33"/>
    </row>
    <row r="6248" spans="4:20" x14ac:dyDescent="0.3">
      <c r="D6248" s="33"/>
      <c r="E6248" s="33"/>
      <c r="F6248" s="33"/>
      <c r="G6248" s="33"/>
      <c r="H6248" s="33"/>
      <c r="I6248" s="33"/>
      <c r="J6248" s="33"/>
      <c r="K6248" s="33"/>
      <c r="L6248" s="33"/>
      <c r="M6248" s="33"/>
      <c r="N6248" s="33"/>
      <c r="O6248" s="33"/>
      <c r="P6248" s="33"/>
      <c r="Q6248" s="33"/>
      <c r="R6248" s="33"/>
      <c r="S6248" s="33"/>
      <c r="T6248" s="33"/>
    </row>
    <row r="6249" spans="4:20" x14ac:dyDescent="0.3">
      <c r="D6249" s="33"/>
      <c r="E6249" s="33"/>
      <c r="F6249" s="33"/>
      <c r="G6249" s="33"/>
      <c r="H6249" s="33"/>
      <c r="I6249" s="33"/>
      <c r="J6249" s="33"/>
      <c r="K6249" s="33"/>
      <c r="L6249" s="33"/>
      <c r="M6249" s="33"/>
      <c r="N6249" s="33"/>
      <c r="O6249" s="33"/>
      <c r="P6249" s="33"/>
      <c r="Q6249" s="33"/>
      <c r="R6249" s="33"/>
      <c r="S6249" s="33"/>
      <c r="T6249" s="33"/>
    </row>
    <row r="6250" spans="4:20" x14ac:dyDescent="0.3">
      <c r="D6250" s="33"/>
      <c r="E6250" s="33"/>
      <c r="F6250" s="33"/>
      <c r="G6250" s="33"/>
      <c r="H6250" s="33"/>
      <c r="I6250" s="33"/>
      <c r="J6250" s="33"/>
      <c r="K6250" s="33"/>
      <c r="L6250" s="33"/>
      <c r="M6250" s="33"/>
      <c r="N6250" s="33"/>
      <c r="O6250" s="33"/>
      <c r="P6250" s="33"/>
      <c r="Q6250" s="33"/>
      <c r="R6250" s="33"/>
      <c r="S6250" s="33"/>
      <c r="T6250" s="33"/>
    </row>
    <row r="6251" spans="4:20" x14ac:dyDescent="0.3">
      <c r="D6251" s="33"/>
      <c r="E6251" s="33"/>
      <c r="F6251" s="33"/>
      <c r="G6251" s="33"/>
      <c r="H6251" s="33"/>
      <c r="I6251" s="33"/>
      <c r="J6251" s="33"/>
      <c r="K6251" s="33"/>
      <c r="L6251" s="33"/>
      <c r="M6251" s="33"/>
      <c r="N6251" s="33"/>
      <c r="O6251" s="33"/>
      <c r="P6251" s="33"/>
      <c r="Q6251" s="33"/>
      <c r="R6251" s="33"/>
      <c r="S6251" s="33"/>
      <c r="T6251" s="33"/>
    </row>
    <row r="6252" spans="4:20" x14ac:dyDescent="0.3">
      <c r="D6252" s="33"/>
      <c r="E6252" s="33"/>
      <c r="F6252" s="33"/>
      <c r="G6252" s="33"/>
      <c r="H6252" s="33"/>
      <c r="I6252" s="33"/>
      <c r="J6252" s="33"/>
      <c r="K6252" s="33"/>
      <c r="L6252" s="33"/>
      <c r="M6252" s="33"/>
      <c r="N6252" s="33"/>
      <c r="O6252" s="33"/>
      <c r="P6252" s="33"/>
      <c r="Q6252" s="33"/>
      <c r="R6252" s="33"/>
      <c r="S6252" s="33"/>
      <c r="T6252" s="33"/>
    </row>
    <row r="6253" spans="4:20" x14ac:dyDescent="0.3">
      <c r="D6253" s="33"/>
      <c r="E6253" s="33"/>
      <c r="F6253" s="33"/>
      <c r="G6253" s="33"/>
      <c r="H6253" s="33"/>
      <c r="I6253" s="33"/>
      <c r="J6253" s="33"/>
      <c r="K6253" s="33"/>
      <c r="L6253" s="33"/>
      <c r="M6253" s="33"/>
      <c r="N6253" s="33"/>
      <c r="O6253" s="33"/>
      <c r="P6253" s="33"/>
      <c r="Q6253" s="33"/>
      <c r="R6253" s="33"/>
      <c r="S6253" s="33"/>
      <c r="T6253" s="33"/>
    </row>
    <row r="6254" spans="4:20" x14ac:dyDescent="0.3">
      <c r="D6254" s="33"/>
      <c r="E6254" s="33"/>
      <c r="F6254" s="33"/>
      <c r="G6254" s="33"/>
      <c r="H6254" s="33"/>
      <c r="I6254" s="33"/>
      <c r="J6254" s="33"/>
      <c r="K6254" s="33"/>
      <c r="L6254" s="33"/>
      <c r="M6254" s="33"/>
      <c r="N6254" s="33"/>
      <c r="O6254" s="33"/>
      <c r="P6254" s="33"/>
      <c r="Q6254" s="33"/>
      <c r="R6254" s="33"/>
      <c r="S6254" s="33"/>
      <c r="T6254" s="33"/>
    </row>
    <row r="6255" spans="4:20" x14ac:dyDescent="0.3">
      <c r="D6255" s="33"/>
      <c r="E6255" s="33"/>
      <c r="F6255" s="33"/>
      <c r="G6255" s="33"/>
      <c r="H6255" s="33"/>
      <c r="I6255" s="33"/>
      <c r="J6255" s="33"/>
      <c r="K6255" s="33"/>
      <c r="L6255" s="33"/>
      <c r="M6255" s="33"/>
      <c r="N6255" s="33"/>
      <c r="O6255" s="33"/>
      <c r="P6255" s="33"/>
      <c r="Q6255" s="33"/>
      <c r="R6255" s="33"/>
      <c r="S6255" s="33"/>
      <c r="T6255" s="33"/>
    </row>
    <row r="6256" spans="4:20" x14ac:dyDescent="0.3">
      <c r="D6256" s="33"/>
      <c r="E6256" s="33"/>
      <c r="F6256" s="33"/>
      <c r="G6256" s="33"/>
      <c r="H6256" s="33"/>
      <c r="I6256" s="33"/>
      <c r="J6256" s="33"/>
      <c r="K6256" s="33"/>
      <c r="L6256" s="33"/>
      <c r="M6256" s="33"/>
      <c r="N6256" s="33"/>
      <c r="O6256" s="33"/>
      <c r="P6256" s="33"/>
      <c r="Q6256" s="33"/>
      <c r="R6256" s="33"/>
      <c r="S6256" s="33"/>
      <c r="T6256" s="33"/>
    </row>
    <row r="6257" spans="4:20" x14ac:dyDescent="0.3">
      <c r="D6257" s="33"/>
      <c r="E6257" s="33"/>
      <c r="F6257" s="33"/>
      <c r="G6257" s="33"/>
      <c r="H6257" s="33"/>
      <c r="I6257" s="33"/>
      <c r="J6257" s="33"/>
      <c r="K6257" s="33"/>
      <c r="L6257" s="33"/>
      <c r="M6257" s="33"/>
      <c r="N6257" s="33"/>
      <c r="O6257" s="33"/>
      <c r="P6257" s="33"/>
      <c r="Q6257" s="33"/>
      <c r="R6257" s="33"/>
      <c r="S6257" s="33"/>
      <c r="T6257" s="33"/>
    </row>
    <row r="6258" spans="4:20" x14ac:dyDescent="0.3">
      <c r="D6258" s="33"/>
      <c r="E6258" s="33"/>
      <c r="F6258" s="33"/>
      <c r="G6258" s="33"/>
      <c r="H6258" s="33"/>
      <c r="I6258" s="33"/>
      <c r="J6258" s="33"/>
      <c r="K6258" s="33"/>
      <c r="L6258" s="33"/>
      <c r="M6258" s="33"/>
      <c r="N6258" s="33"/>
      <c r="O6258" s="33"/>
      <c r="P6258" s="33"/>
      <c r="Q6258" s="33"/>
      <c r="R6258" s="33"/>
      <c r="S6258" s="33"/>
      <c r="T6258" s="33"/>
    </row>
    <row r="6259" spans="4:20" x14ac:dyDescent="0.3">
      <c r="D6259" s="33"/>
      <c r="E6259" s="33"/>
      <c r="F6259" s="33"/>
      <c r="G6259" s="33"/>
      <c r="H6259" s="33"/>
      <c r="I6259" s="33"/>
      <c r="J6259" s="33"/>
      <c r="K6259" s="33"/>
      <c r="L6259" s="33"/>
      <c r="M6259" s="33"/>
      <c r="N6259" s="33"/>
      <c r="O6259" s="33"/>
      <c r="P6259" s="33"/>
      <c r="Q6259" s="33"/>
      <c r="R6259" s="33"/>
      <c r="S6259" s="33"/>
      <c r="T6259" s="33"/>
    </row>
    <row r="6260" spans="4:20" x14ac:dyDescent="0.3">
      <c r="D6260" s="33"/>
      <c r="E6260" s="33"/>
      <c r="F6260" s="33"/>
      <c r="G6260" s="33"/>
      <c r="H6260" s="33"/>
      <c r="I6260" s="33"/>
      <c r="J6260" s="33"/>
      <c r="K6260" s="33"/>
      <c r="L6260" s="33"/>
      <c r="M6260" s="33"/>
      <c r="N6260" s="33"/>
      <c r="O6260" s="33"/>
      <c r="P6260" s="33"/>
      <c r="Q6260" s="33"/>
      <c r="R6260" s="33"/>
      <c r="S6260" s="33"/>
      <c r="T6260" s="33"/>
    </row>
    <row r="6261" spans="4:20" x14ac:dyDescent="0.3">
      <c r="D6261" s="33"/>
      <c r="E6261" s="33"/>
      <c r="F6261" s="33"/>
      <c r="G6261" s="33"/>
      <c r="H6261" s="33"/>
      <c r="I6261" s="33"/>
      <c r="J6261" s="33"/>
      <c r="K6261" s="33"/>
      <c r="L6261" s="33"/>
      <c r="M6261" s="33"/>
      <c r="N6261" s="33"/>
      <c r="O6261" s="33"/>
      <c r="P6261" s="33"/>
      <c r="Q6261" s="33"/>
      <c r="R6261" s="33"/>
      <c r="S6261" s="33"/>
      <c r="T6261" s="33"/>
    </row>
    <row r="6262" spans="4:20" x14ac:dyDescent="0.3">
      <c r="D6262" s="33"/>
      <c r="E6262" s="33"/>
      <c r="F6262" s="33"/>
      <c r="G6262" s="33"/>
      <c r="H6262" s="33"/>
      <c r="I6262" s="33"/>
      <c r="J6262" s="33"/>
      <c r="K6262" s="33"/>
      <c r="L6262" s="33"/>
      <c r="M6262" s="33"/>
      <c r="N6262" s="33"/>
      <c r="O6262" s="33"/>
      <c r="P6262" s="33"/>
      <c r="Q6262" s="33"/>
      <c r="R6262" s="33"/>
      <c r="S6262" s="33"/>
      <c r="T6262" s="33"/>
    </row>
    <row r="6263" spans="4:20" x14ac:dyDescent="0.3">
      <c r="D6263" s="33"/>
      <c r="E6263" s="33"/>
      <c r="F6263" s="33"/>
      <c r="G6263" s="33"/>
      <c r="H6263" s="33"/>
      <c r="I6263" s="33"/>
      <c r="J6263" s="33"/>
      <c r="K6263" s="33"/>
      <c r="L6263" s="33"/>
      <c r="M6263" s="33"/>
      <c r="N6263" s="33"/>
      <c r="O6263" s="33"/>
      <c r="P6263" s="33"/>
      <c r="Q6263" s="33"/>
      <c r="R6263" s="33"/>
      <c r="S6263" s="33"/>
      <c r="T6263" s="33"/>
    </row>
    <row r="6264" spans="4:20" x14ac:dyDescent="0.3">
      <c r="D6264" s="33"/>
      <c r="E6264" s="33"/>
      <c r="F6264" s="33"/>
      <c r="G6264" s="33"/>
      <c r="H6264" s="33"/>
      <c r="I6264" s="33"/>
      <c r="J6264" s="33"/>
      <c r="K6264" s="33"/>
      <c r="L6264" s="33"/>
      <c r="M6264" s="33"/>
      <c r="N6264" s="33"/>
      <c r="O6264" s="33"/>
      <c r="P6264" s="33"/>
      <c r="Q6264" s="33"/>
      <c r="R6264" s="33"/>
      <c r="S6264" s="33"/>
      <c r="T6264" s="33"/>
    </row>
    <row r="6265" spans="4:20" x14ac:dyDescent="0.3">
      <c r="D6265" s="33"/>
      <c r="E6265" s="33"/>
      <c r="F6265" s="33"/>
      <c r="G6265" s="33"/>
      <c r="H6265" s="33"/>
      <c r="I6265" s="33"/>
      <c r="J6265" s="33"/>
      <c r="K6265" s="33"/>
      <c r="L6265" s="33"/>
      <c r="M6265" s="33"/>
      <c r="N6265" s="33"/>
      <c r="O6265" s="33"/>
      <c r="P6265" s="33"/>
      <c r="Q6265" s="33"/>
      <c r="R6265" s="33"/>
      <c r="S6265" s="33"/>
      <c r="T6265" s="33"/>
    </row>
    <row r="6266" spans="4:20" x14ac:dyDescent="0.3">
      <c r="D6266" s="33"/>
      <c r="E6266" s="33"/>
      <c r="F6266" s="33"/>
      <c r="G6266" s="33"/>
      <c r="H6266" s="33"/>
      <c r="I6266" s="33"/>
      <c r="J6266" s="33"/>
      <c r="K6266" s="33"/>
      <c r="L6266" s="33"/>
      <c r="M6266" s="33"/>
      <c r="N6266" s="33"/>
      <c r="O6266" s="33"/>
      <c r="P6266" s="33"/>
      <c r="Q6266" s="33"/>
      <c r="R6266" s="33"/>
      <c r="S6266" s="33"/>
      <c r="T6266" s="33"/>
    </row>
    <row r="6267" spans="4:20" x14ac:dyDescent="0.3">
      <c r="D6267" s="33"/>
      <c r="E6267" s="33"/>
      <c r="F6267" s="33"/>
      <c r="G6267" s="33"/>
      <c r="H6267" s="33"/>
      <c r="I6267" s="33"/>
      <c r="J6267" s="33"/>
      <c r="K6267" s="33"/>
      <c r="L6267" s="33"/>
      <c r="M6267" s="33"/>
      <c r="N6267" s="33"/>
      <c r="O6267" s="33"/>
      <c r="P6267" s="33"/>
      <c r="Q6267" s="33"/>
      <c r="R6267" s="33"/>
      <c r="S6267" s="33"/>
      <c r="T6267" s="33"/>
    </row>
    <row r="6268" spans="4:20" x14ac:dyDescent="0.3">
      <c r="D6268" s="33"/>
      <c r="E6268" s="33"/>
      <c r="F6268" s="33"/>
      <c r="G6268" s="33"/>
      <c r="H6268" s="33"/>
      <c r="I6268" s="33"/>
      <c r="J6268" s="33"/>
      <c r="K6268" s="33"/>
      <c r="L6268" s="33"/>
      <c r="M6268" s="33"/>
      <c r="N6268" s="33"/>
      <c r="O6268" s="33"/>
      <c r="P6268" s="33"/>
      <c r="Q6268" s="33"/>
      <c r="R6268" s="33"/>
      <c r="S6268" s="33"/>
      <c r="T6268" s="33"/>
    </row>
    <row r="6269" spans="4:20" x14ac:dyDescent="0.3">
      <c r="D6269" s="33"/>
      <c r="E6269" s="33"/>
      <c r="F6269" s="33"/>
      <c r="G6269" s="33"/>
      <c r="H6269" s="33"/>
      <c r="I6269" s="33"/>
      <c r="J6269" s="33"/>
      <c r="K6269" s="33"/>
      <c r="L6269" s="33"/>
      <c r="M6269" s="33"/>
      <c r="N6269" s="33"/>
      <c r="O6269" s="33"/>
      <c r="P6269" s="33"/>
      <c r="Q6269" s="33"/>
      <c r="R6269" s="33"/>
      <c r="S6269" s="33"/>
      <c r="T6269" s="33"/>
    </row>
    <row r="6270" spans="4:20" x14ac:dyDescent="0.3">
      <c r="D6270" s="33"/>
      <c r="E6270" s="33"/>
      <c r="F6270" s="33"/>
      <c r="G6270" s="33"/>
      <c r="H6270" s="33"/>
      <c r="I6270" s="33"/>
      <c r="J6270" s="33"/>
      <c r="K6270" s="33"/>
      <c r="L6270" s="33"/>
      <c r="M6270" s="33"/>
      <c r="N6270" s="33"/>
      <c r="O6270" s="33"/>
      <c r="P6270" s="33"/>
      <c r="Q6270" s="33"/>
      <c r="R6270" s="33"/>
      <c r="S6270" s="33"/>
      <c r="T6270" s="33"/>
    </row>
    <row r="6271" spans="4:20" x14ac:dyDescent="0.3">
      <c r="D6271" s="33"/>
      <c r="E6271" s="33"/>
      <c r="F6271" s="33"/>
      <c r="G6271" s="33"/>
      <c r="H6271" s="33"/>
      <c r="I6271" s="33"/>
      <c r="J6271" s="33"/>
      <c r="K6271" s="33"/>
      <c r="L6271" s="33"/>
      <c r="M6271" s="33"/>
      <c r="N6271" s="33"/>
      <c r="O6271" s="33"/>
      <c r="P6271" s="33"/>
      <c r="Q6271" s="33"/>
      <c r="R6271" s="33"/>
      <c r="S6271" s="33"/>
      <c r="T6271" s="33"/>
    </row>
    <row r="6272" spans="4:20" x14ac:dyDescent="0.3">
      <c r="D6272" s="33"/>
      <c r="E6272" s="33"/>
      <c r="F6272" s="33"/>
      <c r="G6272" s="33"/>
      <c r="H6272" s="33"/>
      <c r="I6272" s="33"/>
      <c r="J6272" s="33"/>
      <c r="K6272" s="33"/>
      <c r="L6272" s="33"/>
      <c r="M6272" s="33"/>
      <c r="N6272" s="33"/>
      <c r="O6272" s="33"/>
      <c r="P6272" s="33"/>
      <c r="Q6272" s="33"/>
      <c r="R6272" s="33"/>
      <c r="S6272" s="33"/>
      <c r="T6272" s="33"/>
    </row>
    <row r="6273" spans="4:20" x14ac:dyDescent="0.3">
      <c r="D6273" s="33"/>
      <c r="E6273" s="33"/>
      <c r="F6273" s="33"/>
      <c r="G6273" s="33"/>
      <c r="H6273" s="33"/>
      <c r="I6273" s="33"/>
      <c r="J6273" s="33"/>
      <c r="K6273" s="33"/>
      <c r="L6273" s="33"/>
      <c r="M6273" s="33"/>
      <c r="N6273" s="33"/>
      <c r="O6273" s="33"/>
      <c r="P6273" s="33"/>
      <c r="Q6273" s="33"/>
      <c r="R6273" s="33"/>
      <c r="S6273" s="33"/>
      <c r="T6273" s="33"/>
    </row>
    <row r="6274" spans="4:20" x14ac:dyDescent="0.3">
      <c r="D6274" s="33"/>
      <c r="E6274" s="33"/>
      <c r="F6274" s="33"/>
      <c r="G6274" s="33"/>
      <c r="H6274" s="33"/>
      <c r="I6274" s="33"/>
      <c r="J6274" s="33"/>
      <c r="K6274" s="33"/>
      <c r="L6274" s="33"/>
      <c r="M6274" s="33"/>
      <c r="N6274" s="33"/>
      <c r="O6274" s="33"/>
      <c r="P6274" s="33"/>
      <c r="Q6274" s="33"/>
      <c r="R6274" s="33"/>
      <c r="S6274" s="33"/>
      <c r="T6274" s="33"/>
    </row>
    <row r="6275" spans="4:20" x14ac:dyDescent="0.3">
      <c r="D6275" s="33"/>
      <c r="E6275" s="33"/>
      <c r="F6275" s="33"/>
      <c r="G6275" s="33"/>
      <c r="H6275" s="33"/>
      <c r="I6275" s="33"/>
      <c r="J6275" s="33"/>
      <c r="K6275" s="33"/>
      <c r="L6275" s="33"/>
      <c r="M6275" s="33"/>
      <c r="N6275" s="33"/>
      <c r="O6275" s="33"/>
      <c r="P6275" s="33"/>
      <c r="Q6275" s="33"/>
      <c r="R6275" s="33"/>
      <c r="S6275" s="33"/>
      <c r="T6275" s="33"/>
    </row>
    <row r="6276" spans="4:20" x14ac:dyDescent="0.3">
      <c r="D6276" s="33"/>
      <c r="E6276" s="33"/>
      <c r="F6276" s="33"/>
      <c r="G6276" s="33"/>
      <c r="H6276" s="33"/>
      <c r="I6276" s="33"/>
      <c r="J6276" s="33"/>
      <c r="K6276" s="33"/>
      <c r="L6276" s="33"/>
      <c r="M6276" s="33"/>
      <c r="N6276" s="33"/>
      <c r="O6276" s="33"/>
      <c r="P6276" s="33"/>
      <c r="Q6276" s="33"/>
      <c r="R6276" s="33"/>
      <c r="S6276" s="33"/>
      <c r="T6276" s="33"/>
    </row>
    <row r="6277" spans="4:20" x14ac:dyDescent="0.3">
      <c r="D6277" s="33"/>
      <c r="E6277" s="33"/>
      <c r="F6277" s="33"/>
      <c r="G6277" s="33"/>
      <c r="H6277" s="33"/>
      <c r="I6277" s="33"/>
      <c r="J6277" s="33"/>
      <c r="K6277" s="33"/>
      <c r="L6277" s="33"/>
      <c r="M6277" s="33"/>
      <c r="N6277" s="33"/>
      <c r="O6277" s="33"/>
      <c r="P6277" s="33"/>
      <c r="Q6277" s="33"/>
      <c r="R6277" s="33"/>
      <c r="S6277" s="33"/>
      <c r="T6277" s="33"/>
    </row>
    <row r="6278" spans="4:20" x14ac:dyDescent="0.3">
      <c r="D6278" s="33"/>
      <c r="E6278" s="33"/>
      <c r="F6278" s="33"/>
      <c r="G6278" s="33"/>
      <c r="H6278" s="33"/>
      <c r="I6278" s="33"/>
      <c r="J6278" s="33"/>
      <c r="K6278" s="33"/>
      <c r="L6278" s="33"/>
      <c r="M6278" s="33"/>
      <c r="N6278" s="33"/>
      <c r="O6278" s="33"/>
      <c r="P6278" s="33"/>
      <c r="Q6278" s="33"/>
      <c r="R6278" s="33"/>
      <c r="S6278" s="33"/>
      <c r="T6278" s="33"/>
    </row>
    <row r="6279" spans="4:20" x14ac:dyDescent="0.3">
      <c r="D6279" s="33"/>
      <c r="E6279" s="33"/>
      <c r="F6279" s="33"/>
      <c r="G6279" s="33"/>
      <c r="H6279" s="33"/>
      <c r="I6279" s="33"/>
      <c r="J6279" s="33"/>
      <c r="K6279" s="33"/>
      <c r="L6279" s="33"/>
      <c r="M6279" s="33"/>
      <c r="N6279" s="33"/>
      <c r="O6279" s="33"/>
      <c r="P6279" s="33"/>
      <c r="Q6279" s="33"/>
      <c r="R6279" s="33"/>
      <c r="S6279" s="33"/>
      <c r="T6279" s="33"/>
    </row>
    <row r="6280" spans="4:20" x14ac:dyDescent="0.3">
      <c r="D6280" s="33"/>
      <c r="E6280" s="33"/>
      <c r="F6280" s="33"/>
      <c r="G6280" s="33"/>
      <c r="H6280" s="33"/>
      <c r="I6280" s="33"/>
      <c r="J6280" s="33"/>
      <c r="K6280" s="33"/>
      <c r="L6280" s="33"/>
      <c r="M6280" s="33"/>
      <c r="N6280" s="33"/>
      <c r="O6280" s="33"/>
      <c r="P6280" s="33"/>
      <c r="Q6280" s="33"/>
      <c r="R6280" s="33"/>
      <c r="S6280" s="33"/>
      <c r="T6280" s="33"/>
    </row>
    <row r="6281" spans="4:20" x14ac:dyDescent="0.3">
      <c r="D6281" s="33"/>
      <c r="E6281" s="33"/>
      <c r="F6281" s="33"/>
      <c r="G6281" s="33"/>
      <c r="H6281" s="33"/>
      <c r="I6281" s="33"/>
      <c r="J6281" s="33"/>
      <c r="K6281" s="33"/>
      <c r="L6281" s="33"/>
      <c r="M6281" s="33"/>
      <c r="N6281" s="33"/>
      <c r="O6281" s="33"/>
      <c r="P6281" s="33"/>
      <c r="Q6281" s="33"/>
      <c r="R6281" s="33"/>
      <c r="S6281" s="33"/>
      <c r="T6281" s="33"/>
    </row>
    <row r="6282" spans="4:20" x14ac:dyDescent="0.3">
      <c r="D6282" s="33"/>
      <c r="E6282" s="33"/>
      <c r="F6282" s="33"/>
      <c r="G6282" s="33"/>
      <c r="H6282" s="33"/>
      <c r="I6282" s="33"/>
      <c r="J6282" s="33"/>
      <c r="K6282" s="33"/>
      <c r="L6282" s="33"/>
      <c r="M6282" s="33"/>
      <c r="N6282" s="33"/>
      <c r="O6282" s="33"/>
      <c r="P6282" s="33"/>
      <c r="Q6282" s="33"/>
      <c r="R6282" s="33"/>
      <c r="S6282" s="33"/>
      <c r="T6282" s="33"/>
    </row>
    <row r="6283" spans="4:20" x14ac:dyDescent="0.3">
      <c r="D6283" s="33"/>
      <c r="E6283" s="33"/>
      <c r="F6283" s="33"/>
      <c r="G6283" s="33"/>
      <c r="H6283" s="33"/>
      <c r="I6283" s="33"/>
      <c r="J6283" s="33"/>
      <c r="K6283" s="33"/>
      <c r="L6283" s="33"/>
      <c r="M6283" s="33"/>
      <c r="N6283" s="33"/>
      <c r="O6283" s="33"/>
      <c r="P6283" s="33"/>
      <c r="Q6283" s="33"/>
      <c r="R6283" s="33"/>
      <c r="S6283" s="33"/>
      <c r="T6283" s="33"/>
    </row>
    <row r="6284" spans="4:20" x14ac:dyDescent="0.3">
      <c r="D6284" s="33"/>
      <c r="E6284" s="33"/>
      <c r="F6284" s="33"/>
      <c r="G6284" s="33"/>
      <c r="H6284" s="33"/>
      <c r="I6284" s="33"/>
      <c r="J6284" s="33"/>
      <c r="K6284" s="33"/>
      <c r="L6284" s="33"/>
      <c r="M6284" s="33"/>
      <c r="N6284" s="33"/>
      <c r="O6284" s="33"/>
      <c r="P6284" s="33"/>
      <c r="Q6284" s="33"/>
      <c r="R6284" s="33"/>
      <c r="S6284" s="33"/>
      <c r="T6284" s="33"/>
    </row>
    <row r="6285" spans="4:20" x14ac:dyDescent="0.3">
      <c r="D6285" s="33"/>
      <c r="E6285" s="33"/>
      <c r="F6285" s="33"/>
      <c r="G6285" s="33"/>
      <c r="H6285" s="33"/>
      <c r="I6285" s="33"/>
      <c r="J6285" s="33"/>
      <c r="K6285" s="33"/>
      <c r="L6285" s="33"/>
      <c r="M6285" s="33"/>
      <c r="N6285" s="33"/>
      <c r="O6285" s="33"/>
      <c r="P6285" s="33"/>
      <c r="Q6285" s="33"/>
      <c r="R6285" s="33"/>
      <c r="S6285" s="33"/>
      <c r="T6285" s="33"/>
    </row>
    <row r="6286" spans="4:20" x14ac:dyDescent="0.3">
      <c r="D6286" s="33"/>
      <c r="E6286" s="33"/>
      <c r="F6286" s="33"/>
      <c r="G6286" s="33"/>
      <c r="H6286" s="33"/>
      <c r="I6286" s="33"/>
      <c r="J6286" s="33"/>
      <c r="K6286" s="33"/>
      <c r="L6286" s="33"/>
      <c r="M6286" s="33"/>
      <c r="N6286" s="33"/>
      <c r="O6286" s="33"/>
      <c r="P6286" s="33"/>
      <c r="Q6286" s="33"/>
      <c r="R6286" s="33"/>
      <c r="S6286" s="33"/>
      <c r="T6286" s="33"/>
    </row>
    <row r="6287" spans="4:20" x14ac:dyDescent="0.3">
      <c r="D6287" s="33"/>
      <c r="E6287" s="33"/>
      <c r="F6287" s="33"/>
      <c r="G6287" s="33"/>
      <c r="H6287" s="33"/>
      <c r="I6287" s="33"/>
      <c r="J6287" s="33"/>
      <c r="K6287" s="33"/>
      <c r="L6287" s="33"/>
      <c r="M6287" s="33"/>
      <c r="N6287" s="33"/>
      <c r="O6287" s="33"/>
      <c r="P6287" s="33"/>
      <c r="Q6287" s="33"/>
      <c r="R6287" s="33"/>
      <c r="S6287" s="33"/>
      <c r="T6287" s="33"/>
    </row>
    <row r="6288" spans="4:20" x14ac:dyDescent="0.3">
      <c r="D6288" s="33"/>
      <c r="E6288" s="33"/>
      <c r="F6288" s="33"/>
      <c r="G6288" s="33"/>
      <c r="H6288" s="33"/>
      <c r="I6288" s="33"/>
      <c r="J6288" s="33"/>
      <c r="K6288" s="33"/>
      <c r="L6288" s="33"/>
      <c r="M6288" s="33"/>
      <c r="N6288" s="33"/>
      <c r="O6288" s="33"/>
      <c r="P6288" s="33"/>
      <c r="Q6288" s="33"/>
      <c r="R6288" s="33"/>
      <c r="S6288" s="33"/>
      <c r="T6288" s="33"/>
    </row>
    <row r="6289" spans="4:20" x14ac:dyDescent="0.3">
      <c r="D6289" s="33"/>
      <c r="E6289" s="33"/>
      <c r="F6289" s="33"/>
      <c r="G6289" s="33"/>
      <c r="H6289" s="33"/>
      <c r="I6289" s="33"/>
      <c r="J6289" s="33"/>
      <c r="K6289" s="33"/>
      <c r="L6289" s="33"/>
      <c r="M6289" s="33"/>
      <c r="N6289" s="33"/>
      <c r="O6289" s="33"/>
      <c r="P6289" s="33"/>
      <c r="Q6289" s="33"/>
      <c r="R6289" s="33"/>
      <c r="S6289" s="33"/>
      <c r="T6289" s="33"/>
    </row>
    <row r="6290" spans="4:20" x14ac:dyDescent="0.3">
      <c r="D6290" s="33"/>
      <c r="E6290" s="33"/>
      <c r="F6290" s="33"/>
      <c r="G6290" s="33"/>
      <c r="H6290" s="33"/>
      <c r="I6290" s="33"/>
      <c r="J6290" s="33"/>
      <c r="K6290" s="33"/>
      <c r="L6290" s="33"/>
      <c r="M6290" s="33"/>
      <c r="N6290" s="33"/>
      <c r="O6290" s="33"/>
      <c r="P6290" s="33"/>
      <c r="Q6290" s="33"/>
      <c r="R6290" s="33"/>
      <c r="S6290" s="33"/>
      <c r="T6290" s="33"/>
    </row>
    <row r="6291" spans="4:20" x14ac:dyDescent="0.3">
      <c r="D6291" s="33"/>
      <c r="E6291" s="33"/>
      <c r="F6291" s="33"/>
      <c r="G6291" s="33"/>
      <c r="H6291" s="33"/>
      <c r="I6291" s="33"/>
      <c r="J6291" s="33"/>
      <c r="K6291" s="33"/>
      <c r="L6291" s="33"/>
      <c r="M6291" s="33"/>
      <c r="N6291" s="33"/>
      <c r="O6291" s="33"/>
      <c r="P6291" s="33"/>
      <c r="Q6291" s="33"/>
      <c r="R6291" s="33"/>
      <c r="S6291" s="33"/>
      <c r="T6291" s="33"/>
    </row>
    <row r="6292" spans="4:20" x14ac:dyDescent="0.3">
      <c r="D6292" s="33"/>
      <c r="E6292" s="33"/>
      <c r="F6292" s="33"/>
      <c r="G6292" s="33"/>
      <c r="H6292" s="33"/>
      <c r="I6292" s="33"/>
      <c r="J6292" s="33"/>
      <c r="K6292" s="33"/>
      <c r="L6292" s="33"/>
      <c r="M6292" s="33"/>
      <c r="N6292" s="33"/>
      <c r="O6292" s="33"/>
      <c r="P6292" s="33"/>
      <c r="Q6292" s="33"/>
      <c r="R6292" s="33"/>
      <c r="S6292" s="33"/>
      <c r="T6292" s="33"/>
    </row>
    <row r="6293" spans="4:20" x14ac:dyDescent="0.3">
      <c r="D6293" s="33"/>
      <c r="E6293" s="33"/>
      <c r="F6293" s="33"/>
      <c r="G6293" s="33"/>
      <c r="H6293" s="33"/>
      <c r="I6293" s="33"/>
      <c r="J6293" s="33"/>
      <c r="K6293" s="33"/>
      <c r="L6293" s="33"/>
      <c r="M6293" s="33"/>
      <c r="N6293" s="33"/>
      <c r="O6293" s="33"/>
      <c r="P6293" s="33"/>
      <c r="Q6293" s="33"/>
      <c r="R6293" s="33"/>
      <c r="S6293" s="33"/>
      <c r="T6293" s="33"/>
    </row>
    <row r="6294" spans="4:20" x14ac:dyDescent="0.3">
      <c r="D6294" s="33"/>
      <c r="E6294" s="33"/>
      <c r="F6294" s="33"/>
      <c r="G6294" s="33"/>
      <c r="H6294" s="33"/>
      <c r="I6294" s="33"/>
      <c r="J6294" s="33"/>
      <c r="K6294" s="33"/>
      <c r="L6294" s="33"/>
      <c r="M6294" s="33"/>
      <c r="N6294" s="33"/>
      <c r="O6294" s="33"/>
      <c r="P6294" s="33"/>
      <c r="Q6294" s="33"/>
      <c r="R6294" s="33"/>
      <c r="S6294" s="33"/>
      <c r="T6294" s="33"/>
    </row>
    <row r="6295" spans="4:20" x14ac:dyDescent="0.3">
      <c r="D6295" s="33"/>
      <c r="E6295" s="33"/>
      <c r="F6295" s="33"/>
      <c r="G6295" s="33"/>
      <c r="H6295" s="33"/>
      <c r="I6295" s="33"/>
      <c r="J6295" s="33"/>
      <c r="K6295" s="33"/>
      <c r="L6295" s="33"/>
      <c r="M6295" s="33"/>
      <c r="N6295" s="33"/>
      <c r="O6295" s="33"/>
      <c r="P6295" s="33"/>
      <c r="Q6295" s="33"/>
      <c r="R6295" s="33"/>
      <c r="S6295" s="33"/>
      <c r="T6295" s="33"/>
    </row>
    <row r="6296" spans="4:20" x14ac:dyDescent="0.3">
      <c r="D6296" s="33"/>
      <c r="E6296" s="33"/>
      <c r="F6296" s="33"/>
      <c r="G6296" s="33"/>
      <c r="H6296" s="33"/>
      <c r="I6296" s="33"/>
      <c r="J6296" s="33"/>
      <c r="K6296" s="33"/>
      <c r="L6296" s="33"/>
      <c r="M6296" s="33"/>
      <c r="N6296" s="33"/>
      <c r="O6296" s="33"/>
      <c r="P6296" s="33"/>
      <c r="Q6296" s="33"/>
      <c r="R6296" s="33"/>
      <c r="S6296" s="33"/>
      <c r="T6296" s="33"/>
    </row>
    <row r="6297" spans="4:20" x14ac:dyDescent="0.3">
      <c r="D6297" s="33"/>
      <c r="E6297" s="33"/>
      <c r="F6297" s="33"/>
      <c r="G6297" s="33"/>
      <c r="H6297" s="33"/>
      <c r="I6297" s="33"/>
      <c r="J6297" s="33"/>
      <c r="K6297" s="33"/>
      <c r="L6297" s="33"/>
      <c r="M6297" s="33"/>
      <c r="N6297" s="33"/>
      <c r="O6297" s="33"/>
      <c r="P6297" s="33"/>
      <c r="Q6297" s="33"/>
      <c r="R6297" s="33"/>
      <c r="S6297" s="33"/>
      <c r="T6297" s="33"/>
    </row>
    <row r="6298" spans="4:20" x14ac:dyDescent="0.3">
      <c r="D6298" s="33"/>
      <c r="E6298" s="33"/>
      <c r="F6298" s="33"/>
      <c r="G6298" s="33"/>
      <c r="H6298" s="33"/>
      <c r="I6298" s="33"/>
      <c r="J6298" s="33"/>
      <c r="K6298" s="33"/>
      <c r="L6298" s="33"/>
      <c r="M6298" s="33"/>
      <c r="N6298" s="33"/>
      <c r="O6298" s="33"/>
      <c r="P6298" s="33"/>
      <c r="Q6298" s="33"/>
      <c r="R6298" s="33"/>
      <c r="S6298" s="33"/>
      <c r="T6298" s="33"/>
    </row>
    <row r="6299" spans="4:20" x14ac:dyDescent="0.3">
      <c r="D6299" s="33"/>
      <c r="E6299" s="33"/>
      <c r="F6299" s="33"/>
      <c r="G6299" s="33"/>
      <c r="H6299" s="33"/>
      <c r="I6299" s="33"/>
      <c r="J6299" s="33"/>
      <c r="K6299" s="33"/>
      <c r="L6299" s="33"/>
      <c r="M6299" s="33"/>
      <c r="N6299" s="33"/>
      <c r="O6299" s="33"/>
      <c r="P6299" s="33"/>
      <c r="Q6299" s="33"/>
      <c r="R6299" s="33"/>
      <c r="S6299" s="33"/>
      <c r="T6299" s="33"/>
    </row>
    <row r="6300" spans="4:20" x14ac:dyDescent="0.3">
      <c r="D6300" s="33"/>
      <c r="E6300" s="33"/>
      <c r="F6300" s="33"/>
      <c r="G6300" s="33"/>
      <c r="H6300" s="33"/>
      <c r="I6300" s="33"/>
      <c r="J6300" s="33"/>
      <c r="K6300" s="33"/>
      <c r="L6300" s="33"/>
      <c r="M6300" s="33"/>
      <c r="N6300" s="33"/>
      <c r="O6300" s="33"/>
      <c r="P6300" s="33"/>
      <c r="Q6300" s="33"/>
      <c r="R6300" s="33"/>
      <c r="S6300" s="33"/>
      <c r="T6300" s="33"/>
    </row>
    <row r="6301" spans="4:20" x14ac:dyDescent="0.3">
      <c r="D6301" s="33"/>
      <c r="E6301" s="33"/>
      <c r="F6301" s="33"/>
      <c r="G6301" s="33"/>
      <c r="H6301" s="33"/>
      <c r="I6301" s="33"/>
      <c r="J6301" s="33"/>
      <c r="K6301" s="33"/>
      <c r="L6301" s="33"/>
      <c r="M6301" s="33"/>
      <c r="N6301" s="33"/>
      <c r="O6301" s="33"/>
      <c r="P6301" s="33"/>
      <c r="Q6301" s="33"/>
      <c r="R6301" s="33"/>
      <c r="S6301" s="33"/>
      <c r="T6301" s="33"/>
    </row>
    <row r="6302" spans="4:20" x14ac:dyDescent="0.3">
      <c r="D6302" s="33"/>
      <c r="E6302" s="33"/>
      <c r="F6302" s="33"/>
      <c r="G6302" s="33"/>
      <c r="H6302" s="33"/>
      <c r="I6302" s="33"/>
      <c r="J6302" s="33"/>
      <c r="K6302" s="33"/>
      <c r="L6302" s="33"/>
      <c r="M6302" s="33"/>
      <c r="N6302" s="33"/>
      <c r="O6302" s="33"/>
      <c r="P6302" s="33"/>
      <c r="Q6302" s="33"/>
      <c r="R6302" s="33"/>
      <c r="S6302" s="33"/>
      <c r="T6302" s="33"/>
    </row>
    <row r="6303" spans="4:20" x14ac:dyDescent="0.3">
      <c r="D6303" s="33"/>
      <c r="E6303" s="33"/>
      <c r="F6303" s="33"/>
      <c r="G6303" s="33"/>
      <c r="H6303" s="33"/>
      <c r="I6303" s="33"/>
      <c r="J6303" s="33"/>
      <c r="K6303" s="33"/>
      <c r="L6303" s="33"/>
      <c r="M6303" s="33"/>
      <c r="N6303" s="33"/>
      <c r="O6303" s="33"/>
      <c r="P6303" s="33"/>
      <c r="Q6303" s="33"/>
      <c r="R6303" s="33"/>
      <c r="S6303" s="33"/>
      <c r="T6303" s="33"/>
    </row>
    <row r="6304" spans="4:20" x14ac:dyDescent="0.3">
      <c r="D6304" s="33"/>
      <c r="E6304" s="33"/>
      <c r="F6304" s="33"/>
      <c r="G6304" s="33"/>
      <c r="H6304" s="33"/>
      <c r="I6304" s="33"/>
      <c r="J6304" s="33"/>
      <c r="K6304" s="33"/>
      <c r="L6304" s="33"/>
      <c r="M6304" s="33"/>
      <c r="N6304" s="33"/>
      <c r="O6304" s="33"/>
      <c r="P6304" s="33"/>
      <c r="Q6304" s="33"/>
      <c r="R6304" s="33"/>
      <c r="S6304" s="33"/>
      <c r="T6304" s="33"/>
    </row>
    <row r="6305" spans="4:20" x14ac:dyDescent="0.3">
      <c r="D6305" s="33"/>
      <c r="E6305" s="33"/>
      <c r="F6305" s="33"/>
      <c r="G6305" s="33"/>
      <c r="H6305" s="33"/>
      <c r="I6305" s="33"/>
      <c r="J6305" s="33"/>
      <c r="K6305" s="33"/>
      <c r="L6305" s="33"/>
      <c r="M6305" s="33"/>
      <c r="N6305" s="33"/>
      <c r="O6305" s="33"/>
      <c r="P6305" s="33"/>
      <c r="Q6305" s="33"/>
      <c r="R6305" s="33"/>
      <c r="S6305" s="33"/>
      <c r="T6305" s="33"/>
    </row>
    <row r="6306" spans="4:20" x14ac:dyDescent="0.3">
      <c r="D6306" s="33"/>
      <c r="E6306" s="33"/>
      <c r="F6306" s="33"/>
      <c r="G6306" s="33"/>
      <c r="H6306" s="33"/>
      <c r="I6306" s="33"/>
      <c r="J6306" s="33"/>
      <c r="K6306" s="33"/>
      <c r="L6306" s="33"/>
      <c r="M6306" s="33"/>
      <c r="N6306" s="33"/>
      <c r="O6306" s="33"/>
      <c r="P6306" s="33"/>
      <c r="Q6306" s="33"/>
      <c r="R6306" s="33"/>
      <c r="S6306" s="33"/>
      <c r="T6306" s="33"/>
    </row>
    <row r="6307" spans="4:20" x14ac:dyDescent="0.3">
      <c r="D6307" s="33"/>
      <c r="E6307" s="33"/>
      <c r="F6307" s="33"/>
      <c r="G6307" s="33"/>
      <c r="H6307" s="33"/>
      <c r="I6307" s="33"/>
      <c r="J6307" s="33"/>
      <c r="K6307" s="33"/>
      <c r="L6307" s="33"/>
      <c r="M6307" s="33"/>
      <c r="N6307" s="33"/>
      <c r="O6307" s="33"/>
      <c r="P6307" s="33"/>
      <c r="Q6307" s="33"/>
      <c r="R6307" s="33"/>
      <c r="S6307" s="33"/>
      <c r="T6307" s="33"/>
    </row>
    <row r="6308" spans="4:20" x14ac:dyDescent="0.3">
      <c r="D6308" s="33"/>
      <c r="E6308" s="33"/>
      <c r="F6308" s="33"/>
      <c r="G6308" s="33"/>
      <c r="H6308" s="33"/>
      <c r="I6308" s="33"/>
      <c r="J6308" s="33"/>
      <c r="K6308" s="33"/>
      <c r="L6308" s="33"/>
      <c r="M6308" s="33"/>
      <c r="N6308" s="33"/>
      <c r="O6308" s="33"/>
      <c r="P6308" s="33"/>
      <c r="Q6308" s="33"/>
      <c r="R6308" s="33"/>
      <c r="S6308" s="33"/>
      <c r="T6308" s="33"/>
    </row>
    <row r="6309" spans="4:20" x14ac:dyDescent="0.3">
      <c r="D6309" s="33"/>
      <c r="E6309" s="33"/>
      <c r="F6309" s="33"/>
      <c r="G6309" s="33"/>
      <c r="H6309" s="33"/>
      <c r="I6309" s="33"/>
      <c r="J6309" s="33"/>
      <c r="K6309" s="33"/>
      <c r="L6309" s="33"/>
      <c r="M6309" s="33"/>
      <c r="N6309" s="33"/>
      <c r="O6309" s="33"/>
      <c r="P6309" s="33"/>
      <c r="Q6309" s="33"/>
      <c r="R6309" s="33"/>
      <c r="S6309" s="33"/>
      <c r="T6309" s="33"/>
    </row>
    <row r="6310" spans="4:20" x14ac:dyDescent="0.3">
      <c r="D6310" s="33"/>
      <c r="E6310" s="33"/>
      <c r="F6310" s="33"/>
      <c r="G6310" s="33"/>
      <c r="H6310" s="33"/>
      <c r="I6310" s="33"/>
      <c r="J6310" s="33"/>
      <c r="K6310" s="33"/>
      <c r="L6310" s="33"/>
      <c r="M6310" s="33"/>
      <c r="N6310" s="33"/>
      <c r="O6310" s="33"/>
      <c r="P6310" s="33"/>
      <c r="Q6310" s="33"/>
      <c r="R6310" s="33"/>
      <c r="S6310" s="33"/>
      <c r="T6310" s="33"/>
    </row>
    <row r="6311" spans="4:20" x14ac:dyDescent="0.3">
      <c r="D6311" s="33"/>
      <c r="E6311" s="33"/>
      <c r="F6311" s="33"/>
      <c r="G6311" s="33"/>
      <c r="H6311" s="33"/>
      <c r="I6311" s="33"/>
      <c r="J6311" s="33"/>
      <c r="K6311" s="33"/>
      <c r="L6311" s="33"/>
      <c r="M6311" s="33"/>
      <c r="N6311" s="33"/>
      <c r="O6311" s="33"/>
      <c r="P6311" s="33"/>
      <c r="Q6311" s="33"/>
      <c r="R6311" s="33"/>
      <c r="S6311" s="33"/>
      <c r="T6311" s="33"/>
    </row>
    <row r="6312" spans="4:20" x14ac:dyDescent="0.3">
      <c r="D6312" s="33"/>
      <c r="E6312" s="33"/>
      <c r="F6312" s="33"/>
      <c r="G6312" s="33"/>
      <c r="H6312" s="33"/>
      <c r="I6312" s="33"/>
      <c r="J6312" s="33"/>
      <c r="K6312" s="33"/>
      <c r="L6312" s="33"/>
      <c r="M6312" s="33"/>
      <c r="N6312" s="33"/>
      <c r="O6312" s="33"/>
      <c r="P6312" s="33"/>
      <c r="Q6312" s="33"/>
      <c r="R6312" s="33"/>
      <c r="S6312" s="33"/>
      <c r="T6312" s="33"/>
    </row>
    <row r="6313" spans="4:20" x14ac:dyDescent="0.3">
      <c r="D6313" s="33"/>
      <c r="E6313" s="33"/>
      <c r="F6313" s="33"/>
      <c r="G6313" s="33"/>
      <c r="H6313" s="33"/>
      <c r="I6313" s="33"/>
      <c r="J6313" s="33"/>
      <c r="K6313" s="33"/>
      <c r="L6313" s="33"/>
      <c r="M6313" s="33"/>
      <c r="N6313" s="33"/>
      <c r="O6313" s="33"/>
      <c r="P6313" s="33"/>
      <c r="Q6313" s="33"/>
      <c r="R6313" s="33"/>
      <c r="S6313" s="33"/>
      <c r="T6313" s="33"/>
    </row>
    <row r="6314" spans="4:20" x14ac:dyDescent="0.3">
      <c r="D6314" s="33"/>
      <c r="E6314" s="33"/>
      <c r="F6314" s="33"/>
      <c r="G6314" s="33"/>
      <c r="H6314" s="33"/>
      <c r="I6314" s="33"/>
      <c r="J6314" s="33"/>
      <c r="K6314" s="33"/>
      <c r="L6314" s="33"/>
      <c r="M6314" s="33"/>
      <c r="N6314" s="33"/>
      <c r="O6314" s="33"/>
      <c r="P6314" s="33"/>
      <c r="Q6314" s="33"/>
      <c r="R6314" s="33"/>
      <c r="S6314" s="33"/>
      <c r="T6314" s="33"/>
    </row>
    <row r="6315" spans="4:20" x14ac:dyDescent="0.3">
      <c r="D6315" s="33"/>
      <c r="E6315" s="33"/>
      <c r="F6315" s="33"/>
      <c r="G6315" s="33"/>
      <c r="H6315" s="33"/>
      <c r="I6315" s="33"/>
      <c r="J6315" s="33"/>
      <c r="K6315" s="33"/>
      <c r="L6315" s="33"/>
      <c r="M6315" s="33"/>
      <c r="N6315" s="33"/>
      <c r="O6315" s="33"/>
      <c r="P6315" s="33"/>
      <c r="Q6315" s="33"/>
      <c r="R6315" s="33"/>
      <c r="S6315" s="33"/>
      <c r="T6315" s="33"/>
    </row>
    <row r="6316" spans="4:20" x14ac:dyDescent="0.3">
      <c r="D6316" s="33"/>
      <c r="E6316" s="33"/>
      <c r="F6316" s="33"/>
      <c r="G6316" s="33"/>
      <c r="H6316" s="33"/>
      <c r="I6316" s="33"/>
      <c r="J6316" s="33"/>
      <c r="K6316" s="33"/>
      <c r="L6316" s="33"/>
      <c r="M6316" s="33"/>
      <c r="N6316" s="33"/>
      <c r="O6316" s="33"/>
      <c r="P6316" s="33"/>
      <c r="Q6316" s="33"/>
      <c r="R6316" s="33"/>
      <c r="S6316" s="33"/>
      <c r="T6316" s="33"/>
    </row>
    <row r="6317" spans="4:20" x14ac:dyDescent="0.3">
      <c r="D6317" s="33"/>
      <c r="E6317" s="33"/>
      <c r="F6317" s="33"/>
      <c r="G6317" s="33"/>
      <c r="H6317" s="33"/>
      <c r="I6317" s="33"/>
      <c r="J6317" s="33"/>
      <c r="K6317" s="33"/>
      <c r="L6317" s="33"/>
      <c r="M6317" s="33"/>
      <c r="N6317" s="33"/>
      <c r="O6317" s="33"/>
      <c r="P6317" s="33"/>
      <c r="Q6317" s="33"/>
      <c r="R6317" s="33"/>
      <c r="S6317" s="33"/>
      <c r="T6317" s="33"/>
    </row>
    <row r="6318" spans="4:20" x14ac:dyDescent="0.3">
      <c r="D6318" s="33"/>
      <c r="E6318" s="33"/>
      <c r="F6318" s="33"/>
      <c r="G6318" s="33"/>
      <c r="H6318" s="33"/>
      <c r="I6318" s="33"/>
      <c r="J6318" s="33"/>
      <c r="K6318" s="33"/>
      <c r="L6318" s="33"/>
      <c r="M6318" s="33"/>
      <c r="N6318" s="33"/>
      <c r="O6318" s="33"/>
      <c r="P6318" s="33"/>
      <c r="Q6318" s="33"/>
      <c r="R6318" s="33"/>
      <c r="S6318" s="33"/>
      <c r="T6318" s="33"/>
    </row>
    <row r="6319" spans="4:20" x14ac:dyDescent="0.3">
      <c r="D6319" s="33"/>
      <c r="E6319" s="33"/>
      <c r="F6319" s="33"/>
      <c r="G6319" s="33"/>
      <c r="H6319" s="33"/>
      <c r="I6319" s="33"/>
      <c r="J6319" s="33"/>
      <c r="K6319" s="33"/>
      <c r="L6319" s="33"/>
      <c r="M6319" s="33"/>
      <c r="N6319" s="33"/>
      <c r="O6319" s="33"/>
      <c r="P6319" s="33"/>
      <c r="Q6319" s="33"/>
      <c r="R6319" s="33"/>
      <c r="S6319" s="33"/>
      <c r="T6319" s="33"/>
    </row>
    <row r="6320" spans="4:20" x14ac:dyDescent="0.3">
      <c r="D6320" s="33"/>
      <c r="E6320" s="33"/>
      <c r="F6320" s="33"/>
      <c r="G6320" s="33"/>
      <c r="H6320" s="33"/>
      <c r="I6320" s="33"/>
      <c r="J6320" s="33"/>
      <c r="K6320" s="33"/>
      <c r="L6320" s="33"/>
      <c r="M6320" s="33"/>
      <c r="N6320" s="33"/>
      <c r="O6320" s="33"/>
      <c r="P6320" s="33"/>
      <c r="Q6320" s="33"/>
      <c r="R6320" s="33"/>
      <c r="S6320" s="33"/>
      <c r="T6320" s="33"/>
    </row>
    <row r="6321" spans="4:20" x14ac:dyDescent="0.3">
      <c r="D6321" s="33"/>
      <c r="E6321" s="33"/>
      <c r="F6321" s="33"/>
      <c r="G6321" s="33"/>
      <c r="H6321" s="33"/>
      <c r="I6321" s="33"/>
      <c r="J6321" s="33"/>
      <c r="K6321" s="33"/>
      <c r="L6321" s="33"/>
      <c r="M6321" s="33"/>
      <c r="N6321" s="33"/>
      <c r="O6321" s="33"/>
      <c r="P6321" s="33"/>
      <c r="Q6321" s="33"/>
      <c r="R6321" s="33"/>
      <c r="S6321" s="33"/>
      <c r="T6321" s="33"/>
    </row>
    <row r="6322" spans="4:20" x14ac:dyDescent="0.3">
      <c r="D6322" s="33"/>
      <c r="E6322" s="33"/>
      <c r="F6322" s="33"/>
      <c r="G6322" s="33"/>
      <c r="H6322" s="33"/>
      <c r="I6322" s="33"/>
      <c r="J6322" s="33"/>
      <c r="K6322" s="33"/>
      <c r="L6322" s="33"/>
      <c r="M6322" s="33"/>
      <c r="N6322" s="33"/>
      <c r="O6322" s="33"/>
      <c r="P6322" s="33"/>
      <c r="Q6322" s="33"/>
      <c r="R6322" s="33"/>
      <c r="S6322" s="33"/>
      <c r="T6322" s="33"/>
    </row>
    <row r="6323" spans="4:20" x14ac:dyDescent="0.3">
      <c r="D6323" s="33"/>
      <c r="E6323" s="33"/>
      <c r="F6323" s="33"/>
      <c r="G6323" s="33"/>
      <c r="H6323" s="33"/>
      <c r="I6323" s="33"/>
      <c r="J6323" s="33"/>
      <c r="K6323" s="33"/>
      <c r="L6323" s="33"/>
      <c r="M6323" s="33"/>
      <c r="N6323" s="33"/>
      <c r="O6323" s="33"/>
      <c r="P6323" s="33"/>
      <c r="Q6323" s="33"/>
      <c r="R6323" s="33"/>
      <c r="S6323" s="33"/>
      <c r="T6323" s="33"/>
    </row>
    <row r="6324" spans="4:20" x14ac:dyDescent="0.3">
      <c r="D6324" s="33"/>
      <c r="E6324" s="33"/>
      <c r="F6324" s="33"/>
      <c r="G6324" s="33"/>
      <c r="H6324" s="33"/>
      <c r="I6324" s="33"/>
      <c r="J6324" s="33"/>
      <c r="K6324" s="33"/>
      <c r="L6324" s="33"/>
      <c r="M6324" s="33"/>
      <c r="N6324" s="33"/>
      <c r="O6324" s="33"/>
      <c r="P6324" s="33"/>
      <c r="Q6324" s="33"/>
      <c r="R6324" s="33"/>
      <c r="S6324" s="33"/>
      <c r="T6324" s="33"/>
    </row>
    <row r="6325" spans="4:20" x14ac:dyDescent="0.3">
      <c r="D6325" s="33"/>
      <c r="E6325" s="33"/>
      <c r="F6325" s="33"/>
      <c r="G6325" s="33"/>
      <c r="H6325" s="33"/>
      <c r="I6325" s="33"/>
      <c r="J6325" s="33"/>
      <c r="K6325" s="33"/>
      <c r="L6325" s="33"/>
      <c r="M6325" s="33"/>
      <c r="N6325" s="33"/>
      <c r="O6325" s="33"/>
      <c r="P6325" s="33"/>
      <c r="Q6325" s="33"/>
      <c r="R6325" s="33"/>
      <c r="S6325" s="33"/>
      <c r="T6325" s="33"/>
    </row>
    <row r="6326" spans="4:20" x14ac:dyDescent="0.3">
      <c r="D6326" s="33"/>
      <c r="E6326" s="33"/>
      <c r="F6326" s="33"/>
      <c r="G6326" s="33"/>
      <c r="H6326" s="33"/>
      <c r="I6326" s="33"/>
      <c r="J6326" s="33"/>
      <c r="K6326" s="33"/>
      <c r="L6326" s="33"/>
      <c r="M6326" s="33"/>
      <c r="N6326" s="33"/>
      <c r="O6326" s="33"/>
      <c r="P6326" s="33"/>
      <c r="Q6326" s="33"/>
      <c r="R6326" s="33"/>
      <c r="S6326" s="33"/>
      <c r="T6326" s="33"/>
    </row>
    <row r="6327" spans="4:20" x14ac:dyDescent="0.3">
      <c r="D6327" s="33"/>
      <c r="E6327" s="33"/>
      <c r="F6327" s="33"/>
      <c r="G6327" s="33"/>
      <c r="H6327" s="33"/>
      <c r="I6327" s="33"/>
      <c r="J6327" s="33"/>
      <c r="K6327" s="33"/>
      <c r="L6327" s="33"/>
      <c r="M6327" s="33"/>
      <c r="N6327" s="33"/>
      <c r="O6327" s="33"/>
      <c r="P6327" s="33"/>
      <c r="Q6327" s="33"/>
      <c r="R6327" s="33"/>
      <c r="S6327" s="33"/>
      <c r="T6327" s="33"/>
    </row>
    <row r="6328" spans="4:20" x14ac:dyDescent="0.3">
      <c r="D6328" s="33"/>
      <c r="E6328" s="33"/>
      <c r="F6328" s="33"/>
      <c r="G6328" s="33"/>
      <c r="H6328" s="33"/>
      <c r="I6328" s="33"/>
      <c r="J6328" s="33"/>
      <c r="K6328" s="33"/>
      <c r="L6328" s="33"/>
      <c r="M6328" s="33"/>
      <c r="N6328" s="33"/>
      <c r="O6328" s="33"/>
      <c r="P6328" s="33"/>
      <c r="Q6328" s="33"/>
      <c r="R6328" s="33"/>
      <c r="S6328" s="33"/>
      <c r="T6328" s="33"/>
    </row>
    <row r="6329" spans="4:20" x14ac:dyDescent="0.3">
      <c r="D6329" s="33"/>
      <c r="E6329" s="33"/>
      <c r="F6329" s="33"/>
      <c r="G6329" s="33"/>
      <c r="H6329" s="33"/>
      <c r="I6329" s="33"/>
      <c r="J6329" s="33"/>
      <c r="K6329" s="33"/>
      <c r="L6329" s="33"/>
      <c r="M6329" s="33"/>
      <c r="N6329" s="33"/>
      <c r="O6329" s="33"/>
      <c r="P6329" s="33"/>
      <c r="Q6329" s="33"/>
      <c r="R6329" s="33"/>
      <c r="S6329" s="33"/>
      <c r="T6329" s="33"/>
    </row>
    <row r="6330" spans="4:20" x14ac:dyDescent="0.3">
      <c r="D6330" s="33"/>
      <c r="E6330" s="33"/>
      <c r="F6330" s="33"/>
      <c r="G6330" s="33"/>
      <c r="H6330" s="33"/>
      <c r="I6330" s="33"/>
      <c r="J6330" s="33"/>
      <c r="K6330" s="33"/>
      <c r="L6330" s="33"/>
      <c r="M6330" s="33"/>
      <c r="N6330" s="33"/>
      <c r="O6330" s="33"/>
      <c r="P6330" s="33"/>
      <c r="Q6330" s="33"/>
      <c r="R6330" s="33"/>
      <c r="S6330" s="33"/>
      <c r="T6330" s="33"/>
    </row>
    <row r="6331" spans="4:20" x14ac:dyDescent="0.3">
      <c r="D6331" s="33"/>
      <c r="E6331" s="33"/>
      <c r="F6331" s="33"/>
      <c r="G6331" s="33"/>
      <c r="H6331" s="33"/>
      <c r="I6331" s="33"/>
      <c r="J6331" s="33"/>
      <c r="K6331" s="33"/>
      <c r="L6331" s="33"/>
      <c r="M6331" s="33"/>
      <c r="N6331" s="33"/>
      <c r="O6331" s="33"/>
      <c r="P6331" s="33"/>
      <c r="Q6331" s="33"/>
      <c r="R6331" s="33"/>
      <c r="S6331" s="33"/>
      <c r="T6331" s="33"/>
    </row>
    <row r="6332" spans="4:20" x14ac:dyDescent="0.3">
      <c r="D6332" s="33"/>
      <c r="E6332" s="33"/>
      <c r="F6332" s="33"/>
      <c r="G6332" s="33"/>
      <c r="H6332" s="33"/>
      <c r="I6332" s="33"/>
      <c r="J6332" s="33"/>
      <c r="K6332" s="33"/>
      <c r="L6332" s="33"/>
      <c r="M6332" s="33"/>
      <c r="N6332" s="33"/>
      <c r="O6332" s="33"/>
      <c r="P6332" s="33"/>
      <c r="Q6332" s="33"/>
      <c r="R6332" s="33"/>
      <c r="S6332" s="33"/>
      <c r="T6332" s="33"/>
    </row>
    <row r="6333" spans="4:20" x14ac:dyDescent="0.3">
      <c r="D6333" s="33"/>
      <c r="E6333" s="33"/>
      <c r="F6333" s="33"/>
      <c r="G6333" s="33"/>
      <c r="H6333" s="33"/>
      <c r="I6333" s="33"/>
      <c r="J6333" s="33"/>
      <c r="K6333" s="33"/>
      <c r="L6333" s="33"/>
      <c r="M6333" s="33"/>
      <c r="N6333" s="33"/>
      <c r="O6333" s="33"/>
      <c r="P6333" s="33"/>
      <c r="Q6333" s="33"/>
      <c r="R6333" s="33"/>
      <c r="S6333" s="33"/>
      <c r="T6333" s="33"/>
    </row>
    <row r="6334" spans="4:20" x14ac:dyDescent="0.3">
      <c r="D6334" s="33"/>
      <c r="E6334" s="33"/>
      <c r="F6334" s="33"/>
      <c r="G6334" s="33"/>
      <c r="H6334" s="33"/>
      <c r="I6334" s="33"/>
      <c r="J6334" s="33"/>
      <c r="K6334" s="33"/>
      <c r="L6334" s="33"/>
      <c r="M6334" s="33"/>
      <c r="N6334" s="33"/>
      <c r="O6334" s="33"/>
      <c r="P6334" s="33"/>
      <c r="Q6334" s="33"/>
      <c r="R6334" s="33"/>
      <c r="S6334" s="33"/>
      <c r="T6334" s="33"/>
    </row>
    <row r="6335" spans="4:20" x14ac:dyDescent="0.3">
      <c r="D6335" s="33"/>
      <c r="E6335" s="33"/>
      <c r="F6335" s="33"/>
      <c r="G6335" s="33"/>
      <c r="H6335" s="33"/>
      <c r="I6335" s="33"/>
      <c r="J6335" s="33"/>
      <c r="K6335" s="33"/>
      <c r="L6335" s="33"/>
      <c r="M6335" s="33"/>
      <c r="N6335" s="33"/>
      <c r="O6335" s="33"/>
      <c r="P6335" s="33"/>
      <c r="Q6335" s="33"/>
      <c r="R6335" s="33"/>
      <c r="S6335" s="33"/>
      <c r="T6335" s="33"/>
    </row>
    <row r="6336" spans="4:20" x14ac:dyDescent="0.3">
      <c r="D6336" s="33"/>
      <c r="E6336" s="33"/>
      <c r="F6336" s="33"/>
      <c r="G6336" s="33"/>
      <c r="H6336" s="33"/>
      <c r="I6336" s="33"/>
      <c r="J6336" s="33"/>
      <c r="K6336" s="33"/>
      <c r="L6336" s="33"/>
      <c r="M6336" s="33"/>
      <c r="N6336" s="33"/>
      <c r="O6336" s="33"/>
      <c r="P6336" s="33"/>
      <c r="Q6336" s="33"/>
      <c r="R6336" s="33"/>
      <c r="S6336" s="33"/>
      <c r="T6336" s="33"/>
    </row>
    <row r="6337" spans="4:20" x14ac:dyDescent="0.3">
      <c r="D6337" s="33"/>
      <c r="E6337" s="33"/>
      <c r="F6337" s="33"/>
      <c r="G6337" s="33"/>
      <c r="H6337" s="33"/>
      <c r="I6337" s="33"/>
      <c r="J6337" s="33"/>
      <c r="K6337" s="33"/>
      <c r="L6337" s="33"/>
      <c r="M6337" s="33"/>
      <c r="N6337" s="33"/>
      <c r="O6337" s="33"/>
      <c r="P6337" s="33"/>
      <c r="Q6337" s="33"/>
      <c r="R6337" s="33"/>
      <c r="S6337" s="33"/>
      <c r="T6337" s="33"/>
    </row>
    <row r="6338" spans="4:20" x14ac:dyDescent="0.3">
      <c r="D6338" s="33"/>
      <c r="E6338" s="33"/>
      <c r="F6338" s="33"/>
      <c r="G6338" s="33"/>
      <c r="H6338" s="33"/>
      <c r="I6338" s="33"/>
      <c r="J6338" s="33"/>
      <c r="K6338" s="33"/>
      <c r="L6338" s="33"/>
      <c r="M6338" s="33"/>
      <c r="N6338" s="33"/>
      <c r="O6338" s="33"/>
      <c r="P6338" s="33"/>
      <c r="Q6338" s="33"/>
      <c r="R6338" s="33"/>
      <c r="S6338" s="33"/>
      <c r="T6338" s="33"/>
    </row>
    <row r="6339" spans="4:20" x14ac:dyDescent="0.3">
      <c r="D6339" s="33"/>
      <c r="E6339" s="33"/>
      <c r="F6339" s="33"/>
      <c r="G6339" s="33"/>
      <c r="H6339" s="33"/>
      <c r="I6339" s="33"/>
      <c r="J6339" s="33"/>
      <c r="K6339" s="33"/>
      <c r="L6339" s="33"/>
      <c r="M6339" s="33"/>
      <c r="N6339" s="33"/>
      <c r="O6339" s="33"/>
      <c r="P6339" s="33"/>
      <c r="Q6339" s="33"/>
      <c r="R6339" s="33"/>
      <c r="S6339" s="33"/>
      <c r="T6339" s="33"/>
    </row>
    <row r="6340" spans="4:20" x14ac:dyDescent="0.3">
      <c r="D6340" s="33"/>
      <c r="E6340" s="33"/>
      <c r="F6340" s="33"/>
      <c r="G6340" s="33"/>
      <c r="H6340" s="33"/>
      <c r="I6340" s="33"/>
      <c r="J6340" s="33"/>
      <c r="K6340" s="33"/>
      <c r="L6340" s="33"/>
      <c r="M6340" s="33"/>
      <c r="N6340" s="33"/>
      <c r="O6340" s="33"/>
      <c r="P6340" s="33"/>
      <c r="Q6340" s="33"/>
      <c r="R6340" s="33"/>
      <c r="S6340" s="33"/>
      <c r="T6340" s="33"/>
    </row>
    <row r="6341" spans="4:20" x14ac:dyDescent="0.3">
      <c r="D6341" s="33"/>
      <c r="E6341" s="33"/>
      <c r="F6341" s="33"/>
      <c r="G6341" s="33"/>
      <c r="H6341" s="33"/>
      <c r="I6341" s="33"/>
      <c r="J6341" s="33"/>
      <c r="K6341" s="33"/>
      <c r="L6341" s="33"/>
      <c r="M6341" s="33"/>
      <c r="N6341" s="33"/>
      <c r="O6341" s="33"/>
      <c r="P6341" s="33"/>
      <c r="Q6341" s="33"/>
      <c r="R6341" s="33"/>
      <c r="S6341" s="33"/>
      <c r="T6341" s="33"/>
    </row>
    <row r="6342" spans="4:20" x14ac:dyDescent="0.3">
      <c r="D6342" s="33"/>
      <c r="E6342" s="33"/>
      <c r="F6342" s="33"/>
      <c r="G6342" s="33"/>
      <c r="H6342" s="33"/>
      <c r="I6342" s="33"/>
      <c r="J6342" s="33"/>
      <c r="K6342" s="33"/>
      <c r="L6342" s="33"/>
      <c r="M6342" s="33"/>
      <c r="N6342" s="33"/>
      <c r="O6342" s="33"/>
      <c r="P6342" s="33"/>
      <c r="Q6342" s="33"/>
      <c r="R6342" s="33"/>
      <c r="S6342" s="33"/>
      <c r="T6342" s="33"/>
    </row>
    <row r="6343" spans="4:20" x14ac:dyDescent="0.3">
      <c r="D6343" s="33"/>
      <c r="E6343" s="33"/>
      <c r="F6343" s="33"/>
      <c r="G6343" s="33"/>
      <c r="H6343" s="33"/>
      <c r="I6343" s="33"/>
      <c r="J6343" s="33"/>
      <c r="K6343" s="33"/>
      <c r="L6343" s="33"/>
      <c r="M6343" s="33"/>
      <c r="N6343" s="33"/>
      <c r="O6343" s="33"/>
      <c r="P6343" s="33"/>
      <c r="Q6343" s="33"/>
      <c r="R6343" s="33"/>
      <c r="S6343" s="33"/>
      <c r="T6343" s="33"/>
    </row>
    <row r="6344" spans="4:20" x14ac:dyDescent="0.3">
      <c r="D6344" s="33"/>
      <c r="E6344" s="33"/>
      <c r="F6344" s="33"/>
      <c r="G6344" s="33"/>
      <c r="H6344" s="33"/>
      <c r="I6344" s="33"/>
      <c r="J6344" s="33"/>
      <c r="K6344" s="33"/>
      <c r="L6344" s="33"/>
      <c r="M6344" s="33"/>
      <c r="N6344" s="33"/>
      <c r="O6344" s="33"/>
      <c r="P6344" s="33"/>
      <c r="Q6344" s="33"/>
      <c r="R6344" s="33"/>
      <c r="S6344" s="33"/>
      <c r="T6344" s="33"/>
    </row>
    <row r="6345" spans="4:20" x14ac:dyDescent="0.3">
      <c r="D6345" s="33"/>
      <c r="E6345" s="33"/>
      <c r="F6345" s="33"/>
      <c r="G6345" s="33"/>
      <c r="H6345" s="33"/>
      <c r="I6345" s="33"/>
      <c r="J6345" s="33"/>
      <c r="K6345" s="33"/>
      <c r="L6345" s="33"/>
      <c r="M6345" s="33"/>
      <c r="N6345" s="33"/>
      <c r="O6345" s="33"/>
      <c r="P6345" s="33"/>
      <c r="Q6345" s="33"/>
      <c r="R6345" s="33"/>
      <c r="S6345" s="33"/>
      <c r="T6345" s="33"/>
    </row>
    <row r="6346" spans="4:20" x14ac:dyDescent="0.3">
      <c r="D6346" s="33"/>
      <c r="E6346" s="33"/>
      <c r="F6346" s="33"/>
      <c r="G6346" s="33"/>
      <c r="H6346" s="33"/>
      <c r="I6346" s="33"/>
      <c r="J6346" s="33"/>
      <c r="K6346" s="33"/>
      <c r="L6346" s="33"/>
      <c r="M6346" s="33"/>
      <c r="N6346" s="33"/>
      <c r="O6346" s="33"/>
      <c r="P6346" s="33"/>
      <c r="Q6346" s="33"/>
      <c r="R6346" s="33"/>
      <c r="S6346" s="33"/>
      <c r="T6346" s="33"/>
    </row>
    <row r="6347" spans="4:20" x14ac:dyDescent="0.3">
      <c r="D6347" s="33"/>
      <c r="E6347" s="33"/>
      <c r="F6347" s="33"/>
      <c r="G6347" s="33"/>
      <c r="H6347" s="33"/>
      <c r="I6347" s="33"/>
      <c r="J6347" s="33"/>
      <c r="K6347" s="33"/>
      <c r="L6347" s="33"/>
      <c r="M6347" s="33"/>
      <c r="N6347" s="33"/>
      <c r="O6347" s="33"/>
      <c r="P6347" s="33"/>
      <c r="Q6347" s="33"/>
      <c r="R6347" s="33"/>
      <c r="S6347" s="33"/>
      <c r="T6347" s="33"/>
    </row>
    <row r="6348" spans="4:20" x14ac:dyDescent="0.3">
      <c r="D6348" s="33"/>
      <c r="E6348" s="33"/>
      <c r="F6348" s="33"/>
      <c r="G6348" s="33"/>
      <c r="H6348" s="33"/>
      <c r="I6348" s="33"/>
      <c r="J6348" s="33"/>
      <c r="K6348" s="33"/>
      <c r="L6348" s="33"/>
      <c r="M6348" s="33"/>
      <c r="N6348" s="33"/>
      <c r="O6348" s="33"/>
      <c r="P6348" s="33"/>
      <c r="Q6348" s="33"/>
      <c r="R6348" s="33"/>
      <c r="S6348" s="33"/>
      <c r="T6348" s="33"/>
    </row>
    <row r="6349" spans="4:20" x14ac:dyDescent="0.3">
      <c r="D6349" s="33"/>
      <c r="E6349" s="33"/>
      <c r="F6349" s="33"/>
      <c r="G6349" s="33"/>
      <c r="H6349" s="33"/>
      <c r="I6349" s="33"/>
      <c r="J6349" s="33"/>
      <c r="K6349" s="33"/>
      <c r="L6349" s="33"/>
      <c r="M6349" s="33"/>
      <c r="N6349" s="33"/>
      <c r="O6349" s="33"/>
      <c r="P6349" s="33"/>
      <c r="Q6349" s="33"/>
      <c r="R6349" s="33"/>
      <c r="S6349" s="33"/>
      <c r="T6349" s="33"/>
    </row>
    <row r="6350" spans="4:20" x14ac:dyDescent="0.3">
      <c r="D6350" s="33"/>
      <c r="E6350" s="33"/>
      <c r="F6350" s="33"/>
      <c r="G6350" s="33"/>
      <c r="H6350" s="33"/>
      <c r="I6350" s="33"/>
      <c r="J6350" s="33"/>
      <c r="K6350" s="33"/>
      <c r="L6350" s="33"/>
      <c r="M6350" s="33"/>
      <c r="N6350" s="33"/>
      <c r="O6350" s="33"/>
      <c r="P6350" s="33"/>
      <c r="Q6350" s="33"/>
      <c r="R6350" s="33"/>
      <c r="S6350" s="33"/>
      <c r="T6350" s="33"/>
    </row>
    <row r="6351" spans="4:20" x14ac:dyDescent="0.3">
      <c r="D6351" s="33"/>
      <c r="E6351" s="33"/>
      <c r="F6351" s="33"/>
      <c r="G6351" s="33"/>
      <c r="H6351" s="33"/>
      <c r="I6351" s="33"/>
      <c r="J6351" s="33"/>
      <c r="K6351" s="33"/>
      <c r="L6351" s="33"/>
      <c r="M6351" s="33"/>
      <c r="N6351" s="33"/>
      <c r="O6351" s="33"/>
      <c r="P6351" s="33"/>
      <c r="Q6351" s="33"/>
      <c r="R6351" s="33"/>
      <c r="S6351" s="33"/>
      <c r="T6351" s="33"/>
    </row>
    <row r="6352" spans="4:20" x14ac:dyDescent="0.3">
      <c r="D6352" s="33"/>
      <c r="E6352" s="33"/>
      <c r="F6352" s="33"/>
      <c r="G6352" s="33"/>
      <c r="H6352" s="33"/>
      <c r="I6352" s="33"/>
      <c r="J6352" s="33"/>
      <c r="K6352" s="33"/>
      <c r="L6352" s="33"/>
      <c r="M6352" s="33"/>
      <c r="N6352" s="33"/>
      <c r="O6352" s="33"/>
      <c r="P6352" s="33"/>
      <c r="Q6352" s="33"/>
      <c r="R6352" s="33"/>
      <c r="S6352" s="33"/>
      <c r="T6352" s="33"/>
    </row>
    <row r="6353" spans="4:20" x14ac:dyDescent="0.3">
      <c r="D6353" s="33"/>
      <c r="E6353" s="33"/>
      <c r="F6353" s="33"/>
      <c r="G6353" s="33"/>
      <c r="H6353" s="33"/>
      <c r="I6353" s="33"/>
      <c r="J6353" s="33"/>
      <c r="K6353" s="33"/>
      <c r="L6353" s="33"/>
      <c r="M6353" s="33"/>
      <c r="N6353" s="33"/>
      <c r="O6353" s="33"/>
      <c r="P6353" s="33"/>
      <c r="Q6353" s="33"/>
      <c r="R6353" s="33"/>
      <c r="S6353" s="33"/>
      <c r="T6353" s="33"/>
    </row>
    <row r="6354" spans="4:20" x14ac:dyDescent="0.3">
      <c r="D6354" s="33"/>
      <c r="E6354" s="33"/>
      <c r="F6354" s="33"/>
      <c r="G6354" s="33"/>
      <c r="H6354" s="33"/>
      <c r="I6354" s="33"/>
      <c r="J6354" s="33"/>
      <c r="K6354" s="33"/>
      <c r="L6354" s="33"/>
      <c r="M6354" s="33"/>
      <c r="N6354" s="33"/>
      <c r="O6354" s="33"/>
      <c r="P6354" s="33"/>
      <c r="Q6354" s="33"/>
      <c r="R6354" s="33"/>
      <c r="S6354" s="33"/>
      <c r="T6354" s="33"/>
    </row>
    <row r="6355" spans="4:20" x14ac:dyDescent="0.3">
      <c r="D6355" s="33"/>
      <c r="E6355" s="33"/>
      <c r="F6355" s="33"/>
      <c r="G6355" s="33"/>
      <c r="H6355" s="33"/>
      <c r="I6355" s="33"/>
      <c r="J6355" s="33"/>
      <c r="K6355" s="33"/>
      <c r="L6355" s="33"/>
      <c r="M6355" s="33"/>
      <c r="N6355" s="33"/>
      <c r="O6355" s="33"/>
      <c r="P6355" s="33"/>
      <c r="Q6355" s="33"/>
      <c r="R6355" s="33"/>
      <c r="S6355" s="33"/>
      <c r="T6355" s="33"/>
    </row>
    <row r="6356" spans="4:20" x14ac:dyDescent="0.3">
      <c r="D6356" s="33"/>
      <c r="E6356" s="33"/>
      <c r="F6356" s="33"/>
      <c r="G6356" s="33"/>
      <c r="H6356" s="33"/>
      <c r="I6356" s="33"/>
      <c r="J6356" s="33"/>
      <c r="K6356" s="33"/>
      <c r="L6356" s="33"/>
      <c r="M6356" s="33"/>
      <c r="N6356" s="33"/>
      <c r="O6356" s="33"/>
      <c r="P6356" s="33"/>
      <c r="Q6356" s="33"/>
      <c r="R6356" s="33"/>
      <c r="S6356" s="33"/>
      <c r="T6356" s="33"/>
    </row>
    <row r="6357" spans="4:20" x14ac:dyDescent="0.3">
      <c r="D6357" s="33"/>
      <c r="E6357" s="33"/>
      <c r="F6357" s="33"/>
      <c r="G6357" s="33"/>
      <c r="H6357" s="33"/>
      <c r="I6357" s="33"/>
      <c r="J6357" s="33"/>
      <c r="K6357" s="33"/>
      <c r="L6357" s="33"/>
      <c r="M6357" s="33"/>
      <c r="N6357" s="33"/>
      <c r="O6357" s="33"/>
      <c r="P6357" s="33"/>
      <c r="Q6357" s="33"/>
      <c r="R6357" s="33"/>
      <c r="S6357" s="33"/>
      <c r="T6357" s="33"/>
    </row>
    <row r="6358" spans="4:20" x14ac:dyDescent="0.3">
      <c r="D6358" s="33"/>
      <c r="E6358" s="33"/>
      <c r="F6358" s="33"/>
      <c r="G6358" s="33"/>
      <c r="H6358" s="33"/>
      <c r="I6358" s="33"/>
      <c r="J6358" s="33"/>
      <c r="K6358" s="33"/>
      <c r="L6358" s="33"/>
      <c r="M6358" s="33"/>
      <c r="N6358" s="33"/>
      <c r="O6358" s="33"/>
      <c r="P6358" s="33"/>
      <c r="Q6358" s="33"/>
      <c r="R6358" s="33"/>
      <c r="S6358" s="33"/>
      <c r="T6358" s="33"/>
    </row>
    <row r="6359" spans="4:20" x14ac:dyDescent="0.3">
      <c r="D6359" s="33"/>
      <c r="E6359" s="33"/>
      <c r="F6359" s="33"/>
      <c r="G6359" s="33"/>
      <c r="H6359" s="33"/>
      <c r="I6359" s="33"/>
      <c r="J6359" s="33"/>
      <c r="K6359" s="33"/>
      <c r="L6359" s="33"/>
      <c r="M6359" s="33"/>
      <c r="N6359" s="33"/>
      <c r="O6359" s="33"/>
      <c r="P6359" s="33"/>
      <c r="Q6359" s="33"/>
      <c r="R6359" s="33"/>
      <c r="S6359" s="33"/>
      <c r="T6359" s="33"/>
    </row>
    <row r="6360" spans="4:20" x14ac:dyDescent="0.3">
      <c r="D6360" s="33"/>
      <c r="E6360" s="33"/>
      <c r="F6360" s="33"/>
      <c r="G6360" s="33"/>
      <c r="H6360" s="33"/>
      <c r="I6360" s="33"/>
      <c r="J6360" s="33"/>
      <c r="K6360" s="33"/>
      <c r="L6360" s="33"/>
      <c r="M6360" s="33"/>
      <c r="N6360" s="33"/>
      <c r="O6360" s="33"/>
      <c r="P6360" s="33"/>
      <c r="Q6360" s="33"/>
      <c r="R6360" s="33"/>
      <c r="S6360" s="33"/>
      <c r="T6360" s="33"/>
    </row>
    <row r="6361" spans="4:20" x14ac:dyDescent="0.3">
      <c r="D6361" s="33"/>
      <c r="E6361" s="33"/>
      <c r="F6361" s="33"/>
      <c r="G6361" s="33"/>
      <c r="H6361" s="33"/>
      <c r="I6361" s="33"/>
      <c r="J6361" s="33"/>
      <c r="K6361" s="33"/>
      <c r="L6361" s="33"/>
      <c r="M6361" s="33"/>
      <c r="N6361" s="33"/>
      <c r="O6361" s="33"/>
      <c r="P6361" s="33"/>
      <c r="Q6361" s="33"/>
      <c r="R6361" s="33"/>
      <c r="S6361" s="33"/>
      <c r="T6361" s="33"/>
    </row>
    <row r="6362" spans="4:20" x14ac:dyDescent="0.3">
      <c r="D6362" s="33"/>
      <c r="E6362" s="33"/>
      <c r="F6362" s="33"/>
      <c r="G6362" s="33"/>
      <c r="H6362" s="33"/>
      <c r="I6362" s="33"/>
      <c r="J6362" s="33"/>
      <c r="K6362" s="33"/>
      <c r="L6362" s="33"/>
      <c r="M6362" s="33"/>
      <c r="N6362" s="33"/>
      <c r="O6362" s="33"/>
      <c r="P6362" s="33"/>
      <c r="Q6362" s="33"/>
      <c r="R6362" s="33"/>
      <c r="S6362" s="33"/>
      <c r="T6362" s="33"/>
    </row>
    <row r="6363" spans="4:20" x14ac:dyDescent="0.3">
      <c r="D6363" s="33"/>
      <c r="E6363" s="33"/>
      <c r="F6363" s="33"/>
      <c r="G6363" s="33"/>
      <c r="H6363" s="33"/>
      <c r="I6363" s="33"/>
      <c r="J6363" s="33"/>
      <c r="K6363" s="33"/>
      <c r="L6363" s="33"/>
      <c r="M6363" s="33"/>
      <c r="N6363" s="33"/>
      <c r="O6363" s="33"/>
      <c r="P6363" s="33"/>
      <c r="Q6363" s="33"/>
      <c r="R6363" s="33"/>
      <c r="S6363" s="33"/>
      <c r="T6363" s="33"/>
    </row>
    <row r="6364" spans="4:20" x14ac:dyDescent="0.3">
      <c r="D6364" s="33"/>
      <c r="E6364" s="33"/>
      <c r="F6364" s="33"/>
      <c r="G6364" s="33"/>
      <c r="H6364" s="33"/>
      <c r="I6364" s="33"/>
      <c r="J6364" s="33"/>
      <c r="K6364" s="33"/>
      <c r="L6364" s="33"/>
      <c r="M6364" s="33"/>
      <c r="N6364" s="33"/>
      <c r="O6364" s="33"/>
      <c r="P6364" s="33"/>
      <c r="Q6364" s="33"/>
      <c r="R6364" s="33"/>
      <c r="S6364" s="33"/>
      <c r="T6364" s="33"/>
    </row>
    <row r="6365" spans="4:20" x14ac:dyDescent="0.3">
      <c r="D6365" s="33"/>
      <c r="E6365" s="33"/>
      <c r="F6365" s="33"/>
      <c r="G6365" s="33"/>
      <c r="H6365" s="33"/>
      <c r="I6365" s="33"/>
      <c r="J6365" s="33"/>
      <c r="K6365" s="33"/>
      <c r="L6365" s="33"/>
      <c r="M6365" s="33"/>
      <c r="N6365" s="33"/>
      <c r="O6365" s="33"/>
      <c r="P6365" s="33"/>
      <c r="Q6365" s="33"/>
      <c r="R6365" s="33"/>
      <c r="S6365" s="33"/>
      <c r="T6365" s="33"/>
    </row>
    <row r="6366" spans="4:20" x14ac:dyDescent="0.3">
      <c r="D6366" s="33"/>
      <c r="E6366" s="33"/>
      <c r="F6366" s="33"/>
      <c r="G6366" s="33"/>
      <c r="H6366" s="33"/>
      <c r="I6366" s="33"/>
      <c r="J6366" s="33"/>
      <c r="K6366" s="33"/>
      <c r="L6366" s="33"/>
      <c r="M6366" s="33"/>
      <c r="N6366" s="33"/>
      <c r="O6366" s="33"/>
      <c r="P6366" s="33"/>
      <c r="Q6366" s="33"/>
      <c r="R6366" s="33"/>
      <c r="S6366" s="33"/>
      <c r="T6366" s="33"/>
    </row>
    <row r="6367" spans="4:20" x14ac:dyDescent="0.3">
      <c r="D6367" s="33"/>
      <c r="E6367" s="33"/>
      <c r="F6367" s="33"/>
      <c r="G6367" s="33"/>
      <c r="H6367" s="33"/>
      <c r="I6367" s="33"/>
      <c r="J6367" s="33"/>
      <c r="K6367" s="33"/>
      <c r="L6367" s="33"/>
      <c r="M6367" s="33"/>
      <c r="N6367" s="33"/>
      <c r="O6367" s="33"/>
      <c r="P6367" s="33"/>
      <c r="Q6367" s="33"/>
      <c r="R6367" s="33"/>
      <c r="S6367" s="33"/>
      <c r="T6367" s="33"/>
    </row>
    <row r="6368" spans="4:20" x14ac:dyDescent="0.3">
      <c r="D6368" s="33"/>
      <c r="E6368" s="33"/>
      <c r="F6368" s="33"/>
      <c r="G6368" s="33"/>
      <c r="H6368" s="33"/>
      <c r="I6368" s="33"/>
      <c r="J6368" s="33"/>
      <c r="K6368" s="33"/>
      <c r="L6368" s="33"/>
      <c r="M6368" s="33"/>
      <c r="N6368" s="33"/>
      <c r="O6368" s="33"/>
      <c r="P6368" s="33"/>
      <c r="Q6368" s="33"/>
      <c r="R6368" s="33"/>
      <c r="S6368" s="33"/>
      <c r="T6368" s="33"/>
    </row>
    <row r="6369" spans="4:20" x14ac:dyDescent="0.3">
      <c r="D6369" s="33"/>
      <c r="E6369" s="33"/>
      <c r="F6369" s="33"/>
      <c r="G6369" s="33"/>
      <c r="H6369" s="33"/>
      <c r="I6369" s="33"/>
      <c r="J6369" s="33"/>
      <c r="K6369" s="33"/>
      <c r="L6369" s="33"/>
      <c r="M6369" s="33"/>
      <c r="N6369" s="33"/>
      <c r="O6369" s="33"/>
      <c r="P6369" s="33"/>
      <c r="Q6369" s="33"/>
      <c r="R6369" s="33"/>
      <c r="S6369" s="33"/>
      <c r="T6369" s="33"/>
    </row>
    <row r="6370" spans="4:20" x14ac:dyDescent="0.3">
      <c r="D6370" s="33"/>
      <c r="E6370" s="33"/>
      <c r="F6370" s="33"/>
      <c r="G6370" s="33"/>
      <c r="H6370" s="33"/>
      <c r="I6370" s="33"/>
      <c r="J6370" s="33"/>
      <c r="K6370" s="33"/>
      <c r="L6370" s="33"/>
      <c r="M6370" s="33"/>
      <c r="N6370" s="33"/>
      <c r="O6370" s="33"/>
      <c r="P6370" s="33"/>
      <c r="Q6370" s="33"/>
      <c r="R6370" s="33"/>
      <c r="S6370" s="33"/>
      <c r="T6370" s="33"/>
    </row>
    <row r="6371" spans="4:20" x14ac:dyDescent="0.3">
      <c r="D6371" s="33"/>
      <c r="E6371" s="33"/>
      <c r="F6371" s="33"/>
      <c r="G6371" s="33"/>
      <c r="H6371" s="33"/>
      <c r="I6371" s="33"/>
      <c r="J6371" s="33"/>
      <c r="K6371" s="33"/>
      <c r="L6371" s="33"/>
      <c r="M6371" s="33"/>
      <c r="N6371" s="33"/>
      <c r="O6371" s="33"/>
      <c r="P6371" s="33"/>
      <c r="Q6371" s="33"/>
      <c r="R6371" s="33"/>
      <c r="S6371" s="33"/>
      <c r="T6371" s="33"/>
    </row>
    <row r="6372" spans="4:20" x14ac:dyDescent="0.3">
      <c r="D6372" s="33"/>
      <c r="E6372" s="33"/>
      <c r="F6372" s="33"/>
      <c r="G6372" s="33"/>
      <c r="H6372" s="33"/>
      <c r="I6372" s="33"/>
      <c r="J6372" s="33"/>
      <c r="K6372" s="33"/>
      <c r="L6372" s="33"/>
      <c r="M6372" s="33"/>
      <c r="N6372" s="33"/>
      <c r="O6372" s="33"/>
      <c r="P6372" s="33"/>
      <c r="Q6372" s="33"/>
      <c r="R6372" s="33"/>
      <c r="S6372" s="33"/>
      <c r="T6372" s="33"/>
    </row>
    <row r="6373" spans="4:20" x14ac:dyDescent="0.3">
      <c r="D6373" s="33"/>
      <c r="E6373" s="33"/>
      <c r="F6373" s="33"/>
      <c r="G6373" s="33"/>
      <c r="H6373" s="33"/>
      <c r="I6373" s="33"/>
      <c r="J6373" s="33"/>
      <c r="K6373" s="33"/>
      <c r="L6373" s="33"/>
      <c r="M6373" s="33"/>
      <c r="N6373" s="33"/>
      <c r="O6373" s="33"/>
      <c r="P6373" s="33"/>
      <c r="Q6373" s="33"/>
      <c r="R6373" s="33"/>
      <c r="S6373" s="33"/>
      <c r="T6373" s="33"/>
    </row>
    <row r="6374" spans="4:20" x14ac:dyDescent="0.3">
      <c r="D6374" s="33"/>
      <c r="E6374" s="33"/>
      <c r="F6374" s="33"/>
      <c r="G6374" s="33"/>
      <c r="H6374" s="33"/>
      <c r="I6374" s="33"/>
      <c r="J6374" s="33"/>
      <c r="K6374" s="33"/>
      <c r="L6374" s="33"/>
      <c r="M6374" s="33"/>
      <c r="N6374" s="33"/>
      <c r="O6374" s="33"/>
      <c r="P6374" s="33"/>
      <c r="Q6374" s="33"/>
      <c r="R6374" s="33"/>
      <c r="S6374" s="33"/>
      <c r="T6374" s="33"/>
    </row>
    <row r="6375" spans="4:20" x14ac:dyDescent="0.3">
      <c r="D6375" s="33"/>
      <c r="E6375" s="33"/>
      <c r="F6375" s="33"/>
      <c r="G6375" s="33"/>
      <c r="H6375" s="33"/>
      <c r="I6375" s="33"/>
      <c r="J6375" s="33"/>
      <c r="K6375" s="33"/>
      <c r="L6375" s="33"/>
      <c r="M6375" s="33"/>
      <c r="N6375" s="33"/>
      <c r="O6375" s="33"/>
      <c r="P6375" s="33"/>
      <c r="Q6375" s="33"/>
      <c r="R6375" s="33"/>
      <c r="S6375" s="33"/>
      <c r="T6375" s="33"/>
    </row>
    <row r="6376" spans="4:20" x14ac:dyDescent="0.3">
      <c r="D6376" s="33"/>
      <c r="E6376" s="33"/>
      <c r="F6376" s="33"/>
      <c r="G6376" s="33"/>
      <c r="H6376" s="33"/>
      <c r="I6376" s="33"/>
      <c r="J6376" s="33"/>
      <c r="K6376" s="33"/>
      <c r="L6376" s="33"/>
      <c r="M6376" s="33"/>
      <c r="N6376" s="33"/>
      <c r="O6376" s="33"/>
      <c r="P6376" s="33"/>
      <c r="Q6376" s="33"/>
      <c r="R6376" s="33"/>
      <c r="S6376" s="33"/>
      <c r="T6376" s="33"/>
    </row>
    <row r="6377" spans="4:20" x14ac:dyDescent="0.3">
      <c r="D6377" s="33"/>
      <c r="E6377" s="33"/>
      <c r="F6377" s="33"/>
      <c r="G6377" s="33"/>
      <c r="H6377" s="33"/>
      <c r="I6377" s="33"/>
      <c r="J6377" s="33"/>
      <c r="K6377" s="33"/>
      <c r="L6377" s="33"/>
      <c r="M6377" s="33"/>
      <c r="N6377" s="33"/>
      <c r="O6377" s="33"/>
      <c r="P6377" s="33"/>
      <c r="Q6377" s="33"/>
      <c r="R6377" s="33"/>
      <c r="S6377" s="33"/>
      <c r="T6377" s="33"/>
    </row>
    <row r="6378" spans="4:20" x14ac:dyDescent="0.3">
      <c r="D6378" s="33"/>
      <c r="E6378" s="33"/>
      <c r="F6378" s="33"/>
      <c r="G6378" s="33"/>
      <c r="H6378" s="33"/>
      <c r="I6378" s="33"/>
      <c r="J6378" s="33"/>
      <c r="K6378" s="33"/>
      <c r="L6378" s="33"/>
      <c r="M6378" s="33"/>
      <c r="N6378" s="33"/>
      <c r="O6378" s="33"/>
      <c r="P6378" s="33"/>
      <c r="Q6378" s="33"/>
      <c r="R6378" s="33"/>
      <c r="S6378" s="33"/>
      <c r="T6378" s="33"/>
    </row>
    <row r="6379" spans="4:20" x14ac:dyDescent="0.3">
      <c r="D6379" s="33"/>
      <c r="E6379" s="33"/>
      <c r="F6379" s="33"/>
      <c r="G6379" s="33"/>
      <c r="H6379" s="33"/>
      <c r="I6379" s="33"/>
      <c r="J6379" s="33"/>
      <c r="K6379" s="33"/>
      <c r="L6379" s="33"/>
      <c r="M6379" s="33"/>
      <c r="N6379" s="33"/>
      <c r="O6379" s="33"/>
      <c r="P6379" s="33"/>
      <c r="Q6379" s="33"/>
      <c r="R6379" s="33"/>
      <c r="S6379" s="33"/>
      <c r="T6379" s="33"/>
    </row>
    <row r="6380" spans="4:20" x14ac:dyDescent="0.3">
      <c r="D6380" s="33"/>
      <c r="E6380" s="33"/>
      <c r="F6380" s="33"/>
      <c r="G6380" s="33"/>
      <c r="H6380" s="33"/>
      <c r="I6380" s="33"/>
      <c r="J6380" s="33"/>
      <c r="K6380" s="33"/>
      <c r="L6380" s="33"/>
      <c r="M6380" s="33"/>
      <c r="N6380" s="33"/>
      <c r="O6380" s="33"/>
      <c r="P6380" s="33"/>
      <c r="Q6380" s="33"/>
      <c r="R6380" s="33"/>
      <c r="S6380" s="33"/>
      <c r="T6380" s="33"/>
    </row>
    <row r="6381" spans="4:20" x14ac:dyDescent="0.3">
      <c r="D6381" s="33"/>
      <c r="E6381" s="33"/>
      <c r="F6381" s="33"/>
      <c r="G6381" s="33"/>
      <c r="H6381" s="33"/>
      <c r="I6381" s="33"/>
      <c r="J6381" s="33"/>
      <c r="K6381" s="33"/>
      <c r="L6381" s="33"/>
      <c r="M6381" s="33"/>
      <c r="N6381" s="33"/>
      <c r="O6381" s="33"/>
      <c r="P6381" s="33"/>
      <c r="Q6381" s="33"/>
      <c r="R6381" s="33"/>
      <c r="S6381" s="33"/>
      <c r="T6381" s="33"/>
    </row>
    <row r="6382" spans="4:20" x14ac:dyDescent="0.3">
      <c r="D6382" s="33"/>
      <c r="E6382" s="33"/>
      <c r="F6382" s="33"/>
      <c r="G6382" s="33"/>
      <c r="H6382" s="33"/>
      <c r="I6382" s="33"/>
      <c r="J6382" s="33"/>
      <c r="K6382" s="33"/>
      <c r="L6382" s="33"/>
      <c r="M6382" s="33"/>
      <c r="N6382" s="33"/>
      <c r="O6382" s="33"/>
      <c r="P6382" s="33"/>
      <c r="Q6382" s="33"/>
      <c r="R6382" s="33"/>
      <c r="S6382" s="33"/>
      <c r="T6382" s="33"/>
    </row>
    <row r="6383" spans="4:20" x14ac:dyDescent="0.3">
      <c r="D6383" s="33"/>
      <c r="E6383" s="33"/>
      <c r="F6383" s="33"/>
      <c r="G6383" s="33"/>
      <c r="H6383" s="33"/>
      <c r="I6383" s="33"/>
      <c r="J6383" s="33"/>
      <c r="K6383" s="33"/>
      <c r="L6383" s="33"/>
      <c r="M6383" s="33"/>
      <c r="N6383" s="33"/>
      <c r="O6383" s="33"/>
      <c r="P6383" s="33"/>
      <c r="Q6383" s="33"/>
      <c r="R6383" s="33"/>
      <c r="S6383" s="33"/>
      <c r="T6383" s="33"/>
    </row>
    <row r="6384" spans="4:20" x14ac:dyDescent="0.3">
      <c r="D6384" s="33"/>
      <c r="E6384" s="33"/>
      <c r="F6384" s="33"/>
      <c r="G6384" s="33"/>
      <c r="H6384" s="33"/>
      <c r="I6384" s="33"/>
      <c r="J6384" s="33"/>
      <c r="K6384" s="33"/>
      <c r="L6384" s="33"/>
      <c r="M6384" s="33"/>
      <c r="N6384" s="33"/>
      <c r="O6384" s="33"/>
      <c r="P6384" s="33"/>
      <c r="Q6384" s="33"/>
      <c r="R6384" s="33"/>
      <c r="S6384" s="33"/>
      <c r="T6384" s="33"/>
    </row>
    <row r="6385" spans="4:20" x14ac:dyDescent="0.3">
      <c r="D6385" s="33"/>
      <c r="E6385" s="33"/>
      <c r="F6385" s="33"/>
      <c r="G6385" s="33"/>
      <c r="H6385" s="33"/>
      <c r="I6385" s="33"/>
      <c r="J6385" s="33"/>
      <c r="K6385" s="33"/>
      <c r="L6385" s="33"/>
      <c r="M6385" s="33"/>
      <c r="N6385" s="33"/>
      <c r="O6385" s="33"/>
      <c r="P6385" s="33"/>
      <c r="Q6385" s="33"/>
      <c r="R6385" s="33"/>
      <c r="S6385" s="33"/>
      <c r="T6385" s="33"/>
    </row>
    <row r="6386" spans="4:20" x14ac:dyDescent="0.3">
      <c r="D6386" s="33"/>
      <c r="E6386" s="33"/>
      <c r="F6386" s="33"/>
      <c r="G6386" s="33"/>
      <c r="H6386" s="33"/>
      <c r="I6386" s="33"/>
      <c r="J6386" s="33"/>
      <c r="K6386" s="33"/>
      <c r="L6386" s="33"/>
      <c r="M6386" s="33"/>
      <c r="N6386" s="33"/>
      <c r="O6386" s="33"/>
      <c r="P6386" s="33"/>
      <c r="Q6386" s="33"/>
      <c r="R6386" s="33"/>
      <c r="S6386" s="33"/>
      <c r="T6386" s="33"/>
    </row>
    <row r="6387" spans="4:20" x14ac:dyDescent="0.3">
      <c r="D6387" s="33"/>
      <c r="E6387" s="33"/>
      <c r="F6387" s="33"/>
      <c r="G6387" s="33"/>
      <c r="H6387" s="33"/>
      <c r="I6387" s="33"/>
      <c r="J6387" s="33"/>
      <c r="K6387" s="33"/>
      <c r="L6387" s="33"/>
      <c r="M6387" s="33"/>
      <c r="N6387" s="33"/>
      <c r="O6387" s="33"/>
      <c r="P6387" s="33"/>
      <c r="Q6387" s="33"/>
      <c r="R6387" s="33"/>
      <c r="S6387" s="33"/>
      <c r="T6387" s="33"/>
    </row>
    <row r="6388" spans="4:20" x14ac:dyDescent="0.3">
      <c r="D6388" s="33"/>
      <c r="E6388" s="33"/>
      <c r="F6388" s="33"/>
      <c r="G6388" s="33"/>
      <c r="H6388" s="33"/>
      <c r="I6388" s="33"/>
      <c r="J6388" s="33"/>
      <c r="K6388" s="33"/>
      <c r="L6388" s="33"/>
      <c r="M6388" s="33"/>
      <c r="N6388" s="33"/>
      <c r="O6388" s="33"/>
      <c r="P6388" s="33"/>
      <c r="Q6388" s="33"/>
      <c r="R6388" s="33"/>
      <c r="S6388" s="33"/>
      <c r="T6388" s="33"/>
    </row>
    <row r="6389" spans="4:20" x14ac:dyDescent="0.3">
      <c r="D6389" s="33"/>
      <c r="E6389" s="33"/>
      <c r="F6389" s="33"/>
      <c r="G6389" s="33"/>
      <c r="H6389" s="33"/>
      <c r="I6389" s="33"/>
      <c r="J6389" s="33"/>
      <c r="K6389" s="33"/>
      <c r="L6389" s="33"/>
      <c r="M6389" s="33"/>
      <c r="N6389" s="33"/>
      <c r="O6389" s="33"/>
      <c r="P6389" s="33"/>
      <c r="Q6389" s="33"/>
      <c r="R6389" s="33"/>
      <c r="S6389" s="33"/>
      <c r="T6389" s="33"/>
    </row>
    <row r="6390" spans="4:20" x14ac:dyDescent="0.3">
      <c r="D6390" s="33"/>
      <c r="E6390" s="33"/>
      <c r="F6390" s="33"/>
      <c r="G6390" s="33"/>
      <c r="H6390" s="33"/>
      <c r="I6390" s="33"/>
      <c r="J6390" s="33"/>
      <c r="K6390" s="33"/>
      <c r="L6390" s="33"/>
      <c r="M6390" s="33"/>
      <c r="N6390" s="33"/>
      <c r="O6390" s="33"/>
      <c r="P6390" s="33"/>
      <c r="Q6390" s="33"/>
      <c r="R6390" s="33"/>
      <c r="S6390" s="33"/>
      <c r="T6390" s="33"/>
    </row>
    <row r="6391" spans="4:20" x14ac:dyDescent="0.3">
      <c r="D6391" s="33"/>
      <c r="E6391" s="33"/>
      <c r="F6391" s="33"/>
      <c r="G6391" s="33"/>
      <c r="H6391" s="33"/>
      <c r="I6391" s="33"/>
      <c r="J6391" s="33"/>
      <c r="K6391" s="33"/>
      <c r="L6391" s="33"/>
      <c r="M6391" s="33"/>
      <c r="N6391" s="33"/>
      <c r="O6391" s="33"/>
      <c r="P6391" s="33"/>
      <c r="Q6391" s="33"/>
      <c r="R6391" s="33"/>
      <c r="S6391" s="33"/>
      <c r="T6391" s="33"/>
    </row>
    <row r="6392" spans="4:20" x14ac:dyDescent="0.3">
      <c r="D6392" s="33"/>
      <c r="E6392" s="33"/>
      <c r="F6392" s="33"/>
      <c r="G6392" s="33"/>
      <c r="H6392" s="33"/>
      <c r="I6392" s="33"/>
      <c r="J6392" s="33"/>
      <c r="K6392" s="33"/>
      <c r="L6392" s="33"/>
      <c r="M6392" s="33"/>
      <c r="N6392" s="33"/>
      <c r="O6392" s="33"/>
      <c r="P6392" s="33"/>
      <c r="Q6392" s="33"/>
      <c r="R6392" s="33"/>
      <c r="S6392" s="33"/>
      <c r="T6392" s="33"/>
    </row>
    <row r="6393" spans="4:20" x14ac:dyDescent="0.3">
      <c r="D6393" s="33"/>
      <c r="E6393" s="33"/>
      <c r="F6393" s="33"/>
      <c r="G6393" s="33"/>
      <c r="H6393" s="33"/>
      <c r="I6393" s="33"/>
      <c r="J6393" s="33"/>
      <c r="K6393" s="33"/>
      <c r="L6393" s="33"/>
      <c r="M6393" s="33"/>
      <c r="N6393" s="33"/>
      <c r="O6393" s="33"/>
      <c r="P6393" s="33"/>
      <c r="Q6393" s="33"/>
      <c r="R6393" s="33"/>
      <c r="S6393" s="33"/>
      <c r="T6393" s="33"/>
    </row>
    <row r="6394" spans="4:20" x14ac:dyDescent="0.3">
      <c r="D6394" s="33"/>
      <c r="E6394" s="33"/>
      <c r="F6394" s="33"/>
      <c r="G6394" s="33"/>
      <c r="H6394" s="33"/>
      <c r="I6394" s="33"/>
      <c r="J6394" s="33"/>
      <c r="K6394" s="33"/>
      <c r="L6394" s="33"/>
      <c r="M6394" s="33"/>
      <c r="N6394" s="33"/>
      <c r="O6394" s="33"/>
      <c r="P6394" s="33"/>
      <c r="Q6394" s="33"/>
      <c r="R6394" s="33"/>
      <c r="S6394" s="33"/>
      <c r="T6394" s="33"/>
    </row>
    <row r="6395" spans="4:20" x14ac:dyDescent="0.3">
      <c r="D6395" s="33"/>
      <c r="E6395" s="33"/>
      <c r="F6395" s="33"/>
      <c r="G6395" s="33"/>
      <c r="H6395" s="33"/>
      <c r="I6395" s="33"/>
      <c r="J6395" s="33"/>
      <c r="K6395" s="33"/>
      <c r="L6395" s="33"/>
      <c r="M6395" s="33"/>
      <c r="N6395" s="33"/>
      <c r="O6395" s="33"/>
      <c r="P6395" s="33"/>
      <c r="Q6395" s="33"/>
      <c r="R6395" s="33"/>
      <c r="S6395" s="33"/>
      <c r="T6395" s="33"/>
    </row>
    <row r="6396" spans="4:20" x14ac:dyDescent="0.3">
      <c r="D6396" s="33"/>
      <c r="E6396" s="33"/>
      <c r="F6396" s="33"/>
      <c r="G6396" s="33"/>
      <c r="H6396" s="33"/>
      <c r="I6396" s="33"/>
      <c r="J6396" s="33"/>
      <c r="K6396" s="33"/>
      <c r="L6396" s="33"/>
      <c r="M6396" s="33"/>
      <c r="N6396" s="33"/>
      <c r="O6396" s="33"/>
      <c r="P6396" s="33"/>
      <c r="Q6396" s="33"/>
      <c r="R6396" s="33"/>
      <c r="S6396" s="33"/>
      <c r="T6396" s="33"/>
    </row>
    <row r="6397" spans="4:20" x14ac:dyDescent="0.3">
      <c r="D6397" s="33"/>
      <c r="E6397" s="33"/>
      <c r="F6397" s="33"/>
      <c r="G6397" s="33"/>
      <c r="H6397" s="33"/>
      <c r="I6397" s="33"/>
      <c r="J6397" s="33"/>
      <c r="K6397" s="33"/>
      <c r="L6397" s="33"/>
      <c r="M6397" s="33"/>
      <c r="N6397" s="33"/>
      <c r="O6397" s="33"/>
      <c r="P6397" s="33"/>
      <c r="Q6397" s="33"/>
      <c r="R6397" s="33"/>
      <c r="S6397" s="33"/>
      <c r="T6397" s="33"/>
    </row>
    <row r="6398" spans="4:20" x14ac:dyDescent="0.3">
      <c r="D6398" s="33"/>
      <c r="E6398" s="33"/>
      <c r="F6398" s="33"/>
      <c r="G6398" s="33"/>
      <c r="H6398" s="33"/>
      <c r="I6398" s="33"/>
      <c r="J6398" s="33"/>
      <c r="K6398" s="33"/>
      <c r="L6398" s="33"/>
      <c r="M6398" s="33"/>
      <c r="N6398" s="33"/>
      <c r="O6398" s="33"/>
      <c r="P6398" s="33"/>
      <c r="Q6398" s="33"/>
      <c r="R6398" s="33"/>
      <c r="S6398" s="33"/>
      <c r="T6398" s="33"/>
    </row>
    <row r="6399" spans="4:20" x14ac:dyDescent="0.3">
      <c r="D6399" s="33"/>
      <c r="E6399" s="33"/>
      <c r="F6399" s="33"/>
      <c r="G6399" s="33"/>
      <c r="H6399" s="33"/>
      <c r="I6399" s="33"/>
      <c r="J6399" s="33"/>
      <c r="K6399" s="33"/>
      <c r="L6399" s="33"/>
      <c r="M6399" s="33"/>
      <c r="N6399" s="33"/>
      <c r="O6399" s="33"/>
      <c r="P6399" s="33"/>
      <c r="Q6399" s="33"/>
      <c r="R6399" s="33"/>
      <c r="S6399" s="33"/>
      <c r="T6399" s="33"/>
    </row>
    <row r="6400" spans="4:20" x14ac:dyDescent="0.3">
      <c r="D6400" s="33"/>
      <c r="E6400" s="33"/>
      <c r="F6400" s="33"/>
      <c r="G6400" s="33"/>
      <c r="H6400" s="33"/>
      <c r="I6400" s="33"/>
      <c r="J6400" s="33"/>
      <c r="K6400" s="33"/>
      <c r="L6400" s="33"/>
      <c r="M6400" s="33"/>
      <c r="N6400" s="33"/>
      <c r="O6400" s="33"/>
      <c r="P6400" s="33"/>
      <c r="Q6400" s="33"/>
      <c r="R6400" s="33"/>
      <c r="S6400" s="33"/>
      <c r="T6400" s="33"/>
    </row>
    <row r="6401" spans="4:20" x14ac:dyDescent="0.3">
      <c r="D6401" s="33"/>
      <c r="E6401" s="33"/>
      <c r="F6401" s="33"/>
      <c r="G6401" s="33"/>
      <c r="H6401" s="33"/>
      <c r="I6401" s="33"/>
      <c r="J6401" s="33"/>
      <c r="K6401" s="33"/>
      <c r="L6401" s="33"/>
      <c r="M6401" s="33"/>
      <c r="N6401" s="33"/>
      <c r="O6401" s="33"/>
      <c r="P6401" s="33"/>
      <c r="Q6401" s="33"/>
      <c r="R6401" s="33"/>
      <c r="S6401" s="33"/>
      <c r="T6401" s="33"/>
    </row>
    <row r="6402" spans="4:20" x14ac:dyDescent="0.3">
      <c r="D6402" s="33"/>
      <c r="E6402" s="33"/>
      <c r="F6402" s="33"/>
      <c r="G6402" s="33"/>
      <c r="H6402" s="33"/>
      <c r="I6402" s="33"/>
      <c r="J6402" s="33"/>
      <c r="K6402" s="33"/>
      <c r="L6402" s="33"/>
      <c r="M6402" s="33"/>
      <c r="N6402" s="33"/>
      <c r="O6402" s="33"/>
      <c r="P6402" s="33"/>
      <c r="Q6402" s="33"/>
      <c r="R6402" s="33"/>
      <c r="S6402" s="33"/>
      <c r="T6402" s="33"/>
    </row>
    <row r="6403" spans="4:20" x14ac:dyDescent="0.3">
      <c r="D6403" s="33"/>
      <c r="E6403" s="33"/>
      <c r="F6403" s="33"/>
      <c r="G6403" s="33"/>
      <c r="H6403" s="33"/>
      <c r="I6403" s="33"/>
      <c r="J6403" s="33"/>
      <c r="K6403" s="33"/>
      <c r="L6403" s="33"/>
      <c r="M6403" s="33"/>
      <c r="N6403" s="33"/>
      <c r="O6403" s="33"/>
      <c r="P6403" s="33"/>
      <c r="Q6403" s="33"/>
      <c r="R6403" s="33"/>
      <c r="S6403" s="33"/>
      <c r="T6403" s="33"/>
    </row>
    <row r="6404" spans="4:20" x14ac:dyDescent="0.3">
      <c r="D6404" s="33"/>
      <c r="E6404" s="33"/>
      <c r="F6404" s="33"/>
      <c r="G6404" s="33"/>
      <c r="H6404" s="33"/>
      <c r="I6404" s="33"/>
      <c r="J6404" s="33"/>
      <c r="K6404" s="33"/>
      <c r="L6404" s="33"/>
      <c r="M6404" s="33"/>
      <c r="N6404" s="33"/>
      <c r="O6404" s="33"/>
      <c r="P6404" s="33"/>
      <c r="Q6404" s="33"/>
      <c r="R6404" s="33"/>
      <c r="S6404" s="33"/>
      <c r="T6404" s="33"/>
    </row>
    <row r="6405" spans="4:20" x14ac:dyDescent="0.3">
      <c r="D6405" s="33"/>
      <c r="E6405" s="33"/>
      <c r="F6405" s="33"/>
      <c r="G6405" s="33"/>
      <c r="H6405" s="33"/>
      <c r="I6405" s="33"/>
      <c r="J6405" s="33"/>
      <c r="K6405" s="33"/>
      <c r="L6405" s="33"/>
      <c r="M6405" s="33"/>
      <c r="N6405" s="33"/>
      <c r="O6405" s="33"/>
      <c r="P6405" s="33"/>
      <c r="Q6405" s="33"/>
      <c r="R6405" s="33"/>
      <c r="S6405" s="33"/>
      <c r="T6405" s="33"/>
    </row>
    <row r="6406" spans="4:20" x14ac:dyDescent="0.3">
      <c r="D6406" s="33"/>
      <c r="E6406" s="33"/>
      <c r="F6406" s="33"/>
      <c r="G6406" s="33"/>
      <c r="H6406" s="33"/>
      <c r="I6406" s="33"/>
      <c r="J6406" s="33"/>
      <c r="K6406" s="33"/>
      <c r="L6406" s="33"/>
      <c r="M6406" s="33"/>
      <c r="N6406" s="33"/>
      <c r="O6406" s="33"/>
      <c r="P6406" s="33"/>
      <c r="Q6406" s="33"/>
      <c r="R6406" s="33"/>
      <c r="S6406" s="33"/>
      <c r="T6406" s="33"/>
    </row>
    <row r="6407" spans="4:20" x14ac:dyDescent="0.3">
      <c r="D6407" s="33"/>
      <c r="E6407" s="33"/>
      <c r="F6407" s="33"/>
      <c r="G6407" s="33"/>
      <c r="H6407" s="33"/>
      <c r="I6407" s="33"/>
      <c r="J6407" s="33"/>
      <c r="K6407" s="33"/>
      <c r="L6407" s="33"/>
      <c r="M6407" s="33"/>
      <c r="N6407" s="33"/>
      <c r="O6407" s="33"/>
      <c r="P6407" s="33"/>
      <c r="Q6407" s="33"/>
      <c r="R6407" s="33"/>
      <c r="S6407" s="33"/>
      <c r="T6407" s="33"/>
    </row>
    <row r="6408" spans="4:20" x14ac:dyDescent="0.3">
      <c r="D6408" s="33"/>
      <c r="E6408" s="33"/>
      <c r="F6408" s="33"/>
      <c r="G6408" s="33"/>
      <c r="H6408" s="33"/>
      <c r="I6408" s="33"/>
      <c r="J6408" s="33"/>
      <c r="K6408" s="33"/>
      <c r="L6408" s="33"/>
      <c r="M6408" s="33"/>
      <c r="N6408" s="33"/>
      <c r="O6408" s="33"/>
      <c r="P6408" s="33"/>
      <c r="Q6408" s="33"/>
      <c r="R6408" s="33"/>
      <c r="S6408" s="33"/>
      <c r="T6408" s="33"/>
    </row>
    <row r="6409" spans="4:20" x14ac:dyDescent="0.3">
      <c r="D6409" s="33"/>
      <c r="E6409" s="33"/>
      <c r="F6409" s="33"/>
      <c r="G6409" s="33"/>
      <c r="H6409" s="33"/>
      <c r="I6409" s="33"/>
      <c r="J6409" s="33"/>
      <c r="K6409" s="33"/>
      <c r="L6409" s="33"/>
      <c r="M6409" s="33"/>
      <c r="N6409" s="33"/>
      <c r="O6409" s="33"/>
      <c r="P6409" s="33"/>
      <c r="Q6409" s="33"/>
      <c r="R6409" s="33"/>
      <c r="S6409" s="33"/>
      <c r="T6409" s="33"/>
    </row>
    <row r="6410" spans="4:20" x14ac:dyDescent="0.3">
      <c r="D6410" s="33"/>
      <c r="E6410" s="33"/>
      <c r="F6410" s="33"/>
      <c r="G6410" s="33"/>
      <c r="H6410" s="33"/>
      <c r="I6410" s="33"/>
      <c r="J6410" s="33"/>
      <c r="K6410" s="33"/>
      <c r="L6410" s="33"/>
      <c r="M6410" s="33"/>
      <c r="N6410" s="33"/>
      <c r="O6410" s="33"/>
      <c r="P6410" s="33"/>
      <c r="Q6410" s="33"/>
      <c r="R6410" s="33"/>
      <c r="S6410" s="33"/>
      <c r="T6410" s="33"/>
    </row>
    <row r="6411" spans="4:20" x14ac:dyDescent="0.3">
      <c r="D6411" s="33"/>
      <c r="E6411" s="33"/>
      <c r="F6411" s="33"/>
      <c r="G6411" s="33"/>
      <c r="H6411" s="33"/>
      <c r="I6411" s="33"/>
      <c r="J6411" s="33"/>
      <c r="K6411" s="33"/>
      <c r="L6411" s="33"/>
      <c r="M6411" s="33"/>
      <c r="N6411" s="33"/>
      <c r="O6411" s="33"/>
      <c r="P6411" s="33"/>
      <c r="Q6411" s="33"/>
      <c r="R6411" s="33"/>
      <c r="S6411" s="33"/>
      <c r="T6411" s="33"/>
    </row>
    <row r="6412" spans="4:20" x14ac:dyDescent="0.3">
      <c r="D6412" s="33"/>
      <c r="E6412" s="33"/>
      <c r="F6412" s="33"/>
      <c r="G6412" s="33"/>
      <c r="H6412" s="33"/>
      <c r="I6412" s="33"/>
      <c r="J6412" s="33"/>
      <c r="K6412" s="33"/>
      <c r="L6412" s="33"/>
      <c r="M6412" s="33"/>
      <c r="N6412" s="33"/>
      <c r="O6412" s="33"/>
      <c r="P6412" s="33"/>
      <c r="Q6412" s="33"/>
      <c r="R6412" s="33"/>
      <c r="S6412" s="33"/>
      <c r="T6412" s="33"/>
    </row>
    <row r="6413" spans="4:20" x14ac:dyDescent="0.3">
      <c r="D6413" s="33"/>
      <c r="E6413" s="33"/>
      <c r="F6413" s="33"/>
      <c r="G6413" s="33"/>
      <c r="H6413" s="33"/>
      <c r="I6413" s="33"/>
      <c r="J6413" s="33"/>
      <c r="K6413" s="33"/>
      <c r="L6413" s="33"/>
      <c r="M6413" s="33"/>
      <c r="N6413" s="33"/>
      <c r="O6413" s="33"/>
      <c r="P6413" s="33"/>
      <c r="Q6413" s="33"/>
      <c r="R6413" s="33"/>
      <c r="S6413" s="33"/>
      <c r="T6413" s="33"/>
    </row>
    <row r="6414" spans="4:20" x14ac:dyDescent="0.3">
      <c r="D6414" s="33"/>
      <c r="E6414" s="33"/>
      <c r="F6414" s="33"/>
      <c r="G6414" s="33"/>
      <c r="H6414" s="33"/>
      <c r="I6414" s="33"/>
      <c r="J6414" s="33"/>
      <c r="K6414" s="33"/>
      <c r="L6414" s="33"/>
      <c r="M6414" s="33"/>
      <c r="N6414" s="33"/>
      <c r="O6414" s="33"/>
      <c r="P6414" s="33"/>
      <c r="Q6414" s="33"/>
      <c r="R6414" s="33"/>
      <c r="S6414" s="33"/>
      <c r="T6414" s="33"/>
    </row>
    <row r="6415" spans="4:20" x14ac:dyDescent="0.3">
      <c r="D6415" s="33"/>
      <c r="E6415" s="33"/>
      <c r="F6415" s="33"/>
      <c r="G6415" s="33"/>
      <c r="H6415" s="33"/>
      <c r="I6415" s="33"/>
      <c r="J6415" s="33"/>
      <c r="K6415" s="33"/>
      <c r="L6415" s="33"/>
      <c r="M6415" s="33"/>
      <c r="N6415" s="33"/>
      <c r="O6415" s="33"/>
      <c r="P6415" s="33"/>
      <c r="Q6415" s="33"/>
      <c r="R6415" s="33"/>
      <c r="S6415" s="33"/>
      <c r="T6415" s="33"/>
    </row>
    <row r="6416" spans="4:20" x14ac:dyDescent="0.3">
      <c r="D6416" s="33"/>
      <c r="E6416" s="33"/>
      <c r="F6416" s="33"/>
      <c r="G6416" s="33"/>
      <c r="H6416" s="33"/>
      <c r="I6416" s="33"/>
      <c r="J6416" s="33"/>
      <c r="K6416" s="33"/>
      <c r="L6416" s="33"/>
      <c r="M6416" s="33"/>
      <c r="N6416" s="33"/>
      <c r="O6416" s="33"/>
      <c r="P6416" s="33"/>
      <c r="Q6416" s="33"/>
      <c r="R6416" s="33"/>
      <c r="S6416" s="33"/>
      <c r="T6416" s="33"/>
    </row>
    <row r="6417" spans="4:20" x14ac:dyDescent="0.3">
      <c r="D6417" s="33"/>
      <c r="E6417" s="33"/>
      <c r="F6417" s="33"/>
      <c r="G6417" s="33"/>
      <c r="H6417" s="33"/>
      <c r="I6417" s="33"/>
      <c r="J6417" s="33"/>
      <c r="K6417" s="33"/>
      <c r="L6417" s="33"/>
      <c r="M6417" s="33"/>
      <c r="N6417" s="33"/>
      <c r="O6417" s="33"/>
      <c r="P6417" s="33"/>
      <c r="Q6417" s="33"/>
      <c r="R6417" s="33"/>
      <c r="S6417" s="33"/>
      <c r="T6417" s="33"/>
    </row>
    <row r="6418" spans="4:20" x14ac:dyDescent="0.3">
      <c r="D6418" s="33"/>
      <c r="E6418" s="33"/>
      <c r="F6418" s="33"/>
      <c r="G6418" s="33"/>
      <c r="H6418" s="33"/>
      <c r="I6418" s="33"/>
      <c r="J6418" s="33"/>
      <c r="K6418" s="33"/>
      <c r="L6418" s="33"/>
      <c r="M6418" s="33"/>
      <c r="N6418" s="33"/>
      <c r="O6418" s="33"/>
      <c r="P6418" s="33"/>
      <c r="Q6418" s="33"/>
      <c r="R6418" s="33"/>
      <c r="S6418" s="33"/>
      <c r="T6418" s="33"/>
    </row>
    <row r="6419" spans="4:20" x14ac:dyDescent="0.3">
      <c r="D6419" s="33"/>
      <c r="E6419" s="33"/>
      <c r="F6419" s="33"/>
      <c r="G6419" s="33"/>
      <c r="H6419" s="33"/>
      <c r="I6419" s="33"/>
      <c r="J6419" s="33"/>
      <c r="K6419" s="33"/>
      <c r="L6419" s="33"/>
      <c r="M6419" s="33"/>
      <c r="N6419" s="33"/>
      <c r="O6419" s="33"/>
      <c r="P6419" s="33"/>
      <c r="Q6419" s="33"/>
      <c r="R6419" s="33"/>
      <c r="S6419" s="33"/>
      <c r="T6419" s="33"/>
    </row>
    <row r="6420" spans="4:20" x14ac:dyDescent="0.3">
      <c r="D6420" s="33"/>
      <c r="E6420" s="33"/>
      <c r="F6420" s="33"/>
      <c r="G6420" s="33"/>
      <c r="H6420" s="33"/>
      <c r="I6420" s="33"/>
      <c r="J6420" s="33"/>
      <c r="K6420" s="33"/>
      <c r="L6420" s="33"/>
      <c r="M6420" s="33"/>
      <c r="N6420" s="33"/>
      <c r="O6420" s="33"/>
      <c r="P6420" s="33"/>
      <c r="Q6420" s="33"/>
      <c r="R6420" s="33"/>
      <c r="S6420" s="33"/>
      <c r="T6420" s="33"/>
    </row>
    <row r="6421" spans="4:20" x14ac:dyDescent="0.3">
      <c r="D6421" s="33"/>
      <c r="E6421" s="33"/>
      <c r="F6421" s="33"/>
      <c r="G6421" s="33"/>
      <c r="H6421" s="33"/>
      <c r="I6421" s="33"/>
      <c r="J6421" s="33"/>
      <c r="K6421" s="33"/>
      <c r="L6421" s="33"/>
      <c r="M6421" s="33"/>
      <c r="N6421" s="33"/>
      <c r="O6421" s="33"/>
      <c r="P6421" s="33"/>
      <c r="Q6421" s="33"/>
      <c r="R6421" s="33"/>
      <c r="S6421" s="33"/>
      <c r="T6421" s="33"/>
    </row>
    <row r="6422" spans="4:20" x14ac:dyDescent="0.3">
      <c r="D6422" s="33"/>
      <c r="E6422" s="33"/>
      <c r="F6422" s="33"/>
      <c r="G6422" s="33"/>
      <c r="H6422" s="33"/>
      <c r="I6422" s="33"/>
      <c r="J6422" s="33"/>
      <c r="K6422" s="33"/>
      <c r="L6422" s="33"/>
      <c r="M6422" s="33"/>
      <c r="N6422" s="33"/>
      <c r="O6422" s="33"/>
      <c r="P6422" s="33"/>
      <c r="Q6422" s="33"/>
      <c r="R6422" s="33"/>
      <c r="S6422" s="33"/>
      <c r="T6422" s="33"/>
    </row>
    <row r="6423" spans="4:20" x14ac:dyDescent="0.3">
      <c r="D6423" s="33"/>
      <c r="E6423" s="33"/>
      <c r="F6423" s="33"/>
      <c r="G6423" s="33"/>
      <c r="H6423" s="33"/>
      <c r="I6423" s="33"/>
      <c r="J6423" s="33"/>
      <c r="K6423" s="33"/>
      <c r="L6423" s="33"/>
      <c r="M6423" s="33"/>
      <c r="N6423" s="33"/>
      <c r="O6423" s="33"/>
      <c r="P6423" s="33"/>
      <c r="Q6423" s="33"/>
      <c r="R6423" s="33"/>
      <c r="S6423" s="33"/>
      <c r="T6423" s="33"/>
    </row>
    <row r="6424" spans="4:20" x14ac:dyDescent="0.3">
      <c r="D6424" s="33"/>
      <c r="E6424" s="33"/>
      <c r="F6424" s="33"/>
      <c r="G6424" s="33"/>
      <c r="H6424" s="33"/>
      <c r="I6424" s="33"/>
      <c r="J6424" s="33"/>
      <c r="K6424" s="33"/>
      <c r="L6424" s="33"/>
      <c r="M6424" s="33"/>
      <c r="N6424" s="33"/>
      <c r="O6424" s="33"/>
      <c r="P6424" s="33"/>
      <c r="Q6424" s="33"/>
      <c r="R6424" s="33"/>
      <c r="S6424" s="33"/>
      <c r="T6424" s="33"/>
    </row>
    <row r="6425" spans="4:20" x14ac:dyDescent="0.3">
      <c r="D6425" s="33"/>
      <c r="E6425" s="33"/>
      <c r="F6425" s="33"/>
      <c r="G6425" s="33"/>
      <c r="H6425" s="33"/>
      <c r="I6425" s="33"/>
      <c r="J6425" s="33"/>
      <c r="K6425" s="33"/>
      <c r="L6425" s="33"/>
      <c r="M6425" s="33"/>
      <c r="N6425" s="33"/>
      <c r="O6425" s="33"/>
      <c r="P6425" s="33"/>
      <c r="Q6425" s="33"/>
      <c r="R6425" s="33"/>
      <c r="S6425" s="33"/>
      <c r="T6425" s="33"/>
    </row>
    <row r="6426" spans="4:20" x14ac:dyDescent="0.3">
      <c r="D6426" s="33"/>
      <c r="E6426" s="33"/>
      <c r="F6426" s="33"/>
      <c r="G6426" s="33"/>
      <c r="H6426" s="33"/>
      <c r="I6426" s="33"/>
      <c r="J6426" s="33"/>
      <c r="K6426" s="33"/>
      <c r="L6426" s="33"/>
      <c r="M6426" s="33"/>
      <c r="N6426" s="33"/>
      <c r="O6426" s="33"/>
      <c r="P6426" s="33"/>
      <c r="Q6426" s="33"/>
      <c r="R6426" s="33"/>
      <c r="S6426" s="33"/>
      <c r="T6426" s="33"/>
    </row>
    <row r="6427" spans="4:20" x14ac:dyDescent="0.3">
      <c r="D6427" s="33"/>
      <c r="E6427" s="33"/>
      <c r="F6427" s="33"/>
      <c r="G6427" s="33"/>
      <c r="H6427" s="33"/>
      <c r="I6427" s="33"/>
      <c r="J6427" s="33"/>
      <c r="K6427" s="33"/>
      <c r="L6427" s="33"/>
      <c r="M6427" s="33"/>
      <c r="N6427" s="33"/>
      <c r="O6427" s="33"/>
      <c r="P6427" s="33"/>
      <c r="Q6427" s="33"/>
      <c r="R6427" s="33"/>
      <c r="S6427" s="33"/>
      <c r="T6427" s="33"/>
    </row>
    <row r="6428" spans="4:20" x14ac:dyDescent="0.3">
      <c r="D6428" s="33"/>
      <c r="E6428" s="33"/>
      <c r="F6428" s="33"/>
      <c r="G6428" s="33"/>
      <c r="H6428" s="33"/>
      <c r="I6428" s="33"/>
      <c r="J6428" s="33"/>
      <c r="K6428" s="33"/>
      <c r="L6428" s="33"/>
      <c r="M6428" s="33"/>
      <c r="N6428" s="33"/>
      <c r="O6428" s="33"/>
      <c r="P6428" s="33"/>
      <c r="Q6428" s="33"/>
      <c r="R6428" s="33"/>
      <c r="S6428" s="33"/>
      <c r="T6428" s="33"/>
    </row>
    <row r="6429" spans="4:20" x14ac:dyDescent="0.3">
      <c r="D6429" s="33"/>
      <c r="E6429" s="33"/>
      <c r="F6429" s="33"/>
      <c r="G6429" s="33"/>
      <c r="H6429" s="33"/>
      <c r="I6429" s="33"/>
      <c r="J6429" s="33"/>
      <c r="K6429" s="33"/>
      <c r="L6429" s="33"/>
      <c r="M6429" s="33"/>
      <c r="N6429" s="33"/>
      <c r="O6429" s="33"/>
      <c r="P6429" s="33"/>
      <c r="Q6429" s="33"/>
      <c r="R6429" s="33"/>
      <c r="S6429" s="33"/>
      <c r="T6429" s="33"/>
    </row>
    <row r="6430" spans="4:20" x14ac:dyDescent="0.3">
      <c r="D6430" s="33"/>
      <c r="E6430" s="33"/>
      <c r="F6430" s="33"/>
      <c r="G6430" s="33"/>
      <c r="H6430" s="33"/>
      <c r="I6430" s="33"/>
      <c r="J6430" s="33"/>
      <c r="K6430" s="33"/>
      <c r="L6430" s="33"/>
      <c r="M6430" s="33"/>
      <c r="N6430" s="33"/>
      <c r="O6430" s="33"/>
      <c r="P6430" s="33"/>
      <c r="Q6430" s="33"/>
      <c r="R6430" s="33"/>
      <c r="S6430" s="33"/>
      <c r="T6430" s="33"/>
    </row>
    <row r="6431" spans="4:20" x14ac:dyDescent="0.3">
      <c r="D6431" s="33"/>
      <c r="E6431" s="33"/>
      <c r="F6431" s="33"/>
      <c r="G6431" s="33"/>
      <c r="H6431" s="33"/>
      <c r="I6431" s="33"/>
      <c r="J6431" s="33"/>
      <c r="K6431" s="33"/>
      <c r="L6431" s="33"/>
      <c r="M6431" s="33"/>
      <c r="N6431" s="33"/>
      <c r="O6431" s="33"/>
      <c r="P6431" s="33"/>
      <c r="Q6431" s="33"/>
      <c r="R6431" s="33"/>
      <c r="S6431" s="33"/>
      <c r="T6431" s="33"/>
    </row>
    <row r="6432" spans="4:20" x14ac:dyDescent="0.3">
      <c r="D6432" s="33"/>
      <c r="E6432" s="33"/>
      <c r="F6432" s="33"/>
      <c r="G6432" s="33"/>
      <c r="H6432" s="33"/>
      <c r="I6432" s="33"/>
      <c r="J6432" s="33"/>
      <c r="K6432" s="33"/>
      <c r="L6432" s="33"/>
      <c r="M6432" s="33"/>
      <c r="N6432" s="33"/>
      <c r="O6432" s="33"/>
      <c r="P6432" s="33"/>
      <c r="Q6432" s="33"/>
      <c r="R6432" s="33"/>
      <c r="S6432" s="33"/>
      <c r="T6432" s="33"/>
    </row>
    <row r="6433" spans="4:20" x14ac:dyDescent="0.3">
      <c r="D6433" s="33"/>
      <c r="E6433" s="33"/>
      <c r="F6433" s="33"/>
      <c r="G6433" s="33"/>
      <c r="H6433" s="33"/>
      <c r="I6433" s="33"/>
      <c r="J6433" s="33"/>
      <c r="K6433" s="33"/>
      <c r="L6433" s="33"/>
      <c r="M6433" s="33"/>
      <c r="N6433" s="33"/>
      <c r="O6433" s="33"/>
      <c r="P6433" s="33"/>
      <c r="Q6433" s="33"/>
      <c r="R6433" s="33"/>
      <c r="S6433" s="33"/>
      <c r="T6433" s="33"/>
    </row>
    <row r="6434" spans="4:20" x14ac:dyDescent="0.3">
      <c r="D6434" s="33"/>
      <c r="E6434" s="33"/>
      <c r="F6434" s="33"/>
      <c r="G6434" s="33"/>
      <c r="H6434" s="33"/>
      <c r="I6434" s="33"/>
      <c r="J6434" s="33"/>
      <c r="K6434" s="33"/>
      <c r="L6434" s="33"/>
      <c r="M6434" s="33"/>
      <c r="N6434" s="33"/>
      <c r="O6434" s="33"/>
      <c r="P6434" s="33"/>
      <c r="Q6434" s="33"/>
      <c r="R6434" s="33"/>
      <c r="S6434" s="33"/>
      <c r="T6434" s="33"/>
    </row>
    <row r="6435" spans="4:20" x14ac:dyDescent="0.3">
      <c r="D6435" s="33"/>
      <c r="E6435" s="33"/>
      <c r="F6435" s="33"/>
      <c r="G6435" s="33"/>
      <c r="H6435" s="33"/>
      <c r="I6435" s="33"/>
      <c r="J6435" s="33"/>
      <c r="K6435" s="33"/>
      <c r="L6435" s="33"/>
      <c r="M6435" s="33"/>
      <c r="N6435" s="33"/>
      <c r="O6435" s="33"/>
      <c r="P6435" s="33"/>
      <c r="Q6435" s="33"/>
      <c r="R6435" s="33"/>
      <c r="S6435" s="33"/>
      <c r="T6435" s="33"/>
    </row>
    <row r="6436" spans="4:20" x14ac:dyDescent="0.3">
      <c r="D6436" s="33"/>
      <c r="E6436" s="33"/>
      <c r="F6436" s="33"/>
      <c r="G6436" s="33"/>
      <c r="H6436" s="33"/>
      <c r="I6436" s="33"/>
      <c r="J6436" s="33"/>
      <c r="K6436" s="33"/>
      <c r="L6436" s="33"/>
      <c r="M6436" s="33"/>
      <c r="N6436" s="33"/>
      <c r="O6436" s="33"/>
      <c r="P6436" s="33"/>
      <c r="Q6436" s="33"/>
      <c r="R6436" s="33"/>
      <c r="S6436" s="33"/>
      <c r="T6436" s="33"/>
    </row>
    <row r="6437" spans="4:20" x14ac:dyDescent="0.3">
      <c r="D6437" s="33"/>
      <c r="E6437" s="33"/>
      <c r="F6437" s="33"/>
      <c r="G6437" s="33"/>
      <c r="H6437" s="33"/>
      <c r="I6437" s="33"/>
      <c r="J6437" s="33"/>
      <c r="K6437" s="33"/>
      <c r="L6437" s="33"/>
      <c r="M6437" s="33"/>
      <c r="N6437" s="33"/>
      <c r="O6437" s="33"/>
      <c r="P6437" s="33"/>
      <c r="Q6437" s="33"/>
      <c r="R6437" s="33"/>
      <c r="S6437" s="33"/>
      <c r="T6437" s="33"/>
    </row>
    <row r="6438" spans="4:20" x14ac:dyDescent="0.3">
      <c r="D6438" s="33"/>
      <c r="E6438" s="33"/>
      <c r="F6438" s="33"/>
      <c r="G6438" s="33"/>
      <c r="H6438" s="33"/>
      <c r="I6438" s="33"/>
      <c r="J6438" s="33"/>
      <c r="K6438" s="33"/>
      <c r="L6438" s="33"/>
      <c r="M6438" s="33"/>
      <c r="N6438" s="33"/>
      <c r="O6438" s="33"/>
      <c r="P6438" s="33"/>
      <c r="Q6438" s="33"/>
      <c r="R6438" s="33"/>
      <c r="S6438" s="33"/>
      <c r="T6438" s="33"/>
    </row>
    <row r="6439" spans="4:20" x14ac:dyDescent="0.3">
      <c r="D6439" s="33"/>
      <c r="E6439" s="33"/>
      <c r="F6439" s="33"/>
      <c r="G6439" s="33"/>
      <c r="H6439" s="33"/>
      <c r="I6439" s="33"/>
      <c r="J6439" s="33"/>
      <c r="K6439" s="33"/>
      <c r="L6439" s="33"/>
      <c r="M6439" s="33"/>
      <c r="N6439" s="33"/>
      <c r="O6439" s="33"/>
      <c r="P6439" s="33"/>
      <c r="Q6439" s="33"/>
      <c r="R6439" s="33"/>
      <c r="S6439" s="33"/>
      <c r="T6439" s="33"/>
    </row>
    <row r="6440" spans="4:20" x14ac:dyDescent="0.3">
      <c r="D6440" s="33"/>
      <c r="E6440" s="33"/>
      <c r="F6440" s="33"/>
      <c r="G6440" s="33"/>
      <c r="H6440" s="33"/>
      <c r="I6440" s="33"/>
      <c r="J6440" s="33"/>
      <c r="K6440" s="33"/>
      <c r="L6440" s="33"/>
      <c r="M6440" s="33"/>
      <c r="N6440" s="33"/>
      <c r="O6440" s="33"/>
      <c r="P6440" s="33"/>
      <c r="Q6440" s="33"/>
      <c r="R6440" s="33"/>
      <c r="S6440" s="33"/>
      <c r="T6440" s="33"/>
    </row>
    <row r="6441" spans="4:20" x14ac:dyDescent="0.3">
      <c r="D6441" s="33"/>
      <c r="E6441" s="33"/>
      <c r="F6441" s="33"/>
      <c r="G6441" s="33"/>
      <c r="H6441" s="33"/>
      <c r="I6441" s="33"/>
      <c r="J6441" s="33"/>
      <c r="K6441" s="33"/>
      <c r="L6441" s="33"/>
      <c r="M6441" s="33"/>
      <c r="N6441" s="33"/>
      <c r="O6441" s="33"/>
      <c r="P6441" s="33"/>
      <c r="Q6441" s="33"/>
      <c r="R6441" s="33"/>
      <c r="S6441" s="33"/>
      <c r="T6441" s="33"/>
    </row>
    <row r="6442" spans="4:20" x14ac:dyDescent="0.3">
      <c r="D6442" s="33"/>
      <c r="E6442" s="33"/>
      <c r="F6442" s="33"/>
      <c r="G6442" s="33"/>
      <c r="H6442" s="33"/>
      <c r="I6442" s="33"/>
      <c r="J6442" s="33"/>
      <c r="K6442" s="33"/>
      <c r="L6442" s="33"/>
      <c r="M6442" s="33"/>
      <c r="N6442" s="33"/>
      <c r="O6442" s="33"/>
      <c r="P6442" s="33"/>
      <c r="Q6442" s="33"/>
      <c r="R6442" s="33"/>
      <c r="S6442" s="33"/>
      <c r="T6442" s="33"/>
    </row>
    <row r="6443" spans="4:20" x14ac:dyDescent="0.3">
      <c r="D6443" s="33"/>
      <c r="E6443" s="33"/>
      <c r="F6443" s="33"/>
      <c r="G6443" s="33"/>
      <c r="H6443" s="33"/>
      <c r="I6443" s="33"/>
      <c r="J6443" s="33"/>
      <c r="K6443" s="33"/>
      <c r="L6443" s="33"/>
      <c r="M6443" s="33"/>
      <c r="N6443" s="33"/>
      <c r="O6443" s="33"/>
      <c r="P6443" s="33"/>
      <c r="Q6443" s="33"/>
      <c r="R6443" s="33"/>
      <c r="S6443" s="33"/>
      <c r="T6443" s="33"/>
    </row>
    <row r="6444" spans="4:20" x14ac:dyDescent="0.3">
      <c r="D6444" s="33"/>
      <c r="E6444" s="33"/>
      <c r="F6444" s="33"/>
      <c r="G6444" s="33"/>
      <c r="H6444" s="33"/>
      <c r="I6444" s="33"/>
      <c r="J6444" s="33"/>
      <c r="K6444" s="33"/>
      <c r="L6444" s="33"/>
      <c r="M6444" s="33"/>
      <c r="N6444" s="33"/>
      <c r="O6444" s="33"/>
      <c r="P6444" s="33"/>
      <c r="Q6444" s="33"/>
      <c r="R6444" s="33"/>
      <c r="S6444" s="33"/>
      <c r="T6444" s="33"/>
    </row>
    <row r="6445" spans="4:20" x14ac:dyDescent="0.3">
      <c r="D6445" s="33"/>
      <c r="E6445" s="33"/>
      <c r="F6445" s="33"/>
      <c r="G6445" s="33"/>
      <c r="H6445" s="33"/>
      <c r="I6445" s="33"/>
      <c r="J6445" s="33"/>
      <c r="K6445" s="33"/>
      <c r="L6445" s="33"/>
      <c r="M6445" s="33"/>
      <c r="N6445" s="33"/>
      <c r="O6445" s="33"/>
      <c r="P6445" s="33"/>
      <c r="Q6445" s="33"/>
      <c r="R6445" s="33"/>
      <c r="S6445" s="33"/>
      <c r="T6445" s="33"/>
    </row>
    <row r="6446" spans="4:20" x14ac:dyDescent="0.3">
      <c r="D6446" s="33"/>
      <c r="E6446" s="33"/>
      <c r="F6446" s="33"/>
      <c r="G6446" s="33"/>
      <c r="H6446" s="33"/>
      <c r="I6446" s="33"/>
      <c r="J6446" s="33"/>
      <c r="K6446" s="33"/>
      <c r="L6446" s="33"/>
      <c r="M6446" s="33"/>
      <c r="N6446" s="33"/>
      <c r="O6446" s="33"/>
      <c r="P6446" s="33"/>
      <c r="Q6446" s="33"/>
      <c r="R6446" s="33"/>
      <c r="S6446" s="33"/>
      <c r="T6446" s="33"/>
    </row>
    <row r="6447" spans="4:20" x14ac:dyDescent="0.3">
      <c r="D6447" s="33"/>
      <c r="E6447" s="33"/>
      <c r="F6447" s="33"/>
      <c r="G6447" s="33"/>
      <c r="H6447" s="33"/>
      <c r="I6447" s="33"/>
      <c r="J6447" s="33"/>
      <c r="K6447" s="33"/>
      <c r="L6447" s="33"/>
      <c r="M6447" s="33"/>
      <c r="N6447" s="33"/>
      <c r="O6447" s="33"/>
      <c r="P6447" s="33"/>
      <c r="Q6447" s="33"/>
      <c r="R6447" s="33"/>
      <c r="S6447" s="33"/>
      <c r="T6447" s="33"/>
    </row>
    <row r="6448" spans="4:20" x14ac:dyDescent="0.3">
      <c r="D6448" s="33"/>
      <c r="E6448" s="33"/>
      <c r="F6448" s="33"/>
      <c r="G6448" s="33"/>
      <c r="H6448" s="33"/>
      <c r="I6448" s="33"/>
      <c r="J6448" s="33"/>
      <c r="K6448" s="33"/>
      <c r="L6448" s="33"/>
      <c r="M6448" s="33"/>
      <c r="N6448" s="33"/>
      <c r="O6448" s="33"/>
      <c r="P6448" s="33"/>
      <c r="Q6448" s="33"/>
      <c r="R6448" s="33"/>
      <c r="S6448" s="33"/>
      <c r="T6448" s="33"/>
    </row>
    <row r="6449" spans="4:20" x14ac:dyDescent="0.3">
      <c r="D6449" s="33"/>
      <c r="E6449" s="33"/>
      <c r="F6449" s="33"/>
      <c r="G6449" s="33"/>
      <c r="H6449" s="33"/>
      <c r="I6449" s="33"/>
      <c r="J6449" s="33"/>
      <c r="K6449" s="33"/>
      <c r="L6449" s="33"/>
      <c r="M6449" s="33"/>
      <c r="N6449" s="33"/>
      <c r="O6449" s="33"/>
      <c r="P6449" s="33"/>
      <c r="Q6449" s="33"/>
      <c r="R6449" s="33"/>
      <c r="S6449" s="33"/>
      <c r="T6449" s="33"/>
    </row>
    <row r="6450" spans="4:20" x14ac:dyDescent="0.3">
      <c r="D6450" s="33"/>
      <c r="E6450" s="33"/>
      <c r="F6450" s="33"/>
      <c r="G6450" s="33"/>
      <c r="H6450" s="33"/>
      <c r="I6450" s="33"/>
      <c r="J6450" s="33"/>
      <c r="K6450" s="33"/>
      <c r="L6450" s="33"/>
      <c r="M6450" s="33"/>
      <c r="N6450" s="33"/>
      <c r="O6450" s="33"/>
      <c r="P6450" s="33"/>
      <c r="Q6450" s="33"/>
      <c r="R6450" s="33"/>
      <c r="S6450" s="33"/>
      <c r="T6450" s="33"/>
    </row>
    <row r="6451" spans="4:20" x14ac:dyDescent="0.3">
      <c r="D6451" s="33"/>
      <c r="E6451" s="33"/>
      <c r="F6451" s="33"/>
      <c r="G6451" s="33"/>
      <c r="H6451" s="33"/>
      <c r="I6451" s="33"/>
      <c r="J6451" s="33"/>
      <c r="K6451" s="33"/>
      <c r="L6451" s="33"/>
      <c r="M6451" s="33"/>
      <c r="N6451" s="33"/>
      <c r="O6451" s="33"/>
      <c r="P6451" s="33"/>
      <c r="Q6451" s="33"/>
      <c r="R6451" s="33"/>
      <c r="S6451" s="33"/>
      <c r="T6451" s="33"/>
    </row>
    <row r="6452" spans="4:20" x14ac:dyDescent="0.3">
      <c r="D6452" s="33"/>
      <c r="E6452" s="33"/>
      <c r="F6452" s="33"/>
      <c r="G6452" s="33"/>
      <c r="H6452" s="33"/>
      <c r="I6452" s="33"/>
      <c r="J6452" s="33"/>
      <c r="K6452" s="33"/>
      <c r="L6452" s="33"/>
      <c r="M6452" s="33"/>
      <c r="N6452" s="33"/>
      <c r="O6452" s="33"/>
      <c r="P6452" s="33"/>
      <c r="Q6452" s="33"/>
      <c r="R6452" s="33"/>
      <c r="S6452" s="33"/>
      <c r="T6452" s="33"/>
    </row>
    <row r="6453" spans="4:20" x14ac:dyDescent="0.3">
      <c r="D6453" s="33"/>
      <c r="E6453" s="33"/>
      <c r="F6453" s="33"/>
      <c r="G6453" s="33"/>
      <c r="H6453" s="33"/>
      <c r="I6453" s="33"/>
      <c r="J6453" s="33"/>
      <c r="K6453" s="33"/>
      <c r="L6453" s="33"/>
      <c r="M6453" s="33"/>
      <c r="N6453" s="33"/>
      <c r="O6453" s="33"/>
      <c r="P6453" s="33"/>
      <c r="Q6453" s="33"/>
      <c r="R6453" s="33"/>
      <c r="S6453" s="33"/>
      <c r="T6453" s="33"/>
    </row>
    <row r="6454" spans="4:20" x14ac:dyDescent="0.3">
      <c r="D6454" s="33"/>
      <c r="E6454" s="33"/>
      <c r="F6454" s="33"/>
      <c r="G6454" s="33"/>
      <c r="H6454" s="33"/>
      <c r="I6454" s="33"/>
      <c r="J6454" s="33"/>
      <c r="K6454" s="33"/>
      <c r="L6454" s="33"/>
      <c r="M6454" s="33"/>
      <c r="N6454" s="33"/>
      <c r="O6454" s="33"/>
      <c r="P6454" s="33"/>
      <c r="Q6454" s="33"/>
      <c r="R6454" s="33"/>
      <c r="S6454" s="33"/>
      <c r="T6454" s="33"/>
    </row>
    <row r="6455" spans="4:20" x14ac:dyDescent="0.3">
      <c r="D6455" s="33"/>
      <c r="E6455" s="33"/>
      <c r="F6455" s="33"/>
      <c r="G6455" s="33"/>
      <c r="H6455" s="33"/>
      <c r="I6455" s="33"/>
      <c r="J6455" s="33"/>
      <c r="K6455" s="33"/>
      <c r="L6455" s="33"/>
      <c r="M6455" s="33"/>
      <c r="N6455" s="33"/>
      <c r="O6455" s="33"/>
      <c r="P6455" s="33"/>
      <c r="Q6455" s="33"/>
      <c r="R6455" s="33"/>
      <c r="S6455" s="33"/>
      <c r="T6455" s="33"/>
    </row>
    <row r="6456" spans="4:20" x14ac:dyDescent="0.3">
      <c r="D6456" s="33"/>
      <c r="E6456" s="33"/>
      <c r="F6456" s="33"/>
      <c r="G6456" s="33"/>
      <c r="H6456" s="33"/>
      <c r="I6456" s="33"/>
      <c r="J6456" s="33"/>
      <c r="K6456" s="33"/>
      <c r="L6456" s="33"/>
      <c r="M6456" s="33"/>
      <c r="N6456" s="33"/>
      <c r="O6456" s="33"/>
      <c r="P6456" s="33"/>
      <c r="Q6456" s="33"/>
      <c r="R6456" s="33"/>
      <c r="S6456" s="33"/>
      <c r="T6456" s="33"/>
    </row>
    <row r="6457" spans="4:20" x14ac:dyDescent="0.3">
      <c r="D6457" s="33"/>
      <c r="E6457" s="33"/>
      <c r="F6457" s="33"/>
      <c r="G6457" s="33"/>
      <c r="H6457" s="33"/>
      <c r="I6457" s="33"/>
      <c r="J6457" s="33"/>
      <c r="K6457" s="33"/>
      <c r="L6457" s="33"/>
      <c r="M6457" s="33"/>
      <c r="N6457" s="33"/>
      <c r="O6457" s="33"/>
      <c r="P6457" s="33"/>
      <c r="Q6457" s="33"/>
      <c r="R6457" s="33"/>
      <c r="S6457" s="33"/>
      <c r="T6457" s="33"/>
    </row>
    <row r="6458" spans="4:20" x14ac:dyDescent="0.3">
      <c r="D6458" s="33"/>
      <c r="E6458" s="33"/>
      <c r="F6458" s="33"/>
      <c r="G6458" s="33"/>
      <c r="H6458" s="33"/>
      <c r="I6458" s="33"/>
      <c r="J6458" s="33"/>
      <c r="K6458" s="33"/>
      <c r="L6458" s="33"/>
      <c r="M6458" s="33"/>
      <c r="N6458" s="33"/>
      <c r="O6458" s="33"/>
      <c r="P6458" s="33"/>
      <c r="Q6458" s="33"/>
      <c r="R6458" s="33"/>
      <c r="S6458" s="33"/>
      <c r="T6458" s="33"/>
    </row>
    <row r="6459" spans="4:20" x14ac:dyDescent="0.3">
      <c r="D6459" s="33"/>
      <c r="E6459" s="33"/>
      <c r="F6459" s="33"/>
      <c r="G6459" s="33"/>
      <c r="H6459" s="33"/>
      <c r="I6459" s="33"/>
      <c r="J6459" s="33"/>
      <c r="K6459" s="33"/>
      <c r="L6459" s="33"/>
      <c r="M6459" s="33"/>
      <c r="N6459" s="33"/>
      <c r="O6459" s="33"/>
      <c r="P6459" s="33"/>
      <c r="Q6459" s="33"/>
      <c r="R6459" s="33"/>
      <c r="S6459" s="33"/>
      <c r="T6459" s="33"/>
    </row>
    <row r="6460" spans="4:20" x14ac:dyDescent="0.3">
      <c r="D6460" s="33"/>
      <c r="E6460" s="33"/>
      <c r="F6460" s="33"/>
      <c r="G6460" s="33"/>
      <c r="H6460" s="33"/>
      <c r="I6460" s="33"/>
      <c r="J6460" s="33"/>
      <c r="K6460" s="33"/>
      <c r="L6460" s="33"/>
      <c r="M6460" s="33"/>
      <c r="N6460" s="33"/>
      <c r="O6460" s="33"/>
      <c r="P6460" s="33"/>
      <c r="Q6460" s="33"/>
      <c r="R6460" s="33"/>
      <c r="S6460" s="33"/>
      <c r="T6460" s="33"/>
    </row>
    <row r="6461" spans="4:20" x14ac:dyDescent="0.3">
      <c r="D6461" s="33"/>
      <c r="E6461" s="33"/>
      <c r="F6461" s="33"/>
      <c r="G6461" s="33"/>
      <c r="H6461" s="33"/>
      <c r="I6461" s="33"/>
      <c r="J6461" s="33"/>
      <c r="K6461" s="33"/>
      <c r="L6461" s="33"/>
      <c r="M6461" s="33"/>
      <c r="N6461" s="33"/>
      <c r="O6461" s="33"/>
      <c r="P6461" s="33"/>
      <c r="Q6461" s="33"/>
      <c r="R6461" s="33"/>
      <c r="S6461" s="33"/>
      <c r="T6461" s="33"/>
    </row>
    <row r="6462" spans="4:20" x14ac:dyDescent="0.3">
      <c r="D6462" s="33"/>
      <c r="E6462" s="33"/>
      <c r="F6462" s="33"/>
      <c r="G6462" s="33"/>
      <c r="H6462" s="33"/>
      <c r="I6462" s="33"/>
      <c r="J6462" s="33"/>
      <c r="K6462" s="33"/>
      <c r="L6462" s="33"/>
      <c r="M6462" s="33"/>
      <c r="N6462" s="33"/>
      <c r="O6462" s="33"/>
      <c r="P6462" s="33"/>
      <c r="Q6462" s="33"/>
      <c r="R6462" s="33"/>
      <c r="S6462" s="33"/>
      <c r="T6462" s="33"/>
    </row>
    <row r="6463" spans="4:20" x14ac:dyDescent="0.3">
      <c r="D6463" s="33"/>
      <c r="E6463" s="33"/>
      <c r="F6463" s="33"/>
      <c r="G6463" s="33"/>
      <c r="H6463" s="33"/>
      <c r="I6463" s="33"/>
      <c r="J6463" s="33"/>
      <c r="K6463" s="33"/>
      <c r="L6463" s="33"/>
      <c r="M6463" s="33"/>
      <c r="N6463" s="33"/>
      <c r="O6463" s="33"/>
      <c r="P6463" s="33"/>
      <c r="Q6463" s="33"/>
      <c r="R6463" s="33"/>
      <c r="S6463" s="33"/>
      <c r="T6463" s="33"/>
    </row>
    <row r="6464" spans="4:20" x14ac:dyDescent="0.3">
      <c r="D6464" s="33"/>
      <c r="E6464" s="33"/>
      <c r="F6464" s="33"/>
      <c r="G6464" s="33"/>
      <c r="H6464" s="33"/>
      <c r="I6464" s="33"/>
      <c r="J6464" s="33"/>
      <c r="K6464" s="33"/>
      <c r="L6464" s="33"/>
      <c r="M6464" s="33"/>
      <c r="N6464" s="33"/>
      <c r="O6464" s="33"/>
      <c r="P6464" s="33"/>
      <c r="Q6464" s="33"/>
      <c r="R6464" s="33"/>
      <c r="S6464" s="33"/>
      <c r="T6464" s="33"/>
    </row>
    <row r="6465" spans="4:20" x14ac:dyDescent="0.3">
      <c r="D6465" s="33"/>
      <c r="E6465" s="33"/>
      <c r="F6465" s="33"/>
      <c r="G6465" s="33"/>
      <c r="H6465" s="33"/>
      <c r="I6465" s="33"/>
      <c r="J6465" s="33"/>
      <c r="K6465" s="33"/>
      <c r="L6465" s="33"/>
      <c r="M6465" s="33"/>
      <c r="N6465" s="33"/>
      <c r="O6465" s="33"/>
      <c r="P6465" s="33"/>
      <c r="Q6465" s="33"/>
      <c r="R6465" s="33"/>
      <c r="S6465" s="33"/>
      <c r="T6465" s="33"/>
    </row>
    <row r="6466" spans="4:20" x14ac:dyDescent="0.3">
      <c r="D6466" s="33"/>
      <c r="E6466" s="33"/>
      <c r="F6466" s="33"/>
      <c r="G6466" s="33"/>
      <c r="H6466" s="33"/>
      <c r="I6466" s="33"/>
      <c r="J6466" s="33"/>
      <c r="K6466" s="33"/>
      <c r="L6466" s="33"/>
      <c r="M6466" s="33"/>
      <c r="N6466" s="33"/>
      <c r="O6466" s="33"/>
      <c r="P6466" s="33"/>
      <c r="Q6466" s="33"/>
      <c r="R6466" s="33"/>
      <c r="S6466" s="33"/>
      <c r="T6466" s="33"/>
    </row>
    <row r="6467" spans="4:20" x14ac:dyDescent="0.3">
      <c r="D6467" s="33"/>
      <c r="E6467" s="33"/>
      <c r="F6467" s="33"/>
      <c r="G6467" s="33"/>
      <c r="H6467" s="33"/>
      <c r="I6467" s="33"/>
      <c r="J6467" s="33"/>
      <c r="K6467" s="33"/>
      <c r="L6467" s="33"/>
      <c r="M6467" s="33"/>
      <c r="N6467" s="33"/>
      <c r="O6467" s="33"/>
      <c r="P6467" s="33"/>
      <c r="Q6467" s="33"/>
      <c r="R6467" s="33"/>
      <c r="S6467" s="33"/>
      <c r="T6467" s="33"/>
    </row>
    <row r="6468" spans="4:20" x14ac:dyDescent="0.3">
      <c r="D6468" s="33"/>
      <c r="E6468" s="33"/>
      <c r="F6468" s="33"/>
      <c r="G6468" s="33"/>
      <c r="H6468" s="33"/>
      <c r="I6468" s="33"/>
      <c r="J6468" s="33"/>
      <c r="K6468" s="33"/>
      <c r="L6468" s="33"/>
      <c r="M6468" s="33"/>
      <c r="N6468" s="33"/>
      <c r="O6468" s="33"/>
      <c r="P6468" s="33"/>
      <c r="Q6468" s="33"/>
      <c r="R6468" s="33"/>
      <c r="S6468" s="33"/>
      <c r="T6468" s="33"/>
    </row>
    <row r="6469" spans="4:20" x14ac:dyDescent="0.3">
      <c r="D6469" s="33"/>
      <c r="E6469" s="33"/>
      <c r="F6469" s="33"/>
      <c r="G6469" s="33"/>
      <c r="H6469" s="33"/>
      <c r="I6469" s="33"/>
      <c r="J6469" s="33"/>
      <c r="K6469" s="33"/>
      <c r="L6469" s="33"/>
      <c r="M6469" s="33"/>
      <c r="N6469" s="33"/>
      <c r="O6469" s="33"/>
      <c r="P6469" s="33"/>
      <c r="Q6469" s="33"/>
      <c r="R6469" s="33"/>
      <c r="S6469" s="33"/>
      <c r="T6469" s="33"/>
    </row>
    <row r="6470" spans="4:20" x14ac:dyDescent="0.3">
      <c r="D6470" s="33"/>
      <c r="E6470" s="33"/>
      <c r="F6470" s="33"/>
      <c r="G6470" s="33"/>
      <c r="H6470" s="33"/>
      <c r="I6470" s="33"/>
      <c r="J6470" s="33"/>
      <c r="K6470" s="33"/>
      <c r="L6470" s="33"/>
      <c r="M6470" s="33"/>
      <c r="N6470" s="33"/>
      <c r="O6470" s="33"/>
      <c r="P6470" s="33"/>
      <c r="Q6470" s="33"/>
      <c r="R6470" s="33"/>
      <c r="S6470" s="33"/>
      <c r="T6470" s="33"/>
    </row>
    <row r="6471" spans="4:20" x14ac:dyDescent="0.3">
      <c r="D6471" s="33"/>
      <c r="E6471" s="33"/>
      <c r="F6471" s="33"/>
      <c r="G6471" s="33"/>
      <c r="H6471" s="33"/>
      <c r="I6471" s="33"/>
      <c r="J6471" s="33"/>
      <c r="K6471" s="33"/>
      <c r="L6471" s="33"/>
      <c r="M6471" s="33"/>
      <c r="N6471" s="33"/>
      <c r="O6471" s="33"/>
      <c r="P6471" s="33"/>
      <c r="Q6471" s="33"/>
      <c r="R6471" s="33"/>
      <c r="S6471" s="33"/>
      <c r="T6471" s="33"/>
    </row>
    <row r="6472" spans="4:20" x14ac:dyDescent="0.3">
      <c r="D6472" s="33"/>
      <c r="E6472" s="33"/>
      <c r="F6472" s="33"/>
      <c r="G6472" s="33"/>
      <c r="H6472" s="33"/>
      <c r="I6472" s="33"/>
      <c r="J6472" s="33"/>
      <c r="K6472" s="33"/>
      <c r="L6472" s="33"/>
      <c r="M6472" s="33"/>
      <c r="N6472" s="33"/>
      <c r="O6472" s="33"/>
      <c r="P6472" s="33"/>
      <c r="Q6472" s="33"/>
      <c r="R6472" s="33"/>
      <c r="S6472" s="33"/>
      <c r="T6472" s="33"/>
    </row>
    <row r="6473" spans="4:20" x14ac:dyDescent="0.3">
      <c r="D6473" s="33"/>
      <c r="E6473" s="33"/>
      <c r="F6473" s="33"/>
      <c r="G6473" s="33"/>
      <c r="H6473" s="33"/>
      <c r="I6473" s="33"/>
      <c r="J6473" s="33"/>
      <c r="K6473" s="33"/>
      <c r="L6473" s="33"/>
      <c r="M6473" s="33"/>
      <c r="N6473" s="33"/>
      <c r="O6473" s="33"/>
      <c r="P6473" s="33"/>
      <c r="Q6473" s="33"/>
      <c r="R6473" s="33"/>
      <c r="S6473" s="33"/>
      <c r="T6473" s="33"/>
    </row>
    <row r="6474" spans="4:20" x14ac:dyDescent="0.3">
      <c r="D6474" s="33"/>
      <c r="E6474" s="33"/>
      <c r="F6474" s="33"/>
      <c r="G6474" s="33"/>
      <c r="H6474" s="33"/>
      <c r="I6474" s="33"/>
      <c r="J6474" s="33"/>
      <c r="K6474" s="33"/>
      <c r="L6474" s="33"/>
      <c r="M6474" s="33"/>
      <c r="N6474" s="33"/>
      <c r="O6474" s="33"/>
      <c r="P6474" s="33"/>
      <c r="Q6474" s="33"/>
      <c r="R6474" s="33"/>
      <c r="S6474" s="33"/>
      <c r="T6474" s="33"/>
    </row>
    <row r="6475" spans="4:20" x14ac:dyDescent="0.3">
      <c r="D6475" s="33"/>
      <c r="E6475" s="33"/>
      <c r="F6475" s="33"/>
      <c r="G6475" s="33"/>
      <c r="H6475" s="33"/>
      <c r="I6475" s="33"/>
      <c r="J6475" s="33"/>
      <c r="K6475" s="33"/>
      <c r="L6475" s="33"/>
      <c r="M6475" s="33"/>
      <c r="N6475" s="33"/>
      <c r="O6475" s="33"/>
      <c r="P6475" s="33"/>
      <c r="Q6475" s="33"/>
      <c r="R6475" s="33"/>
      <c r="S6475" s="33"/>
      <c r="T6475" s="33"/>
    </row>
    <row r="6476" spans="4:20" x14ac:dyDescent="0.3">
      <c r="D6476" s="33"/>
      <c r="E6476" s="33"/>
      <c r="F6476" s="33"/>
      <c r="G6476" s="33"/>
      <c r="H6476" s="33"/>
      <c r="I6476" s="33"/>
      <c r="J6476" s="33"/>
      <c r="K6476" s="33"/>
      <c r="L6476" s="33"/>
      <c r="M6476" s="33"/>
      <c r="N6476" s="33"/>
      <c r="O6476" s="33"/>
      <c r="P6476" s="33"/>
      <c r="Q6476" s="33"/>
      <c r="R6476" s="33"/>
      <c r="S6476" s="33"/>
      <c r="T6476" s="33"/>
    </row>
    <row r="6477" spans="4:20" x14ac:dyDescent="0.3">
      <c r="D6477" s="33"/>
      <c r="E6477" s="33"/>
      <c r="F6477" s="33"/>
      <c r="G6477" s="33"/>
      <c r="H6477" s="33"/>
      <c r="I6477" s="33"/>
      <c r="J6477" s="33"/>
      <c r="K6477" s="33"/>
      <c r="L6477" s="33"/>
      <c r="M6477" s="33"/>
      <c r="N6477" s="33"/>
      <c r="O6477" s="33"/>
      <c r="P6477" s="33"/>
      <c r="Q6477" s="33"/>
      <c r="R6477" s="33"/>
      <c r="S6477" s="33"/>
      <c r="T6477" s="33"/>
    </row>
    <row r="6478" spans="4:20" x14ac:dyDescent="0.3">
      <c r="D6478" s="33"/>
      <c r="E6478" s="33"/>
      <c r="F6478" s="33"/>
      <c r="G6478" s="33"/>
      <c r="H6478" s="33"/>
      <c r="I6478" s="33"/>
      <c r="J6478" s="33"/>
      <c r="K6478" s="33"/>
      <c r="L6478" s="33"/>
      <c r="M6478" s="33"/>
      <c r="N6478" s="33"/>
      <c r="O6478" s="33"/>
      <c r="P6478" s="33"/>
      <c r="Q6478" s="33"/>
      <c r="R6478" s="33"/>
      <c r="S6478" s="33"/>
      <c r="T6478" s="33"/>
    </row>
    <row r="6479" spans="4:20" x14ac:dyDescent="0.3">
      <c r="D6479" s="33"/>
      <c r="E6479" s="33"/>
      <c r="F6479" s="33"/>
      <c r="G6479" s="33"/>
      <c r="H6479" s="33"/>
      <c r="I6479" s="33"/>
      <c r="J6479" s="33"/>
      <c r="K6479" s="33"/>
      <c r="L6479" s="33"/>
      <c r="M6479" s="33"/>
      <c r="N6479" s="33"/>
      <c r="O6479" s="33"/>
      <c r="P6479" s="33"/>
      <c r="Q6479" s="33"/>
      <c r="R6479" s="33"/>
      <c r="S6479" s="33"/>
      <c r="T6479" s="33"/>
    </row>
    <row r="6480" spans="4:20" x14ac:dyDescent="0.3">
      <c r="D6480" s="33"/>
      <c r="E6480" s="33"/>
      <c r="F6480" s="33"/>
      <c r="G6480" s="33"/>
      <c r="H6480" s="33"/>
      <c r="I6480" s="33"/>
      <c r="J6480" s="33"/>
      <c r="K6480" s="33"/>
      <c r="L6480" s="33"/>
      <c r="M6480" s="33"/>
      <c r="N6480" s="33"/>
      <c r="O6480" s="33"/>
      <c r="P6480" s="33"/>
      <c r="Q6480" s="33"/>
      <c r="R6480" s="33"/>
      <c r="S6480" s="33"/>
      <c r="T6480" s="33"/>
    </row>
    <row r="6481" spans="4:20" x14ac:dyDescent="0.3">
      <c r="D6481" s="33"/>
      <c r="E6481" s="33"/>
      <c r="F6481" s="33"/>
      <c r="G6481" s="33"/>
      <c r="H6481" s="33"/>
      <c r="I6481" s="33"/>
      <c r="J6481" s="33"/>
      <c r="K6481" s="33"/>
      <c r="L6481" s="33"/>
      <c r="M6481" s="33"/>
      <c r="N6481" s="33"/>
      <c r="O6481" s="33"/>
      <c r="P6481" s="33"/>
      <c r="Q6481" s="33"/>
      <c r="R6481" s="33"/>
      <c r="S6481" s="33"/>
      <c r="T6481" s="33"/>
    </row>
    <row r="6482" spans="4:20" x14ac:dyDescent="0.3">
      <c r="D6482" s="33"/>
      <c r="E6482" s="33"/>
      <c r="F6482" s="33"/>
      <c r="G6482" s="33"/>
      <c r="H6482" s="33"/>
      <c r="I6482" s="33"/>
      <c r="J6482" s="33"/>
      <c r="K6482" s="33"/>
      <c r="L6482" s="33"/>
      <c r="M6482" s="33"/>
      <c r="N6482" s="33"/>
      <c r="O6482" s="33"/>
      <c r="P6482" s="33"/>
      <c r="Q6482" s="33"/>
      <c r="R6482" s="33"/>
      <c r="S6482" s="33"/>
      <c r="T6482" s="33"/>
    </row>
    <row r="6483" spans="4:20" x14ac:dyDescent="0.3">
      <c r="D6483" s="33"/>
      <c r="E6483" s="33"/>
      <c r="F6483" s="33"/>
      <c r="G6483" s="33"/>
      <c r="H6483" s="33"/>
      <c r="I6483" s="33"/>
      <c r="J6483" s="33"/>
      <c r="K6483" s="33"/>
      <c r="L6483" s="33"/>
      <c r="M6483" s="33"/>
      <c r="N6483" s="33"/>
      <c r="O6483" s="33"/>
      <c r="P6483" s="33"/>
      <c r="Q6483" s="33"/>
      <c r="R6483" s="33"/>
      <c r="S6483" s="33"/>
      <c r="T6483" s="33"/>
    </row>
    <row r="6484" spans="4:20" x14ac:dyDescent="0.3">
      <c r="D6484" s="33"/>
      <c r="E6484" s="33"/>
      <c r="F6484" s="33"/>
      <c r="G6484" s="33"/>
      <c r="H6484" s="33"/>
      <c r="I6484" s="33"/>
      <c r="J6484" s="33"/>
      <c r="K6484" s="33"/>
      <c r="L6484" s="33"/>
      <c r="M6484" s="33"/>
      <c r="N6484" s="33"/>
      <c r="O6484" s="33"/>
      <c r="P6484" s="33"/>
      <c r="Q6484" s="33"/>
      <c r="R6484" s="33"/>
      <c r="S6484" s="33"/>
      <c r="T6484" s="33"/>
    </row>
    <row r="6485" spans="4:20" x14ac:dyDescent="0.3">
      <c r="D6485" s="33"/>
      <c r="E6485" s="33"/>
      <c r="F6485" s="33"/>
      <c r="G6485" s="33"/>
      <c r="H6485" s="33"/>
      <c r="I6485" s="33"/>
      <c r="J6485" s="33"/>
      <c r="K6485" s="33"/>
      <c r="L6485" s="33"/>
      <c r="M6485" s="33"/>
      <c r="N6485" s="33"/>
      <c r="O6485" s="33"/>
      <c r="P6485" s="33"/>
      <c r="Q6485" s="33"/>
      <c r="R6485" s="33"/>
      <c r="S6485" s="33"/>
      <c r="T6485" s="33"/>
    </row>
    <row r="6486" spans="4:20" x14ac:dyDescent="0.3">
      <c r="D6486" s="33"/>
      <c r="E6486" s="33"/>
      <c r="F6486" s="33"/>
      <c r="G6486" s="33"/>
      <c r="H6486" s="33"/>
      <c r="I6486" s="33"/>
      <c r="J6486" s="33"/>
      <c r="K6486" s="33"/>
      <c r="L6486" s="33"/>
      <c r="M6486" s="33"/>
      <c r="N6486" s="33"/>
      <c r="O6486" s="33"/>
      <c r="P6486" s="33"/>
      <c r="Q6486" s="33"/>
      <c r="R6486" s="33"/>
      <c r="S6486" s="33"/>
      <c r="T6486" s="33"/>
    </row>
    <row r="6487" spans="4:20" x14ac:dyDescent="0.3">
      <c r="D6487" s="33"/>
      <c r="E6487" s="33"/>
      <c r="F6487" s="33"/>
      <c r="G6487" s="33"/>
      <c r="H6487" s="33"/>
      <c r="I6487" s="33"/>
      <c r="J6487" s="33"/>
      <c r="K6487" s="33"/>
      <c r="L6487" s="33"/>
      <c r="M6487" s="33"/>
      <c r="N6487" s="33"/>
      <c r="O6487" s="33"/>
      <c r="P6487" s="33"/>
      <c r="Q6487" s="33"/>
      <c r="R6487" s="33"/>
      <c r="S6487" s="33"/>
      <c r="T6487" s="33"/>
    </row>
    <row r="6488" spans="4:20" x14ac:dyDescent="0.3">
      <c r="D6488" s="33"/>
      <c r="E6488" s="33"/>
      <c r="F6488" s="33"/>
      <c r="G6488" s="33"/>
      <c r="H6488" s="33"/>
      <c r="I6488" s="33"/>
      <c r="J6488" s="33"/>
      <c r="K6488" s="33"/>
      <c r="L6488" s="33"/>
      <c r="M6488" s="33"/>
      <c r="N6488" s="33"/>
      <c r="O6488" s="33"/>
      <c r="P6488" s="33"/>
      <c r="Q6488" s="33"/>
      <c r="R6488" s="33"/>
      <c r="S6488" s="33"/>
      <c r="T6488" s="33"/>
    </row>
    <row r="6489" spans="4:20" x14ac:dyDescent="0.3">
      <c r="D6489" s="33"/>
      <c r="E6489" s="33"/>
      <c r="F6489" s="33"/>
      <c r="G6489" s="33"/>
      <c r="H6489" s="33"/>
      <c r="I6489" s="33"/>
      <c r="J6489" s="33"/>
      <c r="K6489" s="33"/>
      <c r="L6489" s="33"/>
      <c r="M6489" s="33"/>
      <c r="N6489" s="33"/>
      <c r="O6489" s="33"/>
      <c r="P6489" s="33"/>
      <c r="Q6489" s="33"/>
      <c r="R6489" s="33"/>
      <c r="S6489" s="33"/>
      <c r="T6489" s="33"/>
    </row>
    <row r="6490" spans="4:20" x14ac:dyDescent="0.3">
      <c r="D6490" s="33"/>
      <c r="E6490" s="33"/>
      <c r="F6490" s="33"/>
      <c r="G6490" s="33"/>
      <c r="H6490" s="33"/>
      <c r="I6490" s="33"/>
      <c r="J6490" s="33"/>
      <c r="K6490" s="33"/>
      <c r="L6490" s="33"/>
      <c r="M6490" s="33"/>
      <c r="N6490" s="33"/>
      <c r="O6490" s="33"/>
      <c r="P6490" s="33"/>
      <c r="Q6490" s="33"/>
      <c r="R6490" s="33"/>
      <c r="S6490" s="33"/>
      <c r="T6490" s="33"/>
    </row>
    <row r="6491" spans="4:20" x14ac:dyDescent="0.3">
      <c r="D6491" s="33"/>
      <c r="E6491" s="33"/>
      <c r="F6491" s="33"/>
      <c r="G6491" s="33"/>
      <c r="H6491" s="33"/>
      <c r="I6491" s="33"/>
      <c r="J6491" s="33"/>
      <c r="K6491" s="33"/>
      <c r="L6491" s="33"/>
      <c r="M6491" s="33"/>
      <c r="N6491" s="33"/>
      <c r="O6491" s="33"/>
      <c r="P6491" s="33"/>
      <c r="Q6491" s="33"/>
      <c r="R6491" s="33"/>
      <c r="S6491" s="33"/>
      <c r="T6491" s="33"/>
    </row>
    <row r="6492" spans="4:20" x14ac:dyDescent="0.3">
      <c r="D6492" s="33"/>
      <c r="E6492" s="33"/>
      <c r="F6492" s="33"/>
      <c r="G6492" s="33"/>
      <c r="H6492" s="33"/>
      <c r="I6492" s="33"/>
      <c r="J6492" s="33"/>
      <c r="K6492" s="33"/>
      <c r="L6492" s="33"/>
      <c r="M6492" s="33"/>
      <c r="N6492" s="33"/>
      <c r="O6492" s="33"/>
      <c r="P6492" s="33"/>
      <c r="Q6492" s="33"/>
      <c r="R6492" s="33"/>
      <c r="S6492" s="33"/>
      <c r="T6492" s="33"/>
    </row>
    <row r="6493" spans="4:20" x14ac:dyDescent="0.3">
      <c r="D6493" s="33"/>
      <c r="E6493" s="33"/>
      <c r="F6493" s="33"/>
      <c r="G6493" s="33"/>
      <c r="H6493" s="33"/>
      <c r="I6493" s="33"/>
      <c r="J6493" s="33"/>
      <c r="K6493" s="33"/>
      <c r="L6493" s="33"/>
      <c r="M6493" s="33"/>
      <c r="N6493" s="33"/>
      <c r="O6493" s="33"/>
      <c r="P6493" s="33"/>
      <c r="Q6493" s="33"/>
      <c r="R6493" s="33"/>
      <c r="S6493" s="33"/>
      <c r="T6493" s="33"/>
    </row>
    <row r="6494" spans="4:20" x14ac:dyDescent="0.3">
      <c r="D6494" s="33"/>
      <c r="E6494" s="33"/>
      <c r="F6494" s="33"/>
      <c r="G6494" s="33"/>
      <c r="H6494" s="33"/>
      <c r="I6494" s="33"/>
      <c r="J6494" s="33"/>
      <c r="K6494" s="33"/>
      <c r="L6494" s="33"/>
      <c r="M6494" s="33"/>
      <c r="N6494" s="33"/>
      <c r="O6494" s="33"/>
      <c r="P6494" s="33"/>
      <c r="Q6494" s="33"/>
      <c r="R6494" s="33"/>
      <c r="S6494" s="33"/>
      <c r="T6494" s="33"/>
    </row>
    <row r="6495" spans="4:20" x14ac:dyDescent="0.3">
      <c r="D6495" s="33"/>
      <c r="E6495" s="33"/>
      <c r="F6495" s="33"/>
      <c r="G6495" s="33"/>
      <c r="H6495" s="33"/>
      <c r="I6495" s="33"/>
      <c r="J6495" s="33"/>
      <c r="K6495" s="33"/>
      <c r="L6495" s="33"/>
      <c r="M6495" s="33"/>
      <c r="N6495" s="33"/>
      <c r="O6495" s="33"/>
      <c r="P6495" s="33"/>
      <c r="Q6495" s="33"/>
      <c r="R6495" s="33"/>
      <c r="S6495" s="33"/>
      <c r="T6495" s="33"/>
    </row>
    <row r="6496" spans="4:20" x14ac:dyDescent="0.3">
      <c r="D6496" s="33"/>
      <c r="E6496" s="33"/>
      <c r="F6496" s="33"/>
      <c r="G6496" s="33"/>
      <c r="H6496" s="33"/>
      <c r="I6496" s="33"/>
      <c r="J6496" s="33"/>
      <c r="K6496" s="33"/>
      <c r="L6496" s="33"/>
      <c r="M6496" s="33"/>
      <c r="N6496" s="33"/>
      <c r="O6496" s="33"/>
      <c r="P6496" s="33"/>
      <c r="Q6496" s="33"/>
      <c r="R6496" s="33"/>
      <c r="S6496" s="33"/>
      <c r="T6496" s="33"/>
    </row>
    <row r="6497" spans="4:20" x14ac:dyDescent="0.3">
      <c r="D6497" s="33"/>
      <c r="E6497" s="33"/>
      <c r="F6497" s="33"/>
      <c r="G6497" s="33"/>
      <c r="H6497" s="33"/>
      <c r="I6497" s="33"/>
      <c r="J6497" s="33"/>
      <c r="K6497" s="33"/>
      <c r="L6497" s="33"/>
      <c r="M6497" s="33"/>
      <c r="N6497" s="33"/>
      <c r="O6497" s="33"/>
      <c r="P6497" s="33"/>
      <c r="Q6497" s="33"/>
      <c r="R6497" s="33"/>
      <c r="S6497" s="33"/>
      <c r="T6497" s="33"/>
    </row>
    <row r="6498" spans="4:20" x14ac:dyDescent="0.3">
      <c r="D6498" s="33"/>
      <c r="E6498" s="33"/>
      <c r="F6498" s="33"/>
      <c r="G6498" s="33"/>
      <c r="H6498" s="33"/>
      <c r="I6498" s="33"/>
      <c r="J6498" s="33"/>
      <c r="K6498" s="33"/>
      <c r="L6498" s="33"/>
      <c r="M6498" s="33"/>
      <c r="N6498" s="33"/>
      <c r="O6498" s="33"/>
      <c r="P6498" s="33"/>
      <c r="Q6498" s="33"/>
      <c r="R6498" s="33"/>
      <c r="S6498" s="33"/>
      <c r="T6498" s="33"/>
    </row>
    <row r="6499" spans="4:20" x14ac:dyDescent="0.3">
      <c r="D6499" s="33"/>
      <c r="E6499" s="33"/>
      <c r="F6499" s="33"/>
      <c r="G6499" s="33"/>
      <c r="H6499" s="33"/>
      <c r="I6499" s="33"/>
      <c r="J6499" s="33"/>
      <c r="K6499" s="33"/>
      <c r="L6499" s="33"/>
      <c r="M6499" s="33"/>
      <c r="N6499" s="33"/>
      <c r="O6499" s="33"/>
      <c r="P6499" s="33"/>
      <c r="Q6499" s="33"/>
      <c r="R6499" s="33"/>
      <c r="S6499" s="33"/>
      <c r="T6499" s="33"/>
    </row>
    <row r="6500" spans="4:20" x14ac:dyDescent="0.3">
      <c r="D6500" s="33"/>
      <c r="E6500" s="33"/>
      <c r="F6500" s="33"/>
      <c r="G6500" s="33"/>
      <c r="H6500" s="33"/>
      <c r="I6500" s="33"/>
      <c r="J6500" s="33"/>
      <c r="K6500" s="33"/>
      <c r="L6500" s="33"/>
      <c r="M6500" s="33"/>
      <c r="N6500" s="33"/>
      <c r="O6500" s="33"/>
      <c r="P6500" s="33"/>
      <c r="Q6500" s="33"/>
      <c r="R6500" s="33"/>
      <c r="S6500" s="33"/>
      <c r="T6500" s="33"/>
    </row>
    <row r="6501" spans="4:20" x14ac:dyDescent="0.3">
      <c r="D6501" s="33"/>
      <c r="E6501" s="33"/>
      <c r="F6501" s="33"/>
      <c r="G6501" s="33"/>
      <c r="H6501" s="33"/>
      <c r="I6501" s="33"/>
      <c r="J6501" s="33"/>
      <c r="K6501" s="33"/>
      <c r="L6501" s="33"/>
      <c r="M6501" s="33"/>
      <c r="N6501" s="33"/>
      <c r="O6501" s="33"/>
      <c r="P6501" s="33"/>
      <c r="Q6501" s="33"/>
      <c r="R6501" s="33"/>
      <c r="S6501" s="33"/>
      <c r="T6501" s="33"/>
    </row>
    <row r="6502" spans="4:20" x14ac:dyDescent="0.3">
      <c r="D6502" s="33"/>
      <c r="E6502" s="33"/>
      <c r="F6502" s="33"/>
      <c r="G6502" s="33"/>
      <c r="H6502" s="33"/>
      <c r="I6502" s="33"/>
      <c r="J6502" s="33"/>
      <c r="K6502" s="33"/>
      <c r="L6502" s="33"/>
      <c r="M6502" s="33"/>
      <c r="N6502" s="33"/>
      <c r="O6502" s="33"/>
      <c r="P6502" s="33"/>
      <c r="Q6502" s="33"/>
      <c r="R6502" s="33"/>
      <c r="S6502" s="33"/>
      <c r="T6502" s="33"/>
    </row>
    <row r="6503" spans="4:20" x14ac:dyDescent="0.3">
      <c r="D6503" s="33"/>
      <c r="E6503" s="33"/>
      <c r="F6503" s="33"/>
      <c r="G6503" s="33"/>
      <c r="H6503" s="33"/>
      <c r="I6503" s="33"/>
      <c r="J6503" s="33"/>
      <c r="K6503" s="33"/>
      <c r="L6503" s="33"/>
      <c r="M6503" s="33"/>
      <c r="N6503" s="33"/>
      <c r="O6503" s="33"/>
      <c r="P6503" s="33"/>
      <c r="Q6503" s="33"/>
      <c r="R6503" s="33"/>
      <c r="S6503" s="33"/>
      <c r="T6503" s="33"/>
    </row>
    <row r="6504" spans="4:20" x14ac:dyDescent="0.3">
      <c r="D6504" s="33"/>
      <c r="E6504" s="33"/>
      <c r="F6504" s="33"/>
      <c r="G6504" s="33"/>
      <c r="H6504" s="33"/>
      <c r="I6504" s="33"/>
      <c r="J6504" s="33"/>
      <c r="K6504" s="33"/>
      <c r="L6504" s="33"/>
      <c r="M6504" s="33"/>
      <c r="N6504" s="33"/>
      <c r="O6504" s="33"/>
      <c r="P6504" s="33"/>
      <c r="Q6504" s="33"/>
      <c r="R6504" s="33"/>
      <c r="S6504" s="33"/>
      <c r="T6504" s="33"/>
    </row>
    <row r="6505" spans="4:20" x14ac:dyDescent="0.3">
      <c r="D6505" s="33"/>
      <c r="E6505" s="33"/>
      <c r="F6505" s="33"/>
      <c r="G6505" s="33"/>
      <c r="H6505" s="33"/>
      <c r="I6505" s="33"/>
      <c r="J6505" s="33"/>
      <c r="K6505" s="33"/>
      <c r="L6505" s="33"/>
      <c r="M6505" s="33"/>
      <c r="N6505" s="33"/>
      <c r="O6505" s="33"/>
      <c r="P6505" s="33"/>
      <c r="Q6505" s="33"/>
      <c r="R6505" s="33"/>
      <c r="S6505" s="33"/>
      <c r="T6505" s="33"/>
    </row>
    <row r="6506" spans="4:20" x14ac:dyDescent="0.3">
      <c r="D6506" s="33"/>
      <c r="E6506" s="33"/>
      <c r="F6506" s="33"/>
      <c r="G6506" s="33"/>
      <c r="H6506" s="33"/>
      <c r="I6506" s="33"/>
      <c r="J6506" s="33"/>
      <c r="K6506" s="33"/>
      <c r="L6506" s="33"/>
      <c r="M6506" s="33"/>
      <c r="N6506" s="33"/>
      <c r="O6506" s="33"/>
      <c r="P6506" s="33"/>
      <c r="Q6506" s="33"/>
      <c r="R6506" s="33"/>
      <c r="S6506" s="33"/>
      <c r="T6506" s="33"/>
    </row>
    <row r="6507" spans="4:20" x14ac:dyDescent="0.3">
      <c r="D6507" s="33"/>
      <c r="E6507" s="33"/>
      <c r="F6507" s="33"/>
      <c r="G6507" s="33"/>
      <c r="H6507" s="33"/>
      <c r="I6507" s="33"/>
      <c r="J6507" s="33"/>
      <c r="K6507" s="33"/>
      <c r="L6507" s="33"/>
      <c r="M6507" s="33"/>
      <c r="N6507" s="33"/>
      <c r="O6507" s="33"/>
      <c r="P6507" s="33"/>
      <c r="Q6507" s="33"/>
      <c r="R6507" s="33"/>
      <c r="S6507" s="33"/>
      <c r="T6507" s="33"/>
    </row>
    <row r="6508" spans="4:20" x14ac:dyDescent="0.3">
      <c r="D6508" s="33"/>
      <c r="E6508" s="33"/>
      <c r="F6508" s="33"/>
      <c r="G6508" s="33"/>
      <c r="H6508" s="33"/>
      <c r="I6508" s="33"/>
      <c r="J6508" s="33"/>
      <c r="K6508" s="33"/>
      <c r="L6508" s="33"/>
      <c r="M6508" s="33"/>
      <c r="N6508" s="33"/>
      <c r="O6508" s="33"/>
      <c r="P6508" s="33"/>
      <c r="Q6508" s="33"/>
      <c r="R6508" s="33"/>
      <c r="S6508" s="33"/>
      <c r="T6508" s="33"/>
    </row>
    <row r="6509" spans="4:20" x14ac:dyDescent="0.3">
      <c r="D6509" s="33"/>
      <c r="E6509" s="33"/>
      <c r="F6509" s="33"/>
      <c r="G6509" s="33"/>
      <c r="H6509" s="33"/>
      <c r="I6509" s="33"/>
      <c r="J6509" s="33"/>
      <c r="K6509" s="33"/>
      <c r="L6509" s="33"/>
      <c r="M6509" s="33"/>
      <c r="N6509" s="33"/>
      <c r="O6509" s="33"/>
      <c r="P6509" s="33"/>
      <c r="Q6509" s="33"/>
      <c r="R6509" s="33"/>
      <c r="S6509" s="33"/>
      <c r="T6509" s="33"/>
    </row>
    <row r="6510" spans="4:20" x14ac:dyDescent="0.3">
      <c r="D6510" s="33"/>
      <c r="E6510" s="33"/>
      <c r="F6510" s="33"/>
      <c r="G6510" s="33"/>
      <c r="H6510" s="33"/>
      <c r="I6510" s="33"/>
      <c r="J6510" s="33"/>
      <c r="K6510" s="33"/>
      <c r="L6510" s="33"/>
      <c r="M6510" s="33"/>
      <c r="N6510" s="33"/>
      <c r="O6510" s="33"/>
      <c r="P6510" s="33"/>
      <c r="Q6510" s="33"/>
      <c r="R6510" s="33"/>
      <c r="S6510" s="33"/>
      <c r="T6510" s="33"/>
    </row>
    <row r="6511" spans="4:20" x14ac:dyDescent="0.3">
      <c r="D6511" s="33"/>
      <c r="E6511" s="33"/>
      <c r="F6511" s="33"/>
      <c r="G6511" s="33"/>
      <c r="H6511" s="33"/>
      <c r="I6511" s="33"/>
      <c r="J6511" s="33"/>
      <c r="K6511" s="33"/>
      <c r="L6511" s="33"/>
      <c r="M6511" s="33"/>
      <c r="N6511" s="33"/>
      <c r="O6511" s="33"/>
      <c r="P6511" s="33"/>
      <c r="Q6511" s="33"/>
      <c r="R6511" s="33"/>
      <c r="S6511" s="33"/>
      <c r="T6511" s="33"/>
    </row>
    <row r="6512" spans="4:20" x14ac:dyDescent="0.3">
      <c r="D6512" s="33"/>
      <c r="E6512" s="33"/>
      <c r="F6512" s="33"/>
      <c r="G6512" s="33"/>
      <c r="H6512" s="33"/>
      <c r="I6512" s="33"/>
      <c r="J6512" s="33"/>
      <c r="K6512" s="33"/>
      <c r="L6512" s="33"/>
      <c r="M6512" s="33"/>
      <c r="N6512" s="33"/>
      <c r="O6512" s="33"/>
      <c r="P6512" s="33"/>
      <c r="Q6512" s="33"/>
      <c r="R6512" s="33"/>
      <c r="S6512" s="33"/>
      <c r="T6512" s="33"/>
    </row>
    <row r="6513" spans="4:20" x14ac:dyDescent="0.3">
      <c r="D6513" s="33"/>
      <c r="E6513" s="33"/>
      <c r="F6513" s="33"/>
      <c r="G6513" s="33"/>
      <c r="H6513" s="33"/>
      <c r="I6513" s="33"/>
      <c r="J6513" s="33"/>
      <c r="K6513" s="33"/>
      <c r="L6513" s="33"/>
      <c r="M6513" s="33"/>
      <c r="N6513" s="33"/>
      <c r="O6513" s="33"/>
      <c r="P6513" s="33"/>
      <c r="Q6513" s="33"/>
      <c r="R6513" s="33"/>
      <c r="S6513" s="33"/>
      <c r="T6513" s="33"/>
    </row>
    <row r="6514" spans="4:20" x14ac:dyDescent="0.3">
      <c r="D6514" s="33"/>
      <c r="E6514" s="33"/>
      <c r="F6514" s="33"/>
      <c r="G6514" s="33"/>
      <c r="H6514" s="33"/>
      <c r="I6514" s="33"/>
      <c r="J6514" s="33"/>
      <c r="K6514" s="33"/>
      <c r="L6514" s="33"/>
      <c r="M6514" s="33"/>
      <c r="N6514" s="33"/>
      <c r="O6514" s="33"/>
      <c r="P6514" s="33"/>
      <c r="Q6514" s="33"/>
      <c r="R6514" s="33"/>
      <c r="S6514" s="33"/>
      <c r="T6514" s="33"/>
    </row>
    <row r="6515" spans="4:20" x14ac:dyDescent="0.3">
      <c r="D6515" s="33"/>
      <c r="E6515" s="33"/>
      <c r="F6515" s="33"/>
      <c r="G6515" s="33"/>
      <c r="H6515" s="33"/>
      <c r="I6515" s="33"/>
      <c r="J6515" s="33"/>
      <c r="K6515" s="33"/>
      <c r="L6515" s="33"/>
      <c r="M6515" s="33"/>
      <c r="N6515" s="33"/>
      <c r="O6515" s="33"/>
      <c r="P6515" s="33"/>
      <c r="Q6515" s="33"/>
      <c r="R6515" s="33"/>
      <c r="S6515" s="33"/>
      <c r="T6515" s="33"/>
    </row>
    <row r="6516" spans="4:20" x14ac:dyDescent="0.3">
      <c r="D6516" s="33"/>
      <c r="E6516" s="33"/>
      <c r="F6516" s="33"/>
      <c r="G6516" s="33"/>
      <c r="H6516" s="33"/>
      <c r="I6516" s="33"/>
      <c r="J6516" s="33"/>
      <c r="K6516" s="33"/>
      <c r="L6516" s="33"/>
      <c r="M6516" s="33"/>
      <c r="N6516" s="33"/>
      <c r="O6516" s="33"/>
      <c r="P6516" s="33"/>
      <c r="Q6516" s="33"/>
      <c r="R6516" s="33"/>
      <c r="S6516" s="33"/>
      <c r="T6516" s="33"/>
    </row>
    <row r="6517" spans="4:20" x14ac:dyDescent="0.3">
      <c r="D6517" s="33"/>
      <c r="E6517" s="33"/>
      <c r="F6517" s="33"/>
      <c r="G6517" s="33"/>
      <c r="H6517" s="33"/>
      <c r="I6517" s="33"/>
      <c r="J6517" s="33"/>
      <c r="K6517" s="33"/>
      <c r="L6517" s="33"/>
      <c r="M6517" s="33"/>
      <c r="N6517" s="33"/>
      <c r="O6517" s="33"/>
      <c r="P6517" s="33"/>
      <c r="Q6517" s="33"/>
      <c r="R6517" s="33"/>
      <c r="S6517" s="33"/>
      <c r="T6517" s="33"/>
    </row>
    <row r="6518" spans="4:20" x14ac:dyDescent="0.3">
      <c r="D6518" s="33"/>
      <c r="E6518" s="33"/>
      <c r="F6518" s="33"/>
      <c r="G6518" s="33"/>
      <c r="H6518" s="33"/>
      <c r="I6518" s="33"/>
      <c r="J6518" s="33"/>
      <c r="K6518" s="33"/>
      <c r="L6518" s="33"/>
      <c r="M6518" s="33"/>
      <c r="N6518" s="33"/>
      <c r="O6518" s="33"/>
      <c r="P6518" s="33"/>
      <c r="Q6518" s="33"/>
      <c r="R6518" s="33"/>
      <c r="S6518" s="33"/>
      <c r="T6518" s="33"/>
    </row>
    <row r="6519" spans="4:20" x14ac:dyDescent="0.3">
      <c r="D6519" s="33"/>
      <c r="E6519" s="33"/>
      <c r="F6519" s="33"/>
      <c r="G6519" s="33"/>
      <c r="H6519" s="33"/>
      <c r="I6519" s="33"/>
      <c r="J6519" s="33"/>
      <c r="K6519" s="33"/>
      <c r="L6519" s="33"/>
      <c r="M6519" s="33"/>
      <c r="N6519" s="33"/>
      <c r="O6519" s="33"/>
      <c r="P6519" s="33"/>
      <c r="Q6519" s="33"/>
      <c r="R6519" s="33"/>
      <c r="S6519" s="33"/>
      <c r="T6519" s="33"/>
    </row>
    <row r="6520" spans="4:20" x14ac:dyDescent="0.3">
      <c r="D6520" s="33"/>
      <c r="E6520" s="33"/>
      <c r="F6520" s="33"/>
      <c r="G6520" s="33"/>
      <c r="H6520" s="33"/>
      <c r="I6520" s="33"/>
      <c r="J6520" s="33"/>
      <c r="K6520" s="33"/>
      <c r="L6520" s="33"/>
      <c r="M6520" s="33"/>
      <c r="N6520" s="33"/>
      <c r="O6520" s="33"/>
      <c r="P6520" s="33"/>
      <c r="Q6520" s="33"/>
      <c r="R6520" s="33"/>
      <c r="S6520" s="33"/>
      <c r="T6520" s="33"/>
    </row>
    <row r="6521" spans="4:20" x14ac:dyDescent="0.3">
      <c r="D6521" s="33"/>
      <c r="E6521" s="33"/>
      <c r="F6521" s="33"/>
      <c r="G6521" s="33"/>
      <c r="H6521" s="33"/>
      <c r="I6521" s="33"/>
      <c r="J6521" s="33"/>
      <c r="K6521" s="33"/>
      <c r="L6521" s="33"/>
      <c r="M6521" s="33"/>
      <c r="N6521" s="33"/>
      <c r="O6521" s="33"/>
      <c r="P6521" s="33"/>
      <c r="Q6521" s="33"/>
      <c r="R6521" s="33"/>
      <c r="S6521" s="33"/>
      <c r="T6521" s="33"/>
    </row>
    <row r="6522" spans="4:20" x14ac:dyDescent="0.3">
      <c r="D6522" s="33"/>
      <c r="E6522" s="33"/>
      <c r="F6522" s="33"/>
      <c r="G6522" s="33"/>
      <c r="H6522" s="33"/>
      <c r="I6522" s="33"/>
      <c r="J6522" s="33"/>
      <c r="K6522" s="33"/>
      <c r="L6522" s="33"/>
      <c r="M6522" s="33"/>
      <c r="N6522" s="33"/>
      <c r="O6522" s="33"/>
      <c r="P6522" s="33"/>
      <c r="Q6522" s="33"/>
      <c r="R6522" s="33"/>
      <c r="S6522" s="33"/>
      <c r="T6522" s="33"/>
    </row>
    <row r="6523" spans="4:20" x14ac:dyDescent="0.3">
      <c r="D6523" s="33"/>
      <c r="E6523" s="33"/>
      <c r="F6523" s="33"/>
      <c r="G6523" s="33"/>
      <c r="H6523" s="33"/>
      <c r="I6523" s="33"/>
      <c r="J6523" s="33"/>
      <c r="K6523" s="33"/>
      <c r="L6523" s="33"/>
      <c r="M6523" s="33"/>
      <c r="N6523" s="33"/>
      <c r="O6523" s="33"/>
      <c r="P6523" s="33"/>
      <c r="Q6523" s="33"/>
      <c r="R6523" s="33"/>
      <c r="S6523" s="33"/>
      <c r="T6523" s="33"/>
    </row>
    <row r="6524" spans="4:20" x14ac:dyDescent="0.3">
      <c r="D6524" s="33"/>
      <c r="E6524" s="33"/>
      <c r="F6524" s="33"/>
      <c r="G6524" s="33"/>
      <c r="H6524" s="33"/>
      <c r="I6524" s="33"/>
      <c r="J6524" s="33"/>
      <c r="K6524" s="33"/>
      <c r="L6524" s="33"/>
      <c r="M6524" s="33"/>
      <c r="N6524" s="33"/>
      <c r="O6524" s="33"/>
      <c r="P6524" s="33"/>
      <c r="Q6524" s="33"/>
      <c r="R6524" s="33"/>
      <c r="S6524" s="33"/>
      <c r="T6524" s="33"/>
    </row>
    <row r="6525" spans="4:20" x14ac:dyDescent="0.3">
      <c r="D6525" s="33"/>
      <c r="E6525" s="33"/>
      <c r="F6525" s="33"/>
      <c r="G6525" s="33"/>
      <c r="H6525" s="33"/>
      <c r="I6525" s="33"/>
      <c r="J6525" s="33"/>
      <c r="K6525" s="33"/>
      <c r="L6525" s="33"/>
      <c r="M6525" s="33"/>
      <c r="N6525" s="33"/>
      <c r="O6525" s="33"/>
      <c r="P6525" s="33"/>
      <c r="Q6525" s="33"/>
      <c r="R6525" s="33"/>
      <c r="S6525" s="33"/>
      <c r="T6525" s="33"/>
    </row>
    <row r="6526" spans="4:20" x14ac:dyDescent="0.3">
      <c r="D6526" s="33"/>
      <c r="E6526" s="33"/>
      <c r="F6526" s="33"/>
      <c r="G6526" s="33"/>
      <c r="H6526" s="33"/>
      <c r="I6526" s="33"/>
      <c r="J6526" s="33"/>
      <c r="K6526" s="33"/>
      <c r="L6526" s="33"/>
      <c r="M6526" s="33"/>
      <c r="N6526" s="33"/>
      <c r="O6526" s="33"/>
      <c r="P6526" s="33"/>
      <c r="Q6526" s="33"/>
      <c r="R6526" s="33"/>
      <c r="S6526" s="33"/>
      <c r="T6526" s="33"/>
    </row>
    <row r="6527" spans="4:20" x14ac:dyDescent="0.3">
      <c r="D6527" s="33"/>
      <c r="E6527" s="33"/>
      <c r="F6527" s="33"/>
      <c r="G6527" s="33"/>
      <c r="H6527" s="33"/>
      <c r="I6527" s="33"/>
      <c r="J6527" s="33"/>
      <c r="K6527" s="33"/>
      <c r="L6527" s="33"/>
      <c r="M6527" s="33"/>
      <c r="N6527" s="33"/>
      <c r="O6527" s="33"/>
      <c r="P6527" s="33"/>
      <c r="Q6527" s="33"/>
      <c r="R6527" s="33"/>
      <c r="S6527" s="33"/>
      <c r="T6527" s="33"/>
    </row>
    <row r="6528" spans="4:20" x14ac:dyDescent="0.3">
      <c r="D6528" s="33"/>
      <c r="E6528" s="33"/>
      <c r="F6528" s="33"/>
      <c r="G6528" s="33"/>
      <c r="H6528" s="33"/>
      <c r="I6528" s="33"/>
      <c r="J6528" s="33"/>
      <c r="K6528" s="33"/>
      <c r="L6528" s="33"/>
      <c r="M6528" s="33"/>
      <c r="N6528" s="33"/>
      <c r="O6528" s="33"/>
      <c r="P6528" s="33"/>
      <c r="Q6528" s="33"/>
      <c r="R6528" s="33"/>
      <c r="S6528" s="33"/>
      <c r="T6528" s="33"/>
    </row>
    <row r="6529" spans="4:20" x14ac:dyDescent="0.3">
      <c r="D6529" s="33"/>
      <c r="E6529" s="33"/>
      <c r="F6529" s="33"/>
      <c r="G6529" s="33"/>
      <c r="H6529" s="33"/>
      <c r="I6529" s="33"/>
      <c r="J6529" s="33"/>
      <c r="K6529" s="33"/>
      <c r="L6529" s="33"/>
      <c r="M6529" s="33"/>
      <c r="N6529" s="33"/>
      <c r="O6529" s="33"/>
      <c r="P6529" s="33"/>
      <c r="Q6529" s="33"/>
      <c r="R6529" s="33"/>
      <c r="S6529" s="33"/>
      <c r="T6529" s="33"/>
    </row>
    <row r="6530" spans="4:20" x14ac:dyDescent="0.3">
      <c r="D6530" s="33"/>
      <c r="E6530" s="33"/>
      <c r="F6530" s="33"/>
      <c r="G6530" s="33"/>
      <c r="H6530" s="33"/>
      <c r="I6530" s="33"/>
      <c r="J6530" s="33"/>
      <c r="K6530" s="33"/>
      <c r="L6530" s="33"/>
      <c r="M6530" s="33"/>
      <c r="N6530" s="33"/>
      <c r="O6530" s="33"/>
      <c r="P6530" s="33"/>
      <c r="Q6530" s="33"/>
      <c r="R6530" s="33"/>
      <c r="S6530" s="33"/>
      <c r="T6530" s="33"/>
    </row>
    <row r="6531" spans="4:20" x14ac:dyDescent="0.3">
      <c r="D6531" s="33"/>
      <c r="E6531" s="33"/>
      <c r="F6531" s="33"/>
      <c r="G6531" s="33"/>
      <c r="H6531" s="33"/>
      <c r="I6531" s="33"/>
      <c r="J6531" s="33"/>
      <c r="K6531" s="33"/>
      <c r="L6531" s="33"/>
      <c r="M6531" s="33"/>
      <c r="N6531" s="33"/>
      <c r="O6531" s="33"/>
      <c r="P6531" s="33"/>
      <c r="Q6531" s="33"/>
      <c r="R6531" s="33"/>
      <c r="S6531" s="33"/>
      <c r="T6531" s="33"/>
    </row>
    <row r="6532" spans="4:20" x14ac:dyDescent="0.3">
      <c r="D6532" s="33"/>
      <c r="E6532" s="33"/>
      <c r="F6532" s="33"/>
      <c r="G6532" s="33"/>
      <c r="H6532" s="33"/>
      <c r="I6532" s="33"/>
      <c r="J6532" s="33"/>
      <c r="K6532" s="33"/>
      <c r="L6532" s="33"/>
      <c r="M6532" s="33"/>
      <c r="N6532" s="33"/>
      <c r="O6532" s="33"/>
      <c r="P6532" s="33"/>
      <c r="Q6532" s="33"/>
      <c r="R6532" s="33"/>
      <c r="S6532" s="33"/>
      <c r="T6532" s="33"/>
    </row>
    <row r="6533" spans="4:20" x14ac:dyDescent="0.3">
      <c r="D6533" s="33"/>
      <c r="E6533" s="33"/>
      <c r="F6533" s="33"/>
      <c r="G6533" s="33"/>
      <c r="H6533" s="33"/>
      <c r="I6533" s="33"/>
      <c r="J6533" s="33"/>
      <c r="K6533" s="33"/>
      <c r="L6533" s="33"/>
      <c r="M6533" s="33"/>
      <c r="N6533" s="33"/>
      <c r="O6533" s="33"/>
      <c r="P6533" s="33"/>
      <c r="Q6533" s="33"/>
      <c r="R6533" s="33"/>
      <c r="S6533" s="33"/>
      <c r="T6533" s="33"/>
    </row>
    <row r="6534" spans="4:20" x14ac:dyDescent="0.3">
      <c r="D6534" s="33"/>
      <c r="E6534" s="33"/>
      <c r="F6534" s="33"/>
      <c r="G6534" s="33"/>
      <c r="H6534" s="33"/>
      <c r="I6534" s="33"/>
      <c r="J6534" s="33"/>
      <c r="K6534" s="33"/>
      <c r="L6534" s="33"/>
      <c r="M6534" s="33"/>
      <c r="N6534" s="33"/>
      <c r="O6534" s="33"/>
      <c r="P6534" s="33"/>
      <c r="Q6534" s="33"/>
      <c r="R6534" s="33"/>
      <c r="S6534" s="33"/>
      <c r="T6534" s="33"/>
    </row>
    <row r="6535" spans="4:20" x14ac:dyDescent="0.3">
      <c r="D6535" s="33"/>
      <c r="E6535" s="33"/>
      <c r="F6535" s="33"/>
      <c r="G6535" s="33"/>
      <c r="H6535" s="33"/>
      <c r="I6535" s="33"/>
      <c r="J6535" s="33"/>
      <c r="K6535" s="33"/>
      <c r="L6535" s="33"/>
      <c r="M6535" s="33"/>
      <c r="N6535" s="33"/>
      <c r="O6535" s="33"/>
      <c r="P6535" s="33"/>
      <c r="Q6535" s="33"/>
      <c r="R6535" s="33"/>
      <c r="S6535" s="33"/>
      <c r="T6535" s="33"/>
    </row>
    <row r="6536" spans="4:20" x14ac:dyDescent="0.3">
      <c r="D6536" s="33"/>
      <c r="E6536" s="33"/>
      <c r="F6536" s="33"/>
      <c r="G6536" s="33"/>
      <c r="H6536" s="33"/>
      <c r="I6536" s="33"/>
      <c r="J6536" s="33"/>
      <c r="K6536" s="33"/>
      <c r="L6536" s="33"/>
      <c r="M6536" s="33"/>
      <c r="N6536" s="33"/>
      <c r="O6536" s="33"/>
      <c r="P6536" s="33"/>
      <c r="Q6536" s="33"/>
      <c r="R6536" s="33"/>
      <c r="S6536" s="33"/>
      <c r="T6536" s="33"/>
    </row>
    <row r="6537" spans="4:20" x14ac:dyDescent="0.3">
      <c r="D6537" s="33"/>
      <c r="E6537" s="33"/>
      <c r="F6537" s="33"/>
      <c r="G6537" s="33"/>
      <c r="H6537" s="33"/>
      <c r="I6537" s="33"/>
      <c r="J6537" s="33"/>
      <c r="K6537" s="33"/>
      <c r="L6537" s="33"/>
      <c r="M6537" s="33"/>
      <c r="N6537" s="33"/>
      <c r="O6537" s="33"/>
      <c r="P6537" s="33"/>
      <c r="Q6537" s="33"/>
      <c r="R6537" s="33"/>
      <c r="S6537" s="33"/>
      <c r="T6537" s="33"/>
    </row>
    <row r="6538" spans="4:20" x14ac:dyDescent="0.3">
      <c r="D6538" s="33"/>
      <c r="E6538" s="33"/>
      <c r="F6538" s="33"/>
      <c r="G6538" s="33"/>
      <c r="H6538" s="33"/>
      <c r="I6538" s="33"/>
      <c r="J6538" s="33"/>
      <c r="K6538" s="33"/>
      <c r="L6538" s="33"/>
      <c r="M6538" s="33"/>
      <c r="N6538" s="33"/>
      <c r="O6538" s="33"/>
      <c r="P6538" s="33"/>
      <c r="Q6538" s="33"/>
      <c r="R6538" s="33"/>
      <c r="S6538" s="33"/>
      <c r="T6538" s="33"/>
    </row>
    <row r="6539" spans="4:20" x14ac:dyDescent="0.3">
      <c r="D6539" s="33"/>
      <c r="E6539" s="33"/>
      <c r="F6539" s="33"/>
      <c r="G6539" s="33"/>
      <c r="H6539" s="33"/>
      <c r="I6539" s="33"/>
      <c r="J6539" s="33"/>
      <c r="K6539" s="33"/>
      <c r="L6539" s="33"/>
      <c r="M6539" s="33"/>
      <c r="N6539" s="33"/>
      <c r="O6539" s="33"/>
      <c r="P6539" s="33"/>
      <c r="Q6539" s="33"/>
      <c r="R6539" s="33"/>
      <c r="S6539" s="33"/>
      <c r="T6539" s="33"/>
    </row>
    <row r="6540" spans="4:20" x14ac:dyDescent="0.3">
      <c r="D6540" s="33"/>
      <c r="E6540" s="33"/>
      <c r="F6540" s="33"/>
      <c r="G6540" s="33"/>
      <c r="H6540" s="33"/>
      <c r="I6540" s="33"/>
      <c r="J6540" s="33"/>
      <c r="K6540" s="33"/>
      <c r="L6540" s="33"/>
      <c r="M6540" s="33"/>
      <c r="N6540" s="33"/>
      <c r="O6540" s="33"/>
      <c r="P6540" s="33"/>
      <c r="Q6540" s="33"/>
      <c r="R6540" s="33"/>
      <c r="S6540" s="33"/>
      <c r="T6540" s="33"/>
    </row>
    <row r="6541" spans="4:20" x14ac:dyDescent="0.3">
      <c r="D6541" s="33"/>
      <c r="E6541" s="33"/>
      <c r="F6541" s="33"/>
      <c r="G6541" s="33"/>
      <c r="H6541" s="33"/>
      <c r="I6541" s="33"/>
      <c r="J6541" s="33"/>
      <c r="K6541" s="33"/>
      <c r="L6541" s="33"/>
      <c r="M6541" s="33"/>
      <c r="N6541" s="33"/>
      <c r="O6541" s="33"/>
      <c r="P6541" s="33"/>
      <c r="Q6541" s="33"/>
      <c r="R6541" s="33"/>
      <c r="S6541" s="33"/>
      <c r="T6541" s="33"/>
    </row>
    <row r="6542" spans="4:20" x14ac:dyDescent="0.3">
      <c r="D6542" s="33"/>
      <c r="E6542" s="33"/>
      <c r="F6542" s="33"/>
      <c r="G6542" s="33"/>
      <c r="H6542" s="33"/>
      <c r="I6542" s="33"/>
      <c r="J6542" s="33"/>
      <c r="K6542" s="33"/>
      <c r="L6542" s="33"/>
      <c r="M6542" s="33"/>
      <c r="N6542" s="33"/>
      <c r="O6542" s="33"/>
      <c r="P6542" s="33"/>
      <c r="Q6542" s="33"/>
      <c r="R6542" s="33"/>
      <c r="S6542" s="33"/>
      <c r="T6542" s="33"/>
    </row>
    <row r="6543" spans="4:20" x14ac:dyDescent="0.3">
      <c r="D6543" s="33"/>
      <c r="E6543" s="33"/>
      <c r="F6543" s="33"/>
      <c r="G6543" s="33"/>
      <c r="H6543" s="33"/>
      <c r="I6543" s="33"/>
      <c r="J6543" s="33"/>
      <c r="K6543" s="33"/>
      <c r="L6543" s="33"/>
      <c r="M6543" s="33"/>
      <c r="N6543" s="33"/>
      <c r="O6543" s="33"/>
      <c r="P6543" s="33"/>
      <c r="Q6543" s="33"/>
      <c r="R6543" s="33"/>
      <c r="S6543" s="33"/>
      <c r="T6543" s="33"/>
    </row>
    <row r="6544" spans="4:20" x14ac:dyDescent="0.3">
      <c r="D6544" s="33"/>
      <c r="E6544" s="33"/>
      <c r="F6544" s="33"/>
      <c r="G6544" s="33"/>
      <c r="H6544" s="33"/>
      <c r="I6544" s="33"/>
      <c r="J6544" s="33"/>
      <c r="K6544" s="33"/>
      <c r="L6544" s="33"/>
      <c r="M6544" s="33"/>
      <c r="N6544" s="33"/>
      <c r="O6544" s="33"/>
      <c r="P6544" s="33"/>
      <c r="Q6544" s="33"/>
      <c r="R6544" s="33"/>
      <c r="S6544" s="33"/>
      <c r="T6544" s="33"/>
    </row>
    <row r="6545" spans="4:20" x14ac:dyDescent="0.3">
      <c r="D6545" s="33"/>
      <c r="E6545" s="33"/>
      <c r="F6545" s="33"/>
      <c r="G6545" s="33"/>
      <c r="H6545" s="33"/>
      <c r="I6545" s="33"/>
      <c r="J6545" s="33"/>
      <c r="K6545" s="33"/>
      <c r="L6545" s="33"/>
      <c r="M6545" s="33"/>
      <c r="N6545" s="33"/>
      <c r="O6545" s="33"/>
      <c r="P6545" s="33"/>
      <c r="Q6545" s="33"/>
      <c r="R6545" s="33"/>
      <c r="S6545" s="33"/>
      <c r="T6545" s="33"/>
    </row>
    <row r="6546" spans="4:20" x14ac:dyDescent="0.3">
      <c r="D6546" s="33"/>
      <c r="E6546" s="33"/>
      <c r="F6546" s="33"/>
      <c r="G6546" s="33"/>
      <c r="H6546" s="33"/>
      <c r="I6546" s="33"/>
      <c r="J6546" s="33"/>
      <c r="K6546" s="33"/>
      <c r="L6546" s="33"/>
      <c r="M6546" s="33"/>
      <c r="N6546" s="33"/>
      <c r="O6546" s="33"/>
      <c r="P6546" s="33"/>
      <c r="Q6546" s="33"/>
      <c r="R6546" s="33"/>
      <c r="S6546" s="33"/>
      <c r="T6546" s="33"/>
    </row>
    <row r="6547" spans="4:20" x14ac:dyDescent="0.3">
      <c r="D6547" s="33"/>
      <c r="E6547" s="33"/>
      <c r="F6547" s="33"/>
      <c r="G6547" s="33"/>
      <c r="H6547" s="33"/>
      <c r="I6547" s="33"/>
      <c r="J6547" s="33"/>
      <c r="K6547" s="33"/>
      <c r="L6547" s="33"/>
      <c r="M6547" s="33"/>
      <c r="N6547" s="33"/>
      <c r="O6547" s="33"/>
      <c r="P6547" s="33"/>
      <c r="Q6547" s="33"/>
      <c r="R6547" s="33"/>
      <c r="S6547" s="33"/>
      <c r="T6547" s="33"/>
    </row>
    <row r="6548" spans="4:20" x14ac:dyDescent="0.3">
      <c r="D6548" s="33"/>
      <c r="E6548" s="33"/>
      <c r="F6548" s="33"/>
      <c r="G6548" s="33"/>
      <c r="H6548" s="33"/>
      <c r="I6548" s="33"/>
      <c r="J6548" s="33"/>
      <c r="K6548" s="33"/>
      <c r="L6548" s="33"/>
      <c r="M6548" s="33"/>
      <c r="N6548" s="33"/>
      <c r="O6548" s="33"/>
      <c r="P6548" s="33"/>
      <c r="Q6548" s="33"/>
      <c r="R6548" s="33"/>
      <c r="S6548" s="33"/>
      <c r="T6548" s="33"/>
    </row>
    <row r="6549" spans="4:20" x14ac:dyDescent="0.3">
      <c r="D6549" s="33"/>
      <c r="E6549" s="33"/>
      <c r="F6549" s="33"/>
      <c r="G6549" s="33"/>
      <c r="H6549" s="33"/>
      <c r="I6549" s="33"/>
      <c r="J6549" s="33"/>
      <c r="K6549" s="33"/>
      <c r="L6549" s="33"/>
      <c r="M6549" s="33"/>
      <c r="N6549" s="33"/>
      <c r="O6549" s="33"/>
      <c r="P6549" s="33"/>
      <c r="Q6549" s="33"/>
      <c r="R6549" s="33"/>
      <c r="S6549" s="33"/>
      <c r="T6549" s="33"/>
    </row>
    <row r="6550" spans="4:20" x14ac:dyDescent="0.3">
      <c r="D6550" s="33"/>
      <c r="E6550" s="33"/>
      <c r="F6550" s="33"/>
      <c r="G6550" s="33"/>
      <c r="H6550" s="33"/>
      <c r="I6550" s="33"/>
      <c r="J6550" s="33"/>
      <c r="K6550" s="33"/>
      <c r="L6550" s="33"/>
      <c r="M6550" s="33"/>
      <c r="N6550" s="33"/>
      <c r="O6550" s="33"/>
      <c r="P6550" s="33"/>
      <c r="Q6550" s="33"/>
      <c r="R6550" s="33"/>
      <c r="S6550" s="33"/>
      <c r="T6550" s="33"/>
    </row>
    <row r="6551" spans="4:20" x14ac:dyDescent="0.3">
      <c r="D6551" s="33"/>
      <c r="E6551" s="33"/>
      <c r="F6551" s="33"/>
      <c r="G6551" s="33"/>
      <c r="H6551" s="33"/>
      <c r="I6551" s="33"/>
      <c r="J6551" s="33"/>
      <c r="K6551" s="33"/>
      <c r="L6551" s="33"/>
      <c r="M6551" s="33"/>
      <c r="N6551" s="33"/>
      <c r="O6551" s="33"/>
      <c r="P6551" s="33"/>
      <c r="Q6551" s="33"/>
      <c r="R6551" s="33"/>
      <c r="S6551" s="33"/>
      <c r="T6551" s="33"/>
    </row>
    <row r="6552" spans="4:20" x14ac:dyDescent="0.3">
      <c r="D6552" s="33"/>
      <c r="E6552" s="33"/>
      <c r="F6552" s="33"/>
      <c r="G6552" s="33"/>
      <c r="H6552" s="33"/>
      <c r="I6552" s="33"/>
      <c r="J6552" s="33"/>
      <c r="K6552" s="33"/>
      <c r="L6552" s="33"/>
      <c r="M6552" s="33"/>
      <c r="N6552" s="33"/>
      <c r="O6552" s="33"/>
      <c r="P6552" s="33"/>
      <c r="Q6552" s="33"/>
      <c r="R6552" s="33"/>
      <c r="S6552" s="33"/>
      <c r="T6552" s="33"/>
    </row>
    <row r="6553" spans="4:20" x14ac:dyDescent="0.3">
      <c r="D6553" s="33"/>
      <c r="E6553" s="33"/>
      <c r="F6553" s="33"/>
      <c r="G6553" s="33"/>
      <c r="H6553" s="33"/>
      <c r="I6553" s="33"/>
      <c r="J6553" s="33"/>
      <c r="K6553" s="33"/>
      <c r="L6553" s="33"/>
      <c r="M6553" s="33"/>
      <c r="N6553" s="33"/>
      <c r="O6553" s="33"/>
      <c r="P6553" s="33"/>
      <c r="Q6553" s="33"/>
      <c r="R6553" s="33"/>
      <c r="S6553" s="33"/>
      <c r="T6553" s="33"/>
    </row>
    <row r="6554" spans="4:20" x14ac:dyDescent="0.3">
      <c r="D6554" s="33"/>
      <c r="E6554" s="33"/>
      <c r="F6554" s="33"/>
      <c r="G6554" s="33"/>
      <c r="H6554" s="33"/>
      <c r="I6554" s="33"/>
      <c r="J6554" s="33"/>
      <c r="K6554" s="33"/>
      <c r="L6554" s="33"/>
      <c r="M6554" s="33"/>
      <c r="N6554" s="33"/>
      <c r="O6554" s="33"/>
      <c r="P6554" s="33"/>
      <c r="Q6554" s="33"/>
      <c r="R6554" s="33"/>
      <c r="S6554" s="33"/>
      <c r="T6554" s="33"/>
    </row>
    <row r="6555" spans="4:20" x14ac:dyDescent="0.3">
      <c r="D6555" s="33"/>
      <c r="E6555" s="33"/>
      <c r="F6555" s="33"/>
      <c r="G6555" s="33"/>
      <c r="H6555" s="33"/>
      <c r="I6555" s="33"/>
      <c r="J6555" s="33"/>
      <c r="K6555" s="33"/>
      <c r="L6555" s="33"/>
      <c r="M6555" s="33"/>
      <c r="N6555" s="33"/>
      <c r="O6555" s="33"/>
      <c r="P6555" s="33"/>
      <c r="Q6555" s="33"/>
      <c r="R6555" s="33"/>
      <c r="S6555" s="33"/>
      <c r="T6555" s="33"/>
    </row>
    <row r="6556" spans="4:20" x14ac:dyDescent="0.3">
      <c r="D6556" s="33"/>
      <c r="E6556" s="33"/>
      <c r="F6556" s="33"/>
      <c r="G6556" s="33"/>
      <c r="H6556" s="33"/>
      <c r="I6556" s="33"/>
      <c r="J6556" s="33"/>
      <c r="K6556" s="33"/>
      <c r="L6556" s="33"/>
      <c r="M6556" s="33"/>
      <c r="N6556" s="33"/>
      <c r="O6556" s="33"/>
      <c r="P6556" s="33"/>
      <c r="Q6556" s="33"/>
      <c r="R6556" s="33"/>
      <c r="S6556" s="33"/>
      <c r="T6556" s="33"/>
    </row>
    <row r="6557" spans="4:20" x14ac:dyDescent="0.3">
      <c r="D6557" s="33"/>
      <c r="E6557" s="33"/>
      <c r="F6557" s="33"/>
      <c r="G6557" s="33"/>
      <c r="H6557" s="33"/>
      <c r="I6557" s="33"/>
      <c r="J6557" s="33"/>
      <c r="K6557" s="33"/>
      <c r="L6557" s="33"/>
      <c r="M6557" s="33"/>
      <c r="N6557" s="33"/>
      <c r="O6557" s="33"/>
      <c r="P6557" s="33"/>
      <c r="Q6557" s="33"/>
      <c r="R6557" s="33"/>
      <c r="S6557" s="33"/>
      <c r="T6557" s="33"/>
    </row>
    <row r="6558" spans="4:20" x14ac:dyDescent="0.3">
      <c r="D6558" s="33"/>
      <c r="E6558" s="33"/>
      <c r="F6558" s="33"/>
      <c r="G6558" s="33"/>
      <c r="H6558" s="33"/>
      <c r="I6558" s="33"/>
      <c r="J6558" s="33"/>
      <c r="K6558" s="33"/>
      <c r="L6558" s="33"/>
      <c r="M6558" s="33"/>
      <c r="N6558" s="33"/>
      <c r="O6558" s="33"/>
      <c r="P6558" s="33"/>
      <c r="Q6558" s="33"/>
      <c r="R6558" s="33"/>
      <c r="S6558" s="33"/>
      <c r="T6558" s="33"/>
    </row>
    <row r="6559" spans="4:20" x14ac:dyDescent="0.3">
      <c r="D6559" s="33"/>
      <c r="E6559" s="33"/>
      <c r="F6559" s="33"/>
      <c r="G6559" s="33"/>
      <c r="H6559" s="33"/>
      <c r="I6559" s="33"/>
      <c r="J6559" s="33"/>
      <c r="K6559" s="33"/>
      <c r="L6559" s="33"/>
      <c r="M6559" s="33"/>
      <c r="N6559" s="33"/>
      <c r="O6559" s="33"/>
      <c r="P6559" s="33"/>
      <c r="Q6559" s="33"/>
      <c r="R6559" s="33"/>
      <c r="S6559" s="33"/>
      <c r="T6559" s="33"/>
    </row>
    <row r="6560" spans="4:20" x14ac:dyDescent="0.3">
      <c r="D6560" s="33"/>
      <c r="E6560" s="33"/>
      <c r="F6560" s="33"/>
      <c r="G6560" s="33"/>
      <c r="H6560" s="33"/>
      <c r="I6560" s="33"/>
      <c r="J6560" s="33"/>
      <c r="K6560" s="33"/>
      <c r="L6560" s="33"/>
      <c r="M6560" s="33"/>
      <c r="N6560" s="33"/>
      <c r="O6560" s="33"/>
      <c r="P6560" s="33"/>
      <c r="Q6560" s="33"/>
      <c r="R6560" s="33"/>
      <c r="S6560" s="33"/>
      <c r="T6560" s="33"/>
    </row>
    <row r="6561" spans="4:20" x14ac:dyDescent="0.3">
      <c r="D6561" s="33"/>
      <c r="E6561" s="33"/>
      <c r="F6561" s="33"/>
      <c r="G6561" s="33"/>
      <c r="H6561" s="33"/>
      <c r="I6561" s="33"/>
      <c r="J6561" s="33"/>
      <c r="K6561" s="33"/>
      <c r="L6561" s="33"/>
      <c r="M6561" s="33"/>
      <c r="N6561" s="33"/>
      <c r="O6561" s="33"/>
      <c r="P6561" s="33"/>
      <c r="Q6561" s="33"/>
      <c r="R6561" s="33"/>
      <c r="S6561" s="33"/>
      <c r="T6561" s="33"/>
    </row>
    <row r="6562" spans="4:20" x14ac:dyDescent="0.3">
      <c r="D6562" s="33"/>
      <c r="E6562" s="33"/>
      <c r="F6562" s="33"/>
      <c r="G6562" s="33"/>
      <c r="H6562" s="33"/>
      <c r="I6562" s="33"/>
      <c r="J6562" s="33"/>
      <c r="K6562" s="33"/>
      <c r="L6562" s="33"/>
      <c r="M6562" s="33"/>
      <c r="N6562" s="33"/>
      <c r="O6562" s="33"/>
      <c r="P6562" s="33"/>
      <c r="Q6562" s="33"/>
      <c r="R6562" s="33"/>
      <c r="S6562" s="33"/>
      <c r="T6562" s="33"/>
    </row>
    <row r="6563" spans="4:20" x14ac:dyDescent="0.3">
      <c r="D6563" s="33"/>
      <c r="E6563" s="33"/>
      <c r="F6563" s="33"/>
      <c r="G6563" s="33"/>
      <c r="H6563" s="33"/>
      <c r="I6563" s="33"/>
      <c r="J6563" s="33"/>
      <c r="K6563" s="33"/>
      <c r="L6563" s="33"/>
      <c r="M6563" s="33"/>
      <c r="N6563" s="33"/>
      <c r="O6563" s="33"/>
      <c r="P6563" s="33"/>
      <c r="Q6563" s="33"/>
      <c r="R6563" s="33"/>
      <c r="S6563" s="33"/>
      <c r="T6563" s="33"/>
    </row>
    <row r="6564" spans="4:20" x14ac:dyDescent="0.3">
      <c r="D6564" s="33"/>
      <c r="E6564" s="33"/>
      <c r="F6564" s="33"/>
      <c r="G6564" s="33"/>
      <c r="H6564" s="33"/>
      <c r="I6564" s="33"/>
      <c r="J6564" s="33"/>
      <c r="K6564" s="33"/>
      <c r="L6564" s="33"/>
      <c r="M6564" s="33"/>
      <c r="N6564" s="33"/>
      <c r="O6564" s="33"/>
      <c r="P6564" s="33"/>
      <c r="Q6564" s="33"/>
      <c r="R6564" s="33"/>
      <c r="S6564" s="33"/>
      <c r="T6564" s="33"/>
    </row>
    <row r="6565" spans="4:20" x14ac:dyDescent="0.3">
      <c r="D6565" s="33"/>
      <c r="E6565" s="33"/>
      <c r="F6565" s="33"/>
      <c r="G6565" s="33"/>
      <c r="H6565" s="33"/>
      <c r="I6565" s="33"/>
      <c r="J6565" s="33"/>
      <c r="K6565" s="33"/>
      <c r="L6565" s="33"/>
      <c r="M6565" s="33"/>
      <c r="N6565" s="33"/>
      <c r="O6565" s="33"/>
      <c r="P6565" s="33"/>
      <c r="Q6565" s="33"/>
      <c r="R6565" s="33"/>
      <c r="S6565" s="33"/>
      <c r="T6565" s="33"/>
    </row>
    <row r="6566" spans="4:20" x14ac:dyDescent="0.3">
      <c r="D6566" s="33"/>
      <c r="E6566" s="33"/>
      <c r="F6566" s="33"/>
      <c r="G6566" s="33"/>
      <c r="H6566" s="33"/>
      <c r="I6566" s="33"/>
      <c r="J6566" s="33"/>
      <c r="K6566" s="33"/>
      <c r="L6566" s="33"/>
      <c r="M6566" s="33"/>
      <c r="N6566" s="33"/>
      <c r="O6566" s="33"/>
      <c r="P6566" s="33"/>
      <c r="Q6566" s="33"/>
      <c r="R6566" s="33"/>
      <c r="S6566" s="33"/>
      <c r="T6566" s="33"/>
    </row>
    <row r="6567" spans="4:20" x14ac:dyDescent="0.3">
      <c r="D6567" s="33"/>
      <c r="E6567" s="33"/>
      <c r="F6567" s="33"/>
      <c r="G6567" s="33"/>
      <c r="H6567" s="33"/>
      <c r="I6567" s="33"/>
      <c r="J6567" s="33"/>
      <c r="K6567" s="33"/>
      <c r="L6567" s="33"/>
      <c r="M6567" s="33"/>
      <c r="N6567" s="33"/>
      <c r="O6567" s="33"/>
      <c r="P6567" s="33"/>
      <c r="Q6567" s="33"/>
      <c r="R6567" s="33"/>
      <c r="S6567" s="33"/>
      <c r="T6567" s="33"/>
    </row>
    <row r="6568" spans="4:20" x14ac:dyDescent="0.3">
      <c r="D6568" s="33"/>
      <c r="E6568" s="33"/>
      <c r="F6568" s="33"/>
      <c r="G6568" s="33"/>
      <c r="H6568" s="33"/>
      <c r="I6568" s="33"/>
      <c r="J6568" s="33"/>
      <c r="K6568" s="33"/>
      <c r="L6568" s="33"/>
      <c r="M6568" s="33"/>
      <c r="N6568" s="33"/>
      <c r="O6568" s="33"/>
      <c r="P6568" s="33"/>
      <c r="Q6568" s="33"/>
      <c r="R6568" s="33"/>
      <c r="S6568" s="33"/>
      <c r="T6568" s="33"/>
    </row>
    <row r="6569" spans="4:20" x14ac:dyDescent="0.3">
      <c r="D6569" s="33"/>
      <c r="E6569" s="33"/>
      <c r="F6569" s="33"/>
      <c r="G6569" s="33"/>
      <c r="H6569" s="33"/>
      <c r="I6569" s="33"/>
      <c r="J6569" s="33"/>
      <c r="K6569" s="33"/>
      <c r="L6569" s="33"/>
      <c r="M6569" s="33"/>
      <c r="N6569" s="33"/>
      <c r="O6569" s="33"/>
      <c r="P6569" s="33"/>
      <c r="Q6569" s="33"/>
      <c r="R6569" s="33"/>
      <c r="S6569" s="33"/>
      <c r="T6569" s="33"/>
    </row>
    <row r="6570" spans="4:20" x14ac:dyDescent="0.3">
      <c r="D6570" s="33"/>
      <c r="E6570" s="33"/>
      <c r="F6570" s="33"/>
      <c r="G6570" s="33"/>
      <c r="H6570" s="33"/>
      <c r="I6570" s="33"/>
      <c r="J6570" s="33"/>
      <c r="K6570" s="33"/>
      <c r="L6570" s="33"/>
      <c r="M6570" s="33"/>
      <c r="N6570" s="33"/>
      <c r="O6570" s="33"/>
      <c r="P6570" s="33"/>
      <c r="Q6570" s="33"/>
      <c r="R6570" s="33"/>
      <c r="S6570" s="33"/>
      <c r="T6570" s="33"/>
    </row>
    <row r="6571" spans="4:20" x14ac:dyDescent="0.3">
      <c r="D6571" s="33"/>
      <c r="E6571" s="33"/>
      <c r="F6571" s="33"/>
      <c r="G6571" s="33"/>
      <c r="H6571" s="33"/>
      <c r="I6571" s="33"/>
      <c r="J6571" s="33"/>
      <c r="K6571" s="33"/>
      <c r="L6571" s="33"/>
      <c r="M6571" s="33"/>
      <c r="N6571" s="33"/>
      <c r="O6571" s="33"/>
      <c r="P6571" s="33"/>
      <c r="Q6571" s="33"/>
      <c r="R6571" s="33"/>
      <c r="S6571" s="33"/>
      <c r="T6571" s="33"/>
    </row>
    <row r="6572" spans="4:20" x14ac:dyDescent="0.3">
      <c r="D6572" s="33"/>
      <c r="E6572" s="33"/>
      <c r="F6572" s="33"/>
      <c r="G6572" s="33"/>
      <c r="H6572" s="33"/>
      <c r="I6572" s="33"/>
      <c r="J6572" s="33"/>
      <c r="K6572" s="33"/>
      <c r="L6572" s="33"/>
      <c r="M6572" s="33"/>
      <c r="N6572" s="33"/>
      <c r="O6572" s="33"/>
      <c r="P6572" s="33"/>
      <c r="Q6572" s="33"/>
      <c r="R6572" s="33"/>
      <c r="S6572" s="33"/>
      <c r="T6572" s="33"/>
    </row>
    <row r="6573" spans="4:20" x14ac:dyDescent="0.3">
      <c r="D6573" s="33"/>
      <c r="E6573" s="33"/>
      <c r="F6573" s="33"/>
      <c r="G6573" s="33"/>
      <c r="H6573" s="33"/>
      <c r="I6573" s="33"/>
      <c r="J6573" s="33"/>
      <c r="K6573" s="33"/>
      <c r="L6573" s="33"/>
      <c r="M6573" s="33"/>
      <c r="N6573" s="33"/>
      <c r="O6573" s="33"/>
      <c r="P6573" s="33"/>
      <c r="Q6573" s="33"/>
      <c r="R6573" s="33"/>
      <c r="S6573" s="33"/>
      <c r="T6573" s="33"/>
    </row>
    <row r="6574" spans="4:20" x14ac:dyDescent="0.3">
      <c r="D6574" s="33"/>
      <c r="E6574" s="33"/>
      <c r="F6574" s="33"/>
      <c r="G6574" s="33"/>
      <c r="H6574" s="33"/>
      <c r="I6574" s="33"/>
      <c r="J6574" s="33"/>
      <c r="K6574" s="33"/>
      <c r="L6574" s="33"/>
      <c r="M6574" s="33"/>
      <c r="N6574" s="33"/>
      <c r="O6574" s="33"/>
      <c r="P6574" s="33"/>
      <c r="Q6574" s="33"/>
      <c r="R6574" s="33"/>
      <c r="S6574" s="33"/>
      <c r="T6574" s="33"/>
    </row>
    <row r="6575" spans="4:20" x14ac:dyDescent="0.3">
      <c r="D6575" s="33"/>
      <c r="E6575" s="33"/>
      <c r="F6575" s="33"/>
      <c r="G6575" s="33"/>
      <c r="H6575" s="33"/>
      <c r="I6575" s="33"/>
      <c r="J6575" s="33"/>
      <c r="K6575" s="33"/>
      <c r="L6575" s="33"/>
      <c r="M6575" s="33"/>
      <c r="N6575" s="33"/>
      <c r="O6575" s="33"/>
      <c r="P6575" s="33"/>
      <c r="Q6575" s="33"/>
      <c r="R6575" s="33"/>
      <c r="S6575" s="33"/>
      <c r="T6575" s="33"/>
    </row>
    <row r="6576" spans="4:20" x14ac:dyDescent="0.3">
      <c r="D6576" s="33"/>
      <c r="E6576" s="33"/>
      <c r="F6576" s="33"/>
      <c r="G6576" s="33"/>
      <c r="H6576" s="33"/>
      <c r="I6576" s="33"/>
      <c r="J6576" s="33"/>
      <c r="K6576" s="33"/>
      <c r="L6576" s="33"/>
      <c r="M6576" s="33"/>
      <c r="N6576" s="33"/>
      <c r="O6576" s="33"/>
      <c r="P6576" s="33"/>
      <c r="Q6576" s="33"/>
      <c r="R6576" s="33"/>
      <c r="S6576" s="33"/>
      <c r="T6576" s="33"/>
    </row>
    <row r="6577" spans="4:20" x14ac:dyDescent="0.3">
      <c r="D6577" s="33"/>
      <c r="E6577" s="33"/>
      <c r="F6577" s="33"/>
      <c r="G6577" s="33"/>
      <c r="H6577" s="33"/>
      <c r="I6577" s="33"/>
      <c r="J6577" s="33"/>
      <c r="K6577" s="33"/>
      <c r="L6577" s="33"/>
      <c r="M6577" s="33"/>
      <c r="N6577" s="33"/>
      <c r="O6577" s="33"/>
      <c r="P6577" s="33"/>
      <c r="Q6577" s="33"/>
      <c r="R6577" s="33"/>
      <c r="S6577" s="33"/>
      <c r="T6577" s="33"/>
    </row>
    <row r="6578" spans="4:20" x14ac:dyDescent="0.3">
      <c r="D6578" s="33"/>
      <c r="E6578" s="33"/>
      <c r="F6578" s="33"/>
      <c r="G6578" s="33"/>
      <c r="H6578" s="33"/>
      <c r="I6578" s="33"/>
      <c r="J6578" s="33"/>
      <c r="K6578" s="33"/>
      <c r="L6578" s="33"/>
      <c r="M6578" s="33"/>
      <c r="N6578" s="33"/>
      <c r="O6578" s="33"/>
      <c r="P6578" s="33"/>
      <c r="Q6578" s="33"/>
      <c r="R6578" s="33"/>
      <c r="S6578" s="33"/>
      <c r="T6578" s="33"/>
    </row>
    <row r="6579" spans="4:20" x14ac:dyDescent="0.3">
      <c r="D6579" s="33"/>
      <c r="E6579" s="33"/>
      <c r="F6579" s="33"/>
      <c r="G6579" s="33"/>
      <c r="H6579" s="33"/>
      <c r="I6579" s="33"/>
      <c r="J6579" s="33"/>
      <c r="K6579" s="33"/>
      <c r="L6579" s="33"/>
      <c r="M6579" s="33"/>
      <c r="N6579" s="33"/>
      <c r="O6579" s="33"/>
      <c r="P6579" s="33"/>
      <c r="Q6579" s="33"/>
      <c r="R6579" s="33"/>
      <c r="S6579" s="33"/>
      <c r="T6579" s="33"/>
    </row>
    <row r="6580" spans="4:20" x14ac:dyDescent="0.3">
      <c r="D6580" s="33"/>
      <c r="E6580" s="33"/>
      <c r="F6580" s="33"/>
      <c r="G6580" s="33"/>
      <c r="H6580" s="33"/>
      <c r="I6580" s="33"/>
      <c r="J6580" s="33"/>
      <c r="K6580" s="33"/>
      <c r="L6580" s="33"/>
      <c r="M6580" s="33"/>
      <c r="N6580" s="33"/>
      <c r="O6580" s="33"/>
      <c r="P6580" s="33"/>
      <c r="Q6580" s="33"/>
      <c r="R6580" s="33"/>
      <c r="S6580" s="33"/>
      <c r="T6580" s="33"/>
    </row>
    <row r="6581" spans="4:20" x14ac:dyDescent="0.3">
      <c r="D6581" s="33"/>
      <c r="E6581" s="33"/>
      <c r="F6581" s="33"/>
      <c r="G6581" s="33"/>
      <c r="H6581" s="33"/>
      <c r="I6581" s="33"/>
      <c r="J6581" s="33"/>
      <c r="K6581" s="33"/>
      <c r="L6581" s="33"/>
      <c r="M6581" s="33"/>
      <c r="N6581" s="33"/>
      <c r="O6581" s="33"/>
      <c r="P6581" s="33"/>
      <c r="Q6581" s="33"/>
      <c r="R6581" s="33"/>
      <c r="S6581" s="33"/>
      <c r="T6581" s="33"/>
    </row>
    <row r="6582" spans="4:20" x14ac:dyDescent="0.3">
      <c r="D6582" s="33"/>
      <c r="E6582" s="33"/>
      <c r="F6582" s="33"/>
      <c r="G6582" s="33"/>
      <c r="H6582" s="33"/>
      <c r="I6582" s="33"/>
      <c r="J6582" s="33"/>
      <c r="K6582" s="33"/>
      <c r="L6582" s="33"/>
      <c r="M6582" s="33"/>
      <c r="N6582" s="33"/>
      <c r="O6582" s="33"/>
      <c r="P6582" s="33"/>
      <c r="Q6582" s="33"/>
      <c r="R6582" s="33"/>
      <c r="S6582" s="33"/>
      <c r="T6582" s="33"/>
    </row>
    <row r="6583" spans="4:20" x14ac:dyDescent="0.3">
      <c r="D6583" s="33"/>
      <c r="E6583" s="33"/>
      <c r="F6583" s="33"/>
      <c r="G6583" s="33"/>
      <c r="H6583" s="33"/>
      <c r="I6583" s="33"/>
      <c r="J6583" s="33"/>
      <c r="K6583" s="33"/>
      <c r="L6583" s="33"/>
      <c r="M6583" s="33"/>
      <c r="N6583" s="33"/>
      <c r="O6583" s="33"/>
      <c r="P6583" s="33"/>
      <c r="Q6583" s="33"/>
      <c r="R6583" s="33"/>
      <c r="S6583" s="33"/>
      <c r="T6583" s="33"/>
    </row>
    <row r="6584" spans="4:20" x14ac:dyDescent="0.3">
      <c r="D6584" s="33"/>
      <c r="E6584" s="33"/>
      <c r="F6584" s="33"/>
      <c r="G6584" s="33"/>
      <c r="H6584" s="33"/>
      <c r="I6584" s="33"/>
      <c r="J6584" s="33"/>
      <c r="K6584" s="33"/>
      <c r="L6584" s="33"/>
      <c r="M6584" s="33"/>
      <c r="N6584" s="33"/>
      <c r="O6584" s="33"/>
      <c r="P6584" s="33"/>
      <c r="Q6584" s="33"/>
      <c r="R6584" s="33"/>
      <c r="S6584" s="33"/>
      <c r="T6584" s="33"/>
    </row>
    <row r="6585" spans="4:20" x14ac:dyDescent="0.3">
      <c r="D6585" s="33"/>
      <c r="E6585" s="33"/>
      <c r="F6585" s="33"/>
      <c r="G6585" s="33"/>
      <c r="H6585" s="33"/>
      <c r="I6585" s="33"/>
      <c r="J6585" s="33"/>
      <c r="K6585" s="33"/>
      <c r="L6585" s="33"/>
      <c r="M6585" s="33"/>
      <c r="N6585" s="33"/>
      <c r="O6585" s="33"/>
      <c r="P6585" s="33"/>
      <c r="Q6585" s="33"/>
      <c r="R6585" s="33"/>
      <c r="S6585" s="33"/>
      <c r="T6585" s="33"/>
    </row>
    <row r="6586" spans="4:20" x14ac:dyDescent="0.3">
      <c r="D6586" s="33"/>
      <c r="E6586" s="33"/>
      <c r="F6586" s="33"/>
      <c r="G6586" s="33"/>
      <c r="H6586" s="33"/>
      <c r="I6586" s="33"/>
      <c r="J6586" s="33"/>
      <c r="K6586" s="33"/>
      <c r="L6586" s="33"/>
      <c r="M6586" s="33"/>
      <c r="N6586" s="33"/>
      <c r="O6586" s="33"/>
      <c r="P6586" s="33"/>
      <c r="Q6586" s="33"/>
      <c r="R6586" s="33"/>
      <c r="S6586" s="33"/>
      <c r="T6586" s="33"/>
    </row>
    <row r="6587" spans="4:20" x14ac:dyDescent="0.3">
      <c r="D6587" s="33"/>
      <c r="E6587" s="33"/>
      <c r="F6587" s="33"/>
      <c r="G6587" s="33"/>
      <c r="H6587" s="33"/>
      <c r="I6587" s="33"/>
      <c r="J6587" s="33"/>
      <c r="K6587" s="33"/>
      <c r="L6587" s="33"/>
      <c r="M6587" s="33"/>
      <c r="N6587" s="33"/>
      <c r="O6587" s="33"/>
      <c r="P6587" s="33"/>
      <c r="Q6587" s="33"/>
      <c r="R6587" s="33"/>
      <c r="S6587" s="33"/>
      <c r="T6587" s="33"/>
    </row>
    <row r="6588" spans="4:20" x14ac:dyDescent="0.3">
      <c r="D6588" s="33"/>
      <c r="E6588" s="33"/>
      <c r="F6588" s="33"/>
      <c r="G6588" s="33"/>
      <c r="H6588" s="33"/>
      <c r="I6588" s="33"/>
      <c r="J6588" s="33"/>
      <c r="K6588" s="33"/>
      <c r="L6588" s="33"/>
      <c r="M6588" s="33"/>
      <c r="N6588" s="33"/>
      <c r="O6588" s="33"/>
      <c r="P6588" s="33"/>
      <c r="Q6588" s="33"/>
      <c r="R6588" s="33"/>
      <c r="S6588" s="33"/>
      <c r="T6588" s="33"/>
    </row>
    <row r="6589" spans="4:20" x14ac:dyDescent="0.3">
      <c r="D6589" s="33"/>
      <c r="E6589" s="33"/>
      <c r="F6589" s="33"/>
      <c r="G6589" s="33"/>
      <c r="H6589" s="33"/>
      <c r="I6589" s="33"/>
      <c r="J6589" s="33"/>
      <c r="K6589" s="33"/>
      <c r="L6589" s="33"/>
      <c r="M6589" s="33"/>
      <c r="N6589" s="33"/>
      <c r="O6589" s="33"/>
      <c r="P6589" s="33"/>
      <c r="Q6589" s="33"/>
      <c r="R6589" s="33"/>
      <c r="S6589" s="33"/>
      <c r="T6589" s="33"/>
    </row>
    <row r="6590" spans="4:20" x14ac:dyDescent="0.3">
      <c r="D6590" s="33"/>
      <c r="E6590" s="33"/>
      <c r="F6590" s="33"/>
      <c r="G6590" s="33"/>
      <c r="H6590" s="33"/>
      <c r="I6590" s="33"/>
      <c r="J6590" s="33"/>
      <c r="K6590" s="33"/>
      <c r="L6590" s="33"/>
      <c r="M6590" s="33"/>
      <c r="N6590" s="33"/>
      <c r="O6590" s="33"/>
      <c r="P6590" s="33"/>
      <c r="Q6590" s="33"/>
      <c r="R6590" s="33"/>
      <c r="S6590" s="33"/>
      <c r="T6590" s="33"/>
    </row>
    <row r="6591" spans="4:20" x14ac:dyDescent="0.3">
      <c r="D6591" s="33"/>
      <c r="E6591" s="33"/>
      <c r="F6591" s="33"/>
      <c r="G6591" s="33"/>
      <c r="H6591" s="33"/>
      <c r="I6591" s="33"/>
      <c r="J6591" s="33"/>
      <c r="K6591" s="33"/>
      <c r="L6591" s="33"/>
      <c r="M6591" s="33"/>
      <c r="N6591" s="33"/>
      <c r="O6591" s="33"/>
      <c r="P6591" s="33"/>
      <c r="Q6591" s="33"/>
      <c r="R6591" s="33"/>
      <c r="S6591" s="33"/>
      <c r="T6591" s="33"/>
    </row>
    <row r="6592" spans="4:20" x14ac:dyDescent="0.3">
      <c r="D6592" s="33"/>
      <c r="E6592" s="33"/>
      <c r="F6592" s="33"/>
      <c r="G6592" s="33"/>
      <c r="H6592" s="33"/>
      <c r="I6592" s="33"/>
      <c r="J6592" s="33"/>
      <c r="K6592" s="33"/>
      <c r="L6592" s="33"/>
      <c r="M6592" s="33"/>
      <c r="N6592" s="33"/>
      <c r="O6592" s="33"/>
      <c r="P6592" s="33"/>
      <c r="Q6592" s="33"/>
      <c r="R6592" s="33"/>
      <c r="S6592" s="33"/>
      <c r="T6592" s="33"/>
    </row>
    <row r="6593" spans="4:20" x14ac:dyDescent="0.3">
      <c r="D6593" s="33"/>
      <c r="E6593" s="33"/>
      <c r="F6593" s="33"/>
      <c r="G6593" s="33"/>
      <c r="H6593" s="33"/>
      <c r="I6593" s="33"/>
      <c r="J6593" s="33"/>
      <c r="K6593" s="33"/>
      <c r="L6593" s="33"/>
      <c r="M6593" s="33"/>
      <c r="N6593" s="33"/>
      <c r="O6593" s="33"/>
      <c r="P6593" s="33"/>
      <c r="Q6593" s="33"/>
      <c r="R6593" s="33"/>
      <c r="S6593" s="33"/>
      <c r="T6593" s="33"/>
    </row>
    <row r="6594" spans="4:20" x14ac:dyDescent="0.3">
      <c r="D6594" s="33"/>
      <c r="E6594" s="33"/>
      <c r="F6594" s="33"/>
      <c r="G6594" s="33"/>
      <c r="H6594" s="33"/>
      <c r="I6594" s="33"/>
      <c r="J6594" s="33"/>
      <c r="K6594" s="33"/>
      <c r="L6594" s="33"/>
      <c r="M6594" s="33"/>
      <c r="N6594" s="33"/>
      <c r="O6594" s="33"/>
      <c r="P6594" s="33"/>
      <c r="Q6594" s="33"/>
      <c r="R6594" s="33"/>
      <c r="S6594" s="33"/>
      <c r="T6594" s="33"/>
    </row>
    <row r="6595" spans="4:20" x14ac:dyDescent="0.3">
      <c r="D6595" s="33"/>
      <c r="E6595" s="33"/>
      <c r="F6595" s="33"/>
      <c r="G6595" s="33"/>
      <c r="H6595" s="33"/>
      <c r="I6595" s="33"/>
      <c r="J6595" s="33"/>
      <c r="K6595" s="33"/>
      <c r="L6595" s="33"/>
      <c r="M6595" s="33"/>
      <c r="N6595" s="33"/>
      <c r="O6595" s="33"/>
      <c r="P6595" s="33"/>
      <c r="Q6595" s="33"/>
      <c r="R6595" s="33"/>
      <c r="S6595" s="33"/>
      <c r="T6595" s="33"/>
    </row>
    <row r="6596" spans="4:20" x14ac:dyDescent="0.3">
      <c r="D6596" s="33"/>
      <c r="E6596" s="33"/>
      <c r="F6596" s="33"/>
      <c r="G6596" s="33"/>
      <c r="H6596" s="33"/>
      <c r="I6596" s="33"/>
      <c r="J6596" s="33"/>
      <c r="K6596" s="33"/>
      <c r="L6596" s="33"/>
      <c r="M6596" s="33"/>
      <c r="N6596" s="33"/>
      <c r="O6596" s="33"/>
      <c r="P6596" s="33"/>
      <c r="Q6596" s="33"/>
      <c r="R6596" s="33"/>
      <c r="S6596" s="33"/>
      <c r="T6596" s="33"/>
    </row>
    <row r="6597" spans="4:20" x14ac:dyDescent="0.3">
      <c r="D6597" s="33"/>
      <c r="E6597" s="33"/>
      <c r="F6597" s="33"/>
      <c r="G6597" s="33"/>
      <c r="H6597" s="33"/>
      <c r="I6597" s="33"/>
      <c r="J6597" s="33"/>
      <c r="K6597" s="33"/>
      <c r="L6597" s="33"/>
      <c r="M6597" s="33"/>
      <c r="N6597" s="33"/>
      <c r="O6597" s="33"/>
      <c r="P6597" s="33"/>
      <c r="Q6597" s="33"/>
      <c r="R6597" s="33"/>
      <c r="S6597" s="33"/>
      <c r="T6597" s="33"/>
    </row>
    <row r="6598" spans="4:20" x14ac:dyDescent="0.3">
      <c r="D6598" s="33"/>
      <c r="E6598" s="33"/>
      <c r="F6598" s="33"/>
      <c r="G6598" s="33"/>
      <c r="H6598" s="33"/>
      <c r="I6598" s="33"/>
      <c r="J6598" s="33"/>
      <c r="K6598" s="33"/>
      <c r="L6598" s="33"/>
      <c r="M6598" s="33"/>
      <c r="N6598" s="33"/>
      <c r="O6598" s="33"/>
      <c r="P6598" s="33"/>
      <c r="Q6598" s="33"/>
      <c r="R6598" s="33"/>
      <c r="S6598" s="33"/>
      <c r="T6598" s="33"/>
    </row>
    <row r="6599" spans="4:20" x14ac:dyDescent="0.3">
      <c r="D6599" s="33"/>
      <c r="E6599" s="33"/>
      <c r="F6599" s="33"/>
      <c r="G6599" s="33"/>
      <c r="H6599" s="33"/>
      <c r="I6599" s="33"/>
      <c r="J6599" s="33"/>
      <c r="K6599" s="33"/>
      <c r="L6599" s="33"/>
      <c r="M6599" s="33"/>
      <c r="N6599" s="33"/>
      <c r="O6599" s="33"/>
      <c r="P6599" s="33"/>
      <c r="Q6599" s="33"/>
      <c r="R6599" s="33"/>
      <c r="S6599" s="33"/>
      <c r="T6599" s="33"/>
    </row>
    <row r="6600" spans="4:20" x14ac:dyDescent="0.3">
      <c r="D6600" s="33"/>
      <c r="E6600" s="33"/>
      <c r="F6600" s="33"/>
      <c r="G6600" s="33"/>
      <c r="H6600" s="33"/>
      <c r="I6600" s="33"/>
      <c r="J6600" s="33"/>
      <c r="K6600" s="33"/>
      <c r="L6600" s="33"/>
      <c r="M6600" s="33"/>
      <c r="N6600" s="33"/>
      <c r="O6600" s="33"/>
      <c r="P6600" s="33"/>
      <c r="Q6600" s="33"/>
      <c r="R6600" s="33"/>
      <c r="S6600" s="33"/>
      <c r="T6600" s="33"/>
    </row>
    <row r="6601" spans="4:20" x14ac:dyDescent="0.3">
      <c r="D6601" s="33"/>
      <c r="E6601" s="33"/>
      <c r="F6601" s="33"/>
      <c r="G6601" s="33"/>
      <c r="H6601" s="33"/>
      <c r="I6601" s="33"/>
      <c r="J6601" s="33"/>
      <c r="K6601" s="33"/>
      <c r="L6601" s="33"/>
      <c r="M6601" s="33"/>
      <c r="N6601" s="33"/>
      <c r="O6601" s="33"/>
      <c r="P6601" s="33"/>
      <c r="Q6601" s="33"/>
      <c r="R6601" s="33"/>
      <c r="S6601" s="33"/>
      <c r="T6601" s="33"/>
    </row>
    <row r="6602" spans="4:20" x14ac:dyDescent="0.3">
      <c r="D6602" s="33"/>
      <c r="E6602" s="33"/>
      <c r="F6602" s="33"/>
      <c r="G6602" s="33"/>
      <c r="H6602" s="33"/>
      <c r="I6602" s="33"/>
      <c r="J6602" s="33"/>
      <c r="K6602" s="33"/>
      <c r="L6602" s="33"/>
      <c r="M6602" s="33"/>
      <c r="N6602" s="33"/>
      <c r="O6602" s="33"/>
      <c r="P6602" s="33"/>
      <c r="Q6602" s="33"/>
      <c r="R6602" s="33"/>
      <c r="S6602" s="33"/>
      <c r="T6602" s="33"/>
    </row>
    <row r="6603" spans="4:20" x14ac:dyDescent="0.3">
      <c r="D6603" s="33"/>
      <c r="E6603" s="33"/>
      <c r="F6603" s="33"/>
      <c r="G6603" s="33"/>
      <c r="H6603" s="33"/>
      <c r="I6603" s="33"/>
      <c r="J6603" s="33"/>
      <c r="K6603" s="33"/>
      <c r="L6603" s="33"/>
      <c r="M6603" s="33"/>
      <c r="N6603" s="33"/>
      <c r="O6603" s="33"/>
      <c r="P6603" s="33"/>
      <c r="Q6603" s="33"/>
      <c r="R6603" s="33"/>
      <c r="S6603" s="33"/>
      <c r="T6603" s="33"/>
    </row>
    <row r="6604" spans="4:20" x14ac:dyDescent="0.3">
      <c r="D6604" s="33"/>
      <c r="E6604" s="33"/>
      <c r="F6604" s="33"/>
      <c r="G6604" s="33"/>
      <c r="H6604" s="33"/>
      <c r="I6604" s="33"/>
      <c r="J6604" s="33"/>
      <c r="K6604" s="33"/>
      <c r="L6604" s="33"/>
      <c r="M6604" s="33"/>
      <c r="N6604" s="33"/>
      <c r="O6604" s="33"/>
      <c r="P6604" s="33"/>
      <c r="Q6604" s="33"/>
      <c r="R6604" s="33"/>
      <c r="S6604" s="33"/>
      <c r="T6604" s="33"/>
    </row>
    <row r="6605" spans="4:20" x14ac:dyDescent="0.3">
      <c r="D6605" s="33"/>
      <c r="E6605" s="33"/>
      <c r="F6605" s="33"/>
      <c r="G6605" s="33"/>
      <c r="H6605" s="33"/>
      <c r="I6605" s="33"/>
      <c r="J6605" s="33"/>
      <c r="K6605" s="33"/>
      <c r="L6605" s="33"/>
      <c r="M6605" s="33"/>
      <c r="N6605" s="33"/>
      <c r="O6605" s="33"/>
      <c r="P6605" s="33"/>
      <c r="Q6605" s="33"/>
      <c r="R6605" s="33"/>
      <c r="S6605" s="33"/>
      <c r="T6605" s="33"/>
    </row>
    <row r="6606" spans="4:20" x14ac:dyDescent="0.3">
      <c r="D6606" s="33"/>
      <c r="E6606" s="33"/>
      <c r="F6606" s="33"/>
      <c r="G6606" s="33"/>
      <c r="H6606" s="33"/>
      <c r="I6606" s="33"/>
      <c r="J6606" s="33"/>
      <c r="K6606" s="33"/>
      <c r="L6606" s="33"/>
      <c r="M6606" s="33"/>
      <c r="N6606" s="33"/>
      <c r="O6606" s="33"/>
      <c r="P6606" s="33"/>
      <c r="Q6606" s="33"/>
      <c r="R6606" s="33"/>
      <c r="S6606" s="33"/>
      <c r="T6606" s="33"/>
    </row>
    <row r="6607" spans="4:20" x14ac:dyDescent="0.3">
      <c r="D6607" s="33"/>
      <c r="E6607" s="33"/>
      <c r="F6607" s="33"/>
      <c r="G6607" s="33"/>
      <c r="H6607" s="33"/>
      <c r="I6607" s="33"/>
      <c r="J6607" s="33"/>
      <c r="K6607" s="33"/>
      <c r="L6607" s="33"/>
      <c r="M6607" s="33"/>
      <c r="N6607" s="33"/>
      <c r="O6607" s="33"/>
      <c r="P6607" s="33"/>
      <c r="Q6607" s="33"/>
      <c r="R6607" s="33"/>
      <c r="S6607" s="33"/>
      <c r="T6607" s="33"/>
    </row>
    <row r="6608" spans="4:20" x14ac:dyDescent="0.3">
      <c r="D6608" s="33"/>
      <c r="E6608" s="33"/>
      <c r="F6608" s="33"/>
      <c r="G6608" s="33"/>
      <c r="H6608" s="33"/>
      <c r="I6608" s="33"/>
      <c r="J6608" s="33"/>
      <c r="K6608" s="33"/>
      <c r="L6608" s="33"/>
      <c r="M6608" s="33"/>
      <c r="N6608" s="33"/>
      <c r="O6608" s="33"/>
      <c r="P6608" s="33"/>
      <c r="Q6608" s="33"/>
      <c r="R6608" s="33"/>
      <c r="S6608" s="33"/>
      <c r="T6608" s="33"/>
    </row>
    <row r="6609" spans="4:20" x14ac:dyDescent="0.3">
      <c r="D6609" s="33"/>
      <c r="E6609" s="33"/>
      <c r="F6609" s="33"/>
      <c r="G6609" s="33"/>
      <c r="H6609" s="33"/>
      <c r="I6609" s="33"/>
      <c r="J6609" s="33"/>
      <c r="K6609" s="33"/>
      <c r="L6609" s="33"/>
      <c r="M6609" s="33"/>
      <c r="N6609" s="33"/>
      <c r="O6609" s="33"/>
      <c r="P6609" s="33"/>
      <c r="Q6609" s="33"/>
      <c r="R6609" s="33"/>
      <c r="S6609" s="33"/>
      <c r="T6609" s="33"/>
    </row>
    <row r="6610" spans="4:20" x14ac:dyDescent="0.3">
      <c r="D6610" s="33"/>
      <c r="E6610" s="33"/>
      <c r="F6610" s="33"/>
      <c r="G6610" s="33"/>
      <c r="H6610" s="33"/>
      <c r="I6610" s="33"/>
      <c r="J6610" s="33"/>
      <c r="K6610" s="33"/>
      <c r="L6610" s="33"/>
      <c r="M6610" s="33"/>
      <c r="N6610" s="33"/>
      <c r="O6610" s="33"/>
      <c r="P6610" s="33"/>
      <c r="Q6610" s="33"/>
      <c r="R6610" s="33"/>
      <c r="S6610" s="33"/>
      <c r="T6610" s="33"/>
    </row>
    <row r="6611" spans="4:20" x14ac:dyDescent="0.3">
      <c r="D6611" s="33"/>
      <c r="E6611" s="33"/>
      <c r="F6611" s="33"/>
      <c r="G6611" s="33"/>
      <c r="H6611" s="33"/>
      <c r="I6611" s="33"/>
      <c r="J6611" s="33"/>
      <c r="K6611" s="33"/>
      <c r="L6611" s="33"/>
      <c r="M6611" s="33"/>
      <c r="N6611" s="33"/>
      <c r="O6611" s="33"/>
      <c r="P6611" s="33"/>
      <c r="Q6611" s="33"/>
      <c r="R6611" s="33"/>
      <c r="S6611" s="33"/>
      <c r="T6611" s="33"/>
    </row>
    <row r="6612" spans="4:20" x14ac:dyDescent="0.3">
      <c r="D6612" s="33"/>
      <c r="E6612" s="33"/>
      <c r="F6612" s="33"/>
      <c r="G6612" s="33"/>
      <c r="H6612" s="33"/>
      <c r="I6612" s="33"/>
      <c r="J6612" s="33"/>
      <c r="K6612" s="33"/>
      <c r="L6612" s="33"/>
      <c r="M6612" s="33"/>
      <c r="N6612" s="33"/>
      <c r="O6612" s="33"/>
      <c r="P6612" s="33"/>
      <c r="Q6612" s="33"/>
      <c r="R6612" s="33"/>
      <c r="S6612" s="33"/>
      <c r="T6612" s="33"/>
    </row>
    <row r="6613" spans="4:20" x14ac:dyDescent="0.3">
      <c r="D6613" s="33"/>
      <c r="E6613" s="33"/>
      <c r="F6613" s="33"/>
      <c r="G6613" s="33"/>
      <c r="H6613" s="33"/>
      <c r="I6613" s="33"/>
      <c r="J6613" s="33"/>
      <c r="K6613" s="33"/>
      <c r="L6613" s="33"/>
      <c r="M6613" s="33"/>
      <c r="N6613" s="33"/>
      <c r="O6613" s="33"/>
      <c r="P6613" s="33"/>
      <c r="Q6613" s="33"/>
      <c r="R6613" s="33"/>
      <c r="S6613" s="33"/>
      <c r="T6613" s="33"/>
    </row>
    <row r="6614" spans="4:20" x14ac:dyDescent="0.3">
      <c r="D6614" s="33"/>
      <c r="E6614" s="33"/>
      <c r="F6614" s="33"/>
      <c r="G6614" s="33"/>
      <c r="H6614" s="33"/>
      <c r="I6614" s="33"/>
      <c r="J6614" s="33"/>
      <c r="K6614" s="33"/>
      <c r="L6614" s="33"/>
      <c r="M6614" s="33"/>
      <c r="N6614" s="33"/>
      <c r="O6614" s="33"/>
      <c r="P6614" s="33"/>
      <c r="Q6614" s="33"/>
      <c r="R6614" s="33"/>
      <c r="S6614" s="33"/>
      <c r="T6614" s="33"/>
    </row>
    <row r="6615" spans="4:20" x14ac:dyDescent="0.3">
      <c r="D6615" s="33"/>
      <c r="E6615" s="33"/>
      <c r="F6615" s="33"/>
      <c r="G6615" s="33"/>
      <c r="H6615" s="33"/>
      <c r="I6615" s="33"/>
      <c r="J6615" s="33"/>
      <c r="K6615" s="33"/>
      <c r="L6615" s="33"/>
      <c r="M6615" s="33"/>
      <c r="N6615" s="33"/>
      <c r="O6615" s="33"/>
      <c r="P6615" s="33"/>
      <c r="Q6615" s="33"/>
      <c r="R6615" s="33"/>
      <c r="S6615" s="33"/>
      <c r="T6615" s="33"/>
    </row>
    <row r="6616" spans="4:20" x14ac:dyDescent="0.3">
      <c r="D6616" s="33"/>
      <c r="E6616" s="33"/>
      <c r="F6616" s="33"/>
      <c r="G6616" s="33"/>
      <c r="H6616" s="33"/>
      <c r="I6616" s="33"/>
      <c r="J6616" s="33"/>
      <c r="K6616" s="33"/>
      <c r="L6616" s="33"/>
      <c r="M6616" s="33"/>
      <c r="N6616" s="33"/>
      <c r="O6616" s="33"/>
      <c r="P6616" s="33"/>
      <c r="Q6616" s="33"/>
      <c r="R6616" s="33"/>
      <c r="S6616" s="33"/>
      <c r="T6616" s="33"/>
    </row>
    <row r="6617" spans="4:20" x14ac:dyDescent="0.3">
      <c r="D6617" s="33"/>
      <c r="E6617" s="33"/>
      <c r="F6617" s="33"/>
      <c r="G6617" s="33"/>
      <c r="H6617" s="33"/>
      <c r="I6617" s="33"/>
      <c r="J6617" s="33"/>
      <c r="K6617" s="33"/>
      <c r="L6617" s="33"/>
      <c r="M6617" s="33"/>
      <c r="N6617" s="33"/>
      <c r="O6617" s="33"/>
      <c r="P6617" s="33"/>
      <c r="Q6617" s="33"/>
      <c r="R6617" s="33"/>
      <c r="S6617" s="33"/>
      <c r="T6617" s="33"/>
    </row>
    <row r="6618" spans="4:20" x14ac:dyDescent="0.3">
      <c r="D6618" s="33"/>
      <c r="E6618" s="33"/>
      <c r="F6618" s="33"/>
      <c r="G6618" s="33"/>
      <c r="H6618" s="33"/>
      <c r="I6618" s="33"/>
      <c r="J6618" s="33"/>
      <c r="K6618" s="33"/>
      <c r="L6618" s="33"/>
      <c r="M6618" s="33"/>
      <c r="N6618" s="33"/>
      <c r="O6618" s="33"/>
      <c r="P6618" s="33"/>
      <c r="Q6618" s="33"/>
      <c r="R6618" s="33"/>
      <c r="S6618" s="33"/>
      <c r="T6618" s="33"/>
    </row>
    <row r="6619" spans="4:20" x14ac:dyDescent="0.3">
      <c r="D6619" s="33"/>
      <c r="E6619" s="33"/>
      <c r="F6619" s="33"/>
      <c r="G6619" s="33"/>
      <c r="H6619" s="33"/>
      <c r="I6619" s="33"/>
      <c r="J6619" s="33"/>
      <c r="K6619" s="33"/>
      <c r="L6619" s="33"/>
      <c r="M6619" s="33"/>
      <c r="N6619" s="33"/>
      <c r="O6619" s="33"/>
      <c r="P6619" s="33"/>
      <c r="Q6619" s="33"/>
      <c r="R6619" s="33"/>
      <c r="S6619" s="33"/>
      <c r="T6619" s="33"/>
    </row>
    <row r="6620" spans="4:20" x14ac:dyDescent="0.3">
      <c r="D6620" s="33"/>
      <c r="E6620" s="33"/>
      <c r="F6620" s="33"/>
      <c r="G6620" s="33"/>
      <c r="H6620" s="33"/>
      <c r="I6620" s="33"/>
      <c r="J6620" s="33"/>
      <c r="K6620" s="33"/>
      <c r="L6620" s="33"/>
      <c r="M6620" s="33"/>
      <c r="N6620" s="33"/>
      <c r="O6620" s="33"/>
      <c r="P6620" s="33"/>
      <c r="Q6620" s="33"/>
      <c r="R6620" s="33"/>
      <c r="S6620" s="33"/>
      <c r="T6620" s="33"/>
    </row>
    <row r="6621" spans="4:20" x14ac:dyDescent="0.3">
      <c r="D6621" s="33"/>
      <c r="E6621" s="33"/>
      <c r="F6621" s="33"/>
      <c r="G6621" s="33"/>
      <c r="H6621" s="33"/>
      <c r="I6621" s="33"/>
      <c r="J6621" s="33"/>
      <c r="K6621" s="33"/>
      <c r="L6621" s="33"/>
      <c r="M6621" s="33"/>
      <c r="N6621" s="33"/>
      <c r="O6621" s="33"/>
      <c r="P6621" s="33"/>
      <c r="Q6621" s="33"/>
      <c r="R6621" s="33"/>
      <c r="S6621" s="33"/>
      <c r="T6621" s="33"/>
    </row>
    <row r="6622" spans="4:20" x14ac:dyDescent="0.3">
      <c r="D6622" s="33"/>
      <c r="E6622" s="33"/>
      <c r="F6622" s="33"/>
      <c r="G6622" s="33"/>
      <c r="H6622" s="33"/>
      <c r="I6622" s="33"/>
      <c r="J6622" s="33"/>
      <c r="K6622" s="33"/>
      <c r="L6622" s="33"/>
      <c r="M6622" s="33"/>
      <c r="N6622" s="33"/>
      <c r="O6622" s="33"/>
      <c r="P6622" s="33"/>
      <c r="Q6622" s="33"/>
      <c r="R6622" s="33"/>
      <c r="S6622" s="33"/>
      <c r="T6622" s="33"/>
    </row>
    <row r="6623" spans="4:20" x14ac:dyDescent="0.3">
      <c r="D6623" s="33"/>
      <c r="E6623" s="33"/>
      <c r="F6623" s="33"/>
      <c r="G6623" s="33"/>
      <c r="H6623" s="33"/>
      <c r="I6623" s="33"/>
      <c r="J6623" s="33"/>
      <c r="K6623" s="33"/>
      <c r="L6623" s="33"/>
      <c r="M6623" s="33"/>
      <c r="N6623" s="33"/>
      <c r="O6623" s="33"/>
      <c r="P6623" s="33"/>
      <c r="Q6623" s="33"/>
      <c r="R6623" s="33"/>
      <c r="S6623" s="33"/>
      <c r="T6623" s="33"/>
    </row>
    <row r="6624" spans="4:20" x14ac:dyDescent="0.3">
      <c r="D6624" s="33"/>
      <c r="E6624" s="33"/>
      <c r="F6624" s="33"/>
      <c r="G6624" s="33"/>
      <c r="H6624" s="33"/>
      <c r="I6624" s="33"/>
      <c r="J6624" s="33"/>
      <c r="K6624" s="33"/>
      <c r="L6624" s="33"/>
      <c r="M6624" s="33"/>
      <c r="N6624" s="33"/>
      <c r="O6624" s="33"/>
      <c r="P6624" s="33"/>
      <c r="Q6624" s="33"/>
      <c r="R6624" s="33"/>
      <c r="S6624" s="33"/>
      <c r="T6624" s="33"/>
    </row>
    <row r="6625" spans="4:20" x14ac:dyDescent="0.3">
      <c r="D6625" s="33"/>
      <c r="E6625" s="33"/>
      <c r="F6625" s="33"/>
      <c r="G6625" s="33"/>
      <c r="H6625" s="33"/>
      <c r="I6625" s="33"/>
      <c r="J6625" s="33"/>
      <c r="K6625" s="33"/>
      <c r="L6625" s="33"/>
      <c r="M6625" s="33"/>
      <c r="N6625" s="33"/>
      <c r="O6625" s="33"/>
      <c r="P6625" s="33"/>
      <c r="Q6625" s="33"/>
      <c r="R6625" s="33"/>
      <c r="S6625" s="33"/>
      <c r="T6625" s="33"/>
    </row>
    <row r="6626" spans="4:20" x14ac:dyDescent="0.3">
      <c r="D6626" s="33"/>
      <c r="E6626" s="33"/>
      <c r="F6626" s="33"/>
      <c r="G6626" s="33"/>
      <c r="H6626" s="33"/>
      <c r="I6626" s="33"/>
      <c r="J6626" s="33"/>
      <c r="K6626" s="33"/>
      <c r="L6626" s="33"/>
      <c r="M6626" s="33"/>
      <c r="N6626" s="33"/>
      <c r="O6626" s="33"/>
      <c r="P6626" s="33"/>
      <c r="Q6626" s="33"/>
      <c r="R6626" s="33"/>
      <c r="S6626" s="33"/>
      <c r="T6626" s="33"/>
    </row>
    <row r="6627" spans="4:20" x14ac:dyDescent="0.3">
      <c r="D6627" s="33"/>
      <c r="E6627" s="33"/>
      <c r="F6627" s="33"/>
      <c r="G6627" s="33"/>
      <c r="H6627" s="33"/>
      <c r="I6627" s="33"/>
      <c r="J6627" s="33"/>
      <c r="K6627" s="33"/>
      <c r="L6627" s="33"/>
      <c r="M6627" s="33"/>
      <c r="N6627" s="33"/>
      <c r="O6627" s="33"/>
      <c r="P6627" s="33"/>
      <c r="Q6627" s="33"/>
      <c r="R6627" s="33"/>
      <c r="S6627" s="33"/>
      <c r="T6627" s="33"/>
    </row>
    <row r="6628" spans="4:20" x14ac:dyDescent="0.3">
      <c r="D6628" s="33"/>
      <c r="E6628" s="33"/>
      <c r="F6628" s="33"/>
      <c r="G6628" s="33"/>
      <c r="H6628" s="33"/>
      <c r="I6628" s="33"/>
      <c r="J6628" s="33"/>
      <c r="K6628" s="33"/>
      <c r="L6628" s="33"/>
      <c r="M6628" s="33"/>
      <c r="N6628" s="33"/>
      <c r="O6628" s="33"/>
      <c r="P6628" s="33"/>
      <c r="Q6628" s="33"/>
      <c r="R6628" s="33"/>
      <c r="S6628" s="33"/>
      <c r="T6628" s="33"/>
    </row>
    <row r="6629" spans="4:20" x14ac:dyDescent="0.3">
      <c r="D6629" s="33"/>
      <c r="E6629" s="33"/>
      <c r="F6629" s="33"/>
      <c r="G6629" s="33"/>
      <c r="H6629" s="33"/>
      <c r="I6629" s="33"/>
      <c r="J6629" s="33"/>
      <c r="K6629" s="33"/>
      <c r="L6629" s="33"/>
      <c r="M6629" s="33"/>
      <c r="N6629" s="33"/>
      <c r="O6629" s="33"/>
      <c r="P6629" s="33"/>
      <c r="Q6629" s="33"/>
      <c r="R6629" s="33"/>
      <c r="S6629" s="33"/>
      <c r="T6629" s="33"/>
    </row>
    <row r="6630" spans="4:20" x14ac:dyDescent="0.3">
      <c r="D6630" s="33"/>
      <c r="E6630" s="33"/>
      <c r="F6630" s="33"/>
      <c r="G6630" s="33"/>
      <c r="H6630" s="33"/>
      <c r="I6630" s="33"/>
      <c r="J6630" s="33"/>
      <c r="K6630" s="33"/>
      <c r="L6630" s="33"/>
      <c r="M6630" s="33"/>
      <c r="N6630" s="33"/>
      <c r="O6630" s="33"/>
      <c r="P6630" s="33"/>
      <c r="Q6630" s="33"/>
      <c r="R6630" s="33"/>
      <c r="S6630" s="33"/>
      <c r="T6630" s="33"/>
    </row>
    <row r="6631" spans="4:20" x14ac:dyDescent="0.3">
      <c r="D6631" s="33"/>
      <c r="E6631" s="33"/>
      <c r="F6631" s="33"/>
      <c r="G6631" s="33"/>
      <c r="H6631" s="33"/>
      <c r="I6631" s="33"/>
      <c r="J6631" s="33"/>
      <c r="K6631" s="33"/>
      <c r="L6631" s="33"/>
      <c r="M6631" s="33"/>
      <c r="N6631" s="33"/>
      <c r="O6631" s="33"/>
      <c r="P6631" s="33"/>
      <c r="Q6631" s="33"/>
      <c r="R6631" s="33"/>
      <c r="S6631" s="33"/>
      <c r="T6631" s="33"/>
    </row>
    <row r="6632" spans="4:20" x14ac:dyDescent="0.3">
      <c r="D6632" s="33"/>
      <c r="E6632" s="33"/>
      <c r="F6632" s="33"/>
      <c r="G6632" s="33"/>
      <c r="H6632" s="33"/>
      <c r="I6632" s="33"/>
      <c r="J6632" s="33"/>
      <c r="K6632" s="33"/>
      <c r="L6632" s="33"/>
      <c r="M6632" s="33"/>
      <c r="N6632" s="33"/>
      <c r="O6632" s="33"/>
      <c r="P6632" s="33"/>
      <c r="Q6632" s="33"/>
      <c r="R6632" s="33"/>
      <c r="S6632" s="33"/>
      <c r="T6632" s="33"/>
    </row>
    <row r="6633" spans="4:20" x14ac:dyDescent="0.3">
      <c r="D6633" s="33"/>
      <c r="E6633" s="33"/>
      <c r="F6633" s="33"/>
      <c r="G6633" s="33"/>
      <c r="H6633" s="33"/>
      <c r="I6633" s="33"/>
      <c r="J6633" s="33"/>
      <c r="K6633" s="33"/>
      <c r="L6633" s="33"/>
      <c r="M6633" s="33"/>
      <c r="N6633" s="33"/>
      <c r="O6633" s="33"/>
      <c r="P6633" s="33"/>
      <c r="Q6633" s="33"/>
      <c r="R6633" s="33"/>
      <c r="S6633" s="33"/>
      <c r="T6633" s="33"/>
    </row>
    <row r="6634" spans="4:20" x14ac:dyDescent="0.3">
      <c r="D6634" s="33"/>
      <c r="E6634" s="33"/>
      <c r="F6634" s="33"/>
      <c r="G6634" s="33"/>
      <c r="H6634" s="33"/>
      <c r="I6634" s="33"/>
      <c r="J6634" s="33"/>
      <c r="K6634" s="33"/>
      <c r="L6634" s="33"/>
      <c r="M6634" s="33"/>
      <c r="N6634" s="33"/>
      <c r="O6634" s="33"/>
      <c r="P6634" s="33"/>
      <c r="Q6634" s="33"/>
      <c r="R6634" s="33"/>
      <c r="S6634" s="33"/>
      <c r="T6634" s="33"/>
    </row>
    <row r="6635" spans="4:20" x14ac:dyDescent="0.3">
      <c r="D6635" s="33"/>
      <c r="E6635" s="33"/>
      <c r="F6635" s="33"/>
      <c r="G6635" s="33"/>
      <c r="H6635" s="33"/>
      <c r="I6635" s="33"/>
      <c r="J6635" s="33"/>
      <c r="K6635" s="33"/>
      <c r="L6635" s="33"/>
      <c r="M6635" s="33"/>
      <c r="N6635" s="33"/>
      <c r="O6635" s="33"/>
      <c r="P6635" s="33"/>
      <c r="Q6635" s="33"/>
      <c r="R6635" s="33"/>
      <c r="S6635" s="33"/>
      <c r="T6635" s="33"/>
    </row>
    <row r="6636" spans="4:20" x14ac:dyDescent="0.3">
      <c r="D6636" s="33"/>
      <c r="E6636" s="33"/>
      <c r="F6636" s="33"/>
      <c r="G6636" s="33"/>
      <c r="H6636" s="33"/>
      <c r="I6636" s="33"/>
      <c r="J6636" s="33"/>
      <c r="K6636" s="33"/>
      <c r="L6636" s="33"/>
      <c r="M6636" s="33"/>
      <c r="N6636" s="33"/>
      <c r="O6636" s="33"/>
      <c r="P6636" s="33"/>
      <c r="Q6636" s="33"/>
      <c r="R6636" s="33"/>
      <c r="S6636" s="33"/>
      <c r="T6636" s="33"/>
    </row>
    <row r="6637" spans="4:20" x14ac:dyDescent="0.3">
      <c r="D6637" s="33"/>
      <c r="E6637" s="33"/>
      <c r="F6637" s="33"/>
      <c r="G6637" s="33"/>
      <c r="H6637" s="33"/>
      <c r="I6637" s="33"/>
      <c r="J6637" s="33"/>
      <c r="K6637" s="33"/>
      <c r="L6637" s="33"/>
      <c r="M6637" s="33"/>
      <c r="N6637" s="33"/>
      <c r="O6637" s="33"/>
      <c r="P6637" s="33"/>
      <c r="Q6637" s="33"/>
      <c r="R6637" s="33"/>
      <c r="S6637" s="33"/>
      <c r="T6637" s="33"/>
    </row>
    <row r="6638" spans="4:20" x14ac:dyDescent="0.3">
      <c r="D6638" s="33"/>
      <c r="E6638" s="33"/>
      <c r="F6638" s="33"/>
      <c r="G6638" s="33"/>
      <c r="H6638" s="33"/>
      <c r="I6638" s="33"/>
      <c r="J6638" s="33"/>
      <c r="K6638" s="33"/>
      <c r="L6638" s="33"/>
      <c r="M6638" s="33"/>
      <c r="N6638" s="33"/>
      <c r="O6638" s="33"/>
      <c r="P6638" s="33"/>
      <c r="Q6638" s="33"/>
      <c r="R6638" s="33"/>
      <c r="S6638" s="33"/>
      <c r="T6638" s="33"/>
    </row>
    <row r="6639" spans="4:20" x14ac:dyDescent="0.3">
      <c r="D6639" s="33"/>
      <c r="E6639" s="33"/>
      <c r="F6639" s="33"/>
      <c r="G6639" s="33"/>
      <c r="H6639" s="33"/>
      <c r="I6639" s="33"/>
      <c r="J6639" s="33"/>
      <c r="K6639" s="33"/>
      <c r="L6639" s="33"/>
      <c r="M6639" s="33"/>
      <c r="N6639" s="33"/>
      <c r="O6639" s="33"/>
      <c r="P6639" s="33"/>
      <c r="Q6639" s="33"/>
      <c r="R6639" s="33"/>
      <c r="S6639" s="33"/>
      <c r="T6639" s="33"/>
    </row>
    <row r="6640" spans="4:20" x14ac:dyDescent="0.3">
      <c r="D6640" s="33"/>
      <c r="E6640" s="33"/>
      <c r="F6640" s="33"/>
      <c r="G6640" s="33"/>
      <c r="H6640" s="33"/>
      <c r="I6640" s="33"/>
      <c r="J6640" s="33"/>
      <c r="K6640" s="33"/>
      <c r="L6640" s="33"/>
      <c r="M6640" s="33"/>
      <c r="N6640" s="33"/>
      <c r="O6640" s="33"/>
      <c r="P6640" s="33"/>
      <c r="Q6640" s="33"/>
      <c r="R6640" s="33"/>
      <c r="S6640" s="33"/>
      <c r="T6640" s="33"/>
    </row>
    <row r="6641" spans="4:20" x14ac:dyDescent="0.3">
      <c r="D6641" s="33"/>
      <c r="E6641" s="33"/>
      <c r="F6641" s="33"/>
      <c r="G6641" s="33"/>
      <c r="H6641" s="33"/>
      <c r="I6641" s="33"/>
      <c r="J6641" s="33"/>
      <c r="K6641" s="33"/>
      <c r="L6641" s="33"/>
      <c r="M6641" s="33"/>
      <c r="N6641" s="33"/>
      <c r="O6641" s="33"/>
      <c r="P6641" s="33"/>
      <c r="Q6641" s="33"/>
      <c r="R6641" s="33"/>
      <c r="S6641" s="33"/>
      <c r="T6641" s="33"/>
    </row>
    <row r="6642" spans="4:20" x14ac:dyDescent="0.3">
      <c r="D6642" s="33"/>
      <c r="E6642" s="33"/>
      <c r="F6642" s="33"/>
      <c r="G6642" s="33"/>
      <c r="H6642" s="33"/>
      <c r="I6642" s="33"/>
      <c r="J6642" s="33"/>
      <c r="K6642" s="33"/>
      <c r="L6642" s="33"/>
      <c r="M6642" s="33"/>
      <c r="N6642" s="33"/>
      <c r="O6642" s="33"/>
      <c r="P6642" s="33"/>
      <c r="Q6642" s="33"/>
      <c r="R6642" s="33"/>
      <c r="S6642" s="33"/>
      <c r="T6642" s="33"/>
    </row>
    <row r="6643" spans="4:20" x14ac:dyDescent="0.3">
      <c r="D6643" s="33"/>
      <c r="E6643" s="33"/>
      <c r="F6643" s="33"/>
      <c r="G6643" s="33"/>
      <c r="H6643" s="33"/>
      <c r="I6643" s="33"/>
      <c r="J6643" s="33"/>
      <c r="K6643" s="33"/>
      <c r="L6643" s="33"/>
      <c r="M6643" s="33"/>
      <c r="N6643" s="33"/>
      <c r="O6643" s="33"/>
      <c r="P6643" s="33"/>
      <c r="Q6643" s="33"/>
      <c r="R6643" s="33"/>
      <c r="S6643" s="33"/>
      <c r="T6643" s="33"/>
    </row>
    <row r="6644" spans="4:20" x14ac:dyDescent="0.3">
      <c r="D6644" s="33"/>
      <c r="E6644" s="33"/>
      <c r="F6644" s="33"/>
      <c r="G6644" s="33"/>
      <c r="H6644" s="33"/>
      <c r="I6644" s="33"/>
      <c r="J6644" s="33"/>
      <c r="K6644" s="33"/>
      <c r="L6644" s="33"/>
      <c r="M6644" s="33"/>
      <c r="N6644" s="33"/>
      <c r="O6644" s="33"/>
      <c r="P6644" s="33"/>
      <c r="Q6644" s="33"/>
      <c r="R6644" s="33"/>
      <c r="S6644" s="33"/>
      <c r="T6644" s="33"/>
    </row>
    <row r="6645" spans="4:20" x14ac:dyDescent="0.3">
      <c r="D6645" s="33"/>
      <c r="E6645" s="33"/>
      <c r="F6645" s="33"/>
      <c r="G6645" s="33"/>
      <c r="H6645" s="33"/>
      <c r="I6645" s="33"/>
      <c r="J6645" s="33"/>
      <c r="K6645" s="33"/>
      <c r="L6645" s="33"/>
      <c r="M6645" s="33"/>
      <c r="N6645" s="33"/>
      <c r="O6645" s="33"/>
      <c r="P6645" s="33"/>
      <c r="Q6645" s="33"/>
      <c r="R6645" s="33"/>
      <c r="S6645" s="33"/>
      <c r="T6645" s="33"/>
    </row>
    <row r="6646" spans="4:20" x14ac:dyDescent="0.3">
      <c r="D6646" s="33"/>
      <c r="E6646" s="33"/>
      <c r="F6646" s="33"/>
      <c r="G6646" s="33"/>
      <c r="H6646" s="33"/>
      <c r="I6646" s="33"/>
      <c r="J6646" s="33"/>
      <c r="K6646" s="33"/>
      <c r="L6646" s="33"/>
      <c r="M6646" s="33"/>
      <c r="N6646" s="33"/>
      <c r="O6646" s="33"/>
      <c r="P6646" s="33"/>
      <c r="Q6646" s="33"/>
      <c r="R6646" s="33"/>
      <c r="S6646" s="33"/>
      <c r="T6646" s="33"/>
    </row>
    <row r="6647" spans="4:20" x14ac:dyDescent="0.3">
      <c r="D6647" s="33"/>
      <c r="E6647" s="33"/>
      <c r="F6647" s="33"/>
      <c r="G6647" s="33"/>
      <c r="H6647" s="33"/>
      <c r="I6647" s="33"/>
      <c r="J6647" s="33"/>
      <c r="K6647" s="33"/>
      <c r="L6647" s="33"/>
      <c r="M6647" s="33"/>
      <c r="N6647" s="33"/>
      <c r="O6647" s="33"/>
      <c r="P6647" s="33"/>
      <c r="Q6647" s="33"/>
      <c r="R6647" s="33"/>
      <c r="S6647" s="33"/>
      <c r="T6647" s="33"/>
    </row>
    <row r="6648" spans="4:20" x14ac:dyDescent="0.3">
      <c r="D6648" s="33"/>
      <c r="E6648" s="33"/>
      <c r="F6648" s="33"/>
      <c r="G6648" s="33"/>
      <c r="H6648" s="33"/>
      <c r="I6648" s="33"/>
      <c r="J6648" s="33"/>
      <c r="K6648" s="33"/>
      <c r="L6648" s="33"/>
      <c r="M6648" s="33"/>
      <c r="N6648" s="33"/>
      <c r="O6648" s="33"/>
      <c r="P6648" s="33"/>
      <c r="Q6648" s="33"/>
      <c r="R6648" s="33"/>
      <c r="S6648" s="33"/>
      <c r="T6648" s="33"/>
    </row>
    <row r="6649" spans="4:20" x14ac:dyDescent="0.3">
      <c r="D6649" s="33"/>
      <c r="E6649" s="33"/>
      <c r="F6649" s="33"/>
      <c r="G6649" s="33"/>
      <c r="H6649" s="33"/>
      <c r="I6649" s="33"/>
      <c r="J6649" s="33"/>
      <c r="K6649" s="33"/>
      <c r="L6649" s="33"/>
      <c r="M6649" s="33"/>
      <c r="N6649" s="33"/>
      <c r="O6649" s="33"/>
      <c r="P6649" s="33"/>
      <c r="Q6649" s="33"/>
      <c r="R6649" s="33"/>
      <c r="S6649" s="33"/>
      <c r="T6649" s="33"/>
    </row>
    <row r="6650" spans="4:20" x14ac:dyDescent="0.3">
      <c r="D6650" s="33"/>
      <c r="E6650" s="33"/>
      <c r="F6650" s="33"/>
      <c r="G6650" s="33"/>
      <c r="H6650" s="33"/>
      <c r="I6650" s="33"/>
      <c r="J6650" s="33"/>
      <c r="K6650" s="33"/>
      <c r="L6650" s="33"/>
      <c r="M6650" s="33"/>
      <c r="N6650" s="33"/>
      <c r="O6650" s="33"/>
      <c r="P6650" s="33"/>
      <c r="Q6650" s="33"/>
      <c r="R6650" s="33"/>
      <c r="S6650" s="33"/>
      <c r="T6650" s="33"/>
    </row>
    <row r="6651" spans="4:20" x14ac:dyDescent="0.3">
      <c r="D6651" s="33"/>
      <c r="E6651" s="33"/>
      <c r="F6651" s="33"/>
      <c r="G6651" s="33"/>
      <c r="H6651" s="33"/>
      <c r="I6651" s="33"/>
      <c r="J6651" s="33"/>
      <c r="K6651" s="33"/>
      <c r="L6651" s="33"/>
      <c r="M6651" s="33"/>
      <c r="N6651" s="33"/>
      <c r="O6651" s="33"/>
      <c r="P6651" s="33"/>
      <c r="Q6651" s="33"/>
      <c r="R6651" s="33"/>
      <c r="S6651" s="33"/>
      <c r="T6651" s="33"/>
    </row>
    <row r="6652" spans="4:20" x14ac:dyDescent="0.3">
      <c r="D6652" s="33"/>
      <c r="E6652" s="33"/>
      <c r="F6652" s="33"/>
      <c r="G6652" s="33"/>
      <c r="H6652" s="33"/>
      <c r="I6652" s="33"/>
      <c r="J6652" s="33"/>
      <c r="K6652" s="33"/>
      <c r="L6652" s="33"/>
      <c r="M6652" s="33"/>
      <c r="N6652" s="33"/>
      <c r="O6652" s="33"/>
      <c r="P6652" s="33"/>
      <c r="Q6652" s="33"/>
      <c r="R6652" s="33"/>
      <c r="S6652" s="33"/>
      <c r="T6652" s="33"/>
    </row>
    <row r="6653" spans="4:20" x14ac:dyDescent="0.3">
      <c r="D6653" s="33"/>
      <c r="E6653" s="33"/>
      <c r="F6653" s="33"/>
      <c r="G6653" s="33"/>
      <c r="H6653" s="33"/>
      <c r="I6653" s="33"/>
      <c r="J6653" s="33"/>
      <c r="K6653" s="33"/>
      <c r="L6653" s="33"/>
      <c r="M6653" s="33"/>
      <c r="N6653" s="33"/>
      <c r="O6653" s="33"/>
      <c r="P6653" s="33"/>
      <c r="Q6653" s="33"/>
      <c r="R6653" s="33"/>
      <c r="S6653" s="33"/>
      <c r="T6653" s="33"/>
    </row>
    <row r="6654" spans="4:20" x14ac:dyDescent="0.3">
      <c r="D6654" s="33"/>
      <c r="E6654" s="33"/>
      <c r="F6654" s="33"/>
      <c r="G6654" s="33"/>
      <c r="H6654" s="33"/>
      <c r="I6654" s="33"/>
      <c r="J6654" s="33"/>
      <c r="K6654" s="33"/>
      <c r="L6654" s="33"/>
      <c r="M6654" s="33"/>
      <c r="N6654" s="33"/>
      <c r="O6654" s="33"/>
      <c r="P6654" s="33"/>
      <c r="Q6654" s="33"/>
      <c r="R6654" s="33"/>
      <c r="S6654" s="33"/>
      <c r="T6654" s="33"/>
    </row>
    <row r="6655" spans="4:20" x14ac:dyDescent="0.3">
      <c r="D6655" s="33"/>
      <c r="E6655" s="33"/>
      <c r="F6655" s="33"/>
      <c r="G6655" s="33"/>
      <c r="H6655" s="33"/>
      <c r="I6655" s="33"/>
      <c r="J6655" s="33"/>
      <c r="K6655" s="33"/>
      <c r="L6655" s="33"/>
      <c r="M6655" s="33"/>
      <c r="N6655" s="33"/>
      <c r="O6655" s="33"/>
      <c r="P6655" s="33"/>
      <c r="Q6655" s="33"/>
      <c r="R6655" s="33"/>
      <c r="S6655" s="33"/>
      <c r="T6655" s="33"/>
    </row>
    <row r="6656" spans="4:20" x14ac:dyDescent="0.3">
      <c r="D6656" s="33"/>
      <c r="E6656" s="33"/>
      <c r="F6656" s="33"/>
      <c r="G6656" s="33"/>
      <c r="H6656" s="33"/>
      <c r="I6656" s="33"/>
      <c r="J6656" s="33"/>
      <c r="K6656" s="33"/>
      <c r="L6656" s="33"/>
      <c r="M6656" s="33"/>
      <c r="N6656" s="33"/>
      <c r="O6656" s="33"/>
      <c r="P6656" s="33"/>
      <c r="Q6656" s="33"/>
      <c r="R6656" s="33"/>
      <c r="S6656" s="33"/>
      <c r="T6656" s="33"/>
    </row>
    <row r="6657" spans="4:20" x14ac:dyDescent="0.3">
      <c r="D6657" s="33"/>
      <c r="E6657" s="33"/>
      <c r="F6657" s="33"/>
      <c r="G6657" s="33"/>
      <c r="H6657" s="33"/>
      <c r="I6657" s="33"/>
      <c r="J6657" s="33"/>
      <c r="K6657" s="33"/>
      <c r="L6657" s="33"/>
      <c r="M6657" s="33"/>
      <c r="N6657" s="33"/>
      <c r="O6657" s="33"/>
      <c r="P6657" s="33"/>
      <c r="Q6657" s="33"/>
      <c r="R6657" s="33"/>
      <c r="S6657" s="33"/>
      <c r="T6657" s="33"/>
    </row>
    <row r="6658" spans="4:20" x14ac:dyDescent="0.3">
      <c r="D6658" s="33"/>
      <c r="E6658" s="33"/>
      <c r="F6658" s="33"/>
      <c r="G6658" s="33"/>
      <c r="H6658" s="33"/>
      <c r="I6658" s="33"/>
      <c r="J6658" s="33"/>
      <c r="K6658" s="33"/>
      <c r="L6658" s="33"/>
      <c r="M6658" s="33"/>
      <c r="N6658" s="33"/>
      <c r="O6658" s="33"/>
      <c r="P6658" s="33"/>
      <c r="Q6658" s="33"/>
      <c r="R6658" s="33"/>
      <c r="S6658" s="33"/>
      <c r="T6658" s="33"/>
    </row>
    <row r="6659" spans="4:20" x14ac:dyDescent="0.3">
      <c r="D6659" s="33"/>
      <c r="E6659" s="33"/>
      <c r="F6659" s="33"/>
      <c r="G6659" s="33"/>
      <c r="H6659" s="33"/>
      <c r="I6659" s="33"/>
      <c r="J6659" s="33"/>
      <c r="K6659" s="33"/>
      <c r="L6659" s="33"/>
      <c r="M6659" s="33"/>
      <c r="N6659" s="33"/>
      <c r="O6659" s="33"/>
      <c r="P6659" s="33"/>
      <c r="Q6659" s="33"/>
      <c r="R6659" s="33"/>
      <c r="S6659" s="33"/>
      <c r="T6659" s="33"/>
    </row>
    <row r="6660" spans="4:20" x14ac:dyDescent="0.3">
      <c r="D6660" s="33"/>
      <c r="E6660" s="33"/>
      <c r="F6660" s="33"/>
      <c r="G6660" s="33"/>
      <c r="H6660" s="33"/>
      <c r="I6660" s="33"/>
      <c r="J6660" s="33"/>
      <c r="K6660" s="33"/>
      <c r="L6660" s="33"/>
      <c r="M6660" s="33"/>
      <c r="N6660" s="33"/>
      <c r="O6660" s="33"/>
      <c r="P6660" s="33"/>
      <c r="Q6660" s="33"/>
      <c r="R6660" s="33"/>
      <c r="S6660" s="33"/>
      <c r="T6660" s="33"/>
    </row>
    <row r="6661" spans="4:20" x14ac:dyDescent="0.3">
      <c r="D6661" s="33"/>
      <c r="E6661" s="33"/>
      <c r="F6661" s="33"/>
      <c r="G6661" s="33"/>
      <c r="H6661" s="33"/>
      <c r="I6661" s="33"/>
      <c r="J6661" s="33"/>
      <c r="K6661" s="33"/>
      <c r="L6661" s="33"/>
      <c r="M6661" s="33"/>
      <c r="N6661" s="33"/>
      <c r="O6661" s="33"/>
      <c r="P6661" s="33"/>
      <c r="Q6661" s="33"/>
      <c r="R6661" s="33"/>
      <c r="S6661" s="33"/>
      <c r="T6661" s="33"/>
    </row>
    <row r="6662" spans="4:20" x14ac:dyDescent="0.3">
      <c r="D6662" s="33"/>
      <c r="E6662" s="33"/>
      <c r="F6662" s="33"/>
      <c r="G6662" s="33"/>
      <c r="H6662" s="33"/>
      <c r="I6662" s="33"/>
      <c r="J6662" s="33"/>
      <c r="K6662" s="33"/>
      <c r="L6662" s="33"/>
      <c r="M6662" s="33"/>
      <c r="N6662" s="33"/>
      <c r="O6662" s="33"/>
      <c r="P6662" s="33"/>
      <c r="Q6662" s="33"/>
      <c r="R6662" s="33"/>
      <c r="S6662" s="33"/>
      <c r="T6662" s="33"/>
    </row>
    <row r="6663" spans="4:20" x14ac:dyDescent="0.3">
      <c r="D6663" s="33"/>
      <c r="E6663" s="33"/>
      <c r="F6663" s="33"/>
      <c r="G6663" s="33"/>
      <c r="H6663" s="33"/>
      <c r="I6663" s="33"/>
      <c r="J6663" s="33"/>
      <c r="K6663" s="33"/>
      <c r="L6663" s="33"/>
      <c r="M6663" s="33"/>
      <c r="N6663" s="33"/>
      <c r="O6663" s="33"/>
      <c r="P6663" s="33"/>
      <c r="Q6663" s="33"/>
      <c r="R6663" s="33"/>
      <c r="S6663" s="33"/>
      <c r="T6663" s="33"/>
    </row>
    <row r="6664" spans="4:20" x14ac:dyDescent="0.3">
      <c r="D6664" s="33"/>
      <c r="E6664" s="33"/>
      <c r="F6664" s="33"/>
      <c r="G6664" s="33"/>
      <c r="H6664" s="33"/>
      <c r="I6664" s="33"/>
      <c r="J6664" s="33"/>
      <c r="K6664" s="33"/>
      <c r="L6664" s="33"/>
      <c r="M6664" s="33"/>
      <c r="N6664" s="33"/>
      <c r="O6664" s="33"/>
      <c r="P6664" s="33"/>
      <c r="Q6664" s="33"/>
      <c r="R6664" s="33"/>
      <c r="S6664" s="33"/>
      <c r="T6664" s="33"/>
    </row>
    <row r="6665" spans="4:20" x14ac:dyDescent="0.3">
      <c r="D6665" s="33"/>
      <c r="E6665" s="33"/>
      <c r="F6665" s="33"/>
      <c r="G6665" s="33"/>
      <c r="H6665" s="33"/>
      <c r="I6665" s="33"/>
      <c r="J6665" s="33"/>
      <c r="K6665" s="33"/>
      <c r="L6665" s="33"/>
      <c r="M6665" s="33"/>
      <c r="N6665" s="33"/>
      <c r="O6665" s="33"/>
      <c r="P6665" s="33"/>
      <c r="Q6665" s="33"/>
      <c r="R6665" s="33"/>
      <c r="S6665" s="33"/>
      <c r="T6665" s="33"/>
    </row>
    <row r="6666" spans="4:20" x14ac:dyDescent="0.3">
      <c r="D6666" s="33"/>
      <c r="E6666" s="33"/>
      <c r="F6666" s="33"/>
      <c r="G6666" s="33"/>
      <c r="H6666" s="33"/>
      <c r="I6666" s="33"/>
      <c r="J6666" s="33"/>
      <c r="K6666" s="33"/>
      <c r="L6666" s="33"/>
      <c r="M6666" s="33"/>
      <c r="N6666" s="33"/>
      <c r="O6666" s="33"/>
      <c r="P6666" s="33"/>
      <c r="Q6666" s="33"/>
      <c r="R6666" s="33"/>
      <c r="S6666" s="33"/>
      <c r="T6666" s="33"/>
    </row>
    <row r="6667" spans="4:20" x14ac:dyDescent="0.3">
      <c r="D6667" s="33"/>
      <c r="E6667" s="33"/>
      <c r="F6667" s="33"/>
      <c r="G6667" s="33"/>
      <c r="H6667" s="33"/>
      <c r="I6667" s="33"/>
      <c r="J6667" s="33"/>
      <c r="K6667" s="33"/>
      <c r="L6667" s="33"/>
      <c r="M6667" s="33"/>
      <c r="N6667" s="33"/>
      <c r="O6667" s="33"/>
      <c r="P6667" s="33"/>
      <c r="Q6667" s="33"/>
      <c r="R6667" s="33"/>
      <c r="S6667" s="33"/>
      <c r="T6667" s="33"/>
    </row>
    <row r="6668" spans="4:20" x14ac:dyDescent="0.3">
      <c r="D6668" s="33"/>
      <c r="E6668" s="33"/>
      <c r="F6668" s="33"/>
      <c r="G6668" s="33"/>
      <c r="H6668" s="33"/>
      <c r="I6668" s="33"/>
      <c r="J6668" s="33"/>
      <c r="K6668" s="33"/>
      <c r="L6668" s="33"/>
      <c r="M6668" s="33"/>
      <c r="N6668" s="33"/>
      <c r="O6668" s="33"/>
      <c r="P6668" s="33"/>
      <c r="Q6668" s="33"/>
      <c r="R6668" s="33"/>
      <c r="S6668" s="33"/>
      <c r="T6668" s="33"/>
    </row>
    <row r="6669" spans="4:20" x14ac:dyDescent="0.3">
      <c r="D6669" s="33"/>
      <c r="E6669" s="33"/>
      <c r="F6669" s="33"/>
      <c r="G6669" s="33"/>
      <c r="H6669" s="33"/>
      <c r="I6669" s="33"/>
      <c r="J6669" s="33"/>
      <c r="K6669" s="33"/>
      <c r="L6669" s="33"/>
      <c r="M6669" s="33"/>
      <c r="N6669" s="33"/>
      <c r="O6669" s="33"/>
      <c r="P6669" s="33"/>
      <c r="Q6669" s="33"/>
      <c r="R6669" s="33"/>
      <c r="S6669" s="33"/>
      <c r="T6669" s="33"/>
    </row>
    <row r="6670" spans="4:20" x14ac:dyDescent="0.3">
      <c r="D6670" s="33"/>
      <c r="E6670" s="33"/>
      <c r="F6670" s="33"/>
      <c r="G6670" s="33"/>
      <c r="H6670" s="33"/>
      <c r="I6670" s="33"/>
      <c r="J6670" s="33"/>
      <c r="K6670" s="33"/>
      <c r="L6670" s="33"/>
      <c r="M6670" s="33"/>
      <c r="N6670" s="33"/>
      <c r="O6670" s="33"/>
      <c r="P6670" s="33"/>
      <c r="Q6670" s="33"/>
      <c r="R6670" s="33"/>
      <c r="S6670" s="33"/>
      <c r="T6670" s="33"/>
    </row>
    <row r="6671" spans="4:20" x14ac:dyDescent="0.3">
      <c r="D6671" s="33"/>
      <c r="E6671" s="33"/>
      <c r="F6671" s="33"/>
      <c r="G6671" s="33"/>
      <c r="H6671" s="33"/>
      <c r="I6671" s="33"/>
      <c r="J6671" s="33"/>
      <c r="K6671" s="33"/>
      <c r="L6671" s="33"/>
      <c r="M6671" s="33"/>
      <c r="N6671" s="33"/>
      <c r="O6671" s="33"/>
      <c r="P6671" s="33"/>
      <c r="Q6671" s="33"/>
      <c r="R6671" s="33"/>
      <c r="S6671" s="33"/>
      <c r="T6671" s="33"/>
    </row>
    <row r="6672" spans="4:20" x14ac:dyDescent="0.3">
      <c r="D6672" s="33"/>
      <c r="E6672" s="33"/>
      <c r="F6672" s="33"/>
      <c r="G6672" s="33"/>
      <c r="H6672" s="33"/>
      <c r="I6672" s="33"/>
      <c r="J6672" s="33"/>
      <c r="K6672" s="33"/>
      <c r="L6672" s="33"/>
      <c r="M6672" s="33"/>
      <c r="N6672" s="33"/>
      <c r="O6672" s="33"/>
      <c r="P6672" s="33"/>
      <c r="Q6672" s="33"/>
      <c r="R6672" s="33"/>
      <c r="S6672" s="33"/>
      <c r="T6672" s="33"/>
    </row>
    <row r="6673" spans="4:20" x14ac:dyDescent="0.3">
      <c r="D6673" s="33"/>
      <c r="E6673" s="33"/>
      <c r="F6673" s="33"/>
      <c r="G6673" s="33"/>
      <c r="H6673" s="33"/>
      <c r="I6673" s="33"/>
      <c r="J6673" s="33"/>
      <c r="K6673" s="33"/>
      <c r="L6673" s="33"/>
      <c r="M6673" s="33"/>
      <c r="N6673" s="33"/>
      <c r="O6673" s="33"/>
      <c r="P6673" s="33"/>
      <c r="Q6673" s="33"/>
      <c r="R6673" s="33"/>
      <c r="S6673" s="33"/>
      <c r="T6673" s="33"/>
    </row>
    <row r="6674" spans="4:20" x14ac:dyDescent="0.3">
      <c r="D6674" s="33"/>
      <c r="E6674" s="33"/>
      <c r="F6674" s="33"/>
      <c r="G6674" s="33"/>
      <c r="H6674" s="33"/>
      <c r="I6674" s="33"/>
      <c r="J6674" s="33"/>
      <c r="K6674" s="33"/>
      <c r="L6674" s="33"/>
      <c r="M6674" s="33"/>
      <c r="N6674" s="33"/>
      <c r="O6674" s="33"/>
      <c r="P6674" s="33"/>
      <c r="Q6674" s="33"/>
      <c r="R6674" s="33"/>
      <c r="S6674" s="33"/>
      <c r="T6674" s="33"/>
    </row>
    <row r="6675" spans="4:20" x14ac:dyDescent="0.3">
      <c r="D6675" s="33"/>
      <c r="E6675" s="33"/>
      <c r="F6675" s="33"/>
      <c r="G6675" s="33"/>
      <c r="H6675" s="33"/>
      <c r="I6675" s="33"/>
      <c r="J6675" s="33"/>
      <c r="K6675" s="33"/>
      <c r="L6675" s="33"/>
      <c r="M6675" s="33"/>
      <c r="N6675" s="33"/>
      <c r="O6675" s="33"/>
      <c r="P6675" s="33"/>
      <c r="Q6675" s="33"/>
      <c r="R6675" s="33"/>
      <c r="S6675" s="33"/>
      <c r="T6675" s="33"/>
    </row>
    <row r="6676" spans="4:20" x14ac:dyDescent="0.3">
      <c r="D6676" s="33"/>
      <c r="E6676" s="33"/>
      <c r="F6676" s="33"/>
      <c r="G6676" s="33"/>
      <c r="H6676" s="33"/>
      <c r="I6676" s="33"/>
      <c r="J6676" s="33"/>
      <c r="K6676" s="33"/>
      <c r="L6676" s="33"/>
      <c r="M6676" s="33"/>
      <c r="N6676" s="33"/>
      <c r="O6676" s="33"/>
      <c r="P6676" s="33"/>
      <c r="Q6676" s="33"/>
      <c r="R6676" s="33"/>
      <c r="S6676" s="33"/>
      <c r="T6676" s="33"/>
    </row>
    <row r="6677" spans="4:20" x14ac:dyDescent="0.3">
      <c r="D6677" s="33"/>
      <c r="E6677" s="33"/>
      <c r="F6677" s="33"/>
      <c r="G6677" s="33"/>
      <c r="H6677" s="33"/>
      <c r="I6677" s="33"/>
      <c r="J6677" s="33"/>
      <c r="K6677" s="33"/>
      <c r="L6677" s="33"/>
      <c r="M6677" s="33"/>
      <c r="N6677" s="33"/>
      <c r="O6677" s="33"/>
      <c r="P6677" s="33"/>
      <c r="Q6677" s="33"/>
      <c r="R6677" s="33"/>
      <c r="S6677" s="33"/>
      <c r="T6677" s="33"/>
    </row>
    <row r="6678" spans="4:20" x14ac:dyDescent="0.3">
      <c r="D6678" s="33"/>
      <c r="E6678" s="33"/>
      <c r="F6678" s="33"/>
      <c r="G6678" s="33"/>
      <c r="H6678" s="33"/>
      <c r="I6678" s="33"/>
      <c r="J6678" s="33"/>
      <c r="K6678" s="33"/>
      <c r="L6678" s="33"/>
      <c r="M6678" s="33"/>
      <c r="N6678" s="33"/>
      <c r="O6678" s="33"/>
      <c r="P6678" s="33"/>
      <c r="Q6678" s="33"/>
      <c r="R6678" s="33"/>
      <c r="S6678" s="33"/>
      <c r="T6678" s="33"/>
    </row>
    <row r="6679" spans="4:20" x14ac:dyDescent="0.3">
      <c r="D6679" s="33"/>
      <c r="E6679" s="33"/>
      <c r="F6679" s="33"/>
      <c r="G6679" s="33"/>
      <c r="H6679" s="33"/>
      <c r="I6679" s="33"/>
      <c r="J6679" s="33"/>
      <c r="K6679" s="33"/>
      <c r="L6679" s="33"/>
      <c r="M6679" s="33"/>
      <c r="N6679" s="33"/>
      <c r="O6679" s="33"/>
      <c r="P6679" s="33"/>
      <c r="Q6679" s="33"/>
      <c r="R6679" s="33"/>
      <c r="S6679" s="33"/>
      <c r="T6679" s="33"/>
    </row>
    <row r="6680" spans="4:20" x14ac:dyDescent="0.3">
      <c r="D6680" s="33"/>
      <c r="E6680" s="33"/>
      <c r="F6680" s="33"/>
      <c r="G6680" s="33"/>
      <c r="H6680" s="33"/>
      <c r="I6680" s="33"/>
      <c r="J6680" s="33"/>
      <c r="K6680" s="33"/>
      <c r="L6680" s="33"/>
      <c r="M6680" s="33"/>
      <c r="N6680" s="33"/>
      <c r="O6680" s="33"/>
      <c r="P6680" s="33"/>
      <c r="Q6680" s="33"/>
      <c r="R6680" s="33"/>
      <c r="S6680" s="33"/>
      <c r="T6680" s="33"/>
    </row>
    <row r="6681" spans="4:20" x14ac:dyDescent="0.3">
      <c r="D6681" s="33"/>
      <c r="E6681" s="33"/>
      <c r="F6681" s="33"/>
      <c r="G6681" s="33"/>
      <c r="H6681" s="33"/>
      <c r="I6681" s="33"/>
      <c r="J6681" s="33"/>
      <c r="K6681" s="33"/>
      <c r="L6681" s="33"/>
      <c r="M6681" s="33"/>
      <c r="N6681" s="33"/>
      <c r="O6681" s="33"/>
      <c r="P6681" s="33"/>
      <c r="Q6681" s="33"/>
      <c r="R6681" s="33"/>
      <c r="S6681" s="33"/>
      <c r="T6681" s="33"/>
    </row>
    <row r="6682" spans="4:20" x14ac:dyDescent="0.3">
      <c r="D6682" s="33"/>
      <c r="E6682" s="33"/>
      <c r="F6682" s="33"/>
      <c r="G6682" s="33"/>
      <c r="H6682" s="33"/>
      <c r="I6682" s="33"/>
      <c r="J6682" s="33"/>
      <c r="K6682" s="33"/>
      <c r="L6682" s="33"/>
      <c r="M6682" s="33"/>
      <c r="N6682" s="33"/>
      <c r="O6682" s="33"/>
      <c r="P6682" s="33"/>
      <c r="Q6682" s="33"/>
      <c r="R6682" s="33"/>
      <c r="S6682" s="33"/>
      <c r="T6682" s="33"/>
    </row>
    <row r="6683" spans="4:20" x14ac:dyDescent="0.3">
      <c r="D6683" s="33"/>
      <c r="E6683" s="33"/>
      <c r="F6683" s="33"/>
      <c r="G6683" s="33"/>
      <c r="H6683" s="33"/>
      <c r="I6683" s="33"/>
      <c r="J6683" s="33"/>
      <c r="K6683" s="33"/>
      <c r="L6683" s="33"/>
      <c r="M6683" s="33"/>
      <c r="N6683" s="33"/>
      <c r="O6683" s="33"/>
      <c r="P6683" s="33"/>
      <c r="Q6683" s="33"/>
      <c r="R6683" s="33"/>
      <c r="S6683" s="33"/>
      <c r="T6683" s="33"/>
    </row>
    <row r="6684" spans="4:20" x14ac:dyDescent="0.3">
      <c r="D6684" s="33"/>
      <c r="E6684" s="33"/>
      <c r="F6684" s="33"/>
      <c r="G6684" s="33"/>
      <c r="H6684" s="33"/>
      <c r="I6684" s="33"/>
      <c r="J6684" s="33"/>
      <c r="K6684" s="33"/>
      <c r="L6684" s="33"/>
      <c r="M6684" s="33"/>
      <c r="N6684" s="33"/>
      <c r="O6684" s="33"/>
      <c r="P6684" s="33"/>
      <c r="Q6684" s="33"/>
      <c r="R6684" s="33"/>
      <c r="S6684" s="33"/>
      <c r="T6684" s="33"/>
    </row>
    <row r="6685" spans="4:20" x14ac:dyDescent="0.3">
      <c r="D6685" s="33"/>
      <c r="E6685" s="33"/>
      <c r="F6685" s="33"/>
      <c r="G6685" s="33"/>
      <c r="H6685" s="33"/>
      <c r="I6685" s="33"/>
      <c r="J6685" s="33"/>
      <c r="K6685" s="33"/>
      <c r="L6685" s="33"/>
      <c r="M6685" s="33"/>
      <c r="N6685" s="33"/>
      <c r="O6685" s="33"/>
      <c r="P6685" s="33"/>
      <c r="Q6685" s="33"/>
      <c r="R6685" s="33"/>
      <c r="S6685" s="33"/>
      <c r="T6685" s="33"/>
    </row>
    <row r="6686" spans="4:20" x14ac:dyDescent="0.3">
      <c r="D6686" s="33"/>
      <c r="E6686" s="33"/>
      <c r="F6686" s="33"/>
      <c r="G6686" s="33"/>
      <c r="H6686" s="33"/>
      <c r="I6686" s="33"/>
      <c r="J6686" s="33"/>
      <c r="K6686" s="33"/>
      <c r="L6686" s="33"/>
      <c r="M6686" s="33"/>
      <c r="N6686" s="33"/>
      <c r="O6686" s="33"/>
      <c r="P6686" s="33"/>
      <c r="Q6686" s="33"/>
      <c r="R6686" s="33"/>
      <c r="S6686" s="33"/>
      <c r="T6686" s="33"/>
    </row>
    <row r="6687" spans="4:20" x14ac:dyDescent="0.3">
      <c r="D6687" s="33"/>
      <c r="E6687" s="33"/>
      <c r="F6687" s="33"/>
      <c r="G6687" s="33"/>
      <c r="H6687" s="33"/>
      <c r="I6687" s="33"/>
      <c r="J6687" s="33"/>
      <c r="K6687" s="33"/>
      <c r="L6687" s="33"/>
      <c r="M6687" s="33"/>
      <c r="N6687" s="33"/>
      <c r="O6687" s="33"/>
      <c r="P6687" s="33"/>
      <c r="Q6687" s="33"/>
      <c r="R6687" s="33"/>
      <c r="S6687" s="33"/>
      <c r="T6687" s="33"/>
    </row>
    <row r="6688" spans="4:20" x14ac:dyDescent="0.3">
      <c r="D6688" s="33"/>
      <c r="E6688" s="33"/>
      <c r="F6688" s="33"/>
      <c r="G6688" s="33"/>
      <c r="H6688" s="33"/>
      <c r="I6688" s="33"/>
      <c r="J6688" s="33"/>
      <c r="K6688" s="33"/>
      <c r="L6688" s="33"/>
      <c r="M6688" s="33"/>
      <c r="N6688" s="33"/>
      <c r="O6688" s="33"/>
      <c r="P6688" s="33"/>
      <c r="Q6688" s="33"/>
      <c r="R6688" s="33"/>
      <c r="S6688" s="33"/>
      <c r="T6688" s="33"/>
    </row>
    <row r="6689" spans="4:20" x14ac:dyDescent="0.3">
      <c r="D6689" s="33"/>
      <c r="E6689" s="33"/>
      <c r="F6689" s="33"/>
      <c r="G6689" s="33"/>
      <c r="H6689" s="33"/>
      <c r="I6689" s="33"/>
      <c r="J6689" s="33"/>
      <c r="K6689" s="33"/>
      <c r="L6689" s="33"/>
      <c r="M6689" s="33"/>
      <c r="N6689" s="33"/>
      <c r="O6689" s="33"/>
      <c r="P6689" s="33"/>
      <c r="Q6689" s="33"/>
      <c r="R6689" s="33"/>
      <c r="S6689" s="33"/>
      <c r="T6689" s="33"/>
    </row>
    <row r="6690" spans="4:20" x14ac:dyDescent="0.3">
      <c r="D6690" s="33"/>
      <c r="E6690" s="33"/>
      <c r="F6690" s="33"/>
      <c r="G6690" s="33"/>
      <c r="H6690" s="33"/>
      <c r="I6690" s="33"/>
      <c r="J6690" s="33"/>
      <c r="K6690" s="33"/>
      <c r="L6690" s="33"/>
      <c r="M6690" s="33"/>
      <c r="N6690" s="33"/>
      <c r="O6690" s="33"/>
      <c r="P6690" s="33"/>
      <c r="Q6690" s="33"/>
      <c r="R6690" s="33"/>
      <c r="S6690" s="33"/>
      <c r="T6690" s="33"/>
    </row>
    <row r="6691" spans="4:20" x14ac:dyDescent="0.3">
      <c r="D6691" s="33"/>
      <c r="E6691" s="33"/>
      <c r="F6691" s="33"/>
      <c r="G6691" s="33"/>
      <c r="H6691" s="33"/>
      <c r="I6691" s="33"/>
      <c r="J6691" s="33"/>
      <c r="K6691" s="33"/>
      <c r="L6691" s="33"/>
      <c r="M6691" s="33"/>
      <c r="N6691" s="33"/>
      <c r="O6691" s="33"/>
      <c r="P6691" s="33"/>
      <c r="Q6691" s="33"/>
      <c r="R6691" s="33"/>
      <c r="S6691" s="33"/>
      <c r="T6691" s="33"/>
    </row>
    <row r="6692" spans="4:20" x14ac:dyDescent="0.3">
      <c r="D6692" s="33"/>
      <c r="E6692" s="33"/>
      <c r="F6692" s="33"/>
      <c r="G6692" s="33"/>
      <c r="H6692" s="33"/>
      <c r="I6692" s="33"/>
      <c r="J6692" s="33"/>
      <c r="K6692" s="33"/>
      <c r="L6692" s="33"/>
      <c r="M6692" s="33"/>
      <c r="N6692" s="33"/>
      <c r="O6692" s="33"/>
      <c r="P6692" s="33"/>
      <c r="Q6692" s="33"/>
      <c r="R6692" s="33"/>
      <c r="S6692" s="33"/>
      <c r="T6692" s="33"/>
    </row>
    <row r="6693" spans="4:20" x14ac:dyDescent="0.3">
      <c r="D6693" s="33"/>
      <c r="E6693" s="33"/>
      <c r="F6693" s="33"/>
      <c r="G6693" s="33"/>
      <c r="H6693" s="33"/>
      <c r="I6693" s="33"/>
      <c r="J6693" s="33"/>
      <c r="K6693" s="33"/>
      <c r="L6693" s="33"/>
      <c r="M6693" s="33"/>
      <c r="N6693" s="33"/>
      <c r="O6693" s="33"/>
      <c r="P6693" s="33"/>
      <c r="Q6693" s="33"/>
      <c r="R6693" s="33"/>
      <c r="S6693" s="33"/>
      <c r="T6693" s="33"/>
    </row>
    <row r="6694" spans="4:20" x14ac:dyDescent="0.3">
      <c r="D6694" s="33"/>
      <c r="E6694" s="33"/>
      <c r="F6694" s="33"/>
      <c r="G6694" s="33"/>
      <c r="H6694" s="33"/>
      <c r="I6694" s="33"/>
      <c r="J6694" s="33"/>
      <c r="K6694" s="33"/>
      <c r="L6694" s="33"/>
      <c r="M6694" s="33"/>
      <c r="N6694" s="33"/>
      <c r="O6694" s="33"/>
      <c r="P6694" s="33"/>
      <c r="Q6694" s="33"/>
      <c r="R6694" s="33"/>
      <c r="S6694" s="33"/>
      <c r="T6694" s="33"/>
    </row>
    <row r="6695" spans="4:20" x14ac:dyDescent="0.3">
      <c r="D6695" s="33"/>
      <c r="E6695" s="33"/>
      <c r="F6695" s="33"/>
      <c r="G6695" s="33"/>
      <c r="H6695" s="33"/>
      <c r="I6695" s="33"/>
      <c r="J6695" s="33"/>
      <c r="K6695" s="33"/>
      <c r="L6695" s="33"/>
      <c r="M6695" s="33"/>
      <c r="N6695" s="33"/>
      <c r="O6695" s="33"/>
      <c r="P6695" s="33"/>
      <c r="Q6695" s="33"/>
      <c r="R6695" s="33"/>
      <c r="S6695" s="33"/>
      <c r="T6695" s="33"/>
    </row>
    <row r="6696" spans="4:20" x14ac:dyDescent="0.3">
      <c r="D6696" s="33"/>
      <c r="E6696" s="33"/>
      <c r="F6696" s="33"/>
      <c r="G6696" s="33"/>
      <c r="H6696" s="33"/>
      <c r="I6696" s="33"/>
      <c r="J6696" s="33"/>
      <c r="K6696" s="33"/>
      <c r="L6696" s="33"/>
      <c r="M6696" s="33"/>
      <c r="N6696" s="33"/>
      <c r="O6696" s="33"/>
      <c r="P6696" s="33"/>
      <c r="Q6696" s="33"/>
      <c r="R6696" s="33"/>
      <c r="S6696" s="33"/>
      <c r="T6696" s="33"/>
    </row>
    <row r="6697" spans="4:20" x14ac:dyDescent="0.3">
      <c r="D6697" s="33"/>
      <c r="E6697" s="33"/>
      <c r="F6697" s="33"/>
      <c r="G6697" s="33"/>
      <c r="H6697" s="33"/>
      <c r="I6697" s="33"/>
      <c r="J6697" s="33"/>
      <c r="K6697" s="33"/>
      <c r="L6697" s="33"/>
      <c r="M6697" s="33"/>
      <c r="N6697" s="33"/>
      <c r="O6697" s="33"/>
      <c r="P6697" s="33"/>
      <c r="Q6697" s="33"/>
      <c r="R6697" s="33"/>
      <c r="S6697" s="33"/>
      <c r="T6697" s="33"/>
    </row>
    <row r="6698" spans="4:20" x14ac:dyDescent="0.3">
      <c r="D6698" s="33"/>
      <c r="E6698" s="33"/>
      <c r="F6698" s="33"/>
      <c r="G6698" s="33"/>
      <c r="H6698" s="33"/>
      <c r="I6698" s="33"/>
      <c r="J6698" s="33"/>
      <c r="K6698" s="33"/>
      <c r="L6698" s="33"/>
      <c r="M6698" s="33"/>
      <c r="N6698" s="33"/>
      <c r="O6698" s="33"/>
      <c r="P6698" s="33"/>
      <c r="Q6698" s="33"/>
      <c r="R6698" s="33"/>
      <c r="S6698" s="33"/>
      <c r="T6698" s="33"/>
    </row>
    <row r="6699" spans="4:20" x14ac:dyDescent="0.3">
      <c r="D6699" s="33"/>
      <c r="E6699" s="33"/>
      <c r="F6699" s="33"/>
      <c r="G6699" s="33"/>
      <c r="H6699" s="33"/>
      <c r="I6699" s="33"/>
      <c r="J6699" s="33"/>
      <c r="K6699" s="33"/>
      <c r="L6699" s="33"/>
      <c r="M6699" s="33"/>
      <c r="N6699" s="33"/>
      <c r="O6699" s="33"/>
      <c r="P6699" s="33"/>
      <c r="Q6699" s="33"/>
      <c r="R6699" s="33"/>
      <c r="S6699" s="33"/>
      <c r="T6699" s="33"/>
    </row>
    <row r="6700" spans="4:20" x14ac:dyDescent="0.3">
      <c r="D6700" s="33"/>
      <c r="E6700" s="33"/>
      <c r="F6700" s="33"/>
      <c r="G6700" s="33"/>
      <c r="H6700" s="33"/>
      <c r="I6700" s="33"/>
      <c r="J6700" s="33"/>
      <c r="K6700" s="33"/>
      <c r="L6700" s="33"/>
      <c r="M6700" s="33"/>
      <c r="N6700" s="33"/>
      <c r="O6700" s="33"/>
      <c r="P6700" s="33"/>
      <c r="Q6700" s="33"/>
      <c r="R6700" s="33"/>
      <c r="S6700" s="33"/>
      <c r="T6700" s="33"/>
    </row>
    <row r="6701" spans="4:20" x14ac:dyDescent="0.3">
      <c r="D6701" s="33"/>
      <c r="E6701" s="33"/>
      <c r="F6701" s="33"/>
      <c r="G6701" s="33"/>
      <c r="H6701" s="33"/>
      <c r="I6701" s="33"/>
      <c r="J6701" s="33"/>
      <c r="K6701" s="33"/>
      <c r="L6701" s="33"/>
      <c r="M6701" s="33"/>
      <c r="N6701" s="33"/>
      <c r="O6701" s="33"/>
      <c r="P6701" s="33"/>
      <c r="Q6701" s="33"/>
      <c r="R6701" s="33"/>
      <c r="S6701" s="33"/>
      <c r="T6701" s="33"/>
    </row>
    <row r="6702" spans="4:20" x14ac:dyDescent="0.3">
      <c r="D6702" s="33"/>
      <c r="E6702" s="33"/>
      <c r="F6702" s="33"/>
      <c r="G6702" s="33"/>
      <c r="H6702" s="33"/>
      <c r="I6702" s="33"/>
      <c r="J6702" s="33"/>
      <c r="K6702" s="33"/>
      <c r="L6702" s="33"/>
      <c r="M6702" s="33"/>
      <c r="N6702" s="33"/>
      <c r="O6702" s="33"/>
      <c r="P6702" s="33"/>
      <c r="Q6702" s="33"/>
      <c r="R6702" s="33"/>
      <c r="S6702" s="33"/>
      <c r="T6702" s="33"/>
    </row>
    <row r="6703" spans="4:20" x14ac:dyDescent="0.3">
      <c r="D6703" s="33"/>
      <c r="E6703" s="33"/>
      <c r="F6703" s="33"/>
      <c r="G6703" s="33"/>
      <c r="H6703" s="33"/>
      <c r="I6703" s="33"/>
      <c r="J6703" s="33"/>
      <c r="K6703" s="33"/>
      <c r="L6703" s="33"/>
      <c r="M6703" s="33"/>
      <c r="N6703" s="33"/>
      <c r="O6703" s="33"/>
      <c r="P6703" s="33"/>
      <c r="Q6703" s="33"/>
      <c r="R6703" s="33"/>
      <c r="S6703" s="33"/>
      <c r="T6703" s="33"/>
    </row>
    <row r="6704" spans="4:20" x14ac:dyDescent="0.3">
      <c r="D6704" s="33"/>
      <c r="E6704" s="33"/>
      <c r="F6704" s="33"/>
      <c r="G6704" s="33"/>
      <c r="H6704" s="33"/>
      <c r="I6704" s="33"/>
      <c r="J6704" s="33"/>
      <c r="K6704" s="33"/>
      <c r="L6704" s="33"/>
      <c r="M6704" s="33"/>
      <c r="N6704" s="33"/>
      <c r="O6704" s="33"/>
      <c r="P6704" s="33"/>
      <c r="Q6704" s="33"/>
      <c r="R6704" s="33"/>
      <c r="S6704" s="33"/>
      <c r="T6704" s="33"/>
    </row>
    <row r="6705" spans="4:20" x14ac:dyDescent="0.3">
      <c r="D6705" s="33"/>
      <c r="E6705" s="33"/>
      <c r="F6705" s="33"/>
      <c r="G6705" s="33"/>
      <c r="H6705" s="33"/>
      <c r="I6705" s="33"/>
      <c r="J6705" s="33"/>
      <c r="K6705" s="33"/>
      <c r="L6705" s="33"/>
      <c r="M6705" s="33"/>
      <c r="N6705" s="33"/>
      <c r="O6705" s="33"/>
      <c r="P6705" s="33"/>
      <c r="Q6705" s="33"/>
      <c r="R6705" s="33"/>
      <c r="S6705" s="33"/>
      <c r="T6705" s="33"/>
    </row>
    <row r="6706" spans="4:20" x14ac:dyDescent="0.3">
      <c r="D6706" s="33"/>
      <c r="E6706" s="33"/>
      <c r="F6706" s="33"/>
      <c r="G6706" s="33"/>
      <c r="H6706" s="33"/>
      <c r="I6706" s="33"/>
      <c r="J6706" s="33"/>
      <c r="K6706" s="33"/>
      <c r="L6706" s="33"/>
      <c r="M6706" s="33"/>
      <c r="N6706" s="33"/>
      <c r="O6706" s="33"/>
      <c r="P6706" s="33"/>
      <c r="Q6706" s="33"/>
      <c r="R6706" s="33"/>
      <c r="S6706" s="33"/>
      <c r="T6706" s="33"/>
    </row>
    <row r="6707" spans="4:20" x14ac:dyDescent="0.3">
      <c r="D6707" s="33"/>
      <c r="E6707" s="33"/>
      <c r="F6707" s="33"/>
      <c r="G6707" s="33"/>
      <c r="H6707" s="33"/>
      <c r="I6707" s="33"/>
      <c r="J6707" s="33"/>
      <c r="K6707" s="33"/>
      <c r="L6707" s="33"/>
      <c r="M6707" s="33"/>
      <c r="N6707" s="33"/>
      <c r="O6707" s="33"/>
      <c r="P6707" s="33"/>
      <c r="Q6707" s="33"/>
      <c r="R6707" s="33"/>
      <c r="S6707" s="33"/>
      <c r="T6707" s="33"/>
    </row>
    <row r="6708" spans="4:20" x14ac:dyDescent="0.3">
      <c r="D6708" s="33"/>
      <c r="E6708" s="33"/>
      <c r="F6708" s="33"/>
      <c r="G6708" s="33"/>
      <c r="H6708" s="33"/>
      <c r="I6708" s="33"/>
      <c r="J6708" s="33"/>
      <c r="K6708" s="33"/>
      <c r="L6708" s="33"/>
      <c r="M6708" s="33"/>
      <c r="N6708" s="33"/>
      <c r="O6708" s="33"/>
      <c r="P6708" s="33"/>
      <c r="Q6708" s="33"/>
      <c r="R6708" s="33"/>
      <c r="S6708" s="33"/>
      <c r="T6708" s="33"/>
    </row>
    <row r="6709" spans="4:20" x14ac:dyDescent="0.3">
      <c r="D6709" s="33"/>
      <c r="E6709" s="33"/>
      <c r="F6709" s="33"/>
      <c r="G6709" s="33"/>
      <c r="H6709" s="33"/>
      <c r="I6709" s="33"/>
      <c r="J6709" s="33"/>
      <c r="K6709" s="33"/>
      <c r="L6709" s="33"/>
      <c r="M6709" s="33"/>
      <c r="N6709" s="33"/>
      <c r="O6709" s="33"/>
      <c r="P6709" s="33"/>
      <c r="Q6709" s="33"/>
      <c r="R6709" s="33"/>
      <c r="S6709" s="33"/>
      <c r="T6709" s="33"/>
    </row>
    <row r="6710" spans="4:20" x14ac:dyDescent="0.3">
      <c r="D6710" s="33"/>
      <c r="E6710" s="33"/>
      <c r="F6710" s="33"/>
      <c r="G6710" s="33"/>
      <c r="H6710" s="33"/>
      <c r="I6710" s="33"/>
      <c r="J6710" s="33"/>
      <c r="K6710" s="33"/>
      <c r="L6710" s="33"/>
      <c r="M6710" s="33"/>
      <c r="N6710" s="33"/>
      <c r="O6710" s="33"/>
      <c r="P6710" s="33"/>
      <c r="Q6710" s="33"/>
      <c r="R6710" s="33"/>
      <c r="S6710" s="33"/>
      <c r="T6710" s="33"/>
    </row>
    <row r="6711" spans="4:20" x14ac:dyDescent="0.3">
      <c r="D6711" s="33"/>
      <c r="E6711" s="33"/>
      <c r="F6711" s="33"/>
      <c r="G6711" s="33"/>
      <c r="H6711" s="33"/>
      <c r="I6711" s="33"/>
      <c r="J6711" s="33"/>
      <c r="K6711" s="33"/>
      <c r="L6711" s="33"/>
      <c r="M6711" s="33"/>
      <c r="N6711" s="33"/>
      <c r="O6711" s="33"/>
      <c r="P6711" s="33"/>
      <c r="Q6711" s="33"/>
      <c r="R6711" s="33"/>
      <c r="S6711" s="33"/>
      <c r="T6711" s="33"/>
    </row>
    <row r="6712" spans="4:20" x14ac:dyDescent="0.3">
      <c r="D6712" s="33"/>
      <c r="E6712" s="33"/>
      <c r="F6712" s="33"/>
      <c r="G6712" s="33"/>
      <c r="H6712" s="33"/>
      <c r="I6712" s="33"/>
      <c r="J6712" s="33"/>
      <c r="K6712" s="33"/>
      <c r="L6712" s="33"/>
      <c r="M6712" s="33"/>
      <c r="N6712" s="33"/>
      <c r="O6712" s="33"/>
      <c r="P6712" s="33"/>
      <c r="Q6712" s="33"/>
      <c r="R6712" s="33"/>
      <c r="S6712" s="33"/>
      <c r="T6712" s="33"/>
    </row>
    <row r="6713" spans="4:20" x14ac:dyDescent="0.3">
      <c r="D6713" s="33"/>
      <c r="E6713" s="33"/>
      <c r="F6713" s="33"/>
      <c r="G6713" s="33"/>
      <c r="H6713" s="33"/>
      <c r="I6713" s="33"/>
      <c r="J6713" s="33"/>
      <c r="K6713" s="33"/>
      <c r="L6713" s="33"/>
      <c r="M6713" s="33"/>
      <c r="N6713" s="33"/>
      <c r="O6713" s="33"/>
      <c r="P6713" s="33"/>
      <c r="Q6713" s="33"/>
      <c r="R6713" s="33"/>
      <c r="S6713" s="33"/>
      <c r="T6713" s="33"/>
    </row>
    <row r="6714" spans="4:20" x14ac:dyDescent="0.3">
      <c r="D6714" s="33"/>
      <c r="E6714" s="33"/>
      <c r="F6714" s="33"/>
      <c r="G6714" s="33"/>
      <c r="H6714" s="33"/>
      <c r="I6714" s="33"/>
      <c r="J6714" s="33"/>
      <c r="K6714" s="33"/>
      <c r="L6714" s="33"/>
      <c r="M6714" s="33"/>
      <c r="N6714" s="33"/>
      <c r="O6714" s="33"/>
      <c r="P6714" s="33"/>
      <c r="Q6714" s="33"/>
      <c r="R6714" s="33"/>
      <c r="S6714" s="33"/>
      <c r="T6714" s="33"/>
    </row>
    <row r="6715" spans="4:20" x14ac:dyDescent="0.3">
      <c r="D6715" s="33"/>
      <c r="E6715" s="33"/>
      <c r="F6715" s="33"/>
      <c r="G6715" s="33"/>
      <c r="H6715" s="33"/>
      <c r="I6715" s="33"/>
      <c r="J6715" s="33"/>
      <c r="K6715" s="33"/>
      <c r="L6715" s="33"/>
      <c r="M6715" s="33"/>
      <c r="N6715" s="33"/>
      <c r="O6715" s="33"/>
      <c r="P6715" s="33"/>
      <c r="Q6715" s="33"/>
      <c r="R6715" s="33"/>
      <c r="S6715" s="33"/>
      <c r="T6715" s="33"/>
    </row>
    <row r="6716" spans="4:20" x14ac:dyDescent="0.3">
      <c r="D6716" s="33"/>
      <c r="E6716" s="33"/>
      <c r="F6716" s="33"/>
      <c r="G6716" s="33"/>
      <c r="H6716" s="33"/>
      <c r="I6716" s="33"/>
      <c r="J6716" s="33"/>
      <c r="K6716" s="33"/>
      <c r="L6716" s="33"/>
      <c r="M6716" s="33"/>
      <c r="N6716" s="33"/>
      <c r="O6716" s="33"/>
      <c r="P6716" s="33"/>
      <c r="Q6716" s="33"/>
      <c r="R6716" s="33"/>
      <c r="S6716" s="33"/>
      <c r="T6716" s="33"/>
    </row>
    <row r="6717" spans="4:20" x14ac:dyDescent="0.3">
      <c r="D6717" s="33"/>
      <c r="E6717" s="33"/>
      <c r="F6717" s="33"/>
      <c r="G6717" s="33"/>
      <c r="H6717" s="33"/>
      <c r="I6717" s="33"/>
      <c r="J6717" s="33"/>
      <c r="K6717" s="33"/>
      <c r="L6717" s="33"/>
      <c r="M6717" s="33"/>
      <c r="N6717" s="33"/>
      <c r="O6717" s="33"/>
      <c r="P6717" s="33"/>
      <c r="Q6717" s="33"/>
      <c r="R6717" s="33"/>
      <c r="S6717" s="33"/>
      <c r="T6717" s="33"/>
    </row>
    <row r="6718" spans="4:20" x14ac:dyDescent="0.3">
      <c r="D6718" s="33"/>
      <c r="E6718" s="33"/>
      <c r="F6718" s="33"/>
      <c r="G6718" s="33"/>
      <c r="H6718" s="33"/>
      <c r="I6718" s="33"/>
      <c r="J6718" s="33"/>
      <c r="K6718" s="33"/>
      <c r="L6718" s="33"/>
      <c r="M6718" s="33"/>
      <c r="N6718" s="33"/>
      <c r="O6718" s="33"/>
      <c r="P6718" s="33"/>
      <c r="Q6718" s="33"/>
      <c r="R6718" s="33"/>
      <c r="S6718" s="33"/>
      <c r="T6718" s="33"/>
    </row>
    <row r="6719" spans="4:20" x14ac:dyDescent="0.3">
      <c r="D6719" s="33"/>
      <c r="E6719" s="33"/>
      <c r="F6719" s="33"/>
      <c r="G6719" s="33"/>
      <c r="H6719" s="33"/>
      <c r="I6719" s="33"/>
      <c r="J6719" s="33"/>
      <c r="K6719" s="33"/>
      <c r="L6719" s="33"/>
      <c r="M6719" s="33"/>
      <c r="N6719" s="33"/>
      <c r="O6719" s="33"/>
      <c r="P6719" s="33"/>
      <c r="Q6719" s="33"/>
      <c r="R6719" s="33"/>
      <c r="S6719" s="33"/>
      <c r="T6719" s="33"/>
    </row>
    <row r="6720" spans="4:20" x14ac:dyDescent="0.3">
      <c r="D6720" s="33"/>
      <c r="E6720" s="33"/>
      <c r="F6720" s="33"/>
      <c r="G6720" s="33"/>
      <c r="H6720" s="33"/>
      <c r="I6720" s="33"/>
      <c r="J6720" s="33"/>
      <c r="K6720" s="33"/>
      <c r="L6720" s="33"/>
      <c r="M6720" s="33"/>
      <c r="N6720" s="33"/>
      <c r="O6720" s="33"/>
      <c r="P6720" s="33"/>
      <c r="Q6720" s="33"/>
      <c r="R6720" s="33"/>
      <c r="S6720" s="33"/>
      <c r="T6720" s="33"/>
    </row>
    <row r="6721" spans="4:20" x14ac:dyDescent="0.3">
      <c r="D6721" s="33"/>
      <c r="E6721" s="33"/>
      <c r="F6721" s="33"/>
      <c r="G6721" s="33"/>
      <c r="H6721" s="33"/>
      <c r="I6721" s="33"/>
      <c r="J6721" s="33"/>
      <c r="K6721" s="33"/>
      <c r="L6721" s="33"/>
      <c r="M6721" s="33"/>
      <c r="N6721" s="33"/>
      <c r="O6721" s="33"/>
      <c r="P6721" s="33"/>
      <c r="Q6721" s="33"/>
      <c r="R6721" s="33"/>
      <c r="S6721" s="33"/>
      <c r="T6721" s="33"/>
    </row>
    <row r="6722" spans="4:20" x14ac:dyDescent="0.3">
      <c r="D6722" s="33"/>
      <c r="E6722" s="33"/>
      <c r="F6722" s="33"/>
      <c r="G6722" s="33"/>
      <c r="H6722" s="33"/>
      <c r="I6722" s="33"/>
      <c r="J6722" s="33"/>
      <c r="K6722" s="33"/>
      <c r="L6722" s="33"/>
      <c r="M6722" s="33"/>
      <c r="N6722" s="33"/>
      <c r="O6722" s="33"/>
      <c r="P6722" s="33"/>
      <c r="Q6722" s="33"/>
      <c r="R6722" s="33"/>
      <c r="S6722" s="33"/>
      <c r="T6722" s="33"/>
    </row>
    <row r="6723" spans="4:20" x14ac:dyDescent="0.3">
      <c r="D6723" s="33"/>
      <c r="E6723" s="33"/>
      <c r="F6723" s="33"/>
      <c r="G6723" s="33"/>
      <c r="H6723" s="33"/>
      <c r="I6723" s="33"/>
      <c r="J6723" s="33"/>
      <c r="K6723" s="33"/>
      <c r="L6723" s="33"/>
      <c r="M6723" s="33"/>
      <c r="N6723" s="33"/>
      <c r="O6723" s="33"/>
      <c r="P6723" s="33"/>
      <c r="Q6723" s="33"/>
      <c r="R6723" s="33"/>
      <c r="S6723" s="33"/>
      <c r="T6723" s="33"/>
    </row>
    <row r="6724" spans="4:20" x14ac:dyDescent="0.3">
      <c r="D6724" s="33"/>
      <c r="E6724" s="33"/>
      <c r="F6724" s="33"/>
      <c r="G6724" s="33"/>
      <c r="H6724" s="33"/>
      <c r="I6724" s="33"/>
      <c r="J6724" s="33"/>
      <c r="K6724" s="33"/>
      <c r="L6724" s="33"/>
      <c r="M6724" s="33"/>
      <c r="N6724" s="33"/>
      <c r="O6724" s="33"/>
      <c r="P6724" s="33"/>
      <c r="Q6724" s="33"/>
      <c r="R6724" s="33"/>
      <c r="S6724" s="33"/>
      <c r="T6724" s="33"/>
    </row>
    <row r="6725" spans="4:20" x14ac:dyDescent="0.3">
      <c r="D6725" s="33"/>
      <c r="E6725" s="33"/>
      <c r="F6725" s="33"/>
      <c r="G6725" s="33"/>
      <c r="H6725" s="33"/>
      <c r="I6725" s="33"/>
      <c r="J6725" s="33"/>
      <c r="K6725" s="33"/>
      <c r="L6725" s="33"/>
      <c r="M6725" s="33"/>
      <c r="N6725" s="33"/>
      <c r="O6725" s="33"/>
      <c r="P6725" s="33"/>
      <c r="Q6725" s="33"/>
      <c r="R6725" s="33"/>
      <c r="S6725" s="33"/>
      <c r="T6725" s="33"/>
    </row>
    <row r="6726" spans="4:20" x14ac:dyDescent="0.3">
      <c r="D6726" s="33"/>
      <c r="E6726" s="33"/>
      <c r="F6726" s="33"/>
      <c r="G6726" s="33"/>
      <c r="H6726" s="33"/>
      <c r="I6726" s="33"/>
      <c r="J6726" s="33"/>
      <c r="K6726" s="33"/>
      <c r="L6726" s="33"/>
      <c r="M6726" s="33"/>
      <c r="N6726" s="33"/>
      <c r="O6726" s="33"/>
      <c r="P6726" s="33"/>
      <c r="Q6726" s="33"/>
      <c r="R6726" s="33"/>
      <c r="S6726" s="33"/>
      <c r="T6726" s="33"/>
    </row>
    <row r="6727" spans="4:20" x14ac:dyDescent="0.3">
      <c r="D6727" s="33"/>
      <c r="E6727" s="33"/>
      <c r="F6727" s="33"/>
      <c r="G6727" s="33"/>
      <c r="H6727" s="33"/>
      <c r="I6727" s="33"/>
      <c r="J6727" s="33"/>
      <c r="K6727" s="33"/>
      <c r="L6727" s="33"/>
      <c r="M6727" s="33"/>
      <c r="N6727" s="33"/>
      <c r="O6727" s="33"/>
      <c r="P6727" s="33"/>
      <c r="Q6727" s="33"/>
      <c r="R6727" s="33"/>
      <c r="S6727" s="33"/>
      <c r="T6727" s="33"/>
    </row>
    <row r="6728" spans="4:20" x14ac:dyDescent="0.3">
      <c r="D6728" s="33"/>
      <c r="E6728" s="33"/>
      <c r="F6728" s="33"/>
      <c r="G6728" s="33"/>
      <c r="H6728" s="33"/>
      <c r="I6728" s="33"/>
      <c r="J6728" s="33"/>
      <c r="K6728" s="33"/>
      <c r="L6728" s="33"/>
      <c r="M6728" s="33"/>
      <c r="N6728" s="33"/>
      <c r="O6728" s="33"/>
      <c r="P6728" s="33"/>
      <c r="Q6728" s="33"/>
      <c r="R6728" s="33"/>
      <c r="S6728" s="33"/>
      <c r="T6728" s="33"/>
    </row>
    <row r="6729" spans="4:20" x14ac:dyDescent="0.3">
      <c r="D6729" s="33"/>
      <c r="E6729" s="33"/>
      <c r="F6729" s="33"/>
      <c r="G6729" s="33"/>
      <c r="H6729" s="33"/>
      <c r="I6729" s="33"/>
      <c r="J6729" s="33"/>
      <c r="K6729" s="33"/>
      <c r="L6729" s="33"/>
      <c r="M6729" s="33"/>
      <c r="N6729" s="33"/>
      <c r="O6729" s="33"/>
      <c r="P6729" s="33"/>
      <c r="Q6729" s="33"/>
      <c r="R6729" s="33"/>
      <c r="S6729" s="33"/>
      <c r="T6729" s="33"/>
    </row>
    <row r="6730" spans="4:20" x14ac:dyDescent="0.3">
      <c r="D6730" s="33"/>
      <c r="E6730" s="33"/>
      <c r="F6730" s="33"/>
      <c r="G6730" s="33"/>
      <c r="H6730" s="33"/>
      <c r="I6730" s="33"/>
      <c r="J6730" s="33"/>
      <c r="K6730" s="33"/>
      <c r="L6730" s="33"/>
      <c r="M6730" s="33"/>
      <c r="N6730" s="33"/>
      <c r="O6730" s="33"/>
      <c r="P6730" s="33"/>
      <c r="Q6730" s="33"/>
      <c r="R6730" s="33"/>
      <c r="S6730" s="33"/>
      <c r="T6730" s="33"/>
    </row>
    <row r="6731" spans="4:20" x14ac:dyDescent="0.3">
      <c r="D6731" s="33"/>
      <c r="E6731" s="33"/>
      <c r="F6731" s="33"/>
      <c r="G6731" s="33"/>
      <c r="H6731" s="33"/>
      <c r="I6731" s="33"/>
      <c r="J6731" s="33"/>
      <c r="K6731" s="33"/>
      <c r="L6731" s="33"/>
      <c r="M6731" s="33"/>
      <c r="N6731" s="33"/>
      <c r="O6731" s="33"/>
      <c r="P6731" s="33"/>
      <c r="Q6731" s="33"/>
      <c r="R6731" s="33"/>
      <c r="S6731" s="33"/>
      <c r="T6731" s="33"/>
    </row>
    <row r="6732" spans="4:20" x14ac:dyDescent="0.3">
      <c r="D6732" s="33"/>
      <c r="E6732" s="33"/>
      <c r="F6732" s="33"/>
      <c r="G6732" s="33"/>
      <c r="H6732" s="33"/>
      <c r="I6732" s="33"/>
      <c r="J6732" s="33"/>
      <c r="K6732" s="33"/>
      <c r="L6732" s="33"/>
      <c r="M6732" s="33"/>
      <c r="N6732" s="33"/>
      <c r="O6732" s="33"/>
      <c r="P6732" s="33"/>
      <c r="Q6732" s="33"/>
      <c r="R6732" s="33"/>
      <c r="S6732" s="33"/>
      <c r="T6732" s="33"/>
    </row>
    <row r="6733" spans="4:20" x14ac:dyDescent="0.3">
      <c r="D6733" s="33"/>
      <c r="E6733" s="33"/>
      <c r="F6733" s="33"/>
      <c r="G6733" s="33"/>
      <c r="H6733" s="33"/>
      <c r="I6733" s="33"/>
      <c r="J6733" s="33"/>
      <c r="K6733" s="33"/>
      <c r="L6733" s="33"/>
      <c r="M6733" s="33"/>
      <c r="N6733" s="33"/>
      <c r="O6733" s="33"/>
      <c r="P6733" s="33"/>
      <c r="Q6733" s="33"/>
      <c r="R6733" s="33"/>
      <c r="S6733" s="33"/>
      <c r="T6733" s="33"/>
    </row>
    <row r="6734" spans="4:20" x14ac:dyDescent="0.3">
      <c r="D6734" s="33"/>
      <c r="E6734" s="33"/>
      <c r="F6734" s="33"/>
      <c r="G6734" s="33"/>
      <c r="H6734" s="33"/>
      <c r="I6734" s="33"/>
      <c r="J6734" s="33"/>
      <c r="K6734" s="33"/>
      <c r="L6734" s="33"/>
      <c r="M6734" s="33"/>
      <c r="N6734" s="33"/>
      <c r="O6734" s="33"/>
      <c r="P6734" s="33"/>
      <c r="Q6734" s="33"/>
      <c r="R6734" s="33"/>
      <c r="S6734" s="33"/>
      <c r="T6734" s="33"/>
    </row>
    <row r="6735" spans="4:20" x14ac:dyDescent="0.3">
      <c r="D6735" s="33"/>
      <c r="E6735" s="33"/>
      <c r="F6735" s="33"/>
      <c r="G6735" s="33"/>
      <c r="H6735" s="33"/>
      <c r="I6735" s="33"/>
      <c r="J6735" s="33"/>
      <c r="K6735" s="33"/>
      <c r="L6735" s="33"/>
      <c r="M6735" s="33"/>
      <c r="N6735" s="33"/>
      <c r="O6735" s="33"/>
      <c r="P6735" s="33"/>
      <c r="Q6735" s="33"/>
      <c r="R6735" s="33"/>
      <c r="S6735" s="33"/>
      <c r="T6735" s="33"/>
    </row>
    <row r="6736" spans="4:20" x14ac:dyDescent="0.3">
      <c r="D6736" s="33"/>
      <c r="E6736" s="33"/>
      <c r="F6736" s="33"/>
      <c r="G6736" s="33"/>
      <c r="H6736" s="33"/>
      <c r="I6736" s="33"/>
      <c r="J6736" s="33"/>
      <c r="K6736" s="33"/>
      <c r="L6736" s="33"/>
      <c r="M6736" s="33"/>
      <c r="N6736" s="33"/>
      <c r="O6736" s="33"/>
      <c r="P6736" s="33"/>
      <c r="Q6736" s="33"/>
      <c r="R6736" s="33"/>
      <c r="S6736" s="33"/>
      <c r="T6736" s="33"/>
    </row>
    <row r="6737" spans="4:20" x14ac:dyDescent="0.3">
      <c r="D6737" s="33"/>
      <c r="E6737" s="33"/>
      <c r="F6737" s="33"/>
      <c r="G6737" s="33"/>
      <c r="H6737" s="33"/>
      <c r="I6737" s="33"/>
      <c r="J6737" s="33"/>
      <c r="K6737" s="33"/>
      <c r="L6737" s="33"/>
      <c r="M6737" s="33"/>
      <c r="N6737" s="33"/>
      <c r="O6737" s="33"/>
      <c r="P6737" s="33"/>
      <c r="Q6737" s="33"/>
      <c r="R6737" s="33"/>
      <c r="S6737" s="33"/>
      <c r="T6737" s="33"/>
    </row>
    <row r="6738" spans="4:20" x14ac:dyDescent="0.3">
      <c r="D6738" s="33"/>
      <c r="E6738" s="33"/>
      <c r="F6738" s="33"/>
      <c r="G6738" s="33"/>
      <c r="H6738" s="33"/>
      <c r="I6738" s="33"/>
      <c r="J6738" s="33"/>
      <c r="K6738" s="33"/>
      <c r="L6738" s="33"/>
      <c r="M6738" s="33"/>
      <c r="N6738" s="33"/>
      <c r="O6738" s="33"/>
      <c r="P6738" s="33"/>
      <c r="Q6738" s="33"/>
      <c r="R6738" s="33"/>
      <c r="S6738" s="33"/>
      <c r="T6738" s="33"/>
    </row>
    <row r="6739" spans="4:20" x14ac:dyDescent="0.3">
      <c r="D6739" s="33"/>
      <c r="E6739" s="33"/>
      <c r="F6739" s="33"/>
      <c r="G6739" s="33"/>
      <c r="H6739" s="33"/>
      <c r="I6739" s="33"/>
      <c r="J6739" s="33"/>
      <c r="K6739" s="33"/>
      <c r="L6739" s="33"/>
      <c r="M6739" s="33"/>
      <c r="N6739" s="33"/>
      <c r="O6739" s="33"/>
      <c r="P6739" s="33"/>
      <c r="Q6739" s="33"/>
      <c r="R6739" s="33"/>
      <c r="S6739" s="33"/>
      <c r="T6739" s="33"/>
    </row>
    <row r="6740" spans="4:20" x14ac:dyDescent="0.3">
      <c r="D6740" s="33"/>
      <c r="E6740" s="33"/>
      <c r="F6740" s="33"/>
      <c r="G6740" s="33"/>
      <c r="H6740" s="33"/>
      <c r="I6740" s="33"/>
      <c r="J6740" s="33"/>
      <c r="K6740" s="33"/>
      <c r="L6740" s="33"/>
      <c r="M6740" s="33"/>
      <c r="N6740" s="33"/>
      <c r="O6740" s="33"/>
      <c r="P6740" s="33"/>
      <c r="Q6740" s="33"/>
      <c r="R6740" s="33"/>
      <c r="S6740" s="33"/>
      <c r="T6740" s="33"/>
    </row>
    <row r="6741" spans="4:20" x14ac:dyDescent="0.3">
      <c r="D6741" s="33"/>
      <c r="E6741" s="33"/>
      <c r="F6741" s="33"/>
      <c r="G6741" s="33"/>
      <c r="H6741" s="33"/>
      <c r="I6741" s="33"/>
      <c r="J6741" s="33"/>
      <c r="K6741" s="33"/>
      <c r="L6741" s="33"/>
      <c r="M6741" s="33"/>
      <c r="N6741" s="33"/>
      <c r="O6741" s="33"/>
      <c r="P6741" s="33"/>
      <c r="Q6741" s="33"/>
      <c r="R6741" s="33"/>
      <c r="S6741" s="33"/>
      <c r="T6741" s="33"/>
    </row>
    <row r="6742" spans="4:20" x14ac:dyDescent="0.3">
      <c r="D6742" s="33"/>
      <c r="E6742" s="33"/>
      <c r="F6742" s="33"/>
      <c r="G6742" s="33"/>
      <c r="H6742" s="33"/>
      <c r="I6742" s="33"/>
      <c r="J6742" s="33"/>
      <c r="K6742" s="33"/>
      <c r="L6742" s="33"/>
      <c r="M6742" s="33"/>
      <c r="N6742" s="33"/>
      <c r="O6742" s="33"/>
      <c r="P6742" s="33"/>
      <c r="Q6742" s="33"/>
      <c r="R6742" s="33"/>
      <c r="S6742" s="33"/>
      <c r="T6742" s="33"/>
    </row>
    <row r="6743" spans="4:20" x14ac:dyDescent="0.3">
      <c r="D6743" s="33"/>
      <c r="E6743" s="33"/>
      <c r="F6743" s="33"/>
      <c r="G6743" s="33"/>
      <c r="H6743" s="33"/>
      <c r="I6743" s="33"/>
      <c r="J6743" s="33"/>
      <c r="K6743" s="33"/>
      <c r="L6743" s="33"/>
      <c r="M6743" s="33"/>
      <c r="N6743" s="33"/>
      <c r="O6743" s="33"/>
      <c r="P6743" s="33"/>
      <c r="Q6743" s="33"/>
      <c r="R6743" s="33"/>
      <c r="S6743" s="33"/>
      <c r="T6743" s="33"/>
    </row>
    <row r="6744" spans="4:20" x14ac:dyDescent="0.3">
      <c r="D6744" s="33"/>
      <c r="E6744" s="33"/>
      <c r="F6744" s="33"/>
      <c r="G6744" s="33"/>
      <c r="H6744" s="33"/>
      <c r="I6744" s="33"/>
      <c r="J6744" s="33"/>
      <c r="K6744" s="33"/>
      <c r="L6744" s="33"/>
      <c r="M6744" s="33"/>
      <c r="N6744" s="33"/>
      <c r="O6744" s="33"/>
      <c r="P6744" s="33"/>
      <c r="Q6744" s="33"/>
      <c r="R6744" s="33"/>
      <c r="S6744" s="33"/>
      <c r="T6744" s="33"/>
    </row>
    <row r="6745" spans="4:20" x14ac:dyDescent="0.3">
      <c r="D6745" s="33"/>
      <c r="E6745" s="33"/>
      <c r="F6745" s="33"/>
      <c r="G6745" s="33"/>
      <c r="H6745" s="33"/>
      <c r="I6745" s="33"/>
      <c r="J6745" s="33"/>
      <c r="K6745" s="33"/>
      <c r="L6745" s="33"/>
      <c r="M6745" s="33"/>
      <c r="N6745" s="33"/>
      <c r="O6745" s="33"/>
      <c r="P6745" s="33"/>
      <c r="Q6745" s="33"/>
      <c r="R6745" s="33"/>
      <c r="S6745" s="33"/>
      <c r="T6745" s="33"/>
    </row>
    <row r="6746" spans="4:20" x14ac:dyDescent="0.3">
      <c r="D6746" s="33"/>
      <c r="E6746" s="33"/>
      <c r="F6746" s="33"/>
      <c r="G6746" s="33"/>
      <c r="H6746" s="33"/>
      <c r="I6746" s="33"/>
      <c r="J6746" s="33"/>
      <c r="K6746" s="33"/>
      <c r="L6746" s="33"/>
      <c r="M6746" s="33"/>
      <c r="N6746" s="33"/>
      <c r="O6746" s="33"/>
      <c r="P6746" s="33"/>
      <c r="Q6746" s="33"/>
      <c r="R6746" s="33"/>
      <c r="S6746" s="33"/>
      <c r="T6746" s="33"/>
    </row>
    <row r="6747" spans="4:20" x14ac:dyDescent="0.3">
      <c r="D6747" s="33"/>
      <c r="E6747" s="33"/>
      <c r="F6747" s="33"/>
      <c r="G6747" s="33"/>
      <c r="H6747" s="33"/>
      <c r="I6747" s="33"/>
      <c r="J6747" s="33"/>
      <c r="K6747" s="33"/>
      <c r="L6747" s="33"/>
      <c r="M6747" s="33"/>
      <c r="N6747" s="33"/>
      <c r="O6747" s="33"/>
      <c r="P6747" s="33"/>
      <c r="Q6747" s="33"/>
      <c r="R6747" s="33"/>
      <c r="S6747" s="33"/>
      <c r="T6747" s="33"/>
    </row>
    <row r="6748" spans="4:20" x14ac:dyDescent="0.3">
      <c r="D6748" s="33"/>
      <c r="E6748" s="33"/>
      <c r="F6748" s="33"/>
      <c r="G6748" s="33"/>
      <c r="H6748" s="33"/>
      <c r="I6748" s="33"/>
      <c r="J6748" s="33"/>
      <c r="K6748" s="33"/>
      <c r="L6748" s="33"/>
      <c r="M6748" s="33"/>
      <c r="N6748" s="33"/>
      <c r="O6748" s="33"/>
      <c r="P6748" s="33"/>
      <c r="Q6748" s="33"/>
      <c r="R6748" s="33"/>
      <c r="S6748" s="33"/>
      <c r="T6748" s="33"/>
    </row>
    <row r="6749" spans="4:20" x14ac:dyDescent="0.3">
      <c r="D6749" s="33"/>
      <c r="E6749" s="33"/>
      <c r="F6749" s="33"/>
      <c r="G6749" s="33"/>
      <c r="H6749" s="33"/>
      <c r="I6749" s="33"/>
      <c r="J6749" s="33"/>
      <c r="K6749" s="33"/>
      <c r="L6749" s="33"/>
      <c r="M6749" s="33"/>
      <c r="N6749" s="33"/>
      <c r="O6749" s="33"/>
      <c r="P6749" s="33"/>
      <c r="Q6749" s="33"/>
      <c r="R6749" s="33"/>
      <c r="S6749" s="33"/>
      <c r="T6749" s="33"/>
    </row>
    <row r="6750" spans="4:20" x14ac:dyDescent="0.3">
      <c r="D6750" s="33"/>
      <c r="E6750" s="33"/>
      <c r="F6750" s="33"/>
      <c r="G6750" s="33"/>
      <c r="H6750" s="33"/>
      <c r="I6750" s="33"/>
      <c r="J6750" s="33"/>
      <c r="K6750" s="33"/>
      <c r="L6750" s="33"/>
      <c r="M6750" s="33"/>
      <c r="N6750" s="33"/>
      <c r="O6750" s="33"/>
      <c r="P6750" s="33"/>
      <c r="Q6750" s="33"/>
      <c r="R6750" s="33"/>
      <c r="S6750" s="33"/>
      <c r="T6750" s="33"/>
    </row>
    <row r="6751" spans="4:20" x14ac:dyDescent="0.3">
      <c r="D6751" s="33"/>
      <c r="E6751" s="33"/>
      <c r="F6751" s="33"/>
      <c r="G6751" s="33"/>
      <c r="H6751" s="33"/>
      <c r="I6751" s="33"/>
      <c r="J6751" s="33"/>
      <c r="K6751" s="33"/>
      <c r="L6751" s="33"/>
      <c r="M6751" s="33"/>
      <c r="N6751" s="33"/>
      <c r="O6751" s="33"/>
      <c r="P6751" s="33"/>
      <c r="Q6751" s="33"/>
      <c r="R6751" s="33"/>
      <c r="S6751" s="33"/>
      <c r="T6751" s="33"/>
    </row>
    <row r="6752" spans="4:20" x14ac:dyDescent="0.3">
      <c r="D6752" s="33"/>
      <c r="E6752" s="33"/>
      <c r="F6752" s="33"/>
      <c r="G6752" s="33"/>
      <c r="H6752" s="33"/>
      <c r="I6752" s="33"/>
      <c r="J6752" s="33"/>
      <c r="K6752" s="33"/>
      <c r="L6752" s="33"/>
      <c r="M6752" s="33"/>
      <c r="N6752" s="33"/>
      <c r="O6752" s="33"/>
      <c r="P6752" s="33"/>
      <c r="Q6752" s="33"/>
      <c r="R6752" s="33"/>
      <c r="S6752" s="33"/>
      <c r="T6752" s="33"/>
    </row>
    <row r="6753" spans="4:20" x14ac:dyDescent="0.3">
      <c r="D6753" s="33"/>
      <c r="E6753" s="33"/>
      <c r="F6753" s="33"/>
      <c r="G6753" s="33"/>
      <c r="H6753" s="33"/>
      <c r="I6753" s="33"/>
      <c r="J6753" s="33"/>
      <c r="K6753" s="33"/>
      <c r="L6753" s="33"/>
      <c r="M6753" s="33"/>
      <c r="N6753" s="33"/>
      <c r="O6753" s="33"/>
      <c r="P6753" s="33"/>
      <c r="Q6753" s="33"/>
      <c r="R6753" s="33"/>
      <c r="S6753" s="33"/>
      <c r="T6753" s="33"/>
    </row>
    <row r="6754" spans="4:20" x14ac:dyDescent="0.3">
      <c r="D6754" s="33"/>
      <c r="E6754" s="33"/>
      <c r="F6754" s="33"/>
      <c r="G6754" s="33"/>
      <c r="H6754" s="33"/>
      <c r="I6754" s="33"/>
      <c r="J6754" s="33"/>
      <c r="K6754" s="33"/>
      <c r="L6754" s="33"/>
      <c r="M6754" s="33"/>
      <c r="N6754" s="33"/>
      <c r="O6754" s="33"/>
      <c r="P6754" s="33"/>
      <c r="Q6754" s="33"/>
      <c r="R6754" s="33"/>
      <c r="S6754" s="33"/>
      <c r="T6754" s="33"/>
    </row>
    <row r="6755" spans="4:20" x14ac:dyDescent="0.3">
      <c r="D6755" s="33"/>
      <c r="E6755" s="33"/>
      <c r="F6755" s="33"/>
      <c r="G6755" s="33"/>
      <c r="H6755" s="33"/>
      <c r="I6755" s="33"/>
      <c r="J6755" s="33"/>
      <c r="K6755" s="33"/>
      <c r="L6755" s="33"/>
      <c r="M6755" s="33"/>
      <c r="N6755" s="33"/>
      <c r="O6755" s="33"/>
      <c r="P6755" s="33"/>
      <c r="Q6755" s="33"/>
      <c r="R6755" s="33"/>
      <c r="S6755" s="33"/>
      <c r="T6755" s="33"/>
    </row>
    <row r="6756" spans="4:20" x14ac:dyDescent="0.3">
      <c r="D6756" s="33"/>
      <c r="E6756" s="33"/>
      <c r="F6756" s="33"/>
      <c r="G6756" s="33"/>
      <c r="H6756" s="33"/>
      <c r="I6756" s="33"/>
      <c r="J6756" s="33"/>
      <c r="K6756" s="33"/>
      <c r="L6756" s="33"/>
      <c r="M6756" s="33"/>
      <c r="N6756" s="33"/>
      <c r="O6756" s="33"/>
      <c r="P6756" s="33"/>
      <c r="Q6756" s="33"/>
      <c r="R6756" s="33"/>
      <c r="S6756" s="33"/>
      <c r="T6756" s="33"/>
    </row>
    <row r="6757" spans="4:20" x14ac:dyDescent="0.3">
      <c r="D6757" s="33"/>
      <c r="E6757" s="33"/>
      <c r="F6757" s="33"/>
      <c r="G6757" s="33"/>
      <c r="H6757" s="33"/>
      <c r="I6757" s="33"/>
      <c r="J6757" s="33"/>
      <c r="K6757" s="33"/>
      <c r="L6757" s="33"/>
      <c r="M6757" s="33"/>
      <c r="N6757" s="33"/>
      <c r="O6757" s="33"/>
      <c r="P6757" s="33"/>
      <c r="Q6757" s="33"/>
      <c r="R6757" s="33"/>
      <c r="S6757" s="33"/>
      <c r="T6757" s="33"/>
    </row>
    <row r="6758" spans="4:20" x14ac:dyDescent="0.3">
      <c r="D6758" s="33"/>
      <c r="E6758" s="33"/>
      <c r="F6758" s="33"/>
      <c r="G6758" s="33"/>
      <c r="H6758" s="33"/>
      <c r="I6758" s="33"/>
      <c r="J6758" s="33"/>
      <c r="K6758" s="33"/>
      <c r="L6758" s="33"/>
      <c r="M6758" s="33"/>
      <c r="N6758" s="33"/>
      <c r="O6758" s="33"/>
      <c r="P6758" s="33"/>
      <c r="Q6758" s="33"/>
      <c r="R6758" s="33"/>
      <c r="S6758" s="33"/>
      <c r="T6758" s="33"/>
    </row>
    <row r="6759" spans="4:20" x14ac:dyDescent="0.3">
      <c r="D6759" s="33"/>
      <c r="E6759" s="33"/>
      <c r="F6759" s="33"/>
      <c r="G6759" s="33"/>
      <c r="H6759" s="33"/>
      <c r="I6759" s="33"/>
      <c r="J6759" s="33"/>
      <c r="K6759" s="33"/>
      <c r="L6759" s="33"/>
      <c r="M6759" s="33"/>
      <c r="N6759" s="33"/>
      <c r="O6759" s="33"/>
      <c r="P6759" s="33"/>
      <c r="Q6759" s="33"/>
      <c r="R6759" s="33"/>
      <c r="S6759" s="33"/>
      <c r="T6759" s="33"/>
    </row>
    <row r="6760" spans="4:20" x14ac:dyDescent="0.3">
      <c r="D6760" s="33"/>
      <c r="E6760" s="33"/>
      <c r="F6760" s="33"/>
      <c r="G6760" s="33"/>
      <c r="H6760" s="33"/>
      <c r="I6760" s="33"/>
      <c r="J6760" s="33"/>
      <c r="K6760" s="33"/>
      <c r="L6760" s="33"/>
      <c r="M6760" s="33"/>
      <c r="N6760" s="33"/>
      <c r="O6760" s="33"/>
      <c r="P6760" s="33"/>
      <c r="Q6760" s="33"/>
      <c r="R6760" s="33"/>
      <c r="S6760" s="33"/>
      <c r="T6760" s="33"/>
    </row>
    <row r="6761" spans="4:20" x14ac:dyDescent="0.3">
      <c r="D6761" s="33"/>
      <c r="E6761" s="33"/>
      <c r="F6761" s="33"/>
      <c r="G6761" s="33"/>
      <c r="H6761" s="33"/>
      <c r="I6761" s="33"/>
      <c r="J6761" s="33"/>
      <c r="K6761" s="33"/>
      <c r="L6761" s="33"/>
      <c r="M6761" s="33"/>
      <c r="N6761" s="33"/>
      <c r="O6761" s="33"/>
      <c r="P6761" s="33"/>
      <c r="Q6761" s="33"/>
      <c r="R6761" s="33"/>
      <c r="S6761" s="33"/>
      <c r="T6761" s="33"/>
    </row>
    <row r="6762" spans="4:20" x14ac:dyDescent="0.3">
      <c r="D6762" s="33"/>
      <c r="E6762" s="33"/>
      <c r="F6762" s="33"/>
      <c r="G6762" s="33"/>
      <c r="H6762" s="33"/>
      <c r="I6762" s="33"/>
      <c r="J6762" s="33"/>
      <c r="K6762" s="33"/>
      <c r="L6762" s="33"/>
      <c r="M6762" s="33"/>
      <c r="N6762" s="33"/>
      <c r="O6762" s="33"/>
      <c r="P6762" s="33"/>
      <c r="Q6762" s="33"/>
      <c r="R6762" s="33"/>
      <c r="S6762" s="33"/>
      <c r="T6762" s="33"/>
    </row>
    <row r="6763" spans="4:20" x14ac:dyDescent="0.3">
      <c r="D6763" s="33"/>
      <c r="E6763" s="33"/>
      <c r="F6763" s="33"/>
      <c r="G6763" s="33"/>
      <c r="H6763" s="33"/>
      <c r="I6763" s="33"/>
      <c r="J6763" s="33"/>
      <c r="K6763" s="33"/>
      <c r="L6763" s="33"/>
      <c r="M6763" s="33"/>
      <c r="N6763" s="33"/>
      <c r="O6763" s="33"/>
      <c r="P6763" s="33"/>
      <c r="Q6763" s="33"/>
      <c r="R6763" s="33"/>
      <c r="S6763" s="33"/>
      <c r="T6763" s="33"/>
    </row>
    <row r="6764" spans="4:20" x14ac:dyDescent="0.3">
      <c r="D6764" s="33"/>
      <c r="E6764" s="33"/>
      <c r="F6764" s="33"/>
      <c r="G6764" s="33"/>
      <c r="H6764" s="33"/>
      <c r="I6764" s="33"/>
      <c r="J6764" s="33"/>
      <c r="K6764" s="33"/>
      <c r="L6764" s="33"/>
      <c r="M6764" s="33"/>
      <c r="N6764" s="33"/>
      <c r="O6764" s="33"/>
      <c r="P6764" s="33"/>
      <c r="Q6764" s="33"/>
      <c r="R6764" s="33"/>
      <c r="S6764" s="33"/>
      <c r="T6764" s="33"/>
    </row>
    <row r="6765" spans="4:20" x14ac:dyDescent="0.3">
      <c r="D6765" s="33"/>
      <c r="E6765" s="33"/>
      <c r="F6765" s="33"/>
      <c r="G6765" s="33"/>
      <c r="H6765" s="33"/>
      <c r="I6765" s="33"/>
      <c r="J6765" s="33"/>
      <c r="K6765" s="33"/>
      <c r="L6765" s="33"/>
      <c r="M6765" s="33"/>
      <c r="N6765" s="33"/>
      <c r="O6765" s="33"/>
      <c r="P6765" s="33"/>
      <c r="Q6765" s="33"/>
      <c r="R6765" s="33"/>
      <c r="S6765" s="33"/>
      <c r="T6765" s="33"/>
    </row>
    <row r="6766" spans="4:20" x14ac:dyDescent="0.3">
      <c r="D6766" s="33"/>
      <c r="E6766" s="33"/>
      <c r="F6766" s="33"/>
      <c r="G6766" s="33"/>
      <c r="H6766" s="33"/>
      <c r="I6766" s="33"/>
      <c r="J6766" s="33"/>
      <c r="K6766" s="33"/>
      <c r="L6766" s="33"/>
      <c r="M6766" s="33"/>
      <c r="N6766" s="33"/>
      <c r="O6766" s="33"/>
      <c r="P6766" s="33"/>
      <c r="Q6766" s="33"/>
      <c r="R6766" s="33"/>
      <c r="S6766" s="33"/>
      <c r="T6766" s="33"/>
    </row>
    <row r="6767" spans="4:20" x14ac:dyDescent="0.3">
      <c r="D6767" s="33"/>
      <c r="E6767" s="33"/>
      <c r="F6767" s="33"/>
      <c r="G6767" s="33"/>
      <c r="H6767" s="33"/>
      <c r="I6767" s="33"/>
      <c r="J6767" s="33"/>
      <c r="K6767" s="33"/>
      <c r="L6767" s="33"/>
      <c r="M6767" s="33"/>
      <c r="N6767" s="33"/>
      <c r="O6767" s="33"/>
      <c r="P6767" s="33"/>
      <c r="Q6767" s="33"/>
      <c r="R6767" s="33"/>
      <c r="S6767" s="33"/>
      <c r="T6767" s="33"/>
    </row>
    <row r="6768" spans="4:20" x14ac:dyDescent="0.3">
      <c r="D6768" s="33"/>
      <c r="E6768" s="33"/>
      <c r="F6768" s="33"/>
      <c r="G6768" s="33"/>
      <c r="H6768" s="33"/>
      <c r="I6768" s="33"/>
      <c r="J6768" s="33"/>
      <c r="K6768" s="33"/>
      <c r="L6768" s="33"/>
      <c r="M6768" s="33"/>
      <c r="N6768" s="33"/>
      <c r="O6768" s="33"/>
      <c r="P6768" s="33"/>
      <c r="Q6768" s="33"/>
      <c r="R6768" s="33"/>
      <c r="S6768" s="33"/>
      <c r="T6768" s="33"/>
    </row>
    <row r="6769" spans="4:20" x14ac:dyDescent="0.3">
      <c r="D6769" s="33"/>
      <c r="E6769" s="33"/>
      <c r="F6769" s="33"/>
      <c r="G6769" s="33"/>
      <c r="H6769" s="33"/>
      <c r="I6769" s="33"/>
      <c r="J6769" s="33"/>
      <c r="K6769" s="33"/>
      <c r="L6769" s="33"/>
      <c r="M6769" s="33"/>
      <c r="N6769" s="33"/>
      <c r="O6769" s="33"/>
      <c r="P6769" s="33"/>
      <c r="Q6769" s="33"/>
      <c r="R6769" s="33"/>
      <c r="S6769" s="33"/>
      <c r="T6769" s="33"/>
    </row>
    <row r="6770" spans="4:20" x14ac:dyDescent="0.3">
      <c r="D6770" s="33"/>
      <c r="E6770" s="33"/>
      <c r="F6770" s="33"/>
      <c r="G6770" s="33"/>
      <c r="H6770" s="33"/>
      <c r="I6770" s="33"/>
      <c r="J6770" s="33"/>
      <c r="K6770" s="33"/>
      <c r="L6770" s="33"/>
      <c r="M6770" s="33"/>
      <c r="N6770" s="33"/>
      <c r="O6770" s="33"/>
      <c r="P6770" s="33"/>
      <c r="Q6770" s="33"/>
      <c r="R6770" s="33"/>
      <c r="S6770" s="33"/>
      <c r="T6770" s="33"/>
    </row>
    <row r="6771" spans="4:20" x14ac:dyDescent="0.3">
      <c r="D6771" s="33"/>
      <c r="E6771" s="33"/>
      <c r="F6771" s="33"/>
      <c r="G6771" s="33"/>
      <c r="H6771" s="33"/>
      <c r="I6771" s="33"/>
      <c r="J6771" s="33"/>
      <c r="K6771" s="33"/>
      <c r="L6771" s="33"/>
      <c r="M6771" s="33"/>
      <c r="N6771" s="33"/>
      <c r="O6771" s="33"/>
      <c r="P6771" s="33"/>
      <c r="Q6771" s="33"/>
      <c r="R6771" s="33"/>
      <c r="S6771" s="33"/>
      <c r="T6771" s="33"/>
    </row>
    <row r="6772" spans="4:20" x14ac:dyDescent="0.3">
      <c r="D6772" s="33"/>
      <c r="E6772" s="33"/>
      <c r="F6772" s="33"/>
      <c r="G6772" s="33"/>
      <c r="H6772" s="33"/>
      <c r="I6772" s="33"/>
      <c r="J6772" s="33"/>
      <c r="K6772" s="33"/>
      <c r="L6772" s="33"/>
      <c r="M6772" s="33"/>
      <c r="N6772" s="33"/>
      <c r="O6772" s="33"/>
      <c r="P6772" s="33"/>
      <c r="Q6772" s="33"/>
      <c r="R6772" s="33"/>
      <c r="S6772" s="33"/>
      <c r="T6772" s="33"/>
    </row>
    <row r="6773" spans="4:20" x14ac:dyDescent="0.3">
      <c r="D6773" s="33"/>
      <c r="E6773" s="33"/>
      <c r="F6773" s="33"/>
      <c r="G6773" s="33"/>
      <c r="H6773" s="33"/>
      <c r="I6773" s="33"/>
      <c r="J6773" s="33"/>
      <c r="K6773" s="33"/>
      <c r="L6773" s="33"/>
      <c r="M6773" s="33"/>
      <c r="N6773" s="33"/>
      <c r="O6773" s="33"/>
      <c r="P6773" s="33"/>
      <c r="Q6773" s="33"/>
      <c r="R6773" s="33"/>
      <c r="S6773" s="33"/>
      <c r="T6773" s="33"/>
    </row>
    <row r="6774" spans="4:20" x14ac:dyDescent="0.3">
      <c r="D6774" s="33"/>
      <c r="E6774" s="33"/>
      <c r="F6774" s="33"/>
      <c r="G6774" s="33"/>
      <c r="H6774" s="33"/>
      <c r="I6774" s="33"/>
      <c r="J6774" s="33"/>
      <c r="K6774" s="33"/>
      <c r="L6774" s="33"/>
      <c r="M6774" s="33"/>
      <c r="N6774" s="33"/>
      <c r="O6774" s="33"/>
      <c r="P6774" s="33"/>
      <c r="Q6774" s="33"/>
      <c r="R6774" s="33"/>
      <c r="S6774" s="33"/>
      <c r="T6774" s="33"/>
    </row>
    <row r="6775" spans="4:20" x14ac:dyDescent="0.3">
      <c r="D6775" s="33"/>
      <c r="E6775" s="33"/>
      <c r="F6775" s="33"/>
      <c r="G6775" s="33"/>
      <c r="H6775" s="33"/>
      <c r="I6775" s="33"/>
      <c r="J6775" s="33"/>
      <c r="K6775" s="33"/>
      <c r="L6775" s="33"/>
      <c r="M6775" s="33"/>
      <c r="N6775" s="33"/>
      <c r="O6775" s="33"/>
      <c r="P6775" s="33"/>
      <c r="Q6775" s="33"/>
      <c r="R6775" s="33"/>
      <c r="S6775" s="33"/>
      <c r="T6775" s="33"/>
    </row>
    <row r="6776" spans="4:20" x14ac:dyDescent="0.3">
      <c r="D6776" s="33"/>
      <c r="E6776" s="33"/>
      <c r="F6776" s="33"/>
      <c r="G6776" s="33"/>
      <c r="H6776" s="33"/>
      <c r="I6776" s="33"/>
      <c r="J6776" s="33"/>
      <c r="K6776" s="33"/>
      <c r="L6776" s="33"/>
      <c r="M6776" s="33"/>
      <c r="N6776" s="33"/>
      <c r="O6776" s="33"/>
      <c r="P6776" s="33"/>
      <c r="Q6776" s="33"/>
      <c r="R6776" s="33"/>
      <c r="S6776" s="33"/>
      <c r="T6776" s="33"/>
    </row>
    <row r="6777" spans="4:20" x14ac:dyDescent="0.3">
      <c r="D6777" s="33"/>
      <c r="E6777" s="33"/>
      <c r="F6777" s="33"/>
      <c r="G6777" s="33"/>
      <c r="H6777" s="33"/>
      <c r="I6777" s="33"/>
      <c r="J6777" s="33"/>
      <c r="K6777" s="33"/>
      <c r="L6777" s="33"/>
      <c r="M6777" s="33"/>
      <c r="N6777" s="33"/>
      <c r="O6777" s="33"/>
      <c r="P6777" s="33"/>
      <c r="Q6777" s="33"/>
      <c r="R6777" s="33"/>
      <c r="S6777" s="33"/>
      <c r="T6777" s="33"/>
    </row>
    <row r="6778" spans="4:20" x14ac:dyDescent="0.3">
      <c r="D6778" s="33"/>
      <c r="E6778" s="33"/>
      <c r="F6778" s="33"/>
      <c r="G6778" s="33"/>
      <c r="H6778" s="33"/>
      <c r="I6778" s="33"/>
      <c r="J6778" s="33"/>
      <c r="K6778" s="33"/>
      <c r="L6778" s="33"/>
      <c r="M6778" s="33"/>
      <c r="N6778" s="33"/>
      <c r="O6778" s="33"/>
      <c r="P6778" s="33"/>
      <c r="Q6778" s="33"/>
      <c r="R6778" s="33"/>
      <c r="S6778" s="33"/>
      <c r="T6778" s="33"/>
    </row>
    <row r="6779" spans="4:20" x14ac:dyDescent="0.3">
      <c r="D6779" s="33"/>
      <c r="E6779" s="33"/>
      <c r="F6779" s="33"/>
      <c r="G6779" s="33"/>
      <c r="H6779" s="33"/>
      <c r="I6779" s="33"/>
      <c r="J6779" s="33"/>
      <c r="K6779" s="33"/>
      <c r="L6779" s="33"/>
      <c r="M6779" s="33"/>
      <c r="N6779" s="33"/>
      <c r="O6779" s="33"/>
      <c r="P6779" s="33"/>
      <c r="Q6779" s="33"/>
      <c r="R6779" s="33"/>
      <c r="S6779" s="33"/>
      <c r="T6779" s="33"/>
    </row>
    <row r="6780" spans="4:20" x14ac:dyDescent="0.3">
      <c r="D6780" s="33"/>
      <c r="E6780" s="33"/>
      <c r="F6780" s="33"/>
      <c r="G6780" s="33"/>
      <c r="H6780" s="33"/>
      <c r="I6780" s="33"/>
      <c r="J6780" s="33"/>
      <c r="K6780" s="33"/>
      <c r="L6780" s="33"/>
      <c r="M6780" s="33"/>
      <c r="N6780" s="33"/>
      <c r="O6780" s="33"/>
      <c r="P6780" s="33"/>
      <c r="Q6780" s="33"/>
      <c r="R6780" s="33"/>
      <c r="S6780" s="33"/>
      <c r="T6780" s="33"/>
    </row>
    <row r="6781" spans="4:20" x14ac:dyDescent="0.3">
      <c r="D6781" s="33"/>
      <c r="E6781" s="33"/>
      <c r="F6781" s="33"/>
      <c r="G6781" s="33"/>
      <c r="H6781" s="33"/>
      <c r="I6781" s="33"/>
      <c r="J6781" s="33"/>
      <c r="K6781" s="33"/>
      <c r="L6781" s="33"/>
      <c r="M6781" s="33"/>
      <c r="N6781" s="33"/>
      <c r="O6781" s="33"/>
      <c r="P6781" s="33"/>
      <c r="Q6781" s="33"/>
      <c r="R6781" s="33"/>
      <c r="S6781" s="33"/>
      <c r="T6781" s="33"/>
    </row>
    <row r="6782" spans="4:20" x14ac:dyDescent="0.3">
      <c r="D6782" s="33"/>
      <c r="E6782" s="33"/>
      <c r="F6782" s="33"/>
      <c r="G6782" s="33"/>
      <c r="H6782" s="33"/>
      <c r="I6782" s="33"/>
      <c r="J6782" s="33"/>
      <c r="K6782" s="33"/>
      <c r="L6782" s="33"/>
      <c r="M6782" s="33"/>
      <c r="N6782" s="33"/>
      <c r="O6782" s="33"/>
      <c r="P6782" s="33"/>
      <c r="Q6782" s="33"/>
      <c r="R6782" s="33"/>
      <c r="S6782" s="33"/>
      <c r="T6782" s="33"/>
    </row>
    <row r="6783" spans="4:20" x14ac:dyDescent="0.3">
      <c r="D6783" s="33"/>
      <c r="E6783" s="33"/>
      <c r="F6783" s="33"/>
      <c r="G6783" s="33"/>
      <c r="H6783" s="33"/>
      <c r="I6783" s="33"/>
      <c r="J6783" s="33"/>
      <c r="K6783" s="33"/>
      <c r="L6783" s="33"/>
      <c r="M6783" s="33"/>
      <c r="N6783" s="33"/>
      <c r="O6783" s="33"/>
      <c r="P6783" s="33"/>
      <c r="Q6783" s="33"/>
      <c r="R6783" s="33"/>
      <c r="S6783" s="33"/>
      <c r="T6783" s="33"/>
    </row>
    <row r="6784" spans="4:20" x14ac:dyDescent="0.3">
      <c r="D6784" s="33"/>
      <c r="E6784" s="33"/>
      <c r="F6784" s="33"/>
      <c r="G6784" s="33"/>
      <c r="H6784" s="33"/>
      <c r="I6784" s="33"/>
      <c r="J6784" s="33"/>
      <c r="K6784" s="33"/>
      <c r="L6784" s="33"/>
      <c r="M6784" s="33"/>
      <c r="N6784" s="33"/>
      <c r="O6784" s="33"/>
      <c r="P6784" s="33"/>
      <c r="Q6784" s="33"/>
      <c r="R6784" s="33"/>
      <c r="S6784" s="33"/>
      <c r="T6784" s="33"/>
    </row>
    <row r="6785" spans="4:20" x14ac:dyDescent="0.3">
      <c r="D6785" s="33"/>
      <c r="E6785" s="33"/>
      <c r="F6785" s="33"/>
      <c r="G6785" s="33"/>
      <c r="H6785" s="33"/>
      <c r="I6785" s="33"/>
      <c r="J6785" s="33"/>
      <c r="K6785" s="33"/>
      <c r="L6785" s="33"/>
      <c r="M6785" s="33"/>
      <c r="N6785" s="33"/>
      <c r="O6785" s="33"/>
      <c r="P6785" s="33"/>
      <c r="Q6785" s="33"/>
      <c r="R6785" s="33"/>
      <c r="S6785" s="33"/>
      <c r="T6785" s="33"/>
    </row>
    <row r="6786" spans="4:20" x14ac:dyDescent="0.3">
      <c r="D6786" s="33"/>
      <c r="E6786" s="33"/>
      <c r="F6786" s="33"/>
      <c r="G6786" s="33"/>
      <c r="H6786" s="33"/>
      <c r="I6786" s="33"/>
      <c r="J6786" s="33"/>
      <c r="K6786" s="33"/>
      <c r="L6786" s="33"/>
      <c r="M6786" s="33"/>
      <c r="N6786" s="33"/>
      <c r="O6786" s="33"/>
      <c r="P6786" s="33"/>
      <c r="Q6786" s="33"/>
      <c r="R6786" s="33"/>
      <c r="S6786" s="33"/>
      <c r="T6786" s="33"/>
    </row>
    <row r="6787" spans="4:20" x14ac:dyDescent="0.3">
      <c r="D6787" s="33"/>
      <c r="E6787" s="33"/>
      <c r="F6787" s="33"/>
      <c r="G6787" s="33"/>
      <c r="H6787" s="33"/>
      <c r="I6787" s="33"/>
      <c r="J6787" s="33"/>
      <c r="K6787" s="33"/>
      <c r="L6787" s="33"/>
      <c r="M6787" s="33"/>
      <c r="N6787" s="33"/>
      <c r="O6787" s="33"/>
      <c r="P6787" s="33"/>
      <c r="Q6787" s="33"/>
      <c r="R6787" s="33"/>
      <c r="S6787" s="33"/>
      <c r="T6787" s="33"/>
    </row>
    <row r="6788" spans="4:20" x14ac:dyDescent="0.3">
      <c r="D6788" s="33"/>
      <c r="E6788" s="33"/>
      <c r="F6788" s="33"/>
      <c r="G6788" s="33"/>
      <c r="H6788" s="33"/>
      <c r="I6788" s="33"/>
      <c r="J6788" s="33"/>
      <c r="K6788" s="33"/>
      <c r="L6788" s="33"/>
      <c r="M6788" s="33"/>
      <c r="N6788" s="33"/>
      <c r="O6788" s="33"/>
      <c r="P6788" s="33"/>
      <c r="Q6788" s="33"/>
      <c r="R6788" s="33"/>
      <c r="S6788" s="33"/>
      <c r="T6788" s="33"/>
    </row>
    <row r="6789" spans="4:20" x14ac:dyDescent="0.3">
      <c r="D6789" s="33"/>
      <c r="E6789" s="33"/>
      <c r="F6789" s="33"/>
      <c r="G6789" s="33"/>
      <c r="H6789" s="33"/>
      <c r="I6789" s="33"/>
      <c r="J6789" s="33"/>
      <c r="K6789" s="33"/>
      <c r="L6789" s="33"/>
      <c r="M6789" s="33"/>
      <c r="N6789" s="33"/>
      <c r="O6789" s="33"/>
      <c r="P6789" s="33"/>
      <c r="Q6789" s="33"/>
      <c r="R6789" s="33"/>
      <c r="S6789" s="33"/>
      <c r="T6789" s="33"/>
    </row>
    <row r="6790" spans="4:20" x14ac:dyDescent="0.3">
      <c r="D6790" s="33"/>
      <c r="E6790" s="33"/>
      <c r="F6790" s="33"/>
      <c r="G6790" s="33"/>
      <c r="H6790" s="33"/>
      <c r="I6790" s="33"/>
      <c r="J6790" s="33"/>
      <c r="K6790" s="33"/>
      <c r="L6790" s="33"/>
      <c r="M6790" s="33"/>
      <c r="N6790" s="33"/>
      <c r="O6790" s="33"/>
      <c r="P6790" s="33"/>
      <c r="Q6790" s="33"/>
      <c r="R6790" s="33"/>
      <c r="S6790" s="33"/>
      <c r="T6790" s="33"/>
    </row>
    <row r="6791" spans="4:20" x14ac:dyDescent="0.3">
      <c r="D6791" s="33"/>
      <c r="E6791" s="33"/>
      <c r="F6791" s="33"/>
      <c r="G6791" s="33"/>
      <c r="H6791" s="33"/>
      <c r="I6791" s="33"/>
      <c r="J6791" s="33"/>
      <c r="K6791" s="33"/>
      <c r="L6791" s="33"/>
      <c r="M6791" s="33"/>
      <c r="N6791" s="33"/>
      <c r="O6791" s="33"/>
      <c r="P6791" s="33"/>
      <c r="Q6791" s="33"/>
      <c r="R6791" s="33"/>
      <c r="S6791" s="33"/>
      <c r="T6791" s="33"/>
    </row>
    <row r="6792" spans="4:20" x14ac:dyDescent="0.3">
      <c r="D6792" s="33"/>
      <c r="E6792" s="33"/>
      <c r="F6792" s="33"/>
      <c r="G6792" s="33"/>
      <c r="H6792" s="33"/>
      <c r="I6792" s="33"/>
      <c r="J6792" s="33"/>
      <c r="K6792" s="33"/>
      <c r="L6792" s="33"/>
      <c r="M6792" s="33"/>
      <c r="N6792" s="33"/>
      <c r="O6792" s="33"/>
      <c r="P6792" s="33"/>
      <c r="Q6792" s="33"/>
      <c r="R6792" s="33"/>
      <c r="S6792" s="33"/>
      <c r="T6792" s="33"/>
    </row>
    <row r="6793" spans="4:20" x14ac:dyDescent="0.3">
      <c r="D6793" s="33"/>
      <c r="E6793" s="33"/>
      <c r="F6793" s="33"/>
      <c r="G6793" s="33"/>
      <c r="H6793" s="33"/>
      <c r="I6793" s="33"/>
      <c r="J6793" s="33"/>
      <c r="K6793" s="33"/>
      <c r="L6793" s="33"/>
      <c r="M6793" s="33"/>
      <c r="N6793" s="33"/>
      <c r="O6793" s="33"/>
      <c r="P6793" s="33"/>
      <c r="Q6793" s="33"/>
      <c r="R6793" s="33"/>
      <c r="S6793" s="33"/>
      <c r="T6793" s="33"/>
    </row>
    <row r="6794" spans="4:20" x14ac:dyDescent="0.3">
      <c r="D6794" s="33"/>
      <c r="E6794" s="33"/>
      <c r="F6794" s="33"/>
      <c r="G6794" s="33"/>
      <c r="H6794" s="33"/>
      <c r="I6794" s="33"/>
      <c r="J6794" s="33"/>
      <c r="K6794" s="33"/>
      <c r="L6794" s="33"/>
      <c r="M6794" s="33"/>
      <c r="N6794" s="33"/>
      <c r="O6794" s="33"/>
      <c r="P6794" s="33"/>
      <c r="Q6794" s="33"/>
      <c r="R6794" s="33"/>
      <c r="S6794" s="33"/>
      <c r="T6794" s="33"/>
    </row>
    <row r="6795" spans="4:20" x14ac:dyDescent="0.3">
      <c r="D6795" s="33"/>
      <c r="E6795" s="33"/>
      <c r="F6795" s="33"/>
      <c r="G6795" s="33"/>
      <c r="H6795" s="33"/>
      <c r="I6795" s="33"/>
      <c r="J6795" s="33"/>
      <c r="K6795" s="33"/>
      <c r="L6795" s="33"/>
      <c r="M6795" s="33"/>
      <c r="N6795" s="33"/>
      <c r="O6795" s="33"/>
      <c r="P6795" s="33"/>
      <c r="Q6795" s="33"/>
      <c r="R6795" s="33"/>
      <c r="S6795" s="33"/>
      <c r="T6795" s="33"/>
    </row>
    <row r="6796" spans="4:20" x14ac:dyDescent="0.3">
      <c r="D6796" s="33"/>
      <c r="E6796" s="33"/>
      <c r="F6796" s="33"/>
      <c r="G6796" s="33"/>
      <c r="H6796" s="33"/>
      <c r="I6796" s="33"/>
      <c r="J6796" s="33"/>
      <c r="K6796" s="33"/>
      <c r="L6796" s="33"/>
      <c r="M6796" s="33"/>
      <c r="N6796" s="33"/>
      <c r="O6796" s="33"/>
      <c r="P6796" s="33"/>
      <c r="Q6796" s="33"/>
      <c r="R6796" s="33"/>
      <c r="S6796" s="33"/>
      <c r="T6796" s="33"/>
    </row>
    <row r="6797" spans="4:20" x14ac:dyDescent="0.3">
      <c r="D6797" s="33"/>
      <c r="E6797" s="33"/>
      <c r="F6797" s="33"/>
      <c r="G6797" s="33"/>
      <c r="H6797" s="33"/>
      <c r="I6797" s="33"/>
      <c r="J6797" s="33"/>
      <c r="K6797" s="33"/>
      <c r="L6797" s="33"/>
      <c r="M6797" s="33"/>
      <c r="N6797" s="33"/>
      <c r="O6797" s="33"/>
      <c r="P6797" s="33"/>
      <c r="Q6797" s="33"/>
      <c r="R6797" s="33"/>
      <c r="S6797" s="33"/>
      <c r="T6797" s="33"/>
    </row>
    <row r="6798" spans="4:20" x14ac:dyDescent="0.3">
      <c r="D6798" s="33"/>
      <c r="E6798" s="33"/>
      <c r="F6798" s="33"/>
      <c r="G6798" s="33"/>
      <c r="H6798" s="33"/>
      <c r="I6798" s="33"/>
      <c r="J6798" s="33"/>
      <c r="K6798" s="33"/>
      <c r="L6798" s="33"/>
      <c r="M6798" s="33"/>
      <c r="N6798" s="33"/>
      <c r="O6798" s="33"/>
      <c r="P6798" s="33"/>
      <c r="Q6798" s="33"/>
      <c r="R6798" s="33"/>
      <c r="S6798" s="33"/>
      <c r="T6798" s="33"/>
    </row>
    <row r="6799" spans="4:20" x14ac:dyDescent="0.3">
      <c r="D6799" s="33"/>
      <c r="E6799" s="33"/>
      <c r="F6799" s="33"/>
      <c r="G6799" s="33"/>
      <c r="H6799" s="33"/>
      <c r="I6799" s="33"/>
      <c r="J6799" s="33"/>
      <c r="K6799" s="33"/>
      <c r="L6799" s="33"/>
      <c r="M6799" s="33"/>
      <c r="N6799" s="33"/>
      <c r="O6799" s="33"/>
      <c r="P6799" s="33"/>
      <c r="Q6799" s="33"/>
      <c r="R6799" s="33"/>
      <c r="S6799" s="33"/>
      <c r="T6799" s="33"/>
    </row>
    <row r="6800" spans="4:20" x14ac:dyDescent="0.3">
      <c r="D6800" s="33"/>
      <c r="E6800" s="33"/>
      <c r="F6800" s="33"/>
      <c r="G6800" s="33"/>
      <c r="H6800" s="33"/>
      <c r="I6800" s="33"/>
      <c r="J6800" s="33"/>
      <c r="K6800" s="33"/>
      <c r="L6800" s="33"/>
      <c r="M6800" s="33"/>
      <c r="N6800" s="33"/>
      <c r="O6800" s="33"/>
      <c r="P6800" s="33"/>
      <c r="Q6800" s="33"/>
      <c r="R6800" s="33"/>
      <c r="S6800" s="33"/>
      <c r="T6800" s="33"/>
    </row>
    <row r="6801" spans="4:20" x14ac:dyDescent="0.3">
      <c r="D6801" s="33"/>
      <c r="E6801" s="33"/>
      <c r="F6801" s="33"/>
      <c r="G6801" s="33"/>
      <c r="H6801" s="33"/>
      <c r="I6801" s="33"/>
      <c r="J6801" s="33"/>
      <c r="K6801" s="33"/>
      <c r="L6801" s="33"/>
      <c r="M6801" s="33"/>
      <c r="N6801" s="33"/>
      <c r="O6801" s="33"/>
      <c r="P6801" s="33"/>
      <c r="Q6801" s="33"/>
      <c r="R6801" s="33"/>
      <c r="S6801" s="33"/>
      <c r="T6801" s="33"/>
    </row>
    <row r="6802" spans="4:20" x14ac:dyDescent="0.3">
      <c r="D6802" s="33"/>
      <c r="E6802" s="33"/>
      <c r="F6802" s="33"/>
      <c r="G6802" s="33"/>
      <c r="H6802" s="33"/>
      <c r="I6802" s="33"/>
      <c r="J6802" s="33"/>
      <c r="K6802" s="33"/>
      <c r="L6802" s="33"/>
      <c r="M6802" s="33"/>
      <c r="N6802" s="33"/>
      <c r="O6802" s="33"/>
      <c r="P6802" s="33"/>
      <c r="Q6802" s="33"/>
      <c r="R6802" s="33"/>
      <c r="S6802" s="33"/>
      <c r="T6802" s="33"/>
    </row>
    <row r="6803" spans="4:20" x14ac:dyDescent="0.3">
      <c r="D6803" s="33"/>
      <c r="E6803" s="33"/>
      <c r="F6803" s="33"/>
      <c r="G6803" s="33"/>
      <c r="H6803" s="33"/>
      <c r="I6803" s="33"/>
      <c r="J6803" s="33"/>
      <c r="K6803" s="33"/>
      <c r="L6803" s="33"/>
      <c r="M6803" s="33"/>
      <c r="N6803" s="33"/>
      <c r="O6803" s="33"/>
      <c r="P6803" s="33"/>
      <c r="Q6803" s="33"/>
      <c r="R6803" s="33"/>
      <c r="S6803" s="33"/>
      <c r="T6803" s="33"/>
    </row>
    <row r="6804" spans="4:20" x14ac:dyDescent="0.3">
      <c r="D6804" s="33"/>
      <c r="E6804" s="33"/>
      <c r="F6804" s="33"/>
      <c r="G6804" s="33"/>
      <c r="H6804" s="33"/>
      <c r="I6804" s="33"/>
      <c r="J6804" s="33"/>
      <c r="K6804" s="33"/>
      <c r="L6804" s="33"/>
      <c r="M6804" s="33"/>
      <c r="N6804" s="33"/>
      <c r="O6804" s="33"/>
      <c r="P6804" s="33"/>
      <c r="Q6804" s="33"/>
      <c r="R6804" s="33"/>
      <c r="S6804" s="33"/>
      <c r="T6804" s="33"/>
    </row>
    <row r="6805" spans="4:20" x14ac:dyDescent="0.3">
      <c r="D6805" s="33"/>
      <c r="E6805" s="33"/>
      <c r="F6805" s="33"/>
      <c r="G6805" s="33"/>
      <c r="H6805" s="33"/>
      <c r="I6805" s="33"/>
      <c r="J6805" s="33"/>
      <c r="K6805" s="33"/>
      <c r="L6805" s="33"/>
      <c r="M6805" s="33"/>
      <c r="N6805" s="33"/>
      <c r="O6805" s="33"/>
      <c r="P6805" s="33"/>
      <c r="Q6805" s="33"/>
      <c r="R6805" s="33"/>
      <c r="S6805" s="33"/>
      <c r="T6805" s="33"/>
    </row>
    <row r="6806" spans="4:20" x14ac:dyDescent="0.3">
      <c r="D6806" s="33"/>
      <c r="E6806" s="33"/>
      <c r="F6806" s="33"/>
      <c r="G6806" s="33"/>
      <c r="H6806" s="33"/>
      <c r="I6806" s="33"/>
      <c r="J6806" s="33"/>
      <c r="K6806" s="33"/>
      <c r="L6806" s="33"/>
      <c r="M6806" s="33"/>
      <c r="N6806" s="33"/>
      <c r="O6806" s="33"/>
      <c r="P6806" s="33"/>
      <c r="Q6806" s="33"/>
      <c r="R6806" s="33"/>
      <c r="S6806" s="33"/>
      <c r="T6806" s="33"/>
    </row>
    <row r="6807" spans="4:20" x14ac:dyDescent="0.3">
      <c r="D6807" s="33"/>
      <c r="E6807" s="33"/>
      <c r="F6807" s="33"/>
      <c r="G6807" s="33"/>
      <c r="H6807" s="33"/>
      <c r="I6807" s="33"/>
      <c r="J6807" s="33"/>
      <c r="K6807" s="33"/>
      <c r="L6807" s="33"/>
      <c r="M6807" s="33"/>
      <c r="N6807" s="33"/>
      <c r="O6807" s="33"/>
      <c r="P6807" s="33"/>
      <c r="Q6807" s="33"/>
      <c r="R6807" s="33"/>
      <c r="S6807" s="33"/>
      <c r="T6807" s="33"/>
    </row>
    <row r="6808" spans="4:20" x14ac:dyDescent="0.3">
      <c r="D6808" s="33"/>
      <c r="E6808" s="33"/>
      <c r="F6808" s="33"/>
      <c r="G6808" s="33"/>
      <c r="H6808" s="33"/>
      <c r="I6808" s="33"/>
      <c r="J6808" s="33"/>
      <c r="K6808" s="33"/>
      <c r="L6808" s="33"/>
      <c r="M6808" s="33"/>
      <c r="N6808" s="33"/>
      <c r="O6808" s="33"/>
      <c r="P6808" s="33"/>
      <c r="Q6808" s="33"/>
      <c r="R6808" s="33"/>
      <c r="S6808" s="33"/>
      <c r="T6808" s="33"/>
    </row>
    <row r="6809" spans="4:20" x14ac:dyDescent="0.3">
      <c r="D6809" s="33"/>
      <c r="E6809" s="33"/>
      <c r="F6809" s="33"/>
      <c r="G6809" s="33"/>
      <c r="H6809" s="33"/>
      <c r="I6809" s="33"/>
      <c r="J6809" s="33"/>
      <c r="K6809" s="33"/>
      <c r="L6809" s="33"/>
      <c r="M6809" s="33"/>
      <c r="N6809" s="33"/>
      <c r="O6809" s="33"/>
      <c r="P6809" s="33"/>
      <c r="Q6809" s="33"/>
      <c r="R6809" s="33"/>
      <c r="S6809" s="33"/>
      <c r="T6809" s="33"/>
    </row>
    <row r="6810" spans="4:20" x14ac:dyDescent="0.3">
      <c r="D6810" s="33"/>
      <c r="E6810" s="33"/>
      <c r="F6810" s="33"/>
      <c r="G6810" s="33"/>
      <c r="H6810" s="33"/>
      <c r="I6810" s="33"/>
      <c r="J6810" s="33"/>
      <c r="K6810" s="33"/>
      <c r="L6810" s="33"/>
      <c r="M6810" s="33"/>
      <c r="N6810" s="33"/>
      <c r="O6810" s="33"/>
      <c r="P6810" s="33"/>
      <c r="Q6810" s="33"/>
      <c r="R6810" s="33"/>
      <c r="S6810" s="33"/>
      <c r="T6810" s="33"/>
    </row>
    <row r="6811" spans="4:20" x14ac:dyDescent="0.3">
      <c r="D6811" s="33"/>
      <c r="E6811" s="33"/>
      <c r="F6811" s="33"/>
      <c r="G6811" s="33"/>
      <c r="H6811" s="33"/>
      <c r="I6811" s="33"/>
      <c r="J6811" s="33"/>
      <c r="K6811" s="33"/>
      <c r="L6811" s="33"/>
      <c r="M6811" s="33"/>
      <c r="N6811" s="33"/>
      <c r="O6811" s="33"/>
      <c r="P6811" s="33"/>
      <c r="Q6811" s="33"/>
      <c r="R6811" s="33"/>
      <c r="S6811" s="33"/>
      <c r="T6811" s="33"/>
    </row>
    <row r="6812" spans="4:20" x14ac:dyDescent="0.3">
      <c r="D6812" s="33"/>
      <c r="E6812" s="33"/>
      <c r="F6812" s="33"/>
      <c r="G6812" s="33"/>
      <c r="H6812" s="33"/>
      <c r="I6812" s="33"/>
      <c r="J6812" s="33"/>
      <c r="K6812" s="33"/>
      <c r="L6812" s="33"/>
      <c r="M6812" s="33"/>
      <c r="N6812" s="33"/>
      <c r="O6812" s="33"/>
      <c r="P6812" s="33"/>
      <c r="Q6812" s="33"/>
      <c r="R6812" s="33"/>
      <c r="S6812" s="33"/>
      <c r="T6812" s="33"/>
    </row>
    <row r="6813" spans="4:20" x14ac:dyDescent="0.3">
      <c r="D6813" s="33"/>
      <c r="E6813" s="33"/>
      <c r="F6813" s="33"/>
      <c r="G6813" s="33"/>
      <c r="H6813" s="33"/>
      <c r="I6813" s="33"/>
      <c r="J6813" s="33"/>
      <c r="K6813" s="33"/>
      <c r="L6813" s="33"/>
      <c r="M6813" s="33"/>
      <c r="N6813" s="33"/>
      <c r="O6813" s="33"/>
      <c r="P6813" s="33"/>
      <c r="Q6813" s="33"/>
      <c r="R6813" s="33"/>
      <c r="S6813" s="33"/>
      <c r="T6813" s="33"/>
    </row>
    <row r="6814" spans="4:20" x14ac:dyDescent="0.3">
      <c r="D6814" s="33"/>
      <c r="E6814" s="33"/>
      <c r="F6814" s="33"/>
      <c r="G6814" s="33"/>
      <c r="H6814" s="33"/>
      <c r="I6814" s="33"/>
      <c r="J6814" s="33"/>
      <c r="K6814" s="33"/>
      <c r="L6814" s="33"/>
      <c r="M6814" s="33"/>
      <c r="N6814" s="33"/>
      <c r="O6814" s="33"/>
      <c r="P6814" s="33"/>
      <c r="Q6814" s="33"/>
      <c r="R6814" s="33"/>
      <c r="S6814" s="33"/>
      <c r="T6814" s="33"/>
    </row>
    <row r="6815" spans="4:20" x14ac:dyDescent="0.3">
      <c r="D6815" s="33"/>
      <c r="E6815" s="33"/>
      <c r="F6815" s="33"/>
      <c r="G6815" s="33"/>
      <c r="H6815" s="33"/>
      <c r="I6815" s="33"/>
      <c r="J6815" s="33"/>
      <c r="K6815" s="33"/>
      <c r="L6815" s="33"/>
      <c r="M6815" s="33"/>
      <c r="N6815" s="33"/>
      <c r="O6815" s="33"/>
      <c r="P6815" s="33"/>
      <c r="Q6815" s="33"/>
      <c r="R6815" s="33"/>
      <c r="S6815" s="33"/>
      <c r="T6815" s="33"/>
    </row>
    <row r="6816" spans="4:20" x14ac:dyDescent="0.3">
      <c r="D6816" s="33"/>
      <c r="E6816" s="33"/>
      <c r="F6816" s="33"/>
      <c r="G6816" s="33"/>
      <c r="H6816" s="33"/>
      <c r="I6816" s="33"/>
      <c r="J6816" s="33"/>
      <c r="K6816" s="33"/>
      <c r="L6816" s="33"/>
      <c r="M6816" s="33"/>
      <c r="N6816" s="33"/>
      <c r="O6816" s="33"/>
      <c r="P6816" s="33"/>
      <c r="Q6816" s="33"/>
      <c r="R6816" s="33"/>
      <c r="S6816" s="33"/>
      <c r="T6816" s="33"/>
    </row>
    <row r="6817" spans="4:20" x14ac:dyDescent="0.3">
      <c r="D6817" s="33"/>
      <c r="E6817" s="33"/>
      <c r="F6817" s="33"/>
      <c r="G6817" s="33"/>
      <c r="H6817" s="33"/>
      <c r="I6817" s="33"/>
      <c r="J6817" s="33"/>
      <c r="K6817" s="33"/>
      <c r="L6817" s="33"/>
      <c r="M6817" s="33"/>
      <c r="N6817" s="33"/>
      <c r="O6817" s="33"/>
      <c r="P6817" s="33"/>
      <c r="Q6817" s="33"/>
      <c r="R6817" s="33"/>
      <c r="S6817" s="33"/>
      <c r="T6817" s="33"/>
    </row>
    <row r="6818" spans="4:20" x14ac:dyDescent="0.3">
      <c r="D6818" s="33"/>
      <c r="E6818" s="33"/>
      <c r="F6818" s="33"/>
      <c r="G6818" s="33"/>
      <c r="H6818" s="33"/>
      <c r="I6818" s="33"/>
      <c r="J6818" s="33"/>
      <c r="K6818" s="33"/>
      <c r="L6818" s="33"/>
      <c r="M6818" s="33"/>
      <c r="N6818" s="33"/>
      <c r="O6818" s="33"/>
      <c r="P6818" s="33"/>
      <c r="Q6818" s="33"/>
      <c r="R6818" s="33"/>
      <c r="S6818" s="33"/>
      <c r="T6818" s="33"/>
    </row>
    <row r="6819" spans="4:20" x14ac:dyDescent="0.3">
      <c r="D6819" s="33"/>
      <c r="E6819" s="33"/>
      <c r="F6819" s="33"/>
      <c r="G6819" s="33"/>
      <c r="H6819" s="33"/>
      <c r="I6819" s="33"/>
      <c r="J6819" s="33"/>
      <c r="K6819" s="33"/>
      <c r="L6819" s="33"/>
      <c r="M6819" s="33"/>
      <c r="N6819" s="33"/>
      <c r="O6819" s="33"/>
      <c r="P6819" s="33"/>
      <c r="Q6819" s="33"/>
      <c r="R6819" s="33"/>
      <c r="S6819" s="33"/>
      <c r="T6819" s="33"/>
    </row>
    <row r="6820" spans="4:20" x14ac:dyDescent="0.3">
      <c r="D6820" s="33"/>
      <c r="E6820" s="33"/>
      <c r="F6820" s="33"/>
      <c r="G6820" s="33"/>
      <c r="H6820" s="33"/>
      <c r="I6820" s="33"/>
      <c r="J6820" s="33"/>
      <c r="K6820" s="33"/>
      <c r="L6820" s="33"/>
      <c r="M6820" s="33"/>
      <c r="N6820" s="33"/>
      <c r="O6820" s="33"/>
      <c r="P6820" s="33"/>
      <c r="Q6820" s="33"/>
      <c r="R6820" s="33"/>
      <c r="S6820" s="33"/>
      <c r="T6820" s="33"/>
    </row>
    <row r="6821" spans="4:20" x14ac:dyDescent="0.3">
      <c r="D6821" s="33"/>
      <c r="E6821" s="33"/>
      <c r="F6821" s="33"/>
      <c r="G6821" s="33"/>
      <c r="H6821" s="33"/>
      <c r="I6821" s="33"/>
      <c r="J6821" s="33"/>
      <c r="K6821" s="33"/>
      <c r="L6821" s="33"/>
      <c r="M6821" s="33"/>
      <c r="N6821" s="33"/>
      <c r="O6821" s="33"/>
      <c r="P6821" s="33"/>
      <c r="Q6821" s="33"/>
      <c r="R6821" s="33"/>
      <c r="S6821" s="33"/>
      <c r="T6821" s="33"/>
    </row>
    <row r="6822" spans="4:20" x14ac:dyDescent="0.3">
      <c r="D6822" s="33"/>
      <c r="E6822" s="33"/>
      <c r="F6822" s="33"/>
      <c r="G6822" s="33"/>
      <c r="H6822" s="33"/>
      <c r="I6822" s="33"/>
      <c r="J6822" s="33"/>
      <c r="K6822" s="33"/>
      <c r="L6822" s="33"/>
      <c r="M6822" s="33"/>
      <c r="N6822" s="33"/>
      <c r="O6822" s="33"/>
      <c r="P6822" s="33"/>
      <c r="Q6822" s="33"/>
      <c r="R6822" s="33"/>
      <c r="S6822" s="33"/>
      <c r="T6822" s="33"/>
    </row>
    <row r="6823" spans="4:20" x14ac:dyDescent="0.3">
      <c r="D6823" s="33"/>
      <c r="E6823" s="33"/>
      <c r="F6823" s="33"/>
      <c r="G6823" s="33"/>
      <c r="H6823" s="33"/>
      <c r="I6823" s="33"/>
      <c r="J6823" s="33"/>
      <c r="K6823" s="33"/>
      <c r="L6823" s="33"/>
      <c r="M6823" s="33"/>
      <c r="N6823" s="33"/>
      <c r="O6823" s="33"/>
      <c r="P6823" s="33"/>
      <c r="Q6823" s="33"/>
      <c r="R6823" s="33"/>
      <c r="S6823" s="33"/>
      <c r="T6823" s="33"/>
    </row>
    <row r="6824" spans="4:20" x14ac:dyDescent="0.3">
      <c r="D6824" s="33"/>
      <c r="E6824" s="33"/>
      <c r="F6824" s="33"/>
      <c r="G6824" s="33"/>
      <c r="H6824" s="33"/>
      <c r="I6824" s="33"/>
      <c r="J6824" s="33"/>
      <c r="K6824" s="33"/>
      <c r="L6824" s="33"/>
      <c r="M6824" s="33"/>
      <c r="N6824" s="33"/>
      <c r="O6824" s="33"/>
      <c r="P6824" s="33"/>
      <c r="Q6824" s="33"/>
      <c r="R6824" s="33"/>
      <c r="S6824" s="33"/>
      <c r="T6824" s="33"/>
    </row>
    <row r="6825" spans="4:20" x14ac:dyDescent="0.3">
      <c r="D6825" s="33"/>
      <c r="E6825" s="33"/>
      <c r="F6825" s="33"/>
      <c r="G6825" s="33"/>
      <c r="H6825" s="33"/>
      <c r="I6825" s="33"/>
      <c r="J6825" s="33"/>
      <c r="K6825" s="33"/>
      <c r="L6825" s="33"/>
      <c r="M6825" s="33"/>
      <c r="N6825" s="33"/>
      <c r="O6825" s="33"/>
      <c r="P6825" s="33"/>
      <c r="Q6825" s="33"/>
      <c r="R6825" s="33"/>
      <c r="S6825" s="33"/>
      <c r="T6825" s="33"/>
    </row>
    <row r="6826" spans="4:20" x14ac:dyDescent="0.3">
      <c r="D6826" s="33"/>
      <c r="E6826" s="33"/>
      <c r="F6826" s="33"/>
      <c r="G6826" s="33"/>
      <c r="H6826" s="33"/>
      <c r="I6826" s="33"/>
      <c r="J6826" s="33"/>
      <c r="K6826" s="33"/>
      <c r="L6826" s="33"/>
      <c r="M6826" s="33"/>
      <c r="N6826" s="33"/>
      <c r="O6826" s="33"/>
      <c r="P6826" s="33"/>
      <c r="Q6826" s="33"/>
      <c r="R6826" s="33"/>
      <c r="S6826" s="33"/>
      <c r="T6826" s="33"/>
    </row>
    <row r="6827" spans="4:20" x14ac:dyDescent="0.3">
      <c r="D6827" s="33"/>
      <c r="E6827" s="33"/>
      <c r="F6827" s="33"/>
      <c r="G6827" s="33"/>
      <c r="H6827" s="33"/>
      <c r="I6827" s="33"/>
      <c r="J6827" s="33"/>
      <c r="K6827" s="33"/>
      <c r="L6827" s="33"/>
      <c r="M6827" s="33"/>
      <c r="N6827" s="33"/>
      <c r="O6827" s="33"/>
      <c r="P6827" s="33"/>
      <c r="Q6827" s="33"/>
      <c r="R6827" s="33"/>
      <c r="S6827" s="33"/>
      <c r="T6827" s="33"/>
    </row>
    <row r="6828" spans="4:20" x14ac:dyDescent="0.3">
      <c r="D6828" s="33"/>
      <c r="E6828" s="33"/>
      <c r="F6828" s="33"/>
      <c r="G6828" s="33"/>
      <c r="H6828" s="33"/>
      <c r="I6828" s="33"/>
      <c r="J6828" s="33"/>
      <c r="K6828" s="33"/>
      <c r="L6828" s="33"/>
      <c r="M6828" s="33"/>
      <c r="N6828" s="33"/>
      <c r="O6828" s="33"/>
      <c r="P6828" s="33"/>
      <c r="Q6828" s="33"/>
      <c r="R6828" s="33"/>
      <c r="S6828" s="33"/>
      <c r="T6828" s="33"/>
    </row>
    <row r="6829" spans="4:20" x14ac:dyDescent="0.3">
      <c r="D6829" s="33"/>
      <c r="E6829" s="33"/>
      <c r="F6829" s="33"/>
      <c r="G6829" s="33"/>
      <c r="H6829" s="33"/>
      <c r="I6829" s="33"/>
      <c r="J6829" s="33"/>
      <c r="K6829" s="33"/>
      <c r="L6829" s="33"/>
      <c r="M6829" s="33"/>
      <c r="N6829" s="33"/>
      <c r="O6829" s="33"/>
      <c r="P6829" s="33"/>
      <c r="Q6829" s="33"/>
      <c r="R6829" s="33"/>
      <c r="S6829" s="33"/>
      <c r="T6829" s="33"/>
    </row>
    <row r="6830" spans="4:20" x14ac:dyDescent="0.3">
      <c r="D6830" s="33"/>
      <c r="E6830" s="33"/>
      <c r="F6830" s="33"/>
      <c r="G6830" s="33"/>
      <c r="H6830" s="33"/>
      <c r="I6830" s="33"/>
      <c r="J6830" s="33"/>
      <c r="K6830" s="33"/>
      <c r="L6830" s="33"/>
      <c r="M6830" s="33"/>
      <c r="N6830" s="33"/>
      <c r="O6830" s="33"/>
      <c r="P6830" s="33"/>
      <c r="Q6830" s="33"/>
      <c r="R6830" s="33"/>
      <c r="S6830" s="33"/>
      <c r="T6830" s="33"/>
    </row>
    <row r="6831" spans="4:20" x14ac:dyDescent="0.3">
      <c r="D6831" s="33"/>
      <c r="E6831" s="33"/>
      <c r="F6831" s="33"/>
      <c r="G6831" s="33"/>
      <c r="H6831" s="33"/>
      <c r="I6831" s="33"/>
      <c r="J6831" s="33"/>
      <c r="K6831" s="33"/>
      <c r="L6831" s="33"/>
      <c r="M6831" s="33"/>
      <c r="N6831" s="33"/>
      <c r="O6831" s="33"/>
      <c r="P6831" s="33"/>
      <c r="Q6831" s="33"/>
      <c r="R6831" s="33"/>
      <c r="S6831" s="33"/>
      <c r="T6831" s="33"/>
    </row>
    <row r="6832" spans="4:20" x14ac:dyDescent="0.3">
      <c r="D6832" s="33"/>
      <c r="E6832" s="33"/>
      <c r="F6832" s="33"/>
      <c r="G6832" s="33"/>
      <c r="H6832" s="33"/>
      <c r="I6832" s="33"/>
      <c r="J6832" s="33"/>
      <c r="K6832" s="33"/>
      <c r="L6832" s="33"/>
      <c r="M6832" s="33"/>
      <c r="N6832" s="33"/>
      <c r="O6832" s="33"/>
      <c r="P6832" s="33"/>
      <c r="Q6832" s="33"/>
      <c r="R6832" s="33"/>
      <c r="S6832" s="33"/>
      <c r="T6832" s="33"/>
    </row>
    <row r="6833" spans="4:20" x14ac:dyDescent="0.3">
      <c r="D6833" s="33"/>
      <c r="E6833" s="33"/>
      <c r="F6833" s="33"/>
      <c r="G6833" s="33"/>
      <c r="H6833" s="33"/>
      <c r="I6833" s="33"/>
      <c r="J6833" s="33"/>
      <c r="K6833" s="33"/>
      <c r="L6833" s="33"/>
      <c r="M6833" s="33"/>
      <c r="N6833" s="33"/>
      <c r="O6833" s="33"/>
      <c r="P6833" s="33"/>
      <c r="Q6833" s="33"/>
      <c r="R6833" s="33"/>
      <c r="S6833" s="33"/>
      <c r="T6833" s="33"/>
    </row>
    <row r="6834" spans="4:20" x14ac:dyDescent="0.3">
      <c r="D6834" s="33"/>
      <c r="E6834" s="33"/>
      <c r="F6834" s="33"/>
      <c r="G6834" s="33"/>
      <c r="H6834" s="33"/>
      <c r="I6834" s="33"/>
      <c r="J6834" s="33"/>
      <c r="K6834" s="33"/>
      <c r="L6834" s="33"/>
      <c r="M6834" s="33"/>
      <c r="N6834" s="33"/>
      <c r="O6834" s="33"/>
      <c r="P6834" s="33"/>
      <c r="Q6834" s="33"/>
      <c r="R6834" s="33"/>
      <c r="S6834" s="33"/>
      <c r="T6834" s="33"/>
    </row>
    <row r="6835" spans="4:20" x14ac:dyDescent="0.3">
      <c r="D6835" s="33"/>
      <c r="E6835" s="33"/>
      <c r="F6835" s="33"/>
      <c r="G6835" s="33"/>
      <c r="H6835" s="33"/>
      <c r="I6835" s="33"/>
      <c r="J6835" s="33"/>
      <c r="K6835" s="33"/>
      <c r="L6835" s="33"/>
      <c r="M6835" s="33"/>
      <c r="N6835" s="33"/>
      <c r="O6835" s="33"/>
      <c r="P6835" s="33"/>
      <c r="Q6835" s="33"/>
      <c r="R6835" s="33"/>
      <c r="S6835" s="33"/>
      <c r="T6835" s="33"/>
    </row>
    <row r="6836" spans="4:20" x14ac:dyDescent="0.3">
      <c r="D6836" s="33"/>
      <c r="E6836" s="33"/>
      <c r="F6836" s="33"/>
      <c r="G6836" s="33"/>
      <c r="H6836" s="33"/>
      <c r="I6836" s="33"/>
      <c r="J6836" s="33"/>
      <c r="K6836" s="33"/>
      <c r="L6836" s="33"/>
      <c r="M6836" s="33"/>
      <c r="N6836" s="33"/>
      <c r="O6836" s="33"/>
      <c r="P6836" s="33"/>
      <c r="Q6836" s="33"/>
      <c r="R6836" s="33"/>
      <c r="S6836" s="33"/>
      <c r="T6836" s="33"/>
    </row>
    <row r="6837" spans="4:20" x14ac:dyDescent="0.3">
      <c r="D6837" s="33"/>
      <c r="E6837" s="33"/>
      <c r="F6837" s="33"/>
      <c r="G6837" s="33"/>
      <c r="H6837" s="33"/>
      <c r="I6837" s="33"/>
      <c r="J6837" s="33"/>
      <c r="K6837" s="33"/>
      <c r="L6837" s="33"/>
      <c r="M6837" s="33"/>
      <c r="N6837" s="33"/>
      <c r="O6837" s="33"/>
      <c r="P6837" s="33"/>
      <c r="Q6837" s="33"/>
      <c r="R6837" s="33"/>
      <c r="S6837" s="33"/>
      <c r="T6837" s="33"/>
    </row>
    <row r="6838" spans="4:20" x14ac:dyDescent="0.3">
      <c r="D6838" s="33"/>
      <c r="E6838" s="33"/>
      <c r="F6838" s="33"/>
      <c r="G6838" s="33"/>
      <c r="H6838" s="33"/>
      <c r="I6838" s="33"/>
      <c r="J6838" s="33"/>
      <c r="K6838" s="33"/>
      <c r="L6838" s="33"/>
      <c r="M6838" s="33"/>
      <c r="N6838" s="33"/>
      <c r="O6838" s="33"/>
      <c r="P6838" s="33"/>
      <c r="Q6838" s="33"/>
      <c r="R6838" s="33"/>
      <c r="S6838" s="33"/>
      <c r="T6838" s="33"/>
    </row>
    <row r="6839" spans="4:20" x14ac:dyDescent="0.3">
      <c r="D6839" s="33"/>
      <c r="E6839" s="33"/>
      <c r="F6839" s="33"/>
      <c r="G6839" s="33"/>
      <c r="H6839" s="33"/>
      <c r="I6839" s="33"/>
      <c r="J6839" s="33"/>
      <c r="K6839" s="33"/>
      <c r="L6839" s="33"/>
      <c r="M6839" s="33"/>
      <c r="N6839" s="33"/>
      <c r="O6839" s="33"/>
      <c r="P6839" s="33"/>
      <c r="Q6839" s="33"/>
      <c r="R6839" s="33"/>
      <c r="S6839" s="33"/>
      <c r="T6839" s="33"/>
    </row>
    <row r="6840" spans="4:20" x14ac:dyDescent="0.3">
      <c r="D6840" s="33"/>
      <c r="E6840" s="33"/>
      <c r="F6840" s="33"/>
      <c r="G6840" s="33"/>
      <c r="H6840" s="33"/>
      <c r="I6840" s="33"/>
      <c r="J6840" s="33"/>
      <c r="K6840" s="33"/>
      <c r="L6840" s="33"/>
      <c r="M6840" s="33"/>
      <c r="N6840" s="33"/>
      <c r="O6840" s="33"/>
      <c r="P6840" s="33"/>
      <c r="Q6840" s="33"/>
      <c r="R6840" s="33"/>
      <c r="S6840" s="33"/>
      <c r="T6840" s="33"/>
    </row>
    <row r="6841" spans="4:20" x14ac:dyDescent="0.3">
      <c r="D6841" s="33"/>
      <c r="E6841" s="33"/>
      <c r="F6841" s="33"/>
      <c r="G6841" s="33"/>
      <c r="H6841" s="33"/>
      <c r="I6841" s="33"/>
      <c r="J6841" s="33"/>
      <c r="K6841" s="33"/>
      <c r="L6841" s="33"/>
      <c r="M6841" s="33"/>
      <c r="N6841" s="33"/>
      <c r="O6841" s="33"/>
      <c r="P6841" s="33"/>
      <c r="Q6841" s="33"/>
      <c r="R6841" s="33"/>
      <c r="S6841" s="33"/>
      <c r="T6841" s="33"/>
    </row>
    <row r="6842" spans="4:20" x14ac:dyDescent="0.3">
      <c r="D6842" s="33"/>
      <c r="E6842" s="33"/>
      <c r="F6842" s="33"/>
      <c r="G6842" s="33"/>
      <c r="H6842" s="33"/>
      <c r="I6842" s="33"/>
      <c r="J6842" s="33"/>
      <c r="K6842" s="33"/>
      <c r="L6842" s="33"/>
      <c r="M6842" s="33"/>
      <c r="N6842" s="33"/>
      <c r="O6842" s="33"/>
      <c r="P6842" s="33"/>
      <c r="Q6842" s="33"/>
      <c r="R6842" s="33"/>
      <c r="S6842" s="33"/>
      <c r="T6842" s="33"/>
    </row>
    <row r="6843" spans="4:20" x14ac:dyDescent="0.3">
      <c r="D6843" s="33"/>
      <c r="E6843" s="33"/>
      <c r="F6843" s="33"/>
      <c r="G6843" s="33"/>
      <c r="H6843" s="33"/>
      <c r="I6843" s="33"/>
      <c r="J6843" s="33"/>
      <c r="K6843" s="33"/>
      <c r="L6843" s="33"/>
      <c r="M6843" s="33"/>
      <c r="N6843" s="33"/>
      <c r="O6843" s="33"/>
      <c r="P6843" s="33"/>
      <c r="Q6843" s="33"/>
      <c r="R6843" s="33"/>
      <c r="S6843" s="33"/>
      <c r="T6843" s="33"/>
    </row>
    <row r="6844" spans="4:20" x14ac:dyDescent="0.3">
      <c r="D6844" s="33"/>
      <c r="E6844" s="33"/>
      <c r="F6844" s="33"/>
      <c r="G6844" s="33"/>
      <c r="H6844" s="33"/>
      <c r="I6844" s="33"/>
      <c r="J6844" s="33"/>
      <c r="K6844" s="33"/>
      <c r="L6844" s="33"/>
      <c r="M6844" s="33"/>
      <c r="N6844" s="33"/>
      <c r="O6844" s="33"/>
      <c r="P6844" s="33"/>
      <c r="Q6844" s="33"/>
      <c r="R6844" s="33"/>
      <c r="S6844" s="33"/>
      <c r="T6844" s="33"/>
    </row>
    <row r="6845" spans="4:20" x14ac:dyDescent="0.3">
      <c r="D6845" s="33"/>
      <c r="E6845" s="33"/>
      <c r="F6845" s="33"/>
      <c r="G6845" s="33"/>
      <c r="H6845" s="33"/>
      <c r="I6845" s="33"/>
      <c r="J6845" s="33"/>
      <c r="K6845" s="33"/>
      <c r="L6845" s="33"/>
      <c r="M6845" s="33"/>
      <c r="N6845" s="33"/>
      <c r="O6845" s="33"/>
      <c r="P6845" s="33"/>
      <c r="Q6845" s="33"/>
      <c r="R6845" s="33"/>
      <c r="S6845" s="33"/>
      <c r="T6845" s="33"/>
    </row>
    <row r="6846" spans="4:20" x14ac:dyDescent="0.3">
      <c r="D6846" s="33"/>
      <c r="E6846" s="33"/>
      <c r="F6846" s="33"/>
      <c r="G6846" s="33"/>
      <c r="H6846" s="33"/>
      <c r="I6846" s="33"/>
      <c r="J6846" s="33"/>
      <c r="K6846" s="33"/>
      <c r="L6846" s="33"/>
      <c r="M6846" s="33"/>
      <c r="N6846" s="33"/>
      <c r="O6846" s="33"/>
      <c r="P6846" s="33"/>
      <c r="Q6846" s="33"/>
      <c r="R6846" s="33"/>
      <c r="S6846" s="33"/>
      <c r="T6846" s="33"/>
    </row>
    <row r="6847" spans="4:20" x14ac:dyDescent="0.3">
      <c r="D6847" s="33"/>
      <c r="E6847" s="33"/>
      <c r="F6847" s="33"/>
      <c r="G6847" s="33"/>
      <c r="H6847" s="33"/>
      <c r="I6847" s="33"/>
      <c r="J6847" s="33"/>
      <c r="K6847" s="33"/>
      <c r="L6847" s="33"/>
      <c r="M6847" s="33"/>
      <c r="N6847" s="33"/>
      <c r="O6847" s="33"/>
      <c r="P6847" s="33"/>
      <c r="Q6847" s="33"/>
      <c r="R6847" s="33"/>
      <c r="S6847" s="33"/>
      <c r="T6847" s="33"/>
    </row>
    <row r="6848" spans="4:20" x14ac:dyDescent="0.3">
      <c r="D6848" s="33"/>
      <c r="E6848" s="33"/>
      <c r="F6848" s="33"/>
      <c r="G6848" s="33"/>
      <c r="H6848" s="33"/>
      <c r="I6848" s="33"/>
      <c r="J6848" s="33"/>
      <c r="K6848" s="33"/>
      <c r="L6848" s="33"/>
      <c r="M6848" s="33"/>
      <c r="N6848" s="33"/>
      <c r="O6848" s="33"/>
      <c r="P6848" s="33"/>
      <c r="Q6848" s="33"/>
      <c r="R6848" s="33"/>
      <c r="S6848" s="33"/>
      <c r="T6848" s="33"/>
    </row>
    <row r="6849" spans="4:20" x14ac:dyDescent="0.3">
      <c r="D6849" s="33"/>
      <c r="E6849" s="33"/>
      <c r="F6849" s="33"/>
      <c r="G6849" s="33"/>
      <c r="H6849" s="33"/>
      <c r="I6849" s="33"/>
      <c r="J6849" s="33"/>
      <c r="K6849" s="33"/>
      <c r="L6849" s="33"/>
      <c r="M6849" s="33"/>
      <c r="N6849" s="33"/>
      <c r="O6849" s="33"/>
      <c r="P6849" s="33"/>
      <c r="Q6849" s="33"/>
      <c r="R6849" s="33"/>
      <c r="S6849" s="33"/>
      <c r="T6849" s="33"/>
    </row>
    <row r="6850" spans="4:20" x14ac:dyDescent="0.3">
      <c r="D6850" s="33"/>
      <c r="E6850" s="33"/>
      <c r="F6850" s="33"/>
      <c r="G6850" s="33"/>
      <c r="H6850" s="33"/>
      <c r="I6850" s="33"/>
      <c r="J6850" s="33"/>
      <c r="K6850" s="33"/>
      <c r="L6850" s="33"/>
      <c r="M6850" s="33"/>
      <c r="N6850" s="33"/>
      <c r="O6850" s="33"/>
      <c r="P6850" s="33"/>
      <c r="Q6850" s="33"/>
      <c r="R6850" s="33"/>
      <c r="S6850" s="33"/>
      <c r="T6850" s="33"/>
    </row>
    <row r="6851" spans="4:20" x14ac:dyDescent="0.3">
      <c r="D6851" s="33"/>
      <c r="E6851" s="33"/>
      <c r="F6851" s="33"/>
      <c r="G6851" s="33"/>
      <c r="H6851" s="33"/>
      <c r="I6851" s="33"/>
      <c r="J6851" s="33"/>
      <c r="K6851" s="33"/>
      <c r="L6851" s="33"/>
      <c r="M6851" s="33"/>
      <c r="N6851" s="33"/>
      <c r="O6851" s="33"/>
      <c r="P6851" s="33"/>
      <c r="Q6851" s="33"/>
      <c r="R6851" s="33"/>
      <c r="S6851" s="33"/>
      <c r="T6851" s="33"/>
    </row>
    <row r="6852" spans="4:20" x14ac:dyDescent="0.3">
      <c r="D6852" s="33"/>
      <c r="E6852" s="33"/>
      <c r="F6852" s="33"/>
      <c r="G6852" s="33"/>
      <c r="H6852" s="33"/>
      <c r="I6852" s="33"/>
      <c r="J6852" s="33"/>
      <c r="K6852" s="33"/>
      <c r="L6852" s="33"/>
      <c r="M6852" s="33"/>
      <c r="N6852" s="33"/>
      <c r="O6852" s="33"/>
      <c r="P6852" s="33"/>
      <c r="Q6852" s="33"/>
      <c r="R6852" s="33"/>
      <c r="S6852" s="33"/>
      <c r="T6852" s="33"/>
    </row>
    <row r="6853" spans="4:20" x14ac:dyDescent="0.3">
      <c r="D6853" s="33"/>
      <c r="E6853" s="33"/>
      <c r="F6853" s="33"/>
      <c r="G6853" s="33"/>
      <c r="H6853" s="33"/>
      <c r="I6853" s="33"/>
      <c r="J6853" s="33"/>
      <c r="K6853" s="33"/>
      <c r="L6853" s="33"/>
      <c r="M6853" s="33"/>
      <c r="N6853" s="33"/>
      <c r="O6853" s="33"/>
      <c r="P6853" s="33"/>
      <c r="Q6853" s="33"/>
      <c r="R6853" s="33"/>
      <c r="S6853" s="33"/>
      <c r="T6853" s="33"/>
    </row>
    <row r="6854" spans="4:20" x14ac:dyDescent="0.3">
      <c r="D6854" s="33"/>
      <c r="E6854" s="33"/>
      <c r="F6854" s="33"/>
      <c r="G6854" s="33"/>
      <c r="H6854" s="33"/>
      <c r="I6854" s="33"/>
      <c r="J6854" s="33"/>
      <c r="K6854" s="33"/>
      <c r="L6854" s="33"/>
      <c r="M6854" s="33"/>
      <c r="N6854" s="33"/>
      <c r="O6854" s="33"/>
      <c r="P6854" s="33"/>
      <c r="Q6854" s="33"/>
      <c r="R6854" s="33"/>
      <c r="S6854" s="33"/>
      <c r="T6854" s="33"/>
    </row>
    <row r="6855" spans="4:20" x14ac:dyDescent="0.3">
      <c r="D6855" s="33"/>
      <c r="E6855" s="33"/>
      <c r="F6855" s="33"/>
      <c r="G6855" s="33"/>
      <c r="H6855" s="33"/>
      <c r="I6855" s="33"/>
      <c r="J6855" s="33"/>
      <c r="K6855" s="33"/>
      <c r="L6855" s="33"/>
      <c r="M6855" s="33"/>
      <c r="N6855" s="33"/>
      <c r="O6855" s="33"/>
      <c r="P6855" s="33"/>
      <c r="Q6855" s="33"/>
      <c r="R6855" s="33"/>
      <c r="S6855" s="33"/>
      <c r="T6855" s="33"/>
    </row>
    <row r="6856" spans="4:20" x14ac:dyDescent="0.3">
      <c r="D6856" s="33"/>
      <c r="E6856" s="33"/>
      <c r="F6856" s="33"/>
      <c r="G6856" s="33"/>
      <c r="H6856" s="33"/>
      <c r="I6856" s="33"/>
      <c r="J6856" s="33"/>
      <c r="K6856" s="33"/>
      <c r="L6856" s="33"/>
      <c r="M6856" s="33"/>
      <c r="N6856" s="33"/>
      <c r="O6856" s="33"/>
      <c r="P6856" s="33"/>
      <c r="Q6856" s="33"/>
      <c r="R6856" s="33"/>
      <c r="S6856" s="33"/>
      <c r="T6856" s="33"/>
    </row>
    <row r="6857" spans="4:20" x14ac:dyDescent="0.3">
      <c r="D6857" s="33"/>
      <c r="E6857" s="33"/>
      <c r="F6857" s="33"/>
      <c r="G6857" s="33"/>
      <c r="H6857" s="33"/>
      <c r="I6857" s="33"/>
      <c r="J6857" s="33"/>
      <c r="K6857" s="33"/>
      <c r="L6857" s="33"/>
      <c r="M6857" s="33"/>
      <c r="N6857" s="33"/>
      <c r="O6857" s="33"/>
      <c r="P6857" s="33"/>
      <c r="Q6857" s="33"/>
      <c r="R6857" s="33"/>
      <c r="S6857" s="33"/>
      <c r="T6857" s="33"/>
    </row>
    <row r="6858" spans="4:20" x14ac:dyDescent="0.3">
      <c r="D6858" s="33"/>
      <c r="E6858" s="33"/>
      <c r="F6858" s="33"/>
      <c r="G6858" s="33"/>
      <c r="H6858" s="33"/>
      <c r="I6858" s="33"/>
      <c r="J6858" s="33"/>
      <c r="K6858" s="33"/>
      <c r="L6858" s="33"/>
      <c r="M6858" s="33"/>
      <c r="N6858" s="33"/>
      <c r="O6858" s="33"/>
      <c r="P6858" s="33"/>
      <c r="Q6858" s="33"/>
      <c r="R6858" s="33"/>
      <c r="S6858" s="33"/>
      <c r="T6858" s="33"/>
    </row>
    <row r="6859" spans="4:20" x14ac:dyDescent="0.3">
      <c r="D6859" s="33"/>
      <c r="E6859" s="33"/>
      <c r="F6859" s="33"/>
      <c r="G6859" s="33"/>
      <c r="H6859" s="33"/>
      <c r="I6859" s="33"/>
      <c r="J6859" s="33"/>
      <c r="K6859" s="33"/>
      <c r="L6859" s="33"/>
      <c r="M6859" s="33"/>
      <c r="N6859" s="33"/>
      <c r="O6859" s="33"/>
      <c r="P6859" s="33"/>
      <c r="Q6859" s="33"/>
      <c r="R6859" s="33"/>
      <c r="S6859" s="33"/>
      <c r="T6859" s="33"/>
    </row>
    <row r="6860" spans="4:20" x14ac:dyDescent="0.3">
      <c r="D6860" s="33"/>
      <c r="E6860" s="33"/>
      <c r="F6860" s="33"/>
      <c r="G6860" s="33"/>
      <c r="H6860" s="33"/>
      <c r="I6860" s="33"/>
      <c r="J6860" s="33"/>
      <c r="K6860" s="33"/>
      <c r="L6860" s="33"/>
      <c r="M6860" s="33"/>
      <c r="N6860" s="33"/>
      <c r="O6860" s="33"/>
      <c r="P6860" s="33"/>
      <c r="Q6860" s="33"/>
      <c r="R6860" s="33"/>
      <c r="S6860" s="33"/>
      <c r="T6860" s="33"/>
    </row>
    <row r="6861" spans="4:20" x14ac:dyDescent="0.3">
      <c r="D6861" s="33"/>
      <c r="E6861" s="33"/>
      <c r="F6861" s="33"/>
      <c r="G6861" s="33"/>
      <c r="H6861" s="33"/>
      <c r="I6861" s="33"/>
      <c r="J6861" s="33"/>
      <c r="K6861" s="33"/>
      <c r="L6861" s="33"/>
      <c r="M6861" s="33"/>
      <c r="N6861" s="33"/>
      <c r="O6861" s="33"/>
      <c r="P6861" s="33"/>
      <c r="Q6861" s="33"/>
      <c r="R6861" s="33"/>
      <c r="S6861" s="33"/>
      <c r="T6861" s="33"/>
    </row>
    <row r="6862" spans="4:20" x14ac:dyDescent="0.3">
      <c r="D6862" s="33"/>
      <c r="E6862" s="33"/>
      <c r="F6862" s="33"/>
      <c r="G6862" s="33"/>
      <c r="H6862" s="33"/>
      <c r="I6862" s="33"/>
      <c r="J6862" s="33"/>
      <c r="K6862" s="33"/>
      <c r="L6862" s="33"/>
      <c r="M6862" s="33"/>
      <c r="N6862" s="33"/>
      <c r="O6862" s="33"/>
      <c r="P6862" s="33"/>
      <c r="Q6862" s="33"/>
      <c r="R6862" s="33"/>
      <c r="S6862" s="33"/>
      <c r="T6862" s="33"/>
    </row>
    <row r="6863" spans="4:20" x14ac:dyDescent="0.3">
      <c r="D6863" s="33"/>
      <c r="E6863" s="33"/>
      <c r="F6863" s="33"/>
      <c r="G6863" s="33"/>
      <c r="H6863" s="33"/>
      <c r="I6863" s="33"/>
      <c r="J6863" s="33"/>
      <c r="K6863" s="33"/>
      <c r="L6863" s="33"/>
      <c r="M6863" s="33"/>
      <c r="N6863" s="33"/>
      <c r="O6863" s="33"/>
      <c r="P6863" s="33"/>
      <c r="Q6863" s="33"/>
      <c r="R6863" s="33"/>
      <c r="S6863" s="33"/>
      <c r="T6863" s="33"/>
    </row>
    <row r="6864" spans="4:20" x14ac:dyDescent="0.3">
      <c r="D6864" s="33"/>
      <c r="E6864" s="33"/>
      <c r="F6864" s="33"/>
      <c r="G6864" s="33"/>
      <c r="H6864" s="33"/>
      <c r="I6864" s="33"/>
      <c r="J6864" s="33"/>
      <c r="K6864" s="33"/>
      <c r="L6864" s="33"/>
      <c r="M6864" s="33"/>
      <c r="N6864" s="33"/>
      <c r="O6864" s="33"/>
      <c r="P6864" s="33"/>
      <c r="Q6864" s="33"/>
      <c r="R6864" s="33"/>
      <c r="S6864" s="33"/>
      <c r="T6864" s="33"/>
    </row>
    <row r="6865" spans="4:20" x14ac:dyDescent="0.3">
      <c r="D6865" s="33"/>
      <c r="E6865" s="33"/>
      <c r="F6865" s="33"/>
      <c r="G6865" s="33"/>
      <c r="H6865" s="33"/>
      <c r="I6865" s="33"/>
      <c r="J6865" s="33"/>
      <c r="K6865" s="33"/>
      <c r="L6865" s="33"/>
      <c r="M6865" s="33"/>
      <c r="N6865" s="33"/>
      <c r="O6865" s="33"/>
      <c r="P6865" s="33"/>
      <c r="Q6865" s="33"/>
      <c r="R6865" s="33"/>
      <c r="S6865" s="33"/>
      <c r="T6865" s="33"/>
    </row>
    <row r="6866" spans="4:20" x14ac:dyDescent="0.3">
      <c r="D6866" s="33"/>
      <c r="E6866" s="33"/>
      <c r="F6866" s="33"/>
      <c r="G6866" s="33"/>
      <c r="H6866" s="33"/>
      <c r="I6866" s="33"/>
      <c r="J6866" s="33"/>
      <c r="K6866" s="33"/>
      <c r="L6866" s="33"/>
      <c r="M6866" s="33"/>
      <c r="N6866" s="33"/>
      <c r="O6866" s="33"/>
      <c r="P6866" s="33"/>
      <c r="Q6866" s="33"/>
      <c r="R6866" s="33"/>
      <c r="S6866" s="33"/>
      <c r="T6866" s="33"/>
    </row>
    <row r="6867" spans="4:20" x14ac:dyDescent="0.3">
      <c r="D6867" s="33"/>
      <c r="E6867" s="33"/>
      <c r="F6867" s="33"/>
      <c r="G6867" s="33"/>
      <c r="H6867" s="33"/>
      <c r="I6867" s="33"/>
      <c r="J6867" s="33"/>
      <c r="K6867" s="33"/>
      <c r="L6867" s="33"/>
      <c r="M6867" s="33"/>
      <c r="N6867" s="33"/>
      <c r="O6867" s="33"/>
      <c r="P6867" s="33"/>
      <c r="Q6867" s="33"/>
      <c r="R6867" s="33"/>
      <c r="S6867" s="33"/>
      <c r="T6867" s="33"/>
    </row>
    <row r="6868" spans="4:20" x14ac:dyDescent="0.3">
      <c r="D6868" s="33"/>
      <c r="E6868" s="33"/>
      <c r="F6868" s="33"/>
      <c r="G6868" s="33"/>
      <c r="H6868" s="33"/>
      <c r="I6868" s="33"/>
      <c r="J6868" s="33"/>
      <c r="K6868" s="33"/>
      <c r="L6868" s="33"/>
      <c r="M6868" s="33"/>
      <c r="N6868" s="33"/>
      <c r="O6868" s="33"/>
      <c r="P6868" s="33"/>
      <c r="Q6868" s="33"/>
      <c r="R6868" s="33"/>
      <c r="S6868" s="33"/>
      <c r="T6868" s="33"/>
    </row>
    <row r="6869" spans="4:20" x14ac:dyDescent="0.3">
      <c r="D6869" s="33"/>
      <c r="E6869" s="33"/>
      <c r="F6869" s="33"/>
      <c r="G6869" s="33"/>
      <c r="H6869" s="33"/>
      <c r="I6869" s="33"/>
      <c r="J6869" s="33"/>
      <c r="K6869" s="33"/>
      <c r="L6869" s="33"/>
      <c r="M6869" s="33"/>
      <c r="N6869" s="33"/>
      <c r="O6869" s="33"/>
      <c r="P6869" s="33"/>
      <c r="Q6869" s="33"/>
      <c r="R6869" s="33"/>
      <c r="S6869" s="33"/>
      <c r="T6869" s="33"/>
    </row>
    <row r="6870" spans="4:20" x14ac:dyDescent="0.3">
      <c r="D6870" s="33"/>
      <c r="E6870" s="33"/>
      <c r="F6870" s="33"/>
      <c r="G6870" s="33"/>
      <c r="H6870" s="33"/>
      <c r="I6870" s="33"/>
      <c r="J6870" s="33"/>
      <c r="K6870" s="33"/>
      <c r="L6870" s="33"/>
      <c r="M6870" s="33"/>
      <c r="N6870" s="33"/>
      <c r="O6870" s="33"/>
      <c r="P6870" s="33"/>
      <c r="Q6870" s="33"/>
      <c r="R6870" s="33"/>
      <c r="S6870" s="33"/>
      <c r="T6870" s="33"/>
    </row>
    <row r="6871" spans="4:20" x14ac:dyDescent="0.3">
      <c r="D6871" s="33"/>
      <c r="E6871" s="33"/>
      <c r="F6871" s="33"/>
      <c r="G6871" s="33"/>
      <c r="H6871" s="33"/>
      <c r="I6871" s="33"/>
      <c r="J6871" s="33"/>
      <c r="K6871" s="33"/>
      <c r="L6871" s="33"/>
      <c r="M6871" s="33"/>
      <c r="N6871" s="33"/>
      <c r="O6871" s="33"/>
      <c r="P6871" s="33"/>
      <c r="Q6871" s="33"/>
      <c r="R6871" s="33"/>
      <c r="S6871" s="33"/>
      <c r="T6871" s="33"/>
    </row>
    <row r="6872" spans="4:20" x14ac:dyDescent="0.3">
      <c r="D6872" s="33"/>
      <c r="E6872" s="33"/>
      <c r="F6872" s="33"/>
      <c r="G6872" s="33"/>
      <c r="H6872" s="33"/>
      <c r="I6872" s="33"/>
      <c r="J6872" s="33"/>
      <c r="K6872" s="33"/>
      <c r="L6872" s="33"/>
      <c r="M6872" s="33"/>
      <c r="N6872" s="33"/>
      <c r="O6872" s="33"/>
      <c r="P6872" s="33"/>
      <c r="Q6872" s="33"/>
      <c r="R6872" s="33"/>
      <c r="S6872" s="33"/>
      <c r="T6872" s="33"/>
    </row>
    <row r="6873" spans="4:20" x14ac:dyDescent="0.3">
      <c r="D6873" s="33"/>
      <c r="E6873" s="33"/>
      <c r="F6873" s="33"/>
      <c r="G6873" s="33"/>
      <c r="H6873" s="33"/>
      <c r="I6873" s="33"/>
      <c r="J6873" s="33"/>
      <c r="K6873" s="33"/>
      <c r="L6873" s="33"/>
      <c r="M6873" s="33"/>
      <c r="N6873" s="33"/>
      <c r="O6873" s="33"/>
      <c r="P6873" s="33"/>
      <c r="Q6873" s="33"/>
      <c r="R6873" s="33"/>
      <c r="S6873" s="33"/>
      <c r="T6873" s="33"/>
    </row>
    <row r="6874" spans="4:20" x14ac:dyDescent="0.3">
      <c r="D6874" s="33"/>
      <c r="E6874" s="33"/>
      <c r="F6874" s="33"/>
      <c r="G6874" s="33"/>
      <c r="H6874" s="33"/>
      <c r="I6874" s="33"/>
      <c r="J6874" s="33"/>
      <c r="K6874" s="33"/>
      <c r="L6874" s="33"/>
      <c r="M6874" s="33"/>
      <c r="N6874" s="33"/>
      <c r="O6874" s="33"/>
      <c r="P6874" s="33"/>
      <c r="Q6874" s="33"/>
      <c r="R6874" s="33"/>
      <c r="S6874" s="33"/>
      <c r="T6874" s="33"/>
    </row>
    <row r="6875" spans="4:20" x14ac:dyDescent="0.3">
      <c r="D6875" s="33"/>
      <c r="E6875" s="33"/>
      <c r="F6875" s="33"/>
      <c r="G6875" s="33"/>
      <c r="H6875" s="33"/>
      <c r="I6875" s="33"/>
      <c r="J6875" s="33"/>
      <c r="K6875" s="33"/>
      <c r="L6875" s="33"/>
      <c r="M6875" s="33"/>
      <c r="N6875" s="33"/>
      <c r="O6875" s="33"/>
      <c r="P6875" s="33"/>
      <c r="Q6875" s="33"/>
      <c r="R6875" s="33"/>
      <c r="S6875" s="33"/>
      <c r="T6875" s="33"/>
    </row>
    <row r="6876" spans="4:20" x14ac:dyDescent="0.3">
      <c r="D6876" s="33"/>
      <c r="E6876" s="33"/>
      <c r="F6876" s="33"/>
      <c r="G6876" s="33"/>
      <c r="H6876" s="33"/>
      <c r="I6876" s="33"/>
      <c r="J6876" s="33"/>
      <c r="K6876" s="33"/>
      <c r="L6876" s="33"/>
      <c r="M6876" s="33"/>
      <c r="N6876" s="33"/>
      <c r="O6876" s="33"/>
      <c r="P6876" s="33"/>
      <c r="Q6876" s="33"/>
      <c r="R6876" s="33"/>
      <c r="S6876" s="33"/>
      <c r="T6876" s="33"/>
    </row>
    <row r="6877" spans="4:20" x14ac:dyDescent="0.3">
      <c r="D6877" s="33"/>
      <c r="E6877" s="33"/>
      <c r="F6877" s="33"/>
      <c r="G6877" s="33"/>
      <c r="H6877" s="33"/>
      <c r="I6877" s="33"/>
      <c r="J6877" s="33"/>
      <c r="K6877" s="33"/>
      <c r="L6877" s="33"/>
      <c r="M6877" s="33"/>
      <c r="N6877" s="33"/>
      <c r="O6877" s="33"/>
      <c r="P6877" s="33"/>
      <c r="Q6877" s="33"/>
      <c r="R6877" s="33"/>
      <c r="S6877" s="33"/>
      <c r="T6877" s="33"/>
    </row>
    <row r="6878" spans="4:20" x14ac:dyDescent="0.3">
      <c r="D6878" s="33"/>
      <c r="E6878" s="33"/>
      <c r="F6878" s="33"/>
      <c r="G6878" s="33"/>
      <c r="H6878" s="33"/>
      <c r="I6878" s="33"/>
      <c r="J6878" s="33"/>
      <c r="K6878" s="33"/>
      <c r="L6878" s="33"/>
      <c r="M6878" s="33"/>
      <c r="N6878" s="33"/>
      <c r="O6878" s="33"/>
      <c r="P6878" s="33"/>
      <c r="Q6878" s="33"/>
      <c r="R6878" s="33"/>
      <c r="S6878" s="33"/>
      <c r="T6878" s="33"/>
    </row>
    <row r="6879" spans="4:20" x14ac:dyDescent="0.3">
      <c r="D6879" s="33"/>
      <c r="E6879" s="33"/>
      <c r="F6879" s="33"/>
      <c r="G6879" s="33"/>
      <c r="H6879" s="33"/>
      <c r="I6879" s="33"/>
      <c r="J6879" s="33"/>
      <c r="K6879" s="33"/>
      <c r="L6879" s="33"/>
      <c r="M6879" s="33"/>
      <c r="N6879" s="33"/>
      <c r="O6879" s="33"/>
      <c r="P6879" s="33"/>
      <c r="Q6879" s="33"/>
      <c r="R6879" s="33"/>
      <c r="S6879" s="33"/>
      <c r="T6879" s="33"/>
    </row>
    <row r="6880" spans="4:20" x14ac:dyDescent="0.3">
      <c r="D6880" s="33"/>
      <c r="E6880" s="33"/>
      <c r="F6880" s="33"/>
      <c r="G6880" s="33"/>
      <c r="H6880" s="33"/>
      <c r="I6880" s="33"/>
      <c r="J6880" s="33"/>
      <c r="K6880" s="33"/>
      <c r="L6880" s="33"/>
      <c r="M6880" s="33"/>
      <c r="N6880" s="33"/>
      <c r="O6880" s="33"/>
      <c r="P6880" s="33"/>
      <c r="Q6880" s="33"/>
      <c r="R6880" s="33"/>
      <c r="S6880" s="33"/>
      <c r="T6880" s="33"/>
    </row>
    <row r="6881" spans="4:20" x14ac:dyDescent="0.3">
      <c r="D6881" s="33"/>
      <c r="E6881" s="33"/>
      <c r="F6881" s="33"/>
      <c r="G6881" s="33"/>
      <c r="H6881" s="33"/>
      <c r="I6881" s="33"/>
      <c r="J6881" s="33"/>
      <c r="K6881" s="33"/>
      <c r="L6881" s="33"/>
      <c r="M6881" s="33"/>
      <c r="N6881" s="33"/>
      <c r="O6881" s="33"/>
      <c r="P6881" s="33"/>
      <c r="Q6881" s="33"/>
      <c r="R6881" s="33"/>
      <c r="S6881" s="33"/>
      <c r="T6881" s="33"/>
    </row>
    <row r="6882" spans="4:20" x14ac:dyDescent="0.3">
      <c r="D6882" s="33"/>
      <c r="E6882" s="33"/>
      <c r="F6882" s="33"/>
      <c r="G6882" s="33"/>
      <c r="H6882" s="33"/>
      <c r="I6882" s="33"/>
      <c r="J6882" s="33"/>
      <c r="K6882" s="33"/>
      <c r="L6882" s="33"/>
      <c r="M6882" s="33"/>
      <c r="N6882" s="33"/>
      <c r="O6882" s="33"/>
      <c r="P6882" s="33"/>
      <c r="Q6882" s="33"/>
      <c r="R6882" s="33"/>
      <c r="S6882" s="33"/>
      <c r="T6882" s="33"/>
    </row>
    <row r="6883" spans="4:20" x14ac:dyDescent="0.3">
      <c r="D6883" s="33"/>
      <c r="E6883" s="33"/>
      <c r="F6883" s="33"/>
      <c r="G6883" s="33"/>
      <c r="H6883" s="33"/>
      <c r="I6883" s="33"/>
      <c r="J6883" s="33"/>
      <c r="K6883" s="33"/>
      <c r="L6883" s="33"/>
      <c r="M6883" s="33"/>
      <c r="N6883" s="33"/>
      <c r="O6883" s="33"/>
      <c r="P6883" s="33"/>
      <c r="Q6883" s="33"/>
      <c r="R6883" s="33"/>
      <c r="S6883" s="33"/>
      <c r="T6883" s="33"/>
    </row>
    <row r="6884" spans="4:20" x14ac:dyDescent="0.3">
      <c r="D6884" s="33"/>
      <c r="E6884" s="33"/>
      <c r="F6884" s="33"/>
      <c r="G6884" s="33"/>
      <c r="H6884" s="33"/>
      <c r="I6884" s="33"/>
      <c r="J6884" s="33"/>
      <c r="K6884" s="33"/>
      <c r="L6884" s="33"/>
      <c r="M6884" s="33"/>
      <c r="N6884" s="33"/>
      <c r="O6884" s="33"/>
      <c r="P6884" s="33"/>
      <c r="Q6884" s="33"/>
      <c r="R6884" s="33"/>
      <c r="S6884" s="33"/>
      <c r="T6884" s="33"/>
    </row>
    <row r="6885" spans="4:20" x14ac:dyDescent="0.3">
      <c r="D6885" s="33"/>
      <c r="E6885" s="33"/>
      <c r="F6885" s="33"/>
      <c r="G6885" s="33"/>
      <c r="H6885" s="33"/>
      <c r="I6885" s="33"/>
      <c r="J6885" s="33"/>
      <c r="K6885" s="33"/>
      <c r="L6885" s="33"/>
      <c r="M6885" s="33"/>
      <c r="N6885" s="33"/>
      <c r="O6885" s="33"/>
      <c r="P6885" s="33"/>
      <c r="Q6885" s="33"/>
      <c r="R6885" s="33"/>
      <c r="S6885" s="33"/>
      <c r="T6885" s="33"/>
    </row>
    <row r="6886" spans="4:20" x14ac:dyDescent="0.3">
      <c r="D6886" s="33"/>
      <c r="E6886" s="33"/>
      <c r="F6886" s="33"/>
      <c r="G6886" s="33"/>
      <c r="H6886" s="33"/>
      <c r="I6886" s="33"/>
      <c r="J6886" s="33"/>
      <c r="K6886" s="33"/>
      <c r="L6886" s="33"/>
      <c r="M6886" s="33"/>
      <c r="N6886" s="33"/>
      <c r="O6886" s="33"/>
      <c r="P6886" s="33"/>
      <c r="Q6886" s="33"/>
      <c r="R6886" s="33"/>
      <c r="S6886" s="33"/>
      <c r="T6886" s="33"/>
    </row>
    <row r="6887" spans="4:20" x14ac:dyDescent="0.3">
      <c r="D6887" s="33"/>
      <c r="E6887" s="33"/>
      <c r="F6887" s="33"/>
      <c r="G6887" s="33"/>
      <c r="H6887" s="33"/>
      <c r="I6887" s="33"/>
      <c r="J6887" s="33"/>
      <c r="K6887" s="33"/>
      <c r="L6887" s="33"/>
      <c r="M6887" s="33"/>
      <c r="N6887" s="33"/>
      <c r="O6887" s="33"/>
      <c r="P6887" s="33"/>
      <c r="Q6887" s="33"/>
      <c r="R6887" s="33"/>
      <c r="S6887" s="33"/>
      <c r="T6887" s="33"/>
    </row>
    <row r="6888" spans="4:20" x14ac:dyDescent="0.3">
      <c r="D6888" s="33"/>
      <c r="E6888" s="33"/>
      <c r="F6888" s="33"/>
      <c r="G6888" s="33"/>
      <c r="H6888" s="33"/>
      <c r="I6888" s="33"/>
      <c r="J6888" s="33"/>
      <c r="K6888" s="33"/>
      <c r="L6888" s="33"/>
      <c r="M6888" s="33"/>
      <c r="N6888" s="33"/>
      <c r="O6888" s="33"/>
      <c r="P6888" s="33"/>
      <c r="Q6888" s="33"/>
      <c r="R6888" s="33"/>
      <c r="S6888" s="33"/>
      <c r="T6888" s="33"/>
    </row>
    <row r="6889" spans="4:20" x14ac:dyDescent="0.3">
      <c r="D6889" s="33"/>
      <c r="E6889" s="33"/>
      <c r="F6889" s="33"/>
      <c r="G6889" s="33"/>
      <c r="H6889" s="33"/>
      <c r="I6889" s="33"/>
      <c r="J6889" s="33"/>
      <c r="K6889" s="33"/>
      <c r="L6889" s="33"/>
      <c r="M6889" s="33"/>
      <c r="N6889" s="33"/>
      <c r="O6889" s="33"/>
      <c r="P6889" s="33"/>
      <c r="Q6889" s="33"/>
      <c r="R6889" s="33"/>
      <c r="S6889" s="33"/>
      <c r="T6889" s="33"/>
    </row>
    <row r="6890" spans="4:20" x14ac:dyDescent="0.3">
      <c r="D6890" s="33"/>
      <c r="E6890" s="33"/>
      <c r="F6890" s="33"/>
      <c r="G6890" s="33"/>
      <c r="H6890" s="33"/>
      <c r="I6890" s="33"/>
      <c r="J6890" s="33"/>
      <c r="K6890" s="33"/>
      <c r="L6890" s="33"/>
      <c r="M6890" s="33"/>
      <c r="N6890" s="33"/>
      <c r="O6890" s="33"/>
      <c r="P6890" s="33"/>
      <c r="Q6890" s="33"/>
      <c r="R6890" s="33"/>
      <c r="S6890" s="33"/>
      <c r="T6890" s="33"/>
    </row>
    <row r="6891" spans="4:20" x14ac:dyDescent="0.3">
      <c r="D6891" s="33"/>
      <c r="E6891" s="33"/>
      <c r="F6891" s="33"/>
      <c r="G6891" s="33"/>
      <c r="H6891" s="33"/>
      <c r="I6891" s="33"/>
      <c r="J6891" s="33"/>
      <c r="K6891" s="33"/>
      <c r="L6891" s="33"/>
      <c r="M6891" s="33"/>
      <c r="N6891" s="33"/>
      <c r="O6891" s="33"/>
      <c r="P6891" s="33"/>
      <c r="Q6891" s="33"/>
      <c r="R6891" s="33"/>
      <c r="S6891" s="33"/>
      <c r="T6891" s="33"/>
    </row>
    <row r="6892" spans="4:20" x14ac:dyDescent="0.3">
      <c r="D6892" s="33"/>
      <c r="E6892" s="33"/>
      <c r="F6892" s="33"/>
      <c r="G6892" s="33"/>
      <c r="H6892" s="33"/>
      <c r="I6892" s="33"/>
      <c r="J6892" s="33"/>
      <c r="K6892" s="33"/>
      <c r="L6892" s="33"/>
      <c r="M6892" s="33"/>
      <c r="N6892" s="33"/>
      <c r="O6892" s="33"/>
      <c r="P6892" s="33"/>
      <c r="Q6892" s="33"/>
      <c r="R6892" s="33"/>
      <c r="S6892" s="33"/>
      <c r="T6892" s="33"/>
    </row>
    <row r="6893" spans="4:20" x14ac:dyDescent="0.3">
      <c r="D6893" s="33"/>
      <c r="E6893" s="33"/>
      <c r="F6893" s="33"/>
      <c r="G6893" s="33"/>
      <c r="H6893" s="33"/>
      <c r="I6893" s="33"/>
      <c r="J6893" s="33"/>
      <c r="K6893" s="33"/>
      <c r="L6893" s="33"/>
      <c r="M6893" s="33"/>
      <c r="N6893" s="33"/>
      <c r="O6893" s="33"/>
      <c r="P6893" s="33"/>
      <c r="Q6893" s="33"/>
      <c r="R6893" s="33"/>
      <c r="S6893" s="33"/>
      <c r="T6893" s="33"/>
    </row>
    <row r="6894" spans="4:20" x14ac:dyDescent="0.3">
      <c r="D6894" s="33"/>
      <c r="E6894" s="33"/>
      <c r="F6894" s="33"/>
      <c r="G6894" s="33"/>
      <c r="H6894" s="33"/>
      <c r="I6894" s="33"/>
      <c r="J6894" s="33"/>
      <c r="K6894" s="33"/>
      <c r="L6894" s="33"/>
      <c r="M6894" s="33"/>
      <c r="N6894" s="33"/>
      <c r="O6894" s="33"/>
      <c r="P6894" s="33"/>
      <c r="Q6894" s="33"/>
      <c r="R6894" s="33"/>
      <c r="S6894" s="33"/>
      <c r="T6894" s="33"/>
    </row>
    <row r="6895" spans="4:20" x14ac:dyDescent="0.3">
      <c r="D6895" s="33"/>
      <c r="E6895" s="33"/>
      <c r="F6895" s="33"/>
      <c r="G6895" s="33"/>
      <c r="H6895" s="33"/>
      <c r="I6895" s="33"/>
      <c r="J6895" s="33"/>
      <c r="K6895" s="33"/>
      <c r="L6895" s="33"/>
      <c r="M6895" s="33"/>
      <c r="N6895" s="33"/>
      <c r="O6895" s="33"/>
      <c r="P6895" s="33"/>
      <c r="Q6895" s="33"/>
      <c r="R6895" s="33"/>
      <c r="S6895" s="33"/>
      <c r="T6895" s="33"/>
    </row>
    <row r="6896" spans="4:20" x14ac:dyDescent="0.3">
      <c r="D6896" s="33"/>
      <c r="E6896" s="33"/>
      <c r="F6896" s="33"/>
      <c r="G6896" s="33"/>
      <c r="H6896" s="33"/>
      <c r="I6896" s="33"/>
      <c r="J6896" s="33"/>
      <c r="K6896" s="33"/>
      <c r="L6896" s="33"/>
      <c r="M6896" s="33"/>
      <c r="N6896" s="33"/>
      <c r="O6896" s="33"/>
      <c r="P6896" s="33"/>
      <c r="Q6896" s="33"/>
      <c r="R6896" s="33"/>
      <c r="S6896" s="33"/>
      <c r="T6896" s="33"/>
    </row>
    <row r="6897" spans="4:20" x14ac:dyDescent="0.3">
      <c r="D6897" s="33"/>
      <c r="E6897" s="33"/>
      <c r="F6897" s="33"/>
      <c r="G6897" s="33"/>
      <c r="H6897" s="33"/>
      <c r="I6897" s="33"/>
      <c r="J6897" s="33"/>
      <c r="K6897" s="33"/>
      <c r="L6897" s="33"/>
      <c r="M6897" s="33"/>
      <c r="N6897" s="33"/>
      <c r="O6897" s="33"/>
      <c r="P6897" s="33"/>
      <c r="Q6897" s="33"/>
      <c r="R6897" s="33"/>
      <c r="S6897" s="33"/>
      <c r="T6897" s="33"/>
    </row>
    <row r="6898" spans="4:20" x14ac:dyDescent="0.3">
      <c r="D6898" s="33"/>
      <c r="E6898" s="33"/>
      <c r="F6898" s="33"/>
      <c r="G6898" s="33"/>
      <c r="H6898" s="33"/>
      <c r="I6898" s="33"/>
      <c r="J6898" s="33"/>
      <c r="K6898" s="33"/>
      <c r="L6898" s="33"/>
      <c r="M6898" s="33"/>
      <c r="N6898" s="33"/>
      <c r="O6898" s="33"/>
      <c r="P6898" s="33"/>
      <c r="Q6898" s="33"/>
      <c r="R6898" s="33"/>
      <c r="S6898" s="33"/>
      <c r="T6898" s="33"/>
    </row>
    <row r="6899" spans="4:20" x14ac:dyDescent="0.3">
      <c r="D6899" s="33"/>
      <c r="E6899" s="33"/>
      <c r="F6899" s="33"/>
      <c r="G6899" s="33"/>
      <c r="H6899" s="33"/>
      <c r="I6899" s="33"/>
      <c r="J6899" s="33"/>
      <c r="K6899" s="33"/>
      <c r="L6899" s="33"/>
      <c r="M6899" s="33"/>
      <c r="N6899" s="33"/>
      <c r="O6899" s="33"/>
      <c r="P6899" s="33"/>
      <c r="Q6899" s="33"/>
      <c r="R6899" s="33"/>
      <c r="S6899" s="33"/>
      <c r="T6899" s="33"/>
    </row>
    <row r="6900" spans="4:20" x14ac:dyDescent="0.3">
      <c r="D6900" s="33"/>
      <c r="E6900" s="33"/>
      <c r="F6900" s="33"/>
      <c r="G6900" s="33"/>
      <c r="H6900" s="33"/>
      <c r="I6900" s="33"/>
      <c r="J6900" s="33"/>
      <c r="K6900" s="33"/>
      <c r="L6900" s="33"/>
      <c r="M6900" s="33"/>
      <c r="N6900" s="33"/>
      <c r="O6900" s="33"/>
      <c r="P6900" s="33"/>
      <c r="Q6900" s="33"/>
      <c r="R6900" s="33"/>
      <c r="S6900" s="33"/>
      <c r="T6900" s="33"/>
    </row>
    <row r="6901" spans="4:20" x14ac:dyDescent="0.3">
      <c r="D6901" s="33"/>
      <c r="E6901" s="33"/>
      <c r="F6901" s="33"/>
      <c r="G6901" s="33"/>
      <c r="H6901" s="33"/>
      <c r="I6901" s="33"/>
      <c r="J6901" s="33"/>
      <c r="K6901" s="33"/>
      <c r="L6901" s="33"/>
      <c r="M6901" s="33"/>
      <c r="N6901" s="33"/>
      <c r="O6901" s="33"/>
      <c r="P6901" s="33"/>
      <c r="Q6901" s="33"/>
      <c r="R6901" s="33"/>
      <c r="S6901" s="33"/>
      <c r="T6901" s="33"/>
    </row>
    <row r="6902" spans="4:20" x14ac:dyDescent="0.3">
      <c r="D6902" s="33"/>
      <c r="E6902" s="33"/>
      <c r="F6902" s="33"/>
      <c r="G6902" s="33"/>
      <c r="H6902" s="33"/>
      <c r="I6902" s="33"/>
      <c r="J6902" s="33"/>
      <c r="K6902" s="33"/>
      <c r="L6902" s="33"/>
      <c r="M6902" s="33"/>
      <c r="N6902" s="33"/>
      <c r="O6902" s="33"/>
      <c r="P6902" s="33"/>
      <c r="Q6902" s="33"/>
      <c r="R6902" s="33"/>
      <c r="S6902" s="33"/>
      <c r="T6902" s="33"/>
    </row>
    <row r="6903" spans="4:20" x14ac:dyDescent="0.3">
      <c r="D6903" s="33"/>
      <c r="E6903" s="33"/>
      <c r="F6903" s="33"/>
      <c r="G6903" s="33"/>
      <c r="H6903" s="33"/>
      <c r="I6903" s="33"/>
      <c r="J6903" s="33"/>
      <c r="K6903" s="33"/>
      <c r="L6903" s="33"/>
      <c r="M6903" s="33"/>
      <c r="N6903" s="33"/>
      <c r="O6903" s="33"/>
      <c r="P6903" s="33"/>
      <c r="Q6903" s="33"/>
      <c r="R6903" s="33"/>
      <c r="S6903" s="33"/>
      <c r="T6903" s="33"/>
    </row>
    <row r="6904" spans="4:20" x14ac:dyDescent="0.3">
      <c r="D6904" s="33"/>
      <c r="E6904" s="33"/>
      <c r="F6904" s="33"/>
      <c r="G6904" s="33"/>
      <c r="H6904" s="33"/>
      <c r="I6904" s="33"/>
      <c r="J6904" s="33"/>
      <c r="K6904" s="33"/>
      <c r="L6904" s="33"/>
      <c r="M6904" s="33"/>
      <c r="N6904" s="33"/>
      <c r="O6904" s="33"/>
      <c r="P6904" s="33"/>
      <c r="Q6904" s="33"/>
      <c r="R6904" s="33"/>
      <c r="S6904" s="33"/>
      <c r="T6904" s="33"/>
    </row>
    <row r="6905" spans="4:20" x14ac:dyDescent="0.3">
      <c r="D6905" s="33"/>
      <c r="E6905" s="33"/>
      <c r="F6905" s="33"/>
      <c r="G6905" s="33"/>
      <c r="H6905" s="33"/>
      <c r="I6905" s="33"/>
      <c r="J6905" s="33"/>
      <c r="K6905" s="33"/>
      <c r="L6905" s="33"/>
      <c r="M6905" s="33"/>
      <c r="N6905" s="33"/>
      <c r="O6905" s="33"/>
      <c r="P6905" s="33"/>
      <c r="Q6905" s="33"/>
      <c r="R6905" s="33"/>
      <c r="S6905" s="33"/>
      <c r="T6905" s="33"/>
    </row>
    <row r="6906" spans="4:20" x14ac:dyDescent="0.3">
      <c r="D6906" s="33"/>
      <c r="E6906" s="33"/>
      <c r="F6906" s="33"/>
      <c r="G6906" s="33"/>
      <c r="H6906" s="33"/>
      <c r="I6906" s="33"/>
      <c r="J6906" s="33"/>
      <c r="K6906" s="33"/>
      <c r="L6906" s="33"/>
      <c r="M6906" s="33"/>
      <c r="N6906" s="33"/>
      <c r="O6906" s="33"/>
      <c r="P6906" s="33"/>
      <c r="Q6906" s="33"/>
      <c r="R6906" s="33"/>
      <c r="S6906" s="33"/>
      <c r="T6906" s="33"/>
    </row>
    <row r="6907" spans="4:20" x14ac:dyDescent="0.3">
      <c r="D6907" s="33"/>
      <c r="E6907" s="33"/>
      <c r="F6907" s="33"/>
      <c r="G6907" s="33"/>
      <c r="H6907" s="33"/>
      <c r="I6907" s="33"/>
      <c r="J6907" s="33"/>
      <c r="K6907" s="33"/>
      <c r="L6907" s="33"/>
      <c r="M6907" s="33"/>
      <c r="N6907" s="33"/>
      <c r="O6907" s="33"/>
      <c r="P6907" s="33"/>
      <c r="Q6907" s="33"/>
      <c r="R6907" s="33"/>
      <c r="S6907" s="33"/>
      <c r="T6907" s="33"/>
    </row>
    <row r="6908" spans="4:20" x14ac:dyDescent="0.3">
      <c r="D6908" s="33"/>
      <c r="E6908" s="33"/>
      <c r="F6908" s="33"/>
      <c r="G6908" s="33"/>
      <c r="H6908" s="33"/>
      <c r="I6908" s="33"/>
      <c r="J6908" s="33"/>
      <c r="K6908" s="33"/>
      <c r="L6908" s="33"/>
      <c r="M6908" s="33"/>
      <c r="N6908" s="33"/>
      <c r="O6908" s="33"/>
      <c r="P6908" s="33"/>
      <c r="Q6908" s="33"/>
      <c r="R6908" s="33"/>
      <c r="S6908" s="33"/>
      <c r="T6908" s="33"/>
    </row>
    <row r="6909" spans="4:20" x14ac:dyDescent="0.3">
      <c r="D6909" s="33"/>
      <c r="E6909" s="33"/>
      <c r="F6909" s="33"/>
      <c r="G6909" s="33"/>
      <c r="H6909" s="33"/>
      <c r="I6909" s="33"/>
      <c r="J6909" s="33"/>
      <c r="K6909" s="33"/>
      <c r="L6909" s="33"/>
      <c r="M6909" s="33"/>
      <c r="N6909" s="33"/>
      <c r="O6909" s="33"/>
      <c r="P6909" s="33"/>
      <c r="Q6909" s="33"/>
      <c r="R6909" s="33"/>
      <c r="S6909" s="33"/>
      <c r="T6909" s="33"/>
    </row>
    <row r="6910" spans="4:20" x14ac:dyDescent="0.3">
      <c r="D6910" s="33"/>
      <c r="E6910" s="33"/>
      <c r="F6910" s="33"/>
      <c r="G6910" s="33"/>
      <c r="H6910" s="33"/>
      <c r="I6910" s="33"/>
      <c r="J6910" s="33"/>
      <c r="K6910" s="33"/>
      <c r="L6910" s="33"/>
      <c r="M6910" s="33"/>
      <c r="N6910" s="33"/>
      <c r="O6910" s="33"/>
      <c r="P6910" s="33"/>
      <c r="Q6910" s="33"/>
      <c r="R6910" s="33"/>
      <c r="S6910" s="33"/>
      <c r="T6910" s="33"/>
    </row>
    <row r="6911" spans="4:20" x14ac:dyDescent="0.3">
      <c r="D6911" s="33"/>
      <c r="E6911" s="33"/>
      <c r="F6911" s="33"/>
      <c r="G6911" s="33"/>
      <c r="H6911" s="33"/>
      <c r="I6911" s="33"/>
      <c r="J6911" s="33"/>
      <c r="K6911" s="33"/>
      <c r="L6911" s="33"/>
      <c r="M6911" s="33"/>
      <c r="N6911" s="33"/>
      <c r="O6911" s="33"/>
      <c r="P6911" s="33"/>
      <c r="Q6911" s="33"/>
      <c r="R6911" s="33"/>
      <c r="S6911" s="33"/>
      <c r="T6911" s="33"/>
    </row>
    <row r="6912" spans="4:20" x14ac:dyDescent="0.3">
      <c r="D6912" s="33"/>
      <c r="E6912" s="33"/>
      <c r="F6912" s="33"/>
      <c r="G6912" s="33"/>
      <c r="H6912" s="33"/>
      <c r="I6912" s="33"/>
      <c r="J6912" s="33"/>
      <c r="K6912" s="33"/>
      <c r="L6912" s="33"/>
      <c r="M6912" s="33"/>
      <c r="N6912" s="33"/>
      <c r="O6912" s="33"/>
      <c r="P6912" s="33"/>
      <c r="Q6912" s="33"/>
      <c r="R6912" s="33"/>
      <c r="S6912" s="33"/>
      <c r="T6912" s="33"/>
    </row>
    <row r="6913" spans="4:20" x14ac:dyDescent="0.3">
      <c r="D6913" s="33"/>
      <c r="E6913" s="33"/>
      <c r="F6913" s="33"/>
      <c r="G6913" s="33"/>
      <c r="H6913" s="33"/>
      <c r="I6913" s="33"/>
      <c r="J6913" s="33"/>
      <c r="K6913" s="33"/>
      <c r="L6913" s="33"/>
      <c r="M6913" s="33"/>
      <c r="N6913" s="33"/>
      <c r="O6913" s="33"/>
      <c r="P6913" s="33"/>
      <c r="Q6913" s="33"/>
      <c r="R6913" s="33"/>
      <c r="S6913" s="33"/>
      <c r="T6913" s="33"/>
    </row>
    <row r="6914" spans="4:20" x14ac:dyDescent="0.3">
      <c r="D6914" s="33"/>
      <c r="E6914" s="33"/>
      <c r="F6914" s="33"/>
      <c r="G6914" s="33"/>
      <c r="H6914" s="33"/>
      <c r="I6914" s="33"/>
      <c r="J6914" s="33"/>
      <c r="K6914" s="33"/>
      <c r="L6914" s="33"/>
      <c r="M6914" s="33"/>
      <c r="N6914" s="33"/>
      <c r="O6914" s="33"/>
      <c r="P6914" s="33"/>
      <c r="Q6914" s="33"/>
      <c r="R6914" s="33"/>
      <c r="S6914" s="33"/>
      <c r="T6914" s="33"/>
    </row>
    <row r="6915" spans="4:20" x14ac:dyDescent="0.3">
      <c r="D6915" s="33"/>
      <c r="E6915" s="33"/>
      <c r="F6915" s="33"/>
      <c r="G6915" s="33"/>
      <c r="H6915" s="33"/>
      <c r="I6915" s="33"/>
      <c r="J6915" s="33"/>
      <c r="K6915" s="33"/>
      <c r="L6915" s="33"/>
      <c r="M6915" s="33"/>
      <c r="N6915" s="33"/>
      <c r="O6915" s="33"/>
      <c r="P6915" s="33"/>
      <c r="Q6915" s="33"/>
      <c r="R6915" s="33"/>
      <c r="S6915" s="33"/>
      <c r="T6915" s="33"/>
    </row>
    <row r="6916" spans="4:20" x14ac:dyDescent="0.3">
      <c r="D6916" s="33"/>
      <c r="E6916" s="33"/>
      <c r="F6916" s="33"/>
      <c r="G6916" s="33"/>
      <c r="H6916" s="33"/>
      <c r="I6916" s="33"/>
      <c r="J6916" s="33"/>
      <c r="K6916" s="33"/>
      <c r="L6916" s="33"/>
      <c r="M6916" s="33"/>
      <c r="N6916" s="33"/>
      <c r="O6916" s="33"/>
      <c r="P6916" s="33"/>
      <c r="Q6916" s="33"/>
      <c r="R6916" s="33"/>
      <c r="S6916" s="33"/>
      <c r="T6916" s="33"/>
    </row>
    <row r="6917" spans="4:20" x14ac:dyDescent="0.3">
      <c r="D6917" s="33"/>
      <c r="E6917" s="33"/>
      <c r="F6917" s="33"/>
      <c r="G6917" s="33"/>
      <c r="H6917" s="33"/>
      <c r="I6917" s="33"/>
      <c r="J6917" s="33"/>
      <c r="K6917" s="33"/>
      <c r="L6917" s="33"/>
      <c r="M6917" s="33"/>
      <c r="N6917" s="33"/>
      <c r="O6917" s="33"/>
      <c r="P6917" s="33"/>
      <c r="Q6917" s="33"/>
      <c r="R6917" s="33"/>
      <c r="S6917" s="33"/>
      <c r="T6917" s="33"/>
    </row>
    <row r="6918" spans="4:20" x14ac:dyDescent="0.3">
      <c r="D6918" s="33"/>
      <c r="E6918" s="33"/>
      <c r="F6918" s="33"/>
      <c r="G6918" s="33"/>
      <c r="H6918" s="33"/>
      <c r="I6918" s="33"/>
      <c r="J6918" s="33"/>
      <c r="K6918" s="33"/>
      <c r="L6918" s="33"/>
      <c r="M6918" s="33"/>
      <c r="N6918" s="33"/>
      <c r="O6918" s="33"/>
      <c r="P6918" s="33"/>
      <c r="Q6918" s="33"/>
      <c r="R6918" s="33"/>
      <c r="S6918" s="33"/>
      <c r="T6918" s="33"/>
    </row>
    <row r="6919" spans="4:20" x14ac:dyDescent="0.3">
      <c r="D6919" s="33"/>
      <c r="E6919" s="33"/>
      <c r="F6919" s="33"/>
      <c r="G6919" s="33"/>
      <c r="H6919" s="33"/>
      <c r="I6919" s="33"/>
      <c r="J6919" s="33"/>
      <c r="K6919" s="33"/>
      <c r="L6919" s="33"/>
      <c r="M6919" s="33"/>
      <c r="N6919" s="33"/>
      <c r="O6919" s="33"/>
      <c r="P6919" s="33"/>
      <c r="Q6919" s="33"/>
      <c r="R6919" s="33"/>
      <c r="S6919" s="33"/>
      <c r="T6919" s="33"/>
    </row>
    <row r="6920" spans="4:20" x14ac:dyDescent="0.3">
      <c r="D6920" s="33"/>
      <c r="E6920" s="33"/>
      <c r="F6920" s="33"/>
      <c r="G6920" s="33"/>
      <c r="H6920" s="33"/>
      <c r="I6920" s="33"/>
      <c r="J6920" s="33"/>
      <c r="K6920" s="33"/>
      <c r="L6920" s="33"/>
      <c r="M6920" s="33"/>
      <c r="N6920" s="33"/>
      <c r="O6920" s="33"/>
      <c r="P6920" s="33"/>
      <c r="Q6920" s="33"/>
      <c r="R6920" s="33"/>
      <c r="S6920" s="33"/>
      <c r="T6920" s="33"/>
    </row>
    <row r="6921" spans="4:20" x14ac:dyDescent="0.3">
      <c r="D6921" s="33"/>
      <c r="E6921" s="33"/>
      <c r="F6921" s="33"/>
      <c r="G6921" s="33"/>
      <c r="H6921" s="33"/>
      <c r="I6921" s="33"/>
      <c r="J6921" s="33"/>
      <c r="K6921" s="33"/>
      <c r="L6921" s="33"/>
      <c r="M6921" s="33"/>
      <c r="N6921" s="33"/>
      <c r="O6921" s="33"/>
      <c r="P6921" s="33"/>
      <c r="Q6921" s="33"/>
      <c r="R6921" s="33"/>
      <c r="S6921" s="33"/>
      <c r="T6921" s="33"/>
    </row>
    <row r="6922" spans="4:20" x14ac:dyDescent="0.3">
      <c r="D6922" s="33"/>
      <c r="E6922" s="33"/>
      <c r="F6922" s="33"/>
      <c r="G6922" s="33"/>
      <c r="H6922" s="33"/>
      <c r="I6922" s="33"/>
      <c r="J6922" s="33"/>
      <c r="K6922" s="33"/>
      <c r="L6922" s="33"/>
      <c r="M6922" s="33"/>
      <c r="N6922" s="33"/>
      <c r="O6922" s="33"/>
      <c r="P6922" s="33"/>
      <c r="Q6922" s="33"/>
      <c r="R6922" s="33"/>
      <c r="S6922" s="33"/>
      <c r="T6922" s="33"/>
    </row>
    <row r="6923" spans="4:20" x14ac:dyDescent="0.3">
      <c r="D6923" s="33"/>
      <c r="E6923" s="33"/>
      <c r="F6923" s="33"/>
      <c r="G6923" s="33"/>
      <c r="H6923" s="33"/>
      <c r="I6923" s="33"/>
      <c r="J6923" s="33"/>
      <c r="K6923" s="33"/>
      <c r="L6923" s="33"/>
      <c r="M6923" s="33"/>
      <c r="N6923" s="33"/>
      <c r="O6923" s="33"/>
      <c r="P6923" s="33"/>
      <c r="Q6923" s="33"/>
      <c r="R6923" s="33"/>
      <c r="S6923" s="33"/>
      <c r="T6923" s="33"/>
    </row>
    <row r="6924" spans="4:20" x14ac:dyDescent="0.3">
      <c r="D6924" s="33"/>
      <c r="E6924" s="33"/>
      <c r="F6924" s="33"/>
      <c r="G6924" s="33"/>
      <c r="H6924" s="33"/>
      <c r="I6924" s="33"/>
      <c r="J6924" s="33"/>
      <c r="K6924" s="33"/>
      <c r="L6924" s="33"/>
      <c r="M6924" s="33"/>
      <c r="N6924" s="33"/>
      <c r="O6924" s="33"/>
      <c r="P6924" s="33"/>
      <c r="Q6924" s="33"/>
      <c r="R6924" s="33"/>
      <c r="S6924" s="33"/>
      <c r="T6924" s="33"/>
    </row>
    <row r="6925" spans="4:20" x14ac:dyDescent="0.3">
      <c r="D6925" s="33"/>
      <c r="E6925" s="33"/>
      <c r="F6925" s="33"/>
      <c r="G6925" s="33"/>
      <c r="H6925" s="33"/>
      <c r="I6925" s="33"/>
      <c r="J6925" s="33"/>
      <c r="K6925" s="33"/>
      <c r="L6925" s="33"/>
      <c r="M6925" s="33"/>
      <c r="N6925" s="33"/>
      <c r="O6925" s="33"/>
      <c r="P6925" s="33"/>
      <c r="Q6925" s="33"/>
      <c r="R6925" s="33"/>
      <c r="S6925" s="33"/>
      <c r="T6925" s="33"/>
    </row>
    <row r="6926" spans="4:20" x14ac:dyDescent="0.3">
      <c r="D6926" s="33"/>
      <c r="E6926" s="33"/>
      <c r="F6926" s="33"/>
      <c r="G6926" s="33"/>
      <c r="H6926" s="33"/>
      <c r="I6926" s="33"/>
      <c r="J6926" s="33"/>
      <c r="K6926" s="33"/>
      <c r="L6926" s="33"/>
      <c r="M6926" s="33"/>
      <c r="N6926" s="33"/>
      <c r="O6926" s="33"/>
      <c r="P6926" s="33"/>
      <c r="Q6926" s="33"/>
      <c r="R6926" s="33"/>
      <c r="S6926" s="33"/>
      <c r="T6926" s="33"/>
    </row>
    <row r="6927" spans="4:20" x14ac:dyDescent="0.3">
      <c r="D6927" s="33"/>
      <c r="E6927" s="33"/>
      <c r="F6927" s="33"/>
      <c r="G6927" s="33"/>
      <c r="H6927" s="33"/>
      <c r="I6927" s="33"/>
      <c r="J6927" s="33"/>
      <c r="K6927" s="33"/>
      <c r="L6927" s="33"/>
      <c r="M6927" s="33"/>
      <c r="N6927" s="33"/>
      <c r="O6927" s="33"/>
      <c r="P6927" s="33"/>
      <c r="Q6927" s="33"/>
      <c r="R6927" s="33"/>
      <c r="S6927" s="33"/>
      <c r="T6927" s="33"/>
    </row>
    <row r="6928" spans="4:20" x14ac:dyDescent="0.3">
      <c r="D6928" s="33"/>
      <c r="E6928" s="33"/>
      <c r="F6928" s="33"/>
      <c r="G6928" s="33"/>
      <c r="H6928" s="33"/>
      <c r="I6928" s="33"/>
      <c r="J6928" s="33"/>
      <c r="K6928" s="33"/>
      <c r="L6928" s="33"/>
      <c r="M6928" s="33"/>
      <c r="N6928" s="33"/>
      <c r="O6928" s="33"/>
      <c r="P6928" s="33"/>
      <c r="Q6928" s="33"/>
      <c r="R6928" s="33"/>
      <c r="S6928" s="33"/>
      <c r="T6928" s="33"/>
    </row>
    <row r="6929" spans="4:20" x14ac:dyDescent="0.3">
      <c r="D6929" s="33"/>
      <c r="E6929" s="33"/>
      <c r="F6929" s="33"/>
      <c r="G6929" s="33"/>
      <c r="H6929" s="33"/>
      <c r="I6929" s="33"/>
      <c r="J6929" s="33"/>
      <c r="K6929" s="33"/>
      <c r="L6929" s="33"/>
      <c r="M6929" s="33"/>
      <c r="N6929" s="33"/>
      <c r="O6929" s="33"/>
      <c r="P6929" s="33"/>
      <c r="Q6929" s="33"/>
      <c r="R6929" s="33"/>
      <c r="S6929" s="33"/>
      <c r="T6929" s="33"/>
    </row>
    <row r="6930" spans="4:20" x14ac:dyDescent="0.3">
      <c r="D6930" s="33"/>
      <c r="E6930" s="33"/>
      <c r="F6930" s="33"/>
      <c r="G6930" s="33"/>
      <c r="H6930" s="33"/>
      <c r="I6930" s="33"/>
      <c r="J6930" s="33"/>
      <c r="K6930" s="33"/>
      <c r="L6930" s="33"/>
      <c r="M6930" s="33"/>
      <c r="N6930" s="33"/>
      <c r="O6930" s="33"/>
      <c r="P6930" s="33"/>
      <c r="Q6930" s="33"/>
      <c r="R6930" s="33"/>
      <c r="S6930" s="33"/>
      <c r="T6930" s="33"/>
    </row>
    <row r="6931" spans="4:20" x14ac:dyDescent="0.3">
      <c r="D6931" s="33"/>
      <c r="E6931" s="33"/>
      <c r="F6931" s="33"/>
      <c r="G6931" s="33"/>
      <c r="H6931" s="33"/>
      <c r="I6931" s="33"/>
      <c r="J6931" s="33"/>
      <c r="K6931" s="33"/>
      <c r="L6931" s="33"/>
      <c r="M6931" s="33"/>
      <c r="N6931" s="33"/>
      <c r="O6931" s="33"/>
      <c r="P6931" s="33"/>
      <c r="Q6931" s="33"/>
      <c r="R6931" s="33"/>
      <c r="S6931" s="33"/>
      <c r="T6931" s="33"/>
    </row>
    <row r="6932" spans="4:20" x14ac:dyDescent="0.3">
      <c r="D6932" s="33"/>
      <c r="E6932" s="33"/>
      <c r="F6932" s="33"/>
      <c r="G6932" s="33"/>
      <c r="H6932" s="33"/>
      <c r="I6932" s="33"/>
      <c r="J6932" s="33"/>
      <c r="K6932" s="33"/>
      <c r="L6932" s="33"/>
      <c r="M6932" s="33"/>
      <c r="N6932" s="33"/>
      <c r="O6932" s="33"/>
      <c r="P6932" s="33"/>
      <c r="Q6932" s="33"/>
      <c r="R6932" s="33"/>
      <c r="S6932" s="33"/>
      <c r="T6932" s="33"/>
    </row>
    <row r="6933" spans="4:20" x14ac:dyDescent="0.3">
      <c r="D6933" s="33"/>
      <c r="E6933" s="33"/>
      <c r="F6933" s="33"/>
      <c r="G6933" s="33"/>
      <c r="H6933" s="33"/>
      <c r="I6933" s="33"/>
      <c r="J6933" s="33"/>
      <c r="K6933" s="33"/>
      <c r="L6933" s="33"/>
      <c r="M6933" s="33"/>
      <c r="N6933" s="33"/>
      <c r="O6933" s="33"/>
      <c r="P6933" s="33"/>
      <c r="Q6933" s="33"/>
      <c r="R6933" s="33"/>
      <c r="S6933" s="33"/>
      <c r="T6933" s="33"/>
    </row>
    <row r="6934" spans="4:20" x14ac:dyDescent="0.3">
      <c r="D6934" s="33"/>
      <c r="E6934" s="33"/>
      <c r="F6934" s="33"/>
      <c r="G6934" s="33"/>
      <c r="H6934" s="33"/>
      <c r="I6934" s="33"/>
      <c r="J6934" s="33"/>
      <c r="K6934" s="33"/>
      <c r="L6934" s="33"/>
      <c r="M6934" s="33"/>
      <c r="N6934" s="33"/>
      <c r="O6934" s="33"/>
      <c r="P6934" s="33"/>
      <c r="Q6934" s="33"/>
      <c r="R6934" s="33"/>
      <c r="S6934" s="33"/>
      <c r="T6934" s="33"/>
    </row>
    <row r="6935" spans="4:20" x14ac:dyDescent="0.3">
      <c r="D6935" s="33"/>
      <c r="E6935" s="33"/>
      <c r="F6935" s="33"/>
      <c r="G6935" s="33"/>
      <c r="H6935" s="33"/>
      <c r="I6935" s="33"/>
      <c r="J6935" s="33"/>
      <c r="K6935" s="33"/>
      <c r="L6935" s="33"/>
      <c r="M6935" s="33"/>
      <c r="N6935" s="33"/>
      <c r="O6935" s="33"/>
      <c r="P6935" s="33"/>
      <c r="Q6935" s="33"/>
      <c r="R6935" s="33"/>
      <c r="S6935" s="33"/>
      <c r="T6935" s="33"/>
    </row>
    <row r="6936" spans="4:20" x14ac:dyDescent="0.3">
      <c r="D6936" s="33"/>
      <c r="E6936" s="33"/>
      <c r="F6936" s="33"/>
      <c r="G6936" s="33"/>
      <c r="H6936" s="33"/>
      <c r="I6936" s="33"/>
      <c r="J6936" s="33"/>
      <c r="K6936" s="33"/>
      <c r="L6936" s="33"/>
      <c r="M6936" s="33"/>
      <c r="N6936" s="33"/>
      <c r="O6936" s="33"/>
      <c r="P6936" s="33"/>
      <c r="Q6936" s="33"/>
      <c r="R6936" s="33"/>
      <c r="S6936" s="33"/>
      <c r="T6936" s="33"/>
    </row>
    <row r="6937" spans="4:20" x14ac:dyDescent="0.3">
      <c r="D6937" s="33"/>
      <c r="E6937" s="33"/>
      <c r="F6937" s="33"/>
      <c r="G6937" s="33"/>
      <c r="H6937" s="33"/>
      <c r="I6937" s="33"/>
      <c r="J6937" s="33"/>
      <c r="K6937" s="33"/>
      <c r="L6937" s="33"/>
      <c r="M6937" s="33"/>
      <c r="N6937" s="33"/>
      <c r="O6937" s="33"/>
      <c r="P6937" s="33"/>
      <c r="Q6937" s="33"/>
      <c r="R6937" s="33"/>
      <c r="S6937" s="33"/>
      <c r="T6937" s="33"/>
    </row>
    <row r="6938" spans="4:20" x14ac:dyDescent="0.3">
      <c r="D6938" s="33"/>
      <c r="E6938" s="33"/>
      <c r="F6938" s="33"/>
      <c r="G6938" s="33"/>
      <c r="H6938" s="33"/>
      <c r="I6938" s="33"/>
      <c r="J6938" s="33"/>
      <c r="K6938" s="33"/>
      <c r="L6938" s="33"/>
      <c r="M6938" s="33"/>
      <c r="N6938" s="33"/>
      <c r="O6938" s="33"/>
      <c r="P6938" s="33"/>
      <c r="Q6938" s="33"/>
      <c r="R6938" s="33"/>
      <c r="S6938" s="33"/>
      <c r="T6938" s="33"/>
    </row>
    <row r="6939" spans="4:20" x14ac:dyDescent="0.3">
      <c r="D6939" s="33"/>
      <c r="E6939" s="33"/>
      <c r="F6939" s="33"/>
      <c r="G6939" s="33"/>
      <c r="H6939" s="33"/>
      <c r="I6939" s="33"/>
      <c r="J6939" s="33"/>
      <c r="K6939" s="33"/>
      <c r="L6939" s="33"/>
      <c r="M6939" s="33"/>
      <c r="N6939" s="33"/>
      <c r="O6939" s="33"/>
      <c r="P6939" s="33"/>
      <c r="Q6939" s="33"/>
      <c r="R6939" s="33"/>
      <c r="S6939" s="33"/>
      <c r="T6939" s="33"/>
    </row>
    <row r="6940" spans="4:20" x14ac:dyDescent="0.3">
      <c r="D6940" s="33"/>
      <c r="E6940" s="33"/>
      <c r="F6940" s="33"/>
      <c r="G6940" s="33"/>
      <c r="H6940" s="33"/>
      <c r="I6940" s="33"/>
      <c r="J6940" s="33"/>
      <c r="K6940" s="33"/>
      <c r="L6940" s="33"/>
      <c r="M6940" s="33"/>
      <c r="N6940" s="33"/>
      <c r="O6940" s="33"/>
      <c r="P6940" s="33"/>
      <c r="Q6940" s="33"/>
      <c r="R6940" s="33"/>
      <c r="S6940" s="33"/>
      <c r="T6940" s="33"/>
    </row>
    <row r="6941" spans="4:20" x14ac:dyDescent="0.3">
      <c r="D6941" s="33"/>
      <c r="E6941" s="33"/>
      <c r="F6941" s="33"/>
      <c r="G6941" s="33"/>
      <c r="H6941" s="33"/>
      <c r="I6941" s="33"/>
      <c r="J6941" s="33"/>
      <c r="K6941" s="33"/>
      <c r="L6941" s="33"/>
      <c r="M6941" s="33"/>
      <c r="N6941" s="33"/>
      <c r="O6941" s="33"/>
      <c r="P6941" s="33"/>
      <c r="Q6941" s="33"/>
      <c r="R6941" s="33"/>
      <c r="S6941" s="33"/>
      <c r="T6941" s="33"/>
    </row>
    <row r="6942" spans="4:20" x14ac:dyDescent="0.3">
      <c r="D6942" s="33"/>
      <c r="E6942" s="33"/>
      <c r="F6942" s="33"/>
      <c r="G6942" s="33"/>
      <c r="H6942" s="33"/>
      <c r="I6942" s="33"/>
      <c r="J6942" s="33"/>
      <c r="K6942" s="33"/>
      <c r="L6942" s="33"/>
      <c r="M6942" s="33"/>
      <c r="N6942" s="33"/>
      <c r="O6942" s="33"/>
      <c r="P6942" s="33"/>
      <c r="Q6942" s="33"/>
      <c r="R6942" s="33"/>
      <c r="S6942" s="33"/>
      <c r="T6942" s="33"/>
    </row>
    <row r="6943" spans="4:20" x14ac:dyDescent="0.3">
      <c r="D6943" s="33"/>
      <c r="E6943" s="33"/>
      <c r="F6943" s="33"/>
      <c r="G6943" s="33"/>
      <c r="H6943" s="33"/>
      <c r="I6943" s="33"/>
      <c r="J6943" s="33"/>
      <c r="K6943" s="33"/>
      <c r="L6943" s="33"/>
      <c r="M6943" s="33"/>
      <c r="N6943" s="33"/>
      <c r="O6943" s="33"/>
      <c r="P6943" s="33"/>
      <c r="Q6943" s="33"/>
      <c r="R6943" s="33"/>
      <c r="S6943" s="33"/>
      <c r="T6943" s="33"/>
    </row>
    <row r="6944" spans="4:20" x14ac:dyDescent="0.3">
      <c r="D6944" s="33"/>
      <c r="E6944" s="33"/>
      <c r="F6944" s="33"/>
      <c r="G6944" s="33"/>
      <c r="H6944" s="33"/>
      <c r="I6944" s="33"/>
      <c r="J6944" s="33"/>
      <c r="K6944" s="33"/>
      <c r="L6944" s="33"/>
      <c r="M6944" s="33"/>
      <c r="N6944" s="33"/>
      <c r="O6944" s="33"/>
      <c r="P6944" s="33"/>
      <c r="Q6944" s="33"/>
      <c r="R6944" s="33"/>
      <c r="S6944" s="33"/>
      <c r="T6944" s="33"/>
    </row>
    <row r="6945" spans="4:20" x14ac:dyDescent="0.3">
      <c r="D6945" s="33"/>
      <c r="E6945" s="33"/>
      <c r="F6945" s="33"/>
      <c r="G6945" s="33"/>
      <c r="H6945" s="33"/>
      <c r="I6945" s="33"/>
      <c r="J6945" s="33"/>
      <c r="K6945" s="33"/>
      <c r="L6945" s="33"/>
      <c r="M6945" s="33"/>
      <c r="N6945" s="33"/>
      <c r="O6945" s="33"/>
      <c r="P6945" s="33"/>
      <c r="Q6945" s="33"/>
      <c r="R6945" s="33"/>
      <c r="S6945" s="33"/>
      <c r="T6945" s="33"/>
    </row>
    <row r="6946" spans="4:20" x14ac:dyDescent="0.3">
      <c r="D6946" s="33"/>
      <c r="E6946" s="33"/>
      <c r="F6946" s="33"/>
      <c r="G6946" s="33"/>
      <c r="H6946" s="33"/>
      <c r="I6946" s="33"/>
      <c r="J6946" s="33"/>
      <c r="K6946" s="33"/>
      <c r="L6946" s="33"/>
      <c r="M6946" s="33"/>
      <c r="N6946" s="33"/>
      <c r="O6946" s="33"/>
      <c r="P6946" s="33"/>
      <c r="Q6946" s="33"/>
      <c r="R6946" s="33"/>
      <c r="S6946" s="33"/>
      <c r="T6946" s="33"/>
    </row>
    <row r="6947" spans="4:20" x14ac:dyDescent="0.3">
      <c r="D6947" s="33"/>
      <c r="E6947" s="33"/>
      <c r="F6947" s="33"/>
      <c r="G6947" s="33"/>
      <c r="H6947" s="33"/>
      <c r="I6947" s="33"/>
      <c r="J6947" s="33"/>
      <c r="K6947" s="33"/>
      <c r="L6947" s="33"/>
      <c r="M6947" s="33"/>
      <c r="N6947" s="33"/>
      <c r="O6947" s="33"/>
      <c r="P6947" s="33"/>
      <c r="Q6947" s="33"/>
      <c r="R6947" s="33"/>
      <c r="S6947" s="33"/>
      <c r="T6947" s="33"/>
    </row>
    <row r="6948" spans="4:20" x14ac:dyDescent="0.3">
      <c r="D6948" s="33"/>
      <c r="E6948" s="33"/>
      <c r="F6948" s="33"/>
      <c r="G6948" s="33"/>
      <c r="H6948" s="33"/>
      <c r="I6948" s="33"/>
      <c r="J6948" s="33"/>
      <c r="K6948" s="33"/>
      <c r="L6948" s="33"/>
      <c r="M6948" s="33"/>
      <c r="N6948" s="33"/>
      <c r="O6948" s="33"/>
      <c r="P6948" s="33"/>
      <c r="Q6948" s="33"/>
      <c r="R6948" s="33"/>
      <c r="S6948" s="33"/>
      <c r="T6948" s="33"/>
    </row>
    <row r="6949" spans="4:20" x14ac:dyDescent="0.3">
      <c r="D6949" s="33"/>
      <c r="E6949" s="33"/>
      <c r="F6949" s="33"/>
      <c r="G6949" s="33"/>
      <c r="H6949" s="33"/>
      <c r="I6949" s="33"/>
      <c r="J6949" s="33"/>
      <c r="K6949" s="33"/>
      <c r="L6949" s="33"/>
      <c r="M6949" s="33"/>
      <c r="N6949" s="33"/>
      <c r="O6949" s="33"/>
      <c r="P6949" s="33"/>
      <c r="Q6949" s="33"/>
      <c r="R6949" s="33"/>
      <c r="S6949" s="33"/>
      <c r="T6949" s="33"/>
    </row>
    <row r="6950" spans="4:20" x14ac:dyDescent="0.3">
      <c r="D6950" s="33"/>
      <c r="E6950" s="33"/>
      <c r="F6950" s="33"/>
      <c r="G6950" s="33"/>
      <c r="H6950" s="33"/>
      <c r="I6950" s="33"/>
      <c r="J6950" s="33"/>
      <c r="K6950" s="33"/>
      <c r="L6950" s="33"/>
      <c r="M6950" s="33"/>
      <c r="N6950" s="33"/>
      <c r="O6950" s="33"/>
      <c r="P6950" s="33"/>
      <c r="Q6950" s="33"/>
      <c r="R6950" s="33"/>
      <c r="S6950" s="33"/>
      <c r="T6950" s="33"/>
    </row>
    <row r="6951" spans="4:20" x14ac:dyDescent="0.3">
      <c r="D6951" s="33"/>
      <c r="E6951" s="33"/>
      <c r="F6951" s="33"/>
      <c r="G6951" s="33"/>
      <c r="H6951" s="33"/>
      <c r="I6951" s="33"/>
      <c r="J6951" s="33"/>
      <c r="K6951" s="33"/>
      <c r="L6951" s="33"/>
      <c r="M6951" s="33"/>
      <c r="N6951" s="33"/>
      <c r="O6951" s="33"/>
      <c r="P6951" s="33"/>
      <c r="Q6951" s="33"/>
      <c r="R6951" s="33"/>
      <c r="S6951" s="33"/>
      <c r="T6951" s="33"/>
    </row>
    <row r="6952" spans="4:20" x14ac:dyDescent="0.3">
      <c r="D6952" s="33"/>
      <c r="E6952" s="33"/>
      <c r="F6952" s="33"/>
      <c r="G6952" s="33"/>
      <c r="H6952" s="33"/>
      <c r="I6952" s="33"/>
      <c r="J6952" s="33"/>
      <c r="K6952" s="33"/>
      <c r="L6952" s="33"/>
      <c r="M6952" s="33"/>
      <c r="N6952" s="33"/>
      <c r="O6952" s="33"/>
      <c r="P6952" s="33"/>
      <c r="Q6952" s="33"/>
      <c r="R6952" s="33"/>
      <c r="S6952" s="33"/>
      <c r="T6952" s="33"/>
    </row>
    <row r="6953" spans="4:20" x14ac:dyDescent="0.3">
      <c r="D6953" s="33"/>
      <c r="E6953" s="33"/>
      <c r="F6953" s="33"/>
      <c r="G6953" s="33"/>
      <c r="H6953" s="33"/>
      <c r="I6953" s="33"/>
      <c r="J6953" s="33"/>
      <c r="K6953" s="33"/>
      <c r="L6953" s="33"/>
      <c r="M6953" s="33"/>
      <c r="N6953" s="33"/>
      <c r="O6953" s="33"/>
      <c r="P6953" s="33"/>
      <c r="Q6953" s="33"/>
      <c r="R6953" s="33"/>
      <c r="S6953" s="33"/>
      <c r="T6953" s="33"/>
    </row>
    <row r="6954" spans="4:20" x14ac:dyDescent="0.3">
      <c r="D6954" s="33"/>
      <c r="E6954" s="33"/>
      <c r="F6954" s="33"/>
      <c r="G6954" s="33"/>
      <c r="H6954" s="33"/>
      <c r="I6954" s="33"/>
      <c r="J6954" s="33"/>
      <c r="K6954" s="33"/>
      <c r="L6954" s="33"/>
      <c r="M6954" s="33"/>
      <c r="N6954" s="33"/>
      <c r="O6954" s="33"/>
      <c r="P6954" s="33"/>
      <c r="Q6954" s="33"/>
      <c r="R6954" s="33"/>
      <c r="S6954" s="33"/>
      <c r="T6954" s="33"/>
    </row>
    <row r="6955" spans="4:20" x14ac:dyDescent="0.3">
      <c r="D6955" s="33"/>
      <c r="E6955" s="33"/>
      <c r="F6955" s="33"/>
      <c r="G6955" s="33"/>
      <c r="H6955" s="33"/>
      <c r="I6955" s="33"/>
      <c r="J6955" s="33"/>
      <c r="K6955" s="33"/>
      <c r="L6955" s="33"/>
      <c r="M6955" s="33"/>
      <c r="N6955" s="33"/>
      <c r="O6955" s="33"/>
      <c r="P6955" s="33"/>
      <c r="Q6955" s="33"/>
      <c r="R6955" s="33"/>
      <c r="S6955" s="33"/>
      <c r="T6955" s="33"/>
    </row>
    <row r="6956" spans="4:20" x14ac:dyDescent="0.3">
      <c r="D6956" s="33"/>
      <c r="E6956" s="33"/>
      <c r="F6956" s="33"/>
      <c r="G6956" s="33"/>
      <c r="H6956" s="33"/>
      <c r="I6956" s="33"/>
      <c r="J6956" s="33"/>
      <c r="K6956" s="33"/>
      <c r="L6956" s="33"/>
      <c r="M6956" s="33"/>
      <c r="N6956" s="33"/>
      <c r="O6956" s="33"/>
      <c r="P6956" s="33"/>
      <c r="Q6956" s="33"/>
      <c r="R6956" s="33"/>
      <c r="S6956" s="33"/>
      <c r="T6956" s="33"/>
    </row>
    <row r="6957" spans="4:20" x14ac:dyDescent="0.3">
      <c r="D6957" s="33"/>
      <c r="E6957" s="33"/>
      <c r="F6957" s="33"/>
      <c r="G6957" s="33"/>
      <c r="H6957" s="33"/>
      <c r="I6957" s="33"/>
      <c r="J6957" s="33"/>
      <c r="K6957" s="33"/>
      <c r="L6957" s="33"/>
      <c r="M6957" s="33"/>
      <c r="N6957" s="33"/>
      <c r="O6957" s="33"/>
      <c r="P6957" s="33"/>
      <c r="Q6957" s="33"/>
      <c r="R6957" s="33"/>
      <c r="S6957" s="33"/>
      <c r="T6957" s="33"/>
    </row>
    <row r="6958" spans="4:20" x14ac:dyDescent="0.3">
      <c r="D6958" s="33"/>
      <c r="E6958" s="33"/>
      <c r="F6958" s="33"/>
      <c r="G6958" s="33"/>
      <c r="H6958" s="33"/>
      <c r="I6958" s="33"/>
      <c r="J6958" s="33"/>
      <c r="K6958" s="33"/>
      <c r="L6958" s="33"/>
      <c r="M6958" s="33"/>
      <c r="N6958" s="33"/>
      <c r="O6958" s="33"/>
      <c r="P6958" s="33"/>
      <c r="Q6958" s="33"/>
      <c r="R6958" s="33"/>
      <c r="S6958" s="33"/>
      <c r="T6958" s="33"/>
    </row>
    <row r="6959" spans="4:20" x14ac:dyDescent="0.3">
      <c r="D6959" s="33"/>
      <c r="E6959" s="33"/>
      <c r="F6959" s="33"/>
      <c r="G6959" s="33"/>
      <c r="H6959" s="33"/>
      <c r="I6959" s="33"/>
      <c r="J6959" s="33"/>
      <c r="K6959" s="33"/>
      <c r="L6959" s="33"/>
      <c r="M6959" s="33"/>
      <c r="N6959" s="33"/>
      <c r="O6959" s="33"/>
      <c r="P6959" s="33"/>
      <c r="Q6959" s="33"/>
      <c r="R6959" s="33"/>
      <c r="S6959" s="33"/>
      <c r="T6959" s="33"/>
    </row>
    <row r="6960" spans="4:20" x14ac:dyDescent="0.3">
      <c r="D6960" s="33"/>
      <c r="E6960" s="33"/>
      <c r="F6960" s="33"/>
      <c r="G6960" s="33"/>
      <c r="H6960" s="33"/>
      <c r="I6960" s="33"/>
      <c r="J6960" s="33"/>
      <c r="K6960" s="33"/>
      <c r="L6960" s="33"/>
      <c r="M6960" s="33"/>
      <c r="N6960" s="33"/>
      <c r="O6960" s="33"/>
      <c r="P6960" s="33"/>
      <c r="Q6960" s="33"/>
      <c r="R6960" s="33"/>
      <c r="S6960" s="33"/>
      <c r="T6960" s="33"/>
    </row>
    <row r="6961" spans="4:20" x14ac:dyDescent="0.3">
      <c r="D6961" s="33"/>
      <c r="E6961" s="33"/>
      <c r="F6961" s="33"/>
      <c r="G6961" s="33"/>
      <c r="H6961" s="33"/>
      <c r="I6961" s="33"/>
      <c r="J6961" s="33"/>
      <c r="K6961" s="33"/>
      <c r="L6961" s="33"/>
      <c r="M6961" s="33"/>
      <c r="N6961" s="33"/>
      <c r="O6961" s="33"/>
      <c r="P6961" s="33"/>
      <c r="Q6961" s="33"/>
      <c r="R6961" s="33"/>
      <c r="S6961" s="33"/>
      <c r="T6961" s="33"/>
    </row>
    <row r="6962" spans="4:20" x14ac:dyDescent="0.3">
      <c r="D6962" s="33"/>
      <c r="E6962" s="33"/>
      <c r="F6962" s="33"/>
      <c r="G6962" s="33"/>
      <c r="H6962" s="33"/>
      <c r="I6962" s="33"/>
      <c r="J6962" s="33"/>
      <c r="K6962" s="33"/>
      <c r="L6962" s="33"/>
      <c r="M6962" s="33"/>
      <c r="N6962" s="33"/>
      <c r="O6962" s="33"/>
      <c r="P6962" s="33"/>
      <c r="Q6962" s="33"/>
      <c r="R6962" s="33"/>
      <c r="S6962" s="33"/>
      <c r="T6962" s="33"/>
    </row>
    <row r="6963" spans="4:20" x14ac:dyDescent="0.3">
      <c r="D6963" s="33"/>
      <c r="E6963" s="33"/>
      <c r="F6963" s="33"/>
      <c r="G6963" s="33"/>
      <c r="H6963" s="33"/>
      <c r="I6963" s="33"/>
      <c r="J6963" s="33"/>
      <c r="K6963" s="33"/>
      <c r="L6963" s="33"/>
      <c r="M6963" s="33"/>
      <c r="N6963" s="33"/>
      <c r="O6963" s="33"/>
      <c r="P6963" s="33"/>
      <c r="Q6963" s="33"/>
      <c r="R6963" s="33"/>
      <c r="S6963" s="33"/>
      <c r="T6963" s="33"/>
    </row>
    <row r="6964" spans="4:20" x14ac:dyDescent="0.3">
      <c r="D6964" s="33"/>
      <c r="E6964" s="33"/>
      <c r="F6964" s="33"/>
      <c r="G6964" s="33"/>
      <c r="H6964" s="33"/>
      <c r="I6964" s="33"/>
      <c r="J6964" s="33"/>
      <c r="K6964" s="33"/>
      <c r="L6964" s="33"/>
      <c r="M6964" s="33"/>
      <c r="N6964" s="33"/>
      <c r="O6964" s="33"/>
      <c r="P6964" s="33"/>
      <c r="Q6964" s="33"/>
      <c r="R6964" s="33"/>
      <c r="S6964" s="33"/>
      <c r="T6964" s="33"/>
    </row>
    <row r="6965" spans="4:20" x14ac:dyDescent="0.3">
      <c r="D6965" s="33"/>
      <c r="E6965" s="33"/>
      <c r="F6965" s="33"/>
      <c r="G6965" s="33"/>
      <c r="H6965" s="33"/>
      <c r="I6965" s="33"/>
      <c r="J6965" s="33"/>
      <c r="K6965" s="33"/>
      <c r="L6965" s="33"/>
      <c r="M6965" s="33"/>
      <c r="N6965" s="33"/>
      <c r="O6965" s="33"/>
      <c r="P6965" s="33"/>
      <c r="Q6965" s="33"/>
      <c r="R6965" s="33"/>
      <c r="S6965" s="33"/>
      <c r="T6965" s="33"/>
    </row>
    <row r="6966" spans="4:20" x14ac:dyDescent="0.3">
      <c r="D6966" s="33"/>
      <c r="E6966" s="33"/>
      <c r="F6966" s="33"/>
      <c r="G6966" s="33"/>
      <c r="H6966" s="33"/>
      <c r="I6966" s="33"/>
      <c r="J6966" s="33"/>
      <c r="K6966" s="33"/>
      <c r="L6966" s="33"/>
      <c r="M6966" s="33"/>
      <c r="N6966" s="33"/>
      <c r="O6966" s="33"/>
      <c r="P6966" s="33"/>
      <c r="Q6966" s="33"/>
      <c r="R6966" s="33"/>
      <c r="S6966" s="33"/>
      <c r="T6966" s="33"/>
    </row>
    <row r="6967" spans="4:20" x14ac:dyDescent="0.3">
      <c r="D6967" s="33"/>
      <c r="E6967" s="33"/>
      <c r="F6967" s="33"/>
      <c r="G6967" s="33"/>
      <c r="H6967" s="33"/>
      <c r="I6967" s="33"/>
      <c r="J6967" s="33"/>
      <c r="K6967" s="33"/>
      <c r="L6967" s="33"/>
      <c r="M6967" s="33"/>
      <c r="N6967" s="33"/>
      <c r="O6967" s="33"/>
      <c r="P6967" s="33"/>
      <c r="Q6967" s="33"/>
      <c r="R6967" s="33"/>
      <c r="S6967" s="33"/>
      <c r="T6967" s="33"/>
    </row>
    <row r="6968" spans="4:20" x14ac:dyDescent="0.3">
      <c r="D6968" s="33"/>
      <c r="E6968" s="33"/>
      <c r="F6968" s="33"/>
      <c r="G6968" s="33"/>
      <c r="H6968" s="33"/>
      <c r="I6968" s="33"/>
      <c r="J6968" s="33"/>
      <c r="K6968" s="33"/>
      <c r="L6968" s="33"/>
      <c r="M6968" s="33"/>
      <c r="N6968" s="33"/>
      <c r="O6968" s="33"/>
      <c r="P6968" s="33"/>
      <c r="Q6968" s="33"/>
      <c r="R6968" s="33"/>
      <c r="S6968" s="33"/>
      <c r="T6968" s="33"/>
    </row>
    <row r="6969" spans="4:20" x14ac:dyDescent="0.3">
      <c r="D6969" s="33"/>
      <c r="E6969" s="33"/>
      <c r="F6969" s="33"/>
      <c r="G6969" s="33"/>
      <c r="H6969" s="33"/>
      <c r="I6969" s="33"/>
      <c r="J6969" s="33"/>
      <c r="K6969" s="33"/>
      <c r="L6969" s="33"/>
      <c r="M6969" s="33"/>
      <c r="N6969" s="33"/>
      <c r="O6969" s="33"/>
      <c r="P6969" s="33"/>
      <c r="Q6969" s="33"/>
      <c r="R6969" s="33"/>
      <c r="S6969" s="33"/>
      <c r="T6969" s="33"/>
    </row>
    <row r="6970" spans="4:20" x14ac:dyDescent="0.3">
      <c r="D6970" s="33"/>
      <c r="E6970" s="33"/>
      <c r="F6970" s="33"/>
      <c r="G6970" s="33"/>
      <c r="H6970" s="33"/>
      <c r="I6970" s="33"/>
      <c r="J6970" s="33"/>
      <c r="K6970" s="33"/>
      <c r="L6970" s="33"/>
      <c r="M6970" s="33"/>
      <c r="N6970" s="33"/>
      <c r="O6970" s="33"/>
      <c r="P6970" s="33"/>
      <c r="Q6970" s="33"/>
      <c r="R6970" s="33"/>
      <c r="S6970" s="33"/>
      <c r="T6970" s="33"/>
    </row>
    <row r="6971" spans="4:20" x14ac:dyDescent="0.3">
      <c r="D6971" s="33"/>
      <c r="E6971" s="33"/>
      <c r="F6971" s="33"/>
      <c r="G6971" s="33"/>
      <c r="H6971" s="33"/>
      <c r="I6971" s="33"/>
      <c r="J6971" s="33"/>
      <c r="K6971" s="33"/>
      <c r="L6971" s="33"/>
      <c r="M6971" s="33"/>
      <c r="N6971" s="33"/>
      <c r="O6971" s="33"/>
      <c r="P6971" s="33"/>
      <c r="Q6971" s="33"/>
      <c r="R6971" s="33"/>
      <c r="S6971" s="33"/>
      <c r="T6971" s="33"/>
    </row>
    <row r="6972" spans="4:20" x14ac:dyDescent="0.3">
      <c r="D6972" s="33"/>
      <c r="E6972" s="33"/>
      <c r="F6972" s="33"/>
      <c r="G6972" s="33"/>
      <c r="H6972" s="33"/>
      <c r="I6972" s="33"/>
      <c r="J6972" s="33"/>
      <c r="K6972" s="33"/>
      <c r="L6972" s="33"/>
      <c r="M6972" s="33"/>
      <c r="N6972" s="33"/>
      <c r="O6972" s="33"/>
      <c r="P6972" s="33"/>
      <c r="Q6972" s="33"/>
      <c r="R6972" s="33"/>
      <c r="S6972" s="33"/>
      <c r="T6972" s="33"/>
    </row>
    <row r="6973" spans="4:20" x14ac:dyDescent="0.3">
      <c r="D6973" s="33"/>
      <c r="E6973" s="33"/>
      <c r="F6973" s="33"/>
      <c r="G6973" s="33"/>
      <c r="H6973" s="33"/>
      <c r="I6973" s="33"/>
      <c r="J6973" s="33"/>
      <c r="K6973" s="33"/>
      <c r="L6973" s="33"/>
      <c r="M6973" s="33"/>
      <c r="N6973" s="33"/>
      <c r="O6973" s="33"/>
      <c r="P6973" s="33"/>
      <c r="Q6973" s="33"/>
      <c r="R6973" s="33"/>
      <c r="S6973" s="33"/>
      <c r="T6973" s="33"/>
    </row>
    <row r="6974" spans="4:20" x14ac:dyDescent="0.3">
      <c r="D6974" s="33"/>
      <c r="E6974" s="33"/>
      <c r="F6974" s="33"/>
      <c r="G6974" s="33"/>
      <c r="H6974" s="33"/>
      <c r="I6974" s="33"/>
      <c r="J6974" s="33"/>
      <c r="K6974" s="33"/>
      <c r="L6974" s="33"/>
      <c r="M6974" s="33"/>
      <c r="N6974" s="33"/>
      <c r="O6974" s="33"/>
      <c r="P6974" s="33"/>
      <c r="Q6974" s="33"/>
      <c r="R6974" s="33"/>
      <c r="S6974" s="33"/>
      <c r="T6974" s="33"/>
    </row>
    <row r="6975" spans="4:20" x14ac:dyDescent="0.3">
      <c r="D6975" s="33"/>
      <c r="E6975" s="33"/>
      <c r="F6975" s="33"/>
      <c r="G6975" s="33"/>
      <c r="H6975" s="33"/>
      <c r="I6975" s="33"/>
      <c r="J6975" s="33"/>
      <c r="K6975" s="33"/>
      <c r="L6975" s="33"/>
      <c r="M6975" s="33"/>
      <c r="N6975" s="33"/>
      <c r="O6975" s="33"/>
      <c r="P6975" s="33"/>
      <c r="Q6975" s="33"/>
      <c r="R6975" s="33"/>
      <c r="S6975" s="33"/>
      <c r="T6975" s="33"/>
    </row>
    <row r="6976" spans="4:20" x14ac:dyDescent="0.3">
      <c r="D6976" s="33"/>
      <c r="E6976" s="33"/>
      <c r="F6976" s="33"/>
      <c r="G6976" s="33"/>
      <c r="H6976" s="33"/>
      <c r="I6976" s="33"/>
      <c r="J6976" s="33"/>
      <c r="K6976" s="33"/>
      <c r="L6976" s="33"/>
      <c r="M6976" s="33"/>
      <c r="N6976" s="33"/>
      <c r="O6976" s="33"/>
      <c r="P6976" s="33"/>
      <c r="Q6976" s="33"/>
      <c r="R6976" s="33"/>
      <c r="S6976" s="33"/>
      <c r="T6976" s="33"/>
    </row>
    <row r="6977" spans="4:20" x14ac:dyDescent="0.3">
      <c r="D6977" s="33"/>
      <c r="E6977" s="33"/>
      <c r="F6977" s="33"/>
      <c r="G6977" s="33"/>
      <c r="H6977" s="33"/>
      <c r="I6977" s="33"/>
      <c r="J6977" s="33"/>
      <c r="K6977" s="33"/>
      <c r="L6977" s="33"/>
      <c r="M6977" s="33"/>
      <c r="N6977" s="33"/>
      <c r="O6977" s="33"/>
      <c r="P6977" s="33"/>
      <c r="Q6977" s="33"/>
      <c r="R6977" s="33"/>
      <c r="S6977" s="33"/>
      <c r="T6977" s="33"/>
    </row>
    <row r="6978" spans="4:20" x14ac:dyDescent="0.3">
      <c r="D6978" s="33"/>
      <c r="E6978" s="33"/>
      <c r="F6978" s="33"/>
      <c r="G6978" s="33"/>
      <c r="H6978" s="33"/>
      <c r="I6978" s="33"/>
      <c r="J6978" s="33"/>
      <c r="K6978" s="33"/>
      <c r="L6978" s="33"/>
      <c r="M6978" s="33"/>
      <c r="N6978" s="33"/>
      <c r="O6978" s="33"/>
      <c r="P6978" s="33"/>
      <c r="Q6978" s="33"/>
      <c r="R6978" s="33"/>
      <c r="S6978" s="33"/>
      <c r="T6978" s="33"/>
    </row>
    <row r="6979" spans="4:20" x14ac:dyDescent="0.3">
      <c r="D6979" s="33"/>
      <c r="E6979" s="33"/>
      <c r="F6979" s="33"/>
      <c r="G6979" s="33"/>
      <c r="H6979" s="33"/>
      <c r="I6979" s="33"/>
      <c r="J6979" s="33"/>
      <c r="K6979" s="33"/>
      <c r="L6979" s="33"/>
      <c r="M6979" s="33"/>
      <c r="N6979" s="33"/>
      <c r="O6979" s="33"/>
      <c r="P6979" s="33"/>
      <c r="Q6979" s="33"/>
      <c r="R6979" s="33"/>
      <c r="S6979" s="33"/>
      <c r="T6979" s="33"/>
    </row>
    <row r="6980" spans="4:20" x14ac:dyDescent="0.3">
      <c r="D6980" s="33"/>
      <c r="E6980" s="33"/>
      <c r="F6980" s="33"/>
      <c r="G6980" s="33"/>
      <c r="H6980" s="33"/>
      <c r="I6980" s="33"/>
      <c r="J6980" s="33"/>
      <c r="K6980" s="33"/>
      <c r="L6980" s="33"/>
      <c r="M6980" s="33"/>
      <c r="N6980" s="33"/>
      <c r="O6980" s="33"/>
      <c r="P6980" s="33"/>
      <c r="Q6980" s="33"/>
      <c r="R6980" s="33"/>
      <c r="S6980" s="33"/>
      <c r="T6980" s="33"/>
    </row>
    <row r="6981" spans="4:20" x14ac:dyDescent="0.3">
      <c r="D6981" s="33"/>
      <c r="E6981" s="33"/>
      <c r="F6981" s="33"/>
      <c r="G6981" s="33"/>
      <c r="H6981" s="33"/>
      <c r="I6981" s="33"/>
      <c r="J6981" s="33"/>
      <c r="K6981" s="33"/>
      <c r="L6981" s="33"/>
      <c r="M6981" s="33"/>
      <c r="N6981" s="33"/>
      <c r="O6981" s="33"/>
      <c r="P6981" s="33"/>
      <c r="Q6981" s="33"/>
      <c r="R6981" s="33"/>
      <c r="S6981" s="33"/>
      <c r="T6981" s="33"/>
    </row>
    <row r="6982" spans="4:20" x14ac:dyDescent="0.3">
      <c r="D6982" s="33"/>
      <c r="E6982" s="33"/>
      <c r="F6982" s="33"/>
      <c r="G6982" s="33"/>
      <c r="H6982" s="33"/>
      <c r="I6982" s="33"/>
      <c r="J6982" s="33"/>
      <c r="K6982" s="33"/>
      <c r="L6982" s="33"/>
      <c r="M6982" s="33"/>
      <c r="N6982" s="33"/>
      <c r="O6982" s="33"/>
      <c r="P6982" s="33"/>
      <c r="Q6982" s="33"/>
      <c r="R6982" s="33"/>
      <c r="S6982" s="33"/>
      <c r="T6982" s="33"/>
    </row>
    <row r="6983" spans="4:20" x14ac:dyDescent="0.3">
      <c r="D6983" s="33"/>
      <c r="E6983" s="33"/>
      <c r="F6983" s="33"/>
      <c r="G6983" s="33"/>
      <c r="H6983" s="33"/>
      <c r="I6983" s="33"/>
      <c r="J6983" s="33"/>
      <c r="K6983" s="33"/>
      <c r="L6983" s="33"/>
      <c r="M6983" s="33"/>
      <c r="N6983" s="33"/>
      <c r="O6983" s="33"/>
      <c r="P6983" s="33"/>
      <c r="Q6983" s="33"/>
      <c r="R6983" s="33"/>
      <c r="S6983" s="33"/>
      <c r="T6983" s="33"/>
    </row>
    <row r="6984" spans="4:20" x14ac:dyDescent="0.3">
      <c r="D6984" s="33"/>
      <c r="E6984" s="33"/>
      <c r="F6984" s="33"/>
      <c r="G6984" s="33"/>
      <c r="H6984" s="33"/>
      <c r="I6984" s="33"/>
      <c r="J6984" s="33"/>
      <c r="K6984" s="33"/>
      <c r="L6984" s="33"/>
      <c r="M6984" s="33"/>
      <c r="N6984" s="33"/>
      <c r="O6984" s="33"/>
      <c r="P6984" s="33"/>
      <c r="Q6984" s="33"/>
      <c r="R6984" s="33"/>
      <c r="S6984" s="33"/>
      <c r="T6984" s="33"/>
    </row>
    <row r="6985" spans="4:20" x14ac:dyDescent="0.3">
      <c r="D6985" s="33"/>
      <c r="E6985" s="33"/>
      <c r="F6985" s="33"/>
      <c r="G6985" s="33"/>
      <c r="H6985" s="33"/>
      <c r="I6985" s="33"/>
      <c r="J6985" s="33"/>
      <c r="K6985" s="33"/>
      <c r="L6985" s="33"/>
      <c r="M6985" s="33"/>
      <c r="N6985" s="33"/>
      <c r="O6985" s="33"/>
      <c r="P6985" s="33"/>
      <c r="Q6985" s="33"/>
      <c r="R6985" s="33"/>
      <c r="S6985" s="33"/>
      <c r="T6985" s="33"/>
    </row>
    <row r="6986" spans="4:20" x14ac:dyDescent="0.3">
      <c r="D6986" s="33"/>
      <c r="E6986" s="33"/>
      <c r="F6986" s="33"/>
      <c r="G6986" s="33"/>
      <c r="H6986" s="33"/>
      <c r="I6986" s="33"/>
      <c r="J6986" s="33"/>
      <c r="K6986" s="33"/>
      <c r="L6986" s="33"/>
      <c r="M6986" s="33"/>
      <c r="N6986" s="33"/>
      <c r="O6986" s="33"/>
      <c r="P6986" s="33"/>
      <c r="Q6986" s="33"/>
      <c r="R6986" s="33"/>
      <c r="S6986" s="33"/>
      <c r="T6986" s="33"/>
    </row>
    <row r="6987" spans="4:20" x14ac:dyDescent="0.3">
      <c r="D6987" s="33"/>
      <c r="E6987" s="33"/>
      <c r="F6987" s="33"/>
      <c r="G6987" s="33"/>
      <c r="H6987" s="33"/>
      <c r="I6987" s="33"/>
      <c r="J6987" s="33"/>
      <c r="K6987" s="33"/>
      <c r="L6987" s="33"/>
      <c r="M6987" s="33"/>
      <c r="N6987" s="33"/>
      <c r="O6987" s="33"/>
      <c r="P6987" s="33"/>
      <c r="Q6987" s="33"/>
      <c r="R6987" s="33"/>
      <c r="S6987" s="33"/>
      <c r="T6987" s="33"/>
    </row>
    <row r="6988" spans="4:20" x14ac:dyDescent="0.3">
      <c r="D6988" s="33"/>
      <c r="E6988" s="33"/>
      <c r="F6988" s="33"/>
      <c r="G6988" s="33"/>
      <c r="H6988" s="33"/>
      <c r="I6988" s="33"/>
      <c r="J6988" s="33"/>
      <c r="K6988" s="33"/>
      <c r="L6988" s="33"/>
      <c r="M6988" s="33"/>
      <c r="N6988" s="33"/>
      <c r="O6988" s="33"/>
      <c r="P6988" s="33"/>
      <c r="Q6988" s="33"/>
      <c r="R6988" s="33"/>
      <c r="S6988" s="33"/>
      <c r="T6988" s="33"/>
    </row>
    <row r="6989" spans="4:20" x14ac:dyDescent="0.3">
      <c r="D6989" s="33"/>
      <c r="E6989" s="33"/>
      <c r="F6989" s="33"/>
      <c r="G6989" s="33"/>
      <c r="H6989" s="33"/>
      <c r="I6989" s="33"/>
      <c r="J6989" s="33"/>
      <c r="K6989" s="33"/>
      <c r="L6989" s="33"/>
      <c r="M6989" s="33"/>
      <c r="N6989" s="33"/>
      <c r="O6989" s="33"/>
      <c r="P6989" s="33"/>
      <c r="Q6989" s="33"/>
      <c r="R6989" s="33"/>
      <c r="S6989" s="33"/>
      <c r="T6989" s="33"/>
    </row>
    <row r="6990" spans="4:20" x14ac:dyDescent="0.3">
      <c r="D6990" s="33"/>
      <c r="E6990" s="33"/>
      <c r="F6990" s="33"/>
      <c r="G6990" s="33"/>
      <c r="H6990" s="33"/>
      <c r="I6990" s="33"/>
      <c r="J6990" s="33"/>
      <c r="K6990" s="33"/>
      <c r="L6990" s="33"/>
      <c r="M6990" s="33"/>
      <c r="N6990" s="33"/>
      <c r="O6990" s="33"/>
      <c r="P6990" s="33"/>
      <c r="Q6990" s="33"/>
      <c r="R6990" s="33"/>
      <c r="S6990" s="33"/>
      <c r="T6990" s="33"/>
    </row>
    <row r="6991" spans="4:20" x14ac:dyDescent="0.3">
      <c r="D6991" s="33"/>
      <c r="E6991" s="33"/>
      <c r="F6991" s="33"/>
      <c r="G6991" s="33"/>
      <c r="H6991" s="33"/>
      <c r="I6991" s="33"/>
      <c r="J6991" s="33"/>
      <c r="K6991" s="33"/>
      <c r="L6991" s="33"/>
      <c r="M6991" s="33"/>
      <c r="N6991" s="33"/>
      <c r="O6991" s="33"/>
      <c r="P6991" s="33"/>
      <c r="Q6991" s="33"/>
      <c r="R6991" s="33"/>
      <c r="S6991" s="33"/>
      <c r="T6991" s="33"/>
    </row>
    <row r="6992" spans="4:20" x14ac:dyDescent="0.3">
      <c r="D6992" s="33"/>
      <c r="E6992" s="33"/>
      <c r="F6992" s="33"/>
      <c r="G6992" s="33"/>
      <c r="H6992" s="33"/>
      <c r="I6992" s="33"/>
      <c r="J6992" s="33"/>
      <c r="K6992" s="33"/>
      <c r="L6992" s="33"/>
      <c r="M6992" s="33"/>
      <c r="N6992" s="33"/>
      <c r="O6992" s="33"/>
      <c r="P6992" s="33"/>
      <c r="Q6992" s="33"/>
      <c r="R6992" s="33"/>
      <c r="S6992" s="33"/>
      <c r="T6992" s="33"/>
    </row>
    <row r="6993" spans="4:20" x14ac:dyDescent="0.3">
      <c r="D6993" s="33"/>
      <c r="E6993" s="33"/>
      <c r="F6993" s="33"/>
      <c r="G6993" s="33"/>
      <c r="H6993" s="33"/>
      <c r="I6993" s="33"/>
      <c r="J6993" s="33"/>
      <c r="K6993" s="33"/>
      <c r="L6993" s="33"/>
      <c r="M6993" s="33"/>
      <c r="N6993" s="33"/>
      <c r="O6993" s="33"/>
      <c r="P6993" s="33"/>
      <c r="Q6993" s="33"/>
      <c r="R6993" s="33"/>
      <c r="S6993" s="33"/>
      <c r="T6993" s="33"/>
    </row>
    <row r="6994" spans="4:20" x14ac:dyDescent="0.3">
      <c r="D6994" s="33"/>
      <c r="E6994" s="33"/>
      <c r="F6994" s="33"/>
      <c r="G6994" s="33"/>
      <c r="H6994" s="33"/>
      <c r="I6994" s="33"/>
      <c r="J6994" s="33"/>
      <c r="K6994" s="33"/>
      <c r="L6994" s="33"/>
      <c r="M6994" s="33"/>
      <c r="N6994" s="33"/>
      <c r="O6994" s="33"/>
      <c r="P6994" s="33"/>
      <c r="Q6994" s="33"/>
      <c r="R6994" s="33"/>
      <c r="S6994" s="33"/>
      <c r="T6994" s="33"/>
    </row>
    <row r="6995" spans="4:20" x14ac:dyDescent="0.3">
      <c r="D6995" s="33"/>
      <c r="E6995" s="33"/>
      <c r="F6995" s="33"/>
      <c r="G6995" s="33"/>
      <c r="H6995" s="33"/>
      <c r="I6995" s="33"/>
      <c r="J6995" s="33"/>
      <c r="K6995" s="33"/>
      <c r="L6995" s="33"/>
      <c r="M6995" s="33"/>
      <c r="N6995" s="33"/>
      <c r="O6995" s="33"/>
      <c r="P6995" s="33"/>
      <c r="Q6995" s="33"/>
      <c r="R6995" s="33"/>
      <c r="S6995" s="33"/>
      <c r="T6995" s="33"/>
    </row>
    <row r="6996" spans="4:20" x14ac:dyDescent="0.3">
      <c r="D6996" s="33"/>
      <c r="E6996" s="33"/>
      <c r="F6996" s="33"/>
      <c r="G6996" s="33"/>
      <c r="H6996" s="33"/>
      <c r="I6996" s="33"/>
      <c r="J6996" s="33"/>
      <c r="K6996" s="33"/>
      <c r="L6996" s="33"/>
      <c r="M6996" s="33"/>
      <c r="N6996" s="33"/>
      <c r="O6996" s="33"/>
      <c r="P6996" s="33"/>
      <c r="Q6996" s="33"/>
      <c r="R6996" s="33"/>
      <c r="S6996" s="33"/>
      <c r="T6996" s="33"/>
    </row>
    <row r="6997" spans="4:20" x14ac:dyDescent="0.3">
      <c r="D6997" s="33"/>
      <c r="E6997" s="33"/>
      <c r="F6997" s="33"/>
      <c r="G6997" s="33"/>
      <c r="H6997" s="33"/>
      <c r="I6997" s="33"/>
      <c r="J6997" s="33"/>
      <c r="K6997" s="33"/>
      <c r="L6997" s="33"/>
      <c r="M6997" s="33"/>
      <c r="N6997" s="33"/>
      <c r="O6997" s="33"/>
      <c r="P6997" s="33"/>
      <c r="Q6997" s="33"/>
      <c r="R6997" s="33"/>
      <c r="S6997" s="33"/>
      <c r="T6997" s="33"/>
    </row>
    <row r="6998" spans="4:20" x14ac:dyDescent="0.3">
      <c r="D6998" s="33"/>
      <c r="E6998" s="33"/>
      <c r="F6998" s="33"/>
      <c r="G6998" s="33"/>
      <c r="H6998" s="33"/>
      <c r="I6998" s="33"/>
      <c r="J6998" s="33"/>
      <c r="K6998" s="33"/>
      <c r="L6998" s="33"/>
      <c r="M6998" s="33"/>
      <c r="N6998" s="33"/>
      <c r="O6998" s="33"/>
      <c r="P6998" s="33"/>
      <c r="Q6998" s="33"/>
      <c r="R6998" s="33"/>
      <c r="S6998" s="33"/>
      <c r="T6998" s="33"/>
    </row>
    <row r="6999" spans="4:20" x14ac:dyDescent="0.3">
      <c r="D6999" s="33"/>
      <c r="E6999" s="33"/>
      <c r="F6999" s="33"/>
      <c r="G6999" s="33"/>
      <c r="H6999" s="33"/>
      <c r="I6999" s="33"/>
      <c r="J6999" s="33"/>
      <c r="K6999" s="33"/>
      <c r="L6999" s="33"/>
      <c r="M6999" s="33"/>
      <c r="N6999" s="33"/>
      <c r="O6999" s="33"/>
      <c r="P6999" s="33"/>
      <c r="Q6999" s="33"/>
      <c r="R6999" s="33"/>
      <c r="S6999" s="33"/>
      <c r="T6999" s="33"/>
    </row>
    <row r="7000" spans="4:20" x14ac:dyDescent="0.3">
      <c r="D7000" s="33"/>
      <c r="E7000" s="33"/>
      <c r="F7000" s="33"/>
      <c r="G7000" s="33"/>
      <c r="H7000" s="33"/>
      <c r="I7000" s="33"/>
      <c r="J7000" s="33"/>
      <c r="K7000" s="33"/>
      <c r="L7000" s="33"/>
      <c r="M7000" s="33"/>
      <c r="N7000" s="33"/>
      <c r="O7000" s="33"/>
      <c r="P7000" s="33"/>
      <c r="Q7000" s="33"/>
      <c r="R7000" s="33"/>
      <c r="S7000" s="33"/>
      <c r="T7000" s="33"/>
    </row>
    <row r="7001" spans="4:20" x14ac:dyDescent="0.3">
      <c r="D7001" s="33"/>
      <c r="E7001" s="33"/>
      <c r="F7001" s="33"/>
      <c r="G7001" s="33"/>
      <c r="H7001" s="33"/>
      <c r="I7001" s="33"/>
      <c r="J7001" s="33"/>
      <c r="K7001" s="33"/>
      <c r="L7001" s="33"/>
      <c r="M7001" s="33"/>
      <c r="N7001" s="33"/>
      <c r="O7001" s="33"/>
      <c r="P7001" s="33"/>
      <c r="Q7001" s="33"/>
      <c r="R7001" s="33"/>
      <c r="S7001" s="33"/>
      <c r="T7001" s="33"/>
    </row>
    <row r="7002" spans="4:20" x14ac:dyDescent="0.3">
      <c r="D7002" s="33"/>
      <c r="E7002" s="33"/>
      <c r="F7002" s="33"/>
      <c r="G7002" s="33"/>
      <c r="H7002" s="33"/>
      <c r="I7002" s="33"/>
      <c r="J7002" s="33"/>
      <c r="K7002" s="33"/>
      <c r="L7002" s="33"/>
      <c r="M7002" s="33"/>
      <c r="N7002" s="33"/>
      <c r="O7002" s="33"/>
      <c r="P7002" s="33"/>
      <c r="Q7002" s="33"/>
      <c r="R7002" s="33"/>
      <c r="S7002" s="33"/>
      <c r="T7002" s="33"/>
    </row>
    <row r="7003" spans="4:20" x14ac:dyDescent="0.3">
      <c r="D7003" s="33"/>
      <c r="E7003" s="33"/>
      <c r="F7003" s="33"/>
      <c r="G7003" s="33"/>
      <c r="H7003" s="33"/>
      <c r="I7003" s="33"/>
      <c r="J7003" s="33"/>
      <c r="K7003" s="33"/>
      <c r="L7003" s="33"/>
      <c r="M7003" s="33"/>
      <c r="N7003" s="33"/>
      <c r="O7003" s="33"/>
      <c r="P7003" s="33"/>
      <c r="Q7003" s="33"/>
      <c r="R7003" s="33"/>
      <c r="S7003" s="33"/>
      <c r="T7003" s="33"/>
    </row>
    <row r="7004" spans="4:20" x14ac:dyDescent="0.3">
      <c r="D7004" s="33"/>
      <c r="E7004" s="33"/>
      <c r="F7004" s="33"/>
      <c r="G7004" s="33"/>
      <c r="H7004" s="33"/>
      <c r="I7004" s="33"/>
      <c r="J7004" s="33"/>
      <c r="K7004" s="33"/>
      <c r="L7004" s="33"/>
      <c r="M7004" s="33"/>
      <c r="N7004" s="33"/>
      <c r="O7004" s="33"/>
      <c r="P7004" s="33"/>
      <c r="Q7004" s="33"/>
      <c r="R7004" s="33"/>
      <c r="S7004" s="33"/>
      <c r="T7004" s="33"/>
    </row>
    <row r="7005" spans="4:20" x14ac:dyDescent="0.3">
      <c r="D7005" s="33"/>
      <c r="E7005" s="33"/>
      <c r="F7005" s="33"/>
      <c r="G7005" s="33"/>
      <c r="H7005" s="33"/>
      <c r="I7005" s="33"/>
      <c r="J7005" s="33"/>
      <c r="K7005" s="33"/>
      <c r="L7005" s="33"/>
      <c r="M7005" s="33"/>
      <c r="N7005" s="33"/>
      <c r="O7005" s="33"/>
      <c r="P7005" s="33"/>
      <c r="Q7005" s="33"/>
      <c r="R7005" s="33"/>
      <c r="S7005" s="33"/>
      <c r="T7005" s="33"/>
    </row>
    <row r="7006" spans="4:20" x14ac:dyDescent="0.3">
      <c r="D7006" s="33"/>
      <c r="E7006" s="33"/>
      <c r="F7006" s="33"/>
      <c r="G7006" s="33"/>
      <c r="H7006" s="33"/>
      <c r="I7006" s="33"/>
      <c r="J7006" s="33"/>
      <c r="K7006" s="33"/>
      <c r="L7006" s="33"/>
      <c r="M7006" s="33"/>
      <c r="N7006" s="33"/>
      <c r="O7006" s="33"/>
      <c r="P7006" s="33"/>
      <c r="Q7006" s="33"/>
      <c r="R7006" s="33"/>
      <c r="S7006" s="33"/>
      <c r="T7006" s="33"/>
    </row>
    <row r="7007" spans="4:20" x14ac:dyDescent="0.3">
      <c r="D7007" s="33"/>
      <c r="E7007" s="33"/>
      <c r="F7007" s="33"/>
      <c r="G7007" s="33"/>
      <c r="H7007" s="33"/>
      <c r="I7007" s="33"/>
      <c r="J7007" s="33"/>
      <c r="K7007" s="33"/>
      <c r="L7007" s="33"/>
      <c r="M7007" s="33"/>
      <c r="N7007" s="33"/>
      <c r="O7007" s="33"/>
      <c r="P7007" s="33"/>
      <c r="Q7007" s="33"/>
      <c r="R7007" s="33"/>
      <c r="S7007" s="33"/>
      <c r="T7007" s="33"/>
    </row>
    <row r="7008" spans="4:20" x14ac:dyDescent="0.3">
      <c r="D7008" s="33"/>
      <c r="E7008" s="33"/>
      <c r="F7008" s="33"/>
      <c r="G7008" s="33"/>
      <c r="H7008" s="33"/>
      <c r="I7008" s="33"/>
      <c r="J7008" s="33"/>
      <c r="K7008" s="33"/>
      <c r="L7008" s="33"/>
      <c r="M7008" s="33"/>
      <c r="N7008" s="33"/>
      <c r="O7008" s="33"/>
      <c r="P7008" s="33"/>
      <c r="Q7008" s="33"/>
      <c r="R7008" s="33"/>
      <c r="S7008" s="33"/>
      <c r="T7008" s="33"/>
    </row>
    <row r="7009" spans="4:20" x14ac:dyDescent="0.3">
      <c r="D7009" s="33"/>
      <c r="E7009" s="33"/>
      <c r="F7009" s="33"/>
      <c r="G7009" s="33"/>
      <c r="H7009" s="33"/>
      <c r="I7009" s="33"/>
      <c r="J7009" s="33"/>
      <c r="K7009" s="33"/>
      <c r="L7009" s="33"/>
      <c r="M7009" s="33"/>
      <c r="N7009" s="33"/>
      <c r="O7009" s="33"/>
      <c r="P7009" s="33"/>
      <c r="Q7009" s="33"/>
      <c r="R7009" s="33"/>
      <c r="S7009" s="33"/>
      <c r="T7009" s="33"/>
    </row>
    <row r="7010" spans="4:20" x14ac:dyDescent="0.3">
      <c r="D7010" s="33"/>
      <c r="E7010" s="33"/>
      <c r="F7010" s="33"/>
      <c r="G7010" s="33"/>
      <c r="H7010" s="33"/>
      <c r="I7010" s="33"/>
      <c r="J7010" s="33"/>
      <c r="K7010" s="33"/>
      <c r="L7010" s="33"/>
      <c r="M7010" s="33"/>
      <c r="N7010" s="33"/>
      <c r="O7010" s="33"/>
      <c r="P7010" s="33"/>
      <c r="Q7010" s="33"/>
      <c r="R7010" s="33"/>
      <c r="S7010" s="33"/>
      <c r="T7010" s="33"/>
    </row>
    <row r="7011" spans="4:20" x14ac:dyDescent="0.3">
      <c r="D7011" s="33"/>
      <c r="E7011" s="33"/>
      <c r="F7011" s="33"/>
      <c r="G7011" s="33"/>
      <c r="H7011" s="33"/>
      <c r="I7011" s="33"/>
      <c r="J7011" s="33"/>
      <c r="K7011" s="33"/>
      <c r="L7011" s="33"/>
      <c r="M7011" s="33"/>
      <c r="N7011" s="33"/>
      <c r="O7011" s="33"/>
      <c r="P7011" s="33"/>
      <c r="Q7011" s="33"/>
      <c r="R7011" s="33"/>
      <c r="S7011" s="33"/>
      <c r="T7011" s="33"/>
    </row>
    <row r="7012" spans="4:20" x14ac:dyDescent="0.3">
      <c r="D7012" s="33"/>
      <c r="E7012" s="33"/>
      <c r="F7012" s="33"/>
      <c r="G7012" s="33"/>
      <c r="H7012" s="33"/>
      <c r="I7012" s="33"/>
      <c r="J7012" s="33"/>
      <c r="K7012" s="33"/>
      <c r="L7012" s="33"/>
      <c r="M7012" s="33"/>
      <c r="N7012" s="33"/>
      <c r="O7012" s="33"/>
      <c r="P7012" s="33"/>
      <c r="Q7012" s="33"/>
      <c r="R7012" s="33"/>
      <c r="S7012" s="33"/>
      <c r="T7012" s="33"/>
    </row>
    <row r="7013" spans="4:20" x14ac:dyDescent="0.3">
      <c r="D7013" s="33"/>
      <c r="E7013" s="33"/>
      <c r="F7013" s="33"/>
      <c r="G7013" s="33"/>
      <c r="H7013" s="33"/>
      <c r="I7013" s="33"/>
      <c r="J7013" s="33"/>
      <c r="K7013" s="33"/>
      <c r="L7013" s="33"/>
      <c r="M7013" s="33"/>
      <c r="N7013" s="33"/>
      <c r="O7013" s="33"/>
      <c r="P7013" s="33"/>
      <c r="Q7013" s="33"/>
      <c r="R7013" s="33"/>
      <c r="S7013" s="33"/>
      <c r="T7013" s="33"/>
    </row>
    <row r="7014" spans="4:20" x14ac:dyDescent="0.3">
      <c r="D7014" s="33"/>
      <c r="E7014" s="33"/>
      <c r="F7014" s="33"/>
      <c r="G7014" s="33"/>
      <c r="H7014" s="33"/>
      <c r="I7014" s="33"/>
      <c r="J7014" s="33"/>
      <c r="K7014" s="33"/>
      <c r="L7014" s="33"/>
      <c r="M7014" s="33"/>
      <c r="N7014" s="33"/>
      <c r="O7014" s="33"/>
      <c r="P7014" s="33"/>
      <c r="Q7014" s="33"/>
      <c r="R7014" s="33"/>
      <c r="S7014" s="33"/>
      <c r="T7014" s="33"/>
    </row>
    <row r="7015" spans="4:20" x14ac:dyDescent="0.3">
      <c r="D7015" s="33"/>
      <c r="E7015" s="33"/>
      <c r="F7015" s="33"/>
      <c r="G7015" s="33"/>
      <c r="H7015" s="33"/>
      <c r="I7015" s="33"/>
      <c r="J7015" s="33"/>
      <c r="K7015" s="33"/>
      <c r="L7015" s="33"/>
      <c r="M7015" s="33"/>
      <c r="N7015" s="33"/>
      <c r="O7015" s="33"/>
      <c r="P7015" s="33"/>
      <c r="Q7015" s="33"/>
      <c r="R7015" s="33"/>
      <c r="S7015" s="33"/>
      <c r="T7015" s="33"/>
    </row>
    <row r="7016" spans="4:20" x14ac:dyDescent="0.3">
      <c r="D7016" s="33"/>
      <c r="E7016" s="33"/>
      <c r="F7016" s="33"/>
      <c r="G7016" s="33"/>
      <c r="H7016" s="33"/>
      <c r="I7016" s="33"/>
      <c r="J7016" s="33"/>
      <c r="K7016" s="33"/>
      <c r="L7016" s="33"/>
      <c r="M7016" s="33"/>
      <c r="N7016" s="33"/>
      <c r="O7016" s="33"/>
      <c r="P7016" s="33"/>
      <c r="Q7016" s="33"/>
      <c r="R7016" s="33"/>
      <c r="S7016" s="33"/>
      <c r="T7016" s="33"/>
    </row>
    <row r="7017" spans="4:20" x14ac:dyDescent="0.3">
      <c r="D7017" s="33"/>
      <c r="E7017" s="33"/>
      <c r="F7017" s="33"/>
      <c r="G7017" s="33"/>
      <c r="H7017" s="33"/>
      <c r="I7017" s="33"/>
      <c r="J7017" s="33"/>
      <c r="K7017" s="33"/>
      <c r="L7017" s="33"/>
      <c r="M7017" s="33"/>
      <c r="N7017" s="33"/>
      <c r="O7017" s="33"/>
      <c r="P7017" s="33"/>
      <c r="Q7017" s="33"/>
      <c r="R7017" s="33"/>
      <c r="S7017" s="33"/>
      <c r="T7017" s="33"/>
    </row>
    <row r="7018" spans="4:20" x14ac:dyDescent="0.3">
      <c r="D7018" s="33"/>
      <c r="E7018" s="33"/>
      <c r="F7018" s="33"/>
      <c r="G7018" s="33"/>
      <c r="H7018" s="33"/>
      <c r="I7018" s="33"/>
      <c r="J7018" s="33"/>
      <c r="K7018" s="33"/>
      <c r="L7018" s="33"/>
      <c r="M7018" s="33"/>
      <c r="N7018" s="33"/>
      <c r="O7018" s="33"/>
      <c r="P7018" s="33"/>
      <c r="Q7018" s="33"/>
      <c r="R7018" s="33"/>
      <c r="S7018" s="33"/>
      <c r="T7018" s="33"/>
    </row>
    <row r="7019" spans="4:20" x14ac:dyDescent="0.3">
      <c r="D7019" s="33"/>
      <c r="E7019" s="33"/>
      <c r="F7019" s="33"/>
      <c r="G7019" s="33"/>
      <c r="H7019" s="33"/>
      <c r="I7019" s="33"/>
      <c r="J7019" s="33"/>
      <c r="K7019" s="33"/>
      <c r="L7019" s="33"/>
      <c r="M7019" s="33"/>
      <c r="N7019" s="33"/>
      <c r="O7019" s="33"/>
      <c r="P7019" s="33"/>
      <c r="Q7019" s="33"/>
      <c r="R7019" s="33"/>
      <c r="S7019" s="33"/>
      <c r="T7019" s="33"/>
    </row>
    <row r="7020" spans="4:20" x14ac:dyDescent="0.3">
      <c r="D7020" s="33"/>
      <c r="E7020" s="33"/>
      <c r="F7020" s="33"/>
      <c r="G7020" s="33"/>
      <c r="H7020" s="33"/>
      <c r="I7020" s="33"/>
      <c r="J7020" s="33"/>
      <c r="K7020" s="33"/>
      <c r="L7020" s="33"/>
      <c r="M7020" s="33"/>
      <c r="N7020" s="33"/>
      <c r="O7020" s="33"/>
      <c r="P7020" s="33"/>
      <c r="Q7020" s="33"/>
      <c r="R7020" s="33"/>
      <c r="S7020" s="33"/>
      <c r="T7020" s="33"/>
    </row>
    <row r="7021" spans="4:20" x14ac:dyDescent="0.3">
      <c r="D7021" s="33"/>
      <c r="E7021" s="33"/>
      <c r="F7021" s="33"/>
      <c r="G7021" s="33"/>
      <c r="H7021" s="33"/>
      <c r="I7021" s="33"/>
      <c r="J7021" s="33"/>
      <c r="K7021" s="33"/>
      <c r="L7021" s="33"/>
      <c r="M7021" s="33"/>
      <c r="N7021" s="33"/>
      <c r="O7021" s="33"/>
      <c r="P7021" s="33"/>
      <c r="Q7021" s="33"/>
      <c r="R7021" s="33"/>
      <c r="S7021" s="33"/>
      <c r="T7021" s="33"/>
    </row>
    <row r="7022" spans="4:20" x14ac:dyDescent="0.3">
      <c r="D7022" s="33"/>
      <c r="E7022" s="33"/>
      <c r="F7022" s="33"/>
      <c r="G7022" s="33"/>
      <c r="H7022" s="33"/>
      <c r="I7022" s="33"/>
      <c r="J7022" s="33"/>
      <c r="K7022" s="33"/>
      <c r="L7022" s="33"/>
      <c r="M7022" s="33"/>
      <c r="N7022" s="33"/>
      <c r="O7022" s="33"/>
      <c r="P7022" s="33"/>
      <c r="Q7022" s="33"/>
      <c r="R7022" s="33"/>
      <c r="S7022" s="33"/>
      <c r="T7022" s="33"/>
    </row>
    <row r="7023" spans="4:20" x14ac:dyDescent="0.3">
      <c r="D7023" s="33"/>
      <c r="E7023" s="33"/>
      <c r="F7023" s="33"/>
      <c r="G7023" s="33"/>
      <c r="H7023" s="33"/>
      <c r="I7023" s="33"/>
      <c r="J7023" s="33"/>
      <c r="K7023" s="33"/>
      <c r="L7023" s="33"/>
      <c r="M7023" s="33"/>
      <c r="N7023" s="33"/>
      <c r="O7023" s="33"/>
      <c r="P7023" s="33"/>
      <c r="Q7023" s="33"/>
      <c r="R7023" s="33"/>
      <c r="S7023" s="33"/>
      <c r="T7023" s="33"/>
    </row>
    <row r="7024" spans="4:20" x14ac:dyDescent="0.3">
      <c r="D7024" s="33"/>
      <c r="E7024" s="33"/>
      <c r="F7024" s="33"/>
      <c r="G7024" s="33"/>
      <c r="H7024" s="33"/>
      <c r="I7024" s="33"/>
      <c r="J7024" s="33"/>
      <c r="K7024" s="33"/>
      <c r="L7024" s="33"/>
      <c r="M7024" s="33"/>
      <c r="N7024" s="33"/>
      <c r="O7024" s="33"/>
      <c r="P7024" s="33"/>
      <c r="Q7024" s="33"/>
      <c r="R7024" s="33"/>
      <c r="S7024" s="33"/>
      <c r="T7024" s="33"/>
    </row>
    <row r="7025" spans="4:20" x14ac:dyDescent="0.3">
      <c r="D7025" s="33"/>
      <c r="E7025" s="33"/>
      <c r="F7025" s="33"/>
      <c r="G7025" s="33"/>
      <c r="H7025" s="33"/>
      <c r="I7025" s="33"/>
      <c r="J7025" s="33"/>
      <c r="K7025" s="33"/>
      <c r="L7025" s="33"/>
      <c r="M7025" s="33"/>
      <c r="N7025" s="33"/>
      <c r="O7025" s="33"/>
      <c r="P7025" s="33"/>
      <c r="Q7025" s="33"/>
      <c r="R7025" s="33"/>
      <c r="S7025" s="33"/>
      <c r="T7025" s="33"/>
    </row>
    <row r="7026" spans="4:20" x14ac:dyDescent="0.3">
      <c r="D7026" s="33"/>
      <c r="E7026" s="33"/>
      <c r="F7026" s="33"/>
      <c r="G7026" s="33"/>
      <c r="H7026" s="33"/>
      <c r="I7026" s="33"/>
      <c r="J7026" s="33"/>
      <c r="K7026" s="33"/>
      <c r="L7026" s="33"/>
      <c r="M7026" s="33"/>
      <c r="N7026" s="33"/>
      <c r="O7026" s="33"/>
      <c r="P7026" s="33"/>
      <c r="Q7026" s="33"/>
      <c r="R7026" s="33"/>
      <c r="S7026" s="33"/>
      <c r="T7026" s="33"/>
    </row>
    <row r="7027" spans="4:20" x14ac:dyDescent="0.3">
      <c r="D7027" s="33"/>
      <c r="E7027" s="33"/>
      <c r="F7027" s="33"/>
      <c r="G7027" s="33"/>
      <c r="H7027" s="33"/>
      <c r="I7027" s="33"/>
      <c r="J7027" s="33"/>
      <c r="K7027" s="33"/>
      <c r="L7027" s="33"/>
      <c r="M7027" s="33"/>
      <c r="N7027" s="33"/>
      <c r="O7027" s="33"/>
      <c r="P7027" s="33"/>
      <c r="Q7027" s="33"/>
      <c r="R7027" s="33"/>
      <c r="S7027" s="33"/>
      <c r="T7027" s="33"/>
    </row>
    <row r="7028" spans="4:20" x14ac:dyDescent="0.3">
      <c r="D7028" s="33"/>
      <c r="E7028" s="33"/>
      <c r="F7028" s="33"/>
      <c r="G7028" s="33"/>
      <c r="H7028" s="33"/>
      <c r="I7028" s="33"/>
      <c r="J7028" s="33"/>
      <c r="K7028" s="33"/>
      <c r="L7028" s="33"/>
      <c r="M7028" s="33"/>
      <c r="N7028" s="33"/>
      <c r="O7028" s="33"/>
      <c r="P7028" s="33"/>
      <c r="Q7028" s="33"/>
      <c r="R7028" s="33"/>
      <c r="S7028" s="33"/>
      <c r="T7028" s="33"/>
    </row>
    <row r="7029" spans="4:20" x14ac:dyDescent="0.3">
      <c r="D7029" s="33"/>
      <c r="E7029" s="33"/>
      <c r="F7029" s="33"/>
      <c r="G7029" s="33"/>
      <c r="H7029" s="33"/>
      <c r="I7029" s="33"/>
      <c r="J7029" s="33"/>
      <c r="K7029" s="33"/>
      <c r="L7029" s="33"/>
      <c r="M7029" s="33"/>
      <c r="N7029" s="33"/>
      <c r="O7029" s="33"/>
      <c r="P7029" s="33"/>
      <c r="Q7029" s="33"/>
      <c r="R7029" s="33"/>
      <c r="S7029" s="33"/>
      <c r="T7029" s="33"/>
    </row>
    <row r="7030" spans="4:20" x14ac:dyDescent="0.3">
      <c r="D7030" s="33"/>
      <c r="E7030" s="33"/>
      <c r="F7030" s="33"/>
      <c r="G7030" s="33"/>
      <c r="H7030" s="33"/>
      <c r="I7030" s="33"/>
      <c r="J7030" s="33"/>
      <c r="K7030" s="33"/>
      <c r="L7030" s="33"/>
      <c r="M7030" s="33"/>
      <c r="N7030" s="33"/>
      <c r="O7030" s="33"/>
      <c r="P7030" s="33"/>
      <c r="Q7030" s="33"/>
      <c r="R7030" s="33"/>
      <c r="S7030" s="33"/>
      <c r="T7030" s="33"/>
    </row>
    <row r="7031" spans="4:20" x14ac:dyDescent="0.3">
      <c r="D7031" s="33"/>
      <c r="E7031" s="33"/>
      <c r="F7031" s="33"/>
      <c r="G7031" s="33"/>
      <c r="H7031" s="33"/>
      <c r="I7031" s="33"/>
      <c r="J7031" s="33"/>
      <c r="K7031" s="33"/>
      <c r="L7031" s="33"/>
      <c r="M7031" s="33"/>
      <c r="N7031" s="33"/>
      <c r="O7031" s="33"/>
      <c r="P7031" s="33"/>
      <c r="Q7031" s="33"/>
      <c r="R7031" s="33"/>
      <c r="S7031" s="33"/>
      <c r="T7031" s="33"/>
    </row>
    <row r="7032" spans="4:20" x14ac:dyDescent="0.3">
      <c r="D7032" s="33"/>
      <c r="E7032" s="33"/>
      <c r="F7032" s="33"/>
      <c r="G7032" s="33"/>
      <c r="H7032" s="33"/>
      <c r="I7032" s="33"/>
      <c r="J7032" s="33"/>
      <c r="K7032" s="33"/>
      <c r="L7032" s="33"/>
      <c r="M7032" s="33"/>
      <c r="N7032" s="33"/>
      <c r="O7032" s="33"/>
      <c r="P7032" s="33"/>
      <c r="Q7032" s="33"/>
      <c r="R7032" s="33"/>
      <c r="S7032" s="33"/>
      <c r="T7032" s="33"/>
    </row>
    <row r="7033" spans="4:20" x14ac:dyDescent="0.3">
      <c r="D7033" s="33"/>
      <c r="E7033" s="33"/>
      <c r="F7033" s="33"/>
      <c r="G7033" s="33"/>
      <c r="H7033" s="33"/>
      <c r="I7033" s="33"/>
      <c r="J7033" s="33"/>
      <c r="K7033" s="33"/>
      <c r="L7033" s="33"/>
      <c r="M7033" s="33"/>
      <c r="N7033" s="33"/>
      <c r="O7033" s="33"/>
      <c r="P7033" s="33"/>
      <c r="Q7033" s="33"/>
      <c r="R7033" s="33"/>
      <c r="S7033" s="33"/>
      <c r="T7033" s="33"/>
    </row>
    <row r="7034" spans="4:20" x14ac:dyDescent="0.3">
      <c r="D7034" s="33"/>
      <c r="E7034" s="33"/>
      <c r="F7034" s="33"/>
      <c r="G7034" s="33"/>
      <c r="H7034" s="33"/>
      <c r="I7034" s="33"/>
      <c r="J7034" s="33"/>
      <c r="K7034" s="33"/>
      <c r="L7034" s="33"/>
      <c r="M7034" s="33"/>
      <c r="N7034" s="33"/>
      <c r="O7034" s="33"/>
      <c r="P7034" s="33"/>
      <c r="Q7034" s="33"/>
      <c r="R7034" s="33"/>
      <c r="S7034" s="33"/>
      <c r="T7034" s="33"/>
    </row>
    <row r="7035" spans="4:20" x14ac:dyDescent="0.3">
      <c r="D7035" s="33"/>
      <c r="E7035" s="33"/>
      <c r="F7035" s="33"/>
      <c r="G7035" s="33"/>
      <c r="H7035" s="33"/>
      <c r="I7035" s="33"/>
      <c r="J7035" s="33"/>
      <c r="K7035" s="33"/>
      <c r="L7035" s="33"/>
      <c r="M7035" s="33"/>
      <c r="N7035" s="33"/>
      <c r="O7035" s="33"/>
      <c r="P7035" s="33"/>
      <c r="Q7035" s="33"/>
      <c r="R7035" s="33"/>
      <c r="S7035" s="33"/>
      <c r="T7035" s="33"/>
    </row>
    <row r="7036" spans="4:20" x14ac:dyDescent="0.3">
      <c r="D7036" s="33"/>
      <c r="E7036" s="33"/>
      <c r="F7036" s="33"/>
      <c r="G7036" s="33"/>
      <c r="H7036" s="33"/>
      <c r="I7036" s="33"/>
      <c r="J7036" s="33"/>
      <c r="K7036" s="33"/>
      <c r="L7036" s="33"/>
      <c r="M7036" s="33"/>
      <c r="N7036" s="33"/>
      <c r="O7036" s="33"/>
      <c r="P7036" s="33"/>
      <c r="Q7036" s="33"/>
      <c r="R7036" s="33"/>
      <c r="S7036" s="33"/>
      <c r="T7036" s="33"/>
    </row>
    <row r="7037" spans="4:20" x14ac:dyDescent="0.3">
      <c r="D7037" s="33"/>
      <c r="E7037" s="33"/>
      <c r="F7037" s="33"/>
      <c r="G7037" s="33"/>
      <c r="H7037" s="33"/>
      <c r="I7037" s="33"/>
      <c r="J7037" s="33"/>
      <c r="K7037" s="33"/>
      <c r="L7037" s="33"/>
      <c r="M7037" s="33"/>
      <c r="N7037" s="33"/>
      <c r="O7037" s="33"/>
      <c r="P7037" s="33"/>
      <c r="Q7037" s="33"/>
      <c r="R7037" s="33"/>
      <c r="S7037" s="33"/>
      <c r="T7037" s="33"/>
    </row>
    <row r="7038" spans="4:20" x14ac:dyDescent="0.3">
      <c r="D7038" s="33"/>
      <c r="E7038" s="33"/>
      <c r="F7038" s="33"/>
      <c r="G7038" s="33"/>
      <c r="H7038" s="33"/>
      <c r="I7038" s="33"/>
      <c r="J7038" s="33"/>
      <c r="K7038" s="33"/>
      <c r="L7038" s="33"/>
      <c r="M7038" s="33"/>
      <c r="N7038" s="33"/>
      <c r="O7038" s="33"/>
      <c r="P7038" s="33"/>
      <c r="Q7038" s="33"/>
      <c r="R7038" s="33"/>
      <c r="S7038" s="33"/>
      <c r="T7038" s="33"/>
    </row>
    <row r="7039" spans="4:20" x14ac:dyDescent="0.3">
      <c r="D7039" s="33"/>
      <c r="E7039" s="33"/>
      <c r="F7039" s="33"/>
      <c r="G7039" s="33"/>
      <c r="H7039" s="33"/>
      <c r="I7039" s="33"/>
      <c r="J7039" s="33"/>
      <c r="K7039" s="33"/>
      <c r="L7039" s="33"/>
      <c r="M7039" s="33"/>
      <c r="N7039" s="33"/>
      <c r="O7039" s="33"/>
      <c r="P7039" s="33"/>
      <c r="Q7039" s="33"/>
      <c r="R7039" s="33"/>
      <c r="S7039" s="33"/>
      <c r="T7039" s="33"/>
    </row>
    <row r="7040" spans="4:20" x14ac:dyDescent="0.3">
      <c r="D7040" s="33"/>
      <c r="E7040" s="33"/>
      <c r="F7040" s="33"/>
      <c r="G7040" s="33"/>
      <c r="H7040" s="33"/>
      <c r="I7040" s="33"/>
      <c r="J7040" s="33"/>
      <c r="K7040" s="33"/>
      <c r="L7040" s="33"/>
      <c r="M7040" s="33"/>
      <c r="N7040" s="33"/>
      <c r="O7040" s="33"/>
      <c r="P7040" s="33"/>
      <c r="Q7040" s="33"/>
      <c r="R7040" s="33"/>
      <c r="S7040" s="33"/>
      <c r="T7040" s="33"/>
    </row>
    <row r="7041" spans="4:20" x14ac:dyDescent="0.3">
      <c r="D7041" s="33"/>
      <c r="E7041" s="33"/>
      <c r="F7041" s="33"/>
      <c r="G7041" s="33"/>
      <c r="H7041" s="33"/>
      <c r="I7041" s="33"/>
      <c r="J7041" s="33"/>
      <c r="K7041" s="33"/>
      <c r="L7041" s="33"/>
      <c r="M7041" s="33"/>
      <c r="N7041" s="33"/>
      <c r="O7041" s="33"/>
      <c r="P7041" s="33"/>
      <c r="Q7041" s="33"/>
      <c r="R7041" s="33"/>
      <c r="S7041" s="33"/>
      <c r="T7041" s="33"/>
    </row>
    <row r="7042" spans="4:20" x14ac:dyDescent="0.3">
      <c r="D7042" s="33"/>
      <c r="E7042" s="33"/>
      <c r="F7042" s="33"/>
      <c r="G7042" s="33"/>
      <c r="H7042" s="33"/>
      <c r="I7042" s="33"/>
      <c r="J7042" s="33"/>
      <c r="K7042" s="33"/>
      <c r="L7042" s="33"/>
      <c r="M7042" s="33"/>
      <c r="N7042" s="33"/>
      <c r="O7042" s="33"/>
      <c r="P7042" s="33"/>
      <c r="Q7042" s="33"/>
      <c r="R7042" s="33"/>
      <c r="S7042" s="33"/>
      <c r="T7042" s="33"/>
    </row>
    <row r="7043" spans="4:20" x14ac:dyDescent="0.3">
      <c r="D7043" s="33"/>
      <c r="E7043" s="33"/>
      <c r="F7043" s="33"/>
      <c r="G7043" s="33"/>
      <c r="H7043" s="33"/>
      <c r="I7043" s="33"/>
      <c r="J7043" s="33"/>
      <c r="K7043" s="33"/>
      <c r="L7043" s="33"/>
      <c r="M7043" s="33"/>
      <c r="N7043" s="33"/>
      <c r="O7043" s="33"/>
      <c r="P7043" s="33"/>
      <c r="Q7043" s="33"/>
      <c r="R7043" s="33"/>
      <c r="S7043" s="33"/>
      <c r="T7043" s="33"/>
    </row>
    <row r="7044" spans="4:20" x14ac:dyDescent="0.3">
      <c r="D7044" s="33"/>
      <c r="E7044" s="33"/>
      <c r="F7044" s="33"/>
      <c r="G7044" s="33"/>
      <c r="H7044" s="33"/>
      <c r="I7044" s="33"/>
      <c r="J7044" s="33"/>
      <c r="K7044" s="33"/>
      <c r="L7044" s="33"/>
      <c r="M7044" s="33"/>
      <c r="N7044" s="33"/>
      <c r="O7044" s="33"/>
      <c r="P7044" s="33"/>
      <c r="Q7044" s="33"/>
      <c r="R7044" s="33"/>
      <c r="S7044" s="33"/>
      <c r="T7044" s="33"/>
    </row>
    <row r="7045" spans="4:20" x14ac:dyDescent="0.3">
      <c r="D7045" s="33"/>
      <c r="E7045" s="33"/>
      <c r="F7045" s="33"/>
      <c r="G7045" s="33"/>
      <c r="H7045" s="33"/>
      <c r="I7045" s="33"/>
      <c r="J7045" s="33"/>
      <c r="K7045" s="33"/>
      <c r="L7045" s="33"/>
      <c r="M7045" s="33"/>
      <c r="N7045" s="33"/>
      <c r="O7045" s="33"/>
      <c r="P7045" s="33"/>
      <c r="Q7045" s="33"/>
      <c r="R7045" s="33"/>
      <c r="S7045" s="33"/>
      <c r="T7045" s="33"/>
    </row>
    <row r="7046" spans="4:20" x14ac:dyDescent="0.3">
      <c r="D7046" s="33"/>
      <c r="E7046" s="33"/>
      <c r="F7046" s="33"/>
      <c r="G7046" s="33"/>
      <c r="H7046" s="33"/>
      <c r="I7046" s="33"/>
      <c r="J7046" s="33"/>
      <c r="K7046" s="33"/>
      <c r="L7046" s="33"/>
      <c r="M7046" s="33"/>
      <c r="N7046" s="33"/>
      <c r="O7046" s="33"/>
      <c r="P7046" s="33"/>
      <c r="Q7046" s="33"/>
      <c r="R7046" s="33"/>
      <c r="S7046" s="33"/>
      <c r="T7046" s="33"/>
    </row>
    <row r="7047" spans="4:20" x14ac:dyDescent="0.3">
      <c r="D7047" s="33"/>
      <c r="E7047" s="33"/>
      <c r="F7047" s="33"/>
      <c r="G7047" s="33"/>
      <c r="H7047" s="33"/>
      <c r="I7047" s="33"/>
      <c r="J7047" s="33"/>
      <c r="K7047" s="33"/>
      <c r="L7047" s="33"/>
      <c r="M7047" s="33"/>
      <c r="N7047" s="33"/>
      <c r="O7047" s="33"/>
      <c r="P7047" s="33"/>
      <c r="Q7047" s="33"/>
      <c r="R7047" s="33"/>
      <c r="S7047" s="33"/>
      <c r="T7047" s="33"/>
    </row>
    <row r="7048" spans="4:20" x14ac:dyDescent="0.3">
      <c r="D7048" s="33"/>
      <c r="E7048" s="33"/>
      <c r="F7048" s="33"/>
      <c r="G7048" s="33"/>
      <c r="H7048" s="33"/>
      <c r="I7048" s="33"/>
      <c r="J7048" s="33"/>
      <c r="K7048" s="33"/>
      <c r="L7048" s="33"/>
      <c r="M7048" s="33"/>
      <c r="N7048" s="33"/>
      <c r="O7048" s="33"/>
      <c r="P7048" s="33"/>
      <c r="Q7048" s="33"/>
      <c r="R7048" s="33"/>
      <c r="S7048" s="33"/>
      <c r="T7048" s="33"/>
    </row>
    <row r="7049" spans="4:20" x14ac:dyDescent="0.3">
      <c r="D7049" s="33"/>
      <c r="E7049" s="33"/>
      <c r="F7049" s="33"/>
      <c r="G7049" s="33"/>
      <c r="H7049" s="33"/>
      <c r="I7049" s="33"/>
      <c r="J7049" s="33"/>
      <c r="K7049" s="33"/>
      <c r="L7049" s="33"/>
      <c r="M7049" s="33"/>
      <c r="N7049" s="33"/>
      <c r="O7049" s="33"/>
      <c r="P7049" s="33"/>
      <c r="Q7049" s="33"/>
      <c r="R7049" s="33"/>
      <c r="S7049" s="33"/>
      <c r="T7049" s="33"/>
    </row>
    <row r="7050" spans="4:20" x14ac:dyDescent="0.3">
      <c r="D7050" s="33"/>
      <c r="E7050" s="33"/>
      <c r="F7050" s="33"/>
      <c r="G7050" s="33"/>
      <c r="H7050" s="33"/>
      <c r="I7050" s="33"/>
      <c r="J7050" s="33"/>
      <c r="K7050" s="33"/>
      <c r="L7050" s="33"/>
      <c r="M7050" s="33"/>
      <c r="N7050" s="33"/>
      <c r="O7050" s="33"/>
      <c r="P7050" s="33"/>
      <c r="Q7050" s="33"/>
      <c r="R7050" s="33"/>
      <c r="S7050" s="33"/>
      <c r="T7050" s="33"/>
    </row>
    <row r="7051" spans="4:20" x14ac:dyDescent="0.3">
      <c r="D7051" s="33"/>
      <c r="E7051" s="33"/>
      <c r="F7051" s="33"/>
      <c r="G7051" s="33"/>
      <c r="H7051" s="33"/>
      <c r="I7051" s="33"/>
      <c r="J7051" s="33"/>
      <c r="K7051" s="33"/>
      <c r="L7051" s="33"/>
      <c r="M7051" s="33"/>
      <c r="N7051" s="33"/>
      <c r="O7051" s="33"/>
      <c r="P7051" s="33"/>
      <c r="Q7051" s="33"/>
      <c r="R7051" s="33"/>
      <c r="S7051" s="33"/>
      <c r="T7051" s="33"/>
    </row>
    <row r="7052" spans="4:20" x14ac:dyDescent="0.3">
      <c r="D7052" s="33"/>
      <c r="E7052" s="33"/>
      <c r="F7052" s="33"/>
      <c r="G7052" s="33"/>
      <c r="H7052" s="33"/>
      <c r="I7052" s="33"/>
      <c r="J7052" s="33"/>
      <c r="K7052" s="33"/>
      <c r="L7052" s="33"/>
      <c r="M7052" s="33"/>
      <c r="N7052" s="33"/>
      <c r="O7052" s="33"/>
      <c r="P7052" s="33"/>
      <c r="Q7052" s="33"/>
      <c r="R7052" s="33"/>
      <c r="S7052" s="33"/>
      <c r="T7052" s="33"/>
    </row>
    <row r="7053" spans="4:20" x14ac:dyDescent="0.3">
      <c r="D7053" s="33"/>
      <c r="E7053" s="33"/>
      <c r="F7053" s="33"/>
      <c r="G7053" s="33"/>
      <c r="H7053" s="33"/>
      <c r="I7053" s="33"/>
      <c r="J7053" s="33"/>
      <c r="K7053" s="33"/>
      <c r="L7053" s="33"/>
      <c r="M7053" s="33"/>
      <c r="N7053" s="33"/>
      <c r="O7053" s="33"/>
      <c r="P7053" s="33"/>
      <c r="Q7053" s="33"/>
      <c r="R7053" s="33"/>
      <c r="S7053" s="33"/>
      <c r="T7053" s="33"/>
    </row>
    <row r="7054" spans="4:20" x14ac:dyDescent="0.3">
      <c r="D7054" s="33"/>
      <c r="E7054" s="33"/>
      <c r="F7054" s="33"/>
      <c r="G7054" s="33"/>
      <c r="H7054" s="33"/>
      <c r="I7054" s="33"/>
      <c r="J7054" s="33"/>
      <c r="K7054" s="33"/>
      <c r="L7054" s="33"/>
      <c r="M7054" s="33"/>
      <c r="N7054" s="33"/>
      <c r="O7054" s="33"/>
      <c r="P7054" s="33"/>
      <c r="Q7054" s="33"/>
      <c r="R7054" s="33"/>
      <c r="S7054" s="33"/>
      <c r="T7054" s="33"/>
    </row>
    <row r="7055" spans="4:20" x14ac:dyDescent="0.3">
      <c r="D7055" s="33"/>
      <c r="E7055" s="33"/>
      <c r="F7055" s="33"/>
      <c r="G7055" s="33"/>
      <c r="H7055" s="33"/>
      <c r="I7055" s="33"/>
      <c r="J7055" s="33"/>
      <c r="K7055" s="33"/>
      <c r="L7055" s="33"/>
      <c r="M7055" s="33"/>
      <c r="N7055" s="33"/>
      <c r="O7055" s="33"/>
      <c r="P7055" s="33"/>
      <c r="Q7055" s="33"/>
      <c r="R7055" s="33"/>
      <c r="S7055" s="33"/>
      <c r="T7055" s="33"/>
    </row>
    <row r="7056" spans="4:20" x14ac:dyDescent="0.3">
      <c r="D7056" s="33"/>
      <c r="E7056" s="33"/>
      <c r="F7056" s="33"/>
      <c r="G7056" s="33"/>
      <c r="H7056" s="33"/>
      <c r="I7056" s="33"/>
      <c r="J7056" s="33"/>
      <c r="K7056" s="33"/>
      <c r="L7056" s="33"/>
      <c r="M7056" s="33"/>
      <c r="N7056" s="33"/>
      <c r="O7056" s="33"/>
      <c r="P7056" s="33"/>
      <c r="Q7056" s="33"/>
      <c r="R7056" s="33"/>
      <c r="S7056" s="33"/>
      <c r="T7056" s="33"/>
    </row>
    <row r="7057" spans="4:20" x14ac:dyDescent="0.3">
      <c r="D7057" s="33"/>
      <c r="E7057" s="33"/>
      <c r="F7057" s="33"/>
      <c r="G7057" s="33"/>
      <c r="H7057" s="33"/>
      <c r="I7057" s="33"/>
      <c r="J7057" s="33"/>
      <c r="K7057" s="33"/>
      <c r="L7057" s="33"/>
      <c r="M7057" s="33"/>
      <c r="N7057" s="33"/>
      <c r="O7057" s="33"/>
      <c r="P7057" s="33"/>
      <c r="Q7057" s="33"/>
      <c r="R7057" s="33"/>
      <c r="S7057" s="33"/>
      <c r="T7057" s="33"/>
    </row>
    <row r="7058" spans="4:20" x14ac:dyDescent="0.3">
      <c r="D7058" s="33"/>
      <c r="E7058" s="33"/>
      <c r="F7058" s="33"/>
      <c r="G7058" s="33"/>
      <c r="H7058" s="33"/>
      <c r="I7058" s="33"/>
      <c r="J7058" s="33"/>
      <c r="K7058" s="33"/>
      <c r="L7058" s="33"/>
      <c r="M7058" s="33"/>
      <c r="N7058" s="33"/>
      <c r="O7058" s="33"/>
      <c r="P7058" s="33"/>
      <c r="Q7058" s="33"/>
      <c r="R7058" s="33"/>
      <c r="S7058" s="33"/>
      <c r="T7058" s="33"/>
    </row>
    <row r="7059" spans="4:20" x14ac:dyDescent="0.3">
      <c r="D7059" s="33"/>
      <c r="E7059" s="33"/>
      <c r="F7059" s="33"/>
      <c r="G7059" s="33"/>
      <c r="H7059" s="33"/>
      <c r="I7059" s="33"/>
      <c r="J7059" s="33"/>
      <c r="K7059" s="33"/>
      <c r="L7059" s="33"/>
      <c r="M7059" s="33"/>
      <c r="N7059" s="33"/>
      <c r="O7059" s="33"/>
      <c r="P7059" s="33"/>
      <c r="Q7059" s="33"/>
      <c r="R7059" s="33"/>
      <c r="S7059" s="33"/>
      <c r="T7059" s="33"/>
    </row>
    <row r="7060" spans="4:20" x14ac:dyDescent="0.3">
      <c r="D7060" s="33"/>
      <c r="E7060" s="33"/>
      <c r="F7060" s="33"/>
      <c r="G7060" s="33"/>
      <c r="H7060" s="33"/>
      <c r="I7060" s="33"/>
      <c r="J7060" s="33"/>
      <c r="K7060" s="33"/>
      <c r="L7060" s="33"/>
      <c r="M7060" s="33"/>
      <c r="N7060" s="33"/>
      <c r="O7060" s="33"/>
      <c r="P7060" s="33"/>
      <c r="Q7060" s="33"/>
      <c r="R7060" s="33"/>
      <c r="S7060" s="33"/>
      <c r="T7060" s="33"/>
    </row>
    <row r="7061" spans="4:20" x14ac:dyDescent="0.3">
      <c r="D7061" s="33"/>
      <c r="E7061" s="33"/>
      <c r="F7061" s="33"/>
      <c r="G7061" s="33"/>
      <c r="H7061" s="33"/>
      <c r="I7061" s="33"/>
      <c r="J7061" s="33"/>
      <c r="K7061" s="33"/>
      <c r="L7061" s="33"/>
      <c r="M7061" s="33"/>
      <c r="N7061" s="33"/>
      <c r="O7061" s="33"/>
      <c r="P7061" s="33"/>
      <c r="Q7061" s="33"/>
      <c r="R7061" s="33"/>
      <c r="S7061" s="33"/>
      <c r="T7061" s="33"/>
    </row>
    <row r="7062" spans="4:20" x14ac:dyDescent="0.3">
      <c r="D7062" s="33"/>
      <c r="E7062" s="33"/>
      <c r="F7062" s="33"/>
      <c r="G7062" s="33"/>
      <c r="H7062" s="33"/>
      <c r="I7062" s="33"/>
      <c r="J7062" s="33"/>
      <c r="K7062" s="33"/>
      <c r="L7062" s="33"/>
      <c r="M7062" s="33"/>
      <c r="N7062" s="33"/>
      <c r="O7062" s="33"/>
      <c r="P7062" s="33"/>
      <c r="Q7062" s="33"/>
      <c r="R7062" s="33"/>
      <c r="S7062" s="33"/>
      <c r="T7062" s="33"/>
    </row>
    <row r="7063" spans="4:20" x14ac:dyDescent="0.3">
      <c r="D7063" s="33"/>
      <c r="E7063" s="33"/>
      <c r="F7063" s="33"/>
      <c r="G7063" s="33"/>
      <c r="H7063" s="33"/>
      <c r="I7063" s="33"/>
      <c r="J7063" s="33"/>
      <c r="K7063" s="33"/>
      <c r="L7063" s="33"/>
      <c r="M7063" s="33"/>
      <c r="N7063" s="33"/>
      <c r="O7063" s="33"/>
      <c r="P7063" s="33"/>
      <c r="Q7063" s="33"/>
      <c r="R7063" s="33"/>
      <c r="S7063" s="33"/>
      <c r="T7063" s="33"/>
    </row>
    <row r="7064" spans="4:20" x14ac:dyDescent="0.3">
      <c r="D7064" s="33"/>
      <c r="E7064" s="33"/>
      <c r="F7064" s="33"/>
      <c r="G7064" s="33"/>
      <c r="H7064" s="33"/>
      <c r="I7064" s="33"/>
      <c r="J7064" s="33"/>
      <c r="K7064" s="33"/>
      <c r="L7064" s="33"/>
      <c r="M7064" s="33"/>
      <c r="N7064" s="33"/>
      <c r="O7064" s="33"/>
      <c r="P7064" s="33"/>
      <c r="Q7064" s="33"/>
      <c r="R7064" s="33"/>
      <c r="S7064" s="33"/>
      <c r="T7064" s="33"/>
    </row>
    <row r="7065" spans="4:20" x14ac:dyDescent="0.3">
      <c r="D7065" s="33"/>
      <c r="E7065" s="33"/>
      <c r="F7065" s="33"/>
      <c r="G7065" s="33"/>
      <c r="H7065" s="33"/>
      <c r="I7065" s="33"/>
      <c r="J7065" s="33"/>
      <c r="K7065" s="33"/>
      <c r="L7065" s="33"/>
      <c r="M7065" s="33"/>
      <c r="N7065" s="33"/>
      <c r="O7065" s="33"/>
      <c r="P7065" s="33"/>
      <c r="Q7065" s="33"/>
      <c r="R7065" s="33"/>
      <c r="S7065" s="33"/>
      <c r="T7065" s="33"/>
    </row>
    <row r="7066" spans="4:20" x14ac:dyDescent="0.3">
      <c r="D7066" s="33"/>
      <c r="E7066" s="33"/>
      <c r="F7066" s="33"/>
      <c r="G7066" s="33"/>
      <c r="H7066" s="33"/>
      <c r="I7066" s="33"/>
      <c r="J7066" s="33"/>
      <c r="K7066" s="33"/>
      <c r="L7066" s="33"/>
      <c r="M7066" s="33"/>
      <c r="N7066" s="33"/>
      <c r="O7066" s="33"/>
      <c r="P7066" s="33"/>
      <c r="Q7066" s="33"/>
      <c r="R7066" s="33"/>
      <c r="S7066" s="33"/>
      <c r="T7066" s="33"/>
    </row>
    <row r="7067" spans="4:20" x14ac:dyDescent="0.3">
      <c r="D7067" s="33"/>
      <c r="E7067" s="33"/>
      <c r="F7067" s="33"/>
      <c r="G7067" s="33"/>
      <c r="H7067" s="33"/>
      <c r="I7067" s="33"/>
      <c r="J7067" s="33"/>
      <c r="K7067" s="33"/>
      <c r="L7067" s="33"/>
      <c r="M7067" s="33"/>
      <c r="N7067" s="33"/>
      <c r="O7067" s="33"/>
      <c r="P7067" s="33"/>
      <c r="Q7067" s="33"/>
      <c r="R7067" s="33"/>
      <c r="S7067" s="33"/>
      <c r="T7067" s="33"/>
    </row>
    <row r="7068" spans="4:20" x14ac:dyDescent="0.3">
      <c r="D7068" s="33"/>
      <c r="E7068" s="33"/>
      <c r="F7068" s="33"/>
      <c r="G7068" s="33"/>
      <c r="H7068" s="33"/>
      <c r="I7068" s="33"/>
      <c r="J7068" s="33"/>
      <c r="K7068" s="33"/>
      <c r="L7068" s="33"/>
      <c r="M7068" s="33"/>
      <c r="N7068" s="33"/>
      <c r="O7068" s="33"/>
      <c r="P7068" s="33"/>
      <c r="Q7068" s="33"/>
      <c r="R7068" s="33"/>
      <c r="S7068" s="33"/>
      <c r="T7068" s="33"/>
    </row>
    <row r="7069" spans="4:20" x14ac:dyDescent="0.3">
      <c r="D7069" s="33"/>
      <c r="E7069" s="33"/>
      <c r="F7069" s="33"/>
      <c r="G7069" s="33"/>
      <c r="H7069" s="33"/>
      <c r="I7069" s="33"/>
      <c r="J7069" s="33"/>
      <c r="K7069" s="33"/>
      <c r="L7069" s="33"/>
      <c r="M7069" s="33"/>
      <c r="N7069" s="33"/>
      <c r="O7069" s="33"/>
      <c r="P7069" s="33"/>
      <c r="Q7069" s="33"/>
      <c r="R7069" s="33"/>
      <c r="S7069" s="33"/>
      <c r="T7069" s="33"/>
    </row>
    <row r="7070" spans="4:20" x14ac:dyDescent="0.3">
      <c r="D7070" s="33"/>
      <c r="E7070" s="33"/>
      <c r="F7070" s="33"/>
      <c r="G7070" s="33"/>
      <c r="H7070" s="33"/>
      <c r="I7070" s="33"/>
      <c r="J7070" s="33"/>
      <c r="K7070" s="33"/>
      <c r="L7070" s="33"/>
      <c r="M7070" s="33"/>
      <c r="N7070" s="33"/>
      <c r="O7070" s="33"/>
      <c r="P7070" s="33"/>
      <c r="Q7070" s="33"/>
      <c r="R7070" s="33"/>
      <c r="S7070" s="33"/>
      <c r="T7070" s="33"/>
    </row>
    <row r="7071" spans="4:20" x14ac:dyDescent="0.3">
      <c r="D7071" s="33"/>
      <c r="E7071" s="33"/>
      <c r="F7071" s="33"/>
      <c r="G7071" s="33"/>
      <c r="H7071" s="33"/>
      <c r="I7071" s="33"/>
      <c r="J7071" s="33"/>
      <c r="K7071" s="33"/>
      <c r="L7071" s="33"/>
      <c r="M7071" s="33"/>
      <c r="N7071" s="33"/>
      <c r="O7071" s="33"/>
      <c r="P7071" s="33"/>
      <c r="Q7071" s="33"/>
      <c r="R7071" s="33"/>
      <c r="S7071" s="33"/>
      <c r="T7071" s="33"/>
    </row>
    <row r="7072" spans="4:20" x14ac:dyDescent="0.3">
      <c r="D7072" s="33"/>
      <c r="E7072" s="33"/>
      <c r="F7072" s="33"/>
      <c r="G7072" s="33"/>
      <c r="H7072" s="33"/>
      <c r="I7072" s="33"/>
      <c r="J7072" s="33"/>
      <c r="K7072" s="33"/>
      <c r="L7072" s="33"/>
      <c r="M7072" s="33"/>
      <c r="N7072" s="33"/>
      <c r="O7072" s="33"/>
      <c r="P7072" s="33"/>
      <c r="Q7072" s="33"/>
      <c r="R7072" s="33"/>
      <c r="S7072" s="33"/>
      <c r="T7072" s="33"/>
    </row>
    <row r="7073" spans="4:20" x14ac:dyDescent="0.3">
      <c r="D7073" s="33"/>
      <c r="E7073" s="33"/>
      <c r="F7073" s="33"/>
      <c r="G7073" s="33"/>
      <c r="H7073" s="33"/>
      <c r="I7073" s="33"/>
      <c r="J7073" s="33"/>
      <c r="K7073" s="33"/>
      <c r="L7073" s="33"/>
      <c r="M7073" s="33"/>
      <c r="N7073" s="33"/>
      <c r="O7073" s="33"/>
      <c r="P7073" s="33"/>
      <c r="Q7073" s="33"/>
      <c r="R7073" s="33"/>
      <c r="S7073" s="33"/>
      <c r="T7073" s="33"/>
    </row>
    <row r="7074" spans="4:20" x14ac:dyDescent="0.3">
      <c r="D7074" s="33"/>
      <c r="E7074" s="33"/>
      <c r="F7074" s="33"/>
      <c r="G7074" s="33"/>
      <c r="H7074" s="33"/>
      <c r="I7074" s="33"/>
      <c r="J7074" s="33"/>
      <c r="K7074" s="33"/>
      <c r="L7074" s="33"/>
      <c r="M7074" s="33"/>
      <c r="N7074" s="33"/>
      <c r="O7074" s="33"/>
      <c r="P7074" s="33"/>
      <c r="Q7074" s="33"/>
      <c r="R7074" s="33"/>
      <c r="S7074" s="33"/>
      <c r="T7074" s="33"/>
    </row>
    <row r="7075" spans="4:20" x14ac:dyDescent="0.3">
      <c r="D7075" s="33"/>
      <c r="E7075" s="33"/>
      <c r="F7075" s="33"/>
      <c r="G7075" s="33"/>
      <c r="H7075" s="33"/>
      <c r="I7075" s="33"/>
      <c r="J7075" s="33"/>
      <c r="K7075" s="33"/>
      <c r="L7075" s="33"/>
      <c r="M7075" s="33"/>
      <c r="N7075" s="33"/>
      <c r="O7075" s="33"/>
      <c r="P7075" s="33"/>
      <c r="Q7075" s="33"/>
      <c r="R7075" s="33"/>
      <c r="S7075" s="33"/>
      <c r="T7075" s="33"/>
    </row>
    <row r="7076" spans="4:20" x14ac:dyDescent="0.3">
      <c r="D7076" s="33"/>
      <c r="E7076" s="33"/>
      <c r="F7076" s="33"/>
      <c r="G7076" s="33"/>
      <c r="H7076" s="33"/>
      <c r="I7076" s="33"/>
      <c r="J7076" s="33"/>
      <c r="K7076" s="33"/>
      <c r="L7076" s="33"/>
      <c r="M7076" s="33"/>
      <c r="N7076" s="33"/>
      <c r="O7076" s="33"/>
      <c r="P7076" s="33"/>
      <c r="Q7076" s="33"/>
      <c r="R7076" s="33"/>
      <c r="S7076" s="33"/>
      <c r="T7076" s="33"/>
    </row>
    <row r="7077" spans="4:20" x14ac:dyDescent="0.3">
      <c r="D7077" s="33"/>
      <c r="E7077" s="33"/>
      <c r="F7077" s="33"/>
      <c r="G7077" s="33"/>
      <c r="H7077" s="33"/>
      <c r="I7077" s="33"/>
      <c r="J7077" s="33"/>
      <c r="K7077" s="33"/>
      <c r="L7077" s="33"/>
      <c r="M7077" s="33"/>
      <c r="N7077" s="33"/>
      <c r="O7077" s="33"/>
      <c r="P7077" s="33"/>
      <c r="Q7077" s="33"/>
      <c r="R7077" s="33"/>
      <c r="S7077" s="33"/>
      <c r="T7077" s="33"/>
    </row>
    <row r="7078" spans="4:20" x14ac:dyDescent="0.3">
      <c r="D7078" s="33"/>
      <c r="E7078" s="33"/>
      <c r="F7078" s="33"/>
      <c r="G7078" s="33"/>
      <c r="H7078" s="33"/>
      <c r="I7078" s="33"/>
      <c r="J7078" s="33"/>
      <c r="K7078" s="33"/>
      <c r="L7078" s="33"/>
      <c r="M7078" s="33"/>
      <c r="N7078" s="33"/>
      <c r="O7078" s="33"/>
      <c r="P7078" s="33"/>
      <c r="Q7078" s="33"/>
      <c r="R7078" s="33"/>
      <c r="S7078" s="33"/>
      <c r="T7078" s="33"/>
    </row>
    <row r="7079" spans="4:20" x14ac:dyDescent="0.3">
      <c r="D7079" s="33"/>
      <c r="E7079" s="33"/>
      <c r="F7079" s="33"/>
      <c r="G7079" s="33"/>
      <c r="H7079" s="33"/>
      <c r="I7079" s="33"/>
      <c r="J7079" s="33"/>
      <c r="K7079" s="33"/>
      <c r="L7079" s="33"/>
      <c r="M7079" s="33"/>
      <c r="N7079" s="33"/>
      <c r="O7079" s="33"/>
      <c r="P7079" s="33"/>
      <c r="Q7079" s="33"/>
      <c r="R7079" s="33"/>
      <c r="S7079" s="33"/>
      <c r="T7079" s="33"/>
    </row>
    <row r="7080" spans="4:20" x14ac:dyDescent="0.3">
      <c r="D7080" s="33"/>
      <c r="E7080" s="33"/>
      <c r="F7080" s="33"/>
      <c r="G7080" s="33"/>
      <c r="H7080" s="33"/>
      <c r="I7080" s="33"/>
      <c r="J7080" s="33"/>
      <c r="K7080" s="33"/>
      <c r="L7080" s="33"/>
      <c r="M7080" s="33"/>
      <c r="N7080" s="33"/>
      <c r="O7080" s="33"/>
      <c r="P7080" s="33"/>
      <c r="Q7080" s="33"/>
      <c r="R7080" s="33"/>
      <c r="S7080" s="33"/>
      <c r="T7080" s="33"/>
    </row>
    <row r="7081" spans="4:20" x14ac:dyDescent="0.3">
      <c r="D7081" s="33"/>
      <c r="E7081" s="33"/>
      <c r="F7081" s="33"/>
      <c r="G7081" s="33"/>
      <c r="H7081" s="33"/>
      <c r="I7081" s="33"/>
      <c r="J7081" s="33"/>
      <c r="K7081" s="33"/>
      <c r="L7081" s="33"/>
      <c r="M7081" s="33"/>
      <c r="N7081" s="33"/>
      <c r="O7081" s="33"/>
      <c r="P7081" s="33"/>
      <c r="Q7081" s="33"/>
      <c r="R7081" s="33"/>
      <c r="S7081" s="33"/>
      <c r="T7081" s="33"/>
    </row>
    <row r="7082" spans="4:20" x14ac:dyDescent="0.3">
      <c r="D7082" s="33"/>
      <c r="E7082" s="33"/>
      <c r="F7082" s="33"/>
      <c r="G7082" s="33"/>
      <c r="H7082" s="33"/>
      <c r="I7082" s="33"/>
      <c r="J7082" s="33"/>
      <c r="K7082" s="33"/>
      <c r="L7082" s="33"/>
      <c r="M7082" s="33"/>
      <c r="N7082" s="33"/>
      <c r="O7082" s="33"/>
      <c r="P7082" s="33"/>
      <c r="Q7082" s="33"/>
      <c r="R7082" s="33"/>
      <c r="S7082" s="33"/>
      <c r="T7082" s="33"/>
    </row>
    <row r="7083" spans="4:20" x14ac:dyDescent="0.3">
      <c r="D7083" s="33"/>
      <c r="E7083" s="33"/>
      <c r="F7083" s="33"/>
      <c r="G7083" s="33"/>
      <c r="H7083" s="33"/>
      <c r="I7083" s="33"/>
      <c r="J7083" s="33"/>
      <c r="K7083" s="33"/>
      <c r="L7083" s="33"/>
      <c r="M7083" s="33"/>
      <c r="N7083" s="33"/>
      <c r="O7083" s="33"/>
      <c r="P7083" s="33"/>
      <c r="Q7083" s="33"/>
      <c r="R7083" s="33"/>
      <c r="S7083" s="33"/>
      <c r="T7083" s="33"/>
    </row>
    <row r="7084" spans="4:20" x14ac:dyDescent="0.3">
      <c r="D7084" s="33"/>
      <c r="E7084" s="33"/>
      <c r="F7084" s="33"/>
      <c r="G7084" s="33"/>
      <c r="H7084" s="33"/>
      <c r="I7084" s="33"/>
      <c r="J7084" s="33"/>
      <c r="K7084" s="33"/>
      <c r="L7084" s="33"/>
      <c r="M7084" s="33"/>
      <c r="N7084" s="33"/>
      <c r="O7084" s="33"/>
      <c r="P7084" s="33"/>
      <c r="Q7084" s="33"/>
      <c r="R7084" s="33"/>
      <c r="S7084" s="33"/>
      <c r="T7084" s="33"/>
    </row>
    <row r="7085" spans="4:20" x14ac:dyDescent="0.3">
      <c r="D7085" s="33"/>
      <c r="E7085" s="33"/>
      <c r="F7085" s="33"/>
      <c r="G7085" s="33"/>
      <c r="H7085" s="33"/>
      <c r="I7085" s="33"/>
      <c r="J7085" s="33"/>
      <c r="K7085" s="33"/>
      <c r="L7085" s="33"/>
      <c r="M7085" s="33"/>
      <c r="N7085" s="33"/>
      <c r="O7085" s="33"/>
      <c r="P7085" s="33"/>
      <c r="Q7085" s="33"/>
      <c r="R7085" s="33"/>
      <c r="S7085" s="33"/>
      <c r="T7085" s="33"/>
    </row>
    <row r="7086" spans="4:20" x14ac:dyDescent="0.3">
      <c r="D7086" s="33"/>
      <c r="E7086" s="33"/>
      <c r="F7086" s="33"/>
      <c r="G7086" s="33"/>
      <c r="H7086" s="33"/>
      <c r="I7086" s="33"/>
      <c r="J7086" s="33"/>
      <c r="K7086" s="33"/>
      <c r="L7086" s="33"/>
      <c r="M7086" s="33"/>
      <c r="N7086" s="33"/>
      <c r="O7086" s="33"/>
      <c r="P7086" s="33"/>
      <c r="Q7086" s="33"/>
      <c r="R7086" s="33"/>
      <c r="S7086" s="33"/>
      <c r="T7086" s="33"/>
    </row>
    <row r="7087" spans="4:20" x14ac:dyDescent="0.3">
      <c r="D7087" s="33"/>
      <c r="E7087" s="33"/>
      <c r="F7087" s="33"/>
      <c r="G7087" s="33"/>
      <c r="H7087" s="33"/>
      <c r="I7087" s="33"/>
      <c r="J7087" s="33"/>
      <c r="K7087" s="33"/>
      <c r="L7087" s="33"/>
      <c r="M7087" s="33"/>
      <c r="N7087" s="33"/>
      <c r="O7087" s="33"/>
      <c r="P7087" s="33"/>
      <c r="Q7087" s="33"/>
      <c r="R7087" s="33"/>
      <c r="S7087" s="33"/>
      <c r="T7087" s="33"/>
    </row>
    <row r="7088" spans="4:20" x14ac:dyDescent="0.3">
      <c r="D7088" s="33"/>
      <c r="E7088" s="33"/>
      <c r="F7088" s="33"/>
      <c r="G7088" s="33"/>
      <c r="H7088" s="33"/>
      <c r="I7088" s="33"/>
      <c r="J7088" s="33"/>
      <c r="K7088" s="33"/>
      <c r="L7088" s="33"/>
      <c r="M7088" s="33"/>
      <c r="N7088" s="33"/>
      <c r="O7088" s="33"/>
      <c r="P7088" s="33"/>
      <c r="Q7088" s="33"/>
      <c r="R7088" s="33"/>
      <c r="S7088" s="33"/>
      <c r="T7088" s="33"/>
    </row>
    <row r="7089" spans="4:20" x14ac:dyDescent="0.3">
      <c r="D7089" s="33"/>
      <c r="E7089" s="33"/>
      <c r="F7089" s="33"/>
      <c r="G7089" s="33"/>
      <c r="H7089" s="33"/>
      <c r="I7089" s="33"/>
      <c r="J7089" s="33"/>
      <c r="K7089" s="33"/>
      <c r="L7089" s="33"/>
      <c r="M7089" s="33"/>
      <c r="N7089" s="33"/>
      <c r="O7089" s="33"/>
      <c r="P7089" s="33"/>
      <c r="Q7089" s="33"/>
      <c r="R7089" s="33"/>
      <c r="S7089" s="33"/>
      <c r="T7089" s="33"/>
    </row>
    <row r="7090" spans="4:20" x14ac:dyDescent="0.3">
      <c r="D7090" s="33"/>
      <c r="E7090" s="33"/>
      <c r="F7090" s="33"/>
      <c r="G7090" s="33"/>
      <c r="H7090" s="33"/>
      <c r="I7090" s="33"/>
      <c r="J7090" s="33"/>
      <c r="K7090" s="33"/>
      <c r="L7090" s="33"/>
      <c r="M7090" s="33"/>
      <c r="N7090" s="33"/>
      <c r="O7090" s="33"/>
      <c r="P7090" s="33"/>
      <c r="Q7090" s="33"/>
      <c r="R7090" s="33"/>
      <c r="S7090" s="33"/>
      <c r="T7090" s="33"/>
    </row>
    <row r="7091" spans="4:20" x14ac:dyDescent="0.3">
      <c r="D7091" s="33"/>
      <c r="E7091" s="33"/>
      <c r="F7091" s="33"/>
      <c r="G7091" s="33"/>
      <c r="H7091" s="33"/>
      <c r="I7091" s="33"/>
      <c r="J7091" s="33"/>
      <c r="K7091" s="33"/>
      <c r="L7091" s="33"/>
      <c r="M7091" s="33"/>
      <c r="N7091" s="33"/>
      <c r="O7091" s="33"/>
      <c r="P7091" s="33"/>
      <c r="Q7091" s="33"/>
      <c r="R7091" s="33"/>
      <c r="S7091" s="33"/>
      <c r="T7091" s="33"/>
    </row>
    <row r="7092" spans="4:20" x14ac:dyDescent="0.3">
      <c r="D7092" s="33"/>
      <c r="E7092" s="33"/>
      <c r="F7092" s="33"/>
      <c r="G7092" s="33"/>
      <c r="H7092" s="33"/>
      <c r="I7092" s="33"/>
      <c r="J7092" s="33"/>
      <c r="K7092" s="33"/>
      <c r="L7092" s="33"/>
      <c r="M7092" s="33"/>
      <c r="N7092" s="33"/>
      <c r="O7092" s="33"/>
      <c r="P7092" s="33"/>
      <c r="Q7092" s="33"/>
      <c r="R7092" s="33"/>
      <c r="S7092" s="33"/>
      <c r="T7092" s="33"/>
    </row>
    <row r="7093" spans="4:20" x14ac:dyDescent="0.3">
      <c r="D7093" s="33"/>
      <c r="E7093" s="33"/>
      <c r="F7093" s="33"/>
      <c r="G7093" s="33"/>
      <c r="H7093" s="33"/>
      <c r="I7093" s="33"/>
      <c r="J7093" s="33"/>
      <c r="K7093" s="33"/>
      <c r="L7093" s="33"/>
      <c r="M7093" s="33"/>
      <c r="N7093" s="33"/>
      <c r="O7093" s="33"/>
      <c r="P7093" s="33"/>
      <c r="Q7093" s="33"/>
      <c r="R7093" s="33"/>
      <c r="S7093" s="33"/>
      <c r="T7093" s="33"/>
    </row>
    <row r="7094" spans="4:20" x14ac:dyDescent="0.3">
      <c r="D7094" s="33"/>
      <c r="E7094" s="33"/>
      <c r="F7094" s="33"/>
      <c r="G7094" s="33"/>
      <c r="H7094" s="33"/>
      <c r="I7094" s="33"/>
      <c r="J7094" s="33"/>
      <c r="K7094" s="33"/>
      <c r="L7094" s="33"/>
      <c r="M7094" s="33"/>
      <c r="N7094" s="33"/>
      <c r="O7094" s="33"/>
      <c r="P7094" s="33"/>
      <c r="Q7094" s="33"/>
      <c r="R7094" s="33"/>
      <c r="S7094" s="33"/>
      <c r="T7094" s="33"/>
    </row>
    <row r="7095" spans="4:20" x14ac:dyDescent="0.3">
      <c r="D7095" s="33"/>
      <c r="E7095" s="33"/>
      <c r="F7095" s="33"/>
      <c r="G7095" s="33"/>
      <c r="H7095" s="33"/>
      <c r="I7095" s="33"/>
      <c r="J7095" s="33"/>
      <c r="K7095" s="33"/>
      <c r="L7095" s="33"/>
      <c r="M7095" s="33"/>
      <c r="N7095" s="33"/>
      <c r="O7095" s="33"/>
      <c r="P7095" s="33"/>
      <c r="Q7095" s="33"/>
      <c r="R7095" s="33"/>
      <c r="S7095" s="33"/>
      <c r="T7095" s="33"/>
    </row>
    <row r="7096" spans="4:20" x14ac:dyDescent="0.3">
      <c r="D7096" s="33"/>
      <c r="E7096" s="33"/>
      <c r="F7096" s="33"/>
      <c r="G7096" s="33"/>
      <c r="H7096" s="33"/>
      <c r="I7096" s="33"/>
      <c r="J7096" s="33"/>
      <c r="K7096" s="33"/>
      <c r="L7096" s="33"/>
      <c r="M7096" s="33"/>
      <c r="N7096" s="33"/>
      <c r="O7096" s="33"/>
      <c r="P7096" s="33"/>
      <c r="Q7096" s="33"/>
      <c r="R7096" s="33"/>
      <c r="S7096" s="33"/>
      <c r="T7096" s="33"/>
    </row>
    <row r="7097" spans="4:20" x14ac:dyDescent="0.3">
      <c r="D7097" s="33"/>
      <c r="E7097" s="33"/>
      <c r="F7097" s="33"/>
      <c r="G7097" s="33"/>
      <c r="H7097" s="33"/>
      <c r="I7097" s="33"/>
      <c r="J7097" s="33"/>
      <c r="K7097" s="33"/>
      <c r="L7097" s="33"/>
      <c r="M7097" s="33"/>
      <c r="N7097" s="33"/>
      <c r="O7097" s="33"/>
      <c r="P7097" s="33"/>
      <c r="Q7097" s="33"/>
      <c r="R7097" s="33"/>
      <c r="S7097" s="33"/>
      <c r="T7097" s="33"/>
    </row>
    <row r="7098" spans="4:20" x14ac:dyDescent="0.3">
      <c r="D7098" s="33"/>
      <c r="E7098" s="33"/>
      <c r="F7098" s="33"/>
      <c r="G7098" s="33"/>
      <c r="H7098" s="33"/>
      <c r="I7098" s="33"/>
      <c r="J7098" s="33"/>
      <c r="K7098" s="33"/>
      <c r="L7098" s="33"/>
      <c r="M7098" s="33"/>
      <c r="N7098" s="33"/>
      <c r="O7098" s="33"/>
      <c r="P7098" s="33"/>
      <c r="Q7098" s="33"/>
      <c r="R7098" s="33"/>
      <c r="S7098" s="33"/>
      <c r="T7098" s="33"/>
    </row>
    <row r="7099" spans="4:20" x14ac:dyDescent="0.3">
      <c r="D7099" s="33"/>
      <c r="E7099" s="33"/>
      <c r="F7099" s="33"/>
      <c r="G7099" s="33"/>
      <c r="H7099" s="33"/>
      <c r="I7099" s="33"/>
      <c r="J7099" s="33"/>
      <c r="K7099" s="33"/>
      <c r="L7099" s="33"/>
      <c r="M7099" s="33"/>
      <c r="N7099" s="33"/>
      <c r="O7099" s="33"/>
      <c r="P7099" s="33"/>
      <c r="Q7099" s="33"/>
      <c r="R7099" s="33"/>
      <c r="S7099" s="33"/>
      <c r="T7099" s="33"/>
    </row>
    <row r="7100" spans="4:20" x14ac:dyDescent="0.3">
      <c r="D7100" s="33"/>
      <c r="E7100" s="33"/>
      <c r="F7100" s="33"/>
      <c r="G7100" s="33"/>
      <c r="H7100" s="33"/>
      <c r="I7100" s="33"/>
      <c r="J7100" s="33"/>
      <c r="K7100" s="33"/>
      <c r="L7100" s="33"/>
      <c r="M7100" s="33"/>
      <c r="N7100" s="33"/>
      <c r="O7100" s="33"/>
      <c r="P7100" s="33"/>
      <c r="Q7100" s="33"/>
      <c r="R7100" s="33"/>
      <c r="S7100" s="33"/>
      <c r="T7100" s="33"/>
    </row>
    <row r="7101" spans="4:20" x14ac:dyDescent="0.3">
      <c r="D7101" s="33"/>
      <c r="E7101" s="33"/>
      <c r="F7101" s="33"/>
      <c r="G7101" s="33"/>
      <c r="H7101" s="33"/>
      <c r="I7101" s="33"/>
      <c r="J7101" s="33"/>
      <c r="K7101" s="33"/>
      <c r="L7101" s="33"/>
      <c r="M7101" s="33"/>
      <c r="N7101" s="33"/>
      <c r="O7101" s="33"/>
      <c r="P7101" s="33"/>
      <c r="Q7101" s="33"/>
      <c r="R7101" s="33"/>
      <c r="S7101" s="33"/>
      <c r="T7101" s="33"/>
    </row>
    <row r="7102" spans="4:20" x14ac:dyDescent="0.3">
      <c r="D7102" s="33"/>
      <c r="E7102" s="33"/>
      <c r="F7102" s="33"/>
      <c r="G7102" s="33"/>
      <c r="H7102" s="33"/>
      <c r="I7102" s="33"/>
      <c r="J7102" s="33"/>
      <c r="K7102" s="33"/>
      <c r="L7102" s="33"/>
      <c r="M7102" s="33"/>
      <c r="N7102" s="33"/>
      <c r="O7102" s="33"/>
      <c r="P7102" s="33"/>
      <c r="Q7102" s="33"/>
      <c r="R7102" s="33"/>
      <c r="S7102" s="33"/>
      <c r="T7102" s="33"/>
    </row>
    <row r="7103" spans="4:20" x14ac:dyDescent="0.3">
      <c r="D7103" s="33"/>
      <c r="E7103" s="33"/>
      <c r="F7103" s="33"/>
      <c r="G7103" s="33"/>
      <c r="H7103" s="33"/>
      <c r="I7103" s="33"/>
      <c r="J7103" s="33"/>
      <c r="K7103" s="33"/>
      <c r="L7103" s="33"/>
      <c r="M7103" s="33"/>
      <c r="N7103" s="33"/>
      <c r="O7103" s="33"/>
      <c r="P7103" s="33"/>
      <c r="Q7103" s="33"/>
      <c r="R7103" s="33"/>
      <c r="S7103" s="33"/>
      <c r="T7103" s="33"/>
    </row>
    <row r="7104" spans="4:20" x14ac:dyDescent="0.3">
      <c r="D7104" s="33"/>
      <c r="E7104" s="33"/>
      <c r="F7104" s="33"/>
      <c r="G7104" s="33"/>
      <c r="H7104" s="33"/>
      <c r="I7104" s="33"/>
      <c r="J7104" s="33"/>
      <c r="K7104" s="33"/>
      <c r="L7104" s="33"/>
      <c r="M7104" s="33"/>
      <c r="N7104" s="33"/>
      <c r="O7104" s="33"/>
      <c r="P7104" s="33"/>
      <c r="Q7104" s="33"/>
      <c r="R7104" s="33"/>
      <c r="S7104" s="33"/>
      <c r="T7104" s="33"/>
    </row>
    <row r="7105" spans="4:20" x14ac:dyDescent="0.3">
      <c r="D7105" s="33"/>
      <c r="E7105" s="33"/>
      <c r="F7105" s="33"/>
      <c r="G7105" s="33"/>
      <c r="H7105" s="33"/>
      <c r="I7105" s="33"/>
      <c r="J7105" s="33"/>
      <c r="K7105" s="33"/>
      <c r="L7105" s="33"/>
      <c r="M7105" s="33"/>
      <c r="N7105" s="33"/>
      <c r="O7105" s="33"/>
      <c r="P7105" s="33"/>
      <c r="Q7105" s="33"/>
      <c r="R7105" s="33"/>
      <c r="S7105" s="33"/>
      <c r="T7105" s="33"/>
    </row>
    <row r="7106" spans="4:20" x14ac:dyDescent="0.3">
      <c r="D7106" s="33"/>
      <c r="E7106" s="33"/>
      <c r="F7106" s="33"/>
      <c r="G7106" s="33"/>
      <c r="H7106" s="33"/>
      <c r="I7106" s="33"/>
      <c r="J7106" s="33"/>
      <c r="K7106" s="33"/>
      <c r="L7106" s="33"/>
      <c r="M7106" s="33"/>
      <c r="N7106" s="33"/>
      <c r="O7106" s="33"/>
      <c r="P7106" s="33"/>
      <c r="Q7106" s="33"/>
      <c r="R7106" s="33"/>
      <c r="S7106" s="33"/>
      <c r="T7106" s="33"/>
    </row>
    <row r="7107" spans="4:20" x14ac:dyDescent="0.3">
      <c r="D7107" s="33"/>
      <c r="E7107" s="33"/>
      <c r="F7107" s="33"/>
      <c r="G7107" s="33"/>
      <c r="H7107" s="33"/>
      <c r="I7107" s="33"/>
      <c r="J7107" s="33"/>
      <c r="K7107" s="33"/>
      <c r="L7107" s="33"/>
      <c r="M7107" s="33"/>
      <c r="N7107" s="33"/>
      <c r="O7107" s="33"/>
      <c r="P7107" s="33"/>
      <c r="Q7107" s="33"/>
      <c r="R7107" s="33"/>
      <c r="S7107" s="33"/>
      <c r="T7107" s="33"/>
    </row>
    <row r="7108" spans="4:20" x14ac:dyDescent="0.3">
      <c r="D7108" s="33"/>
      <c r="E7108" s="33"/>
      <c r="F7108" s="33"/>
      <c r="G7108" s="33"/>
      <c r="H7108" s="33"/>
      <c r="I7108" s="33"/>
      <c r="J7108" s="33"/>
      <c r="K7108" s="33"/>
      <c r="L7108" s="33"/>
      <c r="M7108" s="33"/>
      <c r="N7108" s="33"/>
      <c r="O7108" s="33"/>
      <c r="P7108" s="33"/>
      <c r="Q7108" s="33"/>
      <c r="R7108" s="33"/>
      <c r="S7108" s="33"/>
      <c r="T7108" s="33"/>
    </row>
    <row r="7109" spans="4:20" x14ac:dyDescent="0.3">
      <c r="D7109" s="33"/>
      <c r="E7109" s="33"/>
      <c r="F7109" s="33"/>
      <c r="G7109" s="33"/>
      <c r="H7109" s="33"/>
      <c r="I7109" s="33"/>
      <c r="J7109" s="33"/>
      <c r="K7109" s="33"/>
      <c r="L7109" s="33"/>
      <c r="M7109" s="33"/>
      <c r="N7109" s="33"/>
      <c r="O7109" s="33"/>
      <c r="P7109" s="33"/>
      <c r="Q7109" s="33"/>
      <c r="R7109" s="33"/>
      <c r="S7109" s="33"/>
      <c r="T7109" s="33"/>
    </row>
    <row r="7110" spans="4:20" x14ac:dyDescent="0.3">
      <c r="D7110" s="33"/>
      <c r="E7110" s="33"/>
      <c r="F7110" s="33"/>
      <c r="G7110" s="33"/>
      <c r="H7110" s="33"/>
      <c r="I7110" s="33"/>
      <c r="J7110" s="33"/>
      <c r="K7110" s="33"/>
      <c r="L7110" s="33"/>
      <c r="M7110" s="33"/>
      <c r="N7110" s="33"/>
      <c r="O7110" s="33"/>
      <c r="P7110" s="33"/>
      <c r="Q7110" s="33"/>
      <c r="R7110" s="33"/>
      <c r="S7110" s="33"/>
      <c r="T7110" s="33"/>
    </row>
    <row r="7111" spans="4:20" x14ac:dyDescent="0.3">
      <c r="D7111" s="33"/>
      <c r="E7111" s="33"/>
      <c r="F7111" s="33"/>
      <c r="G7111" s="33"/>
      <c r="H7111" s="33"/>
      <c r="I7111" s="33"/>
      <c r="J7111" s="33"/>
      <c r="K7111" s="33"/>
      <c r="L7111" s="33"/>
      <c r="M7111" s="33"/>
      <c r="N7111" s="33"/>
      <c r="O7111" s="33"/>
      <c r="P7111" s="33"/>
      <c r="Q7111" s="33"/>
      <c r="R7111" s="33"/>
      <c r="S7111" s="33"/>
      <c r="T7111" s="33"/>
    </row>
    <row r="7112" spans="4:20" x14ac:dyDescent="0.3">
      <c r="D7112" s="33"/>
      <c r="E7112" s="33"/>
      <c r="F7112" s="33"/>
      <c r="G7112" s="33"/>
      <c r="H7112" s="33"/>
      <c r="I7112" s="33"/>
      <c r="J7112" s="33"/>
      <c r="K7112" s="33"/>
      <c r="L7112" s="33"/>
      <c r="M7112" s="33"/>
      <c r="N7112" s="33"/>
      <c r="O7112" s="33"/>
      <c r="P7112" s="33"/>
      <c r="Q7112" s="33"/>
      <c r="R7112" s="33"/>
      <c r="S7112" s="33"/>
      <c r="T7112" s="33"/>
    </row>
    <row r="7113" spans="4:20" x14ac:dyDescent="0.3">
      <c r="D7113" s="33"/>
      <c r="E7113" s="33"/>
      <c r="F7113" s="33"/>
      <c r="G7113" s="33"/>
      <c r="H7113" s="33"/>
      <c r="I7113" s="33"/>
      <c r="J7113" s="33"/>
      <c r="K7113" s="33"/>
      <c r="L7113" s="33"/>
      <c r="M7113" s="33"/>
      <c r="N7113" s="33"/>
      <c r="O7113" s="33"/>
      <c r="P7113" s="33"/>
      <c r="Q7113" s="33"/>
      <c r="R7113" s="33"/>
      <c r="S7113" s="33"/>
      <c r="T7113" s="33"/>
    </row>
    <row r="7114" spans="4:20" x14ac:dyDescent="0.3">
      <c r="D7114" s="33"/>
      <c r="E7114" s="33"/>
      <c r="F7114" s="33"/>
      <c r="G7114" s="33"/>
      <c r="H7114" s="33"/>
      <c r="I7114" s="33"/>
      <c r="J7114" s="33"/>
      <c r="K7114" s="33"/>
      <c r="L7114" s="33"/>
      <c r="M7114" s="33"/>
      <c r="N7114" s="33"/>
      <c r="O7114" s="33"/>
      <c r="P7114" s="33"/>
      <c r="Q7114" s="33"/>
      <c r="R7114" s="33"/>
      <c r="S7114" s="33"/>
      <c r="T7114" s="33"/>
    </row>
    <row r="7115" spans="4:20" x14ac:dyDescent="0.3">
      <c r="D7115" s="33"/>
      <c r="E7115" s="33"/>
      <c r="F7115" s="33"/>
      <c r="G7115" s="33"/>
      <c r="H7115" s="33"/>
      <c r="I7115" s="33"/>
      <c r="J7115" s="33"/>
      <c r="K7115" s="33"/>
      <c r="L7115" s="33"/>
      <c r="M7115" s="33"/>
      <c r="N7115" s="33"/>
      <c r="O7115" s="33"/>
      <c r="P7115" s="33"/>
      <c r="Q7115" s="33"/>
      <c r="R7115" s="33"/>
      <c r="S7115" s="33"/>
      <c r="T7115" s="33"/>
    </row>
    <row r="7116" spans="4:20" x14ac:dyDescent="0.3">
      <c r="D7116" s="33"/>
      <c r="E7116" s="33"/>
      <c r="F7116" s="33"/>
      <c r="G7116" s="33"/>
      <c r="H7116" s="33"/>
      <c r="I7116" s="33"/>
      <c r="J7116" s="33"/>
      <c r="K7116" s="33"/>
      <c r="L7116" s="33"/>
      <c r="M7116" s="33"/>
      <c r="N7116" s="33"/>
      <c r="O7116" s="33"/>
      <c r="P7116" s="33"/>
      <c r="Q7116" s="33"/>
      <c r="R7116" s="33"/>
      <c r="S7116" s="33"/>
      <c r="T7116" s="33"/>
    </row>
    <row r="7117" spans="4:20" x14ac:dyDescent="0.3">
      <c r="D7117" s="33"/>
      <c r="E7117" s="33"/>
      <c r="F7117" s="33"/>
      <c r="G7117" s="33"/>
      <c r="H7117" s="33"/>
      <c r="I7117" s="33"/>
      <c r="J7117" s="33"/>
      <c r="K7117" s="33"/>
      <c r="L7117" s="33"/>
      <c r="M7117" s="33"/>
      <c r="N7117" s="33"/>
      <c r="O7117" s="33"/>
      <c r="P7117" s="33"/>
      <c r="Q7117" s="33"/>
      <c r="R7117" s="33"/>
      <c r="S7117" s="33"/>
      <c r="T7117" s="33"/>
    </row>
    <row r="7118" spans="4:20" x14ac:dyDescent="0.3">
      <c r="D7118" s="33"/>
      <c r="E7118" s="33"/>
      <c r="F7118" s="33"/>
      <c r="G7118" s="33"/>
      <c r="H7118" s="33"/>
      <c r="I7118" s="33"/>
      <c r="J7118" s="33"/>
      <c r="K7118" s="33"/>
      <c r="L7118" s="33"/>
      <c r="M7118" s="33"/>
      <c r="N7118" s="33"/>
      <c r="O7118" s="33"/>
      <c r="P7118" s="33"/>
      <c r="Q7118" s="33"/>
      <c r="R7118" s="33"/>
      <c r="S7118" s="33"/>
      <c r="T7118" s="33"/>
    </row>
    <row r="7119" spans="4:20" x14ac:dyDescent="0.3">
      <c r="D7119" s="33"/>
      <c r="E7119" s="33"/>
      <c r="F7119" s="33"/>
      <c r="G7119" s="33"/>
      <c r="H7119" s="33"/>
      <c r="I7119" s="33"/>
      <c r="J7119" s="33"/>
      <c r="K7119" s="33"/>
      <c r="L7119" s="33"/>
      <c r="M7119" s="33"/>
      <c r="N7119" s="33"/>
      <c r="O7119" s="33"/>
      <c r="P7119" s="33"/>
      <c r="Q7119" s="33"/>
      <c r="R7119" s="33"/>
      <c r="S7119" s="33"/>
      <c r="T7119" s="33"/>
    </row>
    <row r="7120" spans="4:20" x14ac:dyDescent="0.3">
      <c r="D7120" s="33"/>
      <c r="E7120" s="33"/>
      <c r="F7120" s="33"/>
      <c r="G7120" s="33"/>
      <c r="H7120" s="33"/>
      <c r="I7120" s="33"/>
      <c r="J7120" s="33"/>
      <c r="K7120" s="33"/>
      <c r="L7120" s="33"/>
      <c r="M7120" s="33"/>
      <c r="N7120" s="33"/>
      <c r="O7120" s="33"/>
      <c r="P7120" s="33"/>
      <c r="Q7120" s="33"/>
      <c r="R7120" s="33"/>
      <c r="S7120" s="33"/>
      <c r="T7120" s="33"/>
    </row>
    <row r="7121" spans="4:20" x14ac:dyDescent="0.3">
      <c r="D7121" s="33"/>
      <c r="E7121" s="33"/>
      <c r="F7121" s="33"/>
      <c r="G7121" s="33"/>
      <c r="H7121" s="33"/>
      <c r="I7121" s="33"/>
      <c r="J7121" s="33"/>
      <c r="K7121" s="33"/>
      <c r="L7121" s="33"/>
      <c r="M7121" s="33"/>
      <c r="N7121" s="33"/>
      <c r="O7121" s="33"/>
      <c r="P7121" s="33"/>
      <c r="Q7121" s="33"/>
      <c r="R7121" s="33"/>
      <c r="S7121" s="33"/>
      <c r="T7121" s="33"/>
    </row>
    <row r="7122" spans="4:20" x14ac:dyDescent="0.3">
      <c r="D7122" s="33"/>
      <c r="E7122" s="33"/>
      <c r="F7122" s="33"/>
      <c r="G7122" s="33"/>
      <c r="H7122" s="33"/>
      <c r="I7122" s="33"/>
      <c r="J7122" s="33"/>
      <c r="K7122" s="33"/>
      <c r="L7122" s="33"/>
      <c r="M7122" s="33"/>
      <c r="N7122" s="33"/>
      <c r="O7122" s="33"/>
      <c r="P7122" s="33"/>
      <c r="Q7122" s="33"/>
      <c r="R7122" s="33"/>
      <c r="S7122" s="33"/>
      <c r="T7122" s="33"/>
    </row>
    <row r="7123" spans="4:20" x14ac:dyDescent="0.3">
      <c r="D7123" s="33"/>
      <c r="E7123" s="33"/>
      <c r="F7123" s="33"/>
      <c r="G7123" s="33"/>
      <c r="H7123" s="33"/>
      <c r="I7123" s="33"/>
      <c r="J7123" s="33"/>
      <c r="K7123" s="33"/>
      <c r="L7123" s="33"/>
      <c r="M7123" s="33"/>
      <c r="N7123" s="33"/>
      <c r="O7123" s="33"/>
      <c r="P7123" s="33"/>
      <c r="Q7123" s="33"/>
      <c r="R7123" s="33"/>
      <c r="S7123" s="33"/>
      <c r="T7123" s="33"/>
    </row>
    <row r="7124" spans="4:20" x14ac:dyDescent="0.3">
      <c r="D7124" s="33"/>
      <c r="E7124" s="33"/>
      <c r="F7124" s="33"/>
      <c r="G7124" s="33"/>
      <c r="H7124" s="33"/>
      <c r="I7124" s="33"/>
      <c r="J7124" s="33"/>
      <c r="K7124" s="33"/>
      <c r="L7124" s="33"/>
      <c r="M7124" s="33"/>
      <c r="N7124" s="33"/>
      <c r="O7124" s="33"/>
      <c r="P7124" s="33"/>
      <c r="Q7124" s="33"/>
      <c r="R7124" s="33"/>
      <c r="S7124" s="33"/>
      <c r="T7124" s="33"/>
    </row>
    <row r="7125" spans="4:20" x14ac:dyDescent="0.3">
      <c r="D7125" s="33"/>
      <c r="E7125" s="33"/>
      <c r="F7125" s="33"/>
      <c r="G7125" s="33"/>
      <c r="H7125" s="33"/>
      <c r="I7125" s="33"/>
      <c r="J7125" s="33"/>
      <c r="K7125" s="33"/>
      <c r="L7125" s="33"/>
      <c r="M7125" s="33"/>
      <c r="N7125" s="33"/>
      <c r="O7125" s="33"/>
      <c r="P7125" s="33"/>
      <c r="Q7125" s="33"/>
      <c r="R7125" s="33"/>
      <c r="S7125" s="33"/>
      <c r="T7125" s="33"/>
    </row>
    <row r="7126" spans="4:20" x14ac:dyDescent="0.3">
      <c r="D7126" s="33"/>
      <c r="E7126" s="33"/>
      <c r="F7126" s="33"/>
      <c r="G7126" s="33"/>
      <c r="H7126" s="33"/>
      <c r="I7126" s="33"/>
      <c r="J7126" s="33"/>
      <c r="K7126" s="33"/>
      <c r="L7126" s="33"/>
      <c r="M7126" s="33"/>
      <c r="N7126" s="33"/>
      <c r="O7126" s="33"/>
      <c r="P7126" s="33"/>
      <c r="Q7126" s="33"/>
      <c r="R7126" s="33"/>
      <c r="S7126" s="33"/>
      <c r="T7126" s="33"/>
    </row>
    <row r="7127" spans="4:20" x14ac:dyDescent="0.3">
      <c r="D7127" s="33"/>
      <c r="E7127" s="33"/>
      <c r="F7127" s="33"/>
      <c r="G7127" s="33"/>
      <c r="H7127" s="33"/>
      <c r="I7127" s="33"/>
      <c r="J7127" s="33"/>
      <c r="K7127" s="33"/>
      <c r="L7127" s="33"/>
      <c r="M7127" s="33"/>
      <c r="N7127" s="33"/>
      <c r="O7127" s="33"/>
      <c r="P7127" s="33"/>
      <c r="Q7127" s="33"/>
      <c r="R7127" s="33"/>
      <c r="S7127" s="33"/>
      <c r="T7127" s="33"/>
    </row>
    <row r="7128" spans="4:20" x14ac:dyDescent="0.3">
      <c r="D7128" s="33"/>
      <c r="E7128" s="33"/>
      <c r="F7128" s="33"/>
      <c r="G7128" s="33"/>
      <c r="H7128" s="33"/>
      <c r="I7128" s="33"/>
      <c r="J7128" s="33"/>
      <c r="K7128" s="33"/>
      <c r="L7128" s="33"/>
      <c r="M7128" s="33"/>
      <c r="N7128" s="33"/>
      <c r="O7128" s="33"/>
      <c r="P7128" s="33"/>
      <c r="Q7128" s="33"/>
      <c r="R7128" s="33"/>
      <c r="S7128" s="33"/>
      <c r="T7128" s="33"/>
    </row>
    <row r="7129" spans="4:20" x14ac:dyDescent="0.3">
      <c r="D7129" s="33"/>
      <c r="E7129" s="33"/>
      <c r="F7129" s="33"/>
      <c r="G7129" s="33"/>
      <c r="H7129" s="33"/>
      <c r="I7129" s="33"/>
      <c r="J7129" s="33"/>
      <c r="K7129" s="33"/>
      <c r="L7129" s="33"/>
      <c r="M7129" s="33"/>
      <c r="N7129" s="33"/>
      <c r="O7129" s="33"/>
      <c r="P7129" s="33"/>
      <c r="Q7129" s="33"/>
      <c r="R7129" s="33"/>
      <c r="S7129" s="33"/>
      <c r="T7129" s="33"/>
    </row>
    <row r="7130" spans="4:20" x14ac:dyDescent="0.3">
      <c r="D7130" s="33"/>
      <c r="E7130" s="33"/>
      <c r="F7130" s="33"/>
      <c r="G7130" s="33"/>
      <c r="H7130" s="33"/>
      <c r="I7130" s="33"/>
      <c r="J7130" s="33"/>
      <c r="K7130" s="33"/>
      <c r="L7130" s="33"/>
      <c r="M7130" s="33"/>
      <c r="N7130" s="33"/>
      <c r="O7130" s="33"/>
      <c r="P7130" s="33"/>
      <c r="Q7130" s="33"/>
      <c r="R7130" s="33"/>
      <c r="S7130" s="33"/>
      <c r="T7130" s="33"/>
    </row>
    <row r="7131" spans="4:20" x14ac:dyDescent="0.3">
      <c r="D7131" s="33"/>
      <c r="E7131" s="33"/>
      <c r="F7131" s="33"/>
      <c r="G7131" s="33"/>
      <c r="H7131" s="33"/>
      <c r="I7131" s="33"/>
      <c r="J7131" s="33"/>
      <c r="K7131" s="33"/>
      <c r="L7131" s="33"/>
      <c r="M7131" s="33"/>
      <c r="N7131" s="33"/>
      <c r="O7131" s="33"/>
      <c r="P7131" s="33"/>
      <c r="Q7131" s="33"/>
      <c r="R7131" s="33"/>
      <c r="S7131" s="33"/>
      <c r="T7131" s="33"/>
    </row>
    <row r="7132" spans="4:20" x14ac:dyDescent="0.3">
      <c r="D7132" s="33"/>
      <c r="E7132" s="33"/>
      <c r="F7132" s="33"/>
      <c r="G7132" s="33"/>
      <c r="H7132" s="33"/>
      <c r="I7132" s="33"/>
      <c r="J7132" s="33"/>
      <c r="K7132" s="33"/>
      <c r="L7132" s="33"/>
      <c r="M7132" s="33"/>
      <c r="N7132" s="33"/>
      <c r="O7132" s="33"/>
      <c r="P7132" s="33"/>
      <c r="Q7132" s="33"/>
      <c r="R7132" s="33"/>
      <c r="S7132" s="33"/>
      <c r="T7132" s="33"/>
    </row>
    <row r="7133" spans="4:20" x14ac:dyDescent="0.3">
      <c r="D7133" s="33"/>
      <c r="E7133" s="33"/>
      <c r="F7133" s="33"/>
      <c r="G7133" s="33"/>
      <c r="H7133" s="33"/>
      <c r="I7133" s="33"/>
      <c r="J7133" s="33"/>
      <c r="K7133" s="33"/>
      <c r="L7133" s="33"/>
      <c r="M7133" s="33"/>
      <c r="N7133" s="33"/>
      <c r="O7133" s="33"/>
      <c r="P7133" s="33"/>
      <c r="Q7133" s="33"/>
      <c r="R7133" s="33"/>
      <c r="S7133" s="33"/>
      <c r="T7133" s="33"/>
    </row>
    <row r="7134" spans="4:20" x14ac:dyDescent="0.3">
      <c r="D7134" s="33"/>
      <c r="E7134" s="33"/>
      <c r="F7134" s="33"/>
      <c r="G7134" s="33"/>
      <c r="H7134" s="33"/>
      <c r="I7134" s="33"/>
      <c r="J7134" s="33"/>
      <c r="K7134" s="33"/>
      <c r="L7134" s="33"/>
      <c r="M7134" s="33"/>
      <c r="N7134" s="33"/>
      <c r="O7134" s="33"/>
      <c r="P7134" s="33"/>
      <c r="Q7134" s="33"/>
      <c r="R7134" s="33"/>
      <c r="S7134" s="33"/>
      <c r="T7134" s="33"/>
    </row>
    <row r="7135" spans="4:20" x14ac:dyDescent="0.3">
      <c r="D7135" s="33"/>
      <c r="E7135" s="33"/>
      <c r="F7135" s="33"/>
      <c r="G7135" s="33"/>
      <c r="H7135" s="33"/>
      <c r="I7135" s="33"/>
      <c r="J7135" s="33"/>
      <c r="K7135" s="33"/>
      <c r="L7135" s="33"/>
      <c r="M7135" s="33"/>
      <c r="N7135" s="33"/>
      <c r="O7135" s="33"/>
      <c r="P7135" s="33"/>
      <c r="Q7135" s="33"/>
      <c r="R7135" s="33"/>
      <c r="S7135" s="33"/>
      <c r="T7135" s="33"/>
    </row>
    <row r="7136" spans="4:20" x14ac:dyDescent="0.3">
      <c r="D7136" s="33"/>
      <c r="E7136" s="33"/>
      <c r="F7136" s="33"/>
      <c r="G7136" s="33"/>
      <c r="H7136" s="33"/>
      <c r="I7136" s="33"/>
      <c r="J7136" s="33"/>
      <c r="K7136" s="33"/>
      <c r="L7136" s="33"/>
      <c r="M7136" s="33"/>
      <c r="N7136" s="33"/>
      <c r="O7136" s="33"/>
      <c r="P7136" s="33"/>
      <c r="Q7136" s="33"/>
      <c r="R7136" s="33"/>
      <c r="S7136" s="33"/>
      <c r="T7136" s="33"/>
    </row>
    <row r="7137" spans="4:20" x14ac:dyDescent="0.3">
      <c r="D7137" s="33"/>
      <c r="E7137" s="33"/>
      <c r="F7137" s="33"/>
      <c r="G7137" s="33"/>
      <c r="H7137" s="33"/>
      <c r="I7137" s="33"/>
      <c r="J7137" s="33"/>
      <c r="K7137" s="33"/>
      <c r="L7137" s="33"/>
      <c r="M7137" s="33"/>
      <c r="N7137" s="33"/>
      <c r="O7137" s="33"/>
      <c r="P7137" s="33"/>
      <c r="Q7137" s="33"/>
      <c r="R7137" s="33"/>
      <c r="S7137" s="33"/>
      <c r="T7137" s="33"/>
    </row>
    <row r="7138" spans="4:20" x14ac:dyDescent="0.3">
      <c r="D7138" s="33"/>
      <c r="E7138" s="33"/>
      <c r="F7138" s="33"/>
      <c r="G7138" s="33"/>
      <c r="H7138" s="33"/>
      <c r="I7138" s="33"/>
      <c r="J7138" s="33"/>
      <c r="K7138" s="33"/>
      <c r="L7138" s="33"/>
      <c r="M7138" s="33"/>
      <c r="N7138" s="33"/>
      <c r="O7138" s="33"/>
      <c r="P7138" s="33"/>
      <c r="Q7138" s="33"/>
      <c r="R7138" s="33"/>
      <c r="S7138" s="33"/>
      <c r="T7138" s="33"/>
    </row>
    <row r="7139" spans="4:20" x14ac:dyDescent="0.3">
      <c r="D7139" s="33"/>
      <c r="E7139" s="33"/>
      <c r="F7139" s="33"/>
      <c r="G7139" s="33"/>
      <c r="H7139" s="33"/>
      <c r="I7139" s="33"/>
      <c r="J7139" s="33"/>
      <c r="K7139" s="33"/>
      <c r="L7139" s="33"/>
      <c r="M7139" s="33"/>
      <c r="N7139" s="33"/>
      <c r="O7139" s="33"/>
      <c r="P7139" s="33"/>
      <c r="Q7139" s="33"/>
      <c r="R7139" s="33"/>
      <c r="S7139" s="33"/>
      <c r="T7139" s="33"/>
    </row>
    <row r="7140" spans="4:20" x14ac:dyDescent="0.3">
      <c r="D7140" s="33"/>
      <c r="E7140" s="33"/>
      <c r="F7140" s="33"/>
      <c r="G7140" s="33"/>
      <c r="H7140" s="33"/>
      <c r="I7140" s="33"/>
      <c r="J7140" s="33"/>
      <c r="K7140" s="33"/>
      <c r="L7140" s="33"/>
      <c r="M7140" s="33"/>
      <c r="N7140" s="33"/>
      <c r="O7140" s="33"/>
      <c r="P7140" s="33"/>
      <c r="Q7140" s="33"/>
      <c r="R7140" s="33"/>
      <c r="S7140" s="33"/>
      <c r="T7140" s="33"/>
    </row>
    <row r="7141" spans="4:20" x14ac:dyDescent="0.3">
      <c r="D7141" s="33"/>
      <c r="E7141" s="33"/>
      <c r="F7141" s="33"/>
      <c r="G7141" s="33"/>
      <c r="H7141" s="33"/>
      <c r="I7141" s="33"/>
      <c r="J7141" s="33"/>
      <c r="K7141" s="33"/>
      <c r="L7141" s="33"/>
      <c r="M7141" s="33"/>
      <c r="N7141" s="33"/>
      <c r="O7141" s="33"/>
      <c r="P7141" s="33"/>
      <c r="Q7141" s="33"/>
      <c r="R7141" s="33"/>
      <c r="S7141" s="33"/>
      <c r="T7141" s="33"/>
    </row>
    <row r="7142" spans="4:20" x14ac:dyDescent="0.3">
      <c r="D7142" s="33"/>
      <c r="E7142" s="33"/>
      <c r="F7142" s="33"/>
      <c r="G7142" s="33"/>
      <c r="H7142" s="33"/>
      <c r="I7142" s="33"/>
      <c r="J7142" s="33"/>
      <c r="K7142" s="33"/>
      <c r="L7142" s="33"/>
      <c r="M7142" s="33"/>
      <c r="N7142" s="33"/>
      <c r="O7142" s="33"/>
      <c r="P7142" s="33"/>
      <c r="Q7142" s="33"/>
      <c r="R7142" s="33"/>
      <c r="S7142" s="33"/>
      <c r="T7142" s="33"/>
    </row>
    <row r="7143" spans="4:20" x14ac:dyDescent="0.3">
      <c r="D7143" s="33"/>
      <c r="E7143" s="33"/>
      <c r="F7143" s="33"/>
      <c r="G7143" s="33"/>
      <c r="H7143" s="33"/>
      <c r="I7143" s="33"/>
      <c r="J7143" s="33"/>
      <c r="K7143" s="33"/>
      <c r="L7143" s="33"/>
      <c r="M7143" s="33"/>
      <c r="N7143" s="33"/>
      <c r="O7143" s="33"/>
      <c r="P7143" s="33"/>
      <c r="Q7143" s="33"/>
      <c r="R7143" s="33"/>
      <c r="S7143" s="33"/>
      <c r="T7143" s="33"/>
    </row>
    <row r="7144" spans="4:20" x14ac:dyDescent="0.3">
      <c r="D7144" s="33"/>
      <c r="E7144" s="33"/>
      <c r="F7144" s="33"/>
      <c r="G7144" s="33"/>
      <c r="H7144" s="33"/>
      <c r="I7144" s="33"/>
      <c r="J7144" s="33"/>
      <c r="K7144" s="33"/>
      <c r="L7144" s="33"/>
      <c r="M7144" s="33"/>
      <c r="N7144" s="33"/>
      <c r="O7144" s="33"/>
      <c r="P7144" s="33"/>
      <c r="Q7144" s="33"/>
      <c r="R7144" s="33"/>
      <c r="S7144" s="33"/>
      <c r="T7144" s="33"/>
    </row>
    <row r="7145" spans="4:20" x14ac:dyDescent="0.3">
      <c r="D7145" s="33"/>
      <c r="E7145" s="33"/>
      <c r="F7145" s="33"/>
      <c r="G7145" s="33"/>
      <c r="H7145" s="33"/>
      <c r="I7145" s="33"/>
      <c r="J7145" s="33"/>
      <c r="K7145" s="33"/>
      <c r="L7145" s="33"/>
      <c r="M7145" s="33"/>
      <c r="N7145" s="33"/>
      <c r="O7145" s="33"/>
      <c r="P7145" s="33"/>
      <c r="Q7145" s="33"/>
      <c r="R7145" s="33"/>
      <c r="S7145" s="33"/>
      <c r="T7145" s="33"/>
    </row>
    <row r="7146" spans="4:20" x14ac:dyDescent="0.3">
      <c r="D7146" s="33"/>
      <c r="E7146" s="33"/>
      <c r="F7146" s="33"/>
      <c r="G7146" s="33"/>
      <c r="H7146" s="33"/>
      <c r="I7146" s="33"/>
      <c r="J7146" s="33"/>
      <c r="K7146" s="33"/>
      <c r="L7146" s="33"/>
      <c r="M7146" s="33"/>
      <c r="N7146" s="33"/>
      <c r="O7146" s="33"/>
      <c r="P7146" s="33"/>
      <c r="Q7146" s="33"/>
      <c r="R7146" s="33"/>
      <c r="S7146" s="33"/>
      <c r="T7146" s="33"/>
    </row>
    <row r="7147" spans="4:20" x14ac:dyDescent="0.3">
      <c r="D7147" s="33"/>
      <c r="E7147" s="33"/>
      <c r="F7147" s="33"/>
      <c r="G7147" s="33"/>
      <c r="H7147" s="33"/>
      <c r="I7147" s="33"/>
      <c r="J7147" s="33"/>
      <c r="K7147" s="33"/>
      <c r="L7147" s="33"/>
      <c r="M7147" s="33"/>
      <c r="N7147" s="33"/>
      <c r="O7147" s="33"/>
      <c r="P7147" s="33"/>
      <c r="Q7147" s="33"/>
      <c r="R7147" s="33"/>
      <c r="S7147" s="33"/>
      <c r="T7147" s="33"/>
    </row>
    <row r="7148" spans="4:20" x14ac:dyDescent="0.3">
      <c r="D7148" s="33"/>
      <c r="E7148" s="33"/>
      <c r="F7148" s="33"/>
      <c r="G7148" s="33"/>
      <c r="H7148" s="33"/>
      <c r="I7148" s="33"/>
      <c r="J7148" s="33"/>
      <c r="K7148" s="33"/>
      <c r="L7148" s="33"/>
      <c r="M7148" s="33"/>
      <c r="N7148" s="33"/>
      <c r="O7148" s="33"/>
      <c r="P7148" s="33"/>
      <c r="Q7148" s="33"/>
      <c r="R7148" s="33"/>
      <c r="S7148" s="33"/>
      <c r="T7148" s="33"/>
    </row>
    <row r="7149" spans="4:20" x14ac:dyDescent="0.3">
      <c r="D7149" s="33"/>
      <c r="E7149" s="33"/>
      <c r="F7149" s="33"/>
      <c r="G7149" s="33"/>
      <c r="H7149" s="33"/>
      <c r="I7149" s="33"/>
      <c r="J7149" s="33"/>
      <c r="K7149" s="33"/>
      <c r="L7149" s="33"/>
      <c r="M7149" s="33"/>
      <c r="N7149" s="33"/>
      <c r="O7149" s="33"/>
      <c r="P7149" s="33"/>
      <c r="Q7149" s="33"/>
      <c r="R7149" s="33"/>
      <c r="S7149" s="33"/>
      <c r="T7149" s="33"/>
    </row>
    <row r="7150" spans="4:20" x14ac:dyDescent="0.3">
      <c r="D7150" s="33"/>
      <c r="E7150" s="33"/>
      <c r="F7150" s="33"/>
      <c r="G7150" s="33"/>
      <c r="H7150" s="33"/>
      <c r="I7150" s="33"/>
      <c r="J7150" s="33"/>
      <c r="K7150" s="33"/>
      <c r="L7150" s="33"/>
      <c r="M7150" s="33"/>
      <c r="N7150" s="33"/>
      <c r="O7150" s="33"/>
      <c r="P7150" s="33"/>
      <c r="Q7150" s="33"/>
      <c r="R7150" s="33"/>
      <c r="S7150" s="33"/>
      <c r="T7150" s="33"/>
    </row>
    <row r="7151" spans="4:20" x14ac:dyDescent="0.3">
      <c r="D7151" s="33"/>
      <c r="E7151" s="33"/>
      <c r="F7151" s="33"/>
      <c r="G7151" s="33"/>
      <c r="H7151" s="33"/>
      <c r="I7151" s="33"/>
      <c r="J7151" s="33"/>
      <c r="K7151" s="33"/>
      <c r="L7151" s="33"/>
      <c r="M7151" s="33"/>
      <c r="N7151" s="33"/>
      <c r="O7151" s="33"/>
      <c r="P7151" s="33"/>
      <c r="Q7151" s="33"/>
      <c r="R7151" s="33"/>
      <c r="S7151" s="33"/>
      <c r="T7151" s="33"/>
    </row>
    <row r="7152" spans="4:20" x14ac:dyDescent="0.3">
      <c r="D7152" s="33"/>
      <c r="E7152" s="33"/>
      <c r="F7152" s="33"/>
      <c r="G7152" s="33"/>
      <c r="H7152" s="33"/>
      <c r="I7152" s="33"/>
      <c r="J7152" s="33"/>
      <c r="K7152" s="33"/>
      <c r="L7152" s="33"/>
      <c r="M7152" s="33"/>
      <c r="N7152" s="33"/>
      <c r="O7152" s="33"/>
      <c r="P7152" s="33"/>
      <c r="Q7152" s="33"/>
      <c r="R7152" s="33"/>
      <c r="S7152" s="33"/>
      <c r="T7152" s="33"/>
    </row>
    <row r="7153" spans="4:20" x14ac:dyDescent="0.3">
      <c r="D7153" s="33"/>
      <c r="E7153" s="33"/>
      <c r="F7153" s="33"/>
      <c r="G7153" s="33"/>
      <c r="H7153" s="33"/>
      <c r="I7153" s="33"/>
      <c r="J7153" s="33"/>
      <c r="K7153" s="33"/>
      <c r="L7153" s="33"/>
      <c r="M7153" s="33"/>
      <c r="N7153" s="33"/>
      <c r="O7153" s="33"/>
      <c r="P7153" s="33"/>
      <c r="Q7153" s="33"/>
      <c r="R7153" s="33"/>
      <c r="S7153" s="33"/>
      <c r="T7153" s="33"/>
    </row>
    <row r="7154" spans="4:20" x14ac:dyDescent="0.3">
      <c r="D7154" s="33"/>
      <c r="E7154" s="33"/>
      <c r="F7154" s="33"/>
      <c r="G7154" s="33"/>
      <c r="H7154" s="33"/>
      <c r="I7154" s="33"/>
      <c r="J7154" s="33"/>
      <c r="K7154" s="33"/>
      <c r="L7154" s="33"/>
      <c r="M7154" s="33"/>
      <c r="N7154" s="33"/>
      <c r="O7154" s="33"/>
      <c r="P7154" s="33"/>
      <c r="Q7154" s="33"/>
      <c r="R7154" s="33"/>
      <c r="S7154" s="33"/>
      <c r="T7154" s="33"/>
    </row>
    <row r="7155" spans="4:20" x14ac:dyDescent="0.3">
      <c r="D7155" s="33"/>
      <c r="E7155" s="33"/>
      <c r="F7155" s="33"/>
      <c r="G7155" s="33"/>
      <c r="H7155" s="33"/>
      <c r="I7155" s="33"/>
      <c r="J7155" s="33"/>
      <c r="K7155" s="33"/>
      <c r="L7155" s="33"/>
      <c r="M7155" s="33"/>
      <c r="N7155" s="33"/>
      <c r="O7155" s="33"/>
      <c r="P7155" s="33"/>
      <c r="Q7155" s="33"/>
      <c r="R7155" s="33"/>
      <c r="S7155" s="33"/>
      <c r="T7155" s="33"/>
    </row>
    <row r="7156" spans="4:20" x14ac:dyDescent="0.3">
      <c r="D7156" s="33"/>
      <c r="E7156" s="33"/>
      <c r="F7156" s="33"/>
      <c r="G7156" s="33"/>
      <c r="H7156" s="33"/>
      <c r="I7156" s="33"/>
      <c r="J7156" s="33"/>
      <c r="K7156" s="33"/>
      <c r="L7156" s="33"/>
      <c r="M7156" s="33"/>
      <c r="N7156" s="33"/>
      <c r="O7156" s="33"/>
      <c r="P7156" s="33"/>
      <c r="Q7156" s="33"/>
      <c r="R7156" s="33"/>
      <c r="S7156" s="33"/>
      <c r="T7156" s="33"/>
    </row>
    <row r="7157" spans="4:20" x14ac:dyDescent="0.3">
      <c r="D7157" s="33"/>
      <c r="E7157" s="33"/>
      <c r="F7157" s="33"/>
      <c r="G7157" s="33"/>
      <c r="H7157" s="33"/>
      <c r="I7157" s="33"/>
      <c r="J7157" s="33"/>
      <c r="K7157" s="33"/>
      <c r="L7157" s="33"/>
      <c r="M7157" s="33"/>
      <c r="N7157" s="33"/>
      <c r="O7157" s="33"/>
      <c r="P7157" s="33"/>
      <c r="Q7157" s="33"/>
      <c r="R7157" s="33"/>
      <c r="S7157" s="33"/>
      <c r="T7157" s="33"/>
    </row>
    <row r="7158" spans="4:20" x14ac:dyDescent="0.3">
      <c r="D7158" s="33"/>
      <c r="E7158" s="33"/>
      <c r="F7158" s="33"/>
      <c r="G7158" s="33"/>
      <c r="H7158" s="33"/>
      <c r="I7158" s="33"/>
      <c r="J7158" s="33"/>
      <c r="K7158" s="33"/>
      <c r="L7158" s="33"/>
      <c r="M7158" s="33"/>
      <c r="N7158" s="33"/>
      <c r="O7158" s="33"/>
      <c r="P7158" s="33"/>
      <c r="Q7158" s="33"/>
      <c r="R7158" s="33"/>
      <c r="S7158" s="33"/>
      <c r="T7158" s="33"/>
    </row>
    <row r="7159" spans="4:20" x14ac:dyDescent="0.3">
      <c r="D7159" s="33"/>
      <c r="E7159" s="33"/>
      <c r="F7159" s="33"/>
      <c r="G7159" s="33"/>
      <c r="H7159" s="33"/>
      <c r="I7159" s="33"/>
      <c r="J7159" s="33"/>
      <c r="K7159" s="33"/>
      <c r="L7159" s="33"/>
      <c r="M7159" s="33"/>
      <c r="N7159" s="33"/>
      <c r="O7159" s="33"/>
      <c r="P7159" s="33"/>
      <c r="Q7159" s="33"/>
      <c r="R7159" s="33"/>
      <c r="S7159" s="33"/>
      <c r="T7159" s="33"/>
    </row>
    <row r="7160" spans="4:20" x14ac:dyDescent="0.3">
      <c r="D7160" s="33"/>
      <c r="E7160" s="33"/>
      <c r="F7160" s="33"/>
      <c r="G7160" s="33"/>
      <c r="H7160" s="33"/>
      <c r="I7160" s="33"/>
      <c r="J7160" s="33"/>
      <c r="K7160" s="33"/>
      <c r="L7160" s="33"/>
      <c r="M7160" s="33"/>
      <c r="N7160" s="33"/>
      <c r="O7160" s="33"/>
      <c r="P7160" s="33"/>
      <c r="Q7160" s="33"/>
      <c r="R7160" s="33"/>
      <c r="S7160" s="33"/>
      <c r="T7160" s="33"/>
    </row>
    <row r="7161" spans="4:20" x14ac:dyDescent="0.3">
      <c r="D7161" s="33"/>
      <c r="E7161" s="33"/>
      <c r="F7161" s="33"/>
      <c r="G7161" s="33"/>
      <c r="H7161" s="33"/>
      <c r="I7161" s="33"/>
      <c r="J7161" s="33"/>
      <c r="K7161" s="33"/>
      <c r="L7161" s="33"/>
      <c r="M7161" s="33"/>
      <c r="N7161" s="33"/>
      <c r="O7161" s="33"/>
      <c r="P7161" s="33"/>
      <c r="Q7161" s="33"/>
      <c r="R7161" s="33"/>
      <c r="S7161" s="33"/>
      <c r="T7161" s="33"/>
    </row>
    <row r="7162" spans="4:20" x14ac:dyDescent="0.3">
      <c r="D7162" s="33"/>
      <c r="E7162" s="33"/>
      <c r="F7162" s="33"/>
      <c r="G7162" s="33"/>
      <c r="H7162" s="33"/>
      <c r="I7162" s="33"/>
      <c r="J7162" s="33"/>
      <c r="K7162" s="33"/>
      <c r="L7162" s="33"/>
      <c r="M7162" s="33"/>
      <c r="N7162" s="33"/>
      <c r="O7162" s="33"/>
      <c r="P7162" s="33"/>
      <c r="Q7162" s="33"/>
      <c r="R7162" s="33"/>
      <c r="S7162" s="33"/>
      <c r="T7162" s="33"/>
    </row>
    <row r="7163" spans="4:20" x14ac:dyDescent="0.3">
      <c r="D7163" s="33"/>
      <c r="E7163" s="33"/>
      <c r="F7163" s="33"/>
      <c r="G7163" s="33"/>
      <c r="H7163" s="33"/>
      <c r="I7163" s="33"/>
      <c r="J7163" s="33"/>
      <c r="K7163" s="33"/>
      <c r="L7163" s="33"/>
      <c r="M7163" s="33"/>
      <c r="N7163" s="33"/>
      <c r="O7163" s="33"/>
      <c r="P7163" s="33"/>
      <c r="Q7163" s="33"/>
      <c r="R7163" s="33"/>
      <c r="S7163" s="33"/>
      <c r="T7163" s="33"/>
    </row>
    <row r="7164" spans="4:20" x14ac:dyDescent="0.3">
      <c r="D7164" s="33"/>
      <c r="E7164" s="33"/>
      <c r="F7164" s="33"/>
      <c r="G7164" s="33"/>
      <c r="H7164" s="33"/>
      <c r="I7164" s="33"/>
      <c r="J7164" s="33"/>
      <c r="K7164" s="33"/>
      <c r="L7164" s="33"/>
      <c r="M7164" s="33"/>
      <c r="N7164" s="33"/>
      <c r="O7164" s="33"/>
      <c r="P7164" s="33"/>
      <c r="Q7164" s="33"/>
      <c r="R7164" s="33"/>
      <c r="S7164" s="33"/>
      <c r="T7164" s="33"/>
    </row>
    <row r="7165" spans="4:20" x14ac:dyDescent="0.3">
      <c r="D7165" s="33"/>
      <c r="E7165" s="33"/>
      <c r="F7165" s="33"/>
      <c r="G7165" s="33"/>
      <c r="H7165" s="33"/>
      <c r="I7165" s="33"/>
      <c r="J7165" s="33"/>
      <c r="K7165" s="33"/>
      <c r="L7165" s="33"/>
      <c r="M7165" s="33"/>
      <c r="N7165" s="33"/>
      <c r="O7165" s="33"/>
      <c r="P7165" s="33"/>
      <c r="Q7165" s="33"/>
      <c r="R7165" s="33"/>
      <c r="S7165" s="33"/>
      <c r="T7165" s="33"/>
    </row>
    <row r="7166" spans="4:20" x14ac:dyDescent="0.3">
      <c r="D7166" s="33"/>
      <c r="E7166" s="33"/>
      <c r="F7166" s="33"/>
      <c r="G7166" s="33"/>
      <c r="H7166" s="33"/>
      <c r="I7166" s="33"/>
      <c r="J7166" s="33"/>
      <c r="K7166" s="33"/>
      <c r="L7166" s="33"/>
      <c r="M7166" s="33"/>
      <c r="N7166" s="33"/>
      <c r="O7166" s="33"/>
      <c r="P7166" s="33"/>
      <c r="Q7166" s="33"/>
      <c r="R7166" s="33"/>
      <c r="S7166" s="33"/>
      <c r="T7166" s="33"/>
    </row>
    <row r="7167" spans="4:20" x14ac:dyDescent="0.3">
      <c r="D7167" s="33"/>
      <c r="E7167" s="33"/>
      <c r="F7167" s="33"/>
      <c r="G7167" s="33"/>
      <c r="H7167" s="33"/>
      <c r="I7167" s="33"/>
      <c r="J7167" s="33"/>
      <c r="K7167" s="33"/>
      <c r="L7167" s="33"/>
      <c r="M7167" s="33"/>
      <c r="N7167" s="33"/>
      <c r="O7167" s="33"/>
      <c r="P7167" s="33"/>
      <c r="Q7167" s="33"/>
      <c r="R7167" s="33"/>
      <c r="S7167" s="33"/>
      <c r="T7167" s="33"/>
    </row>
    <row r="7168" spans="4:20" x14ac:dyDescent="0.3">
      <c r="D7168" s="33"/>
      <c r="E7168" s="33"/>
      <c r="F7168" s="33"/>
      <c r="G7168" s="33"/>
      <c r="H7168" s="33"/>
      <c r="I7168" s="33"/>
      <c r="J7168" s="33"/>
      <c r="K7168" s="33"/>
      <c r="L7168" s="33"/>
      <c r="M7168" s="33"/>
      <c r="N7168" s="33"/>
      <c r="O7168" s="33"/>
      <c r="P7168" s="33"/>
      <c r="Q7168" s="33"/>
      <c r="R7168" s="33"/>
      <c r="S7168" s="33"/>
      <c r="T7168" s="33"/>
    </row>
    <row r="7169" spans="4:20" x14ac:dyDescent="0.3">
      <c r="D7169" s="33"/>
      <c r="E7169" s="33"/>
      <c r="F7169" s="33"/>
      <c r="G7169" s="33"/>
      <c r="H7169" s="33"/>
      <c r="I7169" s="33"/>
      <c r="J7169" s="33"/>
      <c r="K7169" s="33"/>
      <c r="L7169" s="33"/>
      <c r="M7169" s="33"/>
      <c r="N7169" s="33"/>
      <c r="O7169" s="33"/>
      <c r="P7169" s="33"/>
      <c r="Q7169" s="33"/>
      <c r="R7169" s="33"/>
      <c r="S7169" s="33"/>
      <c r="T7169" s="33"/>
    </row>
    <row r="7170" spans="4:20" x14ac:dyDescent="0.3">
      <c r="D7170" s="33"/>
      <c r="E7170" s="33"/>
      <c r="F7170" s="33"/>
      <c r="G7170" s="33"/>
      <c r="H7170" s="33"/>
      <c r="I7170" s="33"/>
      <c r="J7170" s="33"/>
      <c r="K7170" s="33"/>
      <c r="L7170" s="33"/>
      <c r="M7170" s="33"/>
      <c r="N7170" s="33"/>
      <c r="O7170" s="33"/>
      <c r="P7170" s="33"/>
      <c r="Q7170" s="33"/>
      <c r="R7170" s="33"/>
      <c r="S7170" s="33"/>
      <c r="T7170" s="33"/>
    </row>
    <row r="7171" spans="4:20" x14ac:dyDescent="0.3">
      <c r="D7171" s="33"/>
      <c r="E7171" s="33"/>
      <c r="F7171" s="33"/>
      <c r="G7171" s="33"/>
      <c r="H7171" s="33"/>
      <c r="I7171" s="33"/>
      <c r="J7171" s="33"/>
      <c r="K7171" s="33"/>
      <c r="L7171" s="33"/>
      <c r="M7171" s="33"/>
      <c r="N7171" s="33"/>
      <c r="O7171" s="33"/>
      <c r="P7171" s="33"/>
      <c r="Q7171" s="33"/>
      <c r="R7171" s="33"/>
      <c r="S7171" s="33"/>
      <c r="T7171" s="33"/>
    </row>
    <row r="7172" spans="4:20" x14ac:dyDescent="0.3">
      <c r="D7172" s="33"/>
      <c r="E7172" s="33"/>
      <c r="F7172" s="33"/>
      <c r="G7172" s="33"/>
      <c r="H7172" s="33"/>
      <c r="I7172" s="33"/>
      <c r="J7172" s="33"/>
      <c r="K7172" s="33"/>
      <c r="L7172" s="33"/>
      <c r="M7172" s="33"/>
      <c r="N7172" s="33"/>
      <c r="O7172" s="33"/>
      <c r="P7172" s="33"/>
      <c r="Q7172" s="33"/>
      <c r="R7172" s="33"/>
      <c r="S7172" s="33"/>
      <c r="T7172" s="33"/>
    </row>
    <row r="7173" spans="4:20" x14ac:dyDescent="0.3">
      <c r="D7173" s="33"/>
      <c r="E7173" s="33"/>
      <c r="F7173" s="33"/>
      <c r="G7173" s="33"/>
      <c r="H7173" s="33"/>
      <c r="I7173" s="33"/>
      <c r="J7173" s="33"/>
      <c r="K7173" s="33"/>
      <c r="L7173" s="33"/>
      <c r="M7173" s="33"/>
      <c r="N7173" s="33"/>
      <c r="O7173" s="33"/>
      <c r="P7173" s="33"/>
      <c r="Q7173" s="33"/>
      <c r="R7173" s="33"/>
      <c r="S7173" s="33"/>
      <c r="T7173" s="33"/>
    </row>
    <row r="7174" spans="4:20" x14ac:dyDescent="0.3">
      <c r="D7174" s="33"/>
      <c r="E7174" s="33"/>
      <c r="F7174" s="33"/>
      <c r="G7174" s="33"/>
      <c r="H7174" s="33"/>
      <c r="I7174" s="33"/>
      <c r="J7174" s="33"/>
      <c r="K7174" s="33"/>
      <c r="L7174" s="33"/>
      <c r="M7174" s="33"/>
      <c r="N7174" s="33"/>
      <c r="O7174" s="33"/>
      <c r="P7174" s="33"/>
      <c r="Q7174" s="33"/>
      <c r="R7174" s="33"/>
      <c r="S7174" s="33"/>
      <c r="T7174" s="33"/>
    </row>
    <row r="7175" spans="4:20" x14ac:dyDescent="0.3">
      <c r="D7175" s="33"/>
      <c r="E7175" s="33"/>
      <c r="F7175" s="33"/>
      <c r="G7175" s="33"/>
      <c r="H7175" s="33"/>
      <c r="I7175" s="33"/>
      <c r="J7175" s="33"/>
      <c r="K7175" s="33"/>
      <c r="L7175" s="33"/>
      <c r="M7175" s="33"/>
      <c r="N7175" s="33"/>
      <c r="O7175" s="33"/>
      <c r="P7175" s="33"/>
      <c r="Q7175" s="33"/>
      <c r="R7175" s="33"/>
      <c r="S7175" s="33"/>
      <c r="T7175" s="33"/>
    </row>
    <row r="7176" spans="4:20" x14ac:dyDescent="0.3">
      <c r="D7176" s="33"/>
      <c r="E7176" s="33"/>
      <c r="F7176" s="33"/>
      <c r="G7176" s="33"/>
      <c r="H7176" s="33"/>
      <c r="I7176" s="33"/>
      <c r="J7176" s="33"/>
      <c r="K7176" s="33"/>
      <c r="L7176" s="33"/>
      <c r="M7176" s="33"/>
      <c r="N7176" s="33"/>
      <c r="O7176" s="33"/>
      <c r="P7176" s="33"/>
      <c r="Q7176" s="33"/>
      <c r="R7176" s="33"/>
      <c r="S7176" s="33"/>
      <c r="T7176" s="33"/>
    </row>
    <row r="7177" spans="4:20" x14ac:dyDescent="0.3">
      <c r="D7177" s="33"/>
      <c r="E7177" s="33"/>
      <c r="F7177" s="33"/>
      <c r="G7177" s="33"/>
      <c r="H7177" s="33"/>
      <c r="I7177" s="33"/>
      <c r="J7177" s="33"/>
      <c r="K7177" s="33"/>
      <c r="L7177" s="33"/>
      <c r="M7177" s="33"/>
      <c r="N7177" s="33"/>
      <c r="O7177" s="33"/>
      <c r="P7177" s="33"/>
      <c r="Q7177" s="33"/>
      <c r="R7177" s="33"/>
      <c r="S7177" s="33"/>
      <c r="T7177" s="33"/>
    </row>
    <row r="7178" spans="4:20" x14ac:dyDescent="0.3">
      <c r="D7178" s="33"/>
      <c r="E7178" s="33"/>
      <c r="F7178" s="33"/>
      <c r="G7178" s="33"/>
      <c r="H7178" s="33"/>
      <c r="I7178" s="33"/>
      <c r="J7178" s="33"/>
      <c r="K7178" s="33"/>
      <c r="L7178" s="33"/>
      <c r="M7178" s="33"/>
      <c r="N7178" s="33"/>
      <c r="O7178" s="33"/>
      <c r="P7178" s="33"/>
      <c r="Q7178" s="33"/>
      <c r="R7178" s="33"/>
      <c r="S7178" s="33"/>
      <c r="T7178" s="33"/>
    </row>
    <row r="7179" spans="4:20" x14ac:dyDescent="0.3">
      <c r="D7179" s="33"/>
      <c r="E7179" s="33"/>
      <c r="F7179" s="33"/>
      <c r="G7179" s="33"/>
      <c r="H7179" s="33"/>
      <c r="I7179" s="33"/>
      <c r="J7179" s="33"/>
      <c r="K7179" s="33"/>
      <c r="L7179" s="33"/>
      <c r="M7179" s="33"/>
      <c r="N7179" s="33"/>
      <c r="O7179" s="33"/>
      <c r="P7179" s="33"/>
      <c r="Q7179" s="33"/>
      <c r="R7179" s="33"/>
      <c r="S7179" s="33"/>
      <c r="T7179" s="33"/>
    </row>
    <row r="7180" spans="4:20" x14ac:dyDescent="0.3">
      <c r="D7180" s="33"/>
      <c r="E7180" s="33"/>
      <c r="F7180" s="33"/>
      <c r="G7180" s="33"/>
      <c r="H7180" s="33"/>
      <c r="I7180" s="33"/>
      <c r="J7180" s="33"/>
      <c r="K7180" s="33"/>
      <c r="L7180" s="33"/>
      <c r="M7180" s="33"/>
      <c r="N7180" s="33"/>
      <c r="O7180" s="33"/>
      <c r="P7180" s="33"/>
      <c r="Q7180" s="33"/>
      <c r="R7180" s="33"/>
      <c r="S7180" s="33"/>
      <c r="T7180" s="33"/>
    </row>
    <row r="7181" spans="4:20" x14ac:dyDescent="0.3">
      <c r="D7181" s="33"/>
      <c r="E7181" s="33"/>
      <c r="F7181" s="33"/>
      <c r="G7181" s="33"/>
      <c r="H7181" s="33"/>
      <c r="I7181" s="33"/>
      <c r="J7181" s="33"/>
      <c r="K7181" s="33"/>
      <c r="L7181" s="33"/>
      <c r="M7181" s="33"/>
      <c r="N7181" s="33"/>
      <c r="O7181" s="33"/>
      <c r="P7181" s="33"/>
      <c r="Q7181" s="33"/>
      <c r="R7181" s="33"/>
      <c r="S7181" s="33"/>
      <c r="T7181" s="33"/>
    </row>
    <row r="7182" spans="4:20" x14ac:dyDescent="0.3">
      <c r="D7182" s="33"/>
      <c r="E7182" s="33"/>
      <c r="F7182" s="33"/>
      <c r="G7182" s="33"/>
      <c r="H7182" s="33"/>
      <c r="I7182" s="33"/>
      <c r="J7182" s="33"/>
      <c r="K7182" s="33"/>
      <c r="L7182" s="33"/>
      <c r="M7182" s="33"/>
      <c r="N7182" s="33"/>
      <c r="O7182" s="33"/>
      <c r="P7182" s="33"/>
      <c r="Q7182" s="33"/>
      <c r="R7182" s="33"/>
      <c r="S7182" s="33"/>
      <c r="T7182" s="33"/>
    </row>
    <row r="7183" spans="4:20" x14ac:dyDescent="0.3">
      <c r="D7183" s="33"/>
      <c r="E7183" s="33"/>
      <c r="F7183" s="33"/>
      <c r="G7183" s="33"/>
      <c r="H7183" s="33"/>
      <c r="I7183" s="33"/>
      <c r="J7183" s="33"/>
      <c r="K7183" s="33"/>
      <c r="L7183" s="33"/>
      <c r="M7183" s="33"/>
      <c r="N7183" s="33"/>
      <c r="O7183" s="33"/>
      <c r="P7183" s="33"/>
      <c r="Q7183" s="33"/>
      <c r="R7183" s="33"/>
      <c r="S7183" s="33"/>
      <c r="T7183" s="33"/>
    </row>
    <row r="7184" spans="4:20" x14ac:dyDescent="0.3">
      <c r="D7184" s="33"/>
      <c r="E7184" s="33"/>
      <c r="F7184" s="33"/>
      <c r="G7184" s="33"/>
      <c r="H7184" s="33"/>
      <c r="I7184" s="33"/>
      <c r="J7184" s="33"/>
      <c r="K7184" s="33"/>
      <c r="L7184" s="33"/>
      <c r="M7184" s="33"/>
      <c r="N7184" s="33"/>
      <c r="O7184" s="33"/>
      <c r="P7184" s="33"/>
      <c r="Q7184" s="33"/>
      <c r="R7184" s="33"/>
      <c r="S7184" s="33"/>
      <c r="T7184" s="33"/>
    </row>
    <row r="7185" spans="4:20" x14ac:dyDescent="0.3">
      <c r="D7185" s="33"/>
      <c r="E7185" s="33"/>
      <c r="F7185" s="33"/>
      <c r="G7185" s="33"/>
      <c r="H7185" s="33"/>
      <c r="I7185" s="33"/>
      <c r="J7185" s="33"/>
      <c r="K7185" s="33"/>
      <c r="L7185" s="33"/>
      <c r="M7185" s="33"/>
      <c r="N7185" s="33"/>
      <c r="O7185" s="33"/>
      <c r="P7185" s="33"/>
      <c r="Q7185" s="33"/>
      <c r="R7185" s="33"/>
      <c r="S7185" s="33"/>
      <c r="T7185" s="33"/>
    </row>
    <row r="7186" spans="4:20" x14ac:dyDescent="0.3">
      <c r="D7186" s="33"/>
      <c r="E7186" s="33"/>
      <c r="F7186" s="33"/>
      <c r="G7186" s="33"/>
      <c r="H7186" s="33"/>
      <c r="I7186" s="33"/>
      <c r="J7186" s="33"/>
      <c r="K7186" s="33"/>
      <c r="L7186" s="33"/>
      <c r="M7186" s="33"/>
      <c r="N7186" s="33"/>
      <c r="O7186" s="33"/>
      <c r="P7186" s="33"/>
      <c r="Q7186" s="33"/>
      <c r="R7186" s="33"/>
      <c r="S7186" s="33"/>
      <c r="T7186" s="33"/>
    </row>
    <row r="7187" spans="4:20" x14ac:dyDescent="0.3">
      <c r="D7187" s="33"/>
      <c r="E7187" s="33"/>
      <c r="F7187" s="33"/>
      <c r="G7187" s="33"/>
      <c r="H7187" s="33"/>
      <c r="I7187" s="33"/>
      <c r="J7187" s="33"/>
      <c r="K7187" s="33"/>
      <c r="L7187" s="33"/>
      <c r="M7187" s="33"/>
      <c r="N7187" s="33"/>
      <c r="O7187" s="33"/>
      <c r="P7187" s="33"/>
      <c r="Q7187" s="33"/>
      <c r="R7187" s="33"/>
      <c r="S7187" s="33"/>
      <c r="T7187" s="33"/>
    </row>
    <row r="7188" spans="4:20" x14ac:dyDescent="0.3">
      <c r="D7188" s="33"/>
      <c r="E7188" s="33"/>
      <c r="F7188" s="33"/>
      <c r="G7188" s="33"/>
      <c r="H7188" s="33"/>
      <c r="I7188" s="33"/>
      <c r="J7188" s="33"/>
      <c r="K7188" s="33"/>
      <c r="L7188" s="33"/>
      <c r="M7188" s="33"/>
      <c r="N7188" s="33"/>
      <c r="O7188" s="33"/>
      <c r="P7188" s="33"/>
      <c r="Q7188" s="33"/>
      <c r="R7188" s="33"/>
      <c r="S7188" s="33"/>
      <c r="T7188" s="33"/>
    </row>
    <row r="7189" spans="4:20" x14ac:dyDescent="0.3">
      <c r="D7189" s="33"/>
      <c r="E7189" s="33"/>
      <c r="F7189" s="33"/>
      <c r="G7189" s="33"/>
      <c r="H7189" s="33"/>
      <c r="I7189" s="33"/>
      <c r="J7189" s="33"/>
      <c r="K7189" s="33"/>
      <c r="L7189" s="33"/>
      <c r="M7189" s="33"/>
      <c r="N7189" s="33"/>
      <c r="O7189" s="33"/>
      <c r="P7189" s="33"/>
      <c r="Q7189" s="33"/>
      <c r="R7189" s="33"/>
      <c r="S7189" s="33"/>
      <c r="T7189" s="33"/>
    </row>
    <row r="7190" spans="4:20" x14ac:dyDescent="0.3">
      <c r="D7190" s="33"/>
      <c r="E7190" s="33"/>
      <c r="F7190" s="33"/>
      <c r="G7190" s="33"/>
      <c r="H7190" s="33"/>
      <c r="I7190" s="33"/>
      <c r="J7190" s="33"/>
      <c r="K7190" s="33"/>
      <c r="L7190" s="33"/>
      <c r="M7190" s="33"/>
      <c r="N7190" s="33"/>
      <c r="O7190" s="33"/>
      <c r="P7190" s="33"/>
      <c r="Q7190" s="33"/>
      <c r="R7190" s="33"/>
      <c r="S7190" s="33"/>
      <c r="T7190" s="33"/>
    </row>
    <row r="7191" spans="4:20" x14ac:dyDescent="0.3">
      <c r="D7191" s="33"/>
      <c r="E7191" s="33"/>
      <c r="F7191" s="33"/>
      <c r="G7191" s="33"/>
      <c r="H7191" s="33"/>
      <c r="I7191" s="33"/>
      <c r="J7191" s="33"/>
      <c r="K7191" s="33"/>
      <c r="L7191" s="33"/>
      <c r="M7191" s="33"/>
      <c r="N7191" s="33"/>
      <c r="O7191" s="33"/>
      <c r="P7191" s="33"/>
      <c r="Q7191" s="33"/>
      <c r="R7191" s="33"/>
      <c r="S7191" s="33"/>
      <c r="T7191" s="33"/>
    </row>
    <row r="7192" spans="4:20" x14ac:dyDescent="0.3">
      <c r="D7192" s="33"/>
      <c r="E7192" s="33"/>
      <c r="F7192" s="33"/>
      <c r="G7192" s="33"/>
      <c r="H7192" s="33"/>
      <c r="I7192" s="33"/>
      <c r="J7192" s="33"/>
      <c r="K7192" s="33"/>
      <c r="L7192" s="33"/>
      <c r="M7192" s="33"/>
      <c r="N7192" s="33"/>
      <c r="O7192" s="33"/>
      <c r="P7192" s="33"/>
      <c r="Q7192" s="33"/>
      <c r="R7192" s="33"/>
      <c r="S7192" s="33"/>
      <c r="T7192" s="33"/>
    </row>
    <row r="7193" spans="4:20" x14ac:dyDescent="0.3">
      <c r="D7193" s="33"/>
      <c r="E7193" s="33"/>
      <c r="F7193" s="33"/>
      <c r="G7193" s="33"/>
      <c r="H7193" s="33"/>
      <c r="I7193" s="33"/>
      <c r="J7193" s="33"/>
      <c r="K7193" s="33"/>
      <c r="L7193" s="33"/>
      <c r="M7193" s="33"/>
      <c r="N7193" s="33"/>
      <c r="O7193" s="33"/>
      <c r="P7193" s="33"/>
      <c r="Q7193" s="33"/>
      <c r="R7193" s="33"/>
      <c r="S7193" s="33"/>
      <c r="T7193" s="33"/>
    </row>
    <row r="7194" spans="4:20" x14ac:dyDescent="0.3">
      <c r="D7194" s="33"/>
      <c r="E7194" s="33"/>
      <c r="F7194" s="33"/>
      <c r="G7194" s="33"/>
      <c r="H7194" s="33"/>
      <c r="I7194" s="33"/>
      <c r="J7194" s="33"/>
      <c r="K7194" s="33"/>
      <c r="L7194" s="33"/>
      <c r="M7194" s="33"/>
      <c r="N7194" s="33"/>
      <c r="O7194" s="33"/>
      <c r="P7194" s="33"/>
      <c r="Q7194" s="33"/>
      <c r="R7194" s="33"/>
      <c r="S7194" s="33"/>
      <c r="T7194" s="33"/>
    </row>
    <row r="7195" spans="4:20" x14ac:dyDescent="0.3">
      <c r="D7195" s="33"/>
      <c r="E7195" s="33"/>
      <c r="F7195" s="33"/>
      <c r="G7195" s="33"/>
      <c r="H7195" s="33"/>
      <c r="I7195" s="33"/>
      <c r="J7195" s="33"/>
      <c r="K7195" s="33"/>
      <c r="L7195" s="33"/>
      <c r="M7195" s="33"/>
      <c r="N7195" s="33"/>
      <c r="O7195" s="33"/>
      <c r="P7195" s="33"/>
      <c r="Q7195" s="33"/>
      <c r="R7195" s="33"/>
      <c r="S7195" s="33"/>
      <c r="T7195" s="33"/>
    </row>
    <row r="7196" spans="4:20" x14ac:dyDescent="0.3">
      <c r="D7196" s="33"/>
      <c r="E7196" s="33"/>
      <c r="F7196" s="33"/>
      <c r="G7196" s="33"/>
      <c r="H7196" s="33"/>
      <c r="I7196" s="33"/>
      <c r="J7196" s="33"/>
      <c r="K7196" s="33"/>
      <c r="L7196" s="33"/>
      <c r="M7196" s="33"/>
      <c r="N7196" s="33"/>
      <c r="O7196" s="33"/>
      <c r="P7196" s="33"/>
      <c r="Q7196" s="33"/>
      <c r="R7196" s="33"/>
      <c r="S7196" s="33"/>
      <c r="T7196" s="33"/>
    </row>
    <row r="7197" spans="4:20" x14ac:dyDescent="0.3">
      <c r="D7197" s="33"/>
      <c r="E7197" s="33"/>
      <c r="F7197" s="33"/>
      <c r="G7197" s="33"/>
      <c r="H7197" s="33"/>
      <c r="I7197" s="33"/>
      <c r="J7197" s="33"/>
      <c r="K7197" s="33"/>
      <c r="L7197" s="33"/>
      <c r="M7197" s="33"/>
      <c r="N7197" s="33"/>
      <c r="O7197" s="33"/>
      <c r="P7197" s="33"/>
      <c r="Q7197" s="33"/>
      <c r="R7197" s="33"/>
      <c r="S7197" s="33"/>
      <c r="T7197" s="33"/>
    </row>
    <row r="7198" spans="4:20" x14ac:dyDescent="0.3">
      <c r="D7198" s="33"/>
      <c r="E7198" s="33"/>
      <c r="F7198" s="33"/>
      <c r="G7198" s="33"/>
      <c r="H7198" s="33"/>
      <c r="I7198" s="33"/>
      <c r="J7198" s="33"/>
      <c r="K7198" s="33"/>
      <c r="L7198" s="33"/>
      <c r="M7198" s="33"/>
      <c r="N7198" s="33"/>
      <c r="O7198" s="33"/>
      <c r="P7198" s="33"/>
      <c r="Q7198" s="33"/>
      <c r="R7198" s="33"/>
      <c r="S7198" s="33"/>
      <c r="T7198" s="33"/>
    </row>
    <row r="7199" spans="4:20" x14ac:dyDescent="0.3">
      <c r="D7199" s="33"/>
      <c r="E7199" s="33"/>
      <c r="F7199" s="33"/>
      <c r="G7199" s="33"/>
      <c r="H7199" s="33"/>
      <c r="I7199" s="33"/>
      <c r="J7199" s="33"/>
      <c r="K7199" s="33"/>
      <c r="L7199" s="33"/>
      <c r="M7199" s="33"/>
      <c r="N7199" s="33"/>
      <c r="O7199" s="33"/>
      <c r="P7199" s="33"/>
      <c r="Q7199" s="33"/>
      <c r="R7199" s="33"/>
      <c r="S7199" s="33"/>
      <c r="T7199" s="33"/>
    </row>
    <row r="7200" spans="4:20" x14ac:dyDescent="0.3">
      <c r="D7200" s="33"/>
      <c r="E7200" s="33"/>
      <c r="F7200" s="33"/>
      <c r="G7200" s="33"/>
      <c r="H7200" s="33"/>
      <c r="I7200" s="33"/>
      <c r="J7200" s="33"/>
      <c r="K7200" s="33"/>
      <c r="L7200" s="33"/>
      <c r="M7200" s="33"/>
      <c r="N7200" s="33"/>
      <c r="O7200" s="33"/>
      <c r="P7200" s="33"/>
      <c r="Q7200" s="33"/>
      <c r="R7200" s="33"/>
      <c r="S7200" s="33"/>
      <c r="T7200" s="33"/>
    </row>
    <row r="7201" spans="4:20" x14ac:dyDescent="0.3">
      <c r="D7201" s="33"/>
      <c r="E7201" s="33"/>
      <c r="F7201" s="33"/>
      <c r="G7201" s="33"/>
      <c r="H7201" s="33"/>
      <c r="I7201" s="33"/>
      <c r="J7201" s="33"/>
      <c r="K7201" s="33"/>
      <c r="L7201" s="33"/>
      <c r="M7201" s="33"/>
      <c r="N7201" s="33"/>
      <c r="O7201" s="33"/>
      <c r="P7201" s="33"/>
      <c r="Q7201" s="33"/>
      <c r="R7201" s="33"/>
      <c r="S7201" s="33"/>
      <c r="T7201" s="33"/>
    </row>
    <row r="7202" spans="4:20" x14ac:dyDescent="0.3">
      <c r="D7202" s="33"/>
      <c r="E7202" s="33"/>
      <c r="F7202" s="33"/>
      <c r="G7202" s="33"/>
      <c r="H7202" s="33"/>
      <c r="I7202" s="33"/>
      <c r="J7202" s="33"/>
      <c r="K7202" s="33"/>
      <c r="L7202" s="33"/>
      <c r="M7202" s="33"/>
      <c r="N7202" s="33"/>
      <c r="O7202" s="33"/>
      <c r="P7202" s="33"/>
      <c r="Q7202" s="33"/>
      <c r="R7202" s="33"/>
      <c r="S7202" s="33"/>
      <c r="T7202" s="33"/>
    </row>
    <row r="7203" spans="4:20" x14ac:dyDescent="0.3">
      <c r="D7203" s="33"/>
      <c r="E7203" s="33"/>
      <c r="F7203" s="33"/>
      <c r="G7203" s="33"/>
      <c r="H7203" s="33"/>
      <c r="I7203" s="33"/>
      <c r="J7203" s="33"/>
      <c r="K7203" s="33"/>
      <c r="L7203" s="33"/>
      <c r="M7203" s="33"/>
      <c r="N7203" s="33"/>
      <c r="O7203" s="33"/>
      <c r="P7203" s="33"/>
      <c r="Q7203" s="33"/>
      <c r="R7203" s="33"/>
      <c r="S7203" s="33"/>
      <c r="T7203" s="33"/>
    </row>
    <row r="7204" spans="4:20" x14ac:dyDescent="0.3">
      <c r="D7204" s="33"/>
      <c r="E7204" s="33"/>
      <c r="F7204" s="33"/>
      <c r="G7204" s="33"/>
      <c r="H7204" s="33"/>
      <c r="I7204" s="33"/>
      <c r="J7204" s="33"/>
      <c r="K7204" s="33"/>
      <c r="L7204" s="33"/>
      <c r="M7204" s="33"/>
      <c r="N7204" s="33"/>
      <c r="O7204" s="33"/>
      <c r="P7204" s="33"/>
      <c r="Q7204" s="33"/>
      <c r="R7204" s="33"/>
      <c r="S7204" s="33"/>
      <c r="T7204" s="33"/>
    </row>
    <row r="7205" spans="4:20" x14ac:dyDescent="0.3">
      <c r="D7205" s="33"/>
      <c r="E7205" s="33"/>
      <c r="F7205" s="33"/>
      <c r="G7205" s="33"/>
      <c r="H7205" s="33"/>
      <c r="I7205" s="33"/>
      <c r="J7205" s="33"/>
      <c r="K7205" s="33"/>
      <c r="L7205" s="33"/>
      <c r="M7205" s="33"/>
      <c r="N7205" s="33"/>
      <c r="O7205" s="33"/>
      <c r="P7205" s="33"/>
      <c r="Q7205" s="33"/>
      <c r="R7205" s="33"/>
      <c r="S7205" s="33"/>
      <c r="T7205" s="33"/>
    </row>
    <row r="7206" spans="4:20" x14ac:dyDescent="0.3">
      <c r="D7206" s="33"/>
      <c r="E7206" s="33"/>
      <c r="F7206" s="33"/>
      <c r="G7206" s="33"/>
      <c r="H7206" s="33"/>
      <c r="I7206" s="33"/>
      <c r="J7206" s="33"/>
      <c r="K7206" s="33"/>
      <c r="L7206" s="33"/>
      <c r="M7206" s="33"/>
      <c r="N7206" s="33"/>
      <c r="O7206" s="33"/>
      <c r="P7206" s="33"/>
      <c r="Q7206" s="33"/>
      <c r="R7206" s="33"/>
      <c r="S7206" s="33"/>
      <c r="T7206" s="33"/>
    </row>
    <row r="7207" spans="4:20" x14ac:dyDescent="0.3">
      <c r="D7207" s="33"/>
      <c r="E7207" s="33"/>
      <c r="F7207" s="33"/>
      <c r="G7207" s="33"/>
      <c r="H7207" s="33"/>
      <c r="I7207" s="33"/>
      <c r="J7207" s="33"/>
      <c r="K7207" s="33"/>
      <c r="L7207" s="33"/>
      <c r="M7207" s="33"/>
      <c r="N7207" s="33"/>
      <c r="O7207" s="33"/>
      <c r="P7207" s="33"/>
      <c r="Q7207" s="33"/>
      <c r="R7207" s="33"/>
      <c r="S7207" s="33"/>
      <c r="T7207" s="33"/>
    </row>
    <row r="7208" spans="4:20" x14ac:dyDescent="0.3">
      <c r="D7208" s="33"/>
      <c r="E7208" s="33"/>
      <c r="F7208" s="33"/>
      <c r="G7208" s="33"/>
      <c r="H7208" s="33"/>
      <c r="I7208" s="33"/>
      <c r="J7208" s="33"/>
      <c r="K7208" s="33"/>
      <c r="L7208" s="33"/>
      <c r="M7208" s="33"/>
      <c r="N7208" s="33"/>
      <c r="O7208" s="33"/>
      <c r="P7208" s="33"/>
      <c r="Q7208" s="33"/>
      <c r="R7208" s="33"/>
      <c r="S7208" s="33"/>
      <c r="T7208" s="33"/>
    </row>
    <row r="7209" spans="4:20" x14ac:dyDescent="0.3">
      <c r="D7209" s="33"/>
      <c r="E7209" s="33"/>
      <c r="F7209" s="33"/>
      <c r="G7209" s="33"/>
      <c r="H7209" s="33"/>
      <c r="I7209" s="33"/>
      <c r="J7209" s="33"/>
      <c r="K7209" s="33"/>
      <c r="L7209" s="33"/>
      <c r="M7209" s="33"/>
      <c r="N7209" s="33"/>
      <c r="O7209" s="33"/>
      <c r="P7209" s="33"/>
      <c r="Q7209" s="33"/>
      <c r="R7209" s="33"/>
      <c r="S7209" s="33"/>
      <c r="T7209" s="33"/>
    </row>
    <row r="7210" spans="4:20" x14ac:dyDescent="0.3">
      <c r="D7210" s="33"/>
      <c r="E7210" s="33"/>
      <c r="F7210" s="33"/>
      <c r="G7210" s="33"/>
      <c r="H7210" s="33"/>
      <c r="I7210" s="33"/>
      <c r="J7210" s="33"/>
      <c r="K7210" s="33"/>
      <c r="L7210" s="33"/>
      <c r="M7210" s="33"/>
      <c r="N7210" s="33"/>
      <c r="O7210" s="33"/>
      <c r="P7210" s="33"/>
      <c r="Q7210" s="33"/>
      <c r="R7210" s="33"/>
      <c r="S7210" s="33"/>
      <c r="T7210" s="33"/>
    </row>
    <row r="7211" spans="4:20" x14ac:dyDescent="0.3">
      <c r="D7211" s="33"/>
      <c r="E7211" s="33"/>
      <c r="F7211" s="33"/>
      <c r="G7211" s="33"/>
      <c r="H7211" s="33"/>
      <c r="I7211" s="33"/>
      <c r="J7211" s="33"/>
      <c r="K7211" s="33"/>
      <c r="L7211" s="33"/>
      <c r="M7211" s="33"/>
      <c r="N7211" s="33"/>
      <c r="O7211" s="33"/>
      <c r="P7211" s="33"/>
      <c r="Q7211" s="33"/>
      <c r="R7211" s="33"/>
      <c r="S7211" s="33"/>
      <c r="T7211" s="33"/>
    </row>
    <row r="7212" spans="4:20" x14ac:dyDescent="0.3">
      <c r="D7212" s="33"/>
      <c r="E7212" s="33"/>
      <c r="F7212" s="33"/>
      <c r="G7212" s="33"/>
      <c r="H7212" s="33"/>
      <c r="I7212" s="33"/>
      <c r="J7212" s="33"/>
      <c r="K7212" s="33"/>
      <c r="L7212" s="33"/>
      <c r="M7212" s="33"/>
      <c r="N7212" s="33"/>
      <c r="O7212" s="33"/>
      <c r="P7212" s="33"/>
      <c r="Q7212" s="33"/>
      <c r="R7212" s="33"/>
      <c r="S7212" s="33"/>
      <c r="T7212" s="33"/>
    </row>
    <row r="7213" spans="4:20" x14ac:dyDescent="0.3">
      <c r="D7213" s="33"/>
      <c r="E7213" s="33"/>
      <c r="F7213" s="33"/>
      <c r="G7213" s="33"/>
      <c r="H7213" s="33"/>
      <c r="I7213" s="33"/>
      <c r="J7213" s="33"/>
      <c r="K7213" s="33"/>
      <c r="L7213" s="33"/>
      <c r="M7213" s="33"/>
      <c r="N7213" s="33"/>
      <c r="O7213" s="33"/>
      <c r="P7213" s="33"/>
      <c r="Q7213" s="33"/>
      <c r="R7213" s="33"/>
      <c r="S7213" s="33"/>
      <c r="T7213" s="33"/>
    </row>
    <row r="7214" spans="4:20" x14ac:dyDescent="0.3">
      <c r="D7214" s="33"/>
      <c r="E7214" s="33"/>
      <c r="F7214" s="33"/>
      <c r="G7214" s="33"/>
      <c r="H7214" s="33"/>
      <c r="I7214" s="33"/>
      <c r="J7214" s="33"/>
      <c r="K7214" s="33"/>
      <c r="L7214" s="33"/>
      <c r="M7214" s="33"/>
      <c r="N7214" s="33"/>
      <c r="O7214" s="33"/>
      <c r="P7214" s="33"/>
      <c r="Q7214" s="33"/>
      <c r="R7214" s="33"/>
      <c r="S7214" s="33"/>
      <c r="T7214" s="33"/>
    </row>
    <row r="7215" spans="4:20" x14ac:dyDescent="0.3">
      <c r="D7215" s="33"/>
      <c r="E7215" s="33"/>
      <c r="F7215" s="33"/>
      <c r="G7215" s="33"/>
      <c r="H7215" s="33"/>
      <c r="I7215" s="33"/>
      <c r="J7215" s="33"/>
      <c r="K7215" s="33"/>
      <c r="L7215" s="33"/>
      <c r="M7215" s="33"/>
      <c r="N7215" s="33"/>
      <c r="O7215" s="33"/>
      <c r="P7215" s="33"/>
      <c r="Q7215" s="33"/>
      <c r="R7215" s="33"/>
      <c r="S7215" s="33"/>
      <c r="T7215" s="33"/>
    </row>
    <row r="7216" spans="4:20" x14ac:dyDescent="0.3">
      <c r="D7216" s="33"/>
      <c r="E7216" s="33"/>
      <c r="F7216" s="33"/>
      <c r="G7216" s="33"/>
      <c r="H7216" s="33"/>
      <c r="I7216" s="33"/>
      <c r="J7216" s="33"/>
      <c r="K7216" s="33"/>
      <c r="L7216" s="33"/>
      <c r="M7216" s="33"/>
      <c r="N7216" s="33"/>
      <c r="O7216" s="33"/>
      <c r="P7216" s="33"/>
      <c r="Q7216" s="33"/>
      <c r="R7216" s="33"/>
      <c r="S7216" s="33"/>
      <c r="T7216" s="33"/>
    </row>
    <row r="7217" spans="4:20" x14ac:dyDescent="0.3">
      <c r="D7217" s="33"/>
      <c r="E7217" s="33"/>
      <c r="F7217" s="33"/>
      <c r="G7217" s="33"/>
      <c r="H7217" s="33"/>
      <c r="I7217" s="33"/>
      <c r="J7217" s="33"/>
      <c r="K7217" s="33"/>
      <c r="L7217" s="33"/>
      <c r="M7217" s="33"/>
      <c r="N7217" s="33"/>
      <c r="O7217" s="33"/>
      <c r="P7217" s="33"/>
      <c r="Q7217" s="33"/>
      <c r="R7217" s="33"/>
      <c r="S7217" s="33"/>
      <c r="T7217" s="33"/>
    </row>
    <row r="7218" spans="4:20" x14ac:dyDescent="0.3">
      <c r="D7218" s="33"/>
      <c r="E7218" s="33"/>
      <c r="F7218" s="33"/>
      <c r="G7218" s="33"/>
      <c r="H7218" s="33"/>
      <c r="I7218" s="33"/>
      <c r="J7218" s="33"/>
      <c r="K7218" s="33"/>
      <c r="L7218" s="33"/>
      <c r="M7218" s="33"/>
      <c r="N7218" s="33"/>
      <c r="O7218" s="33"/>
      <c r="P7218" s="33"/>
      <c r="Q7218" s="33"/>
      <c r="R7218" s="33"/>
      <c r="S7218" s="33"/>
      <c r="T7218" s="33"/>
    </row>
    <row r="7219" spans="4:20" x14ac:dyDescent="0.3">
      <c r="D7219" s="33"/>
      <c r="E7219" s="33"/>
      <c r="F7219" s="33"/>
      <c r="G7219" s="33"/>
      <c r="H7219" s="33"/>
      <c r="I7219" s="33"/>
      <c r="J7219" s="33"/>
      <c r="K7219" s="33"/>
      <c r="L7219" s="33"/>
      <c r="M7219" s="33"/>
      <c r="N7219" s="33"/>
      <c r="O7219" s="33"/>
      <c r="P7219" s="33"/>
      <c r="Q7219" s="33"/>
      <c r="R7219" s="33"/>
      <c r="S7219" s="33"/>
      <c r="T7219" s="33"/>
    </row>
    <row r="7220" spans="4:20" x14ac:dyDescent="0.3">
      <c r="D7220" s="33"/>
      <c r="E7220" s="33"/>
      <c r="F7220" s="33"/>
      <c r="G7220" s="33"/>
      <c r="H7220" s="33"/>
      <c r="I7220" s="33"/>
      <c r="J7220" s="33"/>
      <c r="K7220" s="33"/>
      <c r="L7220" s="33"/>
      <c r="M7220" s="33"/>
      <c r="N7220" s="33"/>
      <c r="O7220" s="33"/>
      <c r="P7220" s="33"/>
      <c r="Q7220" s="33"/>
      <c r="R7220" s="33"/>
      <c r="S7220" s="33"/>
      <c r="T7220" s="33"/>
    </row>
    <row r="7221" spans="4:20" x14ac:dyDescent="0.3">
      <c r="D7221" s="33"/>
      <c r="E7221" s="33"/>
      <c r="F7221" s="33"/>
      <c r="G7221" s="33"/>
      <c r="H7221" s="33"/>
      <c r="I7221" s="33"/>
      <c r="J7221" s="33"/>
      <c r="K7221" s="33"/>
      <c r="L7221" s="33"/>
      <c r="M7221" s="33"/>
      <c r="N7221" s="33"/>
      <c r="O7221" s="33"/>
      <c r="P7221" s="33"/>
      <c r="Q7221" s="33"/>
      <c r="R7221" s="33"/>
      <c r="S7221" s="33"/>
      <c r="T7221" s="33"/>
    </row>
    <row r="7222" spans="4:20" x14ac:dyDescent="0.3">
      <c r="D7222" s="33"/>
      <c r="E7222" s="33"/>
      <c r="F7222" s="33"/>
      <c r="G7222" s="33"/>
      <c r="H7222" s="33"/>
      <c r="I7222" s="33"/>
      <c r="J7222" s="33"/>
      <c r="K7222" s="33"/>
      <c r="L7222" s="33"/>
      <c r="M7222" s="33"/>
      <c r="N7222" s="33"/>
      <c r="O7222" s="33"/>
      <c r="P7222" s="33"/>
      <c r="Q7222" s="33"/>
      <c r="R7222" s="33"/>
      <c r="S7222" s="33"/>
      <c r="T7222" s="33"/>
    </row>
    <row r="7223" spans="4:20" x14ac:dyDescent="0.3">
      <c r="D7223" s="33"/>
      <c r="E7223" s="33"/>
      <c r="F7223" s="33"/>
      <c r="G7223" s="33"/>
      <c r="H7223" s="33"/>
      <c r="I7223" s="33"/>
      <c r="J7223" s="33"/>
      <c r="K7223" s="33"/>
      <c r="L7223" s="33"/>
      <c r="M7223" s="33"/>
      <c r="N7223" s="33"/>
      <c r="O7223" s="33"/>
      <c r="P7223" s="33"/>
      <c r="Q7223" s="33"/>
      <c r="R7223" s="33"/>
      <c r="S7223" s="33"/>
      <c r="T7223" s="33"/>
    </row>
    <row r="7224" spans="4:20" x14ac:dyDescent="0.3">
      <c r="D7224" s="33"/>
      <c r="E7224" s="33"/>
      <c r="F7224" s="33"/>
      <c r="G7224" s="33"/>
      <c r="H7224" s="33"/>
      <c r="I7224" s="33"/>
      <c r="J7224" s="33"/>
      <c r="K7224" s="33"/>
      <c r="L7224" s="33"/>
      <c r="M7224" s="33"/>
      <c r="N7224" s="33"/>
      <c r="O7224" s="33"/>
      <c r="P7224" s="33"/>
      <c r="Q7224" s="33"/>
      <c r="R7224" s="33"/>
      <c r="S7224" s="33"/>
      <c r="T7224" s="33"/>
    </row>
    <row r="7225" spans="4:20" x14ac:dyDescent="0.3">
      <c r="D7225" s="33"/>
      <c r="E7225" s="33"/>
      <c r="F7225" s="33"/>
      <c r="G7225" s="33"/>
      <c r="H7225" s="33"/>
      <c r="I7225" s="33"/>
      <c r="J7225" s="33"/>
      <c r="K7225" s="33"/>
      <c r="L7225" s="33"/>
      <c r="M7225" s="33"/>
      <c r="N7225" s="33"/>
      <c r="O7225" s="33"/>
      <c r="P7225" s="33"/>
      <c r="Q7225" s="33"/>
      <c r="R7225" s="33"/>
      <c r="S7225" s="33"/>
      <c r="T7225" s="33"/>
    </row>
    <row r="7226" spans="4:20" x14ac:dyDescent="0.3">
      <c r="D7226" s="33"/>
      <c r="E7226" s="33"/>
      <c r="F7226" s="33"/>
      <c r="G7226" s="33"/>
      <c r="H7226" s="33"/>
      <c r="I7226" s="33"/>
      <c r="J7226" s="33"/>
      <c r="K7226" s="33"/>
      <c r="L7226" s="33"/>
      <c r="M7226" s="33"/>
      <c r="N7226" s="33"/>
      <c r="O7226" s="33"/>
      <c r="P7226" s="33"/>
      <c r="Q7226" s="33"/>
      <c r="R7226" s="33"/>
      <c r="S7226" s="33"/>
      <c r="T7226" s="33"/>
    </row>
    <row r="7227" spans="4:20" x14ac:dyDescent="0.3">
      <c r="D7227" s="33"/>
      <c r="E7227" s="33"/>
      <c r="F7227" s="33"/>
      <c r="G7227" s="33"/>
      <c r="H7227" s="33"/>
      <c r="I7227" s="33"/>
      <c r="J7227" s="33"/>
      <c r="K7227" s="33"/>
      <c r="L7227" s="33"/>
      <c r="M7227" s="33"/>
      <c r="N7227" s="33"/>
      <c r="O7227" s="33"/>
      <c r="P7227" s="33"/>
      <c r="Q7227" s="33"/>
      <c r="R7227" s="33"/>
      <c r="S7227" s="33"/>
      <c r="T7227" s="33"/>
    </row>
    <row r="7228" spans="4:20" x14ac:dyDescent="0.3">
      <c r="D7228" s="33"/>
      <c r="E7228" s="33"/>
      <c r="F7228" s="33"/>
      <c r="G7228" s="33"/>
      <c r="H7228" s="33"/>
      <c r="I7228" s="33"/>
      <c r="J7228" s="33"/>
      <c r="K7228" s="33"/>
      <c r="L7228" s="33"/>
      <c r="M7228" s="33"/>
      <c r="N7228" s="33"/>
      <c r="O7228" s="33"/>
      <c r="P7228" s="33"/>
      <c r="Q7228" s="33"/>
      <c r="R7228" s="33"/>
      <c r="S7228" s="33"/>
      <c r="T7228" s="33"/>
    </row>
    <row r="7229" spans="4:20" x14ac:dyDescent="0.3">
      <c r="D7229" s="33"/>
      <c r="E7229" s="33"/>
      <c r="F7229" s="33"/>
      <c r="G7229" s="33"/>
      <c r="H7229" s="33"/>
      <c r="I7229" s="33"/>
      <c r="J7229" s="33"/>
      <c r="K7229" s="33"/>
      <c r="L7229" s="33"/>
      <c r="M7229" s="33"/>
      <c r="N7229" s="33"/>
      <c r="O7229" s="33"/>
      <c r="P7229" s="33"/>
      <c r="Q7229" s="33"/>
      <c r="R7229" s="33"/>
      <c r="S7229" s="33"/>
      <c r="T7229" s="33"/>
    </row>
    <row r="7230" spans="4:20" x14ac:dyDescent="0.3">
      <c r="D7230" s="33"/>
      <c r="E7230" s="33"/>
      <c r="F7230" s="33"/>
      <c r="G7230" s="33"/>
      <c r="H7230" s="33"/>
      <c r="I7230" s="33"/>
      <c r="J7230" s="33"/>
      <c r="K7230" s="33"/>
      <c r="L7230" s="33"/>
      <c r="M7230" s="33"/>
      <c r="N7230" s="33"/>
      <c r="O7230" s="33"/>
      <c r="P7230" s="33"/>
      <c r="Q7230" s="33"/>
      <c r="R7230" s="33"/>
      <c r="S7230" s="33"/>
      <c r="T7230" s="33"/>
    </row>
    <row r="7231" spans="4:20" x14ac:dyDescent="0.3">
      <c r="D7231" s="33"/>
      <c r="E7231" s="33"/>
      <c r="F7231" s="33"/>
      <c r="G7231" s="33"/>
      <c r="H7231" s="33"/>
      <c r="I7231" s="33"/>
      <c r="J7231" s="33"/>
      <c r="K7231" s="33"/>
      <c r="L7231" s="33"/>
      <c r="M7231" s="33"/>
      <c r="N7231" s="33"/>
      <c r="O7231" s="33"/>
      <c r="P7231" s="33"/>
      <c r="Q7231" s="33"/>
      <c r="R7231" s="33"/>
      <c r="S7231" s="33"/>
      <c r="T7231" s="33"/>
    </row>
    <row r="7232" spans="4:20" x14ac:dyDescent="0.3">
      <c r="D7232" s="33"/>
      <c r="E7232" s="33"/>
      <c r="F7232" s="33"/>
      <c r="G7232" s="33"/>
      <c r="H7232" s="33"/>
      <c r="I7232" s="33"/>
      <c r="J7232" s="33"/>
      <c r="K7232" s="33"/>
      <c r="L7232" s="33"/>
      <c r="M7232" s="33"/>
      <c r="N7232" s="33"/>
      <c r="O7232" s="33"/>
      <c r="P7232" s="33"/>
      <c r="Q7232" s="33"/>
      <c r="R7232" s="33"/>
      <c r="S7232" s="33"/>
      <c r="T7232" s="33"/>
    </row>
    <row r="7233" spans="4:20" x14ac:dyDescent="0.3">
      <c r="D7233" s="33"/>
      <c r="E7233" s="33"/>
      <c r="F7233" s="33"/>
      <c r="G7233" s="33"/>
      <c r="H7233" s="33"/>
      <c r="I7233" s="33"/>
      <c r="J7233" s="33"/>
      <c r="K7233" s="33"/>
      <c r="L7233" s="33"/>
      <c r="M7233" s="33"/>
      <c r="N7233" s="33"/>
      <c r="O7233" s="33"/>
      <c r="P7233" s="33"/>
      <c r="Q7233" s="33"/>
      <c r="R7233" s="33"/>
      <c r="S7233" s="33"/>
      <c r="T7233" s="33"/>
    </row>
    <row r="7234" spans="4:20" x14ac:dyDescent="0.3">
      <c r="D7234" s="33"/>
      <c r="E7234" s="33"/>
      <c r="F7234" s="33"/>
      <c r="G7234" s="33"/>
      <c r="H7234" s="33"/>
      <c r="I7234" s="33"/>
      <c r="J7234" s="33"/>
      <c r="K7234" s="33"/>
      <c r="L7234" s="33"/>
      <c r="M7234" s="33"/>
      <c r="N7234" s="33"/>
      <c r="O7234" s="33"/>
      <c r="P7234" s="33"/>
      <c r="Q7234" s="33"/>
      <c r="R7234" s="33"/>
      <c r="S7234" s="33"/>
      <c r="T7234" s="33"/>
    </row>
    <row r="7235" spans="4:20" x14ac:dyDescent="0.3">
      <c r="D7235" s="33"/>
      <c r="E7235" s="33"/>
      <c r="F7235" s="33"/>
      <c r="G7235" s="33"/>
      <c r="H7235" s="33"/>
      <c r="I7235" s="33"/>
      <c r="J7235" s="33"/>
      <c r="K7235" s="33"/>
      <c r="L7235" s="33"/>
      <c r="M7235" s="33"/>
      <c r="N7235" s="33"/>
      <c r="O7235" s="33"/>
      <c r="P7235" s="33"/>
      <c r="Q7235" s="33"/>
      <c r="R7235" s="33"/>
      <c r="S7235" s="33"/>
      <c r="T7235" s="33"/>
    </row>
    <row r="7236" spans="4:20" x14ac:dyDescent="0.3">
      <c r="D7236" s="33"/>
      <c r="E7236" s="33"/>
      <c r="F7236" s="33"/>
      <c r="G7236" s="33"/>
      <c r="H7236" s="33"/>
      <c r="I7236" s="33"/>
      <c r="J7236" s="33"/>
      <c r="K7236" s="33"/>
      <c r="L7236" s="33"/>
      <c r="M7236" s="33"/>
      <c r="N7236" s="33"/>
      <c r="O7236" s="33"/>
      <c r="P7236" s="33"/>
      <c r="Q7236" s="33"/>
      <c r="R7236" s="33"/>
      <c r="S7236" s="33"/>
      <c r="T7236" s="33"/>
    </row>
    <row r="7237" spans="4:20" x14ac:dyDescent="0.3">
      <c r="D7237" s="33"/>
      <c r="E7237" s="33"/>
      <c r="F7237" s="33"/>
      <c r="G7237" s="33"/>
      <c r="H7237" s="33"/>
      <c r="I7237" s="33"/>
      <c r="J7237" s="33"/>
      <c r="K7237" s="33"/>
      <c r="L7237" s="33"/>
      <c r="M7237" s="33"/>
      <c r="N7237" s="33"/>
      <c r="O7237" s="33"/>
      <c r="P7237" s="33"/>
      <c r="Q7237" s="33"/>
      <c r="R7237" s="33"/>
      <c r="S7237" s="33"/>
      <c r="T7237" s="33"/>
    </row>
    <row r="7238" spans="4:20" x14ac:dyDescent="0.3">
      <c r="D7238" s="33"/>
      <c r="E7238" s="33"/>
      <c r="F7238" s="33"/>
      <c r="G7238" s="33"/>
      <c r="H7238" s="33"/>
      <c r="I7238" s="33"/>
      <c r="J7238" s="33"/>
      <c r="K7238" s="33"/>
      <c r="L7238" s="33"/>
      <c r="M7238" s="33"/>
      <c r="N7238" s="33"/>
      <c r="O7238" s="33"/>
      <c r="P7238" s="33"/>
      <c r="Q7238" s="33"/>
      <c r="R7238" s="33"/>
      <c r="S7238" s="33"/>
      <c r="T7238" s="33"/>
    </row>
    <row r="7239" spans="4:20" x14ac:dyDescent="0.3">
      <c r="D7239" s="33"/>
      <c r="E7239" s="33"/>
      <c r="F7239" s="33"/>
      <c r="G7239" s="33"/>
      <c r="H7239" s="33"/>
      <c r="I7239" s="33"/>
      <c r="J7239" s="33"/>
      <c r="K7239" s="33"/>
      <c r="L7239" s="33"/>
      <c r="M7239" s="33"/>
      <c r="N7239" s="33"/>
      <c r="O7239" s="33"/>
      <c r="P7239" s="33"/>
      <c r="Q7239" s="33"/>
      <c r="R7239" s="33"/>
      <c r="S7239" s="33"/>
      <c r="T7239" s="33"/>
    </row>
    <row r="7240" spans="4:20" x14ac:dyDescent="0.3">
      <c r="D7240" s="33"/>
      <c r="E7240" s="33"/>
      <c r="F7240" s="33"/>
      <c r="G7240" s="33"/>
      <c r="H7240" s="33"/>
      <c r="I7240" s="33"/>
      <c r="J7240" s="33"/>
      <c r="K7240" s="33"/>
      <c r="L7240" s="33"/>
      <c r="M7240" s="33"/>
      <c r="N7240" s="33"/>
      <c r="O7240" s="33"/>
      <c r="P7240" s="33"/>
      <c r="Q7240" s="33"/>
      <c r="R7240" s="33"/>
      <c r="S7240" s="33"/>
      <c r="T7240" s="33"/>
    </row>
    <row r="7241" spans="4:20" x14ac:dyDescent="0.3">
      <c r="D7241" s="33"/>
      <c r="E7241" s="33"/>
      <c r="F7241" s="33"/>
      <c r="G7241" s="33"/>
      <c r="H7241" s="33"/>
      <c r="I7241" s="33"/>
      <c r="J7241" s="33"/>
      <c r="K7241" s="33"/>
      <c r="L7241" s="33"/>
      <c r="M7241" s="33"/>
      <c r="N7241" s="33"/>
      <c r="O7241" s="33"/>
      <c r="P7241" s="33"/>
      <c r="Q7241" s="33"/>
      <c r="R7241" s="33"/>
      <c r="S7241" s="33"/>
      <c r="T7241" s="33"/>
    </row>
    <row r="7242" spans="4:20" x14ac:dyDescent="0.3">
      <c r="D7242" s="33"/>
      <c r="E7242" s="33"/>
      <c r="F7242" s="33"/>
      <c r="G7242" s="33"/>
      <c r="H7242" s="33"/>
      <c r="I7242" s="33"/>
      <c r="J7242" s="33"/>
      <c r="K7242" s="33"/>
      <c r="L7242" s="33"/>
      <c r="M7242" s="33"/>
      <c r="N7242" s="33"/>
      <c r="O7242" s="33"/>
      <c r="P7242" s="33"/>
      <c r="Q7242" s="33"/>
      <c r="R7242" s="33"/>
      <c r="S7242" s="33"/>
      <c r="T7242" s="33"/>
    </row>
    <row r="7243" spans="4:20" x14ac:dyDescent="0.3">
      <c r="D7243" s="33"/>
      <c r="E7243" s="33"/>
      <c r="F7243" s="33"/>
      <c r="G7243" s="33"/>
      <c r="H7243" s="33"/>
      <c r="I7243" s="33"/>
      <c r="J7243" s="33"/>
      <c r="K7243" s="33"/>
      <c r="L7243" s="33"/>
      <c r="M7243" s="33"/>
      <c r="N7243" s="33"/>
      <c r="O7243" s="33"/>
      <c r="P7243" s="33"/>
      <c r="Q7243" s="33"/>
      <c r="R7243" s="33"/>
      <c r="S7243" s="33"/>
      <c r="T7243" s="33"/>
    </row>
    <row r="7244" spans="4:20" x14ac:dyDescent="0.3">
      <c r="D7244" s="33"/>
      <c r="E7244" s="33"/>
      <c r="F7244" s="33"/>
      <c r="G7244" s="33"/>
      <c r="H7244" s="33"/>
      <c r="I7244" s="33"/>
      <c r="J7244" s="33"/>
      <c r="K7244" s="33"/>
      <c r="L7244" s="33"/>
      <c r="M7244" s="33"/>
      <c r="N7244" s="33"/>
      <c r="O7244" s="33"/>
      <c r="P7244" s="33"/>
      <c r="Q7244" s="33"/>
      <c r="R7244" s="33"/>
      <c r="S7244" s="33"/>
      <c r="T7244" s="33"/>
    </row>
    <row r="7245" spans="4:20" x14ac:dyDescent="0.3">
      <c r="D7245" s="33"/>
      <c r="E7245" s="33"/>
      <c r="F7245" s="33"/>
      <c r="G7245" s="33"/>
      <c r="H7245" s="33"/>
      <c r="I7245" s="33"/>
      <c r="J7245" s="33"/>
      <c r="K7245" s="33"/>
      <c r="L7245" s="33"/>
      <c r="M7245" s="33"/>
      <c r="N7245" s="33"/>
      <c r="O7245" s="33"/>
      <c r="P7245" s="33"/>
      <c r="Q7245" s="33"/>
      <c r="R7245" s="33"/>
      <c r="S7245" s="33"/>
      <c r="T7245" s="33"/>
    </row>
    <row r="7246" spans="4:20" x14ac:dyDescent="0.3">
      <c r="D7246" s="33"/>
      <c r="E7246" s="33"/>
      <c r="F7246" s="33"/>
      <c r="G7246" s="33"/>
      <c r="H7246" s="33"/>
      <c r="I7246" s="33"/>
      <c r="J7246" s="33"/>
      <c r="K7246" s="33"/>
      <c r="L7246" s="33"/>
      <c r="M7246" s="33"/>
      <c r="N7246" s="33"/>
      <c r="O7246" s="33"/>
      <c r="P7246" s="33"/>
      <c r="Q7246" s="33"/>
      <c r="R7246" s="33"/>
      <c r="S7246" s="33"/>
      <c r="T7246" s="33"/>
    </row>
    <row r="7247" spans="4:20" x14ac:dyDescent="0.3">
      <c r="D7247" s="33"/>
      <c r="E7247" s="33"/>
      <c r="F7247" s="33"/>
      <c r="G7247" s="33"/>
      <c r="H7247" s="33"/>
      <c r="I7247" s="33"/>
      <c r="J7247" s="33"/>
      <c r="K7247" s="33"/>
      <c r="L7247" s="33"/>
      <c r="M7247" s="33"/>
      <c r="N7247" s="33"/>
      <c r="O7247" s="33"/>
      <c r="P7247" s="33"/>
      <c r="Q7247" s="33"/>
      <c r="R7247" s="33"/>
      <c r="S7247" s="33"/>
      <c r="T7247" s="33"/>
    </row>
    <row r="7248" spans="4:20" x14ac:dyDescent="0.3">
      <c r="D7248" s="33"/>
      <c r="E7248" s="33"/>
      <c r="F7248" s="33"/>
      <c r="G7248" s="33"/>
      <c r="H7248" s="33"/>
      <c r="I7248" s="33"/>
      <c r="J7248" s="33"/>
      <c r="K7248" s="33"/>
      <c r="L7248" s="33"/>
      <c r="M7248" s="33"/>
      <c r="N7248" s="33"/>
      <c r="O7248" s="33"/>
      <c r="P7248" s="33"/>
      <c r="Q7248" s="33"/>
      <c r="R7248" s="33"/>
      <c r="S7248" s="33"/>
      <c r="T7248" s="33"/>
    </row>
    <row r="7249" spans="4:20" x14ac:dyDescent="0.3">
      <c r="D7249" s="33"/>
      <c r="E7249" s="33"/>
      <c r="F7249" s="33"/>
      <c r="G7249" s="33"/>
      <c r="H7249" s="33"/>
      <c r="I7249" s="33"/>
      <c r="J7249" s="33"/>
      <c r="K7249" s="33"/>
      <c r="L7249" s="33"/>
      <c r="M7249" s="33"/>
      <c r="N7249" s="33"/>
      <c r="O7249" s="33"/>
      <c r="P7249" s="33"/>
      <c r="Q7249" s="33"/>
      <c r="R7249" s="33"/>
      <c r="S7249" s="33"/>
      <c r="T7249" s="33"/>
    </row>
    <row r="7250" spans="4:20" x14ac:dyDescent="0.3">
      <c r="D7250" s="33"/>
      <c r="E7250" s="33"/>
      <c r="F7250" s="33"/>
      <c r="G7250" s="33"/>
      <c r="H7250" s="33"/>
      <c r="I7250" s="33"/>
      <c r="J7250" s="33"/>
      <c r="K7250" s="33"/>
      <c r="L7250" s="33"/>
      <c r="M7250" s="33"/>
      <c r="N7250" s="33"/>
      <c r="O7250" s="33"/>
      <c r="P7250" s="33"/>
      <c r="Q7250" s="33"/>
      <c r="R7250" s="33"/>
      <c r="S7250" s="33"/>
      <c r="T7250" s="33"/>
    </row>
    <row r="7251" spans="4:20" x14ac:dyDescent="0.3">
      <c r="D7251" s="33"/>
      <c r="E7251" s="33"/>
      <c r="F7251" s="33"/>
      <c r="G7251" s="33"/>
      <c r="H7251" s="33"/>
      <c r="I7251" s="33"/>
      <c r="J7251" s="33"/>
      <c r="K7251" s="33"/>
      <c r="L7251" s="33"/>
      <c r="M7251" s="33"/>
      <c r="N7251" s="33"/>
      <c r="O7251" s="33"/>
      <c r="P7251" s="33"/>
      <c r="Q7251" s="33"/>
      <c r="R7251" s="33"/>
      <c r="S7251" s="33"/>
      <c r="T7251" s="33"/>
    </row>
    <row r="7252" spans="4:20" x14ac:dyDescent="0.3">
      <c r="D7252" s="33"/>
      <c r="E7252" s="33"/>
      <c r="F7252" s="33"/>
      <c r="G7252" s="33"/>
      <c r="H7252" s="33"/>
      <c r="I7252" s="33"/>
      <c r="J7252" s="33"/>
      <c r="K7252" s="33"/>
      <c r="L7252" s="33"/>
      <c r="M7252" s="33"/>
      <c r="N7252" s="33"/>
      <c r="O7252" s="33"/>
      <c r="P7252" s="33"/>
      <c r="Q7252" s="33"/>
      <c r="R7252" s="33"/>
      <c r="S7252" s="33"/>
      <c r="T7252" s="33"/>
    </row>
    <row r="7253" spans="4:20" x14ac:dyDescent="0.3">
      <c r="D7253" s="33"/>
      <c r="E7253" s="33"/>
      <c r="F7253" s="33"/>
      <c r="G7253" s="33"/>
      <c r="H7253" s="33"/>
      <c r="I7253" s="33"/>
      <c r="J7253" s="33"/>
      <c r="K7253" s="33"/>
      <c r="L7253" s="33"/>
      <c r="M7253" s="33"/>
      <c r="N7253" s="33"/>
      <c r="O7253" s="33"/>
      <c r="P7253" s="33"/>
      <c r="Q7253" s="33"/>
      <c r="R7253" s="33"/>
      <c r="S7253" s="33"/>
      <c r="T7253" s="33"/>
    </row>
    <row r="7254" spans="4:20" x14ac:dyDescent="0.3">
      <c r="D7254" s="33"/>
      <c r="E7254" s="33"/>
      <c r="F7254" s="33"/>
      <c r="G7254" s="33"/>
      <c r="H7254" s="33"/>
      <c r="I7254" s="33"/>
      <c r="J7254" s="33"/>
      <c r="K7254" s="33"/>
      <c r="L7254" s="33"/>
      <c r="M7254" s="33"/>
      <c r="N7254" s="33"/>
      <c r="O7254" s="33"/>
      <c r="P7254" s="33"/>
      <c r="Q7254" s="33"/>
      <c r="R7254" s="33"/>
      <c r="S7254" s="33"/>
      <c r="T7254" s="33"/>
    </row>
    <row r="7255" spans="4:20" x14ac:dyDescent="0.3">
      <c r="D7255" s="33"/>
      <c r="E7255" s="33"/>
      <c r="F7255" s="33"/>
      <c r="G7255" s="33"/>
      <c r="H7255" s="33"/>
      <c r="I7255" s="33"/>
      <c r="J7255" s="33"/>
      <c r="K7255" s="33"/>
      <c r="L7255" s="33"/>
      <c r="M7255" s="33"/>
      <c r="N7255" s="33"/>
      <c r="O7255" s="33"/>
      <c r="P7255" s="33"/>
      <c r="Q7255" s="33"/>
      <c r="R7255" s="33"/>
      <c r="S7255" s="33"/>
      <c r="T7255" s="33"/>
    </row>
    <row r="7256" spans="4:20" x14ac:dyDescent="0.3">
      <c r="D7256" s="33"/>
      <c r="E7256" s="33"/>
      <c r="F7256" s="33"/>
      <c r="G7256" s="33"/>
      <c r="H7256" s="33"/>
      <c r="I7256" s="33"/>
      <c r="J7256" s="33"/>
      <c r="K7256" s="33"/>
      <c r="L7256" s="33"/>
      <c r="M7256" s="33"/>
      <c r="N7256" s="33"/>
      <c r="O7256" s="33"/>
      <c r="P7256" s="33"/>
      <c r="Q7256" s="33"/>
      <c r="R7256" s="33"/>
      <c r="S7256" s="33"/>
      <c r="T7256" s="33"/>
    </row>
    <row r="7257" spans="4:20" x14ac:dyDescent="0.3">
      <c r="D7257" s="33"/>
      <c r="E7257" s="33"/>
      <c r="F7257" s="33"/>
      <c r="G7257" s="33"/>
      <c r="H7257" s="33"/>
      <c r="I7257" s="33"/>
      <c r="J7257" s="33"/>
      <c r="K7257" s="33"/>
      <c r="L7257" s="33"/>
      <c r="M7257" s="33"/>
      <c r="N7257" s="33"/>
      <c r="O7257" s="33"/>
      <c r="P7257" s="33"/>
      <c r="Q7257" s="33"/>
      <c r="R7257" s="33"/>
      <c r="S7257" s="33"/>
      <c r="T7257" s="33"/>
    </row>
    <row r="7258" spans="4:20" x14ac:dyDescent="0.3">
      <c r="D7258" s="33"/>
      <c r="E7258" s="33"/>
      <c r="F7258" s="33"/>
      <c r="G7258" s="33"/>
      <c r="H7258" s="33"/>
      <c r="I7258" s="33"/>
      <c r="J7258" s="33"/>
      <c r="K7258" s="33"/>
      <c r="L7258" s="33"/>
      <c r="M7258" s="33"/>
      <c r="N7258" s="33"/>
      <c r="O7258" s="33"/>
      <c r="P7258" s="33"/>
      <c r="Q7258" s="33"/>
      <c r="R7258" s="33"/>
      <c r="S7258" s="33"/>
      <c r="T7258" s="33"/>
    </row>
    <row r="7259" spans="4:20" x14ac:dyDescent="0.3">
      <c r="D7259" s="33"/>
      <c r="E7259" s="33"/>
      <c r="F7259" s="33"/>
      <c r="G7259" s="33"/>
      <c r="H7259" s="33"/>
      <c r="I7259" s="33"/>
      <c r="J7259" s="33"/>
      <c r="K7259" s="33"/>
      <c r="L7259" s="33"/>
      <c r="M7259" s="33"/>
      <c r="N7259" s="33"/>
      <c r="O7259" s="33"/>
      <c r="P7259" s="33"/>
      <c r="Q7259" s="33"/>
      <c r="R7259" s="33"/>
      <c r="S7259" s="33"/>
      <c r="T7259" s="33"/>
    </row>
    <row r="7260" spans="4:20" x14ac:dyDescent="0.3">
      <c r="D7260" s="33"/>
      <c r="E7260" s="33"/>
      <c r="F7260" s="33"/>
      <c r="G7260" s="33"/>
      <c r="H7260" s="33"/>
      <c r="I7260" s="33"/>
      <c r="J7260" s="33"/>
      <c r="K7260" s="33"/>
      <c r="L7260" s="33"/>
      <c r="M7260" s="33"/>
      <c r="N7260" s="33"/>
      <c r="O7260" s="33"/>
      <c r="P7260" s="33"/>
      <c r="Q7260" s="33"/>
      <c r="R7260" s="33"/>
      <c r="S7260" s="33"/>
      <c r="T7260" s="33"/>
    </row>
    <row r="7261" spans="4:20" x14ac:dyDescent="0.3">
      <c r="D7261" s="33"/>
      <c r="E7261" s="33"/>
      <c r="F7261" s="33"/>
      <c r="G7261" s="33"/>
      <c r="H7261" s="33"/>
      <c r="I7261" s="33"/>
      <c r="J7261" s="33"/>
      <c r="K7261" s="33"/>
      <c r="L7261" s="33"/>
      <c r="M7261" s="33"/>
      <c r="N7261" s="33"/>
      <c r="O7261" s="33"/>
      <c r="P7261" s="33"/>
      <c r="Q7261" s="33"/>
      <c r="R7261" s="33"/>
      <c r="S7261" s="33"/>
      <c r="T7261" s="33"/>
    </row>
    <row r="7262" spans="4:20" x14ac:dyDescent="0.3">
      <c r="D7262" s="33"/>
      <c r="E7262" s="33"/>
      <c r="F7262" s="33"/>
      <c r="G7262" s="33"/>
      <c r="H7262" s="33"/>
      <c r="I7262" s="33"/>
      <c r="J7262" s="33"/>
      <c r="K7262" s="33"/>
      <c r="L7262" s="33"/>
      <c r="M7262" s="33"/>
      <c r="N7262" s="33"/>
      <c r="O7262" s="33"/>
      <c r="P7262" s="33"/>
      <c r="Q7262" s="33"/>
      <c r="R7262" s="33"/>
      <c r="S7262" s="33"/>
      <c r="T7262" s="33"/>
    </row>
    <row r="7263" spans="4:20" x14ac:dyDescent="0.3">
      <c r="D7263" s="33"/>
      <c r="E7263" s="33"/>
      <c r="F7263" s="33"/>
      <c r="G7263" s="33"/>
      <c r="H7263" s="33"/>
      <c r="I7263" s="33"/>
      <c r="J7263" s="33"/>
      <c r="K7263" s="33"/>
      <c r="L7263" s="33"/>
      <c r="M7263" s="33"/>
      <c r="N7263" s="33"/>
      <c r="O7263" s="33"/>
      <c r="P7263" s="33"/>
      <c r="Q7263" s="33"/>
      <c r="R7263" s="33"/>
      <c r="S7263" s="33"/>
      <c r="T7263" s="33"/>
    </row>
    <row r="7264" spans="4:20" x14ac:dyDescent="0.3">
      <c r="D7264" s="33"/>
      <c r="E7264" s="33"/>
      <c r="F7264" s="33"/>
      <c r="G7264" s="33"/>
      <c r="H7264" s="33"/>
      <c r="I7264" s="33"/>
      <c r="J7264" s="33"/>
      <c r="K7264" s="33"/>
      <c r="L7264" s="33"/>
      <c r="M7264" s="33"/>
      <c r="N7264" s="33"/>
      <c r="O7264" s="33"/>
      <c r="P7264" s="33"/>
      <c r="Q7264" s="33"/>
      <c r="R7264" s="33"/>
      <c r="S7264" s="33"/>
      <c r="T7264" s="33"/>
    </row>
    <row r="7265" spans="4:20" x14ac:dyDescent="0.3">
      <c r="D7265" s="33"/>
      <c r="E7265" s="33"/>
      <c r="F7265" s="33"/>
      <c r="G7265" s="33"/>
      <c r="H7265" s="33"/>
      <c r="I7265" s="33"/>
      <c r="J7265" s="33"/>
      <c r="K7265" s="33"/>
      <c r="L7265" s="33"/>
      <c r="M7265" s="33"/>
      <c r="N7265" s="33"/>
      <c r="O7265" s="33"/>
      <c r="P7265" s="33"/>
      <c r="Q7265" s="33"/>
      <c r="R7265" s="33"/>
      <c r="S7265" s="33"/>
      <c r="T7265" s="33"/>
    </row>
    <row r="7266" spans="4:20" x14ac:dyDescent="0.3">
      <c r="D7266" s="33"/>
      <c r="E7266" s="33"/>
      <c r="F7266" s="33"/>
      <c r="G7266" s="33"/>
      <c r="H7266" s="33"/>
      <c r="I7266" s="33"/>
      <c r="J7266" s="33"/>
      <c r="K7266" s="33"/>
      <c r="L7266" s="33"/>
      <c r="M7266" s="33"/>
      <c r="N7266" s="33"/>
      <c r="O7266" s="33"/>
      <c r="P7266" s="33"/>
      <c r="Q7266" s="33"/>
      <c r="R7266" s="33"/>
      <c r="S7266" s="33"/>
      <c r="T7266" s="33"/>
    </row>
    <row r="7267" spans="4:20" x14ac:dyDescent="0.3">
      <c r="D7267" s="33"/>
      <c r="E7267" s="33"/>
      <c r="F7267" s="33"/>
      <c r="G7267" s="33"/>
      <c r="H7267" s="33"/>
      <c r="I7267" s="33"/>
      <c r="J7267" s="33"/>
      <c r="K7267" s="33"/>
      <c r="L7267" s="33"/>
      <c r="M7267" s="33"/>
      <c r="N7267" s="33"/>
      <c r="O7267" s="33"/>
      <c r="P7267" s="33"/>
      <c r="Q7267" s="33"/>
      <c r="R7267" s="33"/>
      <c r="S7267" s="33"/>
      <c r="T7267" s="33"/>
    </row>
    <row r="7268" spans="4:20" x14ac:dyDescent="0.3">
      <c r="D7268" s="33"/>
      <c r="E7268" s="33"/>
      <c r="F7268" s="33"/>
      <c r="G7268" s="33"/>
      <c r="H7268" s="33"/>
      <c r="I7268" s="33"/>
      <c r="J7268" s="33"/>
      <c r="K7268" s="33"/>
      <c r="L7268" s="33"/>
      <c r="M7268" s="33"/>
      <c r="N7268" s="33"/>
      <c r="O7268" s="33"/>
      <c r="P7268" s="33"/>
      <c r="Q7268" s="33"/>
      <c r="R7268" s="33"/>
      <c r="S7268" s="33"/>
      <c r="T7268" s="33"/>
    </row>
    <row r="7269" spans="4:20" x14ac:dyDescent="0.3">
      <c r="D7269" s="33"/>
      <c r="E7269" s="33"/>
      <c r="F7269" s="33"/>
      <c r="G7269" s="33"/>
      <c r="H7269" s="33"/>
      <c r="I7269" s="33"/>
      <c r="J7269" s="33"/>
      <c r="K7269" s="33"/>
      <c r="L7269" s="33"/>
      <c r="M7269" s="33"/>
      <c r="N7269" s="33"/>
      <c r="O7269" s="33"/>
      <c r="P7269" s="33"/>
      <c r="Q7269" s="33"/>
      <c r="R7269" s="33"/>
      <c r="S7269" s="33"/>
      <c r="T7269" s="33"/>
    </row>
    <row r="7270" spans="4:20" x14ac:dyDescent="0.3">
      <c r="D7270" s="33"/>
      <c r="E7270" s="33"/>
      <c r="F7270" s="33"/>
      <c r="G7270" s="33"/>
      <c r="H7270" s="33"/>
      <c r="I7270" s="33"/>
      <c r="J7270" s="33"/>
      <c r="K7270" s="33"/>
      <c r="L7270" s="33"/>
      <c r="M7270" s="33"/>
      <c r="N7270" s="33"/>
      <c r="O7270" s="33"/>
      <c r="P7270" s="33"/>
      <c r="Q7270" s="33"/>
      <c r="R7270" s="33"/>
      <c r="S7270" s="33"/>
      <c r="T7270" s="33"/>
    </row>
    <row r="7271" spans="4:20" x14ac:dyDescent="0.3">
      <c r="D7271" s="33"/>
      <c r="E7271" s="33"/>
      <c r="F7271" s="33"/>
      <c r="G7271" s="33"/>
      <c r="H7271" s="33"/>
      <c r="I7271" s="33"/>
      <c r="J7271" s="33"/>
      <c r="K7271" s="33"/>
      <c r="L7271" s="33"/>
      <c r="M7271" s="33"/>
      <c r="N7271" s="33"/>
      <c r="O7271" s="33"/>
      <c r="P7271" s="33"/>
      <c r="Q7271" s="33"/>
      <c r="R7271" s="33"/>
      <c r="S7271" s="33"/>
      <c r="T7271" s="33"/>
    </row>
    <row r="7272" spans="4:20" x14ac:dyDescent="0.3">
      <c r="D7272" s="33"/>
      <c r="E7272" s="33"/>
      <c r="F7272" s="33"/>
      <c r="G7272" s="33"/>
      <c r="H7272" s="33"/>
      <c r="I7272" s="33"/>
      <c r="J7272" s="33"/>
      <c r="K7272" s="33"/>
      <c r="L7272" s="33"/>
      <c r="M7272" s="33"/>
      <c r="N7272" s="33"/>
      <c r="O7272" s="33"/>
      <c r="P7272" s="33"/>
      <c r="Q7272" s="33"/>
      <c r="R7272" s="33"/>
      <c r="S7272" s="33"/>
      <c r="T7272" s="33"/>
    </row>
    <row r="7273" spans="4:20" x14ac:dyDescent="0.3">
      <c r="D7273" s="33"/>
      <c r="E7273" s="33"/>
      <c r="F7273" s="33"/>
      <c r="G7273" s="33"/>
      <c r="H7273" s="33"/>
      <c r="I7273" s="33"/>
      <c r="J7273" s="33"/>
      <c r="K7273" s="33"/>
      <c r="L7273" s="33"/>
      <c r="M7273" s="33"/>
      <c r="N7273" s="33"/>
      <c r="O7273" s="33"/>
      <c r="P7273" s="33"/>
      <c r="Q7273" s="33"/>
      <c r="R7273" s="33"/>
      <c r="S7273" s="33"/>
      <c r="T7273" s="33"/>
    </row>
    <row r="7274" spans="4:20" x14ac:dyDescent="0.3">
      <c r="D7274" s="33"/>
      <c r="E7274" s="33"/>
      <c r="F7274" s="33"/>
      <c r="G7274" s="33"/>
      <c r="H7274" s="33"/>
      <c r="I7274" s="33"/>
      <c r="J7274" s="33"/>
      <c r="K7274" s="33"/>
      <c r="L7274" s="33"/>
      <c r="M7274" s="33"/>
      <c r="N7274" s="33"/>
      <c r="O7274" s="33"/>
      <c r="P7274" s="33"/>
      <c r="Q7274" s="33"/>
      <c r="R7274" s="33"/>
      <c r="S7274" s="33"/>
      <c r="T7274" s="33"/>
    </row>
    <row r="7275" spans="4:20" x14ac:dyDescent="0.3">
      <c r="D7275" s="33"/>
      <c r="E7275" s="33"/>
      <c r="F7275" s="33"/>
      <c r="G7275" s="33"/>
      <c r="H7275" s="33"/>
      <c r="I7275" s="33"/>
      <c r="J7275" s="33"/>
      <c r="K7275" s="33"/>
      <c r="L7275" s="33"/>
      <c r="M7275" s="33"/>
      <c r="N7275" s="33"/>
      <c r="O7275" s="33"/>
      <c r="P7275" s="33"/>
      <c r="Q7275" s="33"/>
      <c r="R7275" s="33"/>
      <c r="S7275" s="33"/>
      <c r="T7275" s="33"/>
    </row>
    <row r="7276" spans="4:20" x14ac:dyDescent="0.3">
      <c r="D7276" s="33"/>
      <c r="E7276" s="33"/>
      <c r="F7276" s="33"/>
      <c r="G7276" s="33"/>
      <c r="H7276" s="33"/>
      <c r="I7276" s="33"/>
      <c r="J7276" s="33"/>
      <c r="K7276" s="33"/>
      <c r="L7276" s="33"/>
      <c r="M7276" s="33"/>
      <c r="N7276" s="33"/>
      <c r="O7276" s="33"/>
      <c r="P7276" s="33"/>
      <c r="Q7276" s="33"/>
      <c r="R7276" s="33"/>
      <c r="S7276" s="33"/>
      <c r="T7276" s="33"/>
    </row>
    <row r="7277" spans="4:20" x14ac:dyDescent="0.3">
      <c r="D7277" s="33"/>
      <c r="E7277" s="33"/>
      <c r="F7277" s="33"/>
      <c r="G7277" s="33"/>
      <c r="H7277" s="33"/>
      <c r="I7277" s="33"/>
      <c r="J7277" s="33"/>
      <c r="K7277" s="33"/>
      <c r="L7277" s="33"/>
      <c r="M7277" s="33"/>
      <c r="N7277" s="33"/>
      <c r="O7277" s="33"/>
      <c r="P7277" s="33"/>
      <c r="Q7277" s="33"/>
      <c r="R7277" s="33"/>
      <c r="S7277" s="33"/>
      <c r="T7277" s="33"/>
    </row>
    <row r="7278" spans="4:20" x14ac:dyDescent="0.3">
      <c r="D7278" s="33"/>
      <c r="E7278" s="33"/>
      <c r="F7278" s="33"/>
      <c r="G7278" s="33"/>
      <c r="H7278" s="33"/>
      <c r="I7278" s="33"/>
      <c r="J7278" s="33"/>
      <c r="K7278" s="33"/>
      <c r="L7278" s="33"/>
      <c r="M7278" s="33"/>
      <c r="N7278" s="33"/>
      <c r="O7278" s="33"/>
      <c r="P7278" s="33"/>
      <c r="Q7278" s="33"/>
      <c r="R7278" s="33"/>
      <c r="S7278" s="33"/>
      <c r="T7278" s="33"/>
    </row>
    <row r="7279" spans="4:20" x14ac:dyDescent="0.3">
      <c r="D7279" s="33"/>
      <c r="E7279" s="33"/>
      <c r="F7279" s="33"/>
      <c r="G7279" s="33"/>
      <c r="H7279" s="33"/>
      <c r="I7279" s="33"/>
      <c r="J7279" s="33"/>
      <c r="K7279" s="33"/>
      <c r="L7279" s="33"/>
      <c r="M7279" s="33"/>
      <c r="N7279" s="33"/>
      <c r="O7279" s="33"/>
      <c r="P7279" s="33"/>
      <c r="Q7279" s="33"/>
      <c r="R7279" s="33"/>
      <c r="S7279" s="33"/>
      <c r="T7279" s="33"/>
    </row>
    <row r="7280" spans="4:20" x14ac:dyDescent="0.3">
      <c r="D7280" s="33"/>
      <c r="E7280" s="33"/>
      <c r="F7280" s="33"/>
      <c r="G7280" s="33"/>
      <c r="H7280" s="33"/>
      <c r="I7280" s="33"/>
      <c r="J7280" s="33"/>
      <c r="K7280" s="33"/>
      <c r="L7280" s="33"/>
      <c r="M7280" s="33"/>
      <c r="N7280" s="33"/>
      <c r="O7280" s="33"/>
      <c r="P7280" s="33"/>
      <c r="Q7280" s="33"/>
      <c r="R7280" s="33"/>
      <c r="S7280" s="33"/>
      <c r="T7280" s="33"/>
    </row>
    <row r="7281" spans="4:20" x14ac:dyDescent="0.3">
      <c r="D7281" s="33"/>
      <c r="E7281" s="33"/>
      <c r="F7281" s="33"/>
      <c r="G7281" s="33"/>
      <c r="H7281" s="33"/>
      <c r="I7281" s="33"/>
      <c r="J7281" s="33"/>
      <c r="K7281" s="33"/>
      <c r="L7281" s="33"/>
      <c r="M7281" s="33"/>
      <c r="N7281" s="33"/>
      <c r="O7281" s="33"/>
      <c r="P7281" s="33"/>
      <c r="Q7281" s="33"/>
      <c r="R7281" s="33"/>
      <c r="S7281" s="33"/>
      <c r="T7281" s="33"/>
    </row>
    <row r="7282" spans="4:20" x14ac:dyDescent="0.3">
      <c r="D7282" s="33"/>
      <c r="E7282" s="33"/>
      <c r="F7282" s="33"/>
      <c r="G7282" s="33"/>
      <c r="H7282" s="33"/>
      <c r="I7282" s="33"/>
      <c r="J7282" s="33"/>
      <c r="K7282" s="33"/>
      <c r="L7282" s="33"/>
      <c r="M7282" s="33"/>
      <c r="N7282" s="33"/>
      <c r="O7282" s="33"/>
      <c r="P7282" s="33"/>
      <c r="Q7282" s="33"/>
      <c r="R7282" s="33"/>
      <c r="S7282" s="33"/>
      <c r="T7282" s="33"/>
    </row>
    <row r="7283" spans="4:20" x14ac:dyDescent="0.3">
      <c r="D7283" s="33"/>
      <c r="E7283" s="33"/>
      <c r="F7283" s="33"/>
      <c r="G7283" s="33"/>
      <c r="H7283" s="33"/>
      <c r="I7283" s="33"/>
      <c r="J7283" s="33"/>
      <c r="K7283" s="33"/>
      <c r="L7283" s="33"/>
      <c r="M7283" s="33"/>
      <c r="N7283" s="33"/>
      <c r="O7283" s="33"/>
      <c r="P7283" s="33"/>
      <c r="Q7283" s="33"/>
      <c r="R7283" s="33"/>
      <c r="S7283" s="33"/>
      <c r="T7283" s="33"/>
    </row>
    <row r="7284" spans="4:20" x14ac:dyDescent="0.3">
      <c r="D7284" s="33"/>
      <c r="E7284" s="33"/>
      <c r="F7284" s="33"/>
      <c r="G7284" s="33"/>
      <c r="H7284" s="33"/>
      <c r="I7284" s="33"/>
      <c r="J7284" s="33"/>
      <c r="K7284" s="33"/>
      <c r="L7284" s="33"/>
      <c r="M7284" s="33"/>
      <c r="N7284" s="33"/>
      <c r="O7284" s="33"/>
      <c r="P7284" s="33"/>
      <c r="Q7284" s="33"/>
      <c r="R7284" s="33"/>
      <c r="S7284" s="33"/>
      <c r="T7284" s="33"/>
    </row>
    <row r="7285" spans="4:20" x14ac:dyDescent="0.3">
      <c r="D7285" s="33"/>
      <c r="E7285" s="33"/>
      <c r="F7285" s="33"/>
      <c r="G7285" s="33"/>
      <c r="H7285" s="33"/>
      <c r="I7285" s="33"/>
      <c r="J7285" s="33"/>
      <c r="K7285" s="33"/>
      <c r="L7285" s="33"/>
      <c r="M7285" s="33"/>
      <c r="N7285" s="33"/>
      <c r="O7285" s="33"/>
      <c r="P7285" s="33"/>
      <c r="Q7285" s="33"/>
      <c r="R7285" s="33"/>
      <c r="S7285" s="33"/>
      <c r="T7285" s="33"/>
    </row>
    <row r="7286" spans="4:20" x14ac:dyDescent="0.3">
      <c r="D7286" s="33"/>
      <c r="E7286" s="33"/>
      <c r="F7286" s="33"/>
      <c r="G7286" s="33"/>
      <c r="H7286" s="33"/>
      <c r="I7286" s="33"/>
      <c r="J7286" s="33"/>
      <c r="K7286" s="33"/>
      <c r="L7286" s="33"/>
      <c r="M7286" s="33"/>
      <c r="N7286" s="33"/>
      <c r="O7286" s="33"/>
      <c r="P7286" s="33"/>
      <c r="Q7286" s="33"/>
      <c r="R7286" s="33"/>
      <c r="S7286" s="33"/>
      <c r="T7286" s="33"/>
    </row>
    <row r="7287" spans="4:20" x14ac:dyDescent="0.3">
      <c r="D7287" s="33"/>
      <c r="E7287" s="33"/>
      <c r="F7287" s="33"/>
      <c r="G7287" s="33"/>
      <c r="H7287" s="33"/>
      <c r="I7287" s="33"/>
      <c r="J7287" s="33"/>
      <c r="K7287" s="33"/>
      <c r="L7287" s="33"/>
      <c r="M7287" s="33"/>
      <c r="N7287" s="33"/>
      <c r="O7287" s="33"/>
      <c r="P7287" s="33"/>
      <c r="Q7287" s="33"/>
      <c r="R7287" s="33"/>
      <c r="S7287" s="33"/>
      <c r="T7287" s="33"/>
    </row>
    <row r="7288" spans="4:20" x14ac:dyDescent="0.3">
      <c r="D7288" s="33"/>
      <c r="E7288" s="33"/>
      <c r="F7288" s="33"/>
      <c r="G7288" s="33"/>
      <c r="H7288" s="33"/>
      <c r="I7288" s="33"/>
      <c r="J7288" s="33"/>
      <c r="K7288" s="33"/>
      <c r="L7288" s="33"/>
      <c r="M7288" s="33"/>
      <c r="N7288" s="33"/>
      <c r="O7288" s="33"/>
      <c r="P7288" s="33"/>
      <c r="Q7288" s="33"/>
      <c r="R7288" s="33"/>
      <c r="S7288" s="33"/>
      <c r="T7288" s="33"/>
    </row>
    <row r="7289" spans="4:20" x14ac:dyDescent="0.3">
      <c r="D7289" s="33"/>
      <c r="E7289" s="33"/>
      <c r="F7289" s="33"/>
      <c r="G7289" s="33"/>
      <c r="H7289" s="33"/>
      <c r="I7289" s="33"/>
      <c r="J7289" s="33"/>
      <c r="K7289" s="33"/>
      <c r="L7289" s="33"/>
      <c r="M7289" s="33"/>
      <c r="N7289" s="33"/>
      <c r="O7289" s="33"/>
      <c r="P7289" s="33"/>
      <c r="Q7289" s="33"/>
      <c r="R7289" s="33"/>
      <c r="S7289" s="33"/>
      <c r="T7289" s="33"/>
    </row>
    <row r="7290" spans="4:20" x14ac:dyDescent="0.3">
      <c r="D7290" s="33"/>
      <c r="E7290" s="33"/>
      <c r="F7290" s="33"/>
      <c r="G7290" s="33"/>
      <c r="H7290" s="33"/>
      <c r="I7290" s="33"/>
      <c r="J7290" s="33"/>
      <c r="K7290" s="33"/>
      <c r="L7290" s="33"/>
      <c r="M7290" s="33"/>
      <c r="N7290" s="33"/>
      <c r="O7290" s="33"/>
      <c r="P7290" s="33"/>
      <c r="Q7290" s="33"/>
      <c r="R7290" s="33"/>
      <c r="S7290" s="33"/>
      <c r="T7290" s="33"/>
    </row>
    <row r="7291" spans="4:20" x14ac:dyDescent="0.3">
      <c r="D7291" s="33"/>
      <c r="E7291" s="33"/>
      <c r="F7291" s="33"/>
      <c r="G7291" s="33"/>
      <c r="H7291" s="33"/>
      <c r="I7291" s="33"/>
      <c r="J7291" s="33"/>
      <c r="K7291" s="33"/>
      <c r="L7291" s="33"/>
      <c r="M7291" s="33"/>
      <c r="N7291" s="33"/>
      <c r="O7291" s="33"/>
      <c r="P7291" s="33"/>
      <c r="Q7291" s="33"/>
      <c r="R7291" s="33"/>
      <c r="S7291" s="33"/>
      <c r="T7291" s="33"/>
    </row>
    <row r="7292" spans="4:20" x14ac:dyDescent="0.3">
      <c r="D7292" s="33"/>
      <c r="E7292" s="33"/>
      <c r="F7292" s="33"/>
      <c r="G7292" s="33"/>
      <c r="H7292" s="33"/>
      <c r="I7292" s="33"/>
      <c r="J7292" s="33"/>
      <c r="K7292" s="33"/>
      <c r="L7292" s="33"/>
      <c r="M7292" s="33"/>
      <c r="N7292" s="33"/>
      <c r="O7292" s="33"/>
      <c r="P7292" s="33"/>
      <c r="Q7292" s="33"/>
      <c r="R7292" s="33"/>
      <c r="S7292" s="33"/>
      <c r="T7292" s="33"/>
    </row>
    <row r="7293" spans="4:20" x14ac:dyDescent="0.3">
      <c r="D7293" s="33"/>
      <c r="E7293" s="33"/>
      <c r="F7293" s="33"/>
      <c r="G7293" s="33"/>
      <c r="H7293" s="33"/>
      <c r="I7293" s="33"/>
      <c r="J7293" s="33"/>
      <c r="K7293" s="33"/>
      <c r="L7293" s="33"/>
      <c r="M7293" s="33"/>
      <c r="N7293" s="33"/>
      <c r="O7293" s="33"/>
      <c r="P7293" s="33"/>
      <c r="Q7293" s="33"/>
      <c r="R7293" s="33"/>
      <c r="S7293" s="33"/>
      <c r="T7293" s="33"/>
    </row>
    <row r="7294" spans="4:20" x14ac:dyDescent="0.3">
      <c r="D7294" s="33"/>
      <c r="E7294" s="33"/>
      <c r="F7294" s="33"/>
      <c r="G7294" s="33"/>
      <c r="H7294" s="33"/>
      <c r="I7294" s="33"/>
      <c r="J7294" s="33"/>
      <c r="K7294" s="33"/>
      <c r="L7294" s="33"/>
      <c r="M7294" s="33"/>
      <c r="N7294" s="33"/>
      <c r="O7294" s="33"/>
      <c r="P7294" s="33"/>
      <c r="Q7294" s="33"/>
      <c r="R7294" s="33"/>
      <c r="S7294" s="33"/>
      <c r="T7294" s="33"/>
    </row>
    <row r="7295" spans="4:20" x14ac:dyDescent="0.3">
      <c r="D7295" s="33"/>
      <c r="E7295" s="33"/>
      <c r="F7295" s="33"/>
      <c r="G7295" s="33"/>
      <c r="H7295" s="33"/>
      <c r="I7295" s="33"/>
      <c r="J7295" s="33"/>
      <c r="K7295" s="33"/>
      <c r="L7295" s="33"/>
      <c r="M7295" s="33"/>
      <c r="N7295" s="33"/>
      <c r="O7295" s="33"/>
      <c r="P7295" s="33"/>
      <c r="Q7295" s="33"/>
      <c r="R7295" s="33"/>
      <c r="S7295" s="33"/>
      <c r="T7295" s="33"/>
    </row>
    <row r="7296" spans="4:20" x14ac:dyDescent="0.3">
      <c r="D7296" s="33"/>
      <c r="E7296" s="33"/>
      <c r="F7296" s="33"/>
      <c r="G7296" s="33"/>
      <c r="H7296" s="33"/>
      <c r="I7296" s="33"/>
      <c r="J7296" s="33"/>
      <c r="K7296" s="33"/>
      <c r="L7296" s="33"/>
      <c r="M7296" s="33"/>
      <c r="N7296" s="33"/>
      <c r="O7296" s="33"/>
      <c r="P7296" s="33"/>
      <c r="Q7296" s="33"/>
      <c r="R7296" s="33"/>
      <c r="S7296" s="33"/>
      <c r="T7296" s="33"/>
    </row>
    <row r="7297" spans="4:20" x14ac:dyDescent="0.3">
      <c r="D7297" s="33"/>
      <c r="E7297" s="33"/>
      <c r="F7297" s="33"/>
      <c r="G7297" s="33"/>
      <c r="H7297" s="33"/>
      <c r="I7297" s="33"/>
      <c r="J7297" s="33"/>
      <c r="K7297" s="33"/>
      <c r="L7297" s="33"/>
      <c r="M7297" s="33"/>
      <c r="N7297" s="33"/>
      <c r="O7297" s="33"/>
      <c r="P7297" s="33"/>
      <c r="Q7297" s="33"/>
      <c r="R7297" s="33"/>
      <c r="S7297" s="33"/>
      <c r="T7297" s="33"/>
    </row>
    <row r="7298" spans="4:20" x14ac:dyDescent="0.3">
      <c r="D7298" s="33"/>
      <c r="E7298" s="33"/>
      <c r="F7298" s="33"/>
      <c r="G7298" s="33"/>
      <c r="H7298" s="33"/>
      <c r="I7298" s="33"/>
      <c r="J7298" s="33"/>
      <c r="K7298" s="33"/>
      <c r="L7298" s="33"/>
      <c r="M7298" s="33"/>
      <c r="N7298" s="33"/>
      <c r="O7298" s="33"/>
      <c r="P7298" s="33"/>
      <c r="Q7298" s="33"/>
      <c r="R7298" s="33"/>
      <c r="S7298" s="33"/>
      <c r="T7298" s="33"/>
    </row>
    <row r="7299" spans="4:20" x14ac:dyDescent="0.3">
      <c r="D7299" s="33"/>
      <c r="E7299" s="33"/>
      <c r="F7299" s="33"/>
      <c r="G7299" s="33"/>
      <c r="H7299" s="33"/>
      <c r="I7299" s="33"/>
      <c r="J7299" s="33"/>
      <c r="K7299" s="33"/>
      <c r="L7299" s="33"/>
      <c r="M7299" s="33"/>
      <c r="N7299" s="33"/>
      <c r="O7299" s="33"/>
      <c r="P7299" s="33"/>
      <c r="Q7299" s="33"/>
      <c r="R7299" s="33"/>
      <c r="S7299" s="33"/>
      <c r="T7299" s="33"/>
    </row>
    <row r="7300" spans="4:20" x14ac:dyDescent="0.3">
      <c r="D7300" s="33"/>
      <c r="E7300" s="33"/>
      <c r="F7300" s="33"/>
      <c r="G7300" s="33"/>
      <c r="H7300" s="33"/>
      <c r="I7300" s="33"/>
      <c r="J7300" s="33"/>
      <c r="K7300" s="33"/>
      <c r="L7300" s="33"/>
      <c r="M7300" s="33"/>
      <c r="N7300" s="33"/>
      <c r="O7300" s="33"/>
      <c r="P7300" s="33"/>
      <c r="Q7300" s="33"/>
      <c r="R7300" s="33"/>
      <c r="S7300" s="33"/>
      <c r="T7300" s="33"/>
    </row>
    <row r="7301" spans="4:20" x14ac:dyDescent="0.3">
      <c r="D7301" s="33"/>
      <c r="E7301" s="33"/>
      <c r="F7301" s="33"/>
      <c r="G7301" s="33"/>
      <c r="H7301" s="33"/>
      <c r="I7301" s="33"/>
      <c r="J7301" s="33"/>
      <c r="K7301" s="33"/>
      <c r="L7301" s="33"/>
      <c r="M7301" s="33"/>
      <c r="N7301" s="33"/>
      <c r="O7301" s="33"/>
      <c r="P7301" s="33"/>
      <c r="Q7301" s="33"/>
      <c r="R7301" s="33"/>
      <c r="S7301" s="33"/>
      <c r="T7301" s="33"/>
    </row>
    <row r="7302" spans="4:20" x14ac:dyDescent="0.3">
      <c r="D7302" s="33"/>
      <c r="E7302" s="33"/>
      <c r="F7302" s="33"/>
      <c r="G7302" s="33"/>
      <c r="H7302" s="33"/>
      <c r="I7302" s="33"/>
      <c r="J7302" s="33"/>
      <c r="K7302" s="33"/>
      <c r="L7302" s="33"/>
      <c r="M7302" s="33"/>
      <c r="N7302" s="33"/>
      <c r="O7302" s="33"/>
      <c r="P7302" s="33"/>
      <c r="Q7302" s="33"/>
      <c r="R7302" s="33"/>
      <c r="S7302" s="33"/>
      <c r="T7302" s="33"/>
    </row>
    <row r="7303" spans="4:20" x14ac:dyDescent="0.3">
      <c r="D7303" s="33"/>
      <c r="E7303" s="33"/>
      <c r="F7303" s="33"/>
      <c r="G7303" s="33"/>
      <c r="H7303" s="33"/>
      <c r="I7303" s="33"/>
      <c r="J7303" s="33"/>
      <c r="K7303" s="33"/>
      <c r="L7303" s="33"/>
      <c r="M7303" s="33"/>
      <c r="N7303" s="33"/>
      <c r="O7303" s="33"/>
      <c r="P7303" s="33"/>
      <c r="Q7303" s="33"/>
      <c r="R7303" s="33"/>
      <c r="S7303" s="33"/>
      <c r="T7303" s="33"/>
    </row>
    <row r="7304" spans="4:20" x14ac:dyDescent="0.3">
      <c r="D7304" s="33"/>
      <c r="E7304" s="33"/>
      <c r="F7304" s="33"/>
      <c r="G7304" s="33"/>
      <c r="H7304" s="33"/>
      <c r="I7304" s="33"/>
      <c r="J7304" s="33"/>
      <c r="K7304" s="33"/>
      <c r="L7304" s="33"/>
      <c r="M7304" s="33"/>
      <c r="N7304" s="33"/>
      <c r="O7304" s="33"/>
      <c r="P7304" s="33"/>
      <c r="Q7304" s="33"/>
      <c r="R7304" s="33"/>
      <c r="S7304" s="33"/>
      <c r="T7304" s="33"/>
    </row>
    <row r="7305" spans="4:20" x14ac:dyDescent="0.3">
      <c r="D7305" s="33"/>
      <c r="E7305" s="33"/>
      <c r="F7305" s="33"/>
      <c r="G7305" s="33"/>
      <c r="H7305" s="33"/>
      <c r="I7305" s="33"/>
      <c r="J7305" s="33"/>
      <c r="K7305" s="33"/>
      <c r="L7305" s="33"/>
      <c r="M7305" s="33"/>
      <c r="N7305" s="33"/>
      <c r="O7305" s="33"/>
      <c r="P7305" s="33"/>
      <c r="Q7305" s="33"/>
      <c r="R7305" s="33"/>
      <c r="S7305" s="33"/>
      <c r="T7305" s="33"/>
    </row>
    <row r="7306" spans="4:20" x14ac:dyDescent="0.3">
      <c r="D7306" s="33"/>
      <c r="E7306" s="33"/>
      <c r="F7306" s="33"/>
      <c r="G7306" s="33"/>
      <c r="H7306" s="33"/>
      <c r="I7306" s="33"/>
      <c r="J7306" s="33"/>
      <c r="K7306" s="33"/>
      <c r="L7306" s="33"/>
      <c r="M7306" s="33"/>
      <c r="N7306" s="33"/>
      <c r="O7306" s="33"/>
      <c r="P7306" s="33"/>
      <c r="Q7306" s="33"/>
      <c r="R7306" s="33"/>
      <c r="S7306" s="33"/>
      <c r="T7306" s="33"/>
    </row>
    <row r="7307" spans="4:20" x14ac:dyDescent="0.3">
      <c r="D7307" s="33"/>
      <c r="E7307" s="33"/>
      <c r="F7307" s="33"/>
      <c r="G7307" s="33"/>
      <c r="H7307" s="33"/>
      <c r="I7307" s="33"/>
      <c r="J7307" s="33"/>
      <c r="K7307" s="33"/>
      <c r="L7307" s="33"/>
      <c r="M7307" s="33"/>
      <c r="N7307" s="33"/>
      <c r="O7307" s="33"/>
      <c r="P7307" s="33"/>
      <c r="Q7307" s="33"/>
      <c r="R7307" s="33"/>
      <c r="S7307" s="33"/>
      <c r="T7307" s="33"/>
    </row>
    <row r="7308" spans="4:20" x14ac:dyDescent="0.3">
      <c r="D7308" s="33"/>
      <c r="E7308" s="33"/>
      <c r="F7308" s="33"/>
      <c r="G7308" s="33"/>
      <c r="H7308" s="33"/>
      <c r="I7308" s="33"/>
      <c r="J7308" s="33"/>
      <c r="K7308" s="33"/>
      <c r="L7308" s="33"/>
      <c r="M7308" s="33"/>
      <c r="N7308" s="33"/>
      <c r="O7308" s="33"/>
      <c r="P7308" s="33"/>
      <c r="Q7308" s="33"/>
      <c r="R7308" s="33"/>
      <c r="S7308" s="33"/>
      <c r="T7308" s="33"/>
    </row>
    <row r="7309" spans="4:20" x14ac:dyDescent="0.3">
      <c r="D7309" s="33"/>
      <c r="E7309" s="33"/>
      <c r="F7309" s="33"/>
      <c r="G7309" s="33"/>
      <c r="H7309" s="33"/>
      <c r="I7309" s="33"/>
      <c r="J7309" s="33"/>
      <c r="K7309" s="33"/>
      <c r="L7309" s="33"/>
      <c r="M7309" s="33"/>
      <c r="N7309" s="33"/>
      <c r="O7309" s="33"/>
      <c r="P7309" s="33"/>
      <c r="Q7309" s="33"/>
      <c r="R7309" s="33"/>
      <c r="S7309" s="33"/>
      <c r="T7309" s="33"/>
    </row>
    <row r="7310" spans="4:20" x14ac:dyDescent="0.3">
      <c r="D7310" s="33"/>
      <c r="E7310" s="33"/>
      <c r="F7310" s="33"/>
      <c r="G7310" s="33"/>
      <c r="H7310" s="33"/>
      <c r="I7310" s="33"/>
      <c r="J7310" s="33"/>
      <c r="K7310" s="33"/>
      <c r="L7310" s="33"/>
      <c r="M7310" s="33"/>
      <c r="N7310" s="33"/>
      <c r="O7310" s="33"/>
      <c r="P7310" s="33"/>
      <c r="Q7310" s="33"/>
      <c r="R7310" s="33"/>
      <c r="S7310" s="33"/>
      <c r="T7310" s="33"/>
    </row>
    <row r="7311" spans="4:20" x14ac:dyDescent="0.3">
      <c r="D7311" s="33"/>
      <c r="E7311" s="33"/>
      <c r="F7311" s="33"/>
      <c r="G7311" s="33"/>
      <c r="H7311" s="33"/>
      <c r="I7311" s="33"/>
      <c r="J7311" s="33"/>
      <c r="K7311" s="33"/>
      <c r="L7311" s="33"/>
      <c r="M7311" s="33"/>
      <c r="N7311" s="33"/>
      <c r="O7311" s="33"/>
      <c r="P7311" s="33"/>
      <c r="Q7311" s="33"/>
      <c r="R7311" s="33"/>
      <c r="S7311" s="33"/>
      <c r="T7311" s="33"/>
    </row>
    <row r="7312" spans="4:20" x14ac:dyDescent="0.3">
      <c r="D7312" s="33"/>
      <c r="E7312" s="33"/>
      <c r="F7312" s="33"/>
      <c r="G7312" s="33"/>
      <c r="H7312" s="33"/>
      <c r="I7312" s="33"/>
      <c r="J7312" s="33"/>
      <c r="K7312" s="33"/>
      <c r="L7312" s="33"/>
      <c r="M7312" s="33"/>
      <c r="N7312" s="33"/>
      <c r="O7312" s="33"/>
      <c r="P7312" s="33"/>
      <c r="Q7312" s="33"/>
      <c r="R7312" s="33"/>
      <c r="S7312" s="33"/>
      <c r="T7312" s="33"/>
    </row>
    <row r="7313" spans="4:20" x14ac:dyDescent="0.3">
      <c r="D7313" s="33"/>
      <c r="E7313" s="33"/>
      <c r="F7313" s="33"/>
      <c r="G7313" s="33"/>
      <c r="H7313" s="33"/>
      <c r="I7313" s="33"/>
      <c r="J7313" s="33"/>
      <c r="K7313" s="33"/>
      <c r="L7313" s="33"/>
      <c r="M7313" s="33"/>
      <c r="N7313" s="33"/>
      <c r="O7313" s="33"/>
      <c r="P7313" s="33"/>
      <c r="Q7313" s="33"/>
      <c r="R7313" s="33"/>
      <c r="S7313" s="33"/>
      <c r="T7313" s="33"/>
    </row>
    <row r="7314" spans="4:20" x14ac:dyDescent="0.3">
      <c r="D7314" s="33"/>
      <c r="E7314" s="33"/>
      <c r="F7314" s="33"/>
      <c r="G7314" s="33"/>
      <c r="H7314" s="33"/>
      <c r="I7314" s="33"/>
      <c r="J7314" s="33"/>
      <c r="K7314" s="33"/>
      <c r="L7314" s="33"/>
      <c r="M7314" s="33"/>
      <c r="N7314" s="33"/>
      <c r="O7314" s="33"/>
      <c r="P7314" s="33"/>
      <c r="Q7314" s="33"/>
      <c r="R7314" s="33"/>
      <c r="S7314" s="33"/>
      <c r="T7314" s="33"/>
    </row>
    <row r="7315" spans="4:20" x14ac:dyDescent="0.3">
      <c r="D7315" s="33"/>
      <c r="E7315" s="33"/>
      <c r="F7315" s="33"/>
      <c r="G7315" s="33"/>
      <c r="H7315" s="33"/>
      <c r="I7315" s="33"/>
      <c r="J7315" s="33"/>
      <c r="K7315" s="33"/>
      <c r="L7315" s="33"/>
      <c r="M7315" s="33"/>
      <c r="N7315" s="33"/>
      <c r="O7315" s="33"/>
      <c r="P7315" s="33"/>
      <c r="Q7315" s="33"/>
      <c r="R7315" s="33"/>
      <c r="S7315" s="33"/>
      <c r="T7315" s="33"/>
    </row>
    <row r="7316" spans="4:20" x14ac:dyDescent="0.3">
      <c r="D7316" s="33"/>
      <c r="E7316" s="33"/>
      <c r="F7316" s="33"/>
      <c r="G7316" s="33"/>
      <c r="H7316" s="33"/>
      <c r="I7316" s="33"/>
      <c r="J7316" s="33"/>
      <c r="K7316" s="33"/>
      <c r="L7316" s="33"/>
      <c r="M7316" s="33"/>
      <c r="N7316" s="33"/>
      <c r="O7316" s="33"/>
      <c r="P7316" s="33"/>
      <c r="Q7316" s="33"/>
      <c r="R7316" s="33"/>
      <c r="S7316" s="33"/>
      <c r="T7316" s="33"/>
    </row>
    <row r="7317" spans="4:20" x14ac:dyDescent="0.3">
      <c r="D7317" s="33"/>
      <c r="E7317" s="33"/>
      <c r="F7317" s="33"/>
      <c r="G7317" s="33"/>
      <c r="H7317" s="33"/>
      <c r="I7317" s="33"/>
      <c r="J7317" s="33"/>
      <c r="K7317" s="33"/>
      <c r="L7317" s="33"/>
      <c r="M7317" s="33"/>
      <c r="N7317" s="33"/>
      <c r="O7317" s="33"/>
      <c r="P7317" s="33"/>
      <c r="Q7317" s="33"/>
      <c r="R7317" s="33"/>
      <c r="S7317" s="33"/>
      <c r="T7317" s="33"/>
    </row>
    <row r="7318" spans="4:20" x14ac:dyDescent="0.3">
      <c r="D7318" s="33"/>
      <c r="E7318" s="33"/>
      <c r="F7318" s="33"/>
      <c r="G7318" s="33"/>
      <c r="H7318" s="33"/>
      <c r="I7318" s="33"/>
      <c r="J7318" s="33"/>
      <c r="K7318" s="33"/>
      <c r="L7318" s="33"/>
      <c r="M7318" s="33"/>
      <c r="N7318" s="33"/>
      <c r="O7318" s="33"/>
      <c r="P7318" s="33"/>
      <c r="Q7318" s="33"/>
      <c r="R7318" s="33"/>
      <c r="S7318" s="33"/>
      <c r="T7318" s="33"/>
    </row>
    <row r="7319" spans="4:20" x14ac:dyDescent="0.3">
      <c r="D7319" s="33"/>
      <c r="E7319" s="33"/>
      <c r="F7319" s="33"/>
      <c r="G7319" s="33"/>
      <c r="H7319" s="33"/>
      <c r="I7319" s="33"/>
      <c r="J7319" s="33"/>
      <c r="K7319" s="33"/>
      <c r="L7319" s="33"/>
      <c r="M7319" s="33"/>
      <c r="N7319" s="33"/>
      <c r="O7319" s="33"/>
      <c r="P7319" s="33"/>
      <c r="Q7319" s="33"/>
      <c r="R7319" s="33"/>
      <c r="S7319" s="33"/>
      <c r="T7319" s="33"/>
    </row>
    <row r="7320" spans="4:20" x14ac:dyDescent="0.3">
      <c r="D7320" s="33"/>
      <c r="E7320" s="33"/>
      <c r="F7320" s="33"/>
      <c r="G7320" s="33"/>
      <c r="H7320" s="33"/>
      <c r="I7320" s="33"/>
      <c r="J7320" s="33"/>
      <c r="K7320" s="33"/>
      <c r="L7320" s="33"/>
      <c r="M7320" s="33"/>
      <c r="N7320" s="33"/>
      <c r="O7320" s="33"/>
      <c r="P7320" s="33"/>
      <c r="Q7320" s="33"/>
      <c r="R7320" s="33"/>
      <c r="S7320" s="33"/>
      <c r="T7320" s="33"/>
    </row>
    <row r="7321" spans="4:20" x14ac:dyDescent="0.3">
      <c r="D7321" s="33"/>
      <c r="E7321" s="33"/>
      <c r="F7321" s="33"/>
      <c r="G7321" s="33"/>
      <c r="H7321" s="33"/>
      <c r="I7321" s="33"/>
      <c r="J7321" s="33"/>
      <c r="K7321" s="33"/>
      <c r="L7321" s="33"/>
      <c r="M7321" s="33"/>
      <c r="N7321" s="33"/>
      <c r="O7321" s="33"/>
      <c r="P7321" s="33"/>
      <c r="Q7321" s="33"/>
      <c r="R7321" s="33"/>
      <c r="S7321" s="33"/>
      <c r="T7321" s="33"/>
    </row>
    <row r="7322" spans="4:20" x14ac:dyDescent="0.3">
      <c r="D7322" s="33"/>
      <c r="E7322" s="33"/>
      <c r="F7322" s="33"/>
      <c r="G7322" s="33"/>
      <c r="H7322" s="33"/>
      <c r="I7322" s="33"/>
      <c r="J7322" s="33"/>
      <c r="K7322" s="33"/>
      <c r="L7322" s="33"/>
      <c r="M7322" s="33"/>
      <c r="N7322" s="33"/>
      <c r="O7322" s="33"/>
      <c r="P7322" s="33"/>
      <c r="Q7322" s="33"/>
      <c r="R7322" s="33"/>
      <c r="S7322" s="33"/>
      <c r="T7322" s="33"/>
    </row>
    <row r="7323" spans="4:20" x14ac:dyDescent="0.3">
      <c r="D7323" s="33"/>
      <c r="E7323" s="33"/>
      <c r="F7323" s="33"/>
      <c r="G7323" s="33"/>
      <c r="H7323" s="33"/>
      <c r="I7323" s="33"/>
      <c r="J7323" s="33"/>
      <c r="K7323" s="33"/>
      <c r="L7323" s="33"/>
      <c r="M7323" s="33"/>
      <c r="N7323" s="33"/>
      <c r="O7323" s="33"/>
      <c r="P7323" s="33"/>
      <c r="Q7323" s="33"/>
      <c r="R7323" s="33"/>
      <c r="S7323" s="33"/>
      <c r="T7323" s="33"/>
    </row>
    <row r="7324" spans="4:20" x14ac:dyDescent="0.3">
      <c r="D7324" s="33"/>
      <c r="E7324" s="33"/>
      <c r="F7324" s="33"/>
      <c r="G7324" s="33"/>
      <c r="H7324" s="33"/>
      <c r="I7324" s="33"/>
      <c r="J7324" s="33"/>
      <c r="K7324" s="33"/>
      <c r="L7324" s="33"/>
      <c r="M7324" s="33"/>
      <c r="N7324" s="33"/>
      <c r="O7324" s="33"/>
      <c r="P7324" s="33"/>
      <c r="Q7324" s="33"/>
      <c r="R7324" s="33"/>
      <c r="S7324" s="33"/>
      <c r="T7324" s="33"/>
    </row>
    <row r="7325" spans="4:20" x14ac:dyDescent="0.3">
      <c r="D7325" s="33"/>
      <c r="E7325" s="33"/>
      <c r="F7325" s="33"/>
      <c r="G7325" s="33"/>
      <c r="H7325" s="33"/>
      <c r="I7325" s="33"/>
      <c r="J7325" s="33"/>
      <c r="K7325" s="33"/>
      <c r="L7325" s="33"/>
      <c r="M7325" s="33"/>
      <c r="N7325" s="33"/>
      <c r="O7325" s="33"/>
      <c r="P7325" s="33"/>
      <c r="Q7325" s="33"/>
      <c r="R7325" s="33"/>
      <c r="S7325" s="33"/>
      <c r="T7325" s="33"/>
    </row>
    <row r="7326" spans="4:20" x14ac:dyDescent="0.3">
      <c r="D7326" s="33"/>
      <c r="E7326" s="33"/>
      <c r="F7326" s="33"/>
      <c r="G7326" s="33"/>
      <c r="H7326" s="33"/>
      <c r="I7326" s="33"/>
      <c r="J7326" s="33"/>
      <c r="K7326" s="33"/>
      <c r="L7326" s="33"/>
      <c r="M7326" s="33"/>
      <c r="N7326" s="33"/>
      <c r="O7326" s="33"/>
      <c r="P7326" s="33"/>
      <c r="Q7326" s="33"/>
      <c r="R7326" s="33"/>
      <c r="S7326" s="33"/>
      <c r="T7326" s="33"/>
    </row>
    <row r="7327" spans="4:20" x14ac:dyDescent="0.3">
      <c r="D7327" s="33"/>
      <c r="E7327" s="33"/>
      <c r="F7327" s="33"/>
      <c r="G7327" s="33"/>
      <c r="H7327" s="33"/>
      <c r="I7327" s="33"/>
      <c r="J7327" s="33"/>
      <c r="K7327" s="33"/>
      <c r="L7327" s="33"/>
      <c r="M7327" s="33"/>
      <c r="N7327" s="33"/>
      <c r="O7327" s="33"/>
      <c r="P7327" s="33"/>
      <c r="Q7327" s="33"/>
      <c r="R7327" s="33"/>
      <c r="S7327" s="33"/>
      <c r="T7327" s="33"/>
    </row>
    <row r="7328" spans="4:20" x14ac:dyDescent="0.3">
      <c r="D7328" s="33"/>
      <c r="E7328" s="33"/>
      <c r="F7328" s="33"/>
      <c r="G7328" s="33"/>
      <c r="H7328" s="33"/>
      <c r="I7328" s="33"/>
      <c r="J7328" s="33"/>
      <c r="K7328" s="33"/>
      <c r="L7328" s="33"/>
      <c r="M7328" s="33"/>
      <c r="N7328" s="33"/>
      <c r="O7328" s="33"/>
      <c r="P7328" s="33"/>
      <c r="Q7328" s="33"/>
      <c r="R7328" s="33"/>
      <c r="S7328" s="33"/>
      <c r="T7328" s="33"/>
    </row>
    <row r="7329" spans="4:20" x14ac:dyDescent="0.3">
      <c r="D7329" s="33"/>
      <c r="E7329" s="33"/>
      <c r="F7329" s="33"/>
      <c r="G7329" s="33"/>
      <c r="H7329" s="33"/>
      <c r="I7329" s="33"/>
      <c r="J7329" s="33"/>
      <c r="K7329" s="33"/>
      <c r="L7329" s="33"/>
      <c r="M7329" s="33"/>
      <c r="N7329" s="33"/>
      <c r="O7329" s="33"/>
      <c r="P7329" s="33"/>
      <c r="Q7329" s="33"/>
      <c r="R7329" s="33"/>
      <c r="S7329" s="33"/>
      <c r="T7329" s="33"/>
    </row>
    <row r="7330" spans="4:20" x14ac:dyDescent="0.3">
      <c r="D7330" s="33"/>
      <c r="E7330" s="33"/>
      <c r="F7330" s="33"/>
      <c r="G7330" s="33"/>
      <c r="H7330" s="33"/>
      <c r="I7330" s="33"/>
      <c r="J7330" s="33"/>
      <c r="K7330" s="33"/>
      <c r="L7330" s="33"/>
      <c r="M7330" s="33"/>
      <c r="N7330" s="33"/>
      <c r="O7330" s="33"/>
      <c r="P7330" s="33"/>
      <c r="Q7330" s="33"/>
      <c r="R7330" s="33"/>
      <c r="S7330" s="33"/>
      <c r="T7330" s="33"/>
    </row>
    <row r="7331" spans="4:20" x14ac:dyDescent="0.3">
      <c r="D7331" s="33"/>
      <c r="E7331" s="33"/>
      <c r="F7331" s="33"/>
      <c r="G7331" s="33"/>
      <c r="H7331" s="33"/>
      <c r="I7331" s="33"/>
      <c r="J7331" s="33"/>
      <c r="K7331" s="33"/>
      <c r="L7331" s="33"/>
      <c r="M7331" s="33"/>
      <c r="N7331" s="33"/>
      <c r="O7331" s="33"/>
      <c r="P7331" s="33"/>
      <c r="Q7331" s="33"/>
      <c r="R7331" s="33"/>
      <c r="S7331" s="33"/>
      <c r="T7331" s="33"/>
    </row>
    <row r="7332" spans="4:20" x14ac:dyDescent="0.3">
      <c r="D7332" s="33"/>
      <c r="E7332" s="33"/>
      <c r="F7332" s="33"/>
      <c r="G7332" s="33"/>
      <c r="H7332" s="33"/>
      <c r="I7332" s="33"/>
      <c r="J7332" s="33"/>
      <c r="K7332" s="33"/>
      <c r="L7332" s="33"/>
      <c r="M7332" s="33"/>
      <c r="N7332" s="33"/>
      <c r="O7332" s="33"/>
      <c r="P7332" s="33"/>
      <c r="Q7332" s="33"/>
      <c r="R7332" s="33"/>
      <c r="S7332" s="33"/>
      <c r="T7332" s="33"/>
    </row>
    <row r="7333" spans="4:20" x14ac:dyDescent="0.3">
      <c r="D7333" s="33"/>
      <c r="E7333" s="33"/>
      <c r="F7333" s="33"/>
      <c r="G7333" s="33"/>
      <c r="H7333" s="33"/>
      <c r="I7333" s="33"/>
      <c r="J7333" s="33"/>
      <c r="K7333" s="33"/>
      <c r="L7333" s="33"/>
      <c r="M7333" s="33"/>
      <c r="N7333" s="33"/>
      <c r="O7333" s="33"/>
      <c r="P7333" s="33"/>
      <c r="Q7333" s="33"/>
      <c r="R7333" s="33"/>
      <c r="S7333" s="33"/>
      <c r="T7333" s="33"/>
    </row>
    <row r="7334" spans="4:20" x14ac:dyDescent="0.3">
      <c r="D7334" s="33"/>
      <c r="E7334" s="33"/>
      <c r="F7334" s="33"/>
      <c r="G7334" s="33"/>
      <c r="H7334" s="33"/>
      <c r="I7334" s="33"/>
      <c r="J7334" s="33"/>
      <c r="K7334" s="33"/>
      <c r="L7334" s="33"/>
      <c r="M7334" s="33"/>
      <c r="N7334" s="33"/>
      <c r="O7334" s="33"/>
      <c r="P7334" s="33"/>
      <c r="Q7334" s="33"/>
      <c r="R7334" s="33"/>
      <c r="S7334" s="33"/>
      <c r="T7334" s="33"/>
    </row>
    <row r="7335" spans="4:20" x14ac:dyDescent="0.3">
      <c r="D7335" s="33"/>
      <c r="E7335" s="33"/>
      <c r="F7335" s="33"/>
      <c r="G7335" s="33"/>
      <c r="H7335" s="33"/>
      <c r="I7335" s="33"/>
      <c r="J7335" s="33"/>
      <c r="K7335" s="33"/>
      <c r="L7335" s="33"/>
      <c r="M7335" s="33"/>
      <c r="N7335" s="33"/>
      <c r="O7335" s="33"/>
      <c r="P7335" s="33"/>
      <c r="Q7335" s="33"/>
      <c r="R7335" s="33"/>
      <c r="S7335" s="33"/>
      <c r="T7335" s="33"/>
    </row>
    <row r="7336" spans="4:20" x14ac:dyDescent="0.3">
      <c r="D7336" s="33"/>
      <c r="E7336" s="33"/>
      <c r="F7336" s="33"/>
      <c r="G7336" s="33"/>
      <c r="H7336" s="33"/>
      <c r="I7336" s="33"/>
      <c r="J7336" s="33"/>
      <c r="K7336" s="33"/>
      <c r="L7336" s="33"/>
      <c r="M7336" s="33"/>
      <c r="N7336" s="33"/>
      <c r="O7336" s="33"/>
      <c r="P7336" s="33"/>
      <c r="Q7336" s="33"/>
      <c r="R7336" s="33"/>
      <c r="S7336" s="33"/>
      <c r="T7336" s="33"/>
    </row>
    <row r="7337" spans="4:20" x14ac:dyDescent="0.3">
      <c r="D7337" s="33"/>
      <c r="E7337" s="33"/>
      <c r="F7337" s="33"/>
      <c r="G7337" s="33"/>
      <c r="H7337" s="33"/>
      <c r="I7337" s="33"/>
      <c r="J7337" s="33"/>
      <c r="K7337" s="33"/>
      <c r="L7337" s="33"/>
      <c r="M7337" s="33"/>
      <c r="N7337" s="33"/>
      <c r="O7337" s="33"/>
      <c r="P7337" s="33"/>
      <c r="Q7337" s="33"/>
      <c r="R7337" s="33"/>
      <c r="S7337" s="33"/>
      <c r="T7337" s="33"/>
    </row>
    <row r="7338" spans="4:20" x14ac:dyDescent="0.3">
      <c r="D7338" s="33"/>
      <c r="E7338" s="33"/>
      <c r="F7338" s="33"/>
      <c r="G7338" s="33"/>
      <c r="H7338" s="33"/>
      <c r="I7338" s="33"/>
      <c r="J7338" s="33"/>
      <c r="K7338" s="33"/>
      <c r="L7338" s="33"/>
      <c r="M7338" s="33"/>
      <c r="N7338" s="33"/>
      <c r="O7338" s="33"/>
      <c r="P7338" s="33"/>
      <c r="Q7338" s="33"/>
      <c r="R7338" s="33"/>
      <c r="S7338" s="33"/>
      <c r="T7338" s="33"/>
    </row>
    <row r="7339" spans="4:20" x14ac:dyDescent="0.3">
      <c r="D7339" s="33"/>
      <c r="E7339" s="33"/>
      <c r="F7339" s="33"/>
      <c r="G7339" s="33"/>
      <c r="H7339" s="33"/>
      <c r="I7339" s="33"/>
      <c r="J7339" s="33"/>
      <c r="K7339" s="33"/>
      <c r="L7339" s="33"/>
      <c r="M7339" s="33"/>
      <c r="N7339" s="33"/>
      <c r="O7339" s="33"/>
      <c r="P7339" s="33"/>
      <c r="Q7339" s="33"/>
      <c r="R7339" s="33"/>
      <c r="S7339" s="33"/>
      <c r="T7339" s="33"/>
    </row>
    <row r="7340" spans="4:20" x14ac:dyDescent="0.3">
      <c r="D7340" s="33"/>
      <c r="E7340" s="33"/>
      <c r="F7340" s="33"/>
      <c r="G7340" s="33"/>
      <c r="H7340" s="33"/>
      <c r="I7340" s="33"/>
      <c r="J7340" s="33"/>
      <c r="K7340" s="33"/>
      <c r="L7340" s="33"/>
      <c r="M7340" s="33"/>
      <c r="N7340" s="33"/>
      <c r="O7340" s="33"/>
      <c r="P7340" s="33"/>
      <c r="Q7340" s="33"/>
      <c r="R7340" s="33"/>
      <c r="S7340" s="33"/>
      <c r="T7340" s="33"/>
    </row>
    <row r="7341" spans="4:20" x14ac:dyDescent="0.3">
      <c r="D7341" s="33"/>
      <c r="E7341" s="33"/>
      <c r="F7341" s="33"/>
      <c r="G7341" s="33"/>
      <c r="H7341" s="33"/>
      <c r="I7341" s="33"/>
      <c r="J7341" s="33"/>
      <c r="K7341" s="33"/>
      <c r="L7341" s="33"/>
      <c r="M7341" s="33"/>
      <c r="N7341" s="33"/>
      <c r="O7341" s="33"/>
      <c r="P7341" s="33"/>
      <c r="Q7341" s="33"/>
      <c r="R7341" s="33"/>
      <c r="S7341" s="33"/>
      <c r="T7341" s="33"/>
    </row>
    <row r="7342" spans="4:20" x14ac:dyDescent="0.3">
      <c r="D7342" s="33"/>
      <c r="E7342" s="33"/>
      <c r="F7342" s="33"/>
      <c r="G7342" s="33"/>
      <c r="H7342" s="33"/>
      <c r="I7342" s="33"/>
      <c r="J7342" s="33"/>
      <c r="K7342" s="33"/>
      <c r="L7342" s="33"/>
      <c r="M7342" s="33"/>
      <c r="N7342" s="33"/>
      <c r="O7342" s="33"/>
      <c r="P7342" s="33"/>
      <c r="Q7342" s="33"/>
      <c r="R7342" s="33"/>
      <c r="S7342" s="33"/>
      <c r="T7342" s="33"/>
    </row>
    <row r="7343" spans="4:20" x14ac:dyDescent="0.3">
      <c r="D7343" s="33"/>
      <c r="E7343" s="33"/>
      <c r="F7343" s="33"/>
      <c r="G7343" s="33"/>
      <c r="H7343" s="33"/>
      <c r="I7343" s="33"/>
      <c r="J7343" s="33"/>
      <c r="K7343" s="33"/>
      <c r="L7343" s="33"/>
      <c r="M7343" s="33"/>
      <c r="N7343" s="33"/>
      <c r="O7343" s="33"/>
      <c r="P7343" s="33"/>
      <c r="Q7343" s="33"/>
      <c r="R7343" s="33"/>
      <c r="S7343" s="33"/>
      <c r="T7343" s="33"/>
    </row>
    <row r="7344" spans="4:20" x14ac:dyDescent="0.3">
      <c r="D7344" s="33"/>
      <c r="E7344" s="33"/>
      <c r="F7344" s="33"/>
      <c r="G7344" s="33"/>
      <c r="H7344" s="33"/>
      <c r="I7344" s="33"/>
      <c r="J7344" s="33"/>
      <c r="K7344" s="33"/>
      <c r="L7344" s="33"/>
      <c r="M7344" s="33"/>
      <c r="N7344" s="33"/>
      <c r="O7344" s="33"/>
      <c r="P7344" s="33"/>
      <c r="Q7344" s="33"/>
      <c r="R7344" s="33"/>
      <c r="S7344" s="33"/>
      <c r="T7344" s="33"/>
    </row>
    <row r="7345" spans="4:20" x14ac:dyDescent="0.3">
      <c r="D7345" s="33"/>
      <c r="E7345" s="33"/>
      <c r="F7345" s="33"/>
      <c r="G7345" s="33"/>
      <c r="H7345" s="33"/>
      <c r="I7345" s="33"/>
      <c r="J7345" s="33"/>
      <c r="K7345" s="33"/>
      <c r="L7345" s="33"/>
      <c r="M7345" s="33"/>
      <c r="N7345" s="33"/>
      <c r="O7345" s="33"/>
      <c r="P7345" s="33"/>
      <c r="Q7345" s="33"/>
      <c r="R7345" s="33"/>
      <c r="S7345" s="33"/>
      <c r="T7345" s="33"/>
    </row>
    <row r="7346" spans="4:20" x14ac:dyDescent="0.3">
      <c r="D7346" s="33"/>
      <c r="E7346" s="33"/>
      <c r="F7346" s="33"/>
      <c r="G7346" s="33"/>
      <c r="H7346" s="33"/>
      <c r="I7346" s="33"/>
      <c r="J7346" s="33"/>
      <c r="K7346" s="33"/>
      <c r="L7346" s="33"/>
      <c r="M7346" s="33"/>
      <c r="N7346" s="33"/>
      <c r="O7346" s="33"/>
      <c r="P7346" s="33"/>
      <c r="Q7346" s="33"/>
      <c r="R7346" s="33"/>
      <c r="S7346" s="33"/>
      <c r="T7346" s="33"/>
    </row>
    <row r="7347" spans="4:20" x14ac:dyDescent="0.3">
      <c r="D7347" s="33"/>
      <c r="E7347" s="33"/>
      <c r="F7347" s="33"/>
      <c r="G7347" s="33"/>
      <c r="H7347" s="33"/>
      <c r="I7347" s="33"/>
      <c r="J7347" s="33"/>
      <c r="K7347" s="33"/>
      <c r="L7347" s="33"/>
      <c r="M7347" s="33"/>
      <c r="N7347" s="33"/>
      <c r="O7347" s="33"/>
      <c r="P7347" s="33"/>
      <c r="Q7347" s="33"/>
      <c r="R7347" s="33"/>
      <c r="S7347" s="33"/>
      <c r="T7347" s="33"/>
    </row>
    <row r="7348" spans="4:20" x14ac:dyDescent="0.3">
      <c r="D7348" s="33"/>
      <c r="E7348" s="33"/>
      <c r="F7348" s="33"/>
      <c r="G7348" s="33"/>
      <c r="H7348" s="33"/>
      <c r="I7348" s="33"/>
      <c r="J7348" s="33"/>
      <c r="K7348" s="33"/>
      <c r="L7348" s="33"/>
      <c r="M7348" s="33"/>
      <c r="N7348" s="33"/>
      <c r="O7348" s="33"/>
      <c r="P7348" s="33"/>
      <c r="Q7348" s="33"/>
      <c r="R7348" s="33"/>
      <c r="S7348" s="33"/>
      <c r="T7348" s="33"/>
    </row>
    <row r="7349" spans="4:20" x14ac:dyDescent="0.3">
      <c r="D7349" s="33"/>
      <c r="E7349" s="33"/>
      <c r="F7349" s="33"/>
      <c r="G7349" s="33"/>
      <c r="H7349" s="33"/>
      <c r="I7349" s="33"/>
      <c r="J7349" s="33"/>
      <c r="K7349" s="33"/>
      <c r="L7349" s="33"/>
      <c r="M7349" s="33"/>
      <c r="N7349" s="33"/>
      <c r="O7349" s="33"/>
      <c r="P7349" s="33"/>
      <c r="Q7349" s="33"/>
      <c r="R7349" s="33"/>
      <c r="S7349" s="33"/>
      <c r="T7349" s="33"/>
    </row>
    <row r="7350" spans="4:20" x14ac:dyDescent="0.3">
      <c r="D7350" s="33"/>
      <c r="E7350" s="33"/>
      <c r="F7350" s="33"/>
      <c r="G7350" s="33"/>
      <c r="H7350" s="33"/>
      <c r="I7350" s="33"/>
      <c r="J7350" s="33"/>
      <c r="K7350" s="33"/>
      <c r="L7350" s="33"/>
      <c r="M7350" s="33"/>
      <c r="N7350" s="33"/>
      <c r="O7350" s="33"/>
      <c r="P7350" s="33"/>
      <c r="Q7350" s="33"/>
      <c r="R7350" s="33"/>
      <c r="S7350" s="33"/>
      <c r="T7350" s="33"/>
    </row>
    <row r="7351" spans="4:20" x14ac:dyDescent="0.3">
      <c r="D7351" s="33"/>
      <c r="E7351" s="33"/>
      <c r="F7351" s="33"/>
      <c r="G7351" s="33"/>
      <c r="H7351" s="33"/>
      <c r="I7351" s="33"/>
      <c r="J7351" s="33"/>
      <c r="K7351" s="33"/>
      <c r="L7351" s="33"/>
      <c r="M7351" s="33"/>
      <c r="N7351" s="33"/>
      <c r="O7351" s="33"/>
      <c r="P7351" s="33"/>
      <c r="Q7351" s="33"/>
      <c r="R7351" s="33"/>
      <c r="S7351" s="33"/>
      <c r="T7351" s="33"/>
    </row>
    <row r="7352" spans="4:20" x14ac:dyDescent="0.3">
      <c r="D7352" s="33"/>
      <c r="E7352" s="33"/>
      <c r="F7352" s="33"/>
      <c r="G7352" s="33"/>
      <c r="H7352" s="33"/>
      <c r="I7352" s="33"/>
      <c r="J7352" s="33"/>
      <c r="K7352" s="33"/>
      <c r="L7352" s="33"/>
      <c r="M7352" s="33"/>
      <c r="N7352" s="33"/>
      <c r="O7352" s="33"/>
      <c r="P7352" s="33"/>
      <c r="Q7352" s="33"/>
      <c r="R7352" s="33"/>
      <c r="S7352" s="33"/>
      <c r="T7352" s="33"/>
    </row>
    <row r="7353" spans="4:20" x14ac:dyDescent="0.3">
      <c r="D7353" s="33"/>
      <c r="E7353" s="33"/>
      <c r="F7353" s="33"/>
      <c r="G7353" s="33"/>
      <c r="H7353" s="33"/>
      <c r="I7353" s="33"/>
      <c r="J7353" s="33"/>
      <c r="K7353" s="33"/>
      <c r="L7353" s="33"/>
      <c r="M7353" s="33"/>
      <c r="N7353" s="33"/>
      <c r="O7353" s="33"/>
      <c r="P7353" s="33"/>
      <c r="Q7353" s="33"/>
      <c r="R7353" s="33"/>
      <c r="S7353" s="33"/>
      <c r="T7353" s="33"/>
    </row>
    <row r="7354" spans="4:20" x14ac:dyDescent="0.3">
      <c r="D7354" s="33"/>
      <c r="E7354" s="33"/>
      <c r="F7354" s="33"/>
      <c r="G7354" s="33"/>
      <c r="H7354" s="33"/>
      <c r="I7354" s="33"/>
      <c r="J7354" s="33"/>
      <c r="K7354" s="33"/>
      <c r="L7354" s="33"/>
      <c r="M7354" s="33"/>
      <c r="N7354" s="33"/>
      <c r="O7354" s="33"/>
      <c r="P7354" s="33"/>
      <c r="Q7354" s="33"/>
      <c r="R7354" s="33"/>
      <c r="S7354" s="33"/>
      <c r="T7354" s="33"/>
    </row>
    <row r="7355" spans="4:20" x14ac:dyDescent="0.3">
      <c r="D7355" s="33"/>
      <c r="E7355" s="33"/>
      <c r="F7355" s="33"/>
      <c r="G7355" s="33"/>
      <c r="H7355" s="33"/>
      <c r="I7355" s="33"/>
      <c r="J7355" s="33"/>
      <c r="K7355" s="33"/>
      <c r="L7355" s="33"/>
      <c r="M7355" s="33"/>
      <c r="N7355" s="33"/>
      <c r="O7355" s="33"/>
      <c r="P7355" s="33"/>
      <c r="Q7355" s="33"/>
      <c r="R7355" s="33"/>
      <c r="S7355" s="33"/>
      <c r="T7355" s="33"/>
    </row>
    <row r="7356" spans="4:20" x14ac:dyDescent="0.3">
      <c r="D7356" s="33"/>
      <c r="E7356" s="33"/>
      <c r="F7356" s="33"/>
      <c r="G7356" s="33"/>
      <c r="H7356" s="33"/>
      <c r="I7356" s="33"/>
      <c r="J7356" s="33"/>
      <c r="K7356" s="33"/>
      <c r="L7356" s="33"/>
      <c r="M7356" s="33"/>
      <c r="N7356" s="33"/>
      <c r="O7356" s="33"/>
      <c r="P7356" s="33"/>
      <c r="Q7356" s="33"/>
      <c r="R7356" s="33"/>
      <c r="S7356" s="33"/>
      <c r="T7356" s="33"/>
    </row>
    <row r="7357" spans="4:20" x14ac:dyDescent="0.3">
      <c r="D7357" s="33"/>
      <c r="E7357" s="33"/>
      <c r="F7357" s="33"/>
      <c r="G7357" s="33"/>
      <c r="H7357" s="33"/>
      <c r="I7357" s="33"/>
      <c r="J7357" s="33"/>
      <c r="K7357" s="33"/>
      <c r="L7357" s="33"/>
      <c r="M7357" s="33"/>
      <c r="N7357" s="33"/>
      <c r="O7357" s="33"/>
      <c r="P7357" s="33"/>
      <c r="Q7357" s="33"/>
      <c r="R7357" s="33"/>
      <c r="S7357" s="33"/>
      <c r="T7357" s="33"/>
    </row>
    <row r="7358" spans="4:20" x14ac:dyDescent="0.3">
      <c r="D7358" s="33"/>
      <c r="E7358" s="33"/>
      <c r="F7358" s="33"/>
      <c r="G7358" s="33"/>
      <c r="H7358" s="33"/>
      <c r="I7358" s="33"/>
      <c r="J7358" s="33"/>
      <c r="K7358" s="33"/>
      <c r="L7358" s="33"/>
      <c r="M7358" s="33"/>
      <c r="N7358" s="33"/>
      <c r="O7358" s="33"/>
      <c r="P7358" s="33"/>
      <c r="Q7358" s="33"/>
      <c r="R7358" s="33"/>
      <c r="S7358" s="33"/>
      <c r="T7358" s="33"/>
    </row>
    <row r="7359" spans="4:20" x14ac:dyDescent="0.3">
      <c r="D7359" s="33"/>
      <c r="E7359" s="33"/>
      <c r="F7359" s="33"/>
      <c r="G7359" s="33"/>
      <c r="H7359" s="33"/>
      <c r="I7359" s="33"/>
      <c r="J7359" s="33"/>
      <c r="K7359" s="33"/>
      <c r="L7359" s="33"/>
      <c r="M7359" s="33"/>
      <c r="N7359" s="33"/>
      <c r="O7359" s="33"/>
      <c r="P7359" s="33"/>
      <c r="Q7359" s="33"/>
      <c r="R7359" s="33"/>
      <c r="S7359" s="33"/>
      <c r="T7359" s="33"/>
    </row>
    <row r="7360" spans="4:20" x14ac:dyDescent="0.3">
      <c r="D7360" s="33"/>
      <c r="E7360" s="33"/>
      <c r="F7360" s="33"/>
      <c r="G7360" s="33"/>
      <c r="H7360" s="33"/>
      <c r="I7360" s="33"/>
      <c r="J7360" s="33"/>
      <c r="K7360" s="33"/>
      <c r="L7360" s="33"/>
      <c r="M7360" s="33"/>
      <c r="N7360" s="33"/>
      <c r="O7360" s="33"/>
      <c r="P7360" s="33"/>
      <c r="Q7360" s="33"/>
      <c r="R7360" s="33"/>
      <c r="S7360" s="33"/>
      <c r="T7360" s="33"/>
    </row>
    <row r="7361" spans="4:20" x14ac:dyDescent="0.3">
      <c r="D7361" s="33"/>
      <c r="E7361" s="33"/>
      <c r="F7361" s="33"/>
      <c r="G7361" s="33"/>
      <c r="H7361" s="33"/>
      <c r="I7361" s="33"/>
      <c r="J7361" s="33"/>
      <c r="K7361" s="33"/>
      <c r="L7361" s="33"/>
      <c r="M7361" s="33"/>
      <c r="N7361" s="33"/>
      <c r="O7361" s="33"/>
      <c r="P7361" s="33"/>
      <c r="Q7361" s="33"/>
      <c r="R7361" s="33"/>
      <c r="S7361" s="33"/>
      <c r="T7361" s="33"/>
    </row>
    <row r="7362" spans="4:20" x14ac:dyDescent="0.3">
      <c r="D7362" s="33"/>
      <c r="E7362" s="33"/>
      <c r="F7362" s="33"/>
      <c r="G7362" s="33"/>
      <c r="H7362" s="33"/>
      <c r="I7362" s="33"/>
      <c r="J7362" s="33"/>
      <c r="K7362" s="33"/>
      <c r="L7362" s="33"/>
      <c r="M7362" s="33"/>
      <c r="N7362" s="33"/>
      <c r="O7362" s="33"/>
      <c r="P7362" s="33"/>
      <c r="Q7362" s="33"/>
      <c r="R7362" s="33"/>
      <c r="S7362" s="33"/>
      <c r="T7362" s="33"/>
    </row>
    <row r="7363" spans="4:20" x14ac:dyDescent="0.3">
      <c r="D7363" s="33"/>
      <c r="E7363" s="33"/>
      <c r="F7363" s="33"/>
      <c r="G7363" s="33"/>
      <c r="H7363" s="33"/>
      <c r="I7363" s="33"/>
      <c r="J7363" s="33"/>
      <c r="K7363" s="33"/>
      <c r="L7363" s="33"/>
      <c r="M7363" s="33"/>
      <c r="N7363" s="33"/>
      <c r="O7363" s="33"/>
      <c r="P7363" s="33"/>
      <c r="Q7363" s="33"/>
      <c r="R7363" s="33"/>
      <c r="S7363" s="33"/>
      <c r="T7363" s="33"/>
    </row>
    <row r="7364" spans="4:20" x14ac:dyDescent="0.3">
      <c r="D7364" s="33"/>
      <c r="E7364" s="33"/>
      <c r="F7364" s="33"/>
      <c r="G7364" s="33"/>
      <c r="H7364" s="33"/>
      <c r="I7364" s="33"/>
      <c r="J7364" s="33"/>
      <c r="K7364" s="33"/>
      <c r="L7364" s="33"/>
      <c r="M7364" s="33"/>
      <c r="N7364" s="33"/>
      <c r="O7364" s="33"/>
      <c r="P7364" s="33"/>
      <c r="Q7364" s="33"/>
      <c r="R7364" s="33"/>
      <c r="S7364" s="33"/>
      <c r="T7364" s="33"/>
    </row>
    <row r="7365" spans="4:20" x14ac:dyDescent="0.3">
      <c r="D7365" s="33"/>
      <c r="E7365" s="33"/>
      <c r="F7365" s="33"/>
      <c r="G7365" s="33"/>
      <c r="H7365" s="33"/>
      <c r="I7365" s="33"/>
      <c r="J7365" s="33"/>
      <c r="K7365" s="33"/>
      <c r="L7365" s="33"/>
      <c r="M7365" s="33"/>
      <c r="N7365" s="33"/>
      <c r="O7365" s="33"/>
      <c r="P7365" s="33"/>
      <c r="Q7365" s="33"/>
      <c r="R7365" s="33"/>
      <c r="S7365" s="33"/>
      <c r="T7365" s="33"/>
    </row>
    <row r="7366" spans="4:20" x14ac:dyDescent="0.3">
      <c r="D7366" s="33"/>
      <c r="E7366" s="33"/>
      <c r="F7366" s="33"/>
      <c r="G7366" s="33"/>
      <c r="H7366" s="33"/>
      <c r="I7366" s="33"/>
      <c r="J7366" s="33"/>
      <c r="K7366" s="33"/>
      <c r="L7366" s="33"/>
      <c r="M7366" s="33"/>
      <c r="N7366" s="33"/>
      <c r="O7366" s="33"/>
      <c r="P7366" s="33"/>
      <c r="Q7366" s="33"/>
      <c r="R7366" s="33"/>
      <c r="S7366" s="33"/>
      <c r="T7366" s="33"/>
    </row>
    <row r="7367" spans="4:20" x14ac:dyDescent="0.3">
      <c r="D7367" s="33"/>
      <c r="E7367" s="33"/>
      <c r="F7367" s="33"/>
      <c r="G7367" s="33"/>
      <c r="H7367" s="33"/>
      <c r="I7367" s="33"/>
      <c r="J7367" s="33"/>
      <c r="K7367" s="33"/>
      <c r="L7367" s="33"/>
      <c r="M7367" s="33"/>
      <c r="N7367" s="33"/>
      <c r="O7367" s="33"/>
      <c r="P7367" s="33"/>
      <c r="Q7367" s="33"/>
      <c r="R7367" s="33"/>
      <c r="S7367" s="33"/>
      <c r="T7367" s="33"/>
    </row>
    <row r="7368" spans="4:20" x14ac:dyDescent="0.3">
      <c r="D7368" s="33"/>
      <c r="E7368" s="33"/>
      <c r="F7368" s="33"/>
      <c r="G7368" s="33"/>
      <c r="H7368" s="33"/>
      <c r="I7368" s="33"/>
      <c r="J7368" s="33"/>
      <c r="K7368" s="33"/>
      <c r="L7368" s="33"/>
      <c r="M7368" s="33"/>
      <c r="N7368" s="33"/>
      <c r="O7368" s="33"/>
      <c r="P7368" s="33"/>
      <c r="Q7368" s="33"/>
      <c r="R7368" s="33"/>
      <c r="S7368" s="33"/>
      <c r="T7368" s="33"/>
    </row>
    <row r="7369" spans="4:20" x14ac:dyDescent="0.3">
      <c r="D7369" s="33"/>
      <c r="E7369" s="33"/>
      <c r="F7369" s="33"/>
      <c r="G7369" s="33"/>
      <c r="H7369" s="33"/>
      <c r="I7369" s="33"/>
      <c r="J7369" s="33"/>
      <c r="K7369" s="33"/>
      <c r="L7369" s="33"/>
      <c r="M7369" s="33"/>
      <c r="N7369" s="33"/>
      <c r="O7369" s="33"/>
      <c r="P7369" s="33"/>
      <c r="Q7369" s="33"/>
      <c r="R7369" s="33"/>
      <c r="S7369" s="33"/>
      <c r="T7369" s="33"/>
    </row>
    <row r="7370" spans="4:20" x14ac:dyDescent="0.3">
      <c r="D7370" s="33"/>
      <c r="E7370" s="33"/>
      <c r="F7370" s="33"/>
      <c r="G7370" s="33"/>
      <c r="H7370" s="33"/>
      <c r="I7370" s="33"/>
      <c r="J7370" s="33"/>
      <c r="K7370" s="33"/>
      <c r="L7370" s="33"/>
      <c r="M7370" s="33"/>
      <c r="N7370" s="33"/>
      <c r="O7370" s="33"/>
      <c r="P7370" s="33"/>
      <c r="Q7370" s="33"/>
      <c r="R7370" s="33"/>
      <c r="S7370" s="33"/>
      <c r="T7370" s="33"/>
    </row>
    <row r="7371" spans="4:20" x14ac:dyDescent="0.3">
      <c r="D7371" s="33"/>
      <c r="E7371" s="33"/>
      <c r="F7371" s="33"/>
      <c r="G7371" s="33"/>
      <c r="H7371" s="33"/>
      <c r="I7371" s="33"/>
      <c r="J7371" s="33"/>
      <c r="K7371" s="33"/>
      <c r="L7371" s="33"/>
      <c r="M7371" s="33"/>
      <c r="N7371" s="33"/>
      <c r="O7371" s="33"/>
      <c r="P7371" s="33"/>
      <c r="Q7371" s="33"/>
      <c r="R7371" s="33"/>
      <c r="S7371" s="33"/>
      <c r="T7371" s="33"/>
    </row>
    <row r="7372" spans="4:20" x14ac:dyDescent="0.3">
      <c r="D7372" s="33"/>
      <c r="E7372" s="33"/>
      <c r="F7372" s="33"/>
      <c r="G7372" s="33"/>
      <c r="H7372" s="33"/>
      <c r="I7372" s="33"/>
      <c r="J7372" s="33"/>
      <c r="K7372" s="33"/>
      <c r="L7372" s="33"/>
      <c r="M7372" s="33"/>
      <c r="N7372" s="33"/>
      <c r="O7372" s="33"/>
      <c r="P7372" s="33"/>
      <c r="Q7372" s="33"/>
      <c r="R7372" s="33"/>
      <c r="S7372" s="33"/>
      <c r="T7372" s="33"/>
    </row>
    <row r="7373" spans="4:20" x14ac:dyDescent="0.3">
      <c r="D7373" s="33"/>
      <c r="E7373" s="33"/>
      <c r="F7373" s="33"/>
      <c r="G7373" s="33"/>
      <c r="H7373" s="33"/>
      <c r="I7373" s="33"/>
      <c r="J7373" s="33"/>
      <c r="K7373" s="33"/>
      <c r="L7373" s="33"/>
      <c r="M7373" s="33"/>
      <c r="N7373" s="33"/>
      <c r="O7373" s="33"/>
      <c r="P7373" s="33"/>
      <c r="Q7373" s="33"/>
      <c r="R7373" s="33"/>
      <c r="S7373" s="33"/>
      <c r="T7373" s="33"/>
    </row>
    <row r="7374" spans="4:20" x14ac:dyDescent="0.3">
      <c r="D7374" s="33"/>
      <c r="E7374" s="33"/>
      <c r="F7374" s="33"/>
      <c r="G7374" s="33"/>
      <c r="H7374" s="33"/>
      <c r="I7374" s="33"/>
      <c r="J7374" s="33"/>
      <c r="K7374" s="33"/>
      <c r="L7374" s="33"/>
      <c r="M7374" s="33"/>
      <c r="N7374" s="33"/>
      <c r="O7374" s="33"/>
      <c r="P7374" s="33"/>
      <c r="Q7374" s="33"/>
      <c r="R7374" s="33"/>
      <c r="S7374" s="33"/>
      <c r="T7374" s="33"/>
    </row>
    <row r="7375" spans="4:20" x14ac:dyDescent="0.3">
      <c r="D7375" s="33"/>
      <c r="E7375" s="33"/>
      <c r="F7375" s="33"/>
      <c r="G7375" s="33"/>
      <c r="H7375" s="33"/>
      <c r="I7375" s="33"/>
      <c r="J7375" s="33"/>
      <c r="K7375" s="33"/>
      <c r="L7375" s="33"/>
      <c r="M7375" s="33"/>
      <c r="N7375" s="33"/>
      <c r="O7375" s="33"/>
      <c r="P7375" s="33"/>
      <c r="Q7375" s="33"/>
      <c r="R7375" s="33"/>
      <c r="S7375" s="33"/>
      <c r="T7375" s="33"/>
    </row>
    <row r="7376" spans="4:20" x14ac:dyDescent="0.3">
      <c r="D7376" s="33"/>
      <c r="E7376" s="33"/>
      <c r="F7376" s="33"/>
      <c r="G7376" s="33"/>
      <c r="H7376" s="33"/>
      <c r="I7376" s="33"/>
      <c r="J7376" s="33"/>
      <c r="K7376" s="33"/>
      <c r="L7376" s="33"/>
      <c r="M7376" s="33"/>
      <c r="N7376" s="33"/>
      <c r="O7376" s="33"/>
      <c r="P7376" s="33"/>
      <c r="Q7376" s="33"/>
      <c r="R7376" s="33"/>
      <c r="S7376" s="33"/>
      <c r="T7376" s="33"/>
    </row>
    <row r="7377" spans="4:20" x14ac:dyDescent="0.3">
      <c r="D7377" s="33"/>
      <c r="E7377" s="33"/>
      <c r="F7377" s="33"/>
      <c r="G7377" s="33"/>
      <c r="H7377" s="33"/>
      <c r="I7377" s="33"/>
      <c r="J7377" s="33"/>
      <c r="K7377" s="33"/>
      <c r="L7377" s="33"/>
      <c r="M7377" s="33"/>
      <c r="N7377" s="33"/>
      <c r="O7377" s="33"/>
      <c r="P7377" s="33"/>
      <c r="Q7377" s="33"/>
      <c r="R7377" s="33"/>
      <c r="S7377" s="33"/>
      <c r="T7377" s="33"/>
    </row>
    <row r="7378" spans="4:20" x14ac:dyDescent="0.3">
      <c r="D7378" s="33"/>
      <c r="E7378" s="33"/>
      <c r="F7378" s="33"/>
      <c r="G7378" s="33"/>
      <c r="H7378" s="33"/>
      <c r="I7378" s="33"/>
      <c r="J7378" s="33"/>
      <c r="K7378" s="33"/>
      <c r="L7378" s="33"/>
      <c r="M7378" s="33"/>
      <c r="N7378" s="33"/>
      <c r="O7378" s="33"/>
      <c r="P7378" s="33"/>
      <c r="Q7378" s="33"/>
      <c r="R7378" s="33"/>
      <c r="S7378" s="33"/>
      <c r="T7378" s="33"/>
    </row>
    <row r="7379" spans="4:20" x14ac:dyDescent="0.3">
      <c r="D7379" s="33"/>
      <c r="E7379" s="33"/>
      <c r="F7379" s="33"/>
      <c r="G7379" s="33"/>
      <c r="H7379" s="33"/>
      <c r="I7379" s="33"/>
      <c r="J7379" s="33"/>
      <c r="K7379" s="33"/>
      <c r="L7379" s="33"/>
      <c r="M7379" s="33"/>
      <c r="N7379" s="33"/>
      <c r="O7379" s="33"/>
      <c r="P7379" s="33"/>
      <c r="Q7379" s="33"/>
      <c r="R7379" s="33"/>
      <c r="S7379" s="33"/>
      <c r="T7379" s="33"/>
    </row>
    <row r="7380" spans="4:20" x14ac:dyDescent="0.3">
      <c r="D7380" s="33"/>
      <c r="E7380" s="33"/>
      <c r="F7380" s="33"/>
      <c r="G7380" s="33"/>
      <c r="H7380" s="33"/>
      <c r="I7380" s="33"/>
      <c r="J7380" s="33"/>
      <c r="K7380" s="33"/>
      <c r="L7380" s="33"/>
      <c r="M7380" s="33"/>
      <c r="N7380" s="33"/>
      <c r="O7380" s="33"/>
      <c r="P7380" s="33"/>
      <c r="Q7380" s="33"/>
      <c r="R7380" s="33"/>
      <c r="S7380" s="33"/>
      <c r="T7380" s="33"/>
    </row>
    <row r="7381" spans="4:20" x14ac:dyDescent="0.3">
      <c r="D7381" s="33"/>
      <c r="E7381" s="33"/>
      <c r="F7381" s="33"/>
      <c r="G7381" s="33"/>
      <c r="H7381" s="33"/>
      <c r="I7381" s="33"/>
      <c r="J7381" s="33"/>
      <c r="K7381" s="33"/>
      <c r="L7381" s="33"/>
      <c r="M7381" s="33"/>
      <c r="N7381" s="33"/>
      <c r="O7381" s="33"/>
      <c r="P7381" s="33"/>
      <c r="Q7381" s="33"/>
      <c r="R7381" s="33"/>
      <c r="S7381" s="33"/>
      <c r="T7381" s="33"/>
    </row>
    <row r="7382" spans="4:20" x14ac:dyDescent="0.3">
      <c r="D7382" s="33"/>
      <c r="E7382" s="33"/>
      <c r="F7382" s="33"/>
      <c r="G7382" s="33"/>
      <c r="H7382" s="33"/>
      <c r="I7382" s="33"/>
      <c r="J7382" s="33"/>
      <c r="K7382" s="33"/>
      <c r="L7382" s="33"/>
      <c r="M7382" s="33"/>
      <c r="N7382" s="33"/>
      <c r="O7382" s="33"/>
      <c r="P7382" s="33"/>
      <c r="Q7382" s="33"/>
      <c r="R7382" s="33"/>
      <c r="S7382" s="33"/>
      <c r="T7382" s="33"/>
    </row>
    <row r="7383" spans="4:20" x14ac:dyDescent="0.3">
      <c r="D7383" s="33"/>
      <c r="E7383" s="33"/>
      <c r="F7383" s="33"/>
      <c r="G7383" s="33"/>
      <c r="H7383" s="33"/>
      <c r="I7383" s="33"/>
      <c r="J7383" s="33"/>
      <c r="K7383" s="33"/>
      <c r="L7383" s="33"/>
      <c r="M7383" s="33"/>
      <c r="N7383" s="33"/>
      <c r="O7383" s="33"/>
      <c r="P7383" s="33"/>
      <c r="Q7383" s="33"/>
      <c r="R7383" s="33"/>
      <c r="S7383" s="33"/>
      <c r="T7383" s="33"/>
    </row>
    <row r="7384" spans="4:20" x14ac:dyDescent="0.3">
      <c r="D7384" s="33"/>
      <c r="E7384" s="33"/>
      <c r="F7384" s="33"/>
      <c r="G7384" s="33"/>
      <c r="H7384" s="33"/>
      <c r="I7384" s="33"/>
      <c r="J7384" s="33"/>
      <c r="K7384" s="33"/>
      <c r="L7384" s="33"/>
      <c r="M7384" s="33"/>
      <c r="N7384" s="33"/>
      <c r="O7384" s="33"/>
      <c r="P7384" s="33"/>
      <c r="Q7384" s="33"/>
      <c r="R7384" s="33"/>
      <c r="S7384" s="33"/>
      <c r="T7384" s="33"/>
    </row>
    <row r="7385" spans="4:20" x14ac:dyDescent="0.3">
      <c r="D7385" s="33"/>
      <c r="E7385" s="33"/>
      <c r="F7385" s="33"/>
      <c r="G7385" s="33"/>
      <c r="H7385" s="33"/>
      <c r="I7385" s="33"/>
      <c r="J7385" s="33"/>
      <c r="K7385" s="33"/>
      <c r="L7385" s="33"/>
      <c r="M7385" s="33"/>
      <c r="N7385" s="33"/>
      <c r="O7385" s="33"/>
      <c r="P7385" s="33"/>
      <c r="Q7385" s="33"/>
      <c r="R7385" s="33"/>
      <c r="S7385" s="33"/>
      <c r="T7385" s="33"/>
    </row>
    <row r="7386" spans="4:20" x14ac:dyDescent="0.3">
      <c r="D7386" s="33"/>
      <c r="E7386" s="33"/>
      <c r="F7386" s="33"/>
      <c r="G7386" s="33"/>
      <c r="H7386" s="33"/>
      <c r="I7386" s="33"/>
      <c r="J7386" s="33"/>
      <c r="K7386" s="33"/>
      <c r="L7386" s="33"/>
      <c r="M7386" s="33"/>
      <c r="N7386" s="33"/>
      <c r="O7386" s="33"/>
      <c r="P7386" s="33"/>
      <c r="Q7386" s="33"/>
      <c r="R7386" s="33"/>
      <c r="S7386" s="33"/>
      <c r="T7386" s="33"/>
    </row>
    <row r="7387" spans="4:20" x14ac:dyDescent="0.3">
      <c r="D7387" s="33"/>
      <c r="E7387" s="33"/>
      <c r="F7387" s="33"/>
      <c r="G7387" s="33"/>
      <c r="H7387" s="33"/>
      <c r="I7387" s="33"/>
      <c r="J7387" s="33"/>
      <c r="K7387" s="33"/>
      <c r="L7387" s="33"/>
      <c r="M7387" s="33"/>
      <c r="N7387" s="33"/>
      <c r="O7387" s="33"/>
      <c r="P7387" s="33"/>
      <c r="Q7387" s="33"/>
      <c r="R7387" s="33"/>
      <c r="S7387" s="33"/>
      <c r="T7387" s="33"/>
    </row>
    <row r="7388" spans="4:20" x14ac:dyDescent="0.3">
      <c r="D7388" s="33"/>
      <c r="E7388" s="33"/>
      <c r="F7388" s="33"/>
      <c r="G7388" s="33"/>
      <c r="H7388" s="33"/>
      <c r="I7388" s="33"/>
      <c r="J7388" s="33"/>
      <c r="K7388" s="33"/>
      <c r="L7388" s="33"/>
      <c r="M7388" s="33"/>
      <c r="N7388" s="33"/>
      <c r="O7388" s="33"/>
      <c r="P7388" s="33"/>
      <c r="Q7388" s="33"/>
      <c r="R7388" s="33"/>
      <c r="S7388" s="33"/>
      <c r="T7388" s="33"/>
    </row>
    <row r="7389" spans="4:20" x14ac:dyDescent="0.3">
      <c r="D7389" s="33"/>
      <c r="E7389" s="33"/>
      <c r="F7389" s="33"/>
      <c r="G7389" s="33"/>
      <c r="H7389" s="33"/>
      <c r="I7389" s="33"/>
      <c r="J7389" s="33"/>
      <c r="K7389" s="33"/>
      <c r="L7389" s="33"/>
      <c r="M7389" s="33"/>
      <c r="N7389" s="33"/>
      <c r="O7389" s="33"/>
      <c r="P7389" s="33"/>
      <c r="Q7389" s="33"/>
      <c r="R7389" s="33"/>
      <c r="S7389" s="33"/>
      <c r="T7389" s="33"/>
    </row>
    <row r="7390" spans="4:20" x14ac:dyDescent="0.3">
      <c r="D7390" s="33"/>
      <c r="E7390" s="33"/>
      <c r="F7390" s="33"/>
      <c r="G7390" s="33"/>
      <c r="H7390" s="33"/>
      <c r="I7390" s="33"/>
      <c r="J7390" s="33"/>
      <c r="K7390" s="33"/>
      <c r="L7390" s="33"/>
      <c r="M7390" s="33"/>
      <c r="N7390" s="33"/>
      <c r="O7390" s="33"/>
      <c r="P7390" s="33"/>
      <c r="Q7390" s="33"/>
      <c r="R7390" s="33"/>
      <c r="S7390" s="33"/>
      <c r="T7390" s="33"/>
    </row>
    <row r="7391" spans="4:20" x14ac:dyDescent="0.3">
      <c r="D7391" s="33"/>
      <c r="E7391" s="33"/>
      <c r="F7391" s="33"/>
      <c r="G7391" s="33"/>
      <c r="H7391" s="33"/>
      <c r="I7391" s="33"/>
      <c r="J7391" s="33"/>
      <c r="K7391" s="33"/>
      <c r="L7391" s="33"/>
      <c r="M7391" s="33"/>
      <c r="N7391" s="33"/>
      <c r="O7391" s="33"/>
      <c r="P7391" s="33"/>
      <c r="Q7391" s="33"/>
      <c r="R7391" s="33"/>
      <c r="S7391" s="33"/>
      <c r="T7391" s="33"/>
    </row>
    <row r="7392" spans="4:20" x14ac:dyDescent="0.3">
      <c r="D7392" s="33"/>
      <c r="E7392" s="33"/>
      <c r="F7392" s="33"/>
      <c r="G7392" s="33"/>
      <c r="H7392" s="33"/>
      <c r="I7392" s="33"/>
      <c r="J7392" s="33"/>
      <c r="K7392" s="33"/>
      <c r="L7392" s="33"/>
      <c r="M7392" s="33"/>
      <c r="N7392" s="33"/>
      <c r="O7392" s="33"/>
      <c r="P7392" s="33"/>
      <c r="Q7392" s="33"/>
      <c r="R7392" s="33"/>
      <c r="S7392" s="33"/>
      <c r="T7392" s="33"/>
    </row>
    <row r="7393" spans="4:20" x14ac:dyDescent="0.3">
      <c r="D7393" s="33"/>
      <c r="E7393" s="33"/>
      <c r="F7393" s="33"/>
      <c r="G7393" s="33"/>
      <c r="H7393" s="33"/>
      <c r="I7393" s="33"/>
      <c r="J7393" s="33"/>
      <c r="K7393" s="33"/>
      <c r="L7393" s="33"/>
      <c r="M7393" s="33"/>
      <c r="N7393" s="33"/>
      <c r="O7393" s="33"/>
      <c r="P7393" s="33"/>
      <c r="Q7393" s="33"/>
      <c r="R7393" s="33"/>
      <c r="S7393" s="33"/>
      <c r="T7393" s="33"/>
    </row>
    <row r="7394" spans="4:20" x14ac:dyDescent="0.3">
      <c r="D7394" s="33"/>
      <c r="E7394" s="33"/>
      <c r="F7394" s="33"/>
      <c r="G7394" s="33"/>
      <c r="H7394" s="33"/>
      <c r="I7394" s="33"/>
      <c r="J7394" s="33"/>
      <c r="K7394" s="33"/>
      <c r="L7394" s="33"/>
      <c r="M7394" s="33"/>
      <c r="N7394" s="33"/>
      <c r="O7394" s="33"/>
      <c r="P7394" s="33"/>
      <c r="Q7394" s="33"/>
      <c r="R7394" s="33"/>
      <c r="S7394" s="33"/>
      <c r="T7394" s="33"/>
    </row>
    <row r="7395" spans="4:20" x14ac:dyDescent="0.3">
      <c r="D7395" s="33"/>
      <c r="E7395" s="33"/>
      <c r="F7395" s="33"/>
      <c r="G7395" s="33"/>
      <c r="H7395" s="33"/>
      <c r="I7395" s="33"/>
      <c r="J7395" s="33"/>
      <c r="K7395" s="33"/>
      <c r="L7395" s="33"/>
      <c r="M7395" s="33"/>
      <c r="N7395" s="33"/>
      <c r="O7395" s="33"/>
      <c r="P7395" s="33"/>
      <c r="Q7395" s="33"/>
      <c r="R7395" s="33"/>
      <c r="S7395" s="33"/>
      <c r="T7395" s="33"/>
    </row>
    <row r="7396" spans="4:20" x14ac:dyDescent="0.3">
      <c r="D7396" s="33"/>
      <c r="E7396" s="33"/>
      <c r="F7396" s="33"/>
      <c r="G7396" s="33"/>
      <c r="H7396" s="33"/>
      <c r="I7396" s="33"/>
      <c r="J7396" s="33"/>
      <c r="K7396" s="33"/>
      <c r="L7396" s="33"/>
      <c r="M7396" s="33"/>
      <c r="N7396" s="33"/>
      <c r="O7396" s="33"/>
      <c r="P7396" s="33"/>
      <c r="Q7396" s="33"/>
      <c r="R7396" s="33"/>
      <c r="S7396" s="33"/>
      <c r="T7396" s="33"/>
    </row>
    <row r="7397" spans="4:20" x14ac:dyDescent="0.3">
      <c r="D7397" s="33"/>
      <c r="E7397" s="33"/>
      <c r="F7397" s="33"/>
      <c r="G7397" s="33"/>
      <c r="H7397" s="33"/>
      <c r="I7397" s="33"/>
      <c r="J7397" s="33"/>
      <c r="K7397" s="33"/>
      <c r="L7397" s="33"/>
      <c r="M7397" s="33"/>
      <c r="N7397" s="33"/>
      <c r="O7397" s="33"/>
      <c r="P7397" s="33"/>
      <c r="Q7397" s="33"/>
      <c r="R7397" s="33"/>
      <c r="S7397" s="33"/>
      <c r="T7397" s="33"/>
    </row>
    <row r="7398" spans="4:20" x14ac:dyDescent="0.3">
      <c r="D7398" s="33"/>
      <c r="E7398" s="33"/>
      <c r="F7398" s="33"/>
      <c r="G7398" s="33"/>
      <c r="H7398" s="33"/>
      <c r="I7398" s="33"/>
      <c r="J7398" s="33"/>
      <c r="K7398" s="33"/>
      <c r="L7398" s="33"/>
      <c r="M7398" s="33"/>
      <c r="N7398" s="33"/>
      <c r="O7398" s="33"/>
      <c r="P7398" s="33"/>
      <c r="Q7398" s="33"/>
      <c r="R7398" s="33"/>
      <c r="S7398" s="33"/>
      <c r="T7398" s="33"/>
    </row>
    <row r="7399" spans="4:20" x14ac:dyDescent="0.3">
      <c r="D7399" s="33"/>
      <c r="E7399" s="33"/>
      <c r="F7399" s="33"/>
      <c r="G7399" s="33"/>
      <c r="H7399" s="33"/>
      <c r="I7399" s="33"/>
      <c r="J7399" s="33"/>
      <c r="K7399" s="33"/>
      <c r="L7399" s="33"/>
      <c r="M7399" s="33"/>
      <c r="N7399" s="33"/>
      <c r="O7399" s="33"/>
      <c r="P7399" s="33"/>
      <c r="Q7399" s="33"/>
      <c r="R7399" s="33"/>
      <c r="S7399" s="33"/>
      <c r="T7399" s="33"/>
    </row>
    <row r="7400" spans="4:20" x14ac:dyDescent="0.3">
      <c r="D7400" s="33"/>
      <c r="E7400" s="33"/>
      <c r="F7400" s="33"/>
      <c r="G7400" s="33"/>
      <c r="H7400" s="33"/>
      <c r="I7400" s="33"/>
      <c r="J7400" s="33"/>
      <c r="K7400" s="33"/>
      <c r="L7400" s="33"/>
      <c r="M7400" s="33"/>
      <c r="N7400" s="33"/>
      <c r="O7400" s="33"/>
      <c r="P7400" s="33"/>
      <c r="Q7400" s="33"/>
      <c r="R7400" s="33"/>
      <c r="S7400" s="33"/>
      <c r="T7400" s="33"/>
    </row>
    <row r="7401" spans="4:20" x14ac:dyDescent="0.3">
      <c r="D7401" s="33"/>
      <c r="E7401" s="33"/>
      <c r="F7401" s="33"/>
      <c r="G7401" s="33"/>
      <c r="H7401" s="33"/>
      <c r="I7401" s="33"/>
      <c r="J7401" s="33"/>
      <c r="K7401" s="33"/>
      <c r="L7401" s="33"/>
      <c r="M7401" s="33"/>
      <c r="N7401" s="33"/>
      <c r="O7401" s="33"/>
      <c r="P7401" s="33"/>
      <c r="Q7401" s="33"/>
      <c r="R7401" s="33"/>
      <c r="S7401" s="33"/>
      <c r="T7401" s="33"/>
    </row>
    <row r="7402" spans="4:20" x14ac:dyDescent="0.3">
      <c r="D7402" s="33"/>
      <c r="E7402" s="33"/>
      <c r="F7402" s="33"/>
      <c r="G7402" s="33"/>
      <c r="H7402" s="33"/>
      <c r="I7402" s="33"/>
      <c r="J7402" s="33"/>
      <c r="K7402" s="33"/>
      <c r="L7402" s="33"/>
      <c r="M7402" s="33"/>
      <c r="N7402" s="33"/>
      <c r="O7402" s="33"/>
      <c r="P7402" s="33"/>
      <c r="Q7402" s="33"/>
      <c r="R7402" s="33"/>
      <c r="S7402" s="33"/>
      <c r="T7402" s="33"/>
    </row>
    <row r="7403" spans="4:20" x14ac:dyDescent="0.3">
      <c r="D7403" s="33"/>
      <c r="E7403" s="33"/>
      <c r="F7403" s="33"/>
      <c r="G7403" s="33"/>
      <c r="H7403" s="33"/>
      <c r="I7403" s="33"/>
      <c r="J7403" s="33"/>
      <c r="K7403" s="33"/>
      <c r="L7403" s="33"/>
      <c r="M7403" s="33"/>
      <c r="N7403" s="33"/>
      <c r="O7403" s="33"/>
      <c r="P7403" s="33"/>
      <c r="Q7403" s="33"/>
      <c r="R7403" s="33"/>
      <c r="S7403" s="33"/>
      <c r="T7403" s="33"/>
    </row>
    <row r="7404" spans="4:20" x14ac:dyDescent="0.3">
      <c r="D7404" s="33"/>
      <c r="E7404" s="33"/>
      <c r="F7404" s="33"/>
      <c r="G7404" s="33"/>
      <c r="H7404" s="33"/>
      <c r="I7404" s="33"/>
      <c r="J7404" s="33"/>
      <c r="K7404" s="33"/>
      <c r="L7404" s="33"/>
      <c r="M7404" s="33"/>
      <c r="N7404" s="33"/>
      <c r="O7404" s="33"/>
      <c r="P7404" s="33"/>
      <c r="Q7404" s="33"/>
      <c r="R7404" s="33"/>
      <c r="S7404" s="33"/>
      <c r="T7404" s="33"/>
    </row>
    <row r="7405" spans="4:20" x14ac:dyDescent="0.3">
      <c r="D7405" s="33"/>
      <c r="E7405" s="33"/>
      <c r="F7405" s="33"/>
      <c r="G7405" s="33"/>
      <c r="H7405" s="33"/>
      <c r="I7405" s="33"/>
      <c r="J7405" s="33"/>
      <c r="K7405" s="33"/>
      <c r="L7405" s="33"/>
      <c r="M7405" s="33"/>
      <c r="N7405" s="33"/>
      <c r="O7405" s="33"/>
      <c r="P7405" s="33"/>
      <c r="Q7405" s="33"/>
      <c r="R7405" s="33"/>
      <c r="S7405" s="33"/>
      <c r="T7405" s="33"/>
    </row>
    <row r="7406" spans="4:20" x14ac:dyDescent="0.3">
      <c r="D7406" s="33"/>
      <c r="E7406" s="33"/>
      <c r="F7406" s="33"/>
      <c r="G7406" s="33"/>
      <c r="H7406" s="33"/>
      <c r="I7406" s="33"/>
      <c r="J7406" s="33"/>
      <c r="K7406" s="33"/>
      <c r="L7406" s="33"/>
      <c r="M7406" s="33"/>
      <c r="N7406" s="33"/>
      <c r="O7406" s="33"/>
      <c r="P7406" s="33"/>
      <c r="Q7406" s="33"/>
      <c r="R7406" s="33"/>
      <c r="S7406" s="33"/>
      <c r="T7406" s="33"/>
    </row>
    <row r="7407" spans="4:20" x14ac:dyDescent="0.3">
      <c r="D7407" s="33"/>
      <c r="E7407" s="33"/>
      <c r="F7407" s="33"/>
      <c r="G7407" s="33"/>
      <c r="H7407" s="33"/>
      <c r="I7407" s="33"/>
      <c r="J7407" s="33"/>
      <c r="K7407" s="33"/>
      <c r="L7407" s="33"/>
      <c r="M7407" s="33"/>
      <c r="N7407" s="33"/>
      <c r="O7407" s="33"/>
      <c r="P7407" s="33"/>
      <c r="Q7407" s="33"/>
      <c r="R7407" s="33"/>
      <c r="S7407" s="33"/>
      <c r="T7407" s="33"/>
    </row>
    <row r="7408" spans="4:20" x14ac:dyDescent="0.3">
      <c r="D7408" s="33"/>
      <c r="E7408" s="33"/>
      <c r="F7408" s="33"/>
      <c r="G7408" s="33"/>
      <c r="H7408" s="33"/>
      <c r="I7408" s="33"/>
      <c r="J7408" s="33"/>
      <c r="K7408" s="33"/>
      <c r="L7408" s="33"/>
      <c r="M7408" s="33"/>
      <c r="N7408" s="33"/>
      <c r="O7408" s="33"/>
      <c r="P7408" s="33"/>
      <c r="Q7408" s="33"/>
      <c r="R7408" s="33"/>
      <c r="S7408" s="33"/>
      <c r="T7408" s="33"/>
    </row>
    <row r="7409" spans="4:20" x14ac:dyDescent="0.3">
      <c r="D7409" s="33"/>
      <c r="E7409" s="33"/>
      <c r="F7409" s="33"/>
      <c r="G7409" s="33"/>
      <c r="H7409" s="33"/>
      <c r="I7409" s="33"/>
      <c r="J7409" s="33"/>
      <c r="K7409" s="33"/>
      <c r="L7409" s="33"/>
      <c r="M7409" s="33"/>
      <c r="N7409" s="33"/>
      <c r="O7409" s="33"/>
      <c r="P7409" s="33"/>
      <c r="Q7409" s="33"/>
      <c r="R7409" s="33"/>
      <c r="S7409" s="33"/>
      <c r="T7409" s="33"/>
    </row>
    <row r="7410" spans="4:20" x14ac:dyDescent="0.3">
      <c r="D7410" s="33"/>
      <c r="E7410" s="33"/>
      <c r="F7410" s="33"/>
      <c r="G7410" s="33"/>
      <c r="H7410" s="33"/>
      <c r="I7410" s="33"/>
      <c r="J7410" s="33"/>
      <c r="K7410" s="33"/>
      <c r="L7410" s="33"/>
      <c r="M7410" s="33"/>
      <c r="N7410" s="33"/>
      <c r="O7410" s="33"/>
      <c r="P7410" s="33"/>
      <c r="Q7410" s="33"/>
      <c r="R7410" s="33"/>
      <c r="S7410" s="33"/>
      <c r="T7410" s="33"/>
    </row>
    <row r="7411" spans="4:20" x14ac:dyDescent="0.3">
      <c r="D7411" s="33"/>
      <c r="E7411" s="33"/>
      <c r="F7411" s="33"/>
      <c r="G7411" s="33"/>
      <c r="H7411" s="33"/>
      <c r="I7411" s="33"/>
      <c r="J7411" s="33"/>
      <c r="K7411" s="33"/>
      <c r="L7411" s="33"/>
      <c r="M7411" s="33"/>
      <c r="N7411" s="33"/>
      <c r="O7411" s="33"/>
      <c r="P7411" s="33"/>
      <c r="Q7411" s="33"/>
      <c r="R7411" s="33"/>
      <c r="S7411" s="33"/>
      <c r="T7411" s="33"/>
    </row>
    <row r="7412" spans="4:20" x14ac:dyDescent="0.3">
      <c r="D7412" s="33"/>
      <c r="E7412" s="33"/>
      <c r="F7412" s="33"/>
      <c r="G7412" s="33"/>
      <c r="H7412" s="33"/>
      <c r="I7412" s="33"/>
      <c r="J7412" s="33"/>
      <c r="K7412" s="33"/>
      <c r="L7412" s="33"/>
      <c r="M7412" s="33"/>
      <c r="N7412" s="33"/>
      <c r="O7412" s="33"/>
      <c r="P7412" s="33"/>
      <c r="Q7412" s="33"/>
      <c r="R7412" s="33"/>
      <c r="S7412" s="33"/>
      <c r="T7412" s="33"/>
    </row>
    <row r="7413" spans="4:20" x14ac:dyDescent="0.3">
      <c r="D7413" s="33"/>
      <c r="E7413" s="33"/>
      <c r="F7413" s="33"/>
      <c r="G7413" s="33"/>
      <c r="H7413" s="33"/>
      <c r="I7413" s="33"/>
      <c r="J7413" s="33"/>
      <c r="K7413" s="33"/>
      <c r="L7413" s="33"/>
      <c r="M7413" s="33"/>
      <c r="N7413" s="33"/>
      <c r="O7413" s="33"/>
      <c r="P7413" s="33"/>
      <c r="Q7413" s="33"/>
      <c r="R7413" s="33"/>
      <c r="S7413" s="33"/>
      <c r="T7413" s="33"/>
    </row>
    <row r="7414" spans="4:20" x14ac:dyDescent="0.3">
      <c r="D7414" s="33"/>
      <c r="E7414" s="33"/>
      <c r="F7414" s="33"/>
      <c r="G7414" s="33"/>
      <c r="H7414" s="33"/>
      <c r="I7414" s="33"/>
      <c r="J7414" s="33"/>
      <c r="K7414" s="33"/>
      <c r="L7414" s="33"/>
      <c r="M7414" s="33"/>
      <c r="N7414" s="33"/>
      <c r="O7414" s="33"/>
      <c r="P7414" s="33"/>
      <c r="Q7414" s="33"/>
      <c r="R7414" s="33"/>
      <c r="S7414" s="33"/>
      <c r="T7414" s="33"/>
    </row>
    <row r="7415" spans="4:20" x14ac:dyDescent="0.3">
      <c r="D7415" s="33"/>
      <c r="E7415" s="33"/>
      <c r="F7415" s="33"/>
      <c r="G7415" s="33"/>
      <c r="H7415" s="33"/>
      <c r="I7415" s="33"/>
      <c r="J7415" s="33"/>
      <c r="K7415" s="33"/>
      <c r="L7415" s="33"/>
      <c r="M7415" s="33"/>
      <c r="N7415" s="33"/>
      <c r="O7415" s="33"/>
      <c r="P7415" s="33"/>
      <c r="Q7415" s="33"/>
      <c r="R7415" s="33"/>
      <c r="S7415" s="33"/>
      <c r="T7415" s="33"/>
    </row>
    <row r="7416" spans="4:20" x14ac:dyDescent="0.3">
      <c r="D7416" s="33"/>
      <c r="E7416" s="33"/>
      <c r="F7416" s="33"/>
      <c r="G7416" s="33"/>
      <c r="H7416" s="33"/>
      <c r="I7416" s="33"/>
      <c r="J7416" s="33"/>
      <c r="K7416" s="33"/>
      <c r="L7416" s="33"/>
      <c r="M7416" s="33"/>
      <c r="N7416" s="33"/>
      <c r="O7416" s="33"/>
      <c r="P7416" s="33"/>
      <c r="Q7416" s="33"/>
      <c r="R7416" s="33"/>
      <c r="S7416" s="33"/>
      <c r="T7416" s="33"/>
    </row>
    <row r="7417" spans="4:20" x14ac:dyDescent="0.3">
      <c r="D7417" s="33"/>
      <c r="E7417" s="33"/>
      <c r="F7417" s="33"/>
      <c r="G7417" s="33"/>
      <c r="H7417" s="33"/>
      <c r="I7417" s="33"/>
      <c r="J7417" s="33"/>
      <c r="K7417" s="33"/>
      <c r="L7417" s="33"/>
      <c r="M7417" s="33"/>
      <c r="N7417" s="33"/>
      <c r="O7417" s="33"/>
      <c r="P7417" s="33"/>
      <c r="Q7417" s="33"/>
      <c r="R7417" s="33"/>
      <c r="S7417" s="33"/>
      <c r="T7417" s="33"/>
    </row>
    <row r="7418" spans="4:20" x14ac:dyDescent="0.3">
      <c r="D7418" s="33"/>
      <c r="E7418" s="33"/>
      <c r="F7418" s="33"/>
      <c r="G7418" s="33"/>
      <c r="H7418" s="33"/>
      <c r="I7418" s="33"/>
      <c r="J7418" s="33"/>
      <c r="K7418" s="33"/>
      <c r="L7418" s="33"/>
      <c r="M7418" s="33"/>
      <c r="N7418" s="33"/>
      <c r="O7418" s="33"/>
      <c r="P7418" s="33"/>
      <c r="Q7418" s="33"/>
      <c r="R7418" s="33"/>
      <c r="S7418" s="33"/>
      <c r="T7418" s="33"/>
    </row>
    <row r="7419" spans="4:20" x14ac:dyDescent="0.3">
      <c r="D7419" s="33"/>
      <c r="E7419" s="33"/>
      <c r="F7419" s="33"/>
      <c r="G7419" s="33"/>
      <c r="H7419" s="33"/>
      <c r="I7419" s="33"/>
      <c r="J7419" s="33"/>
      <c r="K7419" s="33"/>
      <c r="L7419" s="33"/>
      <c r="M7419" s="33"/>
      <c r="N7419" s="33"/>
      <c r="O7419" s="33"/>
      <c r="P7419" s="33"/>
      <c r="Q7419" s="33"/>
      <c r="R7419" s="33"/>
      <c r="S7419" s="33"/>
      <c r="T7419" s="33"/>
    </row>
    <row r="7420" spans="4:20" x14ac:dyDescent="0.3">
      <c r="D7420" s="33"/>
      <c r="E7420" s="33"/>
      <c r="F7420" s="33"/>
      <c r="G7420" s="33"/>
      <c r="H7420" s="33"/>
      <c r="I7420" s="33"/>
      <c r="J7420" s="33"/>
      <c r="K7420" s="33"/>
      <c r="L7420" s="33"/>
      <c r="M7420" s="33"/>
      <c r="N7420" s="33"/>
      <c r="O7420" s="33"/>
      <c r="P7420" s="33"/>
      <c r="Q7420" s="33"/>
      <c r="R7420" s="33"/>
      <c r="S7420" s="33"/>
      <c r="T7420" s="33"/>
    </row>
    <row r="7421" spans="4:20" x14ac:dyDescent="0.3">
      <c r="D7421" s="33"/>
      <c r="E7421" s="33"/>
      <c r="F7421" s="33"/>
      <c r="G7421" s="33"/>
      <c r="H7421" s="33"/>
      <c r="I7421" s="33"/>
      <c r="J7421" s="33"/>
      <c r="K7421" s="33"/>
      <c r="L7421" s="33"/>
      <c r="M7421" s="33"/>
      <c r="N7421" s="33"/>
      <c r="O7421" s="33"/>
      <c r="P7421" s="33"/>
      <c r="Q7421" s="33"/>
      <c r="R7421" s="33"/>
      <c r="S7421" s="33"/>
      <c r="T7421" s="33"/>
    </row>
    <row r="7422" spans="4:20" x14ac:dyDescent="0.3">
      <c r="D7422" s="33"/>
      <c r="E7422" s="33"/>
      <c r="F7422" s="33"/>
      <c r="G7422" s="33"/>
      <c r="H7422" s="33"/>
      <c r="I7422" s="33"/>
      <c r="J7422" s="33"/>
      <c r="K7422" s="33"/>
      <c r="L7422" s="33"/>
      <c r="M7422" s="33"/>
      <c r="N7422" s="33"/>
      <c r="O7422" s="33"/>
      <c r="P7422" s="33"/>
      <c r="Q7422" s="33"/>
      <c r="R7422" s="33"/>
      <c r="S7422" s="33"/>
      <c r="T7422" s="33"/>
    </row>
    <row r="7423" spans="4:20" x14ac:dyDescent="0.3">
      <c r="D7423" s="33"/>
      <c r="E7423" s="33"/>
      <c r="F7423" s="33"/>
      <c r="G7423" s="33"/>
      <c r="H7423" s="33"/>
      <c r="I7423" s="33"/>
      <c r="J7423" s="33"/>
      <c r="K7423" s="33"/>
      <c r="L7423" s="33"/>
      <c r="M7423" s="33"/>
      <c r="N7423" s="33"/>
      <c r="O7423" s="33"/>
      <c r="P7423" s="33"/>
      <c r="Q7423" s="33"/>
      <c r="R7423" s="33"/>
      <c r="S7423" s="33"/>
      <c r="T7423" s="33"/>
    </row>
    <row r="7424" spans="4:20" x14ac:dyDescent="0.3">
      <c r="D7424" s="33"/>
      <c r="E7424" s="33"/>
      <c r="F7424" s="33"/>
      <c r="G7424" s="33"/>
      <c r="H7424" s="33"/>
      <c r="I7424" s="33"/>
      <c r="J7424" s="33"/>
      <c r="K7424" s="33"/>
      <c r="L7424" s="33"/>
      <c r="M7424" s="33"/>
      <c r="N7424" s="33"/>
      <c r="O7424" s="33"/>
      <c r="P7424" s="33"/>
      <c r="Q7424" s="33"/>
      <c r="R7424" s="33"/>
      <c r="S7424" s="33"/>
      <c r="T7424" s="33"/>
    </row>
    <row r="7425" spans="4:20" x14ac:dyDescent="0.3">
      <c r="D7425" s="33"/>
      <c r="E7425" s="33"/>
      <c r="F7425" s="33"/>
      <c r="G7425" s="33"/>
      <c r="H7425" s="33"/>
      <c r="I7425" s="33"/>
      <c r="J7425" s="33"/>
      <c r="K7425" s="33"/>
      <c r="L7425" s="33"/>
      <c r="M7425" s="33"/>
      <c r="N7425" s="33"/>
      <c r="O7425" s="33"/>
      <c r="P7425" s="33"/>
      <c r="Q7425" s="33"/>
      <c r="R7425" s="33"/>
      <c r="S7425" s="33"/>
      <c r="T7425" s="33"/>
    </row>
    <row r="7426" spans="4:20" x14ac:dyDescent="0.3">
      <c r="D7426" s="33"/>
      <c r="E7426" s="33"/>
      <c r="F7426" s="33"/>
      <c r="G7426" s="33"/>
      <c r="H7426" s="33"/>
      <c r="I7426" s="33"/>
      <c r="J7426" s="33"/>
      <c r="K7426" s="33"/>
      <c r="L7426" s="33"/>
      <c r="M7426" s="33"/>
      <c r="N7426" s="33"/>
      <c r="O7426" s="33"/>
      <c r="P7426" s="33"/>
      <c r="Q7426" s="33"/>
      <c r="R7426" s="33"/>
      <c r="S7426" s="33"/>
      <c r="T7426" s="33"/>
    </row>
    <row r="7427" spans="4:20" x14ac:dyDescent="0.3">
      <c r="D7427" s="33"/>
      <c r="E7427" s="33"/>
      <c r="F7427" s="33"/>
      <c r="G7427" s="33"/>
      <c r="H7427" s="33"/>
      <c r="I7427" s="33"/>
      <c r="J7427" s="33"/>
      <c r="K7427" s="33"/>
      <c r="L7427" s="33"/>
      <c r="M7427" s="33"/>
      <c r="N7427" s="33"/>
      <c r="O7427" s="33"/>
      <c r="P7427" s="33"/>
      <c r="Q7427" s="33"/>
      <c r="R7427" s="33"/>
      <c r="S7427" s="33"/>
      <c r="T7427" s="33"/>
    </row>
    <row r="7428" spans="4:20" x14ac:dyDescent="0.3">
      <c r="D7428" s="33"/>
      <c r="E7428" s="33"/>
      <c r="F7428" s="33"/>
      <c r="G7428" s="33"/>
      <c r="H7428" s="33"/>
      <c r="I7428" s="33"/>
      <c r="J7428" s="33"/>
      <c r="K7428" s="33"/>
      <c r="L7428" s="33"/>
      <c r="M7428" s="33"/>
      <c r="N7428" s="33"/>
      <c r="O7428" s="33"/>
      <c r="P7428" s="33"/>
      <c r="Q7428" s="33"/>
      <c r="R7428" s="33"/>
      <c r="S7428" s="33"/>
      <c r="T7428" s="33"/>
    </row>
    <row r="7429" spans="4:20" x14ac:dyDescent="0.3">
      <c r="D7429" s="33"/>
      <c r="E7429" s="33"/>
      <c r="F7429" s="33"/>
      <c r="G7429" s="33"/>
      <c r="H7429" s="33"/>
      <c r="I7429" s="33"/>
      <c r="J7429" s="33"/>
      <c r="K7429" s="33"/>
      <c r="L7429" s="33"/>
      <c r="M7429" s="33"/>
      <c r="N7429" s="33"/>
      <c r="O7429" s="33"/>
      <c r="P7429" s="33"/>
      <c r="Q7429" s="33"/>
      <c r="R7429" s="33"/>
      <c r="S7429" s="33"/>
      <c r="T7429" s="33"/>
    </row>
    <row r="7430" spans="4:20" x14ac:dyDescent="0.3">
      <c r="D7430" s="33"/>
      <c r="E7430" s="33"/>
      <c r="F7430" s="33"/>
      <c r="G7430" s="33"/>
      <c r="H7430" s="33"/>
      <c r="I7430" s="33"/>
      <c r="J7430" s="33"/>
      <c r="K7430" s="33"/>
      <c r="L7430" s="33"/>
      <c r="M7430" s="33"/>
      <c r="N7430" s="33"/>
      <c r="O7430" s="33"/>
      <c r="P7430" s="33"/>
      <c r="Q7430" s="33"/>
      <c r="R7430" s="33"/>
      <c r="S7430" s="33"/>
      <c r="T7430" s="33"/>
    </row>
    <row r="7431" spans="4:20" x14ac:dyDescent="0.3">
      <c r="D7431" s="33"/>
      <c r="E7431" s="33"/>
      <c r="F7431" s="33"/>
      <c r="G7431" s="33"/>
      <c r="H7431" s="33"/>
      <c r="I7431" s="33"/>
      <c r="J7431" s="33"/>
      <c r="K7431" s="33"/>
      <c r="L7431" s="33"/>
      <c r="M7431" s="33"/>
      <c r="N7431" s="33"/>
      <c r="O7431" s="33"/>
      <c r="P7431" s="33"/>
      <c r="Q7431" s="33"/>
      <c r="R7431" s="33"/>
      <c r="S7431" s="33"/>
      <c r="T7431" s="33"/>
    </row>
    <row r="7432" spans="4:20" x14ac:dyDescent="0.3">
      <c r="D7432" s="33"/>
      <c r="E7432" s="33"/>
      <c r="F7432" s="33"/>
      <c r="G7432" s="33"/>
      <c r="H7432" s="33"/>
      <c r="I7432" s="33"/>
      <c r="J7432" s="33"/>
      <c r="K7432" s="33"/>
      <c r="L7432" s="33"/>
      <c r="M7432" s="33"/>
      <c r="N7432" s="33"/>
      <c r="O7432" s="33"/>
      <c r="P7432" s="33"/>
      <c r="Q7432" s="33"/>
      <c r="R7432" s="33"/>
      <c r="S7432" s="33"/>
      <c r="T7432" s="33"/>
    </row>
    <row r="7433" spans="4:20" x14ac:dyDescent="0.3">
      <c r="D7433" s="33"/>
      <c r="E7433" s="33"/>
      <c r="F7433" s="33"/>
      <c r="G7433" s="33"/>
      <c r="H7433" s="33"/>
      <c r="I7433" s="33"/>
      <c r="J7433" s="33"/>
      <c r="K7433" s="33"/>
      <c r="L7433" s="33"/>
      <c r="M7433" s="33"/>
      <c r="N7433" s="33"/>
      <c r="O7433" s="33"/>
      <c r="P7433" s="33"/>
      <c r="Q7433" s="33"/>
      <c r="R7433" s="33"/>
      <c r="S7433" s="33"/>
      <c r="T7433" s="33"/>
    </row>
    <row r="7434" spans="4:20" x14ac:dyDescent="0.3">
      <c r="D7434" s="33"/>
      <c r="E7434" s="33"/>
      <c r="F7434" s="33"/>
      <c r="G7434" s="33"/>
      <c r="H7434" s="33"/>
      <c r="I7434" s="33"/>
      <c r="J7434" s="33"/>
      <c r="K7434" s="33"/>
      <c r="L7434" s="33"/>
      <c r="M7434" s="33"/>
      <c r="N7434" s="33"/>
      <c r="O7434" s="33"/>
      <c r="P7434" s="33"/>
      <c r="Q7434" s="33"/>
      <c r="R7434" s="33"/>
      <c r="S7434" s="33"/>
      <c r="T7434" s="33"/>
    </row>
    <row r="7435" spans="4:20" x14ac:dyDescent="0.3">
      <c r="D7435" s="33"/>
      <c r="E7435" s="33"/>
      <c r="F7435" s="33"/>
      <c r="G7435" s="33"/>
      <c r="H7435" s="33"/>
      <c r="I7435" s="33"/>
      <c r="J7435" s="33"/>
      <c r="K7435" s="33"/>
      <c r="L7435" s="33"/>
      <c r="M7435" s="33"/>
      <c r="N7435" s="33"/>
      <c r="O7435" s="33"/>
      <c r="P7435" s="33"/>
      <c r="Q7435" s="33"/>
      <c r="R7435" s="33"/>
      <c r="S7435" s="33"/>
      <c r="T7435" s="33"/>
    </row>
    <row r="7436" spans="4:20" x14ac:dyDescent="0.3">
      <c r="D7436" s="33"/>
      <c r="E7436" s="33"/>
      <c r="F7436" s="33"/>
      <c r="G7436" s="33"/>
      <c r="H7436" s="33"/>
      <c r="I7436" s="33"/>
      <c r="J7436" s="33"/>
      <c r="K7436" s="33"/>
      <c r="L7436" s="33"/>
      <c r="M7436" s="33"/>
      <c r="N7436" s="33"/>
      <c r="O7436" s="33"/>
      <c r="P7436" s="33"/>
      <c r="Q7436" s="33"/>
      <c r="R7436" s="33"/>
      <c r="S7436" s="33"/>
      <c r="T7436" s="33"/>
    </row>
    <row r="7437" spans="4:20" x14ac:dyDescent="0.3">
      <c r="D7437" s="33"/>
      <c r="E7437" s="33"/>
      <c r="F7437" s="33"/>
      <c r="G7437" s="33"/>
      <c r="H7437" s="33"/>
      <c r="I7437" s="33"/>
      <c r="J7437" s="33"/>
      <c r="K7437" s="33"/>
      <c r="L7437" s="33"/>
      <c r="M7437" s="33"/>
      <c r="N7437" s="33"/>
      <c r="O7437" s="33"/>
      <c r="P7437" s="33"/>
      <c r="Q7437" s="33"/>
      <c r="R7437" s="33"/>
      <c r="S7437" s="33"/>
      <c r="T7437" s="33"/>
    </row>
    <row r="7438" spans="4:20" x14ac:dyDescent="0.3">
      <c r="D7438" s="33"/>
      <c r="E7438" s="33"/>
      <c r="F7438" s="33"/>
      <c r="G7438" s="33"/>
      <c r="H7438" s="33"/>
      <c r="I7438" s="33"/>
      <c r="J7438" s="33"/>
      <c r="K7438" s="33"/>
      <c r="L7438" s="33"/>
      <c r="M7438" s="33"/>
      <c r="N7438" s="33"/>
      <c r="O7438" s="33"/>
      <c r="P7438" s="33"/>
      <c r="Q7438" s="33"/>
      <c r="R7438" s="33"/>
      <c r="S7438" s="33"/>
      <c r="T7438" s="33"/>
    </row>
    <row r="7439" spans="4:20" x14ac:dyDescent="0.3">
      <c r="D7439" s="33"/>
      <c r="E7439" s="33"/>
      <c r="F7439" s="33"/>
      <c r="G7439" s="33"/>
      <c r="H7439" s="33"/>
      <c r="I7439" s="33"/>
      <c r="J7439" s="33"/>
      <c r="K7439" s="33"/>
      <c r="L7439" s="33"/>
      <c r="M7439" s="33"/>
      <c r="N7439" s="33"/>
      <c r="O7439" s="33"/>
      <c r="P7439" s="33"/>
      <c r="Q7439" s="33"/>
      <c r="R7439" s="33"/>
      <c r="S7439" s="33"/>
      <c r="T7439" s="33"/>
    </row>
    <row r="7440" spans="4:20" x14ac:dyDescent="0.3">
      <c r="D7440" s="33"/>
      <c r="E7440" s="33"/>
      <c r="F7440" s="33"/>
      <c r="G7440" s="33"/>
      <c r="H7440" s="33"/>
      <c r="I7440" s="33"/>
      <c r="J7440" s="33"/>
      <c r="K7440" s="33"/>
      <c r="L7440" s="33"/>
      <c r="M7440" s="33"/>
      <c r="N7440" s="33"/>
      <c r="O7440" s="33"/>
      <c r="P7440" s="33"/>
      <c r="Q7440" s="33"/>
      <c r="R7440" s="33"/>
      <c r="S7440" s="33"/>
      <c r="T7440" s="33"/>
    </row>
    <row r="7441" spans="4:20" x14ac:dyDescent="0.3">
      <c r="D7441" s="33"/>
      <c r="E7441" s="33"/>
      <c r="F7441" s="33"/>
      <c r="G7441" s="33"/>
      <c r="H7441" s="33"/>
      <c r="I7441" s="33"/>
      <c r="J7441" s="33"/>
      <c r="K7441" s="33"/>
      <c r="L7441" s="33"/>
      <c r="M7441" s="33"/>
      <c r="N7441" s="33"/>
      <c r="O7441" s="33"/>
      <c r="P7441" s="33"/>
      <c r="Q7441" s="33"/>
      <c r="R7441" s="33"/>
      <c r="S7441" s="33"/>
      <c r="T7441" s="33"/>
    </row>
    <row r="7442" spans="4:20" x14ac:dyDescent="0.3">
      <c r="D7442" s="33"/>
      <c r="E7442" s="33"/>
      <c r="F7442" s="33"/>
      <c r="G7442" s="33"/>
      <c r="H7442" s="33"/>
      <c r="I7442" s="33"/>
      <c r="J7442" s="33"/>
      <c r="K7442" s="33"/>
      <c r="L7442" s="33"/>
      <c r="M7442" s="33"/>
      <c r="N7442" s="33"/>
      <c r="O7442" s="33"/>
      <c r="P7442" s="33"/>
      <c r="Q7442" s="33"/>
      <c r="R7442" s="33"/>
      <c r="S7442" s="33"/>
      <c r="T7442" s="33"/>
    </row>
    <row r="7443" spans="4:20" x14ac:dyDescent="0.3">
      <c r="D7443" s="33"/>
      <c r="E7443" s="33"/>
      <c r="F7443" s="33"/>
      <c r="G7443" s="33"/>
      <c r="H7443" s="33"/>
      <c r="I7443" s="33"/>
      <c r="J7443" s="33"/>
      <c r="K7443" s="33"/>
      <c r="L7443" s="33"/>
      <c r="M7443" s="33"/>
      <c r="N7443" s="33"/>
      <c r="O7443" s="33"/>
      <c r="P7443" s="33"/>
      <c r="Q7443" s="33"/>
      <c r="R7443" s="33"/>
      <c r="S7443" s="33"/>
      <c r="T7443" s="33"/>
    </row>
    <row r="7444" spans="4:20" x14ac:dyDescent="0.3">
      <c r="D7444" s="33"/>
      <c r="E7444" s="33"/>
      <c r="F7444" s="33"/>
      <c r="G7444" s="33"/>
      <c r="H7444" s="33"/>
      <c r="I7444" s="33"/>
      <c r="J7444" s="33"/>
      <c r="K7444" s="33"/>
      <c r="L7444" s="33"/>
      <c r="M7444" s="33"/>
      <c r="N7444" s="33"/>
      <c r="O7444" s="33"/>
      <c r="P7444" s="33"/>
      <c r="Q7444" s="33"/>
      <c r="R7444" s="33"/>
      <c r="S7444" s="33"/>
      <c r="T7444" s="33"/>
    </row>
    <row r="7445" spans="4:20" x14ac:dyDescent="0.3">
      <c r="D7445" s="33"/>
      <c r="E7445" s="33"/>
      <c r="F7445" s="33"/>
      <c r="G7445" s="33"/>
      <c r="H7445" s="33"/>
      <c r="I7445" s="33"/>
      <c r="J7445" s="33"/>
      <c r="K7445" s="33"/>
      <c r="L7445" s="33"/>
      <c r="M7445" s="33"/>
      <c r="N7445" s="33"/>
      <c r="O7445" s="33"/>
      <c r="P7445" s="33"/>
      <c r="Q7445" s="33"/>
      <c r="R7445" s="33"/>
      <c r="S7445" s="33"/>
      <c r="T7445" s="33"/>
    </row>
    <row r="7446" spans="4:20" x14ac:dyDescent="0.3">
      <c r="D7446" s="33"/>
      <c r="E7446" s="33"/>
      <c r="F7446" s="33"/>
      <c r="G7446" s="33"/>
      <c r="H7446" s="33"/>
      <c r="I7446" s="33"/>
      <c r="J7446" s="33"/>
      <c r="K7446" s="33"/>
      <c r="L7446" s="33"/>
      <c r="M7446" s="33"/>
      <c r="N7446" s="33"/>
      <c r="O7446" s="33"/>
      <c r="P7446" s="33"/>
      <c r="Q7446" s="33"/>
      <c r="R7446" s="33"/>
      <c r="S7446" s="33"/>
      <c r="T7446" s="33"/>
    </row>
    <row r="7447" spans="4:20" x14ac:dyDescent="0.3">
      <c r="D7447" s="33"/>
      <c r="E7447" s="33"/>
      <c r="F7447" s="33"/>
      <c r="G7447" s="33"/>
      <c r="H7447" s="33"/>
      <c r="I7447" s="33"/>
      <c r="J7447" s="33"/>
      <c r="K7447" s="33"/>
      <c r="L7447" s="33"/>
      <c r="M7447" s="33"/>
      <c r="N7447" s="33"/>
      <c r="O7447" s="33"/>
      <c r="P7447" s="33"/>
      <c r="Q7447" s="33"/>
      <c r="R7447" s="33"/>
      <c r="S7447" s="33"/>
      <c r="T7447" s="33"/>
    </row>
    <row r="7448" spans="4:20" x14ac:dyDescent="0.3">
      <c r="D7448" s="33"/>
      <c r="E7448" s="33"/>
      <c r="F7448" s="33"/>
      <c r="G7448" s="33"/>
      <c r="H7448" s="33"/>
      <c r="I7448" s="33"/>
      <c r="J7448" s="33"/>
      <c r="K7448" s="33"/>
      <c r="L7448" s="33"/>
      <c r="M7448" s="33"/>
      <c r="N7448" s="33"/>
      <c r="O7448" s="33"/>
      <c r="P7448" s="33"/>
      <c r="Q7448" s="33"/>
      <c r="R7448" s="33"/>
      <c r="S7448" s="33"/>
      <c r="T7448" s="33"/>
    </row>
    <row r="7449" spans="4:20" x14ac:dyDescent="0.3">
      <c r="D7449" s="33"/>
      <c r="E7449" s="33"/>
      <c r="F7449" s="33"/>
      <c r="G7449" s="33"/>
      <c r="H7449" s="33"/>
      <c r="I7449" s="33"/>
      <c r="J7449" s="33"/>
      <c r="K7449" s="33"/>
      <c r="L7449" s="33"/>
      <c r="M7449" s="33"/>
      <c r="N7449" s="33"/>
      <c r="O7449" s="33"/>
      <c r="P7449" s="33"/>
      <c r="Q7449" s="33"/>
      <c r="R7449" s="33"/>
      <c r="S7449" s="33"/>
      <c r="T7449" s="33"/>
    </row>
    <row r="7450" spans="4:20" x14ac:dyDescent="0.3">
      <c r="D7450" s="33"/>
      <c r="E7450" s="33"/>
      <c r="F7450" s="33"/>
      <c r="G7450" s="33"/>
      <c r="H7450" s="33"/>
      <c r="I7450" s="33"/>
      <c r="J7450" s="33"/>
      <c r="K7450" s="33"/>
      <c r="L7450" s="33"/>
      <c r="M7450" s="33"/>
      <c r="N7450" s="33"/>
      <c r="O7450" s="33"/>
      <c r="P7450" s="33"/>
      <c r="Q7450" s="33"/>
      <c r="R7450" s="33"/>
      <c r="S7450" s="33"/>
      <c r="T7450" s="33"/>
    </row>
    <row r="7451" spans="4:20" x14ac:dyDescent="0.3">
      <c r="D7451" s="33"/>
      <c r="E7451" s="33"/>
      <c r="F7451" s="33"/>
      <c r="G7451" s="33"/>
      <c r="H7451" s="33"/>
      <c r="I7451" s="33"/>
      <c r="J7451" s="33"/>
      <c r="K7451" s="33"/>
      <c r="L7451" s="33"/>
      <c r="M7451" s="33"/>
      <c r="N7451" s="33"/>
      <c r="O7451" s="33"/>
      <c r="P7451" s="33"/>
      <c r="Q7451" s="33"/>
      <c r="R7451" s="33"/>
      <c r="S7451" s="33"/>
      <c r="T7451" s="33"/>
    </row>
    <row r="7452" spans="4:20" x14ac:dyDescent="0.3">
      <c r="D7452" s="33"/>
      <c r="E7452" s="33"/>
      <c r="F7452" s="33"/>
      <c r="G7452" s="33"/>
      <c r="H7452" s="33"/>
      <c r="I7452" s="33"/>
      <c r="J7452" s="33"/>
      <c r="K7452" s="33"/>
      <c r="L7452" s="33"/>
      <c r="M7452" s="33"/>
      <c r="N7452" s="33"/>
      <c r="O7452" s="33"/>
      <c r="P7452" s="33"/>
      <c r="Q7452" s="33"/>
      <c r="R7452" s="33"/>
      <c r="S7452" s="33"/>
      <c r="T7452" s="33"/>
    </row>
    <row r="7453" spans="4:20" x14ac:dyDescent="0.3">
      <c r="D7453" s="33"/>
      <c r="E7453" s="33"/>
      <c r="F7453" s="33"/>
      <c r="G7453" s="33"/>
      <c r="H7453" s="33"/>
      <c r="I7453" s="33"/>
      <c r="J7453" s="33"/>
      <c r="K7453" s="33"/>
      <c r="L7453" s="33"/>
      <c r="M7453" s="33"/>
      <c r="N7453" s="33"/>
      <c r="O7453" s="33"/>
      <c r="P7453" s="33"/>
      <c r="Q7453" s="33"/>
      <c r="R7453" s="33"/>
      <c r="S7453" s="33"/>
      <c r="T7453" s="33"/>
    </row>
    <row r="7454" spans="4:20" x14ac:dyDescent="0.3">
      <c r="D7454" s="33"/>
      <c r="E7454" s="33"/>
      <c r="F7454" s="33"/>
      <c r="G7454" s="33"/>
      <c r="H7454" s="33"/>
      <c r="I7454" s="33"/>
      <c r="J7454" s="33"/>
      <c r="K7454" s="33"/>
      <c r="L7454" s="33"/>
      <c r="M7454" s="33"/>
      <c r="N7454" s="33"/>
      <c r="O7454" s="33"/>
      <c r="P7454" s="33"/>
      <c r="Q7454" s="33"/>
      <c r="R7454" s="33"/>
      <c r="S7454" s="33"/>
      <c r="T7454" s="33"/>
    </row>
    <row r="7455" spans="4:20" x14ac:dyDescent="0.3">
      <c r="D7455" s="33"/>
      <c r="E7455" s="33"/>
      <c r="F7455" s="33"/>
      <c r="G7455" s="33"/>
      <c r="H7455" s="33"/>
      <c r="I7455" s="33"/>
      <c r="J7455" s="33"/>
      <c r="K7455" s="33"/>
      <c r="L7455" s="33"/>
      <c r="M7455" s="33"/>
      <c r="N7455" s="33"/>
      <c r="O7455" s="33"/>
      <c r="P7455" s="33"/>
      <c r="Q7455" s="33"/>
      <c r="R7455" s="33"/>
      <c r="S7455" s="33"/>
      <c r="T7455" s="33"/>
    </row>
    <row r="7456" spans="4:20" x14ac:dyDescent="0.3">
      <c r="D7456" s="33"/>
      <c r="E7456" s="33"/>
      <c r="F7456" s="33"/>
      <c r="G7456" s="33"/>
      <c r="H7456" s="33"/>
      <c r="I7456" s="33"/>
      <c r="J7456" s="33"/>
      <c r="K7456" s="33"/>
      <c r="L7456" s="33"/>
      <c r="M7456" s="33"/>
      <c r="N7456" s="33"/>
      <c r="O7456" s="33"/>
      <c r="P7456" s="33"/>
      <c r="Q7456" s="33"/>
      <c r="R7456" s="33"/>
      <c r="S7456" s="33"/>
      <c r="T7456" s="33"/>
    </row>
    <row r="7457" spans="4:20" x14ac:dyDescent="0.3">
      <c r="D7457" s="33"/>
      <c r="E7457" s="33"/>
      <c r="F7457" s="33"/>
      <c r="G7457" s="33"/>
      <c r="H7457" s="33"/>
      <c r="I7457" s="33"/>
      <c r="J7457" s="33"/>
      <c r="K7457" s="33"/>
      <c r="L7457" s="33"/>
      <c r="M7457" s="33"/>
      <c r="N7457" s="33"/>
      <c r="O7457" s="33"/>
      <c r="P7457" s="33"/>
      <c r="Q7457" s="33"/>
      <c r="R7457" s="33"/>
      <c r="S7457" s="33"/>
      <c r="T7457" s="33"/>
    </row>
    <row r="7458" spans="4:20" x14ac:dyDescent="0.3">
      <c r="D7458" s="33"/>
      <c r="E7458" s="33"/>
      <c r="F7458" s="33"/>
      <c r="G7458" s="33"/>
      <c r="H7458" s="33"/>
      <c r="I7458" s="33"/>
      <c r="J7458" s="33"/>
      <c r="K7458" s="33"/>
      <c r="L7458" s="33"/>
      <c r="M7458" s="33"/>
      <c r="N7458" s="33"/>
      <c r="O7458" s="33"/>
      <c r="P7458" s="33"/>
      <c r="Q7458" s="33"/>
      <c r="R7458" s="33"/>
      <c r="S7458" s="33"/>
      <c r="T7458" s="33"/>
    </row>
    <row r="7459" spans="4:20" x14ac:dyDescent="0.3">
      <c r="D7459" s="33"/>
      <c r="E7459" s="33"/>
      <c r="F7459" s="33"/>
      <c r="G7459" s="33"/>
      <c r="H7459" s="33"/>
      <c r="I7459" s="33"/>
      <c r="J7459" s="33"/>
      <c r="K7459" s="33"/>
      <c r="L7459" s="33"/>
      <c r="M7459" s="33"/>
      <c r="N7459" s="33"/>
      <c r="O7459" s="33"/>
      <c r="P7459" s="33"/>
      <c r="Q7459" s="33"/>
      <c r="R7459" s="33"/>
      <c r="S7459" s="33"/>
      <c r="T7459" s="33"/>
    </row>
    <row r="7460" spans="4:20" x14ac:dyDescent="0.3">
      <c r="D7460" s="33"/>
      <c r="E7460" s="33"/>
      <c r="F7460" s="33"/>
      <c r="G7460" s="33"/>
      <c r="H7460" s="33"/>
      <c r="I7460" s="33"/>
      <c r="J7460" s="33"/>
      <c r="K7460" s="33"/>
      <c r="L7460" s="33"/>
      <c r="M7460" s="33"/>
      <c r="N7460" s="33"/>
      <c r="O7460" s="33"/>
      <c r="P7460" s="33"/>
      <c r="Q7460" s="33"/>
      <c r="R7460" s="33"/>
      <c r="S7460" s="33"/>
      <c r="T7460" s="33"/>
    </row>
    <row r="7461" spans="4:20" x14ac:dyDescent="0.3">
      <c r="D7461" s="33"/>
      <c r="E7461" s="33"/>
      <c r="F7461" s="33"/>
      <c r="G7461" s="33"/>
      <c r="H7461" s="33"/>
      <c r="I7461" s="33"/>
      <c r="J7461" s="33"/>
      <c r="K7461" s="33"/>
      <c r="L7461" s="33"/>
      <c r="M7461" s="33"/>
      <c r="N7461" s="33"/>
      <c r="O7461" s="33"/>
      <c r="P7461" s="33"/>
      <c r="Q7461" s="33"/>
      <c r="R7461" s="33"/>
      <c r="S7461" s="33"/>
      <c r="T7461" s="33"/>
    </row>
    <row r="7462" spans="4:20" x14ac:dyDescent="0.3">
      <c r="D7462" s="33"/>
      <c r="E7462" s="33"/>
      <c r="F7462" s="33"/>
      <c r="G7462" s="33"/>
      <c r="H7462" s="33"/>
      <c r="I7462" s="33"/>
      <c r="J7462" s="33"/>
      <c r="K7462" s="33"/>
      <c r="L7462" s="33"/>
      <c r="M7462" s="33"/>
      <c r="N7462" s="33"/>
      <c r="O7462" s="33"/>
      <c r="P7462" s="33"/>
      <c r="Q7462" s="33"/>
      <c r="R7462" s="33"/>
      <c r="S7462" s="33"/>
      <c r="T7462" s="33"/>
    </row>
    <row r="7463" spans="4:20" x14ac:dyDescent="0.3">
      <c r="D7463" s="33"/>
      <c r="E7463" s="33"/>
      <c r="F7463" s="33"/>
      <c r="G7463" s="33"/>
      <c r="H7463" s="33"/>
      <c r="I7463" s="33"/>
      <c r="J7463" s="33"/>
      <c r="K7463" s="33"/>
      <c r="L7463" s="33"/>
      <c r="M7463" s="33"/>
      <c r="N7463" s="33"/>
      <c r="O7463" s="33"/>
      <c r="P7463" s="33"/>
      <c r="Q7463" s="33"/>
      <c r="R7463" s="33"/>
      <c r="S7463" s="33"/>
      <c r="T7463" s="33"/>
    </row>
    <row r="7464" spans="4:20" x14ac:dyDescent="0.3">
      <c r="D7464" s="33"/>
      <c r="E7464" s="33"/>
      <c r="F7464" s="33"/>
      <c r="G7464" s="33"/>
      <c r="H7464" s="33"/>
      <c r="I7464" s="33"/>
      <c r="J7464" s="33"/>
      <c r="K7464" s="33"/>
      <c r="L7464" s="33"/>
      <c r="M7464" s="33"/>
      <c r="N7464" s="33"/>
      <c r="O7464" s="33"/>
      <c r="P7464" s="33"/>
      <c r="Q7464" s="33"/>
      <c r="R7464" s="33"/>
      <c r="S7464" s="33"/>
      <c r="T7464" s="33"/>
    </row>
    <row r="7465" spans="4:20" x14ac:dyDescent="0.3">
      <c r="D7465" s="33"/>
      <c r="E7465" s="33"/>
      <c r="F7465" s="33"/>
      <c r="G7465" s="33"/>
      <c r="H7465" s="33"/>
      <c r="I7465" s="33"/>
      <c r="J7465" s="33"/>
      <c r="K7465" s="33"/>
      <c r="L7465" s="33"/>
      <c r="M7465" s="33"/>
      <c r="N7465" s="33"/>
      <c r="O7465" s="33"/>
      <c r="P7465" s="33"/>
      <c r="Q7465" s="33"/>
      <c r="R7465" s="33"/>
      <c r="S7465" s="33"/>
      <c r="T7465" s="33"/>
    </row>
    <row r="7466" spans="4:20" x14ac:dyDescent="0.3">
      <c r="D7466" s="33"/>
      <c r="E7466" s="33"/>
      <c r="F7466" s="33"/>
      <c r="G7466" s="33"/>
      <c r="H7466" s="33"/>
      <c r="I7466" s="33"/>
      <c r="J7466" s="33"/>
      <c r="K7466" s="33"/>
      <c r="L7466" s="33"/>
      <c r="M7466" s="33"/>
      <c r="N7466" s="33"/>
      <c r="O7466" s="33"/>
      <c r="P7466" s="33"/>
      <c r="Q7466" s="33"/>
      <c r="R7466" s="33"/>
      <c r="S7466" s="33"/>
      <c r="T7466" s="33"/>
    </row>
    <row r="7467" spans="4:20" x14ac:dyDescent="0.3">
      <c r="D7467" s="33"/>
      <c r="E7467" s="33"/>
      <c r="F7467" s="33"/>
      <c r="G7467" s="33"/>
      <c r="H7467" s="33"/>
      <c r="I7467" s="33"/>
      <c r="J7467" s="33"/>
      <c r="K7467" s="33"/>
      <c r="L7467" s="33"/>
      <c r="M7467" s="33"/>
      <c r="N7467" s="33"/>
      <c r="O7467" s="33"/>
      <c r="P7467" s="33"/>
      <c r="Q7467" s="33"/>
      <c r="R7467" s="33"/>
      <c r="S7467" s="33"/>
      <c r="T7467" s="33"/>
    </row>
    <row r="7468" spans="4:20" x14ac:dyDescent="0.3">
      <c r="D7468" s="33"/>
      <c r="E7468" s="33"/>
      <c r="F7468" s="33"/>
      <c r="G7468" s="33"/>
      <c r="H7468" s="33"/>
      <c r="I7468" s="33"/>
      <c r="J7468" s="33"/>
      <c r="K7468" s="33"/>
      <c r="L7468" s="33"/>
      <c r="M7468" s="33"/>
      <c r="N7468" s="33"/>
      <c r="O7468" s="33"/>
      <c r="P7468" s="33"/>
      <c r="Q7468" s="33"/>
      <c r="R7468" s="33"/>
      <c r="S7468" s="33"/>
      <c r="T7468" s="33"/>
    </row>
    <row r="7469" spans="4:20" x14ac:dyDescent="0.3">
      <c r="D7469" s="33"/>
      <c r="E7469" s="33"/>
      <c r="F7469" s="33"/>
      <c r="G7469" s="33"/>
      <c r="H7469" s="33"/>
      <c r="I7469" s="33"/>
      <c r="J7469" s="33"/>
      <c r="K7469" s="33"/>
      <c r="L7469" s="33"/>
      <c r="M7469" s="33"/>
      <c r="N7469" s="33"/>
      <c r="O7469" s="33"/>
      <c r="P7469" s="33"/>
      <c r="Q7469" s="33"/>
      <c r="R7469" s="33"/>
      <c r="S7469" s="33"/>
      <c r="T7469" s="33"/>
    </row>
    <row r="7470" spans="4:20" x14ac:dyDescent="0.3">
      <c r="D7470" s="33"/>
      <c r="E7470" s="33"/>
      <c r="F7470" s="33"/>
      <c r="G7470" s="33"/>
      <c r="H7470" s="33"/>
      <c r="I7470" s="33"/>
      <c r="J7470" s="33"/>
      <c r="K7470" s="33"/>
      <c r="L7470" s="33"/>
      <c r="M7470" s="33"/>
      <c r="N7470" s="33"/>
      <c r="O7470" s="33"/>
      <c r="P7470" s="33"/>
      <c r="Q7470" s="33"/>
      <c r="R7470" s="33"/>
      <c r="S7470" s="33"/>
      <c r="T7470" s="33"/>
    </row>
    <row r="7471" spans="4:20" x14ac:dyDescent="0.3">
      <c r="D7471" s="33"/>
      <c r="E7471" s="33"/>
      <c r="F7471" s="33"/>
      <c r="G7471" s="33"/>
      <c r="H7471" s="33"/>
      <c r="I7471" s="33"/>
      <c r="J7471" s="33"/>
      <c r="K7471" s="33"/>
      <c r="L7471" s="33"/>
      <c r="M7471" s="33"/>
      <c r="N7471" s="33"/>
      <c r="O7471" s="33"/>
      <c r="P7471" s="33"/>
      <c r="Q7471" s="33"/>
      <c r="R7471" s="33"/>
      <c r="S7471" s="33"/>
      <c r="T7471" s="33"/>
    </row>
    <row r="7472" spans="4:20" x14ac:dyDescent="0.3">
      <c r="D7472" s="33"/>
      <c r="E7472" s="33"/>
      <c r="F7472" s="33"/>
      <c r="G7472" s="33"/>
      <c r="H7472" s="33"/>
      <c r="I7472" s="33"/>
      <c r="J7472" s="33"/>
      <c r="K7472" s="33"/>
      <c r="L7472" s="33"/>
      <c r="M7472" s="33"/>
      <c r="N7472" s="33"/>
      <c r="O7472" s="33"/>
      <c r="P7472" s="33"/>
      <c r="Q7472" s="33"/>
      <c r="R7472" s="33"/>
      <c r="S7472" s="33"/>
      <c r="T7472" s="33"/>
    </row>
    <row r="7473" spans="4:20" x14ac:dyDescent="0.3">
      <c r="D7473" s="33"/>
      <c r="E7473" s="33"/>
      <c r="F7473" s="33"/>
      <c r="G7473" s="33"/>
      <c r="H7473" s="33"/>
      <c r="I7473" s="33"/>
      <c r="J7473" s="33"/>
      <c r="K7473" s="33"/>
      <c r="L7473" s="33"/>
      <c r="M7473" s="33"/>
      <c r="N7473" s="33"/>
      <c r="O7473" s="33"/>
      <c r="P7473" s="33"/>
      <c r="Q7473" s="33"/>
      <c r="R7473" s="33"/>
      <c r="S7473" s="33"/>
      <c r="T7473" s="33"/>
    </row>
    <row r="7474" spans="4:20" x14ac:dyDescent="0.3">
      <c r="D7474" s="33"/>
      <c r="E7474" s="33"/>
      <c r="F7474" s="33"/>
      <c r="G7474" s="33"/>
      <c r="H7474" s="33"/>
      <c r="I7474" s="33"/>
      <c r="J7474" s="33"/>
      <c r="K7474" s="33"/>
      <c r="L7474" s="33"/>
      <c r="M7474" s="33"/>
      <c r="N7474" s="33"/>
      <c r="O7474" s="33"/>
      <c r="P7474" s="33"/>
      <c r="Q7474" s="33"/>
      <c r="R7474" s="33"/>
      <c r="S7474" s="33"/>
      <c r="T7474" s="33"/>
    </row>
    <row r="7475" spans="4:20" x14ac:dyDescent="0.3">
      <c r="D7475" s="33"/>
      <c r="E7475" s="33"/>
      <c r="F7475" s="33"/>
      <c r="G7475" s="33"/>
      <c r="H7475" s="33"/>
      <c r="I7475" s="33"/>
      <c r="J7475" s="33"/>
      <c r="K7475" s="33"/>
      <c r="L7475" s="33"/>
      <c r="M7475" s="33"/>
      <c r="N7475" s="33"/>
      <c r="O7475" s="33"/>
      <c r="P7475" s="33"/>
      <c r="Q7475" s="33"/>
      <c r="R7475" s="33"/>
      <c r="S7475" s="33"/>
      <c r="T7475" s="33"/>
    </row>
    <row r="7476" spans="4:20" x14ac:dyDescent="0.3">
      <c r="D7476" s="33"/>
      <c r="E7476" s="33"/>
      <c r="F7476" s="33"/>
      <c r="G7476" s="33"/>
      <c r="H7476" s="33"/>
      <c r="I7476" s="33"/>
      <c r="J7476" s="33"/>
      <c r="K7476" s="33"/>
      <c r="L7476" s="33"/>
      <c r="M7476" s="33"/>
      <c r="N7476" s="33"/>
      <c r="O7476" s="33"/>
      <c r="P7476" s="33"/>
      <c r="Q7476" s="33"/>
      <c r="R7476" s="33"/>
      <c r="S7476" s="33"/>
      <c r="T7476" s="33"/>
    </row>
    <row r="7477" spans="4:20" x14ac:dyDescent="0.3">
      <c r="D7477" s="33"/>
      <c r="E7477" s="33"/>
      <c r="F7477" s="33"/>
      <c r="G7477" s="33"/>
      <c r="H7477" s="33"/>
      <c r="I7477" s="33"/>
      <c r="J7477" s="33"/>
      <c r="K7477" s="33"/>
      <c r="L7477" s="33"/>
      <c r="M7477" s="33"/>
      <c r="N7477" s="33"/>
      <c r="O7477" s="33"/>
      <c r="P7477" s="33"/>
      <c r="Q7477" s="33"/>
      <c r="R7477" s="33"/>
      <c r="S7477" s="33"/>
      <c r="T7477" s="33"/>
    </row>
    <row r="7478" spans="4:20" x14ac:dyDescent="0.3">
      <c r="D7478" s="33"/>
      <c r="E7478" s="33"/>
      <c r="F7478" s="33"/>
      <c r="G7478" s="33"/>
      <c r="H7478" s="33"/>
      <c r="I7478" s="33"/>
      <c r="J7478" s="33"/>
      <c r="K7478" s="33"/>
      <c r="L7478" s="33"/>
      <c r="M7478" s="33"/>
      <c r="N7478" s="33"/>
      <c r="O7478" s="33"/>
      <c r="P7478" s="33"/>
      <c r="Q7478" s="33"/>
      <c r="R7478" s="33"/>
      <c r="S7478" s="33"/>
      <c r="T7478" s="33"/>
    </row>
    <row r="7479" spans="4:20" x14ac:dyDescent="0.3">
      <c r="D7479" s="33"/>
      <c r="E7479" s="33"/>
      <c r="F7479" s="33"/>
      <c r="G7479" s="33"/>
      <c r="H7479" s="33"/>
      <c r="I7479" s="33"/>
      <c r="J7479" s="33"/>
      <c r="K7479" s="33"/>
      <c r="L7479" s="33"/>
      <c r="M7479" s="33"/>
      <c r="N7479" s="33"/>
      <c r="O7479" s="33"/>
      <c r="P7479" s="33"/>
      <c r="Q7479" s="33"/>
      <c r="R7479" s="33"/>
      <c r="S7479" s="33"/>
      <c r="T7479" s="33"/>
    </row>
    <row r="7480" spans="4:20" x14ac:dyDescent="0.3">
      <c r="D7480" s="33"/>
      <c r="E7480" s="33"/>
      <c r="F7480" s="33"/>
      <c r="G7480" s="33"/>
      <c r="H7480" s="33"/>
      <c r="I7480" s="33"/>
      <c r="J7480" s="33"/>
      <c r="K7480" s="33"/>
      <c r="L7480" s="33"/>
      <c r="M7480" s="33"/>
      <c r="N7480" s="33"/>
      <c r="O7480" s="33"/>
      <c r="P7480" s="33"/>
      <c r="Q7480" s="33"/>
      <c r="R7480" s="33"/>
      <c r="S7480" s="33"/>
      <c r="T7480" s="33"/>
    </row>
    <row r="7481" spans="4:20" x14ac:dyDescent="0.3">
      <c r="D7481" s="33"/>
      <c r="E7481" s="33"/>
      <c r="F7481" s="33"/>
      <c r="G7481" s="33"/>
      <c r="H7481" s="33"/>
      <c r="I7481" s="33"/>
      <c r="J7481" s="33"/>
      <c r="K7481" s="33"/>
      <c r="L7481" s="33"/>
      <c r="M7481" s="33"/>
      <c r="N7481" s="33"/>
      <c r="O7481" s="33"/>
      <c r="P7481" s="33"/>
      <c r="Q7481" s="33"/>
      <c r="R7481" s="33"/>
      <c r="S7481" s="33"/>
      <c r="T7481" s="33"/>
    </row>
    <row r="7482" spans="4:20" x14ac:dyDescent="0.3">
      <c r="D7482" s="33"/>
      <c r="E7482" s="33"/>
      <c r="F7482" s="33"/>
      <c r="G7482" s="33"/>
      <c r="H7482" s="33"/>
      <c r="I7482" s="33"/>
      <c r="J7482" s="33"/>
      <c r="K7482" s="33"/>
      <c r="L7482" s="33"/>
      <c r="M7482" s="33"/>
      <c r="N7482" s="33"/>
      <c r="O7482" s="33"/>
      <c r="P7482" s="33"/>
      <c r="Q7482" s="33"/>
      <c r="R7482" s="33"/>
      <c r="S7482" s="33"/>
      <c r="T7482" s="33"/>
    </row>
    <row r="7483" spans="4:20" x14ac:dyDescent="0.3">
      <c r="D7483" s="33"/>
      <c r="E7483" s="33"/>
      <c r="F7483" s="33"/>
      <c r="G7483" s="33"/>
      <c r="H7483" s="33"/>
      <c r="I7483" s="33"/>
      <c r="J7483" s="33"/>
      <c r="K7483" s="33"/>
      <c r="L7483" s="33"/>
      <c r="M7483" s="33"/>
      <c r="N7483" s="33"/>
      <c r="O7483" s="33"/>
      <c r="P7483" s="33"/>
      <c r="Q7483" s="33"/>
      <c r="R7483" s="33"/>
      <c r="S7483" s="33"/>
      <c r="T7483" s="33"/>
    </row>
    <row r="7484" spans="4:20" x14ac:dyDescent="0.3">
      <c r="D7484" s="33"/>
      <c r="E7484" s="33"/>
      <c r="F7484" s="33"/>
      <c r="G7484" s="33"/>
      <c r="H7484" s="33"/>
      <c r="I7484" s="33"/>
      <c r="J7484" s="33"/>
      <c r="K7484" s="33"/>
      <c r="L7484" s="33"/>
      <c r="M7484" s="33"/>
      <c r="N7484" s="33"/>
      <c r="O7484" s="33"/>
      <c r="P7484" s="33"/>
      <c r="Q7484" s="33"/>
      <c r="R7484" s="33"/>
      <c r="S7484" s="33"/>
      <c r="T7484" s="33"/>
    </row>
    <row r="7485" spans="4:20" x14ac:dyDescent="0.3">
      <c r="D7485" s="33"/>
      <c r="E7485" s="33"/>
      <c r="F7485" s="33"/>
      <c r="G7485" s="33"/>
      <c r="H7485" s="33"/>
      <c r="I7485" s="33"/>
      <c r="J7485" s="33"/>
      <c r="K7485" s="33"/>
      <c r="L7485" s="33"/>
      <c r="M7485" s="33"/>
      <c r="N7485" s="33"/>
      <c r="O7485" s="33"/>
      <c r="P7485" s="33"/>
      <c r="Q7485" s="33"/>
      <c r="R7485" s="33"/>
      <c r="S7485" s="33"/>
      <c r="T7485" s="33"/>
    </row>
    <row r="7486" spans="4:20" x14ac:dyDescent="0.3">
      <c r="D7486" s="33"/>
      <c r="E7486" s="33"/>
      <c r="F7486" s="33"/>
      <c r="G7486" s="33"/>
      <c r="H7486" s="33"/>
      <c r="I7486" s="33"/>
      <c r="J7486" s="33"/>
      <c r="K7486" s="33"/>
      <c r="L7486" s="33"/>
      <c r="M7486" s="33"/>
      <c r="N7486" s="33"/>
      <c r="O7486" s="33"/>
      <c r="P7486" s="33"/>
      <c r="Q7486" s="33"/>
      <c r="R7486" s="33"/>
      <c r="S7486" s="33"/>
      <c r="T7486" s="33"/>
    </row>
    <row r="7487" spans="4:20" x14ac:dyDescent="0.3">
      <c r="D7487" s="33"/>
      <c r="E7487" s="33"/>
      <c r="F7487" s="33"/>
      <c r="G7487" s="33"/>
      <c r="H7487" s="33"/>
      <c r="I7487" s="33"/>
      <c r="J7487" s="33"/>
      <c r="K7487" s="33"/>
      <c r="L7487" s="33"/>
      <c r="M7487" s="33"/>
      <c r="N7487" s="33"/>
      <c r="O7487" s="33"/>
      <c r="P7487" s="33"/>
      <c r="Q7487" s="33"/>
      <c r="R7487" s="33"/>
      <c r="S7487" s="33"/>
      <c r="T7487" s="33"/>
    </row>
    <row r="7488" spans="4:20" x14ac:dyDescent="0.3">
      <c r="D7488" s="33"/>
      <c r="E7488" s="33"/>
      <c r="F7488" s="33"/>
      <c r="G7488" s="33"/>
      <c r="H7488" s="33"/>
      <c r="I7488" s="33"/>
      <c r="J7488" s="33"/>
      <c r="K7488" s="33"/>
      <c r="L7488" s="33"/>
      <c r="M7488" s="33"/>
      <c r="N7488" s="33"/>
      <c r="O7488" s="33"/>
      <c r="P7488" s="33"/>
      <c r="Q7488" s="33"/>
      <c r="R7488" s="33"/>
      <c r="S7488" s="33"/>
      <c r="T7488" s="33"/>
    </row>
    <row r="7489" spans="4:20" x14ac:dyDescent="0.3">
      <c r="D7489" s="33"/>
      <c r="E7489" s="33"/>
      <c r="F7489" s="33"/>
      <c r="G7489" s="33"/>
      <c r="H7489" s="33"/>
      <c r="I7489" s="33"/>
      <c r="J7489" s="33"/>
      <c r="K7489" s="33"/>
      <c r="L7489" s="33"/>
      <c r="M7489" s="33"/>
      <c r="N7489" s="33"/>
      <c r="O7489" s="33"/>
      <c r="P7489" s="33"/>
      <c r="Q7489" s="33"/>
      <c r="R7489" s="33"/>
      <c r="S7489" s="33"/>
      <c r="T7489" s="33"/>
    </row>
    <row r="7490" spans="4:20" x14ac:dyDescent="0.3">
      <c r="D7490" s="33"/>
      <c r="E7490" s="33"/>
      <c r="F7490" s="33"/>
      <c r="G7490" s="33"/>
      <c r="H7490" s="33"/>
      <c r="I7490" s="33"/>
      <c r="J7490" s="33"/>
      <c r="K7490" s="33"/>
      <c r="L7490" s="33"/>
      <c r="M7490" s="33"/>
      <c r="N7490" s="33"/>
      <c r="O7490" s="33"/>
      <c r="P7490" s="33"/>
      <c r="Q7490" s="33"/>
      <c r="R7490" s="33"/>
      <c r="S7490" s="33"/>
      <c r="T7490" s="33"/>
    </row>
    <row r="7491" spans="4:20" x14ac:dyDescent="0.3">
      <c r="D7491" s="33"/>
      <c r="E7491" s="33"/>
      <c r="F7491" s="33"/>
      <c r="G7491" s="33"/>
      <c r="H7491" s="33"/>
      <c r="I7491" s="33"/>
      <c r="J7491" s="33"/>
      <c r="K7491" s="33"/>
      <c r="L7491" s="33"/>
      <c r="M7491" s="33"/>
      <c r="N7491" s="33"/>
      <c r="O7491" s="33"/>
      <c r="P7491" s="33"/>
      <c r="Q7491" s="33"/>
      <c r="R7491" s="33"/>
      <c r="S7491" s="33"/>
      <c r="T7491" s="33"/>
    </row>
    <row r="7492" spans="4:20" x14ac:dyDescent="0.3">
      <c r="D7492" s="33"/>
      <c r="E7492" s="33"/>
      <c r="F7492" s="33"/>
      <c r="G7492" s="33"/>
      <c r="H7492" s="33"/>
      <c r="I7492" s="33"/>
      <c r="J7492" s="33"/>
      <c r="K7492" s="33"/>
      <c r="L7492" s="33"/>
      <c r="M7492" s="33"/>
      <c r="N7492" s="33"/>
      <c r="O7492" s="33"/>
      <c r="P7492" s="33"/>
      <c r="Q7492" s="33"/>
      <c r="R7492" s="33"/>
      <c r="S7492" s="33"/>
      <c r="T7492" s="33"/>
    </row>
    <row r="7493" spans="4:20" x14ac:dyDescent="0.3">
      <c r="D7493" s="33"/>
      <c r="E7493" s="33"/>
      <c r="F7493" s="33"/>
      <c r="G7493" s="33"/>
      <c r="H7493" s="33"/>
      <c r="I7493" s="33"/>
      <c r="J7493" s="33"/>
      <c r="K7493" s="33"/>
      <c r="L7493" s="33"/>
      <c r="M7493" s="33"/>
      <c r="N7493" s="33"/>
      <c r="O7493" s="33"/>
      <c r="P7493" s="33"/>
      <c r="Q7493" s="33"/>
      <c r="R7493" s="33"/>
      <c r="S7493" s="33"/>
      <c r="T7493" s="33"/>
    </row>
    <row r="7494" spans="4:20" x14ac:dyDescent="0.3">
      <c r="D7494" s="33"/>
      <c r="E7494" s="33"/>
      <c r="F7494" s="33"/>
      <c r="G7494" s="33"/>
      <c r="H7494" s="33"/>
      <c r="I7494" s="33"/>
      <c r="J7494" s="33"/>
      <c r="K7494" s="33"/>
      <c r="L7494" s="33"/>
      <c r="M7494" s="33"/>
      <c r="N7494" s="33"/>
      <c r="O7494" s="33"/>
      <c r="P7494" s="33"/>
      <c r="Q7494" s="33"/>
      <c r="R7494" s="33"/>
      <c r="S7494" s="33"/>
      <c r="T7494" s="33"/>
    </row>
    <row r="7495" spans="4:20" x14ac:dyDescent="0.3">
      <c r="D7495" s="33"/>
      <c r="E7495" s="33"/>
      <c r="F7495" s="33"/>
      <c r="G7495" s="33"/>
      <c r="H7495" s="33"/>
      <c r="I7495" s="33"/>
      <c r="J7495" s="33"/>
      <c r="K7495" s="33"/>
      <c r="L7495" s="33"/>
      <c r="M7495" s="33"/>
      <c r="N7495" s="33"/>
      <c r="O7495" s="33"/>
      <c r="P7495" s="33"/>
      <c r="Q7495" s="33"/>
      <c r="R7495" s="33"/>
      <c r="S7495" s="33"/>
      <c r="T7495" s="33"/>
    </row>
    <row r="7496" spans="4:20" x14ac:dyDescent="0.3">
      <c r="D7496" s="33"/>
      <c r="E7496" s="33"/>
      <c r="F7496" s="33"/>
      <c r="G7496" s="33"/>
      <c r="H7496" s="33"/>
      <c r="I7496" s="33"/>
      <c r="J7496" s="33"/>
      <c r="K7496" s="33"/>
      <c r="L7496" s="33"/>
      <c r="M7496" s="33"/>
      <c r="N7496" s="33"/>
      <c r="O7496" s="33"/>
      <c r="P7496" s="33"/>
      <c r="Q7496" s="33"/>
      <c r="R7496" s="33"/>
      <c r="S7496" s="33"/>
      <c r="T7496" s="33"/>
    </row>
    <row r="7497" spans="4:20" x14ac:dyDescent="0.3">
      <c r="D7497" s="33"/>
      <c r="E7497" s="33"/>
      <c r="F7497" s="33"/>
      <c r="G7497" s="33"/>
      <c r="H7497" s="33"/>
      <c r="I7497" s="33"/>
      <c r="J7497" s="33"/>
      <c r="K7497" s="33"/>
      <c r="L7497" s="33"/>
      <c r="M7497" s="33"/>
      <c r="N7497" s="33"/>
      <c r="O7497" s="33"/>
      <c r="P7497" s="33"/>
      <c r="Q7497" s="33"/>
      <c r="R7497" s="33"/>
      <c r="S7497" s="33"/>
      <c r="T7497" s="33"/>
    </row>
    <row r="7498" spans="4:20" x14ac:dyDescent="0.3">
      <c r="D7498" s="33"/>
      <c r="E7498" s="33"/>
      <c r="F7498" s="33"/>
      <c r="G7498" s="33"/>
      <c r="H7498" s="33"/>
      <c r="I7498" s="33"/>
      <c r="J7498" s="33"/>
      <c r="K7498" s="33"/>
      <c r="L7498" s="33"/>
      <c r="M7498" s="33"/>
      <c r="N7498" s="33"/>
      <c r="O7498" s="33"/>
      <c r="P7498" s="33"/>
      <c r="Q7498" s="33"/>
      <c r="R7498" s="33"/>
      <c r="S7498" s="33"/>
      <c r="T7498" s="33"/>
    </row>
    <row r="7499" spans="4:20" x14ac:dyDescent="0.3">
      <c r="D7499" s="33"/>
      <c r="E7499" s="33"/>
      <c r="F7499" s="33"/>
      <c r="G7499" s="33"/>
      <c r="H7499" s="33"/>
      <c r="I7499" s="33"/>
      <c r="J7499" s="33"/>
      <c r="K7499" s="33"/>
      <c r="L7499" s="33"/>
      <c r="M7499" s="33"/>
      <c r="N7499" s="33"/>
      <c r="O7499" s="33"/>
      <c r="P7499" s="33"/>
      <c r="Q7499" s="33"/>
      <c r="R7499" s="33"/>
      <c r="S7499" s="33"/>
      <c r="T7499" s="33"/>
    </row>
    <row r="7500" spans="4:20" x14ac:dyDescent="0.3">
      <c r="D7500" s="33"/>
      <c r="E7500" s="33"/>
      <c r="F7500" s="33"/>
      <c r="G7500" s="33"/>
      <c r="H7500" s="33"/>
      <c r="I7500" s="33"/>
      <c r="J7500" s="33"/>
      <c r="K7500" s="33"/>
      <c r="L7500" s="33"/>
      <c r="M7500" s="33"/>
      <c r="N7500" s="33"/>
      <c r="O7500" s="33"/>
      <c r="P7500" s="33"/>
      <c r="Q7500" s="33"/>
      <c r="R7500" s="33"/>
      <c r="S7500" s="33"/>
      <c r="T7500" s="33"/>
    </row>
    <row r="7501" spans="4:20" x14ac:dyDescent="0.3">
      <c r="D7501" s="33"/>
      <c r="E7501" s="33"/>
      <c r="F7501" s="33"/>
      <c r="G7501" s="33"/>
      <c r="H7501" s="33"/>
      <c r="I7501" s="33"/>
      <c r="J7501" s="33"/>
      <c r="K7501" s="33"/>
      <c r="L7501" s="33"/>
      <c r="M7501" s="33"/>
      <c r="N7501" s="33"/>
      <c r="O7501" s="33"/>
      <c r="P7501" s="33"/>
      <c r="Q7501" s="33"/>
      <c r="R7501" s="33"/>
      <c r="S7501" s="33"/>
      <c r="T7501" s="33"/>
    </row>
    <row r="7502" spans="4:20" x14ac:dyDescent="0.3">
      <c r="D7502" s="33"/>
      <c r="E7502" s="33"/>
      <c r="F7502" s="33"/>
      <c r="G7502" s="33"/>
      <c r="H7502" s="33"/>
      <c r="I7502" s="33"/>
      <c r="J7502" s="33"/>
      <c r="K7502" s="33"/>
      <c r="L7502" s="33"/>
      <c r="M7502" s="33"/>
      <c r="N7502" s="33"/>
      <c r="O7502" s="33"/>
      <c r="P7502" s="33"/>
      <c r="Q7502" s="33"/>
      <c r="R7502" s="33"/>
      <c r="S7502" s="33"/>
      <c r="T7502" s="33"/>
    </row>
    <row r="7503" spans="4:20" x14ac:dyDescent="0.3">
      <c r="D7503" s="33"/>
      <c r="E7503" s="33"/>
      <c r="F7503" s="33"/>
      <c r="G7503" s="33"/>
      <c r="H7503" s="33"/>
      <c r="I7503" s="33"/>
      <c r="J7503" s="33"/>
      <c r="K7503" s="33"/>
      <c r="L7503" s="33"/>
      <c r="M7503" s="33"/>
      <c r="N7503" s="33"/>
      <c r="O7503" s="33"/>
      <c r="P7503" s="33"/>
      <c r="Q7503" s="33"/>
      <c r="R7503" s="33"/>
      <c r="S7503" s="33"/>
      <c r="T7503" s="33"/>
    </row>
    <row r="7504" spans="4:20" x14ac:dyDescent="0.3">
      <c r="D7504" s="33"/>
      <c r="E7504" s="33"/>
      <c r="F7504" s="33"/>
      <c r="G7504" s="33"/>
      <c r="H7504" s="33"/>
      <c r="I7504" s="33"/>
      <c r="J7504" s="33"/>
      <c r="K7504" s="33"/>
      <c r="L7504" s="33"/>
      <c r="M7504" s="33"/>
      <c r="N7504" s="33"/>
      <c r="O7504" s="33"/>
      <c r="P7504" s="33"/>
      <c r="Q7504" s="33"/>
      <c r="R7504" s="33"/>
      <c r="S7504" s="33"/>
      <c r="T7504" s="33"/>
    </row>
    <row r="7505" spans="4:20" x14ac:dyDescent="0.3">
      <c r="D7505" s="33"/>
      <c r="E7505" s="33"/>
      <c r="F7505" s="33"/>
      <c r="G7505" s="33"/>
      <c r="H7505" s="33"/>
      <c r="I7505" s="33"/>
      <c r="J7505" s="33"/>
      <c r="K7505" s="33"/>
      <c r="L7505" s="33"/>
      <c r="M7505" s="33"/>
      <c r="N7505" s="33"/>
      <c r="O7505" s="33"/>
      <c r="P7505" s="33"/>
      <c r="Q7505" s="33"/>
      <c r="R7505" s="33"/>
      <c r="S7505" s="33"/>
      <c r="T7505" s="33"/>
    </row>
    <row r="7506" spans="4:20" x14ac:dyDescent="0.3">
      <c r="D7506" s="33"/>
      <c r="E7506" s="33"/>
      <c r="F7506" s="33"/>
      <c r="G7506" s="33"/>
      <c r="H7506" s="33"/>
      <c r="I7506" s="33"/>
      <c r="J7506" s="33"/>
      <c r="K7506" s="33"/>
      <c r="L7506" s="33"/>
      <c r="M7506" s="33"/>
      <c r="N7506" s="33"/>
      <c r="O7506" s="33"/>
      <c r="P7506" s="33"/>
      <c r="Q7506" s="33"/>
      <c r="R7506" s="33"/>
      <c r="S7506" s="33"/>
      <c r="T7506" s="33"/>
    </row>
    <row r="7507" spans="4:20" x14ac:dyDescent="0.3">
      <c r="D7507" s="33"/>
      <c r="E7507" s="33"/>
      <c r="F7507" s="33"/>
      <c r="G7507" s="33"/>
      <c r="H7507" s="33"/>
      <c r="I7507" s="33"/>
      <c r="J7507" s="33"/>
      <c r="K7507" s="33"/>
      <c r="L7507" s="33"/>
      <c r="M7507" s="33"/>
      <c r="N7507" s="33"/>
      <c r="O7507" s="33"/>
      <c r="P7507" s="33"/>
      <c r="Q7507" s="33"/>
      <c r="R7507" s="33"/>
      <c r="S7507" s="33"/>
      <c r="T7507" s="33"/>
    </row>
    <row r="7508" spans="4:20" x14ac:dyDescent="0.3">
      <c r="D7508" s="33"/>
      <c r="E7508" s="33"/>
      <c r="F7508" s="33"/>
      <c r="G7508" s="33"/>
      <c r="H7508" s="33"/>
      <c r="I7508" s="33"/>
      <c r="J7508" s="33"/>
      <c r="K7508" s="33"/>
      <c r="L7508" s="33"/>
      <c r="M7508" s="33"/>
      <c r="N7508" s="33"/>
      <c r="O7508" s="33"/>
      <c r="P7508" s="33"/>
      <c r="Q7508" s="33"/>
      <c r="R7508" s="33"/>
      <c r="S7508" s="33"/>
      <c r="T7508" s="33"/>
    </row>
    <row r="7509" spans="4:20" x14ac:dyDescent="0.3">
      <c r="D7509" s="33"/>
      <c r="E7509" s="33"/>
      <c r="F7509" s="33"/>
      <c r="G7509" s="33"/>
      <c r="H7509" s="33"/>
      <c r="I7509" s="33"/>
      <c r="J7509" s="33"/>
      <c r="K7509" s="33"/>
      <c r="L7509" s="33"/>
      <c r="M7509" s="33"/>
      <c r="N7509" s="33"/>
      <c r="O7509" s="33"/>
      <c r="P7509" s="33"/>
      <c r="Q7509" s="33"/>
      <c r="R7509" s="33"/>
      <c r="S7509" s="33"/>
      <c r="T7509" s="33"/>
    </row>
    <row r="7510" spans="4:20" x14ac:dyDescent="0.3">
      <c r="D7510" s="33"/>
      <c r="E7510" s="33"/>
      <c r="F7510" s="33"/>
      <c r="G7510" s="33"/>
      <c r="H7510" s="33"/>
      <c r="I7510" s="33"/>
      <c r="J7510" s="33"/>
      <c r="K7510" s="33"/>
      <c r="L7510" s="33"/>
      <c r="M7510" s="33"/>
      <c r="N7510" s="33"/>
      <c r="O7510" s="33"/>
      <c r="P7510" s="33"/>
      <c r="Q7510" s="33"/>
      <c r="R7510" s="33"/>
      <c r="S7510" s="33"/>
      <c r="T7510" s="33"/>
    </row>
    <row r="7511" spans="4:20" x14ac:dyDescent="0.3">
      <c r="D7511" s="33"/>
      <c r="E7511" s="33"/>
      <c r="F7511" s="33"/>
      <c r="G7511" s="33"/>
      <c r="H7511" s="33"/>
      <c r="I7511" s="33"/>
      <c r="J7511" s="33"/>
      <c r="K7511" s="33"/>
      <c r="L7511" s="33"/>
      <c r="M7511" s="33"/>
      <c r="N7511" s="33"/>
      <c r="O7511" s="33"/>
      <c r="P7511" s="33"/>
      <c r="Q7511" s="33"/>
      <c r="R7511" s="33"/>
      <c r="S7511" s="33"/>
      <c r="T7511" s="33"/>
    </row>
    <row r="7512" spans="4:20" x14ac:dyDescent="0.3">
      <c r="D7512" s="33"/>
      <c r="E7512" s="33"/>
      <c r="F7512" s="33"/>
      <c r="G7512" s="33"/>
      <c r="H7512" s="33"/>
      <c r="I7512" s="33"/>
      <c r="J7512" s="33"/>
      <c r="K7512" s="33"/>
      <c r="L7512" s="33"/>
      <c r="M7512" s="33"/>
      <c r="N7512" s="33"/>
      <c r="O7512" s="33"/>
      <c r="P7512" s="33"/>
      <c r="Q7512" s="33"/>
      <c r="R7512" s="33"/>
      <c r="S7512" s="33"/>
      <c r="T7512" s="33"/>
    </row>
    <row r="7513" spans="4:20" x14ac:dyDescent="0.3">
      <c r="D7513" s="33"/>
      <c r="E7513" s="33"/>
      <c r="F7513" s="33"/>
      <c r="G7513" s="33"/>
      <c r="H7513" s="33"/>
      <c r="I7513" s="33"/>
      <c r="J7513" s="33"/>
      <c r="K7513" s="33"/>
      <c r="L7513" s="33"/>
      <c r="M7513" s="33"/>
      <c r="N7513" s="33"/>
      <c r="O7513" s="33"/>
      <c r="P7513" s="33"/>
      <c r="Q7513" s="33"/>
      <c r="R7513" s="33"/>
      <c r="S7513" s="33"/>
      <c r="T7513" s="33"/>
    </row>
    <row r="7514" spans="4:20" x14ac:dyDescent="0.3">
      <c r="D7514" s="33"/>
      <c r="E7514" s="33"/>
      <c r="F7514" s="33"/>
      <c r="G7514" s="33"/>
      <c r="H7514" s="33"/>
      <c r="I7514" s="33"/>
      <c r="J7514" s="33"/>
      <c r="K7514" s="33"/>
      <c r="L7514" s="33"/>
      <c r="M7514" s="33"/>
      <c r="N7514" s="33"/>
      <c r="O7514" s="33"/>
      <c r="P7514" s="33"/>
      <c r="Q7514" s="33"/>
      <c r="R7514" s="33"/>
      <c r="S7514" s="33"/>
      <c r="T7514" s="33"/>
    </row>
    <row r="7515" spans="4:20" x14ac:dyDescent="0.3">
      <c r="D7515" s="33"/>
      <c r="E7515" s="33"/>
      <c r="F7515" s="33"/>
      <c r="G7515" s="33"/>
      <c r="H7515" s="33"/>
      <c r="I7515" s="33"/>
      <c r="J7515" s="33"/>
      <c r="K7515" s="33"/>
      <c r="L7515" s="33"/>
      <c r="M7515" s="33"/>
      <c r="N7515" s="33"/>
      <c r="O7515" s="33"/>
      <c r="P7515" s="33"/>
      <c r="Q7515" s="33"/>
      <c r="R7515" s="33"/>
      <c r="S7515" s="33"/>
      <c r="T7515" s="33"/>
    </row>
    <row r="7516" spans="4:20" x14ac:dyDescent="0.3">
      <c r="D7516" s="33"/>
      <c r="E7516" s="33"/>
      <c r="F7516" s="33"/>
      <c r="G7516" s="33"/>
      <c r="H7516" s="33"/>
      <c r="I7516" s="33"/>
      <c r="J7516" s="33"/>
      <c r="K7516" s="33"/>
      <c r="L7516" s="33"/>
      <c r="M7516" s="33"/>
      <c r="N7516" s="33"/>
      <c r="O7516" s="33"/>
      <c r="P7516" s="33"/>
      <c r="Q7516" s="33"/>
      <c r="R7516" s="33"/>
      <c r="S7516" s="33"/>
      <c r="T7516" s="33"/>
    </row>
    <row r="7517" spans="4:20" x14ac:dyDescent="0.3">
      <c r="D7517" s="33"/>
      <c r="E7517" s="33"/>
      <c r="F7517" s="33"/>
      <c r="G7517" s="33"/>
      <c r="H7517" s="33"/>
      <c r="I7517" s="33"/>
      <c r="J7517" s="33"/>
      <c r="K7517" s="33"/>
      <c r="L7517" s="33"/>
      <c r="M7517" s="33"/>
      <c r="N7517" s="33"/>
      <c r="O7517" s="33"/>
      <c r="P7517" s="33"/>
      <c r="Q7517" s="33"/>
      <c r="R7517" s="33"/>
      <c r="S7517" s="33"/>
      <c r="T7517" s="33"/>
    </row>
    <row r="7518" spans="4:20" x14ac:dyDescent="0.3">
      <c r="D7518" s="33"/>
      <c r="E7518" s="33"/>
      <c r="F7518" s="33"/>
      <c r="G7518" s="33"/>
      <c r="H7518" s="33"/>
      <c r="I7518" s="33"/>
      <c r="J7518" s="33"/>
      <c r="K7518" s="33"/>
      <c r="L7518" s="33"/>
      <c r="M7518" s="33"/>
      <c r="N7518" s="33"/>
      <c r="O7518" s="33"/>
      <c r="P7518" s="33"/>
      <c r="Q7518" s="33"/>
      <c r="R7518" s="33"/>
      <c r="S7518" s="33"/>
      <c r="T7518" s="33"/>
    </row>
    <row r="7519" spans="4:20" x14ac:dyDescent="0.3">
      <c r="D7519" s="33"/>
      <c r="E7519" s="33"/>
      <c r="F7519" s="33"/>
      <c r="G7519" s="33"/>
      <c r="H7519" s="33"/>
      <c r="I7519" s="33"/>
      <c r="J7519" s="33"/>
      <c r="K7519" s="33"/>
      <c r="L7519" s="33"/>
      <c r="M7519" s="33"/>
      <c r="N7519" s="33"/>
      <c r="O7519" s="33"/>
      <c r="P7519" s="33"/>
      <c r="Q7519" s="33"/>
      <c r="R7519" s="33"/>
      <c r="S7519" s="33"/>
      <c r="T7519" s="33"/>
    </row>
    <row r="7520" spans="4:20" x14ac:dyDescent="0.3">
      <c r="D7520" s="33"/>
      <c r="E7520" s="33"/>
      <c r="F7520" s="33"/>
      <c r="G7520" s="33"/>
      <c r="H7520" s="33"/>
      <c r="I7520" s="33"/>
      <c r="J7520" s="33"/>
      <c r="K7520" s="33"/>
      <c r="L7520" s="33"/>
      <c r="M7520" s="33"/>
      <c r="N7520" s="33"/>
      <c r="O7520" s="33"/>
      <c r="P7520" s="33"/>
      <c r="Q7520" s="33"/>
      <c r="R7520" s="33"/>
      <c r="S7520" s="33"/>
      <c r="T7520" s="33"/>
    </row>
    <row r="7521" spans="4:20" x14ac:dyDescent="0.3">
      <c r="D7521" s="33"/>
      <c r="E7521" s="33"/>
      <c r="F7521" s="33"/>
      <c r="G7521" s="33"/>
      <c r="H7521" s="33"/>
      <c r="I7521" s="33"/>
      <c r="J7521" s="33"/>
      <c r="K7521" s="33"/>
      <c r="L7521" s="33"/>
      <c r="M7521" s="33"/>
      <c r="N7521" s="33"/>
      <c r="O7521" s="33"/>
      <c r="P7521" s="33"/>
      <c r="Q7521" s="33"/>
      <c r="R7521" s="33"/>
      <c r="S7521" s="33"/>
      <c r="T7521" s="33"/>
    </row>
    <row r="7522" spans="4:20" x14ac:dyDescent="0.3">
      <c r="D7522" s="33"/>
      <c r="E7522" s="33"/>
      <c r="F7522" s="33"/>
      <c r="G7522" s="33"/>
      <c r="H7522" s="33"/>
      <c r="I7522" s="33"/>
      <c r="J7522" s="33"/>
      <c r="K7522" s="33"/>
      <c r="L7522" s="33"/>
      <c r="M7522" s="33"/>
      <c r="N7522" s="33"/>
      <c r="O7522" s="33"/>
      <c r="P7522" s="33"/>
      <c r="Q7522" s="33"/>
      <c r="R7522" s="33"/>
      <c r="S7522" s="33"/>
      <c r="T7522" s="33"/>
    </row>
    <row r="7523" spans="4:20" x14ac:dyDescent="0.3">
      <c r="D7523" s="33"/>
      <c r="E7523" s="33"/>
      <c r="F7523" s="33"/>
      <c r="G7523" s="33"/>
      <c r="H7523" s="33"/>
      <c r="I7523" s="33"/>
      <c r="J7523" s="33"/>
      <c r="K7523" s="33"/>
      <c r="L7523" s="33"/>
      <c r="M7523" s="33"/>
      <c r="N7523" s="33"/>
      <c r="O7523" s="33"/>
      <c r="P7523" s="33"/>
      <c r="Q7523" s="33"/>
      <c r="R7523" s="33"/>
      <c r="S7523" s="33"/>
      <c r="T7523" s="33"/>
    </row>
    <row r="7524" spans="4:20" x14ac:dyDescent="0.3">
      <c r="D7524" s="33"/>
      <c r="E7524" s="33"/>
      <c r="F7524" s="33"/>
      <c r="G7524" s="33"/>
      <c r="H7524" s="33"/>
      <c r="I7524" s="33"/>
      <c r="J7524" s="33"/>
      <c r="K7524" s="33"/>
      <c r="L7524" s="33"/>
      <c r="M7524" s="33"/>
      <c r="N7524" s="33"/>
      <c r="O7524" s="33"/>
      <c r="P7524" s="33"/>
      <c r="Q7524" s="33"/>
      <c r="R7524" s="33"/>
      <c r="S7524" s="33"/>
      <c r="T7524" s="33"/>
    </row>
    <row r="7525" spans="4:20" x14ac:dyDescent="0.3">
      <c r="D7525" s="33"/>
      <c r="E7525" s="33"/>
      <c r="F7525" s="33"/>
      <c r="G7525" s="33"/>
      <c r="H7525" s="33"/>
      <c r="I7525" s="33"/>
      <c r="J7525" s="33"/>
      <c r="K7525" s="33"/>
      <c r="L7525" s="33"/>
      <c r="M7525" s="33"/>
      <c r="N7525" s="33"/>
      <c r="O7525" s="33"/>
      <c r="P7525" s="33"/>
      <c r="Q7525" s="33"/>
      <c r="R7525" s="33"/>
      <c r="S7525" s="33"/>
      <c r="T7525" s="33"/>
    </row>
    <row r="7526" spans="4:20" x14ac:dyDescent="0.3">
      <c r="D7526" s="33"/>
      <c r="E7526" s="33"/>
      <c r="F7526" s="33"/>
      <c r="G7526" s="33"/>
      <c r="H7526" s="33"/>
      <c r="I7526" s="33"/>
      <c r="J7526" s="33"/>
      <c r="K7526" s="33"/>
      <c r="L7526" s="33"/>
      <c r="M7526" s="33"/>
      <c r="N7526" s="33"/>
      <c r="O7526" s="33"/>
      <c r="P7526" s="33"/>
      <c r="Q7526" s="33"/>
      <c r="R7526" s="33"/>
      <c r="S7526" s="33"/>
      <c r="T7526" s="33"/>
    </row>
    <row r="7527" spans="4:20" x14ac:dyDescent="0.3">
      <c r="D7527" s="33"/>
      <c r="E7527" s="33"/>
      <c r="F7527" s="33"/>
      <c r="G7527" s="33"/>
      <c r="H7527" s="33"/>
      <c r="I7527" s="33"/>
      <c r="J7527" s="33"/>
      <c r="K7527" s="33"/>
      <c r="L7527" s="33"/>
      <c r="M7527" s="33"/>
      <c r="N7527" s="33"/>
      <c r="O7527" s="33"/>
      <c r="P7527" s="33"/>
      <c r="Q7527" s="33"/>
      <c r="R7527" s="33"/>
      <c r="S7527" s="33"/>
      <c r="T7527" s="33"/>
    </row>
    <row r="7528" spans="4:20" x14ac:dyDescent="0.3">
      <c r="D7528" s="33"/>
      <c r="E7528" s="33"/>
      <c r="F7528" s="33"/>
      <c r="G7528" s="33"/>
      <c r="H7528" s="33"/>
      <c r="I7528" s="33"/>
      <c r="J7528" s="33"/>
      <c r="K7528" s="33"/>
      <c r="L7528" s="33"/>
      <c r="M7528" s="33"/>
      <c r="N7528" s="33"/>
      <c r="O7528" s="33"/>
      <c r="P7528" s="33"/>
      <c r="Q7528" s="33"/>
      <c r="R7528" s="33"/>
      <c r="S7528" s="33"/>
      <c r="T7528" s="33"/>
    </row>
    <row r="7529" spans="4:20" x14ac:dyDescent="0.3">
      <c r="D7529" s="33"/>
      <c r="E7529" s="33"/>
      <c r="F7529" s="33"/>
      <c r="G7529" s="33"/>
      <c r="H7529" s="33"/>
      <c r="I7529" s="33"/>
      <c r="J7529" s="33"/>
      <c r="K7529" s="33"/>
      <c r="L7529" s="33"/>
      <c r="M7529" s="33"/>
      <c r="N7529" s="33"/>
      <c r="O7529" s="33"/>
      <c r="P7529" s="33"/>
      <c r="Q7529" s="33"/>
      <c r="R7529" s="33"/>
      <c r="S7529" s="33"/>
      <c r="T7529" s="33"/>
    </row>
    <row r="7530" spans="4:20" x14ac:dyDescent="0.3">
      <c r="D7530" s="33"/>
      <c r="E7530" s="33"/>
      <c r="F7530" s="33"/>
      <c r="G7530" s="33"/>
      <c r="H7530" s="33"/>
      <c r="I7530" s="33"/>
      <c r="J7530" s="33"/>
      <c r="K7530" s="33"/>
      <c r="L7530" s="33"/>
      <c r="M7530" s="33"/>
      <c r="N7530" s="33"/>
      <c r="O7530" s="33"/>
      <c r="P7530" s="33"/>
      <c r="Q7530" s="33"/>
      <c r="R7530" s="33"/>
      <c r="S7530" s="33"/>
      <c r="T7530" s="33"/>
    </row>
    <row r="7531" spans="4:20" x14ac:dyDescent="0.3">
      <c r="D7531" s="33"/>
      <c r="E7531" s="33"/>
      <c r="F7531" s="33"/>
      <c r="G7531" s="33"/>
      <c r="H7531" s="33"/>
      <c r="I7531" s="33"/>
      <c r="J7531" s="33"/>
      <c r="K7531" s="33"/>
      <c r="L7531" s="33"/>
      <c r="M7531" s="33"/>
      <c r="N7531" s="33"/>
      <c r="O7531" s="33"/>
      <c r="P7531" s="33"/>
      <c r="Q7531" s="33"/>
      <c r="R7531" s="33"/>
      <c r="S7531" s="33"/>
      <c r="T7531" s="33"/>
    </row>
    <row r="7532" spans="4:20" x14ac:dyDescent="0.3">
      <c r="D7532" s="33"/>
      <c r="E7532" s="33"/>
      <c r="F7532" s="33"/>
      <c r="G7532" s="33"/>
      <c r="H7532" s="33"/>
      <c r="I7532" s="33"/>
      <c r="J7532" s="33"/>
      <c r="K7532" s="33"/>
      <c r="L7532" s="33"/>
      <c r="M7532" s="33"/>
      <c r="N7532" s="33"/>
      <c r="O7532" s="33"/>
      <c r="P7532" s="33"/>
      <c r="Q7532" s="33"/>
      <c r="R7532" s="33"/>
      <c r="S7532" s="33"/>
      <c r="T7532" s="33"/>
    </row>
    <row r="7533" spans="4:20" x14ac:dyDescent="0.3">
      <c r="D7533" s="33"/>
      <c r="E7533" s="33"/>
      <c r="F7533" s="33"/>
      <c r="G7533" s="33"/>
      <c r="H7533" s="33"/>
      <c r="I7533" s="33"/>
      <c r="J7533" s="33"/>
      <c r="K7533" s="33"/>
      <c r="L7533" s="33"/>
      <c r="M7533" s="33"/>
      <c r="N7533" s="33"/>
      <c r="O7533" s="33"/>
      <c r="P7533" s="33"/>
      <c r="Q7533" s="33"/>
      <c r="R7533" s="33"/>
      <c r="S7533" s="33"/>
      <c r="T7533" s="33"/>
    </row>
    <row r="7534" spans="4:20" x14ac:dyDescent="0.3">
      <c r="D7534" s="33"/>
      <c r="E7534" s="33"/>
      <c r="F7534" s="33"/>
      <c r="G7534" s="33"/>
      <c r="H7534" s="33"/>
      <c r="I7534" s="33"/>
      <c r="J7534" s="33"/>
      <c r="K7534" s="33"/>
      <c r="L7534" s="33"/>
      <c r="M7534" s="33"/>
      <c r="N7534" s="33"/>
      <c r="O7534" s="33"/>
      <c r="P7534" s="33"/>
      <c r="Q7534" s="33"/>
      <c r="R7534" s="33"/>
      <c r="S7534" s="33"/>
      <c r="T7534" s="33"/>
    </row>
    <row r="7535" spans="4:20" x14ac:dyDescent="0.3">
      <c r="D7535" s="33"/>
      <c r="E7535" s="33"/>
      <c r="F7535" s="33"/>
      <c r="G7535" s="33"/>
      <c r="H7535" s="33"/>
      <c r="I7535" s="33"/>
      <c r="J7535" s="33"/>
      <c r="K7535" s="33"/>
      <c r="L7535" s="33"/>
      <c r="M7535" s="33"/>
      <c r="N7535" s="33"/>
      <c r="O7535" s="33"/>
      <c r="P7535" s="33"/>
      <c r="Q7535" s="33"/>
      <c r="R7535" s="33"/>
      <c r="S7535" s="33"/>
      <c r="T7535" s="33"/>
    </row>
    <row r="7536" spans="4:20" x14ac:dyDescent="0.3">
      <c r="D7536" s="33"/>
      <c r="E7536" s="33"/>
      <c r="F7536" s="33"/>
      <c r="G7536" s="33"/>
      <c r="H7536" s="33"/>
      <c r="I7536" s="33"/>
      <c r="J7536" s="33"/>
      <c r="K7536" s="33"/>
      <c r="L7536" s="33"/>
      <c r="M7536" s="33"/>
      <c r="N7536" s="33"/>
      <c r="O7536" s="33"/>
      <c r="P7536" s="33"/>
      <c r="Q7536" s="33"/>
      <c r="R7536" s="33"/>
      <c r="S7536" s="33"/>
      <c r="T7536" s="33"/>
    </row>
    <row r="7537" spans="4:20" x14ac:dyDescent="0.3">
      <c r="D7537" s="33"/>
      <c r="E7537" s="33"/>
      <c r="F7537" s="33"/>
      <c r="G7537" s="33"/>
      <c r="H7537" s="33"/>
      <c r="I7537" s="33"/>
      <c r="J7537" s="33"/>
      <c r="K7537" s="33"/>
      <c r="L7537" s="33"/>
      <c r="M7537" s="33"/>
      <c r="N7537" s="33"/>
      <c r="O7537" s="33"/>
      <c r="P7537" s="33"/>
      <c r="Q7537" s="33"/>
      <c r="R7537" s="33"/>
      <c r="S7537" s="33"/>
      <c r="T7537" s="33"/>
    </row>
    <row r="7538" spans="4:20" x14ac:dyDescent="0.3">
      <c r="D7538" s="33"/>
      <c r="E7538" s="33"/>
      <c r="F7538" s="33"/>
      <c r="G7538" s="33"/>
      <c r="H7538" s="33"/>
      <c r="I7538" s="33"/>
      <c r="J7538" s="33"/>
      <c r="K7538" s="33"/>
      <c r="L7538" s="33"/>
      <c r="M7538" s="33"/>
      <c r="N7538" s="33"/>
      <c r="O7538" s="33"/>
      <c r="P7538" s="33"/>
      <c r="Q7538" s="33"/>
      <c r="R7538" s="33"/>
      <c r="S7538" s="33"/>
      <c r="T7538" s="33"/>
    </row>
    <row r="7539" spans="4:20" x14ac:dyDescent="0.3">
      <c r="D7539" s="33"/>
      <c r="E7539" s="33"/>
      <c r="F7539" s="33"/>
      <c r="G7539" s="33"/>
      <c r="H7539" s="33"/>
      <c r="I7539" s="33"/>
      <c r="J7539" s="33"/>
      <c r="K7539" s="33"/>
      <c r="L7539" s="33"/>
      <c r="M7539" s="33"/>
      <c r="N7539" s="33"/>
      <c r="O7539" s="33"/>
      <c r="P7539" s="33"/>
      <c r="Q7539" s="33"/>
      <c r="R7539" s="33"/>
      <c r="S7539" s="33"/>
      <c r="T7539" s="33"/>
    </row>
    <row r="7540" spans="4:20" x14ac:dyDescent="0.3">
      <c r="D7540" s="33"/>
      <c r="E7540" s="33"/>
      <c r="F7540" s="33"/>
      <c r="G7540" s="33"/>
      <c r="H7540" s="33"/>
      <c r="I7540" s="33"/>
      <c r="J7540" s="33"/>
      <c r="K7540" s="33"/>
      <c r="L7540" s="33"/>
      <c r="M7540" s="33"/>
      <c r="N7540" s="33"/>
      <c r="O7540" s="33"/>
      <c r="P7540" s="33"/>
      <c r="Q7540" s="33"/>
      <c r="R7540" s="33"/>
      <c r="S7540" s="33"/>
      <c r="T7540" s="33"/>
    </row>
    <row r="7541" spans="4:20" x14ac:dyDescent="0.3">
      <c r="D7541" s="33"/>
      <c r="E7541" s="33"/>
      <c r="F7541" s="33"/>
      <c r="G7541" s="33"/>
      <c r="H7541" s="33"/>
      <c r="I7541" s="33"/>
      <c r="J7541" s="33"/>
      <c r="K7541" s="33"/>
      <c r="L7541" s="33"/>
      <c r="M7541" s="33"/>
      <c r="N7541" s="33"/>
      <c r="O7541" s="33"/>
      <c r="P7541" s="33"/>
      <c r="Q7541" s="33"/>
      <c r="R7541" s="33"/>
      <c r="S7541" s="33"/>
      <c r="T7541" s="33"/>
    </row>
    <row r="7542" spans="4:20" x14ac:dyDescent="0.3">
      <c r="D7542" s="33"/>
      <c r="E7542" s="33"/>
      <c r="F7542" s="33"/>
      <c r="G7542" s="33"/>
      <c r="H7542" s="33"/>
      <c r="I7542" s="33"/>
      <c r="J7542" s="33"/>
      <c r="K7542" s="33"/>
      <c r="L7542" s="33"/>
      <c r="M7542" s="33"/>
      <c r="N7542" s="33"/>
      <c r="O7542" s="33"/>
      <c r="P7542" s="33"/>
      <c r="Q7542" s="33"/>
      <c r="R7542" s="33"/>
      <c r="S7542" s="33"/>
      <c r="T7542" s="33"/>
    </row>
    <row r="7543" spans="4:20" x14ac:dyDescent="0.3">
      <c r="D7543" s="33"/>
      <c r="E7543" s="33"/>
      <c r="F7543" s="33"/>
      <c r="G7543" s="33"/>
      <c r="H7543" s="33"/>
      <c r="I7543" s="33"/>
      <c r="J7543" s="33"/>
      <c r="K7543" s="33"/>
      <c r="L7543" s="33"/>
      <c r="M7543" s="33"/>
      <c r="N7543" s="33"/>
      <c r="O7543" s="33"/>
      <c r="P7543" s="33"/>
      <c r="Q7543" s="33"/>
      <c r="R7543" s="33"/>
      <c r="S7543" s="33"/>
      <c r="T7543" s="33"/>
    </row>
    <row r="7544" spans="4:20" x14ac:dyDescent="0.3">
      <c r="D7544" s="33"/>
      <c r="E7544" s="33"/>
      <c r="F7544" s="33"/>
      <c r="G7544" s="33"/>
      <c r="H7544" s="33"/>
      <c r="I7544" s="33"/>
      <c r="J7544" s="33"/>
      <c r="K7544" s="33"/>
      <c r="L7544" s="33"/>
      <c r="M7544" s="33"/>
      <c r="N7544" s="33"/>
      <c r="O7544" s="33"/>
      <c r="P7544" s="33"/>
      <c r="Q7544" s="33"/>
      <c r="R7544" s="33"/>
      <c r="S7544" s="33"/>
      <c r="T7544" s="33"/>
    </row>
    <row r="7545" spans="4:20" x14ac:dyDescent="0.3">
      <c r="D7545" s="33"/>
      <c r="E7545" s="33"/>
      <c r="F7545" s="33"/>
      <c r="G7545" s="33"/>
      <c r="H7545" s="33"/>
      <c r="I7545" s="33"/>
      <c r="J7545" s="33"/>
      <c r="K7545" s="33"/>
      <c r="L7545" s="33"/>
      <c r="M7545" s="33"/>
      <c r="N7545" s="33"/>
      <c r="O7545" s="33"/>
      <c r="P7545" s="33"/>
      <c r="Q7545" s="33"/>
      <c r="R7545" s="33"/>
      <c r="S7545" s="33"/>
      <c r="T7545" s="33"/>
    </row>
    <row r="7546" spans="4:20" x14ac:dyDescent="0.3">
      <c r="D7546" s="33"/>
      <c r="E7546" s="33"/>
      <c r="F7546" s="33"/>
      <c r="G7546" s="33"/>
      <c r="H7546" s="33"/>
      <c r="I7546" s="33"/>
      <c r="J7546" s="33"/>
      <c r="K7546" s="33"/>
      <c r="L7546" s="33"/>
      <c r="M7546" s="33"/>
      <c r="N7546" s="33"/>
      <c r="O7546" s="33"/>
      <c r="P7546" s="33"/>
      <c r="Q7546" s="33"/>
      <c r="R7546" s="33"/>
      <c r="S7546" s="33"/>
      <c r="T7546" s="33"/>
    </row>
    <row r="7547" spans="4:20" x14ac:dyDescent="0.3">
      <c r="D7547" s="33"/>
      <c r="E7547" s="33"/>
      <c r="F7547" s="33"/>
      <c r="G7547" s="33"/>
      <c r="H7547" s="33"/>
      <c r="I7547" s="33"/>
      <c r="J7547" s="33"/>
      <c r="K7547" s="33"/>
      <c r="L7547" s="33"/>
      <c r="M7547" s="33"/>
      <c r="N7547" s="33"/>
      <c r="O7547" s="33"/>
      <c r="P7547" s="33"/>
      <c r="Q7547" s="33"/>
      <c r="R7547" s="33"/>
      <c r="S7547" s="33"/>
      <c r="T7547" s="33"/>
    </row>
    <row r="7548" spans="4:20" x14ac:dyDescent="0.3">
      <c r="D7548" s="33"/>
      <c r="E7548" s="33"/>
      <c r="F7548" s="33"/>
      <c r="G7548" s="33"/>
      <c r="H7548" s="33"/>
      <c r="I7548" s="33"/>
      <c r="J7548" s="33"/>
      <c r="K7548" s="33"/>
      <c r="L7548" s="33"/>
      <c r="M7548" s="33"/>
      <c r="N7548" s="33"/>
      <c r="O7548" s="33"/>
      <c r="P7548" s="33"/>
      <c r="Q7548" s="33"/>
      <c r="R7548" s="33"/>
      <c r="S7548" s="33"/>
      <c r="T7548" s="33"/>
    </row>
    <row r="7549" spans="4:20" x14ac:dyDescent="0.3">
      <c r="D7549" s="33"/>
      <c r="E7549" s="33"/>
      <c r="F7549" s="33"/>
      <c r="G7549" s="33"/>
      <c r="H7549" s="33"/>
      <c r="I7549" s="33"/>
      <c r="J7549" s="33"/>
      <c r="K7549" s="33"/>
      <c r="L7549" s="33"/>
      <c r="M7549" s="33"/>
      <c r="N7549" s="33"/>
      <c r="O7549" s="33"/>
      <c r="P7549" s="33"/>
      <c r="Q7549" s="33"/>
      <c r="R7549" s="33"/>
      <c r="S7549" s="33"/>
      <c r="T7549" s="33"/>
    </row>
    <row r="7550" spans="4:20" x14ac:dyDescent="0.3">
      <c r="D7550" s="33"/>
      <c r="E7550" s="33"/>
      <c r="F7550" s="33"/>
      <c r="G7550" s="33"/>
      <c r="H7550" s="33"/>
      <c r="I7550" s="33"/>
      <c r="J7550" s="33"/>
      <c r="K7550" s="33"/>
      <c r="L7550" s="33"/>
      <c r="M7550" s="33"/>
      <c r="N7550" s="33"/>
      <c r="O7550" s="33"/>
      <c r="P7550" s="33"/>
      <c r="Q7550" s="33"/>
      <c r="R7550" s="33"/>
      <c r="S7550" s="33"/>
      <c r="T7550" s="33"/>
    </row>
    <row r="7551" spans="4:20" x14ac:dyDescent="0.3">
      <c r="D7551" s="33"/>
      <c r="E7551" s="33"/>
      <c r="F7551" s="33"/>
      <c r="G7551" s="33"/>
      <c r="H7551" s="33"/>
      <c r="I7551" s="33"/>
      <c r="J7551" s="33"/>
      <c r="K7551" s="33"/>
      <c r="L7551" s="33"/>
      <c r="M7551" s="33"/>
      <c r="N7551" s="33"/>
      <c r="O7551" s="33"/>
      <c r="P7551" s="33"/>
      <c r="Q7551" s="33"/>
      <c r="R7551" s="33"/>
      <c r="S7551" s="33"/>
      <c r="T7551" s="33"/>
    </row>
    <row r="7552" spans="4:20" x14ac:dyDescent="0.3">
      <c r="D7552" s="33"/>
      <c r="E7552" s="33"/>
      <c r="F7552" s="33"/>
      <c r="G7552" s="33"/>
      <c r="H7552" s="33"/>
      <c r="I7552" s="33"/>
      <c r="J7552" s="33"/>
      <c r="K7552" s="33"/>
      <c r="L7552" s="33"/>
      <c r="M7552" s="33"/>
      <c r="N7552" s="33"/>
      <c r="O7552" s="33"/>
      <c r="P7552" s="33"/>
      <c r="Q7552" s="33"/>
      <c r="R7552" s="33"/>
      <c r="S7552" s="33"/>
      <c r="T7552" s="33"/>
    </row>
    <row r="7553" spans="4:20" x14ac:dyDescent="0.3">
      <c r="D7553" s="33"/>
      <c r="E7553" s="33"/>
      <c r="F7553" s="33"/>
      <c r="G7553" s="33"/>
      <c r="H7553" s="33"/>
      <c r="I7553" s="33"/>
      <c r="J7553" s="33"/>
      <c r="K7553" s="33"/>
      <c r="L7553" s="33"/>
      <c r="M7553" s="33"/>
      <c r="N7553" s="33"/>
      <c r="O7553" s="33"/>
      <c r="P7553" s="33"/>
      <c r="Q7553" s="33"/>
      <c r="R7553" s="33"/>
      <c r="S7553" s="33"/>
      <c r="T7553" s="33"/>
    </row>
    <row r="7554" spans="4:20" x14ac:dyDescent="0.3">
      <c r="D7554" s="33"/>
      <c r="E7554" s="33"/>
      <c r="F7554" s="33"/>
      <c r="G7554" s="33"/>
      <c r="H7554" s="33"/>
      <c r="I7554" s="33"/>
      <c r="J7554" s="33"/>
      <c r="K7554" s="33"/>
      <c r="L7554" s="33"/>
      <c r="M7554" s="33"/>
      <c r="N7554" s="33"/>
      <c r="O7554" s="33"/>
      <c r="P7554" s="33"/>
      <c r="Q7554" s="33"/>
      <c r="R7554" s="33"/>
      <c r="S7554" s="33"/>
      <c r="T7554" s="33"/>
    </row>
    <row r="7555" spans="4:20" x14ac:dyDescent="0.3">
      <c r="D7555" s="33"/>
      <c r="E7555" s="33"/>
      <c r="F7555" s="33"/>
      <c r="G7555" s="33"/>
      <c r="H7555" s="33"/>
      <c r="I7555" s="33"/>
      <c r="J7555" s="33"/>
      <c r="K7555" s="33"/>
      <c r="L7555" s="33"/>
      <c r="M7555" s="33"/>
      <c r="N7555" s="33"/>
      <c r="O7555" s="33"/>
      <c r="P7555" s="33"/>
      <c r="Q7555" s="33"/>
      <c r="R7555" s="33"/>
      <c r="S7555" s="33"/>
      <c r="T7555" s="33"/>
    </row>
    <row r="7556" spans="4:20" x14ac:dyDescent="0.3">
      <c r="D7556" s="33"/>
      <c r="E7556" s="33"/>
      <c r="F7556" s="33"/>
      <c r="G7556" s="33"/>
      <c r="H7556" s="33"/>
      <c r="I7556" s="33"/>
      <c r="J7556" s="33"/>
      <c r="K7556" s="33"/>
      <c r="L7556" s="33"/>
      <c r="M7556" s="33"/>
      <c r="N7556" s="33"/>
      <c r="O7556" s="33"/>
      <c r="P7556" s="33"/>
      <c r="Q7556" s="33"/>
      <c r="R7556" s="33"/>
      <c r="S7556" s="33"/>
      <c r="T7556" s="33"/>
    </row>
    <row r="7557" spans="4:20" x14ac:dyDescent="0.3">
      <c r="D7557" s="33"/>
      <c r="E7557" s="33"/>
      <c r="F7557" s="33"/>
      <c r="G7557" s="33"/>
      <c r="H7557" s="33"/>
      <c r="I7557" s="33"/>
      <c r="J7557" s="33"/>
      <c r="K7557" s="33"/>
      <c r="L7557" s="33"/>
      <c r="M7557" s="33"/>
      <c r="N7557" s="33"/>
      <c r="O7557" s="33"/>
      <c r="P7557" s="33"/>
      <c r="Q7557" s="33"/>
      <c r="R7557" s="33"/>
      <c r="S7557" s="33"/>
      <c r="T7557" s="33"/>
    </row>
    <row r="7558" spans="4:20" x14ac:dyDescent="0.3">
      <c r="D7558" s="33"/>
      <c r="E7558" s="33"/>
      <c r="F7558" s="33"/>
      <c r="G7558" s="33"/>
      <c r="H7558" s="33"/>
      <c r="I7558" s="33"/>
      <c r="J7558" s="33"/>
      <c r="K7558" s="33"/>
      <c r="L7558" s="33"/>
      <c r="M7558" s="33"/>
      <c r="N7558" s="33"/>
      <c r="O7558" s="33"/>
      <c r="P7558" s="33"/>
      <c r="Q7558" s="33"/>
      <c r="R7558" s="33"/>
      <c r="S7558" s="33"/>
      <c r="T7558" s="33"/>
    </row>
    <row r="7559" spans="4:20" x14ac:dyDescent="0.3">
      <c r="D7559" s="33"/>
      <c r="E7559" s="33"/>
      <c r="F7559" s="33"/>
      <c r="G7559" s="33"/>
      <c r="H7559" s="33"/>
      <c r="I7559" s="33"/>
      <c r="J7559" s="33"/>
      <c r="K7559" s="33"/>
      <c r="L7559" s="33"/>
      <c r="M7559" s="33"/>
      <c r="N7559" s="33"/>
      <c r="O7559" s="33"/>
      <c r="P7559" s="33"/>
      <c r="Q7559" s="33"/>
      <c r="R7559" s="33"/>
      <c r="S7559" s="33"/>
      <c r="T7559" s="33"/>
    </row>
    <row r="7560" spans="4:20" x14ac:dyDescent="0.3">
      <c r="D7560" s="33"/>
      <c r="E7560" s="33"/>
      <c r="F7560" s="33"/>
      <c r="G7560" s="33"/>
      <c r="H7560" s="33"/>
      <c r="I7560" s="33"/>
      <c r="J7560" s="33"/>
      <c r="K7560" s="33"/>
      <c r="L7560" s="33"/>
      <c r="M7560" s="33"/>
      <c r="N7560" s="33"/>
      <c r="O7560" s="33"/>
      <c r="P7560" s="33"/>
      <c r="Q7560" s="33"/>
      <c r="R7560" s="33"/>
      <c r="S7560" s="33"/>
      <c r="T7560" s="33"/>
    </row>
    <row r="7561" spans="4:20" x14ac:dyDescent="0.3">
      <c r="D7561" s="33"/>
      <c r="E7561" s="33"/>
      <c r="F7561" s="33"/>
      <c r="G7561" s="33"/>
      <c r="H7561" s="33"/>
      <c r="I7561" s="33"/>
      <c r="J7561" s="33"/>
      <c r="K7561" s="33"/>
      <c r="L7561" s="33"/>
      <c r="M7561" s="33"/>
      <c r="N7561" s="33"/>
      <c r="O7561" s="33"/>
      <c r="P7561" s="33"/>
      <c r="Q7561" s="33"/>
      <c r="R7561" s="33"/>
      <c r="S7561" s="33"/>
      <c r="T7561" s="33"/>
    </row>
    <row r="7562" spans="4:20" x14ac:dyDescent="0.3">
      <c r="D7562" s="33"/>
      <c r="E7562" s="33"/>
      <c r="F7562" s="33"/>
      <c r="G7562" s="33"/>
      <c r="H7562" s="33"/>
      <c r="I7562" s="33"/>
      <c r="J7562" s="33"/>
      <c r="K7562" s="33"/>
      <c r="L7562" s="33"/>
      <c r="M7562" s="33"/>
      <c r="N7562" s="33"/>
      <c r="O7562" s="33"/>
      <c r="P7562" s="33"/>
      <c r="Q7562" s="33"/>
      <c r="R7562" s="33"/>
      <c r="S7562" s="33"/>
      <c r="T7562" s="33"/>
    </row>
    <row r="7563" spans="4:20" x14ac:dyDescent="0.3">
      <c r="D7563" s="33"/>
      <c r="E7563" s="33"/>
      <c r="F7563" s="33"/>
      <c r="G7563" s="33"/>
      <c r="H7563" s="33"/>
      <c r="I7563" s="33"/>
      <c r="J7563" s="33"/>
      <c r="K7563" s="33"/>
      <c r="L7563" s="33"/>
      <c r="M7563" s="33"/>
      <c r="N7563" s="33"/>
      <c r="O7563" s="33"/>
      <c r="P7563" s="33"/>
      <c r="Q7563" s="33"/>
      <c r="R7563" s="33"/>
      <c r="S7563" s="33"/>
      <c r="T7563" s="33"/>
    </row>
    <row r="7564" spans="4:20" x14ac:dyDescent="0.3">
      <c r="D7564" s="33"/>
      <c r="E7564" s="33"/>
      <c r="F7564" s="33"/>
      <c r="G7564" s="33"/>
      <c r="H7564" s="33"/>
      <c r="I7564" s="33"/>
      <c r="J7564" s="33"/>
      <c r="K7564" s="33"/>
      <c r="L7564" s="33"/>
      <c r="M7564" s="33"/>
      <c r="N7564" s="33"/>
      <c r="O7564" s="33"/>
      <c r="P7564" s="33"/>
      <c r="Q7564" s="33"/>
      <c r="R7564" s="33"/>
      <c r="S7564" s="33"/>
      <c r="T7564" s="33"/>
    </row>
    <row r="7565" spans="4:20" x14ac:dyDescent="0.3">
      <c r="D7565" s="33"/>
      <c r="E7565" s="33"/>
      <c r="F7565" s="33"/>
      <c r="G7565" s="33"/>
      <c r="H7565" s="33"/>
      <c r="I7565" s="33"/>
      <c r="J7565" s="33"/>
      <c r="K7565" s="33"/>
      <c r="L7565" s="33"/>
      <c r="M7565" s="33"/>
      <c r="N7565" s="33"/>
      <c r="O7565" s="33"/>
      <c r="P7565" s="33"/>
      <c r="Q7565" s="33"/>
      <c r="R7565" s="33"/>
      <c r="S7565" s="33"/>
      <c r="T7565" s="33"/>
    </row>
    <row r="7566" spans="4:20" x14ac:dyDescent="0.3">
      <c r="D7566" s="33"/>
      <c r="E7566" s="33"/>
      <c r="F7566" s="33"/>
      <c r="G7566" s="33"/>
      <c r="H7566" s="33"/>
      <c r="I7566" s="33"/>
      <c r="J7566" s="33"/>
      <c r="K7566" s="33"/>
      <c r="L7566" s="33"/>
      <c r="M7566" s="33"/>
      <c r="N7566" s="33"/>
      <c r="O7566" s="33"/>
      <c r="P7566" s="33"/>
      <c r="Q7566" s="33"/>
      <c r="R7566" s="33"/>
      <c r="S7566" s="33"/>
      <c r="T7566" s="33"/>
    </row>
    <row r="7567" spans="4:20" x14ac:dyDescent="0.3">
      <c r="D7567" s="33"/>
      <c r="E7567" s="33"/>
      <c r="F7567" s="33"/>
      <c r="G7567" s="33"/>
      <c r="H7567" s="33"/>
      <c r="I7567" s="33"/>
      <c r="J7567" s="33"/>
      <c r="K7567" s="33"/>
      <c r="L7567" s="33"/>
      <c r="M7567" s="33"/>
      <c r="N7567" s="33"/>
      <c r="O7567" s="33"/>
      <c r="P7567" s="33"/>
      <c r="Q7567" s="33"/>
      <c r="R7567" s="33"/>
      <c r="S7567" s="33"/>
      <c r="T7567" s="33"/>
    </row>
    <row r="7568" spans="4:20" x14ac:dyDescent="0.3">
      <c r="D7568" s="33"/>
      <c r="E7568" s="33"/>
      <c r="F7568" s="33"/>
      <c r="G7568" s="33"/>
      <c r="H7568" s="33"/>
      <c r="I7568" s="33"/>
      <c r="J7568" s="33"/>
      <c r="K7568" s="33"/>
      <c r="L7568" s="33"/>
      <c r="M7568" s="33"/>
      <c r="N7568" s="33"/>
      <c r="O7568" s="33"/>
      <c r="P7568" s="33"/>
      <c r="Q7568" s="33"/>
      <c r="R7568" s="33"/>
      <c r="S7568" s="33"/>
      <c r="T7568" s="33"/>
    </row>
    <row r="7569" spans="4:20" x14ac:dyDescent="0.3">
      <c r="D7569" s="33"/>
      <c r="E7569" s="33"/>
      <c r="F7569" s="33"/>
      <c r="G7569" s="33"/>
      <c r="H7569" s="33"/>
      <c r="I7569" s="33"/>
      <c r="J7569" s="33"/>
      <c r="K7569" s="33"/>
      <c r="L7569" s="33"/>
      <c r="M7569" s="33"/>
      <c r="N7569" s="33"/>
      <c r="O7569" s="33"/>
      <c r="P7569" s="33"/>
      <c r="Q7569" s="33"/>
      <c r="R7569" s="33"/>
      <c r="S7569" s="33"/>
      <c r="T7569" s="33"/>
    </row>
    <row r="7570" spans="4:20" x14ac:dyDescent="0.3">
      <c r="D7570" s="33"/>
      <c r="E7570" s="33"/>
      <c r="F7570" s="33"/>
      <c r="G7570" s="33"/>
      <c r="H7570" s="33"/>
      <c r="I7570" s="33"/>
      <c r="J7570" s="33"/>
      <c r="K7570" s="33"/>
      <c r="L7570" s="33"/>
      <c r="M7570" s="33"/>
      <c r="N7570" s="33"/>
      <c r="O7570" s="33"/>
      <c r="P7570" s="33"/>
      <c r="Q7570" s="33"/>
      <c r="R7570" s="33"/>
      <c r="S7570" s="33"/>
      <c r="T7570" s="33"/>
    </row>
    <row r="7571" spans="4:20" x14ac:dyDescent="0.3">
      <c r="D7571" s="33"/>
      <c r="E7571" s="33"/>
      <c r="F7571" s="33"/>
      <c r="G7571" s="33"/>
      <c r="H7571" s="33"/>
      <c r="I7571" s="33"/>
      <c r="J7571" s="33"/>
      <c r="K7571" s="33"/>
      <c r="L7571" s="33"/>
      <c r="M7571" s="33"/>
      <c r="N7571" s="33"/>
      <c r="O7571" s="33"/>
      <c r="P7571" s="33"/>
      <c r="Q7571" s="33"/>
      <c r="R7571" s="33"/>
      <c r="S7571" s="33"/>
      <c r="T7571" s="33"/>
    </row>
    <row r="7572" spans="4:20" x14ac:dyDescent="0.3">
      <c r="D7572" s="33"/>
      <c r="E7572" s="33"/>
      <c r="F7572" s="33"/>
      <c r="G7572" s="33"/>
      <c r="H7572" s="33"/>
      <c r="I7572" s="33"/>
      <c r="J7572" s="33"/>
      <c r="K7572" s="33"/>
      <c r="L7572" s="33"/>
      <c r="M7572" s="33"/>
      <c r="N7572" s="33"/>
      <c r="O7572" s="33"/>
      <c r="P7572" s="33"/>
      <c r="Q7572" s="33"/>
      <c r="R7572" s="33"/>
      <c r="S7572" s="33"/>
      <c r="T7572" s="33"/>
    </row>
    <row r="7573" spans="4:20" x14ac:dyDescent="0.3">
      <c r="D7573" s="33"/>
      <c r="E7573" s="33"/>
      <c r="F7573" s="33"/>
      <c r="G7573" s="33"/>
      <c r="H7573" s="33"/>
      <c r="I7573" s="33"/>
      <c r="J7573" s="33"/>
      <c r="K7573" s="33"/>
      <c r="L7573" s="33"/>
      <c r="M7573" s="33"/>
      <c r="N7573" s="33"/>
      <c r="O7573" s="33"/>
      <c r="P7573" s="33"/>
      <c r="Q7573" s="33"/>
      <c r="R7573" s="33"/>
      <c r="S7573" s="33"/>
      <c r="T7573" s="33"/>
    </row>
    <row r="7574" spans="4:20" x14ac:dyDescent="0.3">
      <c r="D7574" s="33"/>
      <c r="E7574" s="33"/>
      <c r="F7574" s="33"/>
      <c r="G7574" s="33"/>
      <c r="H7574" s="33"/>
      <c r="I7574" s="33"/>
      <c r="J7574" s="33"/>
      <c r="K7574" s="33"/>
      <c r="L7574" s="33"/>
      <c r="M7574" s="33"/>
      <c r="N7574" s="33"/>
      <c r="O7574" s="33"/>
      <c r="P7574" s="33"/>
      <c r="Q7574" s="33"/>
      <c r="R7574" s="33"/>
      <c r="S7574" s="33"/>
      <c r="T7574" s="33"/>
    </row>
    <row r="7575" spans="4:20" x14ac:dyDescent="0.3">
      <c r="D7575" s="33"/>
      <c r="E7575" s="33"/>
      <c r="F7575" s="33"/>
      <c r="G7575" s="33"/>
      <c r="H7575" s="33"/>
      <c r="I7575" s="33"/>
      <c r="J7575" s="33"/>
      <c r="K7575" s="33"/>
      <c r="L7575" s="33"/>
      <c r="M7575" s="33"/>
      <c r="N7575" s="33"/>
      <c r="O7575" s="33"/>
      <c r="P7575" s="33"/>
      <c r="Q7575" s="33"/>
      <c r="R7575" s="33"/>
      <c r="S7575" s="33"/>
      <c r="T7575" s="33"/>
    </row>
    <row r="7576" spans="4:20" x14ac:dyDescent="0.3">
      <c r="D7576" s="33"/>
      <c r="E7576" s="33"/>
      <c r="F7576" s="33"/>
      <c r="G7576" s="33"/>
      <c r="H7576" s="33"/>
      <c r="I7576" s="33"/>
      <c r="J7576" s="33"/>
      <c r="K7576" s="33"/>
      <c r="L7576" s="33"/>
      <c r="M7576" s="33"/>
      <c r="N7576" s="33"/>
      <c r="O7576" s="33"/>
      <c r="P7576" s="33"/>
      <c r="Q7576" s="33"/>
      <c r="R7576" s="33"/>
      <c r="S7576" s="33"/>
      <c r="T7576" s="33"/>
    </row>
    <row r="7577" spans="4:20" x14ac:dyDescent="0.3">
      <c r="D7577" s="33"/>
      <c r="E7577" s="33"/>
      <c r="F7577" s="33"/>
      <c r="G7577" s="33"/>
      <c r="H7577" s="33"/>
      <c r="I7577" s="33"/>
      <c r="J7577" s="33"/>
      <c r="K7577" s="33"/>
      <c r="L7577" s="33"/>
      <c r="M7577" s="33"/>
      <c r="N7577" s="33"/>
      <c r="O7577" s="33"/>
      <c r="P7577" s="33"/>
      <c r="Q7577" s="33"/>
      <c r="R7577" s="33"/>
      <c r="S7577" s="33"/>
      <c r="T7577" s="33"/>
    </row>
    <row r="7578" spans="4:20" x14ac:dyDescent="0.3">
      <c r="D7578" s="33"/>
      <c r="E7578" s="33"/>
      <c r="F7578" s="33"/>
      <c r="G7578" s="33"/>
      <c r="H7578" s="33"/>
      <c r="I7578" s="33"/>
      <c r="J7578" s="33"/>
      <c r="K7578" s="33"/>
      <c r="L7578" s="33"/>
      <c r="M7578" s="33"/>
      <c r="N7578" s="33"/>
      <c r="O7578" s="33"/>
      <c r="P7578" s="33"/>
      <c r="Q7578" s="33"/>
      <c r="R7578" s="33"/>
      <c r="S7578" s="33"/>
      <c r="T7578" s="33"/>
    </row>
    <row r="7579" spans="4:20" x14ac:dyDescent="0.3">
      <c r="D7579" s="33"/>
      <c r="E7579" s="33"/>
      <c r="F7579" s="33"/>
      <c r="G7579" s="33"/>
      <c r="H7579" s="33"/>
      <c r="I7579" s="33"/>
      <c r="J7579" s="33"/>
      <c r="K7579" s="33"/>
      <c r="L7579" s="33"/>
      <c r="M7579" s="33"/>
      <c r="N7579" s="33"/>
      <c r="O7579" s="33"/>
      <c r="P7579" s="33"/>
      <c r="Q7579" s="33"/>
      <c r="R7579" s="33"/>
      <c r="S7579" s="33"/>
      <c r="T7579" s="33"/>
    </row>
    <row r="7580" spans="4:20" x14ac:dyDescent="0.3">
      <c r="D7580" s="33"/>
      <c r="E7580" s="33"/>
      <c r="F7580" s="33"/>
      <c r="G7580" s="33"/>
      <c r="H7580" s="33"/>
      <c r="I7580" s="33"/>
      <c r="J7580" s="33"/>
      <c r="K7580" s="33"/>
      <c r="L7580" s="33"/>
      <c r="M7580" s="33"/>
      <c r="N7580" s="33"/>
      <c r="O7580" s="33"/>
      <c r="P7580" s="33"/>
      <c r="Q7580" s="33"/>
      <c r="R7580" s="33"/>
      <c r="S7580" s="33"/>
      <c r="T7580" s="33"/>
    </row>
    <row r="7581" spans="4:20" x14ac:dyDescent="0.3">
      <c r="D7581" s="33"/>
      <c r="E7581" s="33"/>
      <c r="F7581" s="33"/>
      <c r="G7581" s="33"/>
      <c r="H7581" s="33"/>
      <c r="I7581" s="33"/>
      <c r="J7581" s="33"/>
      <c r="K7581" s="33"/>
      <c r="L7581" s="33"/>
      <c r="M7581" s="33"/>
      <c r="N7581" s="33"/>
      <c r="O7581" s="33"/>
      <c r="P7581" s="33"/>
      <c r="Q7581" s="33"/>
      <c r="R7581" s="33"/>
      <c r="S7581" s="33"/>
      <c r="T7581" s="33"/>
    </row>
    <row r="7582" spans="4:20" x14ac:dyDescent="0.3">
      <c r="D7582" s="33"/>
      <c r="E7582" s="33"/>
      <c r="F7582" s="33"/>
      <c r="G7582" s="33"/>
      <c r="H7582" s="33"/>
      <c r="I7582" s="33"/>
      <c r="J7582" s="33"/>
      <c r="K7582" s="33"/>
      <c r="L7582" s="33"/>
      <c r="M7582" s="33"/>
      <c r="N7582" s="33"/>
      <c r="O7582" s="33"/>
      <c r="P7582" s="33"/>
      <c r="Q7582" s="33"/>
      <c r="R7582" s="33"/>
      <c r="S7582" s="33"/>
      <c r="T7582" s="33"/>
    </row>
    <row r="7583" spans="4:20" x14ac:dyDescent="0.3">
      <c r="D7583" s="33"/>
      <c r="E7583" s="33"/>
      <c r="F7583" s="33"/>
      <c r="G7583" s="33"/>
      <c r="H7583" s="33"/>
      <c r="I7583" s="33"/>
      <c r="J7583" s="33"/>
      <c r="K7583" s="33"/>
      <c r="L7583" s="33"/>
      <c r="M7583" s="33"/>
      <c r="N7583" s="33"/>
      <c r="O7583" s="33"/>
      <c r="P7583" s="33"/>
      <c r="Q7583" s="33"/>
      <c r="R7583" s="33"/>
      <c r="S7583" s="33"/>
      <c r="T7583" s="33"/>
    </row>
    <row r="7584" spans="4:20" x14ac:dyDescent="0.3">
      <c r="D7584" s="33"/>
      <c r="E7584" s="33"/>
      <c r="F7584" s="33"/>
      <c r="G7584" s="33"/>
      <c r="H7584" s="33"/>
      <c r="I7584" s="33"/>
      <c r="J7584" s="33"/>
      <c r="K7584" s="33"/>
      <c r="L7584" s="33"/>
      <c r="M7584" s="33"/>
      <c r="N7584" s="33"/>
      <c r="O7584" s="33"/>
      <c r="P7584" s="33"/>
      <c r="Q7584" s="33"/>
      <c r="R7584" s="33"/>
      <c r="S7584" s="33"/>
      <c r="T7584" s="33"/>
    </row>
    <row r="7585" spans="4:20" x14ac:dyDescent="0.3">
      <c r="D7585" s="33"/>
      <c r="E7585" s="33"/>
      <c r="F7585" s="33"/>
      <c r="G7585" s="33"/>
      <c r="H7585" s="33"/>
      <c r="I7585" s="33"/>
      <c r="J7585" s="33"/>
      <c r="K7585" s="33"/>
      <c r="L7585" s="33"/>
      <c r="M7585" s="33"/>
      <c r="N7585" s="33"/>
      <c r="O7585" s="33"/>
      <c r="P7585" s="33"/>
      <c r="Q7585" s="33"/>
      <c r="R7585" s="33"/>
      <c r="S7585" s="33"/>
      <c r="T7585" s="33"/>
    </row>
    <row r="7586" spans="4:20" x14ac:dyDescent="0.3">
      <c r="D7586" s="33"/>
      <c r="E7586" s="33"/>
      <c r="F7586" s="33"/>
      <c r="G7586" s="33"/>
      <c r="H7586" s="33"/>
      <c r="I7586" s="33"/>
      <c r="J7586" s="33"/>
      <c r="K7586" s="33"/>
      <c r="L7586" s="33"/>
      <c r="M7586" s="33"/>
      <c r="N7586" s="33"/>
      <c r="O7586" s="33"/>
      <c r="P7586" s="33"/>
      <c r="Q7586" s="33"/>
      <c r="R7586" s="33"/>
      <c r="S7586" s="33"/>
      <c r="T7586" s="33"/>
    </row>
    <row r="7587" spans="4:20" x14ac:dyDescent="0.3">
      <c r="D7587" s="33"/>
      <c r="E7587" s="33"/>
      <c r="F7587" s="33"/>
      <c r="G7587" s="33"/>
      <c r="H7587" s="33"/>
      <c r="I7587" s="33"/>
      <c r="J7587" s="33"/>
      <c r="K7587" s="33"/>
      <c r="L7587" s="33"/>
      <c r="M7587" s="33"/>
      <c r="N7587" s="33"/>
      <c r="O7587" s="33"/>
      <c r="P7587" s="33"/>
      <c r="Q7587" s="33"/>
      <c r="R7587" s="33"/>
      <c r="S7587" s="33"/>
      <c r="T7587" s="33"/>
    </row>
    <row r="7588" spans="4:20" x14ac:dyDescent="0.3">
      <c r="D7588" s="33"/>
      <c r="E7588" s="33"/>
      <c r="F7588" s="33"/>
      <c r="G7588" s="33"/>
      <c r="H7588" s="33"/>
      <c r="I7588" s="33"/>
      <c r="J7588" s="33"/>
      <c r="K7588" s="33"/>
      <c r="L7588" s="33"/>
      <c r="M7588" s="33"/>
      <c r="N7588" s="33"/>
      <c r="O7588" s="33"/>
      <c r="P7588" s="33"/>
      <c r="Q7588" s="33"/>
      <c r="R7588" s="33"/>
      <c r="S7588" s="33"/>
      <c r="T7588" s="33"/>
    </row>
    <row r="7589" spans="4:20" x14ac:dyDescent="0.3">
      <c r="D7589" s="33"/>
      <c r="E7589" s="33"/>
      <c r="F7589" s="33"/>
      <c r="G7589" s="33"/>
      <c r="H7589" s="33"/>
      <c r="I7589" s="33"/>
      <c r="J7589" s="33"/>
      <c r="K7589" s="33"/>
      <c r="L7589" s="33"/>
      <c r="M7589" s="33"/>
      <c r="N7589" s="33"/>
      <c r="O7589" s="33"/>
      <c r="P7589" s="33"/>
      <c r="Q7589" s="33"/>
      <c r="R7589" s="33"/>
      <c r="S7589" s="33"/>
      <c r="T7589" s="33"/>
    </row>
    <row r="7590" spans="4:20" x14ac:dyDescent="0.3">
      <c r="D7590" s="33"/>
      <c r="E7590" s="33"/>
      <c r="F7590" s="33"/>
      <c r="G7590" s="33"/>
      <c r="H7590" s="33"/>
      <c r="I7590" s="33"/>
      <c r="J7590" s="33"/>
      <c r="K7590" s="33"/>
      <c r="L7590" s="33"/>
      <c r="M7590" s="33"/>
      <c r="N7590" s="33"/>
      <c r="O7590" s="33"/>
      <c r="P7590" s="33"/>
      <c r="Q7590" s="33"/>
      <c r="R7590" s="33"/>
      <c r="S7590" s="33"/>
      <c r="T7590" s="33"/>
    </row>
    <row r="7591" spans="4:20" x14ac:dyDescent="0.3">
      <c r="D7591" s="33"/>
      <c r="E7591" s="33"/>
      <c r="F7591" s="33"/>
      <c r="G7591" s="33"/>
      <c r="H7591" s="33"/>
      <c r="I7591" s="33"/>
      <c r="J7591" s="33"/>
      <c r="K7591" s="33"/>
      <c r="L7591" s="33"/>
      <c r="M7591" s="33"/>
      <c r="N7591" s="33"/>
      <c r="O7591" s="33"/>
      <c r="P7591" s="33"/>
      <c r="Q7591" s="33"/>
      <c r="R7591" s="33"/>
      <c r="S7591" s="33"/>
      <c r="T7591" s="33"/>
    </row>
    <row r="7592" spans="4:20" x14ac:dyDescent="0.3">
      <c r="D7592" s="33"/>
      <c r="E7592" s="33"/>
      <c r="F7592" s="33"/>
      <c r="G7592" s="33"/>
      <c r="H7592" s="33"/>
      <c r="I7592" s="33"/>
      <c r="J7592" s="33"/>
      <c r="K7592" s="33"/>
      <c r="L7592" s="33"/>
      <c r="M7592" s="33"/>
      <c r="N7592" s="33"/>
      <c r="O7592" s="33"/>
      <c r="P7592" s="33"/>
      <c r="Q7592" s="33"/>
      <c r="R7592" s="33"/>
      <c r="S7592" s="33"/>
      <c r="T7592" s="33"/>
    </row>
    <row r="7593" spans="4:20" x14ac:dyDescent="0.3">
      <c r="D7593" s="33"/>
      <c r="E7593" s="33"/>
      <c r="F7593" s="33"/>
      <c r="G7593" s="33"/>
      <c r="H7593" s="33"/>
      <c r="I7593" s="33"/>
      <c r="J7593" s="33"/>
      <c r="K7593" s="33"/>
      <c r="L7593" s="33"/>
      <c r="M7593" s="33"/>
      <c r="N7593" s="33"/>
      <c r="O7593" s="33"/>
      <c r="P7593" s="33"/>
      <c r="Q7593" s="33"/>
      <c r="R7593" s="33"/>
      <c r="S7593" s="33"/>
      <c r="T7593" s="33"/>
    </row>
    <row r="7594" spans="4:20" x14ac:dyDescent="0.3">
      <c r="D7594" s="33"/>
      <c r="E7594" s="33"/>
      <c r="F7594" s="33"/>
      <c r="G7594" s="33"/>
      <c r="H7594" s="33"/>
      <c r="I7594" s="33"/>
      <c r="J7594" s="33"/>
      <c r="K7594" s="33"/>
      <c r="L7594" s="33"/>
      <c r="M7594" s="33"/>
      <c r="N7594" s="33"/>
      <c r="O7594" s="33"/>
      <c r="P7594" s="33"/>
      <c r="Q7594" s="33"/>
      <c r="R7594" s="33"/>
      <c r="S7594" s="33"/>
      <c r="T7594" s="33"/>
    </row>
    <row r="7595" spans="4:20" x14ac:dyDescent="0.3">
      <c r="D7595" s="33"/>
      <c r="E7595" s="33"/>
      <c r="F7595" s="33"/>
      <c r="G7595" s="33"/>
      <c r="H7595" s="33"/>
      <c r="I7595" s="33"/>
      <c r="J7595" s="33"/>
      <c r="K7595" s="33"/>
      <c r="L7595" s="33"/>
      <c r="M7595" s="33"/>
      <c r="N7595" s="33"/>
      <c r="O7595" s="33"/>
      <c r="P7595" s="33"/>
      <c r="Q7595" s="33"/>
      <c r="R7595" s="33"/>
      <c r="S7595" s="33"/>
      <c r="T7595" s="33"/>
    </row>
    <row r="7596" spans="4:20" x14ac:dyDescent="0.3">
      <c r="D7596" s="33"/>
      <c r="E7596" s="33"/>
      <c r="F7596" s="33"/>
      <c r="G7596" s="33"/>
      <c r="H7596" s="33"/>
      <c r="I7596" s="33"/>
      <c r="J7596" s="33"/>
      <c r="K7596" s="33"/>
      <c r="L7596" s="33"/>
      <c r="M7596" s="33"/>
      <c r="N7596" s="33"/>
      <c r="O7596" s="33"/>
      <c r="P7596" s="33"/>
      <c r="Q7596" s="33"/>
      <c r="R7596" s="33"/>
      <c r="S7596" s="33"/>
      <c r="T7596" s="33"/>
    </row>
    <row r="7597" spans="4:20" x14ac:dyDescent="0.3">
      <c r="D7597" s="33"/>
      <c r="E7597" s="33"/>
      <c r="F7597" s="33"/>
      <c r="G7597" s="33"/>
      <c r="H7597" s="33"/>
      <c r="I7597" s="33"/>
      <c r="J7597" s="33"/>
      <c r="K7597" s="33"/>
      <c r="L7597" s="33"/>
      <c r="M7597" s="33"/>
      <c r="N7597" s="33"/>
      <c r="O7597" s="33"/>
      <c r="P7597" s="33"/>
      <c r="Q7597" s="33"/>
      <c r="R7597" s="33"/>
      <c r="S7597" s="33"/>
      <c r="T7597" s="33"/>
    </row>
    <row r="7598" spans="4:20" x14ac:dyDescent="0.3">
      <c r="D7598" s="33"/>
      <c r="E7598" s="33"/>
      <c r="F7598" s="33"/>
      <c r="G7598" s="33"/>
      <c r="H7598" s="33"/>
      <c r="I7598" s="33"/>
      <c r="J7598" s="33"/>
      <c r="K7598" s="33"/>
      <c r="L7598" s="33"/>
      <c r="M7598" s="33"/>
      <c r="N7598" s="33"/>
      <c r="O7598" s="33"/>
      <c r="P7598" s="33"/>
      <c r="Q7598" s="33"/>
      <c r="R7598" s="33"/>
      <c r="S7598" s="33"/>
      <c r="T7598" s="33"/>
    </row>
    <row r="7599" spans="4:20" x14ac:dyDescent="0.3">
      <c r="D7599" s="33"/>
      <c r="E7599" s="33"/>
      <c r="F7599" s="33"/>
      <c r="G7599" s="33"/>
      <c r="H7599" s="33"/>
      <c r="I7599" s="33"/>
      <c r="J7599" s="33"/>
      <c r="K7599" s="33"/>
      <c r="L7599" s="33"/>
      <c r="M7599" s="33"/>
      <c r="N7599" s="33"/>
      <c r="O7599" s="33"/>
      <c r="P7599" s="33"/>
      <c r="Q7599" s="33"/>
      <c r="R7599" s="33"/>
      <c r="S7599" s="33"/>
      <c r="T7599" s="33"/>
    </row>
    <row r="7600" spans="4:20" x14ac:dyDescent="0.3">
      <c r="D7600" s="33"/>
      <c r="E7600" s="33"/>
      <c r="F7600" s="33"/>
      <c r="G7600" s="33"/>
      <c r="H7600" s="33"/>
      <c r="I7600" s="33"/>
      <c r="J7600" s="33"/>
      <c r="K7600" s="33"/>
      <c r="L7600" s="33"/>
      <c r="M7600" s="33"/>
      <c r="N7600" s="33"/>
      <c r="O7600" s="33"/>
      <c r="P7600" s="33"/>
      <c r="Q7600" s="33"/>
      <c r="R7600" s="33"/>
      <c r="S7600" s="33"/>
      <c r="T7600" s="33"/>
    </row>
    <row r="7601" spans="4:20" x14ac:dyDescent="0.3">
      <c r="D7601" s="33"/>
      <c r="E7601" s="33"/>
      <c r="F7601" s="33"/>
      <c r="G7601" s="33"/>
      <c r="H7601" s="33"/>
      <c r="I7601" s="33"/>
      <c r="J7601" s="33"/>
      <c r="K7601" s="33"/>
      <c r="L7601" s="33"/>
      <c r="M7601" s="33"/>
      <c r="N7601" s="33"/>
      <c r="O7601" s="33"/>
      <c r="P7601" s="33"/>
      <c r="Q7601" s="33"/>
      <c r="R7601" s="33"/>
      <c r="S7601" s="33"/>
      <c r="T7601" s="33"/>
    </row>
    <row r="7602" spans="4:20" x14ac:dyDescent="0.3">
      <c r="D7602" s="33"/>
      <c r="E7602" s="33"/>
      <c r="F7602" s="33"/>
      <c r="G7602" s="33"/>
      <c r="H7602" s="33"/>
      <c r="I7602" s="33"/>
      <c r="J7602" s="33"/>
      <c r="K7602" s="33"/>
      <c r="L7602" s="33"/>
      <c r="M7602" s="33"/>
      <c r="N7602" s="33"/>
      <c r="O7602" s="33"/>
      <c r="P7602" s="33"/>
      <c r="Q7602" s="33"/>
      <c r="R7602" s="33"/>
      <c r="S7602" s="33"/>
      <c r="T7602" s="33"/>
    </row>
    <row r="7603" spans="4:20" x14ac:dyDescent="0.3">
      <c r="D7603" s="33"/>
      <c r="E7603" s="33"/>
      <c r="F7603" s="33"/>
      <c r="G7603" s="33"/>
      <c r="H7603" s="33"/>
      <c r="I7603" s="33"/>
      <c r="J7603" s="33"/>
      <c r="K7603" s="33"/>
      <c r="L7603" s="33"/>
      <c r="M7603" s="33"/>
      <c r="N7603" s="33"/>
      <c r="O7603" s="33"/>
      <c r="P7603" s="33"/>
      <c r="Q7603" s="33"/>
      <c r="R7603" s="33"/>
      <c r="S7603" s="33"/>
      <c r="T7603" s="33"/>
    </row>
    <row r="7604" spans="4:20" x14ac:dyDescent="0.3">
      <c r="D7604" s="33"/>
      <c r="E7604" s="33"/>
      <c r="F7604" s="33"/>
      <c r="G7604" s="33"/>
      <c r="H7604" s="33"/>
      <c r="I7604" s="33"/>
      <c r="J7604" s="33"/>
      <c r="K7604" s="33"/>
      <c r="L7604" s="33"/>
      <c r="M7604" s="33"/>
      <c r="N7604" s="33"/>
      <c r="O7604" s="33"/>
      <c r="P7604" s="33"/>
      <c r="Q7604" s="33"/>
      <c r="R7604" s="33"/>
      <c r="S7604" s="33"/>
      <c r="T7604" s="33"/>
    </row>
    <row r="7605" spans="4:20" x14ac:dyDescent="0.3">
      <c r="D7605" s="33"/>
      <c r="E7605" s="33"/>
      <c r="F7605" s="33"/>
      <c r="G7605" s="33"/>
      <c r="H7605" s="33"/>
      <c r="I7605" s="33"/>
      <c r="J7605" s="33"/>
      <c r="K7605" s="33"/>
      <c r="L7605" s="33"/>
      <c r="M7605" s="33"/>
      <c r="N7605" s="33"/>
      <c r="O7605" s="33"/>
      <c r="P7605" s="33"/>
      <c r="Q7605" s="33"/>
      <c r="R7605" s="33"/>
      <c r="S7605" s="33"/>
      <c r="T7605" s="33"/>
    </row>
    <row r="7606" spans="4:20" x14ac:dyDescent="0.3">
      <c r="D7606" s="33"/>
      <c r="E7606" s="33"/>
      <c r="F7606" s="33"/>
      <c r="G7606" s="33"/>
      <c r="H7606" s="33"/>
      <c r="I7606" s="33"/>
      <c r="J7606" s="33"/>
      <c r="K7606" s="33"/>
      <c r="L7606" s="33"/>
      <c r="M7606" s="33"/>
      <c r="N7606" s="33"/>
      <c r="O7606" s="33"/>
      <c r="P7606" s="33"/>
      <c r="Q7606" s="33"/>
      <c r="R7606" s="33"/>
      <c r="S7606" s="33"/>
      <c r="T7606" s="33"/>
    </row>
    <row r="7607" spans="4:20" x14ac:dyDescent="0.3">
      <c r="D7607" s="33"/>
      <c r="E7607" s="33"/>
      <c r="F7607" s="33"/>
      <c r="G7607" s="33"/>
      <c r="H7607" s="33"/>
      <c r="I7607" s="33"/>
      <c r="J7607" s="33"/>
      <c r="K7607" s="33"/>
      <c r="L7607" s="33"/>
      <c r="M7607" s="33"/>
      <c r="N7607" s="33"/>
      <c r="O7607" s="33"/>
      <c r="P7607" s="33"/>
      <c r="Q7607" s="33"/>
      <c r="R7607" s="33"/>
      <c r="S7607" s="33"/>
      <c r="T7607" s="33"/>
    </row>
    <row r="7608" spans="4:20" x14ac:dyDescent="0.3">
      <c r="D7608" s="33"/>
      <c r="E7608" s="33"/>
      <c r="F7608" s="33"/>
      <c r="G7608" s="33"/>
      <c r="H7608" s="33"/>
      <c r="I7608" s="33"/>
      <c r="J7608" s="33"/>
      <c r="K7608" s="33"/>
      <c r="L7608" s="33"/>
      <c r="M7608" s="33"/>
      <c r="N7608" s="33"/>
      <c r="O7608" s="33"/>
      <c r="P7608" s="33"/>
      <c r="Q7608" s="33"/>
      <c r="R7608" s="33"/>
      <c r="S7608" s="33"/>
      <c r="T7608" s="33"/>
    </row>
    <row r="7609" spans="4:20" x14ac:dyDescent="0.3">
      <c r="D7609" s="33"/>
      <c r="E7609" s="33"/>
      <c r="F7609" s="33"/>
      <c r="G7609" s="33"/>
      <c r="H7609" s="33"/>
      <c r="I7609" s="33"/>
      <c r="J7609" s="33"/>
      <c r="K7609" s="33"/>
      <c r="L7609" s="33"/>
      <c r="M7609" s="33"/>
      <c r="N7609" s="33"/>
      <c r="O7609" s="33"/>
      <c r="P7609" s="33"/>
      <c r="Q7609" s="33"/>
      <c r="R7609" s="33"/>
      <c r="S7609" s="33"/>
      <c r="T7609" s="33"/>
    </row>
    <row r="7610" spans="4:20" x14ac:dyDescent="0.3">
      <c r="D7610" s="33"/>
      <c r="E7610" s="33"/>
      <c r="F7610" s="33"/>
      <c r="G7610" s="33"/>
      <c r="H7610" s="33"/>
      <c r="I7610" s="33"/>
      <c r="J7610" s="33"/>
      <c r="K7610" s="33"/>
      <c r="L7610" s="33"/>
      <c r="M7610" s="33"/>
      <c r="N7610" s="33"/>
      <c r="O7610" s="33"/>
      <c r="P7610" s="33"/>
      <c r="Q7610" s="33"/>
      <c r="R7610" s="33"/>
      <c r="S7610" s="33"/>
      <c r="T7610" s="33"/>
    </row>
    <row r="7611" spans="4:20" x14ac:dyDescent="0.3">
      <c r="D7611" s="33"/>
      <c r="E7611" s="33"/>
      <c r="F7611" s="33"/>
      <c r="G7611" s="33"/>
      <c r="H7611" s="33"/>
      <c r="I7611" s="33"/>
      <c r="J7611" s="33"/>
      <c r="K7611" s="33"/>
      <c r="L7611" s="33"/>
      <c r="M7611" s="33"/>
      <c r="N7611" s="33"/>
      <c r="O7611" s="33"/>
      <c r="P7611" s="33"/>
      <c r="Q7611" s="33"/>
      <c r="R7611" s="33"/>
      <c r="S7611" s="33"/>
      <c r="T7611" s="33"/>
    </row>
    <row r="7612" spans="4:20" x14ac:dyDescent="0.3">
      <c r="D7612" s="33"/>
      <c r="E7612" s="33"/>
      <c r="F7612" s="33"/>
      <c r="G7612" s="33"/>
      <c r="H7612" s="33"/>
      <c r="I7612" s="33"/>
      <c r="J7612" s="33"/>
      <c r="K7612" s="33"/>
      <c r="L7612" s="33"/>
      <c r="M7612" s="33"/>
      <c r="N7612" s="33"/>
      <c r="O7612" s="33"/>
      <c r="P7612" s="33"/>
      <c r="Q7612" s="33"/>
      <c r="R7612" s="33"/>
      <c r="S7612" s="33"/>
      <c r="T7612" s="33"/>
    </row>
    <row r="7613" spans="4:20" x14ac:dyDescent="0.3">
      <c r="D7613" s="33"/>
      <c r="E7613" s="33"/>
      <c r="F7613" s="33"/>
      <c r="G7613" s="33"/>
      <c r="H7613" s="33"/>
      <c r="I7613" s="33"/>
      <c r="J7613" s="33"/>
      <c r="K7613" s="33"/>
      <c r="L7613" s="33"/>
      <c r="M7613" s="33"/>
      <c r="N7613" s="33"/>
      <c r="O7613" s="33"/>
      <c r="P7613" s="33"/>
      <c r="Q7613" s="33"/>
      <c r="R7613" s="33"/>
      <c r="S7613" s="33"/>
      <c r="T7613" s="33"/>
    </row>
    <row r="7614" spans="4:20" x14ac:dyDescent="0.3">
      <c r="D7614" s="33"/>
      <c r="E7614" s="33"/>
      <c r="F7614" s="33"/>
      <c r="G7614" s="33"/>
      <c r="H7614" s="33"/>
      <c r="I7614" s="33"/>
      <c r="J7614" s="33"/>
      <c r="K7614" s="33"/>
      <c r="L7614" s="33"/>
      <c r="M7614" s="33"/>
      <c r="N7614" s="33"/>
      <c r="O7614" s="33"/>
      <c r="P7614" s="33"/>
      <c r="Q7614" s="33"/>
      <c r="R7614" s="33"/>
      <c r="S7614" s="33"/>
      <c r="T7614" s="33"/>
    </row>
    <row r="7615" spans="4:20" x14ac:dyDescent="0.3">
      <c r="D7615" s="33"/>
      <c r="E7615" s="33"/>
      <c r="F7615" s="33"/>
      <c r="G7615" s="33"/>
      <c r="H7615" s="33"/>
      <c r="I7615" s="33"/>
      <c r="J7615" s="33"/>
      <c r="K7615" s="33"/>
      <c r="L7615" s="33"/>
      <c r="M7615" s="33"/>
      <c r="N7615" s="33"/>
      <c r="O7615" s="33"/>
      <c r="P7615" s="33"/>
      <c r="Q7615" s="33"/>
      <c r="R7615" s="33"/>
      <c r="S7615" s="33"/>
      <c r="T7615" s="33"/>
    </row>
    <row r="7616" spans="4:20" x14ac:dyDescent="0.3">
      <c r="D7616" s="33"/>
      <c r="E7616" s="33"/>
      <c r="F7616" s="33"/>
      <c r="G7616" s="33"/>
      <c r="H7616" s="33"/>
      <c r="I7616" s="33"/>
      <c r="J7616" s="33"/>
      <c r="K7616" s="33"/>
      <c r="L7616" s="33"/>
      <c r="M7616" s="33"/>
      <c r="N7616" s="33"/>
      <c r="O7616" s="33"/>
      <c r="P7616" s="33"/>
      <c r="Q7616" s="33"/>
      <c r="R7616" s="33"/>
      <c r="S7616" s="33"/>
      <c r="T7616" s="33"/>
    </row>
    <row r="7617" spans="4:20" x14ac:dyDescent="0.3">
      <c r="D7617" s="33"/>
      <c r="E7617" s="33"/>
      <c r="F7617" s="33"/>
      <c r="G7617" s="33"/>
      <c r="H7617" s="33"/>
      <c r="I7617" s="33"/>
      <c r="J7617" s="33"/>
      <c r="K7617" s="33"/>
      <c r="L7617" s="33"/>
      <c r="M7617" s="33"/>
      <c r="N7617" s="33"/>
      <c r="O7617" s="33"/>
      <c r="P7617" s="33"/>
      <c r="Q7617" s="33"/>
      <c r="R7617" s="33"/>
      <c r="S7617" s="33"/>
      <c r="T7617" s="33"/>
    </row>
    <row r="7618" spans="4:20" x14ac:dyDescent="0.3">
      <c r="D7618" s="33"/>
      <c r="E7618" s="33"/>
      <c r="F7618" s="33"/>
      <c r="G7618" s="33"/>
      <c r="H7618" s="33"/>
      <c r="I7618" s="33"/>
      <c r="J7618" s="33"/>
      <c r="K7618" s="33"/>
      <c r="L7618" s="33"/>
      <c r="M7618" s="33"/>
      <c r="N7618" s="33"/>
      <c r="O7618" s="33"/>
      <c r="P7618" s="33"/>
      <c r="Q7618" s="33"/>
      <c r="R7618" s="33"/>
      <c r="S7618" s="33"/>
      <c r="T7618" s="33"/>
    </row>
    <row r="7619" spans="4:20" x14ac:dyDescent="0.3">
      <c r="D7619" s="33"/>
      <c r="E7619" s="33"/>
      <c r="F7619" s="33"/>
      <c r="G7619" s="33"/>
      <c r="H7619" s="33"/>
      <c r="I7619" s="33"/>
      <c r="J7619" s="33"/>
      <c r="K7619" s="33"/>
      <c r="L7619" s="33"/>
      <c r="M7619" s="33"/>
      <c r="N7619" s="33"/>
      <c r="O7619" s="33"/>
      <c r="P7619" s="33"/>
      <c r="Q7619" s="33"/>
      <c r="R7619" s="33"/>
      <c r="S7619" s="33"/>
      <c r="T7619" s="33"/>
    </row>
    <row r="7620" spans="4:20" x14ac:dyDescent="0.3">
      <c r="D7620" s="33"/>
      <c r="E7620" s="33"/>
      <c r="F7620" s="33"/>
      <c r="G7620" s="33"/>
      <c r="H7620" s="33"/>
      <c r="I7620" s="33"/>
      <c r="J7620" s="33"/>
      <c r="K7620" s="33"/>
      <c r="L7620" s="33"/>
      <c r="M7620" s="33"/>
      <c r="N7620" s="33"/>
      <c r="O7620" s="33"/>
      <c r="P7620" s="33"/>
      <c r="Q7620" s="33"/>
      <c r="R7620" s="33"/>
      <c r="S7620" s="33"/>
      <c r="T7620" s="33"/>
    </row>
    <row r="7621" spans="4:20" x14ac:dyDescent="0.3">
      <c r="D7621" s="33"/>
      <c r="E7621" s="33"/>
      <c r="F7621" s="33"/>
      <c r="G7621" s="33"/>
      <c r="H7621" s="33"/>
      <c r="I7621" s="33"/>
      <c r="J7621" s="33"/>
      <c r="K7621" s="33"/>
      <c r="L7621" s="33"/>
      <c r="M7621" s="33"/>
      <c r="N7621" s="33"/>
      <c r="O7621" s="33"/>
      <c r="P7621" s="33"/>
      <c r="Q7621" s="33"/>
      <c r="R7621" s="33"/>
      <c r="S7621" s="33"/>
      <c r="T7621" s="33"/>
    </row>
    <row r="7622" spans="4:20" x14ac:dyDescent="0.3">
      <c r="D7622" s="33"/>
      <c r="E7622" s="33"/>
      <c r="F7622" s="33"/>
      <c r="G7622" s="33"/>
      <c r="H7622" s="33"/>
      <c r="I7622" s="33"/>
      <c r="J7622" s="33"/>
      <c r="K7622" s="33"/>
      <c r="L7622" s="33"/>
      <c r="M7622" s="33"/>
      <c r="N7622" s="33"/>
      <c r="O7622" s="33"/>
      <c r="P7622" s="33"/>
      <c r="Q7622" s="33"/>
      <c r="R7622" s="33"/>
      <c r="S7622" s="33"/>
      <c r="T7622" s="33"/>
    </row>
    <row r="7623" spans="4:20" x14ac:dyDescent="0.3">
      <c r="D7623" s="33"/>
      <c r="E7623" s="33"/>
      <c r="F7623" s="33"/>
      <c r="G7623" s="33"/>
      <c r="H7623" s="33"/>
      <c r="I7623" s="33"/>
      <c r="J7623" s="33"/>
      <c r="K7623" s="33"/>
      <c r="L7623" s="33"/>
      <c r="M7623" s="33"/>
      <c r="N7623" s="33"/>
      <c r="O7623" s="33"/>
      <c r="P7623" s="33"/>
      <c r="Q7623" s="33"/>
      <c r="R7623" s="33"/>
      <c r="S7623" s="33"/>
      <c r="T7623" s="33"/>
    </row>
    <row r="7624" spans="4:20" x14ac:dyDescent="0.3">
      <c r="D7624" s="33"/>
      <c r="E7624" s="33"/>
      <c r="F7624" s="33"/>
      <c r="G7624" s="33"/>
      <c r="H7624" s="33"/>
      <c r="I7624" s="33"/>
      <c r="J7624" s="33"/>
      <c r="K7624" s="33"/>
      <c r="L7624" s="33"/>
      <c r="M7624" s="33"/>
      <c r="N7624" s="33"/>
      <c r="O7624" s="33"/>
      <c r="P7624" s="33"/>
      <c r="Q7624" s="33"/>
      <c r="R7624" s="33"/>
      <c r="S7624" s="33"/>
      <c r="T7624" s="33"/>
    </row>
    <row r="7625" spans="4:20" x14ac:dyDescent="0.3">
      <c r="D7625" s="33"/>
      <c r="E7625" s="33"/>
      <c r="F7625" s="33"/>
      <c r="G7625" s="33"/>
      <c r="H7625" s="33"/>
      <c r="I7625" s="33"/>
      <c r="J7625" s="33"/>
      <c r="K7625" s="33"/>
      <c r="L7625" s="33"/>
      <c r="M7625" s="33"/>
      <c r="N7625" s="33"/>
      <c r="O7625" s="33"/>
      <c r="P7625" s="33"/>
      <c r="Q7625" s="33"/>
      <c r="R7625" s="33"/>
      <c r="S7625" s="33"/>
      <c r="T7625" s="33"/>
    </row>
    <row r="7626" spans="4:20" x14ac:dyDescent="0.3">
      <c r="D7626" s="33"/>
      <c r="E7626" s="33"/>
      <c r="F7626" s="33"/>
      <c r="G7626" s="33"/>
      <c r="H7626" s="33"/>
      <c r="I7626" s="33"/>
      <c r="J7626" s="33"/>
      <c r="K7626" s="33"/>
      <c r="L7626" s="33"/>
      <c r="M7626" s="33"/>
      <c r="N7626" s="33"/>
      <c r="O7626" s="33"/>
      <c r="P7626" s="33"/>
      <c r="Q7626" s="33"/>
      <c r="R7626" s="33"/>
      <c r="S7626" s="33"/>
      <c r="T7626" s="33"/>
    </row>
    <row r="7627" spans="4:20" x14ac:dyDescent="0.3">
      <c r="D7627" s="33"/>
      <c r="E7627" s="33"/>
      <c r="F7627" s="33"/>
      <c r="G7627" s="33"/>
      <c r="H7627" s="33"/>
      <c r="I7627" s="33"/>
      <c r="J7627" s="33"/>
      <c r="K7627" s="33"/>
      <c r="L7627" s="33"/>
      <c r="M7627" s="33"/>
      <c r="N7627" s="33"/>
      <c r="O7627" s="33"/>
      <c r="P7627" s="33"/>
      <c r="Q7627" s="33"/>
      <c r="R7627" s="33"/>
      <c r="S7627" s="33"/>
      <c r="T7627" s="33"/>
    </row>
    <row r="7628" spans="4:20" x14ac:dyDescent="0.3">
      <c r="D7628" s="33"/>
      <c r="E7628" s="33"/>
      <c r="F7628" s="33"/>
      <c r="G7628" s="33"/>
      <c r="H7628" s="33"/>
      <c r="I7628" s="33"/>
      <c r="J7628" s="33"/>
      <c r="K7628" s="33"/>
      <c r="L7628" s="33"/>
      <c r="M7628" s="33"/>
      <c r="N7628" s="33"/>
      <c r="O7628" s="33"/>
      <c r="P7628" s="33"/>
      <c r="Q7628" s="33"/>
      <c r="R7628" s="33"/>
      <c r="S7628" s="33"/>
      <c r="T7628" s="33"/>
    </row>
    <row r="7629" spans="4:20" x14ac:dyDescent="0.3">
      <c r="D7629" s="33"/>
      <c r="E7629" s="33"/>
      <c r="F7629" s="33"/>
      <c r="G7629" s="33"/>
      <c r="H7629" s="33"/>
      <c r="I7629" s="33"/>
      <c r="J7629" s="33"/>
      <c r="K7629" s="33"/>
      <c r="L7629" s="33"/>
      <c r="M7629" s="33"/>
      <c r="N7629" s="33"/>
      <c r="O7629" s="33"/>
      <c r="P7629" s="33"/>
      <c r="Q7629" s="33"/>
      <c r="R7629" s="33"/>
      <c r="S7629" s="33"/>
      <c r="T7629" s="33"/>
    </row>
    <row r="7630" spans="4:20" x14ac:dyDescent="0.3">
      <c r="D7630" s="33"/>
      <c r="E7630" s="33"/>
      <c r="F7630" s="33"/>
      <c r="G7630" s="33"/>
      <c r="H7630" s="33"/>
      <c r="I7630" s="33"/>
      <c r="J7630" s="33"/>
      <c r="K7630" s="33"/>
      <c r="L7630" s="33"/>
      <c r="M7630" s="33"/>
      <c r="N7630" s="33"/>
      <c r="O7630" s="33"/>
      <c r="P7630" s="33"/>
      <c r="Q7630" s="33"/>
      <c r="R7630" s="33"/>
      <c r="S7630" s="33"/>
      <c r="T7630" s="33"/>
    </row>
    <row r="7631" spans="4:20" x14ac:dyDescent="0.3">
      <c r="D7631" s="33"/>
      <c r="E7631" s="33"/>
      <c r="F7631" s="33"/>
      <c r="G7631" s="33"/>
      <c r="H7631" s="33"/>
      <c r="I7631" s="33"/>
      <c r="J7631" s="33"/>
      <c r="K7631" s="33"/>
      <c r="L7631" s="33"/>
      <c r="M7631" s="33"/>
      <c r="N7631" s="33"/>
      <c r="O7631" s="33"/>
      <c r="P7631" s="33"/>
      <c r="Q7631" s="33"/>
      <c r="R7631" s="33"/>
      <c r="S7631" s="33"/>
      <c r="T7631" s="33"/>
    </row>
    <row r="7632" spans="4:20" x14ac:dyDescent="0.3">
      <c r="D7632" s="33"/>
      <c r="E7632" s="33"/>
      <c r="F7632" s="33"/>
      <c r="G7632" s="33"/>
      <c r="H7632" s="33"/>
      <c r="I7632" s="33"/>
      <c r="J7632" s="33"/>
      <c r="K7632" s="33"/>
      <c r="L7632" s="33"/>
      <c r="M7632" s="33"/>
      <c r="N7632" s="33"/>
      <c r="O7632" s="33"/>
      <c r="P7632" s="33"/>
      <c r="Q7632" s="33"/>
      <c r="R7632" s="33"/>
      <c r="S7632" s="33"/>
      <c r="T7632" s="33"/>
    </row>
    <row r="7633" spans="4:20" x14ac:dyDescent="0.3">
      <c r="D7633" s="33"/>
      <c r="E7633" s="33"/>
      <c r="F7633" s="33"/>
      <c r="G7633" s="33"/>
      <c r="H7633" s="33"/>
      <c r="I7633" s="33"/>
      <c r="J7633" s="33"/>
      <c r="K7633" s="33"/>
      <c r="L7633" s="33"/>
      <c r="M7633" s="33"/>
      <c r="N7633" s="33"/>
      <c r="O7633" s="33"/>
      <c r="P7633" s="33"/>
      <c r="Q7633" s="33"/>
      <c r="R7633" s="33"/>
      <c r="S7633" s="33"/>
      <c r="T7633" s="33"/>
    </row>
    <row r="7634" spans="4:20" x14ac:dyDescent="0.3">
      <c r="D7634" s="33"/>
      <c r="E7634" s="33"/>
      <c r="F7634" s="33"/>
      <c r="G7634" s="33"/>
      <c r="H7634" s="33"/>
      <c r="I7634" s="33"/>
      <c r="J7634" s="33"/>
      <c r="K7634" s="33"/>
      <c r="L7634" s="33"/>
      <c r="M7634" s="33"/>
      <c r="N7634" s="33"/>
      <c r="O7634" s="33"/>
      <c r="P7634" s="33"/>
      <c r="Q7634" s="33"/>
      <c r="R7634" s="33"/>
      <c r="S7634" s="33"/>
      <c r="T7634" s="33"/>
    </row>
    <row r="7635" spans="4:20" x14ac:dyDescent="0.3">
      <c r="D7635" s="33"/>
      <c r="E7635" s="33"/>
      <c r="F7635" s="33"/>
      <c r="G7635" s="33"/>
      <c r="H7635" s="33"/>
      <c r="I7635" s="33"/>
      <c r="J7635" s="33"/>
      <c r="K7635" s="33"/>
      <c r="L7635" s="33"/>
      <c r="M7635" s="33"/>
      <c r="N7635" s="33"/>
      <c r="O7635" s="33"/>
      <c r="P7635" s="33"/>
      <c r="Q7635" s="33"/>
      <c r="R7635" s="33"/>
      <c r="S7635" s="33"/>
      <c r="T7635" s="33"/>
    </row>
    <row r="7636" spans="4:20" x14ac:dyDescent="0.3">
      <c r="D7636" s="33"/>
      <c r="E7636" s="33"/>
      <c r="F7636" s="33"/>
      <c r="G7636" s="33"/>
      <c r="H7636" s="33"/>
      <c r="I7636" s="33"/>
      <c r="J7636" s="33"/>
      <c r="K7636" s="33"/>
      <c r="L7636" s="33"/>
      <c r="M7636" s="33"/>
      <c r="N7636" s="33"/>
      <c r="O7636" s="33"/>
      <c r="P7636" s="33"/>
      <c r="Q7636" s="33"/>
      <c r="R7636" s="33"/>
      <c r="S7636" s="33"/>
      <c r="T7636" s="33"/>
    </row>
    <row r="7637" spans="4:20" x14ac:dyDescent="0.3">
      <c r="D7637" s="33"/>
      <c r="E7637" s="33"/>
      <c r="F7637" s="33"/>
      <c r="G7637" s="33"/>
      <c r="H7637" s="33"/>
      <c r="I7637" s="33"/>
      <c r="J7637" s="33"/>
      <c r="K7637" s="33"/>
      <c r="L7637" s="33"/>
      <c r="M7637" s="33"/>
      <c r="N7637" s="33"/>
      <c r="O7637" s="33"/>
      <c r="P7637" s="33"/>
      <c r="Q7637" s="33"/>
      <c r="R7637" s="33"/>
      <c r="S7637" s="33"/>
      <c r="T7637" s="33"/>
    </row>
    <row r="7638" spans="4:20" x14ac:dyDescent="0.3">
      <c r="D7638" s="33"/>
      <c r="E7638" s="33"/>
      <c r="F7638" s="33"/>
      <c r="G7638" s="33"/>
      <c r="H7638" s="33"/>
      <c r="I7638" s="33"/>
      <c r="J7638" s="33"/>
      <c r="K7638" s="33"/>
      <c r="L7638" s="33"/>
      <c r="M7638" s="33"/>
      <c r="N7638" s="33"/>
      <c r="O7638" s="33"/>
      <c r="P7638" s="33"/>
      <c r="Q7638" s="33"/>
      <c r="R7638" s="33"/>
      <c r="S7638" s="33"/>
      <c r="T7638" s="33"/>
    </row>
    <row r="7639" spans="4:20" x14ac:dyDescent="0.3">
      <c r="D7639" s="33"/>
      <c r="E7639" s="33"/>
      <c r="F7639" s="33"/>
      <c r="G7639" s="33"/>
      <c r="H7639" s="33"/>
      <c r="I7639" s="33"/>
      <c r="J7639" s="33"/>
      <c r="K7639" s="33"/>
      <c r="L7639" s="33"/>
      <c r="M7639" s="33"/>
      <c r="N7639" s="33"/>
      <c r="O7639" s="33"/>
      <c r="P7639" s="33"/>
      <c r="Q7639" s="33"/>
      <c r="R7639" s="33"/>
      <c r="S7639" s="33"/>
      <c r="T7639" s="33"/>
    </row>
    <row r="7640" spans="4:20" x14ac:dyDescent="0.3">
      <c r="D7640" s="33"/>
      <c r="E7640" s="33"/>
      <c r="F7640" s="33"/>
      <c r="G7640" s="33"/>
      <c r="H7640" s="33"/>
      <c r="I7640" s="33"/>
      <c r="J7640" s="33"/>
      <c r="K7640" s="33"/>
      <c r="L7640" s="33"/>
      <c r="M7640" s="33"/>
      <c r="N7640" s="33"/>
      <c r="O7640" s="33"/>
      <c r="P7640" s="33"/>
      <c r="Q7640" s="33"/>
      <c r="R7640" s="33"/>
      <c r="S7640" s="33"/>
      <c r="T7640" s="33"/>
    </row>
    <row r="7641" spans="4:20" x14ac:dyDescent="0.3">
      <c r="D7641" s="33"/>
      <c r="E7641" s="33"/>
      <c r="F7641" s="33"/>
      <c r="G7641" s="33"/>
      <c r="H7641" s="33"/>
      <c r="I7641" s="33"/>
      <c r="J7641" s="33"/>
      <c r="K7641" s="33"/>
      <c r="L7641" s="33"/>
      <c r="M7641" s="33"/>
      <c r="N7641" s="33"/>
      <c r="O7641" s="33"/>
      <c r="P7641" s="33"/>
      <c r="Q7641" s="33"/>
      <c r="R7641" s="33"/>
      <c r="S7641" s="33"/>
      <c r="T7641" s="33"/>
    </row>
    <row r="7642" spans="4:20" x14ac:dyDescent="0.3">
      <c r="D7642" s="33"/>
      <c r="E7642" s="33"/>
      <c r="F7642" s="33"/>
      <c r="G7642" s="33"/>
      <c r="H7642" s="33"/>
      <c r="I7642" s="33"/>
      <c r="J7642" s="33"/>
      <c r="K7642" s="33"/>
      <c r="L7642" s="33"/>
      <c r="M7642" s="33"/>
      <c r="N7642" s="33"/>
      <c r="O7642" s="33"/>
      <c r="P7642" s="33"/>
      <c r="Q7642" s="33"/>
      <c r="R7642" s="33"/>
      <c r="S7642" s="33"/>
      <c r="T7642" s="33"/>
    </row>
    <row r="7643" spans="4:20" x14ac:dyDescent="0.3">
      <c r="D7643" s="33"/>
      <c r="E7643" s="33"/>
      <c r="F7643" s="33"/>
      <c r="G7643" s="33"/>
      <c r="H7643" s="33"/>
      <c r="I7643" s="33"/>
      <c r="J7643" s="33"/>
      <c r="K7643" s="33"/>
      <c r="L7643" s="33"/>
      <c r="M7643" s="33"/>
      <c r="N7643" s="33"/>
      <c r="O7643" s="33"/>
      <c r="P7643" s="33"/>
      <c r="Q7643" s="33"/>
      <c r="R7643" s="33"/>
      <c r="S7643" s="33"/>
      <c r="T7643" s="33"/>
    </row>
    <row r="7644" spans="4:20" x14ac:dyDescent="0.3">
      <c r="D7644" s="33"/>
      <c r="E7644" s="33"/>
      <c r="F7644" s="33"/>
      <c r="G7644" s="33"/>
      <c r="H7644" s="33"/>
      <c r="I7644" s="33"/>
      <c r="J7644" s="33"/>
      <c r="K7644" s="33"/>
      <c r="L7644" s="33"/>
      <c r="M7644" s="33"/>
      <c r="N7644" s="33"/>
      <c r="O7644" s="33"/>
      <c r="P7644" s="33"/>
      <c r="Q7644" s="33"/>
      <c r="R7644" s="33"/>
      <c r="S7644" s="33"/>
      <c r="T7644" s="33"/>
    </row>
    <row r="7645" spans="4:20" x14ac:dyDescent="0.3">
      <c r="D7645" s="33"/>
      <c r="E7645" s="33"/>
      <c r="F7645" s="33"/>
      <c r="G7645" s="33"/>
      <c r="H7645" s="33"/>
      <c r="I7645" s="33"/>
      <c r="J7645" s="33"/>
      <c r="K7645" s="33"/>
      <c r="L7645" s="33"/>
      <c r="M7645" s="33"/>
      <c r="N7645" s="33"/>
      <c r="O7645" s="33"/>
      <c r="P7645" s="33"/>
      <c r="Q7645" s="33"/>
      <c r="R7645" s="33"/>
      <c r="S7645" s="33"/>
      <c r="T7645" s="33"/>
    </row>
    <row r="7646" spans="4:20" x14ac:dyDescent="0.3">
      <c r="D7646" s="33"/>
      <c r="E7646" s="33"/>
      <c r="F7646" s="33"/>
      <c r="G7646" s="33"/>
      <c r="H7646" s="33"/>
      <c r="I7646" s="33"/>
      <c r="J7646" s="33"/>
      <c r="K7646" s="33"/>
      <c r="L7646" s="33"/>
      <c r="M7646" s="33"/>
      <c r="N7646" s="33"/>
      <c r="O7646" s="33"/>
      <c r="P7646" s="33"/>
      <c r="Q7646" s="33"/>
      <c r="R7646" s="33"/>
      <c r="S7646" s="33"/>
      <c r="T7646" s="33"/>
    </row>
    <row r="7647" spans="4:20" x14ac:dyDescent="0.3">
      <c r="D7647" s="33"/>
      <c r="E7647" s="33"/>
      <c r="F7647" s="33"/>
      <c r="G7647" s="33"/>
      <c r="H7647" s="33"/>
      <c r="I7647" s="33"/>
      <c r="J7647" s="33"/>
      <c r="K7647" s="33"/>
      <c r="L7647" s="33"/>
      <c r="M7647" s="33"/>
      <c r="N7647" s="33"/>
      <c r="O7647" s="33"/>
      <c r="P7647" s="33"/>
      <c r="Q7647" s="33"/>
      <c r="R7647" s="33"/>
      <c r="S7647" s="33"/>
      <c r="T7647" s="33"/>
    </row>
    <row r="7648" spans="4:20" x14ac:dyDescent="0.3">
      <c r="D7648" s="33"/>
      <c r="E7648" s="33"/>
      <c r="F7648" s="33"/>
      <c r="G7648" s="33"/>
      <c r="H7648" s="33"/>
      <c r="I7648" s="33"/>
      <c r="J7648" s="33"/>
      <c r="K7648" s="33"/>
      <c r="L7648" s="33"/>
      <c r="M7648" s="33"/>
      <c r="N7648" s="33"/>
      <c r="O7648" s="33"/>
      <c r="P7648" s="33"/>
      <c r="Q7648" s="33"/>
      <c r="R7648" s="33"/>
      <c r="S7648" s="33"/>
      <c r="T7648" s="33"/>
    </row>
    <row r="7649" spans="4:20" x14ac:dyDescent="0.3">
      <c r="D7649" s="33"/>
      <c r="E7649" s="33"/>
      <c r="F7649" s="33"/>
      <c r="G7649" s="33"/>
      <c r="H7649" s="33"/>
      <c r="I7649" s="33"/>
      <c r="J7649" s="33"/>
      <c r="K7649" s="33"/>
      <c r="L7649" s="33"/>
      <c r="M7649" s="33"/>
      <c r="N7649" s="33"/>
      <c r="O7649" s="33"/>
      <c r="P7649" s="33"/>
      <c r="Q7649" s="33"/>
      <c r="R7649" s="33"/>
      <c r="S7649" s="33"/>
      <c r="T7649" s="33"/>
    </row>
    <row r="7650" spans="4:20" x14ac:dyDescent="0.3">
      <c r="D7650" s="33"/>
      <c r="E7650" s="33"/>
      <c r="F7650" s="33"/>
      <c r="G7650" s="33"/>
      <c r="H7650" s="33"/>
      <c r="I7650" s="33"/>
      <c r="J7650" s="33"/>
      <c r="K7650" s="33"/>
      <c r="L7650" s="33"/>
      <c r="M7650" s="33"/>
      <c r="N7650" s="33"/>
      <c r="O7650" s="33"/>
      <c r="P7650" s="33"/>
      <c r="Q7650" s="33"/>
      <c r="R7650" s="33"/>
      <c r="S7650" s="33"/>
      <c r="T7650" s="33"/>
    </row>
    <row r="7651" spans="4:20" x14ac:dyDescent="0.3">
      <c r="D7651" s="33"/>
      <c r="E7651" s="33"/>
      <c r="F7651" s="33"/>
      <c r="G7651" s="33"/>
      <c r="H7651" s="33"/>
      <c r="I7651" s="33"/>
      <c r="J7651" s="33"/>
      <c r="K7651" s="33"/>
      <c r="L7651" s="33"/>
      <c r="M7651" s="33"/>
      <c r="N7651" s="33"/>
      <c r="O7651" s="33"/>
      <c r="P7651" s="33"/>
      <c r="Q7651" s="33"/>
      <c r="R7651" s="33"/>
      <c r="S7651" s="33"/>
      <c r="T7651" s="33"/>
    </row>
    <row r="7652" spans="4:20" x14ac:dyDescent="0.3">
      <c r="D7652" s="33"/>
      <c r="E7652" s="33"/>
      <c r="F7652" s="33"/>
      <c r="G7652" s="33"/>
      <c r="H7652" s="33"/>
      <c r="I7652" s="33"/>
      <c r="J7652" s="33"/>
      <c r="K7652" s="33"/>
      <c r="L7652" s="33"/>
      <c r="M7652" s="33"/>
      <c r="N7652" s="33"/>
      <c r="O7652" s="33"/>
      <c r="P7652" s="33"/>
      <c r="Q7652" s="33"/>
      <c r="R7652" s="33"/>
      <c r="S7652" s="33"/>
      <c r="T7652" s="33"/>
    </row>
    <row r="7653" spans="4:20" x14ac:dyDescent="0.3">
      <c r="D7653" s="33"/>
      <c r="E7653" s="33"/>
      <c r="F7653" s="33"/>
      <c r="G7653" s="33"/>
      <c r="H7653" s="33"/>
      <c r="I7653" s="33"/>
      <c r="J7653" s="33"/>
      <c r="K7653" s="33"/>
      <c r="L7653" s="33"/>
      <c r="M7653" s="33"/>
      <c r="N7653" s="33"/>
      <c r="O7653" s="33"/>
      <c r="P7653" s="33"/>
      <c r="Q7653" s="33"/>
      <c r="R7653" s="33"/>
      <c r="S7653" s="33"/>
      <c r="T7653" s="33"/>
    </row>
    <row r="7654" spans="4:20" x14ac:dyDescent="0.3">
      <c r="D7654" s="33"/>
      <c r="E7654" s="33"/>
      <c r="F7654" s="33"/>
      <c r="G7654" s="33"/>
      <c r="H7654" s="33"/>
      <c r="I7654" s="33"/>
      <c r="J7654" s="33"/>
      <c r="K7654" s="33"/>
      <c r="L7654" s="33"/>
      <c r="M7654" s="33"/>
      <c r="N7654" s="33"/>
      <c r="O7654" s="33"/>
      <c r="P7654" s="33"/>
      <c r="Q7654" s="33"/>
      <c r="R7654" s="33"/>
      <c r="S7654" s="33"/>
      <c r="T7654" s="33"/>
    </row>
    <row r="7655" spans="4:20" x14ac:dyDescent="0.3">
      <c r="D7655" s="33"/>
      <c r="E7655" s="33"/>
      <c r="F7655" s="33"/>
      <c r="G7655" s="33"/>
      <c r="H7655" s="33"/>
      <c r="I7655" s="33"/>
      <c r="J7655" s="33"/>
      <c r="K7655" s="33"/>
      <c r="L7655" s="33"/>
      <c r="M7655" s="33"/>
      <c r="N7655" s="33"/>
      <c r="O7655" s="33"/>
      <c r="P7655" s="33"/>
      <c r="Q7655" s="33"/>
      <c r="R7655" s="33"/>
      <c r="S7655" s="33"/>
      <c r="T7655" s="33"/>
    </row>
    <row r="7656" spans="4:20" x14ac:dyDescent="0.3">
      <c r="D7656" s="33"/>
      <c r="E7656" s="33"/>
      <c r="F7656" s="33"/>
      <c r="G7656" s="33"/>
      <c r="H7656" s="33"/>
      <c r="I7656" s="33"/>
      <c r="J7656" s="33"/>
      <c r="K7656" s="33"/>
      <c r="L7656" s="33"/>
      <c r="M7656" s="33"/>
      <c r="N7656" s="33"/>
      <c r="O7656" s="33"/>
      <c r="P7656" s="33"/>
      <c r="Q7656" s="33"/>
      <c r="R7656" s="33"/>
      <c r="S7656" s="33"/>
      <c r="T7656" s="33"/>
    </row>
    <row r="7657" spans="4:20" x14ac:dyDescent="0.3">
      <c r="D7657" s="33"/>
      <c r="E7657" s="33"/>
      <c r="F7657" s="33"/>
      <c r="G7657" s="33"/>
      <c r="H7657" s="33"/>
      <c r="I7657" s="33"/>
      <c r="J7657" s="33"/>
      <c r="K7657" s="33"/>
      <c r="L7657" s="33"/>
      <c r="M7657" s="33"/>
      <c r="N7657" s="33"/>
      <c r="O7657" s="33"/>
      <c r="P7657" s="33"/>
      <c r="Q7657" s="33"/>
      <c r="R7657" s="33"/>
      <c r="S7657" s="33"/>
      <c r="T7657" s="33"/>
    </row>
    <row r="7658" spans="4:20" x14ac:dyDescent="0.3">
      <c r="D7658" s="33"/>
      <c r="E7658" s="33"/>
      <c r="F7658" s="33"/>
      <c r="G7658" s="33"/>
      <c r="H7658" s="33"/>
      <c r="I7658" s="33"/>
      <c r="J7658" s="33"/>
      <c r="K7658" s="33"/>
      <c r="L7658" s="33"/>
      <c r="M7658" s="33"/>
      <c r="N7658" s="33"/>
      <c r="O7658" s="33"/>
      <c r="P7658" s="33"/>
      <c r="Q7658" s="33"/>
      <c r="R7658" s="33"/>
      <c r="S7658" s="33"/>
      <c r="T7658" s="33"/>
    </row>
    <row r="7659" spans="4:20" x14ac:dyDescent="0.3">
      <c r="D7659" s="33"/>
      <c r="E7659" s="33"/>
      <c r="F7659" s="33"/>
      <c r="G7659" s="33"/>
      <c r="H7659" s="33"/>
      <c r="I7659" s="33"/>
      <c r="J7659" s="33"/>
      <c r="K7659" s="33"/>
      <c r="L7659" s="33"/>
      <c r="M7659" s="33"/>
      <c r="N7659" s="33"/>
      <c r="O7659" s="33"/>
      <c r="P7659" s="33"/>
      <c r="Q7659" s="33"/>
      <c r="R7659" s="33"/>
      <c r="S7659" s="33"/>
      <c r="T7659" s="33"/>
    </row>
    <row r="7660" spans="4:20" x14ac:dyDescent="0.3">
      <c r="D7660" s="33"/>
      <c r="E7660" s="33"/>
      <c r="F7660" s="33"/>
      <c r="G7660" s="33"/>
      <c r="H7660" s="33"/>
      <c r="I7660" s="33"/>
      <c r="J7660" s="33"/>
      <c r="K7660" s="33"/>
      <c r="L7660" s="33"/>
      <c r="M7660" s="33"/>
      <c r="N7660" s="33"/>
      <c r="O7660" s="33"/>
      <c r="P7660" s="33"/>
      <c r="Q7660" s="33"/>
      <c r="R7660" s="33"/>
      <c r="S7660" s="33"/>
      <c r="T7660" s="33"/>
    </row>
    <row r="7661" spans="4:20" x14ac:dyDescent="0.3">
      <c r="D7661" s="33"/>
      <c r="E7661" s="33"/>
      <c r="F7661" s="33"/>
      <c r="G7661" s="33"/>
      <c r="H7661" s="33"/>
      <c r="I7661" s="33"/>
      <c r="J7661" s="33"/>
      <c r="K7661" s="33"/>
      <c r="L7661" s="33"/>
      <c r="M7661" s="33"/>
      <c r="N7661" s="33"/>
      <c r="O7661" s="33"/>
      <c r="P7661" s="33"/>
      <c r="Q7661" s="33"/>
      <c r="R7661" s="33"/>
      <c r="S7661" s="33"/>
      <c r="T7661" s="33"/>
    </row>
    <row r="7662" spans="4:20" x14ac:dyDescent="0.3">
      <c r="D7662" s="33"/>
      <c r="E7662" s="33"/>
      <c r="F7662" s="33"/>
      <c r="G7662" s="33"/>
      <c r="H7662" s="33"/>
      <c r="I7662" s="33"/>
      <c r="J7662" s="33"/>
      <c r="K7662" s="33"/>
      <c r="L7662" s="33"/>
      <c r="M7662" s="33"/>
      <c r="N7662" s="33"/>
      <c r="O7662" s="33"/>
      <c r="P7662" s="33"/>
      <c r="Q7662" s="33"/>
      <c r="R7662" s="33"/>
      <c r="S7662" s="33"/>
      <c r="T7662" s="33"/>
    </row>
    <row r="7663" spans="4:20" x14ac:dyDescent="0.3">
      <c r="D7663" s="33"/>
      <c r="E7663" s="33"/>
      <c r="F7663" s="33"/>
      <c r="G7663" s="33"/>
      <c r="H7663" s="33"/>
      <c r="I7663" s="33"/>
      <c r="J7663" s="33"/>
      <c r="K7663" s="33"/>
      <c r="L7663" s="33"/>
      <c r="M7663" s="33"/>
      <c r="N7663" s="33"/>
      <c r="O7663" s="33"/>
      <c r="P7663" s="33"/>
      <c r="Q7663" s="33"/>
      <c r="R7663" s="33"/>
      <c r="S7663" s="33"/>
      <c r="T7663" s="33"/>
    </row>
    <row r="7664" spans="4:20" x14ac:dyDescent="0.3">
      <c r="D7664" s="33"/>
      <c r="E7664" s="33"/>
      <c r="F7664" s="33"/>
      <c r="G7664" s="33"/>
      <c r="H7664" s="33"/>
      <c r="I7664" s="33"/>
      <c r="J7664" s="33"/>
      <c r="K7664" s="33"/>
      <c r="L7664" s="33"/>
      <c r="M7664" s="33"/>
      <c r="N7664" s="33"/>
      <c r="O7664" s="33"/>
      <c r="P7664" s="33"/>
      <c r="Q7664" s="33"/>
      <c r="R7664" s="33"/>
      <c r="S7664" s="33"/>
      <c r="T7664" s="33"/>
    </row>
    <row r="7665" spans="4:20" x14ac:dyDescent="0.3">
      <c r="D7665" s="33"/>
      <c r="E7665" s="33"/>
      <c r="F7665" s="33"/>
      <c r="G7665" s="33"/>
      <c r="H7665" s="33"/>
      <c r="I7665" s="33"/>
      <c r="J7665" s="33"/>
      <c r="K7665" s="33"/>
      <c r="L7665" s="33"/>
      <c r="M7665" s="33"/>
      <c r="N7665" s="33"/>
      <c r="O7665" s="33"/>
      <c r="P7665" s="33"/>
      <c r="Q7665" s="33"/>
      <c r="R7665" s="33"/>
      <c r="S7665" s="33"/>
      <c r="T7665" s="33"/>
    </row>
    <row r="7666" spans="4:20" x14ac:dyDescent="0.3">
      <c r="D7666" s="33"/>
      <c r="E7666" s="33"/>
      <c r="F7666" s="33"/>
      <c r="G7666" s="33"/>
      <c r="H7666" s="33"/>
      <c r="I7666" s="33"/>
      <c r="J7666" s="33"/>
      <c r="K7666" s="33"/>
      <c r="L7666" s="33"/>
      <c r="M7666" s="33"/>
      <c r="N7666" s="33"/>
      <c r="O7666" s="33"/>
      <c r="P7666" s="33"/>
      <c r="Q7666" s="33"/>
      <c r="R7666" s="33"/>
      <c r="S7666" s="33"/>
      <c r="T7666" s="33"/>
    </row>
    <row r="7667" spans="4:20" x14ac:dyDescent="0.3">
      <c r="D7667" s="33"/>
      <c r="E7667" s="33"/>
      <c r="F7667" s="33"/>
      <c r="G7667" s="33"/>
      <c r="H7667" s="33"/>
      <c r="I7667" s="33"/>
      <c r="J7667" s="33"/>
      <c r="K7667" s="33"/>
      <c r="L7667" s="33"/>
      <c r="M7667" s="33"/>
      <c r="N7667" s="33"/>
      <c r="O7667" s="33"/>
      <c r="P7667" s="33"/>
      <c r="Q7667" s="33"/>
      <c r="R7667" s="33"/>
      <c r="S7667" s="33"/>
      <c r="T7667" s="33"/>
    </row>
    <row r="7668" spans="4:20" x14ac:dyDescent="0.3">
      <c r="D7668" s="33"/>
      <c r="E7668" s="33"/>
      <c r="F7668" s="33"/>
      <c r="G7668" s="33"/>
      <c r="H7668" s="33"/>
      <c r="I7668" s="33"/>
      <c r="J7668" s="33"/>
      <c r="K7668" s="33"/>
      <c r="L7668" s="33"/>
      <c r="M7668" s="33"/>
      <c r="N7668" s="33"/>
      <c r="O7668" s="33"/>
      <c r="P7668" s="33"/>
      <c r="Q7668" s="33"/>
      <c r="R7668" s="33"/>
      <c r="S7668" s="33"/>
      <c r="T7668" s="33"/>
    </row>
    <row r="7669" spans="4:20" x14ac:dyDescent="0.3">
      <c r="D7669" s="33"/>
      <c r="E7669" s="33"/>
      <c r="F7669" s="33"/>
      <c r="G7669" s="33"/>
      <c r="H7669" s="33"/>
      <c r="I7669" s="33"/>
      <c r="J7669" s="33"/>
      <c r="K7669" s="33"/>
      <c r="L7669" s="33"/>
      <c r="M7669" s="33"/>
      <c r="N7669" s="33"/>
      <c r="O7669" s="33"/>
      <c r="P7669" s="33"/>
      <c r="Q7669" s="33"/>
      <c r="R7669" s="33"/>
      <c r="S7669" s="33"/>
      <c r="T7669" s="33"/>
    </row>
    <row r="7670" spans="4:20" x14ac:dyDescent="0.3">
      <c r="D7670" s="33"/>
      <c r="E7670" s="33"/>
      <c r="F7670" s="33"/>
      <c r="G7670" s="33"/>
      <c r="H7670" s="33"/>
      <c r="I7670" s="33"/>
      <c r="J7670" s="33"/>
      <c r="K7670" s="33"/>
      <c r="L7670" s="33"/>
      <c r="M7670" s="33"/>
      <c r="N7670" s="33"/>
      <c r="O7670" s="33"/>
      <c r="P7670" s="33"/>
      <c r="Q7670" s="33"/>
      <c r="R7670" s="33"/>
      <c r="S7670" s="33"/>
      <c r="T7670" s="33"/>
    </row>
    <row r="7671" spans="4:20" x14ac:dyDescent="0.3">
      <c r="D7671" s="33"/>
      <c r="E7671" s="33"/>
      <c r="F7671" s="33"/>
      <c r="G7671" s="33"/>
      <c r="H7671" s="33"/>
      <c r="I7671" s="33"/>
      <c r="J7671" s="33"/>
      <c r="K7671" s="33"/>
      <c r="L7671" s="33"/>
      <c r="M7671" s="33"/>
      <c r="N7671" s="33"/>
      <c r="O7671" s="33"/>
      <c r="P7671" s="33"/>
      <c r="Q7671" s="33"/>
      <c r="R7671" s="33"/>
      <c r="S7671" s="33"/>
      <c r="T7671" s="33"/>
    </row>
    <row r="7672" spans="4:20" x14ac:dyDescent="0.3">
      <c r="D7672" s="33"/>
      <c r="E7672" s="33"/>
      <c r="F7672" s="33"/>
      <c r="G7672" s="33"/>
      <c r="H7672" s="33"/>
      <c r="I7672" s="33"/>
      <c r="J7672" s="33"/>
      <c r="K7672" s="33"/>
      <c r="L7672" s="33"/>
      <c r="M7672" s="33"/>
      <c r="N7672" s="33"/>
      <c r="O7672" s="33"/>
      <c r="P7672" s="33"/>
      <c r="Q7672" s="33"/>
      <c r="R7672" s="33"/>
      <c r="S7672" s="33"/>
      <c r="T7672" s="33"/>
    </row>
    <row r="7673" spans="4:20" x14ac:dyDescent="0.3">
      <c r="D7673" s="33"/>
      <c r="E7673" s="33"/>
      <c r="F7673" s="33"/>
      <c r="G7673" s="33"/>
      <c r="H7673" s="33"/>
      <c r="I7673" s="33"/>
      <c r="J7673" s="33"/>
      <c r="K7673" s="33"/>
      <c r="L7673" s="33"/>
      <c r="M7673" s="33"/>
      <c r="N7673" s="33"/>
      <c r="O7673" s="33"/>
      <c r="P7673" s="33"/>
      <c r="Q7673" s="33"/>
      <c r="R7673" s="33"/>
      <c r="S7673" s="33"/>
      <c r="T7673" s="33"/>
    </row>
    <row r="7674" spans="4:20" x14ac:dyDescent="0.3">
      <c r="D7674" s="33"/>
      <c r="E7674" s="33"/>
      <c r="F7674" s="33"/>
      <c r="G7674" s="33"/>
      <c r="H7674" s="33"/>
      <c r="I7674" s="33"/>
      <c r="J7674" s="33"/>
      <c r="K7674" s="33"/>
      <c r="L7674" s="33"/>
      <c r="M7674" s="33"/>
      <c r="N7674" s="33"/>
      <c r="O7674" s="33"/>
      <c r="P7674" s="33"/>
      <c r="Q7674" s="33"/>
      <c r="R7674" s="33"/>
      <c r="S7674" s="33"/>
      <c r="T7674" s="33"/>
    </row>
    <row r="7675" spans="4:20" x14ac:dyDescent="0.3">
      <c r="D7675" s="33"/>
      <c r="E7675" s="33"/>
      <c r="F7675" s="33"/>
      <c r="G7675" s="33"/>
      <c r="H7675" s="33"/>
      <c r="I7675" s="33"/>
      <c r="J7675" s="33"/>
      <c r="K7675" s="33"/>
      <c r="L7675" s="33"/>
      <c r="M7675" s="33"/>
      <c r="N7675" s="33"/>
      <c r="O7675" s="33"/>
      <c r="P7675" s="33"/>
      <c r="Q7675" s="33"/>
      <c r="R7675" s="33"/>
      <c r="S7675" s="33"/>
      <c r="T7675" s="33"/>
    </row>
    <row r="7676" spans="4:20" x14ac:dyDescent="0.3">
      <c r="D7676" s="33"/>
      <c r="E7676" s="33"/>
      <c r="F7676" s="33"/>
      <c r="G7676" s="33"/>
      <c r="H7676" s="33"/>
      <c r="I7676" s="33"/>
      <c r="J7676" s="33"/>
      <c r="K7676" s="33"/>
      <c r="L7676" s="33"/>
      <c r="M7676" s="33"/>
      <c r="N7676" s="33"/>
      <c r="O7676" s="33"/>
      <c r="P7676" s="33"/>
      <c r="Q7676" s="33"/>
      <c r="R7676" s="33"/>
      <c r="S7676" s="33"/>
      <c r="T7676" s="33"/>
    </row>
    <row r="7677" spans="4:20" x14ac:dyDescent="0.3">
      <c r="D7677" s="33"/>
      <c r="E7677" s="33"/>
      <c r="F7677" s="33"/>
      <c r="G7677" s="33"/>
      <c r="H7677" s="33"/>
      <c r="I7677" s="33"/>
      <c r="J7677" s="33"/>
      <c r="K7677" s="33"/>
      <c r="L7677" s="33"/>
      <c r="M7677" s="33"/>
      <c r="N7677" s="33"/>
      <c r="O7677" s="33"/>
      <c r="P7677" s="33"/>
      <c r="Q7677" s="33"/>
      <c r="R7677" s="33"/>
      <c r="S7677" s="33"/>
      <c r="T7677" s="33"/>
    </row>
    <row r="7678" spans="4:20" x14ac:dyDescent="0.3">
      <c r="D7678" s="33"/>
      <c r="E7678" s="33"/>
      <c r="F7678" s="33"/>
      <c r="G7678" s="33"/>
      <c r="H7678" s="33"/>
      <c r="I7678" s="33"/>
      <c r="J7678" s="33"/>
      <c r="K7678" s="33"/>
      <c r="L7678" s="33"/>
      <c r="M7678" s="33"/>
      <c r="N7678" s="33"/>
      <c r="O7678" s="33"/>
      <c r="P7678" s="33"/>
      <c r="Q7678" s="33"/>
      <c r="R7678" s="33"/>
      <c r="S7678" s="33"/>
      <c r="T7678" s="33"/>
    </row>
    <row r="7679" spans="4:20" x14ac:dyDescent="0.3">
      <c r="D7679" s="33"/>
      <c r="E7679" s="33"/>
      <c r="F7679" s="33"/>
      <c r="G7679" s="33"/>
      <c r="H7679" s="33"/>
      <c r="I7679" s="33"/>
      <c r="J7679" s="33"/>
      <c r="K7679" s="33"/>
      <c r="L7679" s="33"/>
      <c r="M7679" s="33"/>
      <c r="N7679" s="33"/>
      <c r="O7679" s="33"/>
      <c r="P7679" s="33"/>
      <c r="Q7679" s="33"/>
      <c r="R7679" s="33"/>
      <c r="S7679" s="33"/>
      <c r="T7679" s="33"/>
    </row>
    <row r="7680" spans="4:20" x14ac:dyDescent="0.3">
      <c r="D7680" s="33"/>
      <c r="E7680" s="33"/>
      <c r="F7680" s="33"/>
      <c r="G7680" s="33"/>
      <c r="H7680" s="33"/>
      <c r="I7680" s="33"/>
      <c r="J7680" s="33"/>
      <c r="K7680" s="33"/>
      <c r="L7680" s="33"/>
      <c r="M7680" s="33"/>
      <c r="N7680" s="33"/>
      <c r="O7680" s="33"/>
      <c r="P7680" s="33"/>
      <c r="Q7680" s="33"/>
      <c r="R7680" s="33"/>
      <c r="S7680" s="33"/>
      <c r="T7680" s="33"/>
    </row>
    <row r="7681" spans="4:20" x14ac:dyDescent="0.3">
      <c r="D7681" s="33"/>
      <c r="E7681" s="33"/>
      <c r="F7681" s="33"/>
      <c r="G7681" s="33"/>
      <c r="H7681" s="33"/>
      <c r="I7681" s="33"/>
      <c r="J7681" s="33"/>
      <c r="K7681" s="33"/>
      <c r="L7681" s="33"/>
      <c r="M7681" s="33"/>
      <c r="N7681" s="33"/>
      <c r="O7681" s="33"/>
      <c r="P7681" s="33"/>
      <c r="Q7681" s="33"/>
      <c r="R7681" s="33"/>
      <c r="S7681" s="33"/>
      <c r="T7681" s="33"/>
    </row>
    <row r="7682" spans="4:20" x14ac:dyDescent="0.3">
      <c r="D7682" s="33"/>
      <c r="E7682" s="33"/>
      <c r="F7682" s="33"/>
      <c r="G7682" s="33"/>
      <c r="H7682" s="33"/>
      <c r="I7682" s="33"/>
      <c r="J7682" s="33"/>
      <c r="K7682" s="33"/>
      <c r="L7682" s="33"/>
      <c r="M7682" s="33"/>
      <c r="N7682" s="33"/>
      <c r="O7682" s="33"/>
      <c r="P7682" s="33"/>
      <c r="Q7682" s="33"/>
      <c r="R7682" s="33"/>
      <c r="S7682" s="33"/>
      <c r="T7682" s="33"/>
    </row>
    <row r="7683" spans="4:20" x14ac:dyDescent="0.3">
      <c r="D7683" s="33"/>
      <c r="E7683" s="33"/>
      <c r="F7683" s="33"/>
      <c r="G7683" s="33"/>
      <c r="H7683" s="33"/>
      <c r="I7683" s="33"/>
      <c r="J7683" s="33"/>
      <c r="K7683" s="33"/>
      <c r="L7683" s="33"/>
      <c r="M7683" s="33"/>
      <c r="N7683" s="33"/>
      <c r="O7683" s="33"/>
      <c r="P7683" s="33"/>
      <c r="Q7683" s="33"/>
      <c r="R7683" s="33"/>
      <c r="S7683" s="33"/>
      <c r="T7683" s="33"/>
    </row>
    <row r="7684" spans="4:20" x14ac:dyDescent="0.3">
      <c r="D7684" s="33"/>
      <c r="E7684" s="33"/>
      <c r="F7684" s="33"/>
      <c r="G7684" s="33"/>
      <c r="H7684" s="33"/>
      <c r="I7684" s="33"/>
      <c r="J7684" s="33"/>
      <c r="K7684" s="33"/>
      <c r="L7684" s="33"/>
      <c r="M7684" s="33"/>
      <c r="N7684" s="33"/>
      <c r="O7684" s="33"/>
      <c r="P7684" s="33"/>
      <c r="Q7684" s="33"/>
      <c r="R7684" s="33"/>
      <c r="S7684" s="33"/>
      <c r="T7684" s="33"/>
    </row>
    <row r="7685" spans="4:20" x14ac:dyDescent="0.3">
      <c r="D7685" s="33"/>
      <c r="E7685" s="33"/>
      <c r="F7685" s="33"/>
      <c r="G7685" s="33"/>
      <c r="H7685" s="33"/>
      <c r="I7685" s="33"/>
      <c r="J7685" s="33"/>
      <c r="K7685" s="33"/>
      <c r="L7685" s="33"/>
      <c r="M7685" s="33"/>
      <c r="N7685" s="33"/>
      <c r="O7685" s="33"/>
      <c r="P7685" s="33"/>
      <c r="Q7685" s="33"/>
      <c r="R7685" s="33"/>
      <c r="S7685" s="33"/>
      <c r="T7685" s="33"/>
    </row>
    <row r="7686" spans="4:20" x14ac:dyDescent="0.3">
      <c r="D7686" s="33"/>
      <c r="E7686" s="33"/>
      <c r="F7686" s="33"/>
      <c r="G7686" s="33"/>
      <c r="H7686" s="33"/>
      <c r="I7686" s="33"/>
      <c r="J7686" s="33"/>
      <c r="K7686" s="33"/>
      <c r="L7686" s="33"/>
      <c r="M7686" s="33"/>
      <c r="N7686" s="33"/>
      <c r="O7686" s="33"/>
      <c r="P7686" s="33"/>
      <c r="Q7686" s="33"/>
      <c r="R7686" s="33"/>
      <c r="S7686" s="33"/>
      <c r="T7686" s="33"/>
    </row>
    <row r="7687" spans="4:20" x14ac:dyDescent="0.3">
      <c r="D7687" s="33"/>
      <c r="E7687" s="33"/>
      <c r="F7687" s="33"/>
      <c r="G7687" s="33"/>
      <c r="H7687" s="33"/>
      <c r="I7687" s="33"/>
      <c r="J7687" s="33"/>
      <c r="K7687" s="33"/>
      <c r="L7687" s="33"/>
      <c r="M7687" s="33"/>
      <c r="N7687" s="33"/>
      <c r="O7687" s="33"/>
      <c r="P7687" s="33"/>
      <c r="Q7687" s="33"/>
      <c r="R7687" s="33"/>
      <c r="S7687" s="33"/>
      <c r="T7687" s="33"/>
    </row>
    <row r="7688" spans="4:20" x14ac:dyDescent="0.3">
      <c r="D7688" s="33"/>
      <c r="E7688" s="33"/>
      <c r="F7688" s="33"/>
      <c r="G7688" s="33"/>
      <c r="H7688" s="33"/>
      <c r="I7688" s="33"/>
      <c r="J7688" s="33"/>
      <c r="K7688" s="33"/>
      <c r="L7688" s="33"/>
      <c r="M7688" s="33"/>
      <c r="N7688" s="33"/>
      <c r="O7688" s="33"/>
      <c r="P7688" s="33"/>
      <c r="Q7688" s="33"/>
      <c r="R7688" s="33"/>
      <c r="S7688" s="33"/>
      <c r="T7688" s="33"/>
    </row>
    <row r="7689" spans="4:20" x14ac:dyDescent="0.3">
      <c r="D7689" s="33"/>
      <c r="E7689" s="33"/>
      <c r="F7689" s="33"/>
      <c r="G7689" s="33"/>
      <c r="H7689" s="33"/>
      <c r="I7689" s="33"/>
      <c r="J7689" s="33"/>
      <c r="K7689" s="33"/>
      <c r="L7689" s="33"/>
      <c r="M7689" s="33"/>
      <c r="N7689" s="33"/>
      <c r="O7689" s="33"/>
      <c r="P7689" s="33"/>
      <c r="Q7689" s="33"/>
      <c r="R7689" s="33"/>
      <c r="S7689" s="33"/>
      <c r="T7689" s="33"/>
    </row>
    <row r="7690" spans="4:20" x14ac:dyDescent="0.3">
      <c r="D7690" s="33"/>
      <c r="E7690" s="33"/>
      <c r="F7690" s="33"/>
      <c r="G7690" s="33"/>
      <c r="H7690" s="33"/>
      <c r="I7690" s="33"/>
      <c r="J7690" s="33"/>
      <c r="K7690" s="33"/>
      <c r="L7690" s="33"/>
      <c r="M7690" s="33"/>
      <c r="N7690" s="33"/>
      <c r="O7690" s="33"/>
      <c r="P7690" s="33"/>
      <c r="Q7690" s="33"/>
      <c r="R7690" s="33"/>
      <c r="S7690" s="33"/>
      <c r="T7690" s="33"/>
    </row>
    <row r="7691" spans="4:20" x14ac:dyDescent="0.3">
      <c r="D7691" s="33"/>
      <c r="E7691" s="33"/>
      <c r="F7691" s="33"/>
      <c r="G7691" s="33"/>
      <c r="H7691" s="33"/>
      <c r="I7691" s="33"/>
      <c r="J7691" s="33"/>
      <c r="K7691" s="33"/>
      <c r="L7691" s="33"/>
      <c r="M7691" s="33"/>
      <c r="N7691" s="33"/>
      <c r="O7691" s="33"/>
      <c r="P7691" s="33"/>
      <c r="Q7691" s="33"/>
      <c r="R7691" s="33"/>
      <c r="S7691" s="33"/>
      <c r="T7691" s="33"/>
    </row>
    <row r="7692" spans="4:20" x14ac:dyDescent="0.3">
      <c r="D7692" s="33"/>
      <c r="E7692" s="33"/>
      <c r="F7692" s="33"/>
      <c r="G7692" s="33"/>
      <c r="H7692" s="33"/>
      <c r="I7692" s="33"/>
      <c r="J7692" s="33"/>
      <c r="K7692" s="33"/>
      <c r="L7692" s="33"/>
      <c r="M7692" s="33"/>
      <c r="N7692" s="33"/>
      <c r="O7692" s="33"/>
      <c r="P7692" s="33"/>
      <c r="Q7692" s="33"/>
      <c r="R7692" s="33"/>
      <c r="S7692" s="33"/>
      <c r="T7692" s="33"/>
    </row>
    <row r="7693" spans="4:20" x14ac:dyDescent="0.3">
      <c r="D7693" s="33"/>
      <c r="E7693" s="33"/>
      <c r="F7693" s="33"/>
      <c r="G7693" s="33"/>
      <c r="H7693" s="33"/>
      <c r="I7693" s="33"/>
      <c r="J7693" s="33"/>
      <c r="K7693" s="33"/>
      <c r="L7693" s="33"/>
      <c r="M7693" s="33"/>
      <c r="N7693" s="33"/>
      <c r="O7693" s="33"/>
      <c r="P7693" s="33"/>
      <c r="Q7693" s="33"/>
      <c r="R7693" s="33"/>
      <c r="S7693" s="33"/>
      <c r="T7693" s="33"/>
    </row>
    <row r="7694" spans="4:20" x14ac:dyDescent="0.3">
      <c r="D7694" s="33"/>
      <c r="E7694" s="33"/>
      <c r="F7694" s="33"/>
      <c r="G7694" s="33"/>
      <c r="H7694" s="33"/>
      <c r="I7694" s="33"/>
      <c r="J7694" s="33"/>
      <c r="K7694" s="33"/>
      <c r="L7694" s="33"/>
      <c r="M7694" s="33"/>
      <c r="N7694" s="33"/>
      <c r="O7694" s="33"/>
      <c r="P7694" s="33"/>
      <c r="Q7694" s="33"/>
      <c r="R7694" s="33"/>
      <c r="S7694" s="33"/>
      <c r="T7694" s="33"/>
    </row>
    <row r="7695" spans="4:20" x14ac:dyDescent="0.3">
      <c r="D7695" s="33"/>
      <c r="E7695" s="33"/>
      <c r="F7695" s="33"/>
      <c r="G7695" s="33"/>
      <c r="H7695" s="33"/>
      <c r="I7695" s="33"/>
      <c r="J7695" s="33"/>
      <c r="K7695" s="33"/>
      <c r="L7695" s="33"/>
      <c r="M7695" s="33"/>
      <c r="N7695" s="33"/>
      <c r="O7695" s="33"/>
      <c r="P7695" s="33"/>
      <c r="Q7695" s="33"/>
      <c r="R7695" s="33"/>
      <c r="S7695" s="33"/>
      <c r="T7695" s="33"/>
    </row>
    <row r="7696" spans="4:20" x14ac:dyDescent="0.3">
      <c r="D7696" s="33"/>
      <c r="E7696" s="33"/>
      <c r="F7696" s="33"/>
      <c r="G7696" s="33"/>
      <c r="H7696" s="33"/>
      <c r="I7696" s="33"/>
      <c r="J7696" s="33"/>
      <c r="K7696" s="33"/>
      <c r="L7696" s="33"/>
      <c r="M7696" s="33"/>
      <c r="N7696" s="33"/>
      <c r="O7696" s="33"/>
      <c r="P7696" s="33"/>
      <c r="Q7696" s="33"/>
      <c r="R7696" s="33"/>
      <c r="S7696" s="33"/>
      <c r="T7696" s="33"/>
    </row>
    <row r="7697" spans="4:20" x14ac:dyDescent="0.3">
      <c r="D7697" s="33"/>
      <c r="E7697" s="33"/>
      <c r="F7697" s="33"/>
      <c r="G7697" s="33"/>
      <c r="H7697" s="33"/>
      <c r="I7697" s="33"/>
      <c r="J7697" s="33"/>
      <c r="K7697" s="33"/>
      <c r="L7697" s="33"/>
      <c r="M7697" s="33"/>
      <c r="N7697" s="33"/>
      <c r="O7697" s="33"/>
      <c r="P7697" s="33"/>
      <c r="Q7697" s="33"/>
      <c r="R7697" s="33"/>
      <c r="S7697" s="33"/>
      <c r="T7697" s="33"/>
    </row>
    <row r="7698" spans="4:20" x14ac:dyDescent="0.3">
      <c r="D7698" s="33"/>
      <c r="E7698" s="33"/>
      <c r="F7698" s="33"/>
      <c r="G7698" s="33"/>
      <c r="H7698" s="33"/>
      <c r="I7698" s="33"/>
      <c r="J7698" s="33"/>
      <c r="K7698" s="33"/>
      <c r="L7698" s="33"/>
      <c r="M7698" s="33"/>
      <c r="N7698" s="33"/>
      <c r="O7698" s="33"/>
      <c r="P7698" s="33"/>
      <c r="Q7698" s="33"/>
      <c r="R7698" s="33"/>
      <c r="S7698" s="33"/>
      <c r="T7698" s="33"/>
    </row>
    <row r="7699" spans="4:20" x14ac:dyDescent="0.3">
      <c r="D7699" s="33"/>
      <c r="E7699" s="33"/>
      <c r="F7699" s="33"/>
      <c r="G7699" s="33"/>
      <c r="H7699" s="33"/>
      <c r="I7699" s="33"/>
      <c r="J7699" s="33"/>
      <c r="K7699" s="33"/>
      <c r="L7699" s="33"/>
      <c r="M7699" s="33"/>
      <c r="N7699" s="33"/>
      <c r="O7699" s="33"/>
      <c r="P7699" s="33"/>
      <c r="Q7699" s="33"/>
      <c r="R7699" s="33"/>
      <c r="S7699" s="33"/>
      <c r="T7699" s="33"/>
    </row>
    <row r="7700" spans="4:20" x14ac:dyDescent="0.3">
      <c r="D7700" s="33"/>
      <c r="E7700" s="33"/>
      <c r="F7700" s="33"/>
      <c r="G7700" s="33"/>
      <c r="H7700" s="33"/>
      <c r="I7700" s="33"/>
      <c r="J7700" s="33"/>
      <c r="K7700" s="33"/>
      <c r="L7700" s="33"/>
      <c r="M7700" s="33"/>
      <c r="N7700" s="33"/>
      <c r="O7700" s="33"/>
      <c r="P7700" s="33"/>
      <c r="Q7700" s="33"/>
      <c r="R7700" s="33"/>
      <c r="S7700" s="33"/>
      <c r="T7700" s="33"/>
    </row>
    <row r="7701" spans="4:20" x14ac:dyDescent="0.3">
      <c r="D7701" s="33"/>
      <c r="E7701" s="33"/>
      <c r="F7701" s="33"/>
      <c r="G7701" s="33"/>
      <c r="H7701" s="33"/>
      <c r="I7701" s="33"/>
      <c r="J7701" s="33"/>
      <c r="K7701" s="33"/>
      <c r="L7701" s="33"/>
      <c r="M7701" s="33"/>
      <c r="N7701" s="33"/>
      <c r="O7701" s="33"/>
      <c r="P7701" s="33"/>
      <c r="Q7701" s="33"/>
      <c r="R7701" s="33"/>
      <c r="S7701" s="33"/>
      <c r="T7701" s="33"/>
    </row>
    <row r="7702" spans="4:20" x14ac:dyDescent="0.3">
      <c r="D7702" s="33"/>
      <c r="E7702" s="33"/>
      <c r="F7702" s="33"/>
      <c r="G7702" s="33"/>
      <c r="H7702" s="33"/>
      <c r="I7702" s="33"/>
      <c r="J7702" s="33"/>
      <c r="K7702" s="33"/>
      <c r="L7702" s="33"/>
      <c r="M7702" s="33"/>
      <c r="N7702" s="33"/>
      <c r="O7702" s="33"/>
      <c r="P7702" s="33"/>
      <c r="Q7702" s="33"/>
      <c r="R7702" s="33"/>
      <c r="S7702" s="33"/>
      <c r="T7702" s="33"/>
    </row>
    <row r="7703" spans="4:20" x14ac:dyDescent="0.3">
      <c r="D7703" s="33"/>
      <c r="E7703" s="33"/>
      <c r="F7703" s="33"/>
      <c r="G7703" s="33"/>
      <c r="H7703" s="33"/>
      <c r="I7703" s="33"/>
      <c r="J7703" s="33"/>
      <c r="K7703" s="33"/>
      <c r="L7703" s="33"/>
      <c r="M7703" s="33"/>
      <c r="N7703" s="33"/>
      <c r="O7703" s="33"/>
      <c r="P7703" s="33"/>
      <c r="Q7703" s="33"/>
      <c r="R7703" s="33"/>
      <c r="S7703" s="33"/>
      <c r="T7703" s="33"/>
    </row>
    <row r="7704" spans="4:20" x14ac:dyDescent="0.3">
      <c r="D7704" s="33"/>
      <c r="E7704" s="33"/>
      <c r="F7704" s="33"/>
      <c r="G7704" s="33"/>
      <c r="H7704" s="33"/>
      <c r="I7704" s="33"/>
      <c r="J7704" s="33"/>
      <c r="K7704" s="33"/>
      <c r="L7704" s="33"/>
      <c r="M7704" s="33"/>
      <c r="N7704" s="33"/>
      <c r="O7704" s="33"/>
      <c r="P7704" s="33"/>
      <c r="Q7704" s="33"/>
      <c r="R7704" s="33"/>
      <c r="S7704" s="33"/>
      <c r="T7704" s="33"/>
    </row>
    <row r="7705" spans="4:20" x14ac:dyDescent="0.3">
      <c r="D7705" s="33"/>
      <c r="E7705" s="33"/>
      <c r="F7705" s="33"/>
      <c r="G7705" s="33"/>
      <c r="H7705" s="33"/>
      <c r="I7705" s="33"/>
      <c r="J7705" s="33"/>
      <c r="K7705" s="33"/>
      <c r="L7705" s="33"/>
      <c r="M7705" s="33"/>
      <c r="N7705" s="33"/>
      <c r="O7705" s="33"/>
      <c r="P7705" s="33"/>
      <c r="Q7705" s="33"/>
      <c r="R7705" s="33"/>
      <c r="S7705" s="33"/>
      <c r="T7705" s="33"/>
    </row>
    <row r="7706" spans="4:20" x14ac:dyDescent="0.3">
      <c r="D7706" s="33"/>
      <c r="E7706" s="33"/>
      <c r="F7706" s="33"/>
      <c r="G7706" s="33"/>
      <c r="H7706" s="33"/>
      <c r="I7706" s="33"/>
      <c r="J7706" s="33"/>
      <c r="K7706" s="33"/>
      <c r="L7706" s="33"/>
      <c r="M7706" s="33"/>
      <c r="N7706" s="33"/>
      <c r="O7706" s="33"/>
      <c r="P7706" s="33"/>
      <c r="Q7706" s="33"/>
      <c r="R7706" s="33"/>
      <c r="S7706" s="33"/>
      <c r="T7706" s="33"/>
    </row>
    <row r="7707" spans="4:20" x14ac:dyDescent="0.3">
      <c r="D7707" s="33"/>
      <c r="E7707" s="33"/>
      <c r="F7707" s="33"/>
      <c r="G7707" s="33"/>
      <c r="H7707" s="33"/>
      <c r="I7707" s="33"/>
      <c r="J7707" s="33"/>
      <c r="K7707" s="33"/>
      <c r="L7707" s="33"/>
      <c r="M7707" s="33"/>
      <c r="N7707" s="33"/>
      <c r="O7707" s="33"/>
      <c r="P7707" s="33"/>
      <c r="Q7707" s="33"/>
      <c r="R7707" s="33"/>
      <c r="S7707" s="33"/>
      <c r="T7707" s="33"/>
    </row>
    <row r="7708" spans="4:20" x14ac:dyDescent="0.3">
      <c r="D7708" s="33"/>
      <c r="E7708" s="33"/>
      <c r="F7708" s="33"/>
      <c r="G7708" s="33"/>
      <c r="H7708" s="33"/>
      <c r="I7708" s="33"/>
      <c r="J7708" s="33"/>
      <c r="K7708" s="33"/>
      <c r="L7708" s="33"/>
      <c r="M7708" s="33"/>
      <c r="N7708" s="33"/>
      <c r="O7708" s="33"/>
      <c r="P7708" s="33"/>
      <c r="Q7708" s="33"/>
      <c r="R7708" s="33"/>
      <c r="S7708" s="33"/>
      <c r="T7708" s="33"/>
    </row>
    <row r="7709" spans="4:20" x14ac:dyDescent="0.3">
      <c r="D7709" s="33"/>
      <c r="E7709" s="33"/>
      <c r="F7709" s="33"/>
      <c r="G7709" s="33"/>
      <c r="H7709" s="33"/>
      <c r="I7709" s="33"/>
      <c r="J7709" s="33"/>
      <c r="K7709" s="33"/>
      <c r="L7709" s="33"/>
      <c r="M7709" s="33"/>
      <c r="N7709" s="33"/>
      <c r="O7709" s="33"/>
      <c r="P7709" s="33"/>
      <c r="Q7709" s="33"/>
      <c r="R7709" s="33"/>
      <c r="S7709" s="33"/>
      <c r="T7709" s="33"/>
    </row>
    <row r="7710" spans="4:20" x14ac:dyDescent="0.3">
      <c r="D7710" s="33"/>
      <c r="E7710" s="33"/>
      <c r="F7710" s="33"/>
      <c r="G7710" s="33"/>
      <c r="H7710" s="33"/>
      <c r="I7710" s="33"/>
      <c r="J7710" s="33"/>
      <c r="K7710" s="33"/>
      <c r="L7710" s="33"/>
      <c r="M7710" s="33"/>
      <c r="N7710" s="33"/>
      <c r="O7710" s="33"/>
      <c r="P7710" s="33"/>
      <c r="Q7710" s="33"/>
      <c r="R7710" s="33"/>
      <c r="S7710" s="33"/>
      <c r="T7710" s="33"/>
    </row>
    <row r="7711" spans="4:20" x14ac:dyDescent="0.3">
      <c r="D7711" s="33"/>
      <c r="E7711" s="33"/>
      <c r="F7711" s="33"/>
      <c r="G7711" s="33"/>
      <c r="H7711" s="33"/>
      <c r="I7711" s="33"/>
      <c r="J7711" s="33"/>
      <c r="K7711" s="33"/>
      <c r="L7711" s="33"/>
      <c r="M7711" s="33"/>
      <c r="N7711" s="33"/>
      <c r="O7711" s="33"/>
      <c r="P7711" s="33"/>
      <c r="Q7711" s="33"/>
      <c r="R7711" s="33"/>
      <c r="S7711" s="33"/>
      <c r="T7711" s="33"/>
    </row>
    <row r="7712" spans="4:20" x14ac:dyDescent="0.3">
      <c r="D7712" s="33"/>
      <c r="E7712" s="33"/>
      <c r="F7712" s="33"/>
      <c r="G7712" s="33"/>
      <c r="H7712" s="33"/>
      <c r="I7712" s="33"/>
      <c r="J7712" s="33"/>
      <c r="K7712" s="33"/>
      <c r="L7712" s="33"/>
      <c r="M7712" s="33"/>
      <c r="N7712" s="33"/>
      <c r="O7712" s="33"/>
      <c r="P7712" s="33"/>
      <c r="Q7712" s="33"/>
      <c r="R7712" s="33"/>
      <c r="S7712" s="33"/>
      <c r="T7712" s="33"/>
    </row>
    <row r="7713" spans="4:20" x14ac:dyDescent="0.3">
      <c r="D7713" s="33"/>
      <c r="E7713" s="33"/>
      <c r="F7713" s="33"/>
      <c r="G7713" s="33"/>
      <c r="H7713" s="33"/>
      <c r="I7713" s="33"/>
      <c r="J7713" s="33"/>
      <c r="K7713" s="33"/>
      <c r="L7713" s="33"/>
      <c r="M7713" s="33"/>
      <c r="N7713" s="33"/>
      <c r="O7713" s="33"/>
      <c r="P7713" s="33"/>
      <c r="Q7713" s="33"/>
      <c r="R7713" s="33"/>
      <c r="S7713" s="33"/>
      <c r="T7713" s="33"/>
    </row>
    <row r="7714" spans="4:20" x14ac:dyDescent="0.3">
      <c r="D7714" s="33"/>
      <c r="E7714" s="33"/>
      <c r="F7714" s="33"/>
      <c r="G7714" s="33"/>
      <c r="H7714" s="33"/>
      <c r="I7714" s="33"/>
      <c r="J7714" s="33"/>
      <c r="K7714" s="33"/>
      <c r="L7714" s="33"/>
      <c r="M7714" s="33"/>
      <c r="N7714" s="33"/>
      <c r="O7714" s="33"/>
      <c r="P7714" s="33"/>
      <c r="Q7714" s="33"/>
      <c r="R7714" s="33"/>
      <c r="S7714" s="33"/>
      <c r="T7714" s="33"/>
    </row>
    <row r="7715" spans="4:20" x14ac:dyDescent="0.3">
      <c r="D7715" s="33"/>
      <c r="E7715" s="33"/>
      <c r="F7715" s="33"/>
      <c r="G7715" s="33"/>
      <c r="H7715" s="33"/>
      <c r="I7715" s="33"/>
      <c r="J7715" s="33"/>
      <c r="K7715" s="33"/>
      <c r="L7715" s="33"/>
      <c r="M7715" s="33"/>
      <c r="N7715" s="33"/>
      <c r="O7715" s="33"/>
      <c r="P7715" s="33"/>
      <c r="Q7715" s="33"/>
      <c r="R7715" s="33"/>
      <c r="S7715" s="33"/>
      <c r="T7715" s="33"/>
    </row>
    <row r="7716" spans="4:20" x14ac:dyDescent="0.3">
      <c r="D7716" s="33"/>
      <c r="E7716" s="33"/>
      <c r="F7716" s="33"/>
      <c r="G7716" s="33"/>
      <c r="H7716" s="33"/>
      <c r="I7716" s="33"/>
      <c r="J7716" s="33"/>
      <c r="K7716" s="33"/>
      <c r="L7716" s="33"/>
      <c r="M7716" s="33"/>
      <c r="N7716" s="33"/>
      <c r="O7716" s="33"/>
      <c r="P7716" s="33"/>
      <c r="Q7716" s="33"/>
      <c r="R7716" s="33"/>
      <c r="S7716" s="33"/>
      <c r="T7716" s="33"/>
    </row>
    <row r="7717" spans="4:20" x14ac:dyDescent="0.3">
      <c r="D7717" s="33"/>
      <c r="E7717" s="33"/>
      <c r="F7717" s="33"/>
      <c r="G7717" s="33"/>
      <c r="H7717" s="33"/>
      <c r="I7717" s="33"/>
      <c r="J7717" s="33"/>
      <c r="K7717" s="33"/>
      <c r="L7717" s="33"/>
      <c r="M7717" s="33"/>
      <c r="N7717" s="33"/>
      <c r="O7717" s="33"/>
      <c r="P7717" s="33"/>
      <c r="Q7717" s="33"/>
      <c r="R7717" s="33"/>
      <c r="S7717" s="33"/>
      <c r="T7717" s="33"/>
    </row>
    <row r="7718" spans="4:20" x14ac:dyDescent="0.3">
      <c r="D7718" s="33"/>
      <c r="E7718" s="33"/>
      <c r="F7718" s="33"/>
      <c r="G7718" s="33"/>
      <c r="H7718" s="33"/>
      <c r="I7718" s="33"/>
      <c r="J7718" s="33"/>
      <c r="K7718" s="33"/>
      <c r="L7718" s="33"/>
      <c r="M7718" s="33"/>
      <c r="N7718" s="33"/>
      <c r="O7718" s="33"/>
      <c r="P7718" s="33"/>
      <c r="Q7718" s="33"/>
      <c r="R7718" s="33"/>
      <c r="S7718" s="33"/>
      <c r="T7718" s="33"/>
    </row>
    <row r="7719" spans="4:20" x14ac:dyDescent="0.3">
      <c r="D7719" s="33"/>
      <c r="E7719" s="33"/>
      <c r="F7719" s="33"/>
      <c r="G7719" s="33"/>
      <c r="H7719" s="33"/>
      <c r="I7719" s="33"/>
      <c r="J7719" s="33"/>
      <c r="K7719" s="33"/>
      <c r="L7719" s="33"/>
      <c r="M7719" s="33"/>
      <c r="N7719" s="33"/>
      <c r="O7719" s="33"/>
      <c r="P7719" s="33"/>
      <c r="Q7719" s="33"/>
      <c r="R7719" s="33"/>
      <c r="S7719" s="33"/>
      <c r="T7719" s="33"/>
    </row>
    <row r="7720" spans="4:20" x14ac:dyDescent="0.3">
      <c r="D7720" s="33"/>
      <c r="E7720" s="33"/>
      <c r="F7720" s="33"/>
      <c r="G7720" s="33"/>
      <c r="H7720" s="33"/>
      <c r="I7720" s="33"/>
      <c r="J7720" s="33"/>
      <c r="K7720" s="33"/>
      <c r="L7720" s="33"/>
      <c r="M7720" s="33"/>
      <c r="N7720" s="33"/>
      <c r="O7720" s="33"/>
      <c r="P7720" s="33"/>
      <c r="Q7720" s="33"/>
      <c r="R7720" s="33"/>
      <c r="S7720" s="33"/>
      <c r="T7720" s="33"/>
    </row>
    <row r="7721" spans="4:20" x14ac:dyDescent="0.3">
      <c r="D7721" s="33"/>
      <c r="E7721" s="33"/>
      <c r="F7721" s="33"/>
      <c r="G7721" s="33"/>
      <c r="H7721" s="33"/>
      <c r="I7721" s="33"/>
      <c r="J7721" s="33"/>
      <c r="K7721" s="33"/>
      <c r="L7721" s="33"/>
      <c r="M7721" s="33"/>
      <c r="N7721" s="33"/>
      <c r="O7721" s="33"/>
      <c r="P7721" s="33"/>
      <c r="Q7721" s="33"/>
      <c r="R7721" s="33"/>
      <c r="S7721" s="33"/>
      <c r="T7721" s="33"/>
    </row>
    <row r="7722" spans="4:20" x14ac:dyDescent="0.3">
      <c r="D7722" s="33"/>
      <c r="E7722" s="33"/>
      <c r="F7722" s="33"/>
      <c r="G7722" s="33"/>
      <c r="H7722" s="33"/>
      <c r="I7722" s="33"/>
      <c r="J7722" s="33"/>
      <c r="K7722" s="33"/>
      <c r="L7722" s="33"/>
      <c r="M7722" s="33"/>
      <c r="N7722" s="33"/>
      <c r="O7722" s="33"/>
      <c r="P7722" s="33"/>
      <c r="Q7722" s="33"/>
      <c r="R7722" s="33"/>
      <c r="S7722" s="33"/>
      <c r="T7722" s="33"/>
    </row>
    <row r="7723" spans="4:20" x14ac:dyDescent="0.3">
      <c r="D7723" s="33"/>
      <c r="E7723" s="33"/>
      <c r="F7723" s="33"/>
      <c r="G7723" s="33"/>
      <c r="H7723" s="33"/>
      <c r="I7723" s="33"/>
      <c r="J7723" s="33"/>
      <c r="K7723" s="33"/>
      <c r="L7723" s="33"/>
      <c r="M7723" s="33"/>
      <c r="N7723" s="33"/>
      <c r="O7723" s="33"/>
      <c r="P7723" s="33"/>
      <c r="Q7723" s="33"/>
      <c r="R7723" s="33"/>
      <c r="S7723" s="33"/>
      <c r="T7723" s="33"/>
    </row>
    <row r="7724" spans="4:20" x14ac:dyDescent="0.3">
      <c r="D7724" s="33"/>
      <c r="E7724" s="33"/>
      <c r="F7724" s="33"/>
      <c r="G7724" s="33"/>
      <c r="H7724" s="33"/>
      <c r="I7724" s="33"/>
      <c r="J7724" s="33"/>
      <c r="K7724" s="33"/>
      <c r="L7724" s="33"/>
      <c r="M7724" s="33"/>
      <c r="N7724" s="33"/>
      <c r="O7724" s="33"/>
      <c r="P7724" s="33"/>
      <c r="Q7724" s="33"/>
      <c r="R7724" s="33"/>
      <c r="S7724" s="33"/>
      <c r="T7724" s="33"/>
    </row>
    <row r="7725" spans="4:20" x14ac:dyDescent="0.3">
      <c r="D7725" s="33"/>
      <c r="E7725" s="33"/>
      <c r="F7725" s="33"/>
      <c r="G7725" s="33"/>
      <c r="H7725" s="33"/>
      <c r="I7725" s="33"/>
      <c r="J7725" s="33"/>
      <c r="K7725" s="33"/>
      <c r="L7725" s="33"/>
      <c r="M7725" s="33"/>
      <c r="N7725" s="33"/>
      <c r="O7725" s="33"/>
      <c r="P7725" s="33"/>
      <c r="Q7725" s="33"/>
      <c r="R7725" s="33"/>
      <c r="S7725" s="33"/>
      <c r="T7725" s="33"/>
    </row>
    <row r="7726" spans="4:20" x14ac:dyDescent="0.3">
      <c r="D7726" s="33"/>
      <c r="E7726" s="33"/>
      <c r="F7726" s="33"/>
      <c r="G7726" s="33"/>
      <c r="H7726" s="33"/>
      <c r="I7726" s="33"/>
      <c r="J7726" s="33"/>
      <c r="K7726" s="33"/>
      <c r="L7726" s="33"/>
      <c r="M7726" s="33"/>
      <c r="N7726" s="33"/>
      <c r="O7726" s="33"/>
      <c r="P7726" s="33"/>
      <c r="Q7726" s="33"/>
      <c r="R7726" s="33"/>
      <c r="S7726" s="33"/>
      <c r="T7726" s="33"/>
    </row>
    <row r="7727" spans="4:20" x14ac:dyDescent="0.3">
      <c r="D7727" s="33"/>
      <c r="E7727" s="33"/>
      <c r="F7727" s="33"/>
      <c r="G7727" s="33"/>
      <c r="H7727" s="33"/>
      <c r="I7727" s="33"/>
      <c r="J7727" s="33"/>
      <c r="K7727" s="33"/>
      <c r="L7727" s="33"/>
      <c r="M7727" s="33"/>
      <c r="N7727" s="33"/>
      <c r="O7727" s="33"/>
      <c r="P7727" s="33"/>
      <c r="Q7727" s="33"/>
      <c r="R7727" s="33"/>
      <c r="S7727" s="33"/>
      <c r="T7727" s="33"/>
    </row>
    <row r="7728" spans="4:20" x14ac:dyDescent="0.3">
      <c r="D7728" s="33"/>
      <c r="E7728" s="33"/>
      <c r="F7728" s="33"/>
      <c r="G7728" s="33"/>
      <c r="H7728" s="33"/>
      <c r="I7728" s="33"/>
      <c r="J7728" s="33"/>
      <c r="K7728" s="33"/>
      <c r="L7728" s="33"/>
      <c r="M7728" s="33"/>
      <c r="N7728" s="33"/>
      <c r="O7728" s="33"/>
      <c r="P7728" s="33"/>
      <c r="Q7728" s="33"/>
      <c r="R7728" s="33"/>
      <c r="S7728" s="33"/>
      <c r="T7728" s="33"/>
    </row>
    <row r="7729" spans="4:20" x14ac:dyDescent="0.3">
      <c r="D7729" s="33"/>
      <c r="E7729" s="33"/>
      <c r="F7729" s="33"/>
      <c r="G7729" s="33"/>
      <c r="H7729" s="33"/>
      <c r="I7729" s="33"/>
      <c r="J7729" s="33"/>
      <c r="K7729" s="33"/>
      <c r="L7729" s="33"/>
      <c r="M7729" s="33"/>
      <c r="N7729" s="33"/>
      <c r="O7729" s="33"/>
      <c r="P7729" s="33"/>
      <c r="Q7729" s="33"/>
      <c r="R7729" s="33"/>
      <c r="S7729" s="33"/>
      <c r="T7729" s="33"/>
    </row>
    <row r="7730" spans="4:20" x14ac:dyDescent="0.3">
      <c r="D7730" s="33"/>
      <c r="E7730" s="33"/>
      <c r="F7730" s="33"/>
      <c r="G7730" s="33"/>
      <c r="H7730" s="33"/>
      <c r="I7730" s="33"/>
      <c r="J7730" s="33"/>
      <c r="K7730" s="33"/>
      <c r="L7730" s="33"/>
      <c r="M7730" s="33"/>
      <c r="N7730" s="33"/>
      <c r="O7730" s="33"/>
      <c r="P7730" s="33"/>
      <c r="Q7730" s="33"/>
      <c r="R7730" s="33"/>
      <c r="S7730" s="33"/>
      <c r="T7730" s="33"/>
    </row>
    <row r="7731" spans="4:20" x14ac:dyDescent="0.3">
      <c r="D7731" s="33"/>
      <c r="E7731" s="33"/>
      <c r="F7731" s="33"/>
      <c r="G7731" s="33"/>
      <c r="H7731" s="33"/>
      <c r="I7731" s="33"/>
      <c r="J7731" s="33"/>
      <c r="K7731" s="33"/>
      <c r="L7731" s="33"/>
      <c r="M7731" s="33"/>
      <c r="N7731" s="33"/>
      <c r="O7731" s="33"/>
      <c r="P7731" s="33"/>
      <c r="Q7731" s="33"/>
      <c r="R7731" s="33"/>
      <c r="S7731" s="33"/>
      <c r="T7731" s="33"/>
    </row>
    <row r="7732" spans="4:20" x14ac:dyDescent="0.3">
      <c r="D7732" s="33"/>
      <c r="E7732" s="33"/>
      <c r="F7732" s="33"/>
      <c r="G7732" s="33"/>
      <c r="H7732" s="33"/>
      <c r="I7732" s="33"/>
      <c r="J7732" s="33"/>
      <c r="K7732" s="33"/>
      <c r="L7732" s="33"/>
      <c r="M7732" s="33"/>
      <c r="N7732" s="33"/>
      <c r="O7732" s="33"/>
      <c r="P7732" s="33"/>
      <c r="Q7732" s="33"/>
      <c r="R7732" s="33"/>
      <c r="S7732" s="33"/>
      <c r="T7732" s="33"/>
    </row>
    <row r="7733" spans="4:20" x14ac:dyDescent="0.3">
      <c r="D7733" s="33"/>
      <c r="E7733" s="33"/>
      <c r="F7733" s="33"/>
      <c r="G7733" s="33"/>
      <c r="H7733" s="33"/>
      <c r="I7733" s="33"/>
      <c r="J7733" s="33"/>
      <c r="K7733" s="33"/>
      <c r="L7733" s="33"/>
      <c r="M7733" s="33"/>
      <c r="N7733" s="33"/>
      <c r="O7733" s="33"/>
      <c r="P7733" s="33"/>
      <c r="Q7733" s="33"/>
      <c r="R7733" s="33"/>
      <c r="S7733" s="33"/>
      <c r="T7733" s="33"/>
    </row>
    <row r="7734" spans="4:20" x14ac:dyDescent="0.3">
      <c r="D7734" s="33"/>
      <c r="E7734" s="33"/>
      <c r="F7734" s="33"/>
      <c r="G7734" s="33"/>
      <c r="H7734" s="33"/>
      <c r="I7734" s="33"/>
      <c r="J7734" s="33"/>
      <c r="K7734" s="33"/>
      <c r="L7734" s="33"/>
      <c r="M7734" s="33"/>
      <c r="N7734" s="33"/>
      <c r="O7734" s="33"/>
      <c r="P7734" s="33"/>
      <c r="Q7734" s="33"/>
      <c r="R7734" s="33"/>
      <c r="S7734" s="33"/>
      <c r="T7734" s="33"/>
    </row>
    <row r="7735" spans="4:20" x14ac:dyDescent="0.3">
      <c r="D7735" s="33"/>
      <c r="E7735" s="33"/>
      <c r="F7735" s="33"/>
      <c r="G7735" s="33"/>
      <c r="H7735" s="33"/>
      <c r="I7735" s="33"/>
      <c r="J7735" s="33"/>
      <c r="K7735" s="33"/>
      <c r="L7735" s="33"/>
      <c r="M7735" s="33"/>
      <c r="N7735" s="33"/>
      <c r="O7735" s="33"/>
      <c r="P7735" s="33"/>
      <c r="Q7735" s="33"/>
      <c r="R7735" s="33"/>
      <c r="S7735" s="33"/>
      <c r="T7735" s="33"/>
    </row>
    <row r="7736" spans="4:20" x14ac:dyDescent="0.3">
      <c r="D7736" s="33"/>
      <c r="E7736" s="33"/>
      <c r="F7736" s="33"/>
      <c r="G7736" s="33"/>
      <c r="H7736" s="33"/>
      <c r="I7736" s="33"/>
      <c r="J7736" s="33"/>
      <c r="K7736" s="33"/>
      <c r="L7736" s="33"/>
      <c r="M7736" s="33"/>
      <c r="N7736" s="33"/>
      <c r="O7736" s="33"/>
      <c r="P7736" s="33"/>
      <c r="Q7736" s="33"/>
      <c r="R7736" s="33"/>
      <c r="S7736" s="33"/>
      <c r="T7736" s="33"/>
    </row>
    <row r="7737" spans="4:20" x14ac:dyDescent="0.3">
      <c r="D7737" s="33"/>
      <c r="E7737" s="33"/>
      <c r="F7737" s="33"/>
      <c r="G7737" s="33"/>
      <c r="H7737" s="33"/>
      <c r="I7737" s="33"/>
      <c r="J7737" s="33"/>
      <c r="K7737" s="33"/>
      <c r="L7737" s="33"/>
      <c r="M7737" s="33"/>
      <c r="N7737" s="33"/>
      <c r="O7737" s="33"/>
      <c r="P7737" s="33"/>
      <c r="Q7737" s="33"/>
      <c r="R7737" s="33"/>
      <c r="S7737" s="33"/>
      <c r="T7737" s="33"/>
    </row>
    <row r="7738" spans="4:20" x14ac:dyDescent="0.3">
      <c r="D7738" s="33"/>
      <c r="E7738" s="33"/>
      <c r="F7738" s="33"/>
      <c r="G7738" s="33"/>
      <c r="H7738" s="33"/>
      <c r="I7738" s="33"/>
      <c r="J7738" s="33"/>
      <c r="K7738" s="33"/>
      <c r="L7738" s="33"/>
      <c r="M7738" s="33"/>
      <c r="N7738" s="33"/>
      <c r="O7738" s="33"/>
      <c r="P7738" s="33"/>
      <c r="Q7738" s="33"/>
      <c r="R7738" s="33"/>
      <c r="S7738" s="33"/>
      <c r="T7738" s="33"/>
    </row>
    <row r="7739" spans="4:20" x14ac:dyDescent="0.3">
      <c r="D7739" s="33"/>
      <c r="E7739" s="33"/>
      <c r="F7739" s="33"/>
      <c r="G7739" s="33"/>
      <c r="H7739" s="33"/>
      <c r="I7739" s="33"/>
      <c r="J7739" s="33"/>
      <c r="K7739" s="33"/>
      <c r="L7739" s="33"/>
      <c r="M7739" s="33"/>
      <c r="N7739" s="33"/>
      <c r="O7739" s="33"/>
      <c r="P7739" s="33"/>
      <c r="Q7739" s="33"/>
      <c r="R7739" s="33"/>
      <c r="S7739" s="33"/>
      <c r="T7739" s="33"/>
    </row>
    <row r="7740" spans="4:20" x14ac:dyDescent="0.3">
      <c r="D7740" s="33"/>
      <c r="E7740" s="33"/>
      <c r="F7740" s="33"/>
      <c r="G7740" s="33"/>
      <c r="H7740" s="33"/>
      <c r="I7740" s="33"/>
      <c r="J7740" s="33"/>
      <c r="K7740" s="33"/>
      <c r="L7740" s="33"/>
      <c r="M7740" s="33"/>
      <c r="N7740" s="33"/>
      <c r="O7740" s="33"/>
      <c r="P7740" s="33"/>
      <c r="Q7740" s="33"/>
      <c r="R7740" s="33"/>
      <c r="S7740" s="33"/>
      <c r="T7740" s="33"/>
    </row>
    <row r="7741" spans="4:20" x14ac:dyDescent="0.3">
      <c r="D7741" s="33"/>
      <c r="E7741" s="33"/>
      <c r="F7741" s="33"/>
      <c r="G7741" s="33"/>
      <c r="H7741" s="33"/>
      <c r="I7741" s="33"/>
      <c r="J7741" s="33"/>
      <c r="K7741" s="33"/>
      <c r="L7741" s="33"/>
      <c r="M7741" s="33"/>
      <c r="N7741" s="33"/>
      <c r="O7741" s="33"/>
      <c r="P7741" s="33"/>
      <c r="Q7741" s="33"/>
      <c r="R7741" s="33"/>
      <c r="S7741" s="33"/>
      <c r="T7741" s="33"/>
    </row>
    <row r="7742" spans="4:20" x14ac:dyDescent="0.3">
      <c r="D7742" s="33"/>
      <c r="E7742" s="33"/>
      <c r="F7742" s="33"/>
      <c r="G7742" s="33"/>
      <c r="H7742" s="33"/>
      <c r="I7742" s="33"/>
      <c r="J7742" s="33"/>
      <c r="K7742" s="33"/>
      <c r="L7742" s="33"/>
      <c r="M7742" s="33"/>
      <c r="N7742" s="33"/>
      <c r="O7742" s="33"/>
      <c r="P7742" s="33"/>
      <c r="Q7742" s="33"/>
      <c r="R7742" s="33"/>
      <c r="S7742" s="33"/>
      <c r="T7742" s="33"/>
    </row>
    <row r="7743" spans="4:20" x14ac:dyDescent="0.3">
      <c r="D7743" s="33"/>
      <c r="E7743" s="33"/>
      <c r="F7743" s="33"/>
      <c r="G7743" s="33"/>
      <c r="H7743" s="33"/>
      <c r="I7743" s="33"/>
      <c r="J7743" s="33"/>
      <c r="K7743" s="33"/>
      <c r="L7743" s="33"/>
      <c r="M7743" s="33"/>
      <c r="N7743" s="33"/>
      <c r="O7743" s="33"/>
      <c r="P7743" s="33"/>
      <c r="Q7743" s="33"/>
      <c r="R7743" s="33"/>
      <c r="S7743" s="33"/>
      <c r="T7743" s="33"/>
    </row>
    <row r="7744" spans="4:20" x14ac:dyDescent="0.3">
      <c r="D7744" s="33"/>
      <c r="E7744" s="33"/>
      <c r="F7744" s="33"/>
      <c r="G7744" s="33"/>
      <c r="H7744" s="33"/>
      <c r="I7744" s="33"/>
      <c r="J7744" s="33"/>
      <c r="K7744" s="33"/>
      <c r="L7744" s="33"/>
      <c r="M7744" s="33"/>
      <c r="N7744" s="33"/>
      <c r="O7744" s="33"/>
      <c r="P7744" s="33"/>
      <c r="Q7744" s="33"/>
      <c r="R7744" s="33"/>
      <c r="S7744" s="33"/>
      <c r="T7744" s="33"/>
    </row>
    <row r="7745" spans="4:20" x14ac:dyDescent="0.3">
      <c r="D7745" s="33"/>
      <c r="E7745" s="33"/>
      <c r="F7745" s="33"/>
      <c r="G7745" s="33"/>
      <c r="H7745" s="33"/>
      <c r="I7745" s="33"/>
      <c r="J7745" s="33"/>
      <c r="K7745" s="33"/>
      <c r="L7745" s="33"/>
      <c r="M7745" s="33"/>
      <c r="N7745" s="33"/>
      <c r="O7745" s="33"/>
      <c r="P7745" s="33"/>
      <c r="Q7745" s="33"/>
      <c r="R7745" s="33"/>
      <c r="S7745" s="33"/>
      <c r="T7745" s="33"/>
    </row>
    <row r="7746" spans="4:20" x14ac:dyDescent="0.3">
      <c r="D7746" s="33"/>
      <c r="E7746" s="33"/>
      <c r="F7746" s="33"/>
      <c r="G7746" s="33"/>
      <c r="H7746" s="33"/>
      <c r="I7746" s="33"/>
      <c r="J7746" s="33"/>
      <c r="K7746" s="33"/>
      <c r="L7746" s="33"/>
      <c r="M7746" s="33"/>
      <c r="N7746" s="33"/>
      <c r="O7746" s="33"/>
      <c r="P7746" s="33"/>
      <c r="Q7746" s="33"/>
      <c r="R7746" s="33"/>
      <c r="S7746" s="33"/>
      <c r="T7746" s="33"/>
    </row>
    <row r="7747" spans="4:20" x14ac:dyDescent="0.3">
      <c r="D7747" s="33"/>
      <c r="E7747" s="33"/>
      <c r="F7747" s="33"/>
      <c r="G7747" s="33"/>
      <c r="H7747" s="33"/>
      <c r="I7747" s="33"/>
      <c r="J7747" s="33"/>
      <c r="K7747" s="33"/>
      <c r="L7747" s="33"/>
      <c r="M7747" s="33"/>
      <c r="N7747" s="33"/>
      <c r="O7747" s="33"/>
      <c r="P7747" s="33"/>
      <c r="Q7747" s="33"/>
      <c r="R7747" s="33"/>
      <c r="S7747" s="33"/>
      <c r="T7747" s="33"/>
    </row>
    <row r="7748" spans="4:20" x14ac:dyDescent="0.3">
      <c r="D7748" s="33"/>
      <c r="E7748" s="33"/>
      <c r="F7748" s="33"/>
      <c r="G7748" s="33"/>
      <c r="H7748" s="33"/>
      <c r="I7748" s="33"/>
      <c r="J7748" s="33"/>
      <c r="K7748" s="33"/>
      <c r="L7748" s="33"/>
      <c r="M7748" s="33"/>
      <c r="N7748" s="33"/>
      <c r="O7748" s="33"/>
      <c r="P7748" s="33"/>
      <c r="Q7748" s="33"/>
      <c r="R7748" s="33"/>
      <c r="S7748" s="33"/>
      <c r="T7748" s="33"/>
    </row>
    <row r="7749" spans="4:20" x14ac:dyDescent="0.3">
      <c r="D7749" s="33"/>
      <c r="E7749" s="33"/>
      <c r="F7749" s="33"/>
      <c r="G7749" s="33"/>
      <c r="H7749" s="33"/>
      <c r="I7749" s="33"/>
      <c r="J7749" s="33"/>
      <c r="K7749" s="33"/>
      <c r="L7749" s="33"/>
      <c r="M7749" s="33"/>
      <c r="N7749" s="33"/>
      <c r="O7749" s="33"/>
      <c r="P7749" s="33"/>
      <c r="Q7749" s="33"/>
      <c r="R7749" s="33"/>
      <c r="S7749" s="33"/>
      <c r="T7749" s="33"/>
    </row>
    <row r="7750" spans="4:20" x14ac:dyDescent="0.3">
      <c r="D7750" s="33"/>
      <c r="E7750" s="33"/>
      <c r="F7750" s="33"/>
      <c r="G7750" s="33"/>
      <c r="H7750" s="33"/>
      <c r="I7750" s="33"/>
      <c r="J7750" s="33"/>
      <c r="K7750" s="33"/>
      <c r="L7750" s="33"/>
      <c r="M7750" s="33"/>
      <c r="N7750" s="33"/>
      <c r="O7750" s="33"/>
      <c r="P7750" s="33"/>
      <c r="Q7750" s="33"/>
      <c r="R7750" s="33"/>
      <c r="S7750" s="33"/>
      <c r="T7750" s="33"/>
    </row>
    <row r="7751" spans="4:20" x14ac:dyDescent="0.3">
      <c r="D7751" s="33"/>
      <c r="E7751" s="33"/>
      <c r="F7751" s="33"/>
      <c r="G7751" s="33"/>
      <c r="H7751" s="33"/>
      <c r="I7751" s="33"/>
      <c r="J7751" s="33"/>
      <c r="K7751" s="33"/>
      <c r="L7751" s="33"/>
      <c r="M7751" s="33"/>
      <c r="N7751" s="33"/>
      <c r="O7751" s="33"/>
      <c r="P7751" s="33"/>
      <c r="Q7751" s="33"/>
      <c r="R7751" s="33"/>
      <c r="S7751" s="33"/>
      <c r="T7751" s="33"/>
    </row>
    <row r="7752" spans="4:20" x14ac:dyDescent="0.3">
      <c r="D7752" s="33"/>
      <c r="E7752" s="33"/>
      <c r="F7752" s="33"/>
      <c r="G7752" s="33"/>
      <c r="H7752" s="33"/>
      <c r="I7752" s="33"/>
      <c r="J7752" s="33"/>
      <c r="K7752" s="33"/>
      <c r="L7752" s="33"/>
      <c r="M7752" s="33"/>
      <c r="N7752" s="33"/>
      <c r="O7752" s="33"/>
      <c r="P7752" s="33"/>
      <c r="Q7752" s="33"/>
      <c r="R7752" s="33"/>
      <c r="S7752" s="33"/>
      <c r="T7752" s="33"/>
    </row>
    <row r="7753" spans="4:20" x14ac:dyDescent="0.3">
      <c r="D7753" s="33"/>
      <c r="E7753" s="33"/>
      <c r="F7753" s="33"/>
      <c r="G7753" s="33"/>
      <c r="H7753" s="33"/>
      <c r="I7753" s="33"/>
      <c r="J7753" s="33"/>
      <c r="K7753" s="33"/>
      <c r="L7753" s="33"/>
      <c r="M7753" s="33"/>
      <c r="N7753" s="33"/>
      <c r="O7753" s="33"/>
      <c r="P7753" s="33"/>
      <c r="Q7753" s="33"/>
      <c r="R7753" s="33"/>
      <c r="S7753" s="33"/>
      <c r="T7753" s="33"/>
    </row>
    <row r="7754" spans="4:20" x14ac:dyDescent="0.3">
      <c r="D7754" s="33"/>
      <c r="E7754" s="33"/>
      <c r="F7754" s="33"/>
      <c r="G7754" s="33"/>
      <c r="H7754" s="33"/>
      <c r="I7754" s="33"/>
      <c r="J7754" s="33"/>
      <c r="K7754" s="33"/>
      <c r="L7754" s="33"/>
      <c r="M7754" s="33"/>
      <c r="N7754" s="33"/>
      <c r="O7754" s="33"/>
      <c r="P7754" s="33"/>
      <c r="Q7754" s="33"/>
      <c r="R7754" s="33"/>
      <c r="S7754" s="33"/>
      <c r="T7754" s="33"/>
    </row>
    <row r="7755" spans="4:20" x14ac:dyDescent="0.3">
      <c r="D7755" s="33"/>
      <c r="E7755" s="33"/>
      <c r="F7755" s="33"/>
      <c r="G7755" s="33"/>
      <c r="H7755" s="33"/>
      <c r="I7755" s="33"/>
      <c r="J7755" s="33"/>
      <c r="K7755" s="33"/>
      <c r="L7755" s="33"/>
      <c r="M7755" s="33"/>
      <c r="N7755" s="33"/>
      <c r="O7755" s="33"/>
      <c r="P7755" s="33"/>
      <c r="Q7755" s="33"/>
      <c r="R7755" s="33"/>
      <c r="S7755" s="33"/>
      <c r="T7755" s="33"/>
    </row>
    <row r="7756" spans="4:20" x14ac:dyDescent="0.3">
      <c r="D7756" s="33"/>
      <c r="E7756" s="33"/>
      <c r="F7756" s="33"/>
      <c r="G7756" s="33"/>
      <c r="H7756" s="33"/>
      <c r="I7756" s="33"/>
      <c r="J7756" s="33"/>
      <c r="K7756" s="33"/>
      <c r="L7756" s="33"/>
      <c r="M7756" s="33"/>
      <c r="N7756" s="33"/>
      <c r="O7756" s="33"/>
      <c r="P7756" s="33"/>
      <c r="Q7756" s="33"/>
      <c r="R7756" s="33"/>
      <c r="S7756" s="33"/>
      <c r="T7756" s="33"/>
    </row>
    <row r="7757" spans="4:20" x14ac:dyDescent="0.3">
      <c r="D7757" s="33"/>
      <c r="E7757" s="33"/>
      <c r="F7757" s="33"/>
      <c r="G7757" s="33"/>
      <c r="H7757" s="33"/>
      <c r="I7757" s="33"/>
      <c r="J7757" s="33"/>
      <c r="K7757" s="33"/>
      <c r="L7757" s="33"/>
      <c r="M7757" s="33"/>
      <c r="N7757" s="33"/>
      <c r="O7757" s="33"/>
      <c r="P7757" s="33"/>
      <c r="Q7757" s="33"/>
      <c r="R7757" s="33"/>
      <c r="S7757" s="33"/>
      <c r="T7757" s="33"/>
    </row>
    <row r="7758" spans="4:20" x14ac:dyDescent="0.3">
      <c r="D7758" s="33"/>
      <c r="E7758" s="33"/>
      <c r="F7758" s="33"/>
      <c r="G7758" s="33"/>
      <c r="H7758" s="33"/>
      <c r="I7758" s="33"/>
      <c r="J7758" s="33"/>
      <c r="K7758" s="33"/>
      <c r="L7758" s="33"/>
      <c r="M7758" s="33"/>
      <c r="N7758" s="33"/>
      <c r="O7758" s="33"/>
      <c r="P7758" s="33"/>
      <c r="Q7758" s="33"/>
      <c r="R7758" s="33"/>
      <c r="S7758" s="33"/>
      <c r="T7758" s="33"/>
    </row>
    <row r="7759" spans="4:20" x14ac:dyDescent="0.3">
      <c r="D7759" s="33"/>
      <c r="E7759" s="33"/>
      <c r="F7759" s="33"/>
      <c r="G7759" s="33"/>
      <c r="H7759" s="33"/>
      <c r="I7759" s="33"/>
      <c r="J7759" s="33"/>
      <c r="K7759" s="33"/>
      <c r="L7759" s="33"/>
      <c r="M7759" s="33"/>
      <c r="N7759" s="33"/>
      <c r="O7759" s="33"/>
      <c r="P7759" s="33"/>
      <c r="Q7759" s="33"/>
      <c r="R7759" s="33"/>
      <c r="S7759" s="33"/>
      <c r="T7759" s="33"/>
    </row>
    <row r="7760" spans="4:20" x14ac:dyDescent="0.3">
      <c r="D7760" s="33"/>
      <c r="E7760" s="33"/>
      <c r="F7760" s="33"/>
      <c r="G7760" s="33"/>
      <c r="H7760" s="33"/>
      <c r="I7760" s="33"/>
      <c r="J7760" s="33"/>
      <c r="K7760" s="33"/>
      <c r="L7760" s="33"/>
      <c r="M7760" s="33"/>
      <c r="N7760" s="33"/>
      <c r="O7760" s="33"/>
      <c r="P7760" s="33"/>
      <c r="Q7760" s="33"/>
      <c r="R7760" s="33"/>
      <c r="S7760" s="33"/>
      <c r="T7760" s="33"/>
    </row>
    <row r="7761" spans="4:20" x14ac:dyDescent="0.3">
      <c r="D7761" s="33"/>
      <c r="E7761" s="33"/>
      <c r="F7761" s="33"/>
      <c r="G7761" s="33"/>
      <c r="H7761" s="33"/>
      <c r="I7761" s="33"/>
      <c r="J7761" s="33"/>
      <c r="K7761" s="33"/>
      <c r="L7761" s="33"/>
      <c r="M7761" s="33"/>
      <c r="N7761" s="33"/>
      <c r="O7761" s="33"/>
      <c r="P7761" s="33"/>
      <c r="Q7761" s="33"/>
      <c r="R7761" s="33"/>
      <c r="S7761" s="33"/>
      <c r="T7761" s="33"/>
    </row>
    <row r="7762" spans="4:20" x14ac:dyDescent="0.3">
      <c r="D7762" s="33"/>
      <c r="E7762" s="33"/>
      <c r="F7762" s="33"/>
      <c r="G7762" s="33"/>
      <c r="H7762" s="33"/>
      <c r="I7762" s="33"/>
      <c r="J7762" s="33"/>
      <c r="K7762" s="33"/>
      <c r="L7762" s="33"/>
      <c r="M7762" s="33"/>
      <c r="N7762" s="33"/>
      <c r="O7762" s="33"/>
      <c r="P7762" s="33"/>
      <c r="Q7762" s="33"/>
      <c r="R7762" s="33"/>
      <c r="S7762" s="33"/>
      <c r="T7762" s="33"/>
    </row>
    <row r="7763" spans="4:20" x14ac:dyDescent="0.3">
      <c r="D7763" s="33"/>
      <c r="E7763" s="33"/>
      <c r="F7763" s="33"/>
      <c r="G7763" s="33"/>
      <c r="H7763" s="33"/>
      <c r="I7763" s="33"/>
      <c r="J7763" s="33"/>
      <c r="K7763" s="33"/>
      <c r="L7763" s="33"/>
      <c r="M7763" s="33"/>
      <c r="N7763" s="33"/>
      <c r="O7763" s="33"/>
      <c r="P7763" s="33"/>
      <c r="Q7763" s="33"/>
      <c r="R7763" s="33"/>
      <c r="S7763" s="33"/>
      <c r="T7763" s="33"/>
    </row>
    <row r="7764" spans="4:20" x14ac:dyDescent="0.3">
      <c r="D7764" s="33"/>
      <c r="E7764" s="33"/>
      <c r="F7764" s="33"/>
      <c r="G7764" s="33"/>
      <c r="H7764" s="33"/>
      <c r="I7764" s="33"/>
      <c r="J7764" s="33"/>
      <c r="K7764" s="33"/>
      <c r="L7764" s="33"/>
      <c r="M7764" s="33"/>
      <c r="N7764" s="33"/>
      <c r="O7764" s="33"/>
      <c r="P7764" s="33"/>
      <c r="Q7764" s="33"/>
      <c r="R7764" s="33"/>
      <c r="S7764" s="33"/>
      <c r="T7764" s="33"/>
    </row>
    <row r="7765" spans="4:20" x14ac:dyDescent="0.3">
      <c r="D7765" s="33"/>
      <c r="E7765" s="33"/>
      <c r="F7765" s="33"/>
      <c r="G7765" s="33"/>
      <c r="H7765" s="33"/>
      <c r="I7765" s="33"/>
      <c r="J7765" s="33"/>
      <c r="K7765" s="33"/>
      <c r="L7765" s="33"/>
      <c r="M7765" s="33"/>
      <c r="N7765" s="33"/>
      <c r="O7765" s="33"/>
      <c r="P7765" s="33"/>
      <c r="Q7765" s="33"/>
      <c r="R7765" s="33"/>
      <c r="S7765" s="33"/>
      <c r="T7765" s="33"/>
    </row>
    <row r="7766" spans="4:20" x14ac:dyDescent="0.3">
      <c r="D7766" s="33"/>
      <c r="E7766" s="33"/>
      <c r="F7766" s="33"/>
      <c r="G7766" s="33"/>
      <c r="H7766" s="33"/>
      <c r="I7766" s="33"/>
      <c r="J7766" s="33"/>
      <c r="K7766" s="33"/>
      <c r="L7766" s="33"/>
      <c r="M7766" s="33"/>
      <c r="N7766" s="33"/>
      <c r="O7766" s="33"/>
      <c r="P7766" s="33"/>
      <c r="Q7766" s="33"/>
      <c r="R7766" s="33"/>
      <c r="S7766" s="33"/>
      <c r="T7766" s="33"/>
    </row>
    <row r="7767" spans="4:20" x14ac:dyDescent="0.3">
      <c r="D7767" s="33"/>
      <c r="E7767" s="33"/>
      <c r="F7767" s="33"/>
      <c r="G7767" s="33"/>
      <c r="H7767" s="33"/>
      <c r="I7767" s="33"/>
      <c r="J7767" s="33"/>
      <c r="K7767" s="33"/>
      <c r="L7767" s="33"/>
      <c r="M7767" s="33"/>
      <c r="N7767" s="33"/>
      <c r="O7767" s="33"/>
      <c r="P7767" s="33"/>
      <c r="Q7767" s="33"/>
      <c r="R7767" s="33"/>
      <c r="S7767" s="33"/>
      <c r="T7767" s="33"/>
    </row>
    <row r="7768" spans="4:20" x14ac:dyDescent="0.3">
      <c r="D7768" s="33"/>
      <c r="E7768" s="33"/>
      <c r="F7768" s="33"/>
      <c r="G7768" s="33"/>
      <c r="H7768" s="33"/>
      <c r="I7768" s="33"/>
      <c r="J7768" s="33"/>
      <c r="K7768" s="33"/>
      <c r="L7768" s="33"/>
      <c r="M7768" s="33"/>
      <c r="N7768" s="33"/>
      <c r="O7768" s="33"/>
      <c r="P7768" s="33"/>
      <c r="Q7768" s="33"/>
      <c r="R7768" s="33"/>
      <c r="S7768" s="33"/>
      <c r="T7768" s="33"/>
    </row>
    <row r="7769" spans="4:20" x14ac:dyDescent="0.3">
      <c r="D7769" s="33"/>
      <c r="E7769" s="33"/>
      <c r="F7769" s="33"/>
      <c r="G7769" s="33"/>
      <c r="H7769" s="33"/>
      <c r="I7769" s="33"/>
      <c r="J7769" s="33"/>
      <c r="K7769" s="33"/>
      <c r="L7769" s="33"/>
      <c r="M7769" s="33"/>
      <c r="N7769" s="33"/>
      <c r="O7769" s="33"/>
      <c r="P7769" s="33"/>
      <c r="Q7769" s="33"/>
      <c r="R7769" s="33"/>
      <c r="S7769" s="33"/>
      <c r="T7769" s="33"/>
    </row>
    <row r="7770" spans="4:20" x14ac:dyDescent="0.3">
      <c r="D7770" s="33"/>
      <c r="E7770" s="33"/>
      <c r="F7770" s="33"/>
      <c r="G7770" s="33"/>
      <c r="H7770" s="33"/>
      <c r="I7770" s="33"/>
      <c r="J7770" s="33"/>
      <c r="K7770" s="33"/>
      <c r="L7770" s="33"/>
      <c r="M7770" s="33"/>
      <c r="N7770" s="33"/>
      <c r="O7770" s="33"/>
      <c r="P7770" s="33"/>
      <c r="Q7770" s="33"/>
      <c r="R7770" s="33"/>
      <c r="S7770" s="33"/>
      <c r="T7770" s="33"/>
    </row>
    <row r="7771" spans="4:20" x14ac:dyDescent="0.3">
      <c r="D7771" s="33"/>
      <c r="E7771" s="33"/>
      <c r="F7771" s="33"/>
      <c r="G7771" s="33"/>
      <c r="H7771" s="33"/>
      <c r="I7771" s="33"/>
      <c r="J7771" s="33"/>
      <c r="K7771" s="33"/>
      <c r="L7771" s="33"/>
      <c r="M7771" s="33"/>
      <c r="N7771" s="33"/>
      <c r="O7771" s="33"/>
      <c r="P7771" s="33"/>
      <c r="Q7771" s="33"/>
      <c r="R7771" s="33"/>
      <c r="S7771" s="33"/>
      <c r="T7771" s="33"/>
    </row>
    <row r="7772" spans="4:20" x14ac:dyDescent="0.3">
      <c r="D7772" s="33"/>
      <c r="E7772" s="33"/>
      <c r="F7772" s="33"/>
      <c r="G7772" s="33"/>
      <c r="H7772" s="33"/>
      <c r="I7772" s="33"/>
      <c r="J7772" s="33"/>
      <c r="K7772" s="33"/>
      <c r="L7772" s="33"/>
      <c r="M7772" s="33"/>
      <c r="N7772" s="33"/>
      <c r="O7772" s="33"/>
      <c r="P7772" s="33"/>
      <c r="Q7772" s="33"/>
      <c r="R7772" s="33"/>
      <c r="S7772" s="33"/>
      <c r="T7772" s="33"/>
    </row>
    <row r="7773" spans="4:20" x14ac:dyDescent="0.3">
      <c r="D7773" s="33"/>
      <c r="E7773" s="33"/>
      <c r="F7773" s="33"/>
      <c r="G7773" s="33"/>
      <c r="H7773" s="33"/>
      <c r="I7773" s="33"/>
      <c r="J7773" s="33"/>
      <c r="K7773" s="33"/>
      <c r="L7773" s="33"/>
      <c r="M7773" s="33"/>
      <c r="N7773" s="33"/>
      <c r="O7773" s="33"/>
      <c r="P7773" s="33"/>
      <c r="Q7773" s="33"/>
      <c r="R7773" s="33"/>
      <c r="S7773" s="33"/>
      <c r="T7773" s="33"/>
    </row>
    <row r="7774" spans="4:20" x14ac:dyDescent="0.3">
      <c r="D7774" s="33"/>
      <c r="E7774" s="33"/>
      <c r="F7774" s="33"/>
      <c r="G7774" s="33"/>
      <c r="H7774" s="33"/>
      <c r="I7774" s="33"/>
      <c r="J7774" s="33"/>
      <c r="K7774" s="33"/>
      <c r="L7774" s="33"/>
      <c r="M7774" s="33"/>
      <c r="N7774" s="33"/>
      <c r="O7774" s="33"/>
      <c r="P7774" s="33"/>
      <c r="Q7774" s="33"/>
      <c r="R7774" s="33"/>
      <c r="S7774" s="33"/>
      <c r="T7774" s="33"/>
    </row>
    <row r="7775" spans="4:20" x14ac:dyDescent="0.3">
      <c r="D7775" s="33"/>
      <c r="E7775" s="33"/>
      <c r="F7775" s="33"/>
      <c r="G7775" s="33"/>
      <c r="H7775" s="33"/>
      <c r="I7775" s="33"/>
      <c r="J7775" s="33"/>
      <c r="K7775" s="33"/>
      <c r="L7775" s="33"/>
      <c r="M7775" s="33"/>
      <c r="N7775" s="33"/>
      <c r="O7775" s="33"/>
      <c r="P7775" s="33"/>
      <c r="Q7775" s="33"/>
      <c r="R7775" s="33"/>
      <c r="S7775" s="33"/>
      <c r="T7775" s="33"/>
    </row>
    <row r="7776" spans="4:20" x14ac:dyDescent="0.3">
      <c r="D7776" s="33"/>
      <c r="E7776" s="33"/>
      <c r="F7776" s="33"/>
      <c r="G7776" s="33"/>
      <c r="H7776" s="33"/>
      <c r="I7776" s="33"/>
      <c r="J7776" s="33"/>
      <c r="K7776" s="33"/>
      <c r="L7776" s="33"/>
      <c r="M7776" s="33"/>
      <c r="N7776" s="33"/>
      <c r="O7776" s="33"/>
      <c r="P7776" s="33"/>
      <c r="Q7776" s="33"/>
      <c r="R7776" s="33"/>
      <c r="S7776" s="33"/>
      <c r="T7776" s="33"/>
    </row>
    <row r="7777" spans="4:20" x14ac:dyDescent="0.3">
      <c r="D7777" s="33"/>
      <c r="E7777" s="33"/>
      <c r="F7777" s="33"/>
      <c r="G7777" s="33"/>
      <c r="H7777" s="33"/>
      <c r="I7777" s="33"/>
      <c r="J7777" s="33"/>
      <c r="K7777" s="33"/>
      <c r="L7777" s="33"/>
      <c r="M7777" s="33"/>
      <c r="N7777" s="33"/>
      <c r="O7777" s="33"/>
      <c r="P7777" s="33"/>
      <c r="Q7777" s="33"/>
      <c r="R7777" s="33"/>
      <c r="S7777" s="33"/>
      <c r="T7777" s="33"/>
    </row>
    <row r="7778" spans="4:20" x14ac:dyDescent="0.3">
      <c r="D7778" s="33"/>
      <c r="E7778" s="33"/>
      <c r="F7778" s="33"/>
      <c r="G7778" s="33"/>
      <c r="H7778" s="33"/>
      <c r="I7778" s="33"/>
      <c r="J7778" s="33"/>
      <c r="K7778" s="33"/>
      <c r="L7778" s="33"/>
      <c r="M7778" s="33"/>
      <c r="N7778" s="33"/>
      <c r="O7778" s="33"/>
      <c r="P7778" s="33"/>
      <c r="Q7778" s="33"/>
      <c r="R7778" s="33"/>
      <c r="S7778" s="33"/>
      <c r="T7778" s="33"/>
    </row>
    <row r="7779" spans="4:20" x14ac:dyDescent="0.3">
      <c r="D7779" s="33"/>
      <c r="E7779" s="33"/>
      <c r="F7779" s="33"/>
      <c r="G7779" s="33"/>
      <c r="H7779" s="33"/>
      <c r="I7779" s="33"/>
      <c r="J7779" s="33"/>
      <c r="K7779" s="33"/>
      <c r="L7779" s="33"/>
      <c r="M7779" s="33"/>
      <c r="N7779" s="33"/>
      <c r="O7779" s="33"/>
      <c r="P7779" s="33"/>
      <c r="Q7779" s="33"/>
      <c r="R7779" s="33"/>
      <c r="S7779" s="33"/>
      <c r="T7779" s="33"/>
    </row>
    <row r="7780" spans="4:20" x14ac:dyDescent="0.3">
      <c r="D7780" s="33"/>
      <c r="E7780" s="33"/>
      <c r="F7780" s="33"/>
      <c r="G7780" s="33"/>
      <c r="H7780" s="33"/>
      <c r="I7780" s="33"/>
      <c r="J7780" s="33"/>
      <c r="K7780" s="33"/>
      <c r="L7780" s="33"/>
      <c r="M7780" s="33"/>
      <c r="N7780" s="33"/>
      <c r="O7780" s="33"/>
      <c r="P7780" s="33"/>
      <c r="Q7780" s="33"/>
      <c r="R7780" s="33"/>
      <c r="S7780" s="33"/>
      <c r="T7780" s="33"/>
    </row>
    <row r="7781" spans="4:20" x14ac:dyDescent="0.3">
      <c r="D7781" s="33"/>
      <c r="E7781" s="33"/>
      <c r="F7781" s="33"/>
      <c r="G7781" s="33"/>
      <c r="H7781" s="33"/>
      <c r="I7781" s="33"/>
      <c r="J7781" s="33"/>
      <c r="K7781" s="33"/>
      <c r="L7781" s="33"/>
      <c r="M7781" s="33"/>
      <c r="N7781" s="33"/>
      <c r="O7781" s="33"/>
      <c r="P7781" s="33"/>
      <c r="Q7781" s="33"/>
      <c r="R7781" s="33"/>
      <c r="S7781" s="33"/>
      <c r="T7781" s="33"/>
    </row>
    <row r="7782" spans="4:20" x14ac:dyDescent="0.3">
      <c r="D7782" s="33"/>
      <c r="E7782" s="33"/>
      <c r="F7782" s="33"/>
      <c r="G7782" s="33"/>
      <c r="H7782" s="33"/>
      <c r="I7782" s="33"/>
      <c r="J7782" s="33"/>
      <c r="K7782" s="33"/>
      <c r="L7782" s="33"/>
      <c r="M7782" s="33"/>
      <c r="N7782" s="33"/>
      <c r="O7782" s="33"/>
      <c r="P7782" s="33"/>
      <c r="Q7782" s="33"/>
      <c r="R7782" s="33"/>
      <c r="S7782" s="33"/>
      <c r="T7782" s="33"/>
    </row>
    <row r="7783" spans="4:20" x14ac:dyDescent="0.3">
      <c r="D7783" s="33"/>
      <c r="E7783" s="33"/>
      <c r="F7783" s="33"/>
      <c r="G7783" s="33"/>
      <c r="H7783" s="33"/>
      <c r="I7783" s="33"/>
      <c r="J7783" s="33"/>
      <c r="K7783" s="33"/>
      <c r="L7783" s="33"/>
      <c r="M7783" s="33"/>
      <c r="N7783" s="33"/>
      <c r="O7783" s="33"/>
      <c r="P7783" s="33"/>
      <c r="Q7783" s="33"/>
      <c r="R7783" s="33"/>
      <c r="S7783" s="33"/>
      <c r="T7783" s="33"/>
    </row>
    <row r="7784" spans="4:20" x14ac:dyDescent="0.3">
      <c r="D7784" s="33"/>
      <c r="E7784" s="33"/>
      <c r="F7784" s="33"/>
      <c r="G7784" s="33"/>
      <c r="H7784" s="33"/>
      <c r="I7784" s="33"/>
      <c r="J7784" s="33"/>
      <c r="K7784" s="33"/>
      <c r="L7784" s="33"/>
      <c r="M7784" s="33"/>
      <c r="N7784" s="33"/>
      <c r="O7784" s="33"/>
      <c r="P7784" s="33"/>
      <c r="Q7784" s="33"/>
      <c r="R7784" s="33"/>
      <c r="S7784" s="33"/>
      <c r="T7784" s="33"/>
    </row>
    <row r="7785" spans="4:20" x14ac:dyDescent="0.3">
      <c r="D7785" s="33"/>
      <c r="E7785" s="33"/>
      <c r="F7785" s="33"/>
      <c r="G7785" s="33"/>
      <c r="H7785" s="33"/>
      <c r="I7785" s="33"/>
      <c r="J7785" s="33"/>
      <c r="K7785" s="33"/>
      <c r="L7785" s="33"/>
      <c r="M7785" s="33"/>
      <c r="N7785" s="33"/>
      <c r="O7785" s="33"/>
      <c r="P7785" s="33"/>
      <c r="Q7785" s="33"/>
      <c r="R7785" s="33"/>
      <c r="S7785" s="33"/>
      <c r="T7785" s="33"/>
    </row>
    <row r="7786" spans="4:20" x14ac:dyDescent="0.3">
      <c r="D7786" s="33"/>
      <c r="E7786" s="33"/>
      <c r="F7786" s="33"/>
      <c r="G7786" s="33"/>
      <c r="H7786" s="33"/>
      <c r="I7786" s="33"/>
      <c r="J7786" s="33"/>
      <c r="K7786" s="33"/>
      <c r="L7786" s="33"/>
      <c r="M7786" s="33"/>
      <c r="N7786" s="33"/>
      <c r="O7786" s="33"/>
      <c r="P7786" s="33"/>
      <c r="Q7786" s="33"/>
      <c r="R7786" s="33"/>
      <c r="S7786" s="33"/>
      <c r="T7786" s="33"/>
    </row>
    <row r="7787" spans="4:20" x14ac:dyDescent="0.3">
      <c r="D7787" s="33"/>
      <c r="E7787" s="33"/>
      <c r="F7787" s="33"/>
      <c r="G7787" s="33"/>
      <c r="H7787" s="33"/>
      <c r="I7787" s="33"/>
      <c r="J7787" s="33"/>
      <c r="K7787" s="33"/>
      <c r="L7787" s="33"/>
      <c r="M7787" s="33"/>
      <c r="N7787" s="33"/>
      <c r="O7787" s="33"/>
      <c r="P7787" s="33"/>
      <c r="Q7787" s="33"/>
      <c r="R7787" s="33"/>
      <c r="S7787" s="33"/>
      <c r="T7787" s="33"/>
    </row>
    <row r="7788" spans="4:20" x14ac:dyDescent="0.3">
      <c r="D7788" s="33"/>
      <c r="E7788" s="33"/>
      <c r="F7788" s="33"/>
      <c r="G7788" s="33"/>
      <c r="H7788" s="33"/>
      <c r="I7788" s="33"/>
      <c r="J7788" s="33"/>
      <c r="K7788" s="33"/>
      <c r="L7788" s="33"/>
      <c r="M7788" s="33"/>
      <c r="N7788" s="33"/>
      <c r="O7788" s="33"/>
      <c r="P7788" s="33"/>
      <c r="Q7788" s="33"/>
      <c r="R7788" s="33"/>
      <c r="S7788" s="33"/>
      <c r="T7788" s="33"/>
    </row>
    <row r="7789" spans="4:20" x14ac:dyDescent="0.3">
      <c r="D7789" s="33"/>
      <c r="E7789" s="33"/>
      <c r="F7789" s="33"/>
      <c r="G7789" s="33"/>
      <c r="H7789" s="33"/>
      <c r="I7789" s="33"/>
      <c r="J7789" s="33"/>
      <c r="K7789" s="33"/>
      <c r="L7789" s="33"/>
      <c r="M7789" s="33"/>
      <c r="N7789" s="33"/>
      <c r="O7789" s="33"/>
      <c r="P7789" s="33"/>
      <c r="Q7789" s="33"/>
      <c r="R7789" s="33"/>
      <c r="S7789" s="33"/>
      <c r="T7789" s="33"/>
    </row>
    <row r="7790" spans="4:20" x14ac:dyDescent="0.3">
      <c r="D7790" s="33"/>
      <c r="E7790" s="33"/>
      <c r="F7790" s="33"/>
      <c r="G7790" s="33"/>
      <c r="H7790" s="33"/>
      <c r="I7790" s="33"/>
      <c r="J7790" s="33"/>
      <c r="K7790" s="33"/>
      <c r="L7790" s="33"/>
      <c r="M7790" s="33"/>
      <c r="N7790" s="33"/>
      <c r="O7790" s="33"/>
      <c r="P7790" s="33"/>
      <c r="Q7790" s="33"/>
      <c r="R7790" s="33"/>
      <c r="S7790" s="33"/>
      <c r="T7790" s="33"/>
    </row>
    <row r="7791" spans="4:20" x14ac:dyDescent="0.3">
      <c r="D7791" s="33"/>
      <c r="E7791" s="33"/>
      <c r="F7791" s="33"/>
      <c r="G7791" s="33"/>
      <c r="H7791" s="33"/>
      <c r="I7791" s="33"/>
      <c r="J7791" s="33"/>
      <c r="K7791" s="33"/>
      <c r="L7791" s="33"/>
      <c r="M7791" s="33"/>
      <c r="N7791" s="33"/>
      <c r="O7791" s="33"/>
      <c r="P7791" s="33"/>
      <c r="Q7791" s="33"/>
      <c r="R7791" s="33"/>
      <c r="S7791" s="33"/>
      <c r="T7791" s="33"/>
    </row>
    <row r="7792" spans="4:20" x14ac:dyDescent="0.3">
      <c r="D7792" s="33"/>
      <c r="E7792" s="33"/>
      <c r="F7792" s="33"/>
      <c r="G7792" s="33"/>
      <c r="H7792" s="33"/>
      <c r="I7792" s="33"/>
      <c r="J7792" s="33"/>
      <c r="K7792" s="33"/>
      <c r="L7792" s="33"/>
      <c r="M7792" s="33"/>
      <c r="N7792" s="33"/>
      <c r="O7792" s="33"/>
      <c r="P7792" s="33"/>
      <c r="Q7792" s="33"/>
      <c r="R7792" s="33"/>
      <c r="S7792" s="33"/>
      <c r="T7792" s="33"/>
    </row>
    <row r="7793" spans="4:20" x14ac:dyDescent="0.3">
      <c r="D7793" s="33"/>
      <c r="E7793" s="33"/>
      <c r="F7793" s="33"/>
      <c r="G7793" s="33"/>
      <c r="H7793" s="33"/>
      <c r="I7793" s="33"/>
      <c r="J7793" s="33"/>
      <c r="K7793" s="33"/>
      <c r="L7793" s="33"/>
      <c r="M7793" s="33"/>
      <c r="N7793" s="33"/>
      <c r="O7793" s="33"/>
      <c r="P7793" s="33"/>
      <c r="Q7793" s="33"/>
      <c r="R7793" s="33"/>
      <c r="S7793" s="33"/>
      <c r="T7793" s="33"/>
    </row>
    <row r="7794" spans="4:20" x14ac:dyDescent="0.3">
      <c r="D7794" s="33"/>
      <c r="E7794" s="33"/>
      <c r="F7794" s="33"/>
      <c r="G7794" s="33"/>
      <c r="H7794" s="33"/>
      <c r="I7794" s="33"/>
      <c r="J7794" s="33"/>
      <c r="K7794" s="33"/>
      <c r="L7794" s="33"/>
      <c r="M7794" s="33"/>
      <c r="N7794" s="33"/>
      <c r="O7794" s="33"/>
      <c r="P7794" s="33"/>
      <c r="Q7794" s="33"/>
      <c r="R7794" s="33"/>
      <c r="S7794" s="33"/>
      <c r="T7794" s="33"/>
    </row>
    <row r="7795" spans="4:20" x14ac:dyDescent="0.3">
      <c r="D7795" s="33"/>
      <c r="E7795" s="33"/>
      <c r="F7795" s="33"/>
      <c r="G7795" s="33"/>
      <c r="H7795" s="33"/>
      <c r="I7795" s="33"/>
      <c r="J7795" s="33"/>
      <c r="K7795" s="33"/>
      <c r="L7795" s="33"/>
      <c r="M7795" s="33"/>
      <c r="N7795" s="33"/>
      <c r="O7795" s="33"/>
      <c r="P7795" s="33"/>
      <c r="Q7795" s="33"/>
      <c r="R7795" s="33"/>
      <c r="S7795" s="33"/>
      <c r="T7795" s="33"/>
    </row>
    <row r="7796" spans="4:20" x14ac:dyDescent="0.3">
      <c r="D7796" s="33"/>
      <c r="E7796" s="33"/>
      <c r="F7796" s="33"/>
      <c r="G7796" s="33"/>
      <c r="H7796" s="33"/>
      <c r="I7796" s="33"/>
      <c r="J7796" s="33"/>
      <c r="K7796" s="33"/>
      <c r="L7796" s="33"/>
      <c r="M7796" s="33"/>
      <c r="N7796" s="33"/>
      <c r="O7796" s="33"/>
      <c r="P7796" s="33"/>
      <c r="Q7796" s="33"/>
      <c r="R7796" s="33"/>
      <c r="S7796" s="33"/>
      <c r="T7796" s="33"/>
    </row>
    <row r="7797" spans="4:20" x14ac:dyDescent="0.3">
      <c r="D7797" s="33"/>
      <c r="E7797" s="33"/>
      <c r="F7797" s="33"/>
      <c r="G7797" s="33"/>
      <c r="H7797" s="33"/>
      <c r="I7797" s="33"/>
      <c r="J7797" s="33"/>
      <c r="K7797" s="33"/>
      <c r="L7797" s="33"/>
      <c r="M7797" s="33"/>
      <c r="N7797" s="33"/>
      <c r="O7797" s="33"/>
      <c r="P7797" s="33"/>
      <c r="Q7797" s="33"/>
      <c r="R7797" s="33"/>
      <c r="S7797" s="33"/>
      <c r="T7797" s="33"/>
    </row>
    <row r="7798" spans="4:20" x14ac:dyDescent="0.3">
      <c r="D7798" s="33"/>
      <c r="E7798" s="33"/>
      <c r="F7798" s="33"/>
      <c r="G7798" s="33"/>
      <c r="H7798" s="33"/>
      <c r="I7798" s="33"/>
      <c r="J7798" s="33"/>
      <c r="K7798" s="33"/>
      <c r="L7798" s="33"/>
      <c r="M7798" s="33"/>
      <c r="N7798" s="33"/>
      <c r="O7798" s="33"/>
      <c r="P7798" s="33"/>
      <c r="Q7798" s="33"/>
      <c r="R7798" s="33"/>
      <c r="S7798" s="33"/>
      <c r="T7798" s="33"/>
    </row>
    <row r="7799" spans="4:20" x14ac:dyDescent="0.3">
      <c r="D7799" s="33"/>
      <c r="E7799" s="33"/>
      <c r="F7799" s="33"/>
      <c r="G7799" s="33"/>
      <c r="H7799" s="33"/>
      <c r="I7799" s="33"/>
      <c r="J7799" s="33"/>
      <c r="K7799" s="33"/>
      <c r="L7799" s="33"/>
      <c r="M7799" s="33"/>
      <c r="N7799" s="33"/>
      <c r="O7799" s="33"/>
      <c r="P7799" s="33"/>
      <c r="Q7799" s="33"/>
      <c r="R7799" s="33"/>
      <c r="S7799" s="33"/>
      <c r="T7799" s="33"/>
    </row>
    <row r="7800" spans="4:20" x14ac:dyDescent="0.3">
      <c r="D7800" s="33"/>
      <c r="E7800" s="33"/>
      <c r="F7800" s="33"/>
      <c r="G7800" s="33"/>
      <c r="H7800" s="33"/>
      <c r="I7800" s="33"/>
      <c r="J7800" s="33"/>
      <c r="K7800" s="33"/>
      <c r="L7800" s="33"/>
      <c r="M7800" s="33"/>
      <c r="N7800" s="33"/>
      <c r="O7800" s="33"/>
      <c r="P7800" s="33"/>
      <c r="Q7800" s="33"/>
      <c r="R7800" s="33"/>
      <c r="S7800" s="33"/>
      <c r="T7800" s="33"/>
    </row>
    <row r="7801" spans="4:20" x14ac:dyDescent="0.3">
      <c r="D7801" s="33"/>
      <c r="E7801" s="33"/>
      <c r="F7801" s="33"/>
      <c r="G7801" s="33"/>
      <c r="H7801" s="33"/>
      <c r="I7801" s="33"/>
      <c r="J7801" s="33"/>
      <c r="K7801" s="33"/>
      <c r="L7801" s="33"/>
      <c r="M7801" s="33"/>
      <c r="N7801" s="33"/>
      <c r="O7801" s="33"/>
      <c r="P7801" s="33"/>
      <c r="Q7801" s="33"/>
      <c r="R7801" s="33"/>
      <c r="S7801" s="33"/>
      <c r="T7801" s="33"/>
    </row>
    <row r="7802" spans="4:20" x14ac:dyDescent="0.3">
      <c r="D7802" s="33"/>
      <c r="E7802" s="33"/>
      <c r="F7802" s="33"/>
      <c r="G7802" s="33"/>
      <c r="H7802" s="33"/>
      <c r="I7802" s="33"/>
      <c r="J7802" s="33"/>
      <c r="K7802" s="33"/>
      <c r="L7802" s="33"/>
      <c r="M7802" s="33"/>
      <c r="N7802" s="33"/>
      <c r="O7802" s="33"/>
      <c r="P7802" s="33"/>
      <c r="Q7802" s="33"/>
      <c r="R7802" s="33"/>
      <c r="S7802" s="33"/>
      <c r="T7802" s="33"/>
    </row>
    <row r="7803" spans="4:20" x14ac:dyDescent="0.3">
      <c r="D7803" s="33"/>
      <c r="E7803" s="33"/>
      <c r="F7803" s="33"/>
      <c r="G7803" s="33"/>
      <c r="H7803" s="33"/>
      <c r="I7803" s="33"/>
      <c r="J7803" s="33"/>
      <c r="K7803" s="33"/>
      <c r="L7803" s="33"/>
      <c r="M7803" s="33"/>
      <c r="N7803" s="33"/>
      <c r="O7803" s="33"/>
      <c r="P7803" s="33"/>
      <c r="Q7803" s="33"/>
      <c r="R7803" s="33"/>
      <c r="S7803" s="33"/>
      <c r="T7803" s="33"/>
    </row>
    <row r="7804" spans="4:20" x14ac:dyDescent="0.3">
      <c r="D7804" s="33"/>
      <c r="E7804" s="33"/>
      <c r="F7804" s="33"/>
      <c r="G7804" s="33"/>
      <c r="H7804" s="33"/>
      <c r="I7804" s="33"/>
      <c r="J7804" s="33"/>
      <c r="K7804" s="33"/>
      <c r="L7804" s="33"/>
      <c r="M7804" s="33"/>
      <c r="N7804" s="33"/>
      <c r="O7804" s="33"/>
      <c r="P7804" s="33"/>
      <c r="Q7804" s="33"/>
      <c r="R7804" s="33"/>
      <c r="S7804" s="33"/>
      <c r="T7804" s="33"/>
    </row>
    <row r="7805" spans="4:20" x14ac:dyDescent="0.3">
      <c r="D7805" s="33"/>
      <c r="E7805" s="33"/>
      <c r="F7805" s="33"/>
      <c r="G7805" s="33"/>
      <c r="H7805" s="33"/>
      <c r="I7805" s="33"/>
      <c r="J7805" s="33"/>
      <c r="K7805" s="33"/>
      <c r="L7805" s="33"/>
      <c r="M7805" s="33"/>
      <c r="N7805" s="33"/>
      <c r="O7805" s="33"/>
      <c r="P7805" s="33"/>
      <c r="Q7805" s="33"/>
      <c r="R7805" s="33"/>
      <c r="S7805" s="33"/>
      <c r="T7805" s="33"/>
    </row>
    <row r="7806" spans="4:20" x14ac:dyDescent="0.3">
      <c r="D7806" s="33"/>
      <c r="E7806" s="33"/>
      <c r="F7806" s="33"/>
      <c r="G7806" s="33"/>
      <c r="H7806" s="33"/>
      <c r="I7806" s="33"/>
      <c r="J7806" s="33"/>
      <c r="K7806" s="33"/>
      <c r="L7806" s="33"/>
      <c r="M7806" s="33"/>
      <c r="N7806" s="33"/>
      <c r="O7806" s="33"/>
      <c r="P7806" s="33"/>
      <c r="Q7806" s="33"/>
      <c r="R7806" s="33"/>
      <c r="S7806" s="33"/>
      <c r="T7806" s="33"/>
    </row>
    <row r="7807" spans="4:20" x14ac:dyDescent="0.3">
      <c r="D7807" s="33"/>
      <c r="E7807" s="33"/>
      <c r="F7807" s="33"/>
      <c r="G7807" s="33"/>
      <c r="H7807" s="33"/>
      <c r="I7807" s="33"/>
      <c r="J7807" s="33"/>
      <c r="K7807" s="33"/>
      <c r="L7807" s="33"/>
      <c r="M7807" s="33"/>
      <c r="N7807" s="33"/>
      <c r="O7807" s="33"/>
      <c r="P7807" s="33"/>
      <c r="Q7807" s="33"/>
      <c r="R7807" s="33"/>
      <c r="S7807" s="33"/>
      <c r="T7807" s="33"/>
    </row>
    <row r="7808" spans="4:20" x14ac:dyDescent="0.3">
      <c r="D7808" s="33"/>
      <c r="E7808" s="33"/>
      <c r="F7808" s="33"/>
      <c r="G7808" s="33"/>
      <c r="H7808" s="33"/>
      <c r="I7808" s="33"/>
      <c r="J7808" s="33"/>
      <c r="K7808" s="33"/>
      <c r="L7808" s="33"/>
      <c r="M7808" s="33"/>
      <c r="N7808" s="33"/>
      <c r="O7808" s="33"/>
      <c r="P7808" s="33"/>
      <c r="Q7808" s="33"/>
      <c r="R7808" s="33"/>
      <c r="S7808" s="33"/>
      <c r="T7808" s="33"/>
    </row>
    <row r="7809" spans="4:20" x14ac:dyDescent="0.3">
      <c r="D7809" s="33"/>
      <c r="E7809" s="33"/>
      <c r="F7809" s="33"/>
      <c r="G7809" s="33"/>
      <c r="H7809" s="33"/>
      <c r="I7809" s="33"/>
      <c r="J7809" s="33"/>
      <c r="K7809" s="33"/>
      <c r="L7809" s="33"/>
      <c r="M7809" s="33"/>
      <c r="N7809" s="33"/>
      <c r="O7809" s="33"/>
      <c r="P7809" s="33"/>
      <c r="Q7809" s="33"/>
      <c r="R7809" s="33"/>
      <c r="S7809" s="33"/>
      <c r="T7809" s="33"/>
    </row>
    <row r="7810" spans="4:20" x14ac:dyDescent="0.3">
      <c r="D7810" s="33"/>
      <c r="E7810" s="33"/>
      <c r="F7810" s="33"/>
      <c r="G7810" s="33"/>
      <c r="H7810" s="33"/>
      <c r="I7810" s="33"/>
      <c r="J7810" s="33"/>
      <c r="K7810" s="33"/>
      <c r="L7810" s="33"/>
      <c r="M7810" s="33"/>
      <c r="N7810" s="33"/>
      <c r="O7810" s="33"/>
      <c r="P7810" s="33"/>
      <c r="Q7810" s="33"/>
      <c r="R7810" s="33"/>
      <c r="S7810" s="33"/>
      <c r="T7810" s="33"/>
    </row>
    <row r="7811" spans="4:20" x14ac:dyDescent="0.3">
      <c r="D7811" s="33"/>
      <c r="E7811" s="33"/>
      <c r="F7811" s="33"/>
      <c r="G7811" s="33"/>
      <c r="H7811" s="33"/>
      <c r="I7811" s="33"/>
      <c r="J7811" s="33"/>
      <c r="K7811" s="33"/>
      <c r="L7811" s="33"/>
      <c r="M7811" s="33"/>
      <c r="N7811" s="33"/>
      <c r="O7811" s="33"/>
      <c r="P7811" s="33"/>
      <c r="Q7811" s="33"/>
      <c r="R7811" s="33"/>
      <c r="S7811" s="33"/>
      <c r="T7811" s="33"/>
    </row>
    <row r="7812" spans="4:20" x14ac:dyDescent="0.3">
      <c r="D7812" s="33"/>
      <c r="E7812" s="33"/>
      <c r="F7812" s="33"/>
      <c r="G7812" s="33"/>
      <c r="H7812" s="33"/>
      <c r="I7812" s="33"/>
      <c r="J7812" s="33"/>
      <c r="K7812" s="33"/>
      <c r="L7812" s="33"/>
      <c r="M7812" s="33"/>
      <c r="N7812" s="33"/>
      <c r="O7812" s="33"/>
      <c r="P7812" s="33"/>
      <c r="Q7812" s="33"/>
      <c r="R7812" s="33"/>
      <c r="S7812" s="33"/>
      <c r="T7812" s="33"/>
    </row>
    <row r="7813" spans="4:20" x14ac:dyDescent="0.3">
      <c r="D7813" s="33"/>
      <c r="E7813" s="33"/>
      <c r="F7813" s="33"/>
      <c r="G7813" s="33"/>
      <c r="H7813" s="33"/>
      <c r="I7813" s="33"/>
      <c r="J7813" s="33"/>
      <c r="K7813" s="33"/>
      <c r="L7813" s="33"/>
      <c r="M7813" s="33"/>
      <c r="N7813" s="33"/>
      <c r="O7813" s="33"/>
      <c r="P7813" s="33"/>
      <c r="Q7813" s="33"/>
      <c r="R7813" s="33"/>
      <c r="S7813" s="33"/>
      <c r="T7813" s="33"/>
    </row>
    <row r="7814" spans="4:20" x14ac:dyDescent="0.3">
      <c r="D7814" s="33"/>
      <c r="E7814" s="33"/>
      <c r="F7814" s="33"/>
      <c r="G7814" s="33"/>
      <c r="H7814" s="33"/>
      <c r="I7814" s="33"/>
      <c r="J7814" s="33"/>
      <c r="K7814" s="33"/>
      <c r="L7814" s="33"/>
      <c r="M7814" s="33"/>
      <c r="N7814" s="33"/>
      <c r="O7814" s="33"/>
      <c r="P7814" s="33"/>
      <c r="Q7814" s="33"/>
      <c r="R7814" s="33"/>
      <c r="S7814" s="33"/>
      <c r="T7814" s="33"/>
    </row>
    <row r="7815" spans="4:20" x14ac:dyDescent="0.3">
      <c r="D7815" s="33"/>
      <c r="E7815" s="33"/>
      <c r="F7815" s="33"/>
      <c r="G7815" s="33"/>
      <c r="H7815" s="33"/>
      <c r="I7815" s="33"/>
      <c r="J7815" s="33"/>
      <c r="K7815" s="33"/>
      <c r="L7815" s="33"/>
      <c r="M7815" s="33"/>
      <c r="N7815" s="33"/>
      <c r="O7815" s="33"/>
      <c r="P7815" s="33"/>
      <c r="Q7815" s="33"/>
      <c r="R7815" s="33"/>
      <c r="S7815" s="33"/>
      <c r="T7815" s="33"/>
    </row>
    <row r="7816" spans="4:20" x14ac:dyDescent="0.3">
      <c r="D7816" s="33"/>
      <c r="E7816" s="33"/>
      <c r="F7816" s="33"/>
      <c r="G7816" s="33"/>
      <c r="H7816" s="33"/>
      <c r="I7816" s="33"/>
      <c r="J7816" s="33"/>
      <c r="K7816" s="33"/>
      <c r="L7816" s="33"/>
      <c r="M7816" s="33"/>
      <c r="N7816" s="33"/>
      <c r="O7816" s="33"/>
      <c r="P7816" s="33"/>
      <c r="Q7816" s="33"/>
      <c r="R7816" s="33"/>
      <c r="S7816" s="33"/>
      <c r="T7816" s="33"/>
    </row>
    <row r="7817" spans="4:20" x14ac:dyDescent="0.3">
      <c r="D7817" s="33"/>
      <c r="E7817" s="33"/>
      <c r="F7817" s="33"/>
      <c r="G7817" s="33"/>
      <c r="H7817" s="33"/>
      <c r="I7817" s="33"/>
      <c r="J7817" s="33"/>
      <c r="K7817" s="33"/>
      <c r="L7817" s="33"/>
      <c r="M7817" s="33"/>
      <c r="N7817" s="33"/>
      <c r="O7817" s="33"/>
      <c r="P7817" s="33"/>
      <c r="Q7817" s="33"/>
      <c r="R7817" s="33"/>
      <c r="S7817" s="33"/>
      <c r="T7817" s="33"/>
    </row>
    <row r="7818" spans="4:20" x14ac:dyDescent="0.3">
      <c r="D7818" s="33"/>
      <c r="E7818" s="33"/>
      <c r="F7818" s="33"/>
      <c r="G7818" s="33"/>
      <c r="H7818" s="33"/>
      <c r="I7818" s="33"/>
      <c r="J7818" s="33"/>
      <c r="K7818" s="33"/>
      <c r="L7818" s="33"/>
      <c r="M7818" s="33"/>
      <c r="N7818" s="33"/>
      <c r="O7818" s="33"/>
      <c r="P7818" s="33"/>
      <c r="Q7818" s="33"/>
      <c r="R7818" s="33"/>
      <c r="S7818" s="33"/>
      <c r="T7818" s="33"/>
    </row>
    <row r="7819" spans="4:20" x14ac:dyDescent="0.3">
      <c r="D7819" s="33"/>
      <c r="E7819" s="33"/>
      <c r="F7819" s="33"/>
      <c r="G7819" s="33"/>
      <c r="H7819" s="33"/>
      <c r="I7819" s="33"/>
      <c r="J7819" s="33"/>
      <c r="K7819" s="33"/>
      <c r="L7819" s="33"/>
      <c r="M7819" s="33"/>
      <c r="N7819" s="33"/>
      <c r="O7819" s="33"/>
      <c r="P7819" s="33"/>
      <c r="Q7819" s="33"/>
      <c r="R7819" s="33"/>
      <c r="S7819" s="33"/>
      <c r="T7819" s="33"/>
    </row>
    <row r="7820" spans="4:20" x14ac:dyDescent="0.3">
      <c r="D7820" s="33"/>
      <c r="E7820" s="33"/>
      <c r="F7820" s="33"/>
      <c r="G7820" s="33"/>
      <c r="H7820" s="33"/>
      <c r="I7820" s="33"/>
      <c r="J7820" s="33"/>
      <c r="K7820" s="33"/>
      <c r="L7820" s="33"/>
      <c r="M7820" s="33"/>
      <c r="N7820" s="33"/>
      <c r="O7820" s="33"/>
      <c r="P7820" s="33"/>
      <c r="Q7820" s="33"/>
      <c r="R7820" s="33"/>
      <c r="S7820" s="33"/>
      <c r="T7820" s="33"/>
    </row>
    <row r="7821" spans="4:20" x14ac:dyDescent="0.3">
      <c r="D7821" s="33"/>
      <c r="E7821" s="33"/>
      <c r="F7821" s="33"/>
      <c r="G7821" s="33"/>
      <c r="H7821" s="33"/>
      <c r="I7821" s="33"/>
      <c r="J7821" s="33"/>
      <c r="K7821" s="33"/>
      <c r="L7821" s="33"/>
      <c r="M7821" s="33"/>
      <c r="N7821" s="33"/>
      <c r="O7821" s="33"/>
      <c r="P7821" s="33"/>
      <c r="Q7821" s="33"/>
      <c r="R7821" s="33"/>
      <c r="S7821" s="33"/>
      <c r="T7821" s="33"/>
    </row>
    <row r="7822" spans="4:20" x14ac:dyDescent="0.3">
      <c r="D7822" s="33"/>
      <c r="E7822" s="33"/>
      <c r="F7822" s="33"/>
      <c r="G7822" s="33"/>
      <c r="H7822" s="33"/>
      <c r="I7822" s="33"/>
      <c r="J7822" s="33"/>
      <c r="K7822" s="33"/>
      <c r="L7822" s="33"/>
      <c r="M7822" s="33"/>
      <c r="N7822" s="33"/>
      <c r="O7822" s="33"/>
      <c r="P7822" s="33"/>
      <c r="Q7822" s="33"/>
      <c r="R7822" s="33"/>
      <c r="S7822" s="33"/>
      <c r="T7822" s="33"/>
    </row>
    <row r="7823" spans="4:20" x14ac:dyDescent="0.3">
      <c r="D7823" s="33"/>
      <c r="E7823" s="33"/>
      <c r="F7823" s="33"/>
      <c r="G7823" s="33"/>
      <c r="H7823" s="33"/>
      <c r="I7823" s="33"/>
      <c r="J7823" s="33"/>
      <c r="K7823" s="33"/>
      <c r="L7823" s="33"/>
      <c r="M7823" s="33"/>
      <c r="N7823" s="33"/>
      <c r="O7823" s="33"/>
      <c r="P7823" s="33"/>
      <c r="Q7823" s="33"/>
      <c r="R7823" s="33"/>
      <c r="S7823" s="33"/>
      <c r="T7823" s="33"/>
    </row>
    <row r="7824" spans="4:20" x14ac:dyDescent="0.3">
      <c r="D7824" s="33"/>
      <c r="E7824" s="33"/>
      <c r="F7824" s="33"/>
      <c r="G7824" s="33"/>
      <c r="H7824" s="33"/>
      <c r="I7824" s="33"/>
      <c r="J7824" s="33"/>
      <c r="K7824" s="33"/>
      <c r="L7824" s="33"/>
      <c r="M7824" s="33"/>
      <c r="N7824" s="33"/>
      <c r="O7824" s="33"/>
      <c r="P7824" s="33"/>
      <c r="Q7824" s="33"/>
      <c r="R7824" s="33"/>
      <c r="S7824" s="33"/>
      <c r="T7824" s="33"/>
    </row>
    <row r="7825" spans="4:20" x14ac:dyDescent="0.3">
      <c r="D7825" s="33"/>
      <c r="E7825" s="33"/>
      <c r="F7825" s="33"/>
      <c r="G7825" s="33"/>
      <c r="H7825" s="33"/>
      <c r="I7825" s="33"/>
      <c r="J7825" s="33"/>
      <c r="K7825" s="33"/>
      <c r="L7825" s="33"/>
      <c r="M7825" s="33"/>
      <c r="N7825" s="33"/>
      <c r="O7825" s="33"/>
      <c r="P7825" s="33"/>
      <c r="Q7825" s="33"/>
      <c r="R7825" s="33"/>
      <c r="S7825" s="33"/>
      <c r="T7825" s="33"/>
    </row>
    <row r="7826" spans="4:20" x14ac:dyDescent="0.3">
      <c r="D7826" s="33"/>
      <c r="E7826" s="33"/>
      <c r="F7826" s="33"/>
      <c r="G7826" s="33"/>
      <c r="H7826" s="33"/>
      <c r="I7826" s="33"/>
      <c r="J7826" s="33"/>
      <c r="K7826" s="33"/>
      <c r="L7826" s="33"/>
      <c r="M7826" s="33"/>
      <c r="N7826" s="33"/>
      <c r="O7826" s="33"/>
      <c r="P7826" s="33"/>
      <c r="Q7826" s="33"/>
      <c r="R7826" s="33"/>
      <c r="S7826" s="33"/>
      <c r="T7826" s="33"/>
    </row>
    <row r="7827" spans="4:20" x14ac:dyDescent="0.3">
      <c r="D7827" s="33"/>
      <c r="E7827" s="33"/>
      <c r="F7827" s="33"/>
      <c r="G7827" s="33"/>
      <c r="H7827" s="33"/>
      <c r="I7827" s="33"/>
      <c r="J7827" s="33"/>
      <c r="K7827" s="33"/>
      <c r="L7827" s="33"/>
      <c r="M7827" s="33"/>
      <c r="N7827" s="33"/>
      <c r="O7827" s="33"/>
      <c r="P7827" s="33"/>
      <c r="Q7827" s="33"/>
      <c r="R7827" s="33"/>
      <c r="S7827" s="33"/>
      <c r="T7827" s="33"/>
    </row>
    <row r="7828" spans="4:20" x14ac:dyDescent="0.3">
      <c r="D7828" s="33"/>
      <c r="E7828" s="33"/>
      <c r="F7828" s="33"/>
      <c r="G7828" s="33"/>
      <c r="H7828" s="33"/>
      <c r="I7828" s="33"/>
      <c r="J7828" s="33"/>
      <c r="K7828" s="33"/>
      <c r="L7828" s="33"/>
      <c r="M7828" s="33"/>
      <c r="N7828" s="33"/>
      <c r="O7828" s="33"/>
      <c r="P7828" s="33"/>
      <c r="Q7828" s="33"/>
      <c r="R7828" s="33"/>
      <c r="S7828" s="33"/>
      <c r="T7828" s="33"/>
    </row>
    <row r="7829" spans="4:20" x14ac:dyDescent="0.3">
      <c r="D7829" s="33"/>
      <c r="E7829" s="33"/>
      <c r="F7829" s="33"/>
      <c r="G7829" s="33"/>
      <c r="H7829" s="33"/>
      <c r="I7829" s="33"/>
      <c r="J7829" s="33"/>
      <c r="K7829" s="33"/>
      <c r="L7829" s="33"/>
      <c r="M7829" s="33"/>
      <c r="N7829" s="33"/>
      <c r="O7829" s="33"/>
      <c r="P7829" s="33"/>
      <c r="Q7829" s="33"/>
      <c r="R7829" s="33"/>
      <c r="S7829" s="33"/>
      <c r="T7829" s="33"/>
    </row>
    <row r="7830" spans="4:20" x14ac:dyDescent="0.3">
      <c r="D7830" s="33"/>
      <c r="E7830" s="33"/>
      <c r="F7830" s="33"/>
      <c r="G7830" s="33"/>
      <c r="H7830" s="33"/>
      <c r="I7830" s="33"/>
      <c r="J7830" s="33"/>
      <c r="K7830" s="33"/>
      <c r="L7830" s="33"/>
      <c r="M7830" s="33"/>
      <c r="N7830" s="33"/>
      <c r="O7830" s="33"/>
      <c r="P7830" s="33"/>
      <c r="Q7830" s="33"/>
      <c r="R7830" s="33"/>
      <c r="S7830" s="33"/>
      <c r="T7830" s="33"/>
    </row>
    <row r="7831" spans="4:20" x14ac:dyDescent="0.3">
      <c r="D7831" s="33"/>
      <c r="E7831" s="33"/>
      <c r="F7831" s="33"/>
      <c r="G7831" s="33"/>
      <c r="H7831" s="33"/>
      <c r="I7831" s="33"/>
      <c r="J7831" s="33"/>
      <c r="K7831" s="33"/>
      <c r="L7831" s="33"/>
      <c r="M7831" s="33"/>
      <c r="N7831" s="33"/>
      <c r="O7831" s="33"/>
      <c r="P7831" s="33"/>
      <c r="Q7831" s="33"/>
      <c r="R7831" s="33"/>
      <c r="S7831" s="33"/>
      <c r="T7831" s="33"/>
    </row>
    <row r="7832" spans="4:20" x14ac:dyDescent="0.3">
      <c r="D7832" s="33"/>
      <c r="E7832" s="33"/>
      <c r="F7832" s="33"/>
      <c r="G7832" s="33"/>
      <c r="H7832" s="33"/>
      <c r="I7832" s="33"/>
      <c r="J7832" s="33"/>
      <c r="K7832" s="33"/>
      <c r="L7832" s="33"/>
      <c r="M7832" s="33"/>
      <c r="N7832" s="33"/>
      <c r="O7832" s="33"/>
      <c r="P7832" s="33"/>
      <c r="Q7832" s="33"/>
      <c r="R7832" s="33"/>
      <c r="S7832" s="33"/>
      <c r="T7832" s="33"/>
    </row>
    <row r="7833" spans="4:20" x14ac:dyDescent="0.3">
      <c r="D7833" s="33"/>
      <c r="E7833" s="33"/>
      <c r="F7833" s="33"/>
      <c r="G7833" s="33"/>
      <c r="H7833" s="33"/>
      <c r="I7833" s="33"/>
      <c r="J7833" s="33"/>
      <c r="K7833" s="33"/>
      <c r="L7833" s="33"/>
      <c r="M7833" s="33"/>
      <c r="N7833" s="33"/>
      <c r="O7833" s="33"/>
      <c r="P7833" s="33"/>
      <c r="Q7833" s="33"/>
      <c r="R7833" s="33"/>
      <c r="S7833" s="33"/>
      <c r="T7833" s="33"/>
    </row>
    <row r="7834" spans="4:20" x14ac:dyDescent="0.3">
      <c r="D7834" s="33"/>
      <c r="E7834" s="33"/>
      <c r="F7834" s="33"/>
      <c r="G7834" s="33"/>
      <c r="H7834" s="33"/>
      <c r="I7834" s="33"/>
      <c r="J7834" s="33"/>
      <c r="K7834" s="33"/>
      <c r="L7834" s="33"/>
      <c r="M7834" s="33"/>
      <c r="N7834" s="33"/>
      <c r="O7834" s="33"/>
      <c r="P7834" s="33"/>
      <c r="Q7834" s="33"/>
      <c r="R7834" s="33"/>
      <c r="S7834" s="33"/>
      <c r="T7834" s="33"/>
    </row>
    <row r="7835" spans="4:20" x14ac:dyDescent="0.3">
      <c r="D7835" s="33"/>
      <c r="E7835" s="33"/>
      <c r="F7835" s="33"/>
      <c r="G7835" s="33"/>
      <c r="H7835" s="33"/>
      <c r="I7835" s="33"/>
      <c r="J7835" s="33"/>
      <c r="K7835" s="33"/>
      <c r="L7835" s="33"/>
      <c r="M7835" s="33"/>
      <c r="N7835" s="33"/>
      <c r="O7835" s="33"/>
      <c r="P7835" s="33"/>
      <c r="Q7835" s="33"/>
      <c r="R7835" s="33"/>
      <c r="S7835" s="33"/>
      <c r="T7835" s="33"/>
    </row>
    <row r="7836" spans="4:20" x14ac:dyDescent="0.3">
      <c r="D7836" s="33"/>
      <c r="E7836" s="33"/>
      <c r="F7836" s="33"/>
      <c r="G7836" s="33"/>
      <c r="H7836" s="33"/>
      <c r="I7836" s="33"/>
      <c r="J7836" s="33"/>
      <c r="K7836" s="33"/>
      <c r="L7836" s="33"/>
      <c r="M7836" s="33"/>
      <c r="N7836" s="33"/>
      <c r="O7836" s="33"/>
      <c r="P7836" s="33"/>
      <c r="Q7836" s="33"/>
      <c r="R7836" s="33"/>
      <c r="S7836" s="33"/>
      <c r="T7836" s="33"/>
    </row>
    <row r="7837" spans="4:20" x14ac:dyDescent="0.3">
      <c r="D7837" s="33"/>
      <c r="E7837" s="33"/>
      <c r="F7837" s="33"/>
      <c r="G7837" s="33"/>
      <c r="H7837" s="33"/>
      <c r="I7837" s="33"/>
      <c r="J7837" s="33"/>
      <c r="K7837" s="33"/>
      <c r="L7837" s="33"/>
      <c r="M7837" s="33"/>
      <c r="N7837" s="33"/>
      <c r="O7837" s="33"/>
      <c r="P7837" s="33"/>
      <c r="Q7837" s="33"/>
      <c r="R7837" s="33"/>
      <c r="S7837" s="33"/>
      <c r="T7837" s="33"/>
    </row>
    <row r="7838" spans="4:20" x14ac:dyDescent="0.3">
      <c r="D7838" s="33"/>
      <c r="E7838" s="33"/>
      <c r="F7838" s="33"/>
      <c r="G7838" s="33"/>
      <c r="H7838" s="33"/>
      <c r="I7838" s="33"/>
      <c r="J7838" s="33"/>
      <c r="K7838" s="33"/>
      <c r="L7838" s="33"/>
      <c r="M7838" s="33"/>
      <c r="N7838" s="33"/>
      <c r="O7838" s="33"/>
      <c r="P7838" s="33"/>
      <c r="Q7838" s="33"/>
      <c r="R7838" s="33"/>
      <c r="S7838" s="33"/>
      <c r="T7838" s="33"/>
    </row>
    <row r="7839" spans="4:20" x14ac:dyDescent="0.3">
      <c r="D7839" s="33"/>
      <c r="E7839" s="33"/>
      <c r="F7839" s="33"/>
      <c r="G7839" s="33"/>
      <c r="H7839" s="33"/>
      <c r="I7839" s="33"/>
      <c r="J7839" s="33"/>
      <c r="K7839" s="33"/>
      <c r="L7839" s="33"/>
      <c r="M7839" s="33"/>
      <c r="N7839" s="33"/>
      <c r="O7839" s="33"/>
      <c r="P7839" s="33"/>
      <c r="Q7839" s="33"/>
      <c r="R7839" s="33"/>
      <c r="S7839" s="33"/>
      <c r="T7839" s="33"/>
    </row>
    <row r="7840" spans="4:20" x14ac:dyDescent="0.3">
      <c r="D7840" s="33"/>
      <c r="E7840" s="33"/>
      <c r="F7840" s="33"/>
      <c r="G7840" s="33"/>
      <c r="H7840" s="33"/>
      <c r="I7840" s="33"/>
      <c r="J7840" s="33"/>
      <c r="K7840" s="33"/>
      <c r="L7840" s="33"/>
      <c r="M7840" s="33"/>
      <c r="N7840" s="33"/>
      <c r="O7840" s="33"/>
      <c r="P7840" s="33"/>
      <c r="Q7840" s="33"/>
      <c r="R7840" s="33"/>
      <c r="S7840" s="33"/>
      <c r="T7840" s="33"/>
    </row>
    <row r="7841" spans="4:20" x14ac:dyDescent="0.3">
      <c r="D7841" s="33"/>
      <c r="E7841" s="33"/>
      <c r="F7841" s="33"/>
      <c r="G7841" s="33"/>
      <c r="H7841" s="33"/>
      <c r="I7841" s="33"/>
      <c r="J7841" s="33"/>
      <c r="K7841" s="33"/>
      <c r="L7841" s="33"/>
      <c r="M7841" s="33"/>
      <c r="N7841" s="33"/>
      <c r="O7841" s="33"/>
      <c r="P7841" s="33"/>
      <c r="Q7841" s="33"/>
      <c r="R7841" s="33"/>
      <c r="S7841" s="33"/>
      <c r="T7841" s="33"/>
    </row>
    <row r="7842" spans="4:20" x14ac:dyDescent="0.3">
      <c r="D7842" s="33"/>
      <c r="E7842" s="33"/>
      <c r="F7842" s="33"/>
      <c r="G7842" s="33"/>
      <c r="H7842" s="33"/>
      <c r="I7842" s="33"/>
      <c r="J7842" s="33"/>
      <c r="K7842" s="33"/>
      <c r="L7842" s="33"/>
      <c r="M7842" s="33"/>
      <c r="N7842" s="33"/>
      <c r="O7842" s="33"/>
      <c r="P7842" s="33"/>
      <c r="Q7842" s="33"/>
      <c r="R7842" s="33"/>
      <c r="S7842" s="33"/>
      <c r="T7842" s="33"/>
    </row>
    <row r="7843" spans="4:20" x14ac:dyDescent="0.3">
      <c r="D7843" s="33"/>
      <c r="E7843" s="33"/>
      <c r="F7843" s="33"/>
      <c r="G7843" s="33"/>
      <c r="H7843" s="33"/>
      <c r="I7843" s="33"/>
      <c r="J7843" s="33"/>
      <c r="K7843" s="33"/>
      <c r="L7843" s="33"/>
      <c r="M7843" s="33"/>
      <c r="N7843" s="33"/>
      <c r="O7843" s="33"/>
      <c r="P7843" s="33"/>
      <c r="Q7843" s="33"/>
      <c r="R7843" s="33"/>
      <c r="S7843" s="33"/>
      <c r="T7843" s="33"/>
    </row>
    <row r="7844" spans="4:20" x14ac:dyDescent="0.3">
      <c r="D7844" s="33"/>
      <c r="E7844" s="33"/>
      <c r="F7844" s="33"/>
      <c r="G7844" s="33"/>
      <c r="H7844" s="33"/>
      <c r="I7844" s="33"/>
      <c r="J7844" s="33"/>
      <c r="K7844" s="33"/>
      <c r="L7844" s="33"/>
      <c r="M7844" s="33"/>
      <c r="N7844" s="33"/>
      <c r="O7844" s="33"/>
      <c r="P7844" s="33"/>
      <c r="Q7844" s="33"/>
      <c r="R7844" s="33"/>
      <c r="S7844" s="33"/>
      <c r="T7844" s="33"/>
    </row>
    <row r="7845" spans="4:20" x14ac:dyDescent="0.3">
      <c r="D7845" s="33"/>
      <c r="E7845" s="33"/>
      <c r="F7845" s="33"/>
      <c r="G7845" s="33"/>
      <c r="H7845" s="33"/>
      <c r="I7845" s="33"/>
      <c r="J7845" s="33"/>
      <c r="K7845" s="33"/>
      <c r="L7845" s="33"/>
      <c r="M7845" s="33"/>
      <c r="N7845" s="33"/>
      <c r="O7845" s="33"/>
      <c r="P7845" s="33"/>
      <c r="Q7845" s="33"/>
      <c r="R7845" s="33"/>
      <c r="S7845" s="33"/>
      <c r="T7845" s="33"/>
    </row>
    <row r="7846" spans="4:20" x14ac:dyDescent="0.3">
      <c r="D7846" s="33"/>
      <c r="E7846" s="33"/>
      <c r="F7846" s="33"/>
      <c r="G7846" s="33"/>
      <c r="H7846" s="33"/>
      <c r="I7846" s="33"/>
      <c r="J7846" s="33"/>
      <c r="K7846" s="33"/>
      <c r="L7846" s="33"/>
      <c r="M7846" s="33"/>
      <c r="N7846" s="33"/>
      <c r="O7846" s="33"/>
      <c r="P7846" s="33"/>
      <c r="Q7846" s="33"/>
      <c r="R7846" s="33"/>
      <c r="S7846" s="33"/>
      <c r="T7846" s="33"/>
    </row>
    <row r="7847" spans="4:20" x14ac:dyDescent="0.3">
      <c r="D7847" s="33"/>
      <c r="E7847" s="33"/>
      <c r="F7847" s="33"/>
      <c r="G7847" s="33"/>
      <c r="H7847" s="33"/>
      <c r="I7847" s="33"/>
      <c r="J7847" s="33"/>
      <c r="K7847" s="33"/>
      <c r="L7847" s="33"/>
      <c r="M7847" s="33"/>
      <c r="N7847" s="33"/>
      <c r="O7847" s="33"/>
      <c r="P7847" s="33"/>
      <c r="Q7847" s="33"/>
      <c r="R7847" s="33"/>
      <c r="S7847" s="33"/>
      <c r="T7847" s="33"/>
    </row>
    <row r="7848" spans="4:20" x14ac:dyDescent="0.3">
      <c r="D7848" s="33"/>
      <c r="E7848" s="33"/>
      <c r="F7848" s="33"/>
      <c r="G7848" s="33"/>
      <c r="H7848" s="33"/>
      <c r="I7848" s="33"/>
      <c r="J7848" s="33"/>
      <c r="K7848" s="33"/>
      <c r="L7848" s="33"/>
      <c r="M7848" s="33"/>
      <c r="N7848" s="33"/>
      <c r="O7848" s="33"/>
      <c r="P7848" s="33"/>
      <c r="Q7848" s="33"/>
      <c r="R7848" s="33"/>
      <c r="S7848" s="33"/>
      <c r="T7848" s="33"/>
    </row>
    <row r="7849" spans="4:20" x14ac:dyDescent="0.3">
      <c r="D7849" s="33"/>
      <c r="E7849" s="33"/>
      <c r="F7849" s="33"/>
      <c r="G7849" s="33"/>
      <c r="H7849" s="33"/>
      <c r="I7849" s="33"/>
      <c r="J7849" s="33"/>
      <c r="K7849" s="33"/>
      <c r="L7849" s="33"/>
      <c r="M7849" s="33"/>
      <c r="N7849" s="33"/>
      <c r="O7849" s="33"/>
      <c r="P7849" s="33"/>
      <c r="Q7849" s="33"/>
      <c r="R7849" s="33"/>
      <c r="S7849" s="33"/>
      <c r="T7849" s="33"/>
    </row>
    <row r="7850" spans="4:20" x14ac:dyDescent="0.3">
      <c r="D7850" s="33"/>
      <c r="E7850" s="33"/>
      <c r="F7850" s="33"/>
      <c r="G7850" s="33"/>
      <c r="H7850" s="33"/>
      <c r="I7850" s="33"/>
      <c r="J7850" s="33"/>
      <c r="K7850" s="33"/>
      <c r="L7850" s="33"/>
      <c r="M7850" s="33"/>
      <c r="N7850" s="33"/>
      <c r="O7850" s="33"/>
      <c r="P7850" s="33"/>
      <c r="Q7850" s="33"/>
      <c r="R7850" s="33"/>
      <c r="S7850" s="33"/>
      <c r="T7850" s="33"/>
    </row>
    <row r="7851" spans="4:20" x14ac:dyDescent="0.3">
      <c r="D7851" s="33"/>
      <c r="E7851" s="33"/>
      <c r="F7851" s="33"/>
      <c r="G7851" s="33"/>
      <c r="H7851" s="33"/>
      <c r="I7851" s="33"/>
      <c r="J7851" s="33"/>
      <c r="K7851" s="33"/>
      <c r="L7851" s="33"/>
      <c r="M7851" s="33"/>
      <c r="N7851" s="33"/>
      <c r="O7851" s="33"/>
      <c r="P7851" s="33"/>
      <c r="Q7851" s="33"/>
      <c r="R7851" s="33"/>
      <c r="S7851" s="33"/>
      <c r="T7851" s="33"/>
    </row>
    <row r="7852" spans="4:20" x14ac:dyDescent="0.3">
      <c r="D7852" s="33"/>
      <c r="E7852" s="33"/>
      <c r="F7852" s="33"/>
      <c r="G7852" s="33"/>
      <c r="H7852" s="33"/>
      <c r="I7852" s="33"/>
      <c r="J7852" s="33"/>
      <c r="K7852" s="33"/>
      <c r="L7852" s="33"/>
      <c r="M7852" s="33"/>
      <c r="N7852" s="33"/>
      <c r="O7852" s="33"/>
      <c r="P7852" s="33"/>
      <c r="Q7852" s="33"/>
      <c r="R7852" s="33"/>
      <c r="S7852" s="33"/>
      <c r="T7852" s="33"/>
    </row>
    <row r="7853" spans="4:20" x14ac:dyDescent="0.3">
      <c r="D7853" s="33"/>
      <c r="E7853" s="33"/>
      <c r="F7853" s="33"/>
      <c r="G7853" s="33"/>
      <c r="H7853" s="33"/>
      <c r="I7853" s="33"/>
      <c r="J7853" s="33"/>
      <c r="K7853" s="33"/>
      <c r="L7853" s="33"/>
      <c r="M7853" s="33"/>
      <c r="N7853" s="33"/>
      <c r="O7853" s="33"/>
      <c r="P7853" s="33"/>
      <c r="Q7853" s="33"/>
      <c r="R7853" s="33"/>
      <c r="S7853" s="33"/>
      <c r="T7853" s="33"/>
    </row>
    <row r="7854" spans="4:20" x14ac:dyDescent="0.3">
      <c r="D7854" s="33"/>
      <c r="E7854" s="33"/>
      <c r="F7854" s="33"/>
      <c r="G7854" s="33"/>
      <c r="H7854" s="33"/>
      <c r="I7854" s="33"/>
      <c r="J7854" s="33"/>
      <c r="K7854" s="33"/>
      <c r="L7854" s="33"/>
      <c r="M7854" s="33"/>
      <c r="N7854" s="33"/>
      <c r="O7854" s="33"/>
      <c r="P7854" s="33"/>
      <c r="Q7854" s="33"/>
      <c r="R7854" s="33"/>
      <c r="S7854" s="33"/>
      <c r="T7854" s="33"/>
    </row>
    <row r="7855" spans="4:20" x14ac:dyDescent="0.3">
      <c r="D7855" s="33"/>
      <c r="E7855" s="33"/>
      <c r="F7855" s="33"/>
      <c r="G7855" s="33"/>
      <c r="H7855" s="33"/>
      <c r="I7855" s="33"/>
      <c r="J7855" s="33"/>
      <c r="K7855" s="33"/>
      <c r="L7855" s="33"/>
      <c r="M7855" s="33"/>
      <c r="N7855" s="33"/>
      <c r="O7855" s="33"/>
      <c r="P7855" s="33"/>
      <c r="Q7855" s="33"/>
      <c r="R7855" s="33"/>
      <c r="S7855" s="33"/>
      <c r="T7855" s="33"/>
    </row>
    <row r="7856" spans="4:20" x14ac:dyDescent="0.3">
      <c r="D7856" s="33"/>
      <c r="E7856" s="33"/>
      <c r="F7856" s="33"/>
      <c r="G7856" s="33"/>
      <c r="H7856" s="33"/>
      <c r="I7856" s="33"/>
      <c r="J7856" s="33"/>
      <c r="K7856" s="33"/>
      <c r="L7856" s="33"/>
      <c r="M7856" s="33"/>
      <c r="N7856" s="33"/>
      <c r="O7856" s="33"/>
      <c r="P7856" s="33"/>
      <c r="Q7856" s="33"/>
      <c r="R7856" s="33"/>
      <c r="S7856" s="33"/>
      <c r="T7856" s="33"/>
    </row>
    <row r="7857" spans="4:20" x14ac:dyDescent="0.3">
      <c r="D7857" s="33"/>
      <c r="E7857" s="33"/>
      <c r="F7857" s="33"/>
      <c r="G7857" s="33"/>
      <c r="H7857" s="33"/>
      <c r="I7857" s="33"/>
      <c r="J7857" s="33"/>
      <c r="K7857" s="33"/>
      <c r="L7857" s="33"/>
      <c r="M7857" s="33"/>
      <c r="N7857" s="33"/>
      <c r="O7857" s="33"/>
      <c r="P7857" s="33"/>
      <c r="Q7857" s="33"/>
      <c r="R7857" s="33"/>
      <c r="S7857" s="33"/>
      <c r="T7857" s="33"/>
    </row>
    <row r="7858" spans="4:20" x14ac:dyDescent="0.3">
      <c r="D7858" s="33"/>
      <c r="E7858" s="33"/>
      <c r="F7858" s="33"/>
      <c r="G7858" s="33"/>
      <c r="H7858" s="33"/>
      <c r="I7858" s="33"/>
      <c r="J7858" s="33"/>
      <c r="K7858" s="33"/>
      <c r="L7858" s="33"/>
      <c r="M7858" s="33"/>
      <c r="N7858" s="33"/>
      <c r="O7858" s="33"/>
      <c r="P7858" s="33"/>
      <c r="Q7858" s="33"/>
      <c r="R7858" s="33"/>
      <c r="S7858" s="33"/>
      <c r="T7858" s="33"/>
    </row>
    <row r="7859" spans="4:20" x14ac:dyDescent="0.3">
      <c r="D7859" s="33"/>
      <c r="E7859" s="33"/>
      <c r="F7859" s="33"/>
      <c r="G7859" s="33"/>
      <c r="H7859" s="33"/>
      <c r="I7859" s="33"/>
      <c r="J7859" s="33"/>
      <c r="K7859" s="33"/>
      <c r="L7859" s="33"/>
      <c r="M7859" s="33"/>
      <c r="N7859" s="33"/>
      <c r="O7859" s="33"/>
      <c r="P7859" s="33"/>
      <c r="Q7859" s="33"/>
      <c r="R7859" s="33"/>
      <c r="S7859" s="33"/>
      <c r="T7859" s="33"/>
    </row>
    <row r="7860" spans="4:20" x14ac:dyDescent="0.3">
      <c r="D7860" s="33"/>
      <c r="E7860" s="33"/>
      <c r="F7860" s="33"/>
      <c r="G7860" s="33"/>
      <c r="H7860" s="33"/>
      <c r="I7860" s="33"/>
      <c r="J7860" s="33"/>
      <c r="K7860" s="33"/>
      <c r="L7860" s="33"/>
      <c r="M7860" s="33"/>
      <c r="N7860" s="33"/>
      <c r="O7860" s="33"/>
      <c r="P7860" s="33"/>
      <c r="Q7860" s="33"/>
      <c r="R7860" s="33"/>
      <c r="S7860" s="33"/>
      <c r="T7860" s="33"/>
    </row>
    <row r="7861" spans="4:20" x14ac:dyDescent="0.3">
      <c r="D7861" s="33"/>
      <c r="E7861" s="33"/>
      <c r="F7861" s="33"/>
      <c r="G7861" s="33"/>
      <c r="H7861" s="33"/>
      <c r="I7861" s="33"/>
      <c r="J7861" s="33"/>
      <c r="K7861" s="33"/>
      <c r="L7861" s="33"/>
      <c r="M7861" s="33"/>
      <c r="N7861" s="33"/>
      <c r="O7861" s="33"/>
      <c r="P7861" s="33"/>
      <c r="Q7861" s="33"/>
      <c r="R7861" s="33"/>
      <c r="S7861" s="33"/>
      <c r="T7861" s="33"/>
    </row>
    <row r="7862" spans="4:20" x14ac:dyDescent="0.3">
      <c r="D7862" s="33"/>
      <c r="E7862" s="33"/>
      <c r="F7862" s="33"/>
      <c r="G7862" s="33"/>
      <c r="H7862" s="33"/>
      <c r="I7862" s="33"/>
      <c r="J7862" s="33"/>
      <c r="K7862" s="33"/>
      <c r="L7862" s="33"/>
      <c r="M7862" s="33"/>
      <c r="N7862" s="33"/>
      <c r="O7862" s="33"/>
      <c r="P7862" s="33"/>
      <c r="Q7862" s="33"/>
      <c r="R7862" s="33"/>
      <c r="S7862" s="33"/>
      <c r="T7862" s="33"/>
    </row>
    <row r="7863" spans="4:20" x14ac:dyDescent="0.3">
      <c r="D7863" s="33"/>
      <c r="E7863" s="33"/>
      <c r="F7863" s="33"/>
      <c r="G7863" s="33"/>
      <c r="H7863" s="33"/>
      <c r="I7863" s="33"/>
      <c r="J7863" s="33"/>
      <c r="K7863" s="33"/>
      <c r="L7863" s="33"/>
      <c r="M7863" s="33"/>
      <c r="N7863" s="33"/>
      <c r="O7863" s="33"/>
      <c r="P7863" s="33"/>
      <c r="Q7863" s="33"/>
      <c r="R7863" s="33"/>
      <c r="S7863" s="33"/>
      <c r="T7863" s="33"/>
    </row>
    <row r="7864" spans="4:20" x14ac:dyDescent="0.3">
      <c r="D7864" s="33"/>
      <c r="E7864" s="33"/>
      <c r="F7864" s="33"/>
      <c r="G7864" s="33"/>
      <c r="H7864" s="33"/>
      <c r="I7864" s="33"/>
      <c r="J7864" s="33"/>
      <c r="K7864" s="33"/>
      <c r="L7864" s="33"/>
      <c r="M7864" s="33"/>
      <c r="N7864" s="33"/>
      <c r="O7864" s="33"/>
      <c r="P7864" s="33"/>
      <c r="Q7864" s="33"/>
      <c r="R7864" s="33"/>
      <c r="S7864" s="33"/>
      <c r="T7864" s="33"/>
    </row>
    <row r="7865" spans="4:20" x14ac:dyDescent="0.3">
      <c r="D7865" s="33"/>
      <c r="E7865" s="33"/>
      <c r="F7865" s="33"/>
      <c r="G7865" s="33"/>
      <c r="H7865" s="33"/>
      <c r="I7865" s="33"/>
      <c r="J7865" s="33"/>
      <c r="K7865" s="33"/>
      <c r="L7865" s="33"/>
      <c r="M7865" s="33"/>
      <c r="N7865" s="33"/>
      <c r="O7865" s="33"/>
      <c r="P7865" s="33"/>
      <c r="Q7865" s="33"/>
      <c r="R7865" s="33"/>
      <c r="S7865" s="33"/>
      <c r="T7865" s="33"/>
    </row>
    <row r="7866" spans="4:20" x14ac:dyDescent="0.3">
      <c r="D7866" s="33"/>
      <c r="E7866" s="33"/>
      <c r="F7866" s="33"/>
      <c r="G7866" s="33"/>
      <c r="H7866" s="33"/>
      <c r="I7866" s="33"/>
      <c r="J7866" s="33"/>
      <c r="K7866" s="33"/>
      <c r="L7866" s="33"/>
      <c r="M7866" s="33"/>
      <c r="N7866" s="33"/>
      <c r="O7866" s="33"/>
      <c r="P7866" s="33"/>
      <c r="Q7866" s="33"/>
      <c r="R7866" s="33"/>
      <c r="S7866" s="33"/>
      <c r="T7866" s="33"/>
    </row>
    <row r="7867" spans="4:20" x14ac:dyDescent="0.3">
      <c r="D7867" s="33"/>
      <c r="E7867" s="33"/>
      <c r="F7867" s="33"/>
      <c r="G7867" s="33"/>
      <c r="H7867" s="33"/>
      <c r="I7867" s="33"/>
      <c r="J7867" s="33"/>
      <c r="K7867" s="33"/>
      <c r="L7867" s="33"/>
      <c r="M7867" s="33"/>
      <c r="N7867" s="33"/>
      <c r="O7867" s="33"/>
      <c r="P7867" s="33"/>
      <c r="Q7867" s="33"/>
      <c r="R7867" s="33"/>
      <c r="S7867" s="33"/>
      <c r="T7867" s="33"/>
    </row>
    <row r="7868" spans="4:20" x14ac:dyDescent="0.3">
      <c r="D7868" s="33"/>
      <c r="E7868" s="33"/>
      <c r="F7868" s="33"/>
      <c r="G7868" s="33"/>
      <c r="H7868" s="33"/>
      <c r="I7868" s="33"/>
      <c r="J7868" s="33"/>
      <c r="K7868" s="33"/>
      <c r="L7868" s="33"/>
      <c r="M7868" s="33"/>
      <c r="N7868" s="33"/>
      <c r="O7868" s="33"/>
      <c r="P7868" s="33"/>
      <c r="Q7868" s="33"/>
      <c r="R7868" s="33"/>
      <c r="S7868" s="33"/>
      <c r="T7868" s="33"/>
    </row>
    <row r="7869" spans="4:20" x14ac:dyDescent="0.3">
      <c r="D7869" s="33"/>
      <c r="E7869" s="33"/>
      <c r="F7869" s="33"/>
      <c r="G7869" s="33"/>
      <c r="H7869" s="33"/>
      <c r="I7869" s="33"/>
      <c r="J7869" s="33"/>
      <c r="K7869" s="33"/>
      <c r="L7869" s="33"/>
      <c r="M7869" s="33"/>
      <c r="N7869" s="33"/>
      <c r="O7869" s="33"/>
      <c r="P7869" s="33"/>
      <c r="Q7869" s="33"/>
      <c r="R7869" s="33"/>
      <c r="S7869" s="33"/>
      <c r="T7869" s="33"/>
    </row>
    <row r="7870" spans="4:20" x14ac:dyDescent="0.3">
      <c r="D7870" s="33"/>
      <c r="E7870" s="33"/>
      <c r="F7870" s="33"/>
      <c r="G7870" s="33"/>
      <c r="H7870" s="33"/>
      <c r="I7870" s="33"/>
      <c r="J7870" s="33"/>
      <c r="K7870" s="33"/>
      <c r="L7870" s="33"/>
      <c r="M7870" s="33"/>
      <c r="N7870" s="33"/>
      <c r="O7870" s="33"/>
      <c r="P7870" s="33"/>
      <c r="Q7870" s="33"/>
      <c r="R7870" s="33"/>
      <c r="S7870" s="33"/>
      <c r="T7870" s="33"/>
    </row>
    <row r="7871" spans="4:20" x14ac:dyDescent="0.3">
      <c r="D7871" s="33"/>
      <c r="E7871" s="33"/>
      <c r="F7871" s="33"/>
      <c r="G7871" s="33"/>
      <c r="H7871" s="33"/>
      <c r="I7871" s="33"/>
      <c r="J7871" s="33"/>
      <c r="K7871" s="33"/>
      <c r="L7871" s="33"/>
      <c r="M7871" s="33"/>
      <c r="N7871" s="33"/>
      <c r="O7871" s="33"/>
      <c r="P7871" s="33"/>
      <c r="Q7871" s="33"/>
      <c r="R7871" s="33"/>
      <c r="S7871" s="33"/>
      <c r="T7871" s="33"/>
    </row>
    <row r="7872" spans="4:20" x14ac:dyDescent="0.3">
      <c r="D7872" s="33"/>
      <c r="E7872" s="33"/>
      <c r="F7872" s="33"/>
      <c r="G7872" s="33"/>
      <c r="H7872" s="33"/>
      <c r="I7872" s="33"/>
      <c r="J7872" s="33"/>
      <c r="K7872" s="33"/>
      <c r="L7872" s="33"/>
      <c r="M7872" s="33"/>
      <c r="N7872" s="33"/>
      <c r="O7872" s="33"/>
      <c r="P7872" s="33"/>
      <c r="Q7872" s="33"/>
      <c r="R7872" s="33"/>
      <c r="S7872" s="33"/>
      <c r="T7872" s="33"/>
    </row>
    <row r="7873" spans="4:20" x14ac:dyDescent="0.3">
      <c r="D7873" s="33"/>
      <c r="E7873" s="33"/>
      <c r="F7873" s="33"/>
      <c r="G7873" s="33"/>
      <c r="H7873" s="33"/>
      <c r="I7873" s="33"/>
      <c r="J7873" s="33"/>
      <c r="K7873" s="33"/>
      <c r="L7873" s="33"/>
      <c r="M7873" s="33"/>
      <c r="N7873" s="33"/>
      <c r="O7873" s="33"/>
      <c r="P7873" s="33"/>
      <c r="Q7873" s="33"/>
      <c r="R7873" s="33"/>
      <c r="S7873" s="33"/>
      <c r="T7873" s="33"/>
    </row>
    <row r="7874" spans="4:20" x14ac:dyDescent="0.3">
      <c r="D7874" s="33"/>
      <c r="E7874" s="33"/>
      <c r="F7874" s="33"/>
      <c r="G7874" s="33"/>
      <c r="H7874" s="33"/>
      <c r="I7874" s="33"/>
      <c r="J7874" s="33"/>
      <c r="K7874" s="33"/>
      <c r="L7874" s="33"/>
      <c r="M7874" s="33"/>
      <c r="N7874" s="33"/>
      <c r="O7874" s="33"/>
      <c r="P7874" s="33"/>
      <c r="Q7874" s="33"/>
      <c r="R7874" s="33"/>
      <c r="S7874" s="33"/>
      <c r="T7874" s="33"/>
    </row>
    <row r="7875" spans="4:20" x14ac:dyDescent="0.3">
      <c r="D7875" s="33"/>
      <c r="E7875" s="33"/>
      <c r="F7875" s="33"/>
      <c r="G7875" s="33"/>
      <c r="H7875" s="33"/>
      <c r="I7875" s="33"/>
      <c r="J7875" s="33"/>
      <c r="K7875" s="33"/>
      <c r="L7875" s="33"/>
      <c r="M7875" s="33"/>
      <c r="N7875" s="33"/>
      <c r="O7875" s="33"/>
      <c r="P7875" s="33"/>
      <c r="Q7875" s="33"/>
      <c r="R7875" s="33"/>
      <c r="S7875" s="33"/>
      <c r="T7875" s="33"/>
    </row>
    <row r="7876" spans="4:20" x14ac:dyDescent="0.3">
      <c r="D7876" s="33"/>
      <c r="E7876" s="33"/>
      <c r="F7876" s="33"/>
      <c r="G7876" s="33"/>
      <c r="H7876" s="33"/>
      <c r="I7876" s="33"/>
      <c r="J7876" s="33"/>
      <c r="K7876" s="33"/>
      <c r="L7876" s="33"/>
      <c r="M7876" s="33"/>
      <c r="N7876" s="33"/>
      <c r="O7876" s="33"/>
      <c r="P7876" s="33"/>
      <c r="Q7876" s="33"/>
      <c r="R7876" s="33"/>
      <c r="S7876" s="33"/>
      <c r="T7876" s="33"/>
    </row>
    <row r="7877" spans="4:20" x14ac:dyDescent="0.3">
      <c r="D7877" s="33"/>
      <c r="E7877" s="33"/>
      <c r="F7877" s="33"/>
      <c r="G7877" s="33"/>
      <c r="H7877" s="33"/>
      <c r="I7877" s="33"/>
      <c r="J7877" s="33"/>
      <c r="K7877" s="33"/>
      <c r="L7877" s="33"/>
      <c r="M7877" s="33"/>
      <c r="N7877" s="33"/>
      <c r="O7877" s="33"/>
      <c r="P7877" s="33"/>
      <c r="Q7877" s="33"/>
      <c r="R7877" s="33"/>
      <c r="S7877" s="33"/>
      <c r="T7877" s="33"/>
    </row>
    <row r="7878" spans="4:20" x14ac:dyDescent="0.3">
      <c r="D7878" s="33"/>
      <c r="E7878" s="33"/>
      <c r="F7878" s="33"/>
      <c r="G7878" s="33"/>
      <c r="H7878" s="33"/>
      <c r="I7878" s="33"/>
      <c r="J7878" s="33"/>
      <c r="K7878" s="33"/>
      <c r="L7878" s="33"/>
      <c r="M7878" s="33"/>
      <c r="N7878" s="33"/>
      <c r="O7878" s="33"/>
      <c r="P7878" s="33"/>
      <c r="Q7878" s="33"/>
      <c r="R7878" s="33"/>
      <c r="S7878" s="33"/>
      <c r="T7878" s="33"/>
    </row>
    <row r="7879" spans="4:20" x14ac:dyDescent="0.3">
      <c r="D7879" s="33"/>
      <c r="E7879" s="33"/>
      <c r="F7879" s="33"/>
      <c r="G7879" s="33"/>
      <c r="H7879" s="33"/>
      <c r="I7879" s="33"/>
      <c r="J7879" s="33"/>
      <c r="K7879" s="33"/>
      <c r="L7879" s="33"/>
      <c r="M7879" s="33"/>
      <c r="N7879" s="33"/>
      <c r="O7879" s="33"/>
      <c r="P7879" s="33"/>
      <c r="Q7879" s="33"/>
      <c r="R7879" s="33"/>
      <c r="S7879" s="33"/>
      <c r="T7879" s="33"/>
    </row>
    <row r="7880" spans="4:20" x14ac:dyDescent="0.3">
      <c r="D7880" s="33"/>
      <c r="E7880" s="33"/>
      <c r="F7880" s="33"/>
      <c r="G7880" s="33"/>
      <c r="H7880" s="33"/>
      <c r="I7880" s="33"/>
      <c r="J7880" s="33"/>
      <c r="K7880" s="33"/>
      <c r="L7880" s="33"/>
      <c r="M7880" s="33"/>
      <c r="N7880" s="33"/>
      <c r="O7880" s="33"/>
      <c r="P7880" s="33"/>
      <c r="Q7880" s="33"/>
      <c r="R7880" s="33"/>
      <c r="S7880" s="33"/>
      <c r="T7880" s="33"/>
    </row>
    <row r="7881" spans="4:20" x14ac:dyDescent="0.3">
      <c r="D7881" s="33"/>
      <c r="E7881" s="33"/>
      <c r="F7881" s="33"/>
      <c r="G7881" s="33"/>
      <c r="H7881" s="33"/>
      <c r="I7881" s="33"/>
      <c r="J7881" s="33"/>
      <c r="K7881" s="33"/>
      <c r="L7881" s="33"/>
      <c r="M7881" s="33"/>
      <c r="N7881" s="33"/>
      <c r="O7881" s="33"/>
      <c r="P7881" s="33"/>
      <c r="Q7881" s="33"/>
      <c r="R7881" s="33"/>
      <c r="S7881" s="33"/>
      <c r="T7881" s="33"/>
    </row>
    <row r="7882" spans="4:20" x14ac:dyDescent="0.3">
      <c r="D7882" s="33"/>
      <c r="E7882" s="33"/>
      <c r="F7882" s="33"/>
      <c r="G7882" s="33"/>
      <c r="H7882" s="33"/>
      <c r="I7882" s="33"/>
      <c r="J7882" s="33"/>
      <c r="K7882" s="33"/>
      <c r="L7882" s="33"/>
      <c r="M7882" s="33"/>
      <c r="N7882" s="33"/>
      <c r="O7882" s="33"/>
      <c r="P7882" s="33"/>
      <c r="Q7882" s="33"/>
      <c r="R7882" s="33"/>
      <c r="S7882" s="33"/>
      <c r="T7882" s="33"/>
    </row>
    <row r="7883" spans="4:20" x14ac:dyDescent="0.3">
      <c r="D7883" s="33"/>
      <c r="E7883" s="33"/>
      <c r="F7883" s="33"/>
      <c r="G7883" s="33"/>
      <c r="H7883" s="33"/>
      <c r="I7883" s="33"/>
      <c r="J7883" s="33"/>
      <c r="K7883" s="33"/>
      <c r="L7883" s="33"/>
      <c r="M7883" s="33"/>
      <c r="N7883" s="33"/>
      <c r="O7883" s="33"/>
      <c r="P7883" s="33"/>
      <c r="Q7883" s="33"/>
      <c r="R7883" s="33"/>
      <c r="S7883" s="33"/>
      <c r="T7883" s="33"/>
    </row>
    <row r="7884" spans="4:20" x14ac:dyDescent="0.3">
      <c r="D7884" s="33"/>
      <c r="E7884" s="33"/>
      <c r="F7884" s="33"/>
      <c r="G7884" s="33"/>
      <c r="H7884" s="33"/>
      <c r="I7884" s="33"/>
      <c r="J7884" s="33"/>
      <c r="K7884" s="33"/>
      <c r="L7884" s="33"/>
      <c r="M7884" s="33"/>
      <c r="N7884" s="33"/>
      <c r="O7884" s="33"/>
      <c r="P7884" s="33"/>
      <c r="Q7884" s="33"/>
      <c r="R7884" s="33"/>
      <c r="S7884" s="33"/>
      <c r="T7884" s="33"/>
    </row>
    <row r="7885" spans="4:20" x14ac:dyDescent="0.3">
      <c r="D7885" s="33"/>
      <c r="E7885" s="33"/>
      <c r="F7885" s="33"/>
      <c r="G7885" s="33"/>
      <c r="H7885" s="33"/>
      <c r="I7885" s="33"/>
      <c r="J7885" s="33"/>
      <c r="K7885" s="33"/>
      <c r="L7885" s="33"/>
      <c r="M7885" s="33"/>
      <c r="N7885" s="33"/>
      <c r="O7885" s="33"/>
      <c r="P7885" s="33"/>
      <c r="Q7885" s="33"/>
      <c r="R7885" s="33"/>
      <c r="S7885" s="33"/>
      <c r="T7885" s="33"/>
    </row>
    <row r="7886" spans="4:20" x14ac:dyDescent="0.3">
      <c r="D7886" s="33"/>
      <c r="E7886" s="33"/>
      <c r="F7886" s="33"/>
      <c r="G7886" s="33"/>
      <c r="H7886" s="33"/>
      <c r="I7886" s="33"/>
      <c r="J7886" s="33"/>
      <c r="K7886" s="33"/>
      <c r="L7886" s="33"/>
      <c r="M7886" s="33"/>
      <c r="N7886" s="33"/>
      <c r="O7886" s="33"/>
      <c r="P7886" s="33"/>
      <c r="Q7886" s="33"/>
      <c r="R7886" s="33"/>
      <c r="S7886" s="33"/>
      <c r="T7886" s="33"/>
    </row>
    <row r="7887" spans="4:20" x14ac:dyDescent="0.3">
      <c r="D7887" s="33"/>
      <c r="E7887" s="33"/>
      <c r="F7887" s="33"/>
      <c r="G7887" s="33"/>
      <c r="H7887" s="33"/>
      <c r="I7887" s="33"/>
      <c r="J7887" s="33"/>
      <c r="K7887" s="33"/>
      <c r="L7887" s="33"/>
      <c r="M7887" s="33"/>
      <c r="N7887" s="33"/>
      <c r="O7887" s="33"/>
      <c r="P7887" s="33"/>
      <c r="Q7887" s="33"/>
      <c r="R7887" s="33"/>
      <c r="S7887" s="33"/>
      <c r="T7887" s="33"/>
    </row>
    <row r="7888" spans="4:20" x14ac:dyDescent="0.3">
      <c r="D7888" s="33"/>
      <c r="E7888" s="33"/>
      <c r="F7888" s="33"/>
      <c r="G7888" s="33"/>
      <c r="H7888" s="33"/>
      <c r="I7888" s="33"/>
      <c r="J7888" s="33"/>
      <c r="K7888" s="33"/>
      <c r="L7888" s="33"/>
      <c r="M7888" s="33"/>
      <c r="N7888" s="33"/>
      <c r="O7888" s="33"/>
      <c r="P7888" s="33"/>
      <c r="Q7888" s="33"/>
      <c r="R7888" s="33"/>
      <c r="S7888" s="33"/>
      <c r="T7888" s="33"/>
    </row>
    <row r="7889" spans="4:20" x14ac:dyDescent="0.3">
      <c r="D7889" s="33"/>
      <c r="E7889" s="33"/>
      <c r="F7889" s="33"/>
      <c r="G7889" s="33"/>
      <c r="H7889" s="33"/>
      <c r="I7889" s="33"/>
      <c r="J7889" s="33"/>
      <c r="K7889" s="33"/>
      <c r="L7889" s="33"/>
      <c r="M7889" s="33"/>
      <c r="N7889" s="33"/>
      <c r="O7889" s="33"/>
      <c r="P7889" s="33"/>
      <c r="Q7889" s="33"/>
      <c r="R7889" s="33"/>
      <c r="S7889" s="33"/>
      <c r="T7889" s="33"/>
    </row>
    <row r="7890" spans="4:20" x14ac:dyDescent="0.3">
      <c r="D7890" s="33"/>
      <c r="E7890" s="33"/>
      <c r="F7890" s="33"/>
      <c r="G7890" s="33"/>
      <c r="H7890" s="33"/>
      <c r="I7890" s="33"/>
      <c r="J7890" s="33"/>
      <c r="K7890" s="33"/>
      <c r="L7890" s="33"/>
      <c r="M7890" s="33"/>
      <c r="N7890" s="33"/>
      <c r="O7890" s="33"/>
      <c r="P7890" s="33"/>
      <c r="Q7890" s="33"/>
      <c r="R7890" s="33"/>
      <c r="S7890" s="33"/>
      <c r="T7890" s="33"/>
    </row>
    <row r="7891" spans="4:20" x14ac:dyDescent="0.3">
      <c r="D7891" s="33"/>
      <c r="E7891" s="33"/>
      <c r="F7891" s="33"/>
      <c r="G7891" s="33"/>
      <c r="H7891" s="33"/>
      <c r="I7891" s="33"/>
      <c r="J7891" s="33"/>
      <c r="K7891" s="33"/>
      <c r="L7891" s="33"/>
      <c r="M7891" s="33"/>
      <c r="N7891" s="33"/>
      <c r="O7891" s="33"/>
      <c r="P7891" s="33"/>
      <c r="Q7891" s="33"/>
      <c r="R7891" s="33"/>
      <c r="S7891" s="33"/>
      <c r="T7891" s="33"/>
    </row>
    <row r="7892" spans="4:20" x14ac:dyDescent="0.3">
      <c r="D7892" s="33"/>
      <c r="E7892" s="33"/>
      <c r="F7892" s="33"/>
      <c r="G7892" s="33"/>
      <c r="H7892" s="33"/>
      <c r="I7892" s="33"/>
      <c r="J7892" s="33"/>
      <c r="K7892" s="33"/>
      <c r="L7892" s="33"/>
      <c r="M7892" s="33"/>
      <c r="N7892" s="33"/>
      <c r="O7892" s="33"/>
      <c r="P7892" s="33"/>
      <c r="Q7892" s="33"/>
      <c r="R7892" s="33"/>
      <c r="S7892" s="33"/>
      <c r="T7892" s="33"/>
    </row>
    <row r="7893" spans="4:20" x14ac:dyDescent="0.3">
      <c r="D7893" s="33"/>
      <c r="E7893" s="33"/>
      <c r="F7893" s="33"/>
      <c r="G7893" s="33"/>
      <c r="H7893" s="33"/>
      <c r="I7893" s="33"/>
      <c r="J7893" s="33"/>
      <c r="K7893" s="33"/>
      <c r="L7893" s="33"/>
      <c r="M7893" s="33"/>
      <c r="N7893" s="33"/>
      <c r="O7893" s="33"/>
      <c r="P7893" s="33"/>
      <c r="Q7893" s="33"/>
      <c r="R7893" s="33"/>
      <c r="S7893" s="33"/>
      <c r="T7893" s="33"/>
    </row>
    <row r="7894" spans="4:20" x14ac:dyDescent="0.3">
      <c r="D7894" s="33"/>
      <c r="E7894" s="33"/>
      <c r="F7894" s="33"/>
      <c r="G7894" s="33"/>
      <c r="H7894" s="33"/>
      <c r="I7894" s="33"/>
      <c r="J7894" s="33"/>
      <c r="K7894" s="33"/>
      <c r="L7894" s="33"/>
      <c r="M7894" s="33"/>
      <c r="N7894" s="33"/>
      <c r="O7894" s="33"/>
      <c r="P7894" s="33"/>
      <c r="Q7894" s="33"/>
      <c r="R7894" s="33"/>
      <c r="S7894" s="33"/>
      <c r="T7894" s="33"/>
    </row>
    <row r="7895" spans="4:20" x14ac:dyDescent="0.3">
      <c r="D7895" s="33"/>
      <c r="E7895" s="33"/>
      <c r="F7895" s="33"/>
      <c r="G7895" s="33"/>
      <c r="H7895" s="33"/>
      <c r="I7895" s="33"/>
      <c r="J7895" s="33"/>
      <c r="K7895" s="33"/>
      <c r="L7895" s="33"/>
      <c r="M7895" s="33"/>
      <c r="N7895" s="33"/>
      <c r="O7895" s="33"/>
      <c r="P7895" s="33"/>
      <c r="Q7895" s="33"/>
      <c r="R7895" s="33"/>
      <c r="S7895" s="33"/>
      <c r="T7895" s="33"/>
    </row>
    <row r="7896" spans="4:20" x14ac:dyDescent="0.3">
      <c r="D7896" s="33"/>
      <c r="E7896" s="33"/>
      <c r="F7896" s="33"/>
      <c r="G7896" s="33"/>
      <c r="H7896" s="33"/>
      <c r="I7896" s="33"/>
      <c r="J7896" s="33"/>
      <c r="K7896" s="33"/>
      <c r="L7896" s="33"/>
      <c r="M7896" s="33"/>
      <c r="N7896" s="33"/>
      <c r="O7896" s="33"/>
      <c r="P7896" s="33"/>
      <c r="Q7896" s="33"/>
      <c r="R7896" s="33"/>
      <c r="S7896" s="33"/>
      <c r="T7896" s="33"/>
    </row>
    <row r="7897" spans="4:20" x14ac:dyDescent="0.3">
      <c r="D7897" s="33"/>
      <c r="E7897" s="33"/>
      <c r="F7897" s="33"/>
      <c r="G7897" s="33"/>
      <c r="H7897" s="33"/>
      <c r="I7897" s="33"/>
      <c r="J7897" s="33"/>
      <c r="K7897" s="33"/>
      <c r="L7897" s="33"/>
      <c r="M7897" s="33"/>
      <c r="N7897" s="33"/>
      <c r="O7897" s="33"/>
      <c r="P7897" s="33"/>
      <c r="Q7897" s="33"/>
      <c r="R7897" s="33"/>
      <c r="S7897" s="33"/>
      <c r="T7897" s="33"/>
    </row>
    <row r="7898" spans="4:20" x14ac:dyDescent="0.3">
      <c r="D7898" s="33"/>
      <c r="E7898" s="33"/>
      <c r="F7898" s="33"/>
      <c r="G7898" s="33"/>
      <c r="H7898" s="33"/>
      <c r="I7898" s="33"/>
      <c r="J7898" s="33"/>
      <c r="K7898" s="33"/>
      <c r="L7898" s="33"/>
      <c r="M7898" s="33"/>
      <c r="N7898" s="33"/>
      <c r="O7898" s="33"/>
      <c r="P7898" s="33"/>
      <c r="Q7898" s="33"/>
      <c r="R7898" s="33"/>
      <c r="S7898" s="33"/>
      <c r="T7898" s="33"/>
    </row>
    <row r="7899" spans="4:20" x14ac:dyDescent="0.3">
      <c r="D7899" s="33"/>
      <c r="E7899" s="33"/>
      <c r="F7899" s="33"/>
      <c r="G7899" s="33"/>
      <c r="H7899" s="33"/>
      <c r="I7899" s="33"/>
      <c r="J7899" s="33"/>
      <c r="K7899" s="33"/>
      <c r="L7899" s="33"/>
      <c r="M7899" s="33"/>
      <c r="N7899" s="33"/>
      <c r="O7899" s="33"/>
      <c r="P7899" s="33"/>
      <c r="Q7899" s="33"/>
      <c r="R7899" s="33"/>
      <c r="S7899" s="33"/>
      <c r="T7899" s="33"/>
    </row>
    <row r="7900" spans="4:20" x14ac:dyDescent="0.3">
      <c r="D7900" s="33"/>
      <c r="E7900" s="33"/>
      <c r="F7900" s="33"/>
      <c r="G7900" s="33"/>
      <c r="H7900" s="33"/>
      <c r="I7900" s="33"/>
      <c r="J7900" s="33"/>
      <c r="K7900" s="33"/>
      <c r="L7900" s="33"/>
      <c r="M7900" s="33"/>
      <c r="N7900" s="33"/>
      <c r="O7900" s="33"/>
      <c r="P7900" s="33"/>
      <c r="Q7900" s="33"/>
      <c r="R7900" s="33"/>
      <c r="S7900" s="33"/>
      <c r="T7900" s="33"/>
    </row>
    <row r="7901" spans="4:20" x14ac:dyDescent="0.3">
      <c r="D7901" s="33"/>
      <c r="E7901" s="33"/>
      <c r="F7901" s="33"/>
      <c r="G7901" s="33"/>
      <c r="H7901" s="33"/>
      <c r="I7901" s="33"/>
      <c r="J7901" s="33"/>
      <c r="K7901" s="33"/>
      <c r="L7901" s="33"/>
      <c r="M7901" s="33"/>
      <c r="N7901" s="33"/>
      <c r="O7901" s="33"/>
      <c r="P7901" s="33"/>
      <c r="Q7901" s="33"/>
      <c r="R7901" s="33"/>
      <c r="S7901" s="33"/>
      <c r="T7901" s="33"/>
    </row>
    <row r="7902" spans="4:20" x14ac:dyDescent="0.3">
      <c r="D7902" s="33"/>
      <c r="E7902" s="33"/>
      <c r="F7902" s="33"/>
      <c r="G7902" s="33"/>
      <c r="H7902" s="33"/>
      <c r="I7902" s="33"/>
      <c r="J7902" s="33"/>
      <c r="K7902" s="33"/>
      <c r="L7902" s="33"/>
      <c r="M7902" s="33"/>
      <c r="N7902" s="33"/>
      <c r="O7902" s="33"/>
      <c r="P7902" s="33"/>
      <c r="Q7902" s="33"/>
      <c r="R7902" s="33"/>
      <c r="S7902" s="33"/>
      <c r="T7902" s="33"/>
    </row>
    <row r="7903" spans="4:20" x14ac:dyDescent="0.3">
      <c r="D7903" s="33"/>
      <c r="E7903" s="33"/>
      <c r="F7903" s="33"/>
      <c r="G7903" s="33"/>
      <c r="H7903" s="33"/>
      <c r="I7903" s="33"/>
      <c r="J7903" s="33"/>
      <c r="K7903" s="33"/>
      <c r="L7903" s="33"/>
      <c r="M7903" s="33"/>
      <c r="N7903" s="33"/>
      <c r="O7903" s="33"/>
      <c r="P7903" s="33"/>
      <c r="Q7903" s="33"/>
      <c r="R7903" s="33"/>
      <c r="S7903" s="33"/>
      <c r="T7903" s="33"/>
    </row>
    <row r="7904" spans="4:20" x14ac:dyDescent="0.3">
      <c r="D7904" s="33"/>
      <c r="E7904" s="33"/>
      <c r="F7904" s="33"/>
      <c r="G7904" s="33"/>
      <c r="H7904" s="33"/>
      <c r="I7904" s="33"/>
      <c r="J7904" s="33"/>
      <c r="K7904" s="33"/>
      <c r="L7904" s="33"/>
      <c r="M7904" s="33"/>
      <c r="N7904" s="33"/>
      <c r="O7904" s="33"/>
      <c r="P7904" s="33"/>
      <c r="Q7904" s="33"/>
      <c r="R7904" s="33"/>
      <c r="S7904" s="33"/>
      <c r="T7904" s="33"/>
    </row>
    <row r="7905" spans="4:20" x14ac:dyDescent="0.3">
      <c r="D7905" s="33"/>
      <c r="E7905" s="33"/>
      <c r="F7905" s="33"/>
      <c r="G7905" s="33"/>
      <c r="H7905" s="33"/>
      <c r="I7905" s="33"/>
      <c r="J7905" s="33"/>
      <c r="K7905" s="33"/>
      <c r="L7905" s="33"/>
      <c r="M7905" s="33"/>
      <c r="N7905" s="33"/>
      <c r="O7905" s="33"/>
      <c r="P7905" s="33"/>
      <c r="Q7905" s="33"/>
      <c r="R7905" s="33"/>
      <c r="S7905" s="33"/>
      <c r="T7905" s="33"/>
    </row>
    <row r="7906" spans="4:20" x14ac:dyDescent="0.3">
      <c r="D7906" s="33"/>
      <c r="E7906" s="33"/>
      <c r="F7906" s="33"/>
      <c r="G7906" s="33"/>
      <c r="H7906" s="33"/>
      <c r="I7906" s="33"/>
      <c r="J7906" s="33"/>
      <c r="K7906" s="33"/>
      <c r="L7906" s="33"/>
      <c r="M7906" s="33"/>
      <c r="N7906" s="33"/>
      <c r="O7906" s="33"/>
      <c r="P7906" s="33"/>
      <c r="Q7906" s="33"/>
      <c r="R7906" s="33"/>
      <c r="S7906" s="33"/>
      <c r="T7906" s="33"/>
    </row>
    <row r="7907" spans="4:20" x14ac:dyDescent="0.3">
      <c r="D7907" s="33"/>
      <c r="E7907" s="33"/>
      <c r="F7907" s="33"/>
      <c r="G7907" s="33"/>
      <c r="H7907" s="33"/>
      <c r="I7907" s="33"/>
      <c r="J7907" s="33"/>
      <c r="K7907" s="33"/>
      <c r="L7907" s="33"/>
      <c r="M7907" s="33"/>
      <c r="N7907" s="33"/>
      <c r="O7907" s="33"/>
      <c r="P7907" s="33"/>
      <c r="Q7907" s="33"/>
      <c r="R7907" s="33"/>
      <c r="S7907" s="33"/>
      <c r="T7907" s="33"/>
    </row>
    <row r="7908" spans="4:20" x14ac:dyDescent="0.3">
      <c r="D7908" s="33"/>
      <c r="E7908" s="33"/>
      <c r="F7908" s="33"/>
      <c r="G7908" s="33"/>
      <c r="H7908" s="33"/>
      <c r="I7908" s="33"/>
      <c r="J7908" s="33"/>
      <c r="K7908" s="33"/>
      <c r="L7908" s="33"/>
      <c r="M7908" s="33"/>
      <c r="N7908" s="33"/>
      <c r="O7908" s="33"/>
      <c r="P7908" s="33"/>
      <c r="Q7908" s="33"/>
      <c r="R7908" s="33"/>
      <c r="S7908" s="33"/>
      <c r="T7908" s="33"/>
    </row>
    <row r="7909" spans="4:20" x14ac:dyDescent="0.3">
      <c r="D7909" s="33"/>
      <c r="E7909" s="33"/>
      <c r="F7909" s="33"/>
      <c r="G7909" s="33"/>
      <c r="H7909" s="33"/>
      <c r="I7909" s="33"/>
      <c r="J7909" s="33"/>
      <c r="K7909" s="33"/>
      <c r="L7909" s="33"/>
      <c r="M7909" s="33"/>
      <c r="N7909" s="33"/>
      <c r="O7909" s="33"/>
      <c r="P7909" s="33"/>
      <c r="Q7909" s="33"/>
      <c r="R7909" s="33"/>
      <c r="S7909" s="33"/>
      <c r="T7909" s="33"/>
    </row>
    <row r="7910" spans="4:20" x14ac:dyDescent="0.3">
      <c r="D7910" s="33"/>
      <c r="E7910" s="33"/>
      <c r="F7910" s="33"/>
      <c r="G7910" s="33"/>
      <c r="H7910" s="33"/>
      <c r="I7910" s="33"/>
      <c r="J7910" s="33"/>
      <c r="K7910" s="33"/>
      <c r="L7910" s="33"/>
      <c r="M7910" s="33"/>
      <c r="N7910" s="33"/>
      <c r="O7910" s="33"/>
      <c r="P7910" s="33"/>
      <c r="Q7910" s="33"/>
      <c r="R7910" s="33"/>
      <c r="S7910" s="33"/>
      <c r="T7910" s="33"/>
    </row>
    <row r="7911" spans="4:20" x14ac:dyDescent="0.3">
      <c r="D7911" s="33"/>
      <c r="E7911" s="33"/>
      <c r="F7911" s="33"/>
      <c r="G7911" s="33"/>
      <c r="H7911" s="33"/>
      <c r="I7911" s="33"/>
      <c r="J7911" s="33"/>
      <c r="K7911" s="33"/>
      <c r="L7911" s="33"/>
      <c r="M7911" s="33"/>
      <c r="N7911" s="33"/>
      <c r="O7911" s="33"/>
      <c r="P7911" s="33"/>
      <c r="Q7911" s="33"/>
      <c r="R7911" s="33"/>
      <c r="S7911" s="33"/>
      <c r="T7911" s="33"/>
    </row>
    <row r="7912" spans="4:20" x14ac:dyDescent="0.3">
      <c r="D7912" s="33"/>
      <c r="E7912" s="33"/>
      <c r="F7912" s="33"/>
      <c r="G7912" s="33"/>
      <c r="H7912" s="33"/>
      <c r="I7912" s="33"/>
      <c r="J7912" s="33"/>
      <c r="K7912" s="33"/>
      <c r="L7912" s="33"/>
      <c r="M7912" s="33"/>
      <c r="N7912" s="33"/>
      <c r="O7912" s="33"/>
      <c r="P7912" s="33"/>
      <c r="Q7912" s="33"/>
      <c r="R7912" s="33"/>
      <c r="S7912" s="33"/>
      <c r="T7912" s="33"/>
    </row>
    <row r="7913" spans="4:20" x14ac:dyDescent="0.3">
      <c r="D7913" s="33"/>
      <c r="E7913" s="33"/>
      <c r="F7913" s="33"/>
      <c r="G7913" s="33"/>
      <c r="H7913" s="33"/>
      <c r="I7913" s="33"/>
      <c r="J7913" s="33"/>
      <c r="K7913" s="33"/>
      <c r="L7913" s="33"/>
      <c r="M7913" s="33"/>
      <c r="N7913" s="33"/>
      <c r="O7913" s="33"/>
      <c r="P7913" s="33"/>
      <c r="Q7913" s="33"/>
      <c r="R7913" s="33"/>
      <c r="S7913" s="33"/>
      <c r="T7913" s="33"/>
    </row>
    <row r="7914" spans="4:20" x14ac:dyDescent="0.3">
      <c r="D7914" s="33"/>
      <c r="E7914" s="33"/>
      <c r="F7914" s="33"/>
      <c r="G7914" s="33"/>
      <c r="H7914" s="33"/>
      <c r="I7914" s="33"/>
      <c r="J7914" s="33"/>
      <c r="K7914" s="33"/>
      <c r="L7914" s="33"/>
      <c r="M7914" s="33"/>
      <c r="N7914" s="33"/>
      <c r="O7914" s="33"/>
      <c r="P7914" s="33"/>
      <c r="Q7914" s="33"/>
      <c r="R7914" s="33"/>
      <c r="S7914" s="33"/>
      <c r="T7914" s="33"/>
    </row>
    <row r="7915" spans="4:20" x14ac:dyDescent="0.3">
      <c r="D7915" s="33"/>
      <c r="E7915" s="33"/>
      <c r="F7915" s="33"/>
      <c r="G7915" s="33"/>
      <c r="H7915" s="33"/>
      <c r="I7915" s="33"/>
      <c r="J7915" s="33"/>
      <c r="K7915" s="33"/>
      <c r="L7915" s="33"/>
      <c r="M7915" s="33"/>
      <c r="N7915" s="33"/>
      <c r="O7915" s="33"/>
      <c r="P7915" s="33"/>
      <c r="Q7915" s="33"/>
      <c r="R7915" s="33"/>
      <c r="S7915" s="33"/>
      <c r="T7915" s="33"/>
    </row>
    <row r="7916" spans="4:20" x14ac:dyDescent="0.3">
      <c r="D7916" s="33"/>
      <c r="E7916" s="33"/>
      <c r="F7916" s="33"/>
      <c r="G7916" s="33"/>
      <c r="H7916" s="33"/>
      <c r="I7916" s="33"/>
      <c r="J7916" s="33"/>
      <c r="K7916" s="33"/>
      <c r="L7916" s="33"/>
      <c r="M7916" s="33"/>
      <c r="N7916" s="33"/>
      <c r="O7916" s="33"/>
      <c r="P7916" s="33"/>
      <c r="Q7916" s="33"/>
      <c r="R7916" s="33"/>
      <c r="S7916" s="33"/>
      <c r="T7916" s="33"/>
    </row>
    <row r="7917" spans="4:20" x14ac:dyDescent="0.3">
      <c r="D7917" s="33"/>
      <c r="E7917" s="33"/>
      <c r="F7917" s="33"/>
      <c r="G7917" s="33"/>
      <c r="H7917" s="33"/>
      <c r="I7917" s="33"/>
      <c r="J7917" s="33"/>
      <c r="K7917" s="33"/>
      <c r="L7917" s="33"/>
      <c r="M7917" s="33"/>
      <c r="N7917" s="33"/>
      <c r="O7917" s="33"/>
      <c r="P7917" s="33"/>
      <c r="Q7917" s="33"/>
      <c r="R7917" s="33"/>
      <c r="S7917" s="33"/>
      <c r="T7917" s="33"/>
    </row>
    <row r="7918" spans="4:20" x14ac:dyDescent="0.3">
      <c r="D7918" s="33"/>
      <c r="E7918" s="33"/>
      <c r="F7918" s="33"/>
      <c r="G7918" s="33"/>
      <c r="H7918" s="33"/>
      <c r="I7918" s="33"/>
      <c r="J7918" s="33"/>
      <c r="K7918" s="33"/>
      <c r="L7918" s="33"/>
      <c r="M7918" s="33"/>
      <c r="N7918" s="33"/>
      <c r="O7918" s="33"/>
      <c r="P7918" s="33"/>
      <c r="Q7918" s="33"/>
      <c r="R7918" s="33"/>
      <c r="S7918" s="33"/>
      <c r="T7918" s="33"/>
    </row>
    <row r="7919" spans="4:20" x14ac:dyDescent="0.3">
      <c r="D7919" s="33"/>
      <c r="E7919" s="33"/>
      <c r="F7919" s="33"/>
      <c r="G7919" s="33"/>
      <c r="H7919" s="33"/>
      <c r="I7919" s="33"/>
      <c r="J7919" s="33"/>
      <c r="K7919" s="33"/>
      <c r="L7919" s="33"/>
      <c r="M7919" s="33"/>
      <c r="N7919" s="33"/>
      <c r="O7919" s="33"/>
      <c r="P7919" s="33"/>
      <c r="Q7919" s="33"/>
      <c r="R7919" s="33"/>
      <c r="S7919" s="33"/>
      <c r="T7919" s="33"/>
    </row>
    <row r="7920" spans="4:20" x14ac:dyDescent="0.3">
      <c r="D7920" s="33"/>
      <c r="E7920" s="33"/>
      <c r="F7920" s="33"/>
      <c r="G7920" s="33"/>
      <c r="H7920" s="33"/>
      <c r="I7920" s="33"/>
      <c r="J7920" s="33"/>
      <c r="K7920" s="33"/>
      <c r="L7920" s="33"/>
      <c r="M7920" s="33"/>
      <c r="N7920" s="33"/>
      <c r="O7920" s="33"/>
      <c r="P7920" s="33"/>
      <c r="Q7920" s="33"/>
      <c r="R7920" s="33"/>
      <c r="S7920" s="33"/>
      <c r="T7920" s="33"/>
    </row>
    <row r="7921" spans="4:20" x14ac:dyDescent="0.3">
      <c r="D7921" s="33"/>
      <c r="E7921" s="33"/>
      <c r="F7921" s="33"/>
      <c r="G7921" s="33"/>
      <c r="H7921" s="33"/>
      <c r="I7921" s="33"/>
      <c r="J7921" s="33"/>
      <c r="K7921" s="33"/>
      <c r="L7921" s="33"/>
      <c r="M7921" s="33"/>
      <c r="N7921" s="33"/>
      <c r="O7921" s="33"/>
      <c r="P7921" s="33"/>
      <c r="Q7921" s="33"/>
      <c r="R7921" s="33"/>
      <c r="S7921" s="33"/>
      <c r="T7921" s="33"/>
    </row>
    <row r="7922" spans="4:20" x14ac:dyDescent="0.3">
      <c r="D7922" s="33"/>
      <c r="E7922" s="33"/>
      <c r="F7922" s="33"/>
      <c r="G7922" s="33"/>
      <c r="H7922" s="33"/>
      <c r="I7922" s="33"/>
      <c r="J7922" s="33"/>
      <c r="K7922" s="33"/>
      <c r="L7922" s="33"/>
      <c r="M7922" s="33"/>
      <c r="N7922" s="33"/>
      <c r="O7922" s="33"/>
      <c r="P7922" s="33"/>
      <c r="Q7922" s="33"/>
      <c r="R7922" s="33"/>
      <c r="S7922" s="33"/>
      <c r="T7922" s="33"/>
    </row>
    <row r="7923" spans="4:20" x14ac:dyDescent="0.3">
      <c r="D7923" s="33"/>
      <c r="E7923" s="33"/>
      <c r="F7923" s="33"/>
      <c r="G7923" s="33"/>
      <c r="H7923" s="33"/>
      <c r="I7923" s="33"/>
      <c r="J7923" s="33"/>
      <c r="K7923" s="33"/>
      <c r="L7923" s="33"/>
      <c r="M7923" s="33"/>
      <c r="N7923" s="33"/>
      <c r="O7923" s="33"/>
      <c r="P7923" s="33"/>
      <c r="Q7923" s="33"/>
      <c r="R7923" s="33"/>
      <c r="S7923" s="33"/>
      <c r="T7923" s="33"/>
    </row>
    <row r="7924" spans="4:20" x14ac:dyDescent="0.3">
      <c r="D7924" s="33"/>
      <c r="E7924" s="33"/>
      <c r="F7924" s="33"/>
      <c r="G7924" s="33"/>
      <c r="H7924" s="33"/>
      <c r="I7924" s="33"/>
      <c r="J7924" s="33"/>
      <c r="K7924" s="33"/>
      <c r="L7924" s="33"/>
      <c r="M7924" s="33"/>
      <c r="N7924" s="33"/>
      <c r="O7924" s="33"/>
      <c r="P7924" s="33"/>
      <c r="Q7924" s="33"/>
      <c r="R7924" s="33"/>
      <c r="S7924" s="33"/>
      <c r="T7924" s="33"/>
    </row>
    <row r="7925" spans="4:20" x14ac:dyDescent="0.3">
      <c r="D7925" s="33"/>
      <c r="E7925" s="33"/>
      <c r="F7925" s="33"/>
      <c r="G7925" s="33"/>
      <c r="H7925" s="33"/>
      <c r="I7925" s="33"/>
      <c r="J7925" s="33"/>
      <c r="K7925" s="33"/>
      <c r="L7925" s="33"/>
      <c r="M7925" s="33"/>
      <c r="N7925" s="33"/>
      <c r="O7925" s="33"/>
      <c r="P7925" s="33"/>
      <c r="Q7925" s="33"/>
      <c r="R7925" s="33"/>
      <c r="S7925" s="33"/>
      <c r="T7925" s="33"/>
    </row>
    <row r="7926" spans="4:20" x14ac:dyDescent="0.3">
      <c r="D7926" s="33"/>
      <c r="E7926" s="33"/>
      <c r="F7926" s="33"/>
      <c r="G7926" s="33"/>
      <c r="H7926" s="33"/>
      <c r="I7926" s="33"/>
      <c r="J7926" s="33"/>
      <c r="K7926" s="33"/>
      <c r="L7926" s="33"/>
      <c r="M7926" s="33"/>
      <c r="N7926" s="33"/>
      <c r="O7926" s="33"/>
      <c r="P7926" s="33"/>
      <c r="Q7926" s="33"/>
      <c r="R7926" s="33"/>
      <c r="S7926" s="33"/>
      <c r="T7926" s="33"/>
    </row>
    <row r="7927" spans="4:20" x14ac:dyDescent="0.3">
      <c r="D7927" s="33"/>
      <c r="E7927" s="33"/>
      <c r="F7927" s="33"/>
      <c r="G7927" s="33"/>
      <c r="H7927" s="33"/>
      <c r="I7927" s="33"/>
      <c r="J7927" s="33"/>
      <c r="K7927" s="33"/>
      <c r="L7927" s="33"/>
      <c r="M7927" s="33"/>
      <c r="N7927" s="33"/>
      <c r="O7927" s="33"/>
      <c r="P7927" s="33"/>
      <c r="Q7927" s="33"/>
      <c r="R7927" s="33"/>
      <c r="S7927" s="33"/>
      <c r="T7927" s="33"/>
    </row>
    <row r="7928" spans="4:20" x14ac:dyDescent="0.3">
      <c r="D7928" s="33"/>
      <c r="E7928" s="33"/>
      <c r="F7928" s="33"/>
      <c r="G7928" s="33"/>
      <c r="H7928" s="33"/>
      <c r="I7928" s="33"/>
      <c r="J7928" s="33"/>
      <c r="K7928" s="33"/>
      <c r="L7928" s="33"/>
      <c r="M7928" s="33"/>
      <c r="N7928" s="33"/>
      <c r="O7928" s="33"/>
      <c r="P7928" s="33"/>
      <c r="Q7928" s="33"/>
      <c r="R7928" s="33"/>
      <c r="S7928" s="33"/>
      <c r="T7928" s="33"/>
    </row>
    <row r="7929" spans="4:20" x14ac:dyDescent="0.3">
      <c r="D7929" s="33"/>
      <c r="E7929" s="33"/>
      <c r="F7929" s="33"/>
      <c r="G7929" s="33"/>
      <c r="H7929" s="33"/>
      <c r="I7929" s="33"/>
      <c r="J7929" s="33"/>
      <c r="K7929" s="33"/>
      <c r="L7929" s="33"/>
      <c r="M7929" s="33"/>
      <c r="N7929" s="33"/>
      <c r="O7929" s="33"/>
      <c r="P7929" s="33"/>
      <c r="Q7929" s="33"/>
      <c r="R7929" s="33"/>
      <c r="S7929" s="33"/>
      <c r="T7929" s="33"/>
    </row>
    <row r="7930" spans="4:20" x14ac:dyDescent="0.3">
      <c r="D7930" s="33"/>
      <c r="E7930" s="33"/>
      <c r="F7930" s="33"/>
      <c r="G7930" s="33"/>
      <c r="H7930" s="33"/>
      <c r="I7930" s="33"/>
      <c r="J7930" s="33"/>
      <c r="K7930" s="33"/>
      <c r="L7930" s="33"/>
      <c r="M7930" s="33"/>
      <c r="N7930" s="33"/>
      <c r="O7930" s="33"/>
      <c r="P7930" s="33"/>
      <c r="Q7930" s="33"/>
      <c r="R7930" s="33"/>
      <c r="S7930" s="33"/>
      <c r="T7930" s="33"/>
    </row>
    <row r="7931" spans="4:20" x14ac:dyDescent="0.3">
      <c r="D7931" s="33"/>
      <c r="E7931" s="33"/>
      <c r="F7931" s="33"/>
      <c r="G7931" s="33"/>
      <c r="H7931" s="33"/>
      <c r="I7931" s="33"/>
      <c r="J7931" s="33"/>
      <c r="K7931" s="33"/>
      <c r="L7931" s="33"/>
      <c r="M7931" s="33"/>
      <c r="N7931" s="33"/>
      <c r="O7931" s="33"/>
      <c r="P7931" s="33"/>
      <c r="Q7931" s="33"/>
      <c r="R7931" s="33"/>
      <c r="S7931" s="33"/>
      <c r="T7931" s="33"/>
    </row>
    <row r="7932" spans="4:20" x14ac:dyDescent="0.3">
      <c r="D7932" s="33"/>
      <c r="E7932" s="33"/>
      <c r="F7932" s="33"/>
      <c r="G7932" s="33"/>
      <c r="H7932" s="33"/>
      <c r="I7932" s="33"/>
      <c r="J7932" s="33"/>
      <c r="K7932" s="33"/>
      <c r="L7932" s="33"/>
      <c r="M7932" s="33"/>
      <c r="N7932" s="33"/>
      <c r="O7932" s="33"/>
      <c r="P7932" s="33"/>
      <c r="Q7932" s="33"/>
      <c r="R7932" s="33"/>
      <c r="S7932" s="33"/>
      <c r="T7932" s="33"/>
    </row>
    <row r="7933" spans="4:20" x14ac:dyDescent="0.3">
      <c r="D7933" s="33"/>
      <c r="E7933" s="33"/>
      <c r="F7933" s="33"/>
      <c r="G7933" s="33"/>
      <c r="H7933" s="33"/>
      <c r="I7933" s="33"/>
      <c r="J7933" s="33"/>
      <c r="K7933" s="33"/>
      <c r="L7933" s="33"/>
      <c r="M7933" s="33"/>
      <c r="N7933" s="33"/>
      <c r="O7933" s="33"/>
      <c r="P7933" s="33"/>
      <c r="Q7933" s="33"/>
      <c r="R7933" s="33"/>
      <c r="S7933" s="33"/>
      <c r="T7933" s="33"/>
    </row>
    <row r="7934" spans="4:20" x14ac:dyDescent="0.3">
      <c r="D7934" s="33"/>
      <c r="E7934" s="33"/>
      <c r="F7934" s="33"/>
      <c r="G7934" s="33"/>
      <c r="H7934" s="33"/>
      <c r="I7934" s="33"/>
      <c r="J7934" s="33"/>
      <c r="K7934" s="33"/>
      <c r="L7934" s="33"/>
      <c r="M7934" s="33"/>
      <c r="N7934" s="33"/>
      <c r="O7934" s="33"/>
      <c r="P7934" s="33"/>
      <c r="Q7934" s="33"/>
      <c r="R7934" s="33"/>
      <c r="S7934" s="33"/>
      <c r="T7934" s="33"/>
    </row>
    <row r="7935" spans="4:20" x14ac:dyDescent="0.3">
      <c r="D7935" s="33"/>
      <c r="E7935" s="33"/>
      <c r="F7935" s="33"/>
      <c r="G7935" s="33"/>
      <c r="H7935" s="33"/>
      <c r="I7935" s="33"/>
      <c r="J7935" s="33"/>
      <c r="K7935" s="33"/>
      <c r="L7935" s="33"/>
      <c r="M7935" s="33"/>
      <c r="N7935" s="33"/>
      <c r="O7935" s="33"/>
      <c r="P7935" s="33"/>
      <c r="Q7935" s="33"/>
      <c r="R7935" s="33"/>
      <c r="S7935" s="33"/>
      <c r="T7935" s="33"/>
    </row>
    <row r="7936" spans="4:20" x14ac:dyDescent="0.3">
      <c r="D7936" s="33"/>
      <c r="E7936" s="33"/>
      <c r="F7936" s="33"/>
      <c r="G7936" s="33"/>
      <c r="H7936" s="33"/>
      <c r="I7936" s="33"/>
      <c r="J7936" s="33"/>
      <c r="K7936" s="33"/>
      <c r="L7936" s="33"/>
      <c r="M7936" s="33"/>
      <c r="N7936" s="33"/>
      <c r="O7936" s="33"/>
      <c r="P7936" s="33"/>
      <c r="Q7936" s="33"/>
      <c r="R7936" s="33"/>
      <c r="S7936" s="33"/>
      <c r="T7936" s="33"/>
    </row>
    <row r="7937" spans="4:20" x14ac:dyDescent="0.3">
      <c r="D7937" s="33"/>
      <c r="E7937" s="33"/>
      <c r="F7937" s="33"/>
      <c r="G7937" s="33"/>
      <c r="H7937" s="33"/>
      <c r="I7937" s="33"/>
      <c r="J7937" s="33"/>
      <c r="K7937" s="33"/>
      <c r="L7937" s="33"/>
      <c r="M7937" s="33"/>
      <c r="N7937" s="33"/>
      <c r="O7937" s="33"/>
      <c r="P7937" s="33"/>
      <c r="Q7937" s="33"/>
      <c r="R7937" s="33"/>
      <c r="S7937" s="33"/>
      <c r="T7937" s="33"/>
    </row>
    <row r="7938" spans="4:20" x14ac:dyDescent="0.3">
      <c r="D7938" s="33"/>
      <c r="E7938" s="33"/>
      <c r="F7938" s="33"/>
      <c r="G7938" s="33"/>
      <c r="H7938" s="33"/>
      <c r="I7938" s="33"/>
      <c r="J7938" s="33"/>
      <c r="K7938" s="33"/>
      <c r="L7938" s="33"/>
      <c r="M7938" s="33"/>
      <c r="N7938" s="33"/>
      <c r="O7938" s="33"/>
      <c r="P7938" s="33"/>
      <c r="Q7938" s="33"/>
      <c r="R7938" s="33"/>
      <c r="S7938" s="33"/>
      <c r="T7938" s="33"/>
    </row>
    <row r="7939" spans="4:20" x14ac:dyDescent="0.3">
      <c r="D7939" s="33"/>
      <c r="E7939" s="33"/>
      <c r="F7939" s="33"/>
      <c r="G7939" s="33"/>
      <c r="H7939" s="33"/>
      <c r="I7939" s="33"/>
      <c r="J7939" s="33"/>
      <c r="K7939" s="33"/>
      <c r="L7939" s="33"/>
      <c r="M7939" s="33"/>
      <c r="N7939" s="33"/>
      <c r="O7939" s="33"/>
      <c r="P7939" s="33"/>
      <c r="Q7939" s="33"/>
      <c r="R7939" s="33"/>
      <c r="S7939" s="33"/>
      <c r="T7939" s="33"/>
    </row>
    <row r="7940" spans="4:20" x14ac:dyDescent="0.3">
      <c r="D7940" s="33"/>
      <c r="E7940" s="33"/>
      <c r="F7940" s="33"/>
      <c r="G7940" s="33"/>
      <c r="H7940" s="33"/>
      <c r="I7940" s="33"/>
      <c r="J7940" s="33"/>
      <c r="K7940" s="33"/>
      <c r="L7940" s="33"/>
      <c r="M7940" s="33"/>
      <c r="N7940" s="33"/>
      <c r="O7940" s="33"/>
      <c r="P7940" s="33"/>
      <c r="Q7940" s="33"/>
      <c r="R7940" s="33"/>
      <c r="S7940" s="33"/>
      <c r="T7940" s="33"/>
    </row>
    <row r="7941" spans="4:20" x14ac:dyDescent="0.3">
      <c r="D7941" s="33"/>
      <c r="E7941" s="33"/>
      <c r="F7941" s="33"/>
      <c r="G7941" s="33"/>
      <c r="H7941" s="33"/>
      <c r="I7941" s="33"/>
      <c r="J7941" s="33"/>
      <c r="K7941" s="33"/>
      <c r="L7941" s="33"/>
      <c r="M7941" s="33"/>
      <c r="N7941" s="33"/>
      <c r="O7941" s="33"/>
      <c r="P7941" s="33"/>
      <c r="Q7941" s="33"/>
      <c r="R7941" s="33"/>
      <c r="S7941" s="33"/>
      <c r="T7941" s="33"/>
    </row>
    <row r="7942" spans="4:20" x14ac:dyDescent="0.3">
      <c r="D7942" s="33"/>
      <c r="E7942" s="33"/>
      <c r="F7942" s="33"/>
      <c r="G7942" s="33"/>
      <c r="H7942" s="33"/>
      <c r="I7942" s="33"/>
      <c r="J7942" s="33"/>
      <c r="K7942" s="33"/>
      <c r="L7942" s="33"/>
      <c r="M7942" s="33"/>
      <c r="N7942" s="33"/>
      <c r="O7942" s="33"/>
      <c r="P7942" s="33"/>
      <c r="Q7942" s="33"/>
      <c r="R7942" s="33"/>
      <c r="S7942" s="33"/>
      <c r="T7942" s="33"/>
    </row>
    <row r="7943" spans="4:20" x14ac:dyDescent="0.3">
      <c r="D7943" s="33"/>
      <c r="E7943" s="33"/>
      <c r="F7943" s="33"/>
      <c r="G7943" s="33"/>
      <c r="H7943" s="33"/>
      <c r="I7943" s="33"/>
      <c r="J7943" s="33"/>
      <c r="K7943" s="33"/>
      <c r="L7943" s="33"/>
      <c r="M7943" s="33"/>
      <c r="N7943" s="33"/>
      <c r="O7943" s="33"/>
      <c r="P7943" s="33"/>
      <c r="Q7943" s="33"/>
      <c r="R7943" s="33"/>
      <c r="S7943" s="33"/>
      <c r="T7943" s="33"/>
    </row>
    <row r="7944" spans="4:20" x14ac:dyDescent="0.3">
      <c r="D7944" s="33"/>
      <c r="E7944" s="33"/>
      <c r="F7944" s="33"/>
      <c r="G7944" s="33"/>
      <c r="H7944" s="33"/>
      <c r="I7944" s="33"/>
      <c r="J7944" s="33"/>
      <c r="K7944" s="33"/>
      <c r="L7944" s="33"/>
      <c r="M7944" s="33"/>
      <c r="N7944" s="33"/>
      <c r="O7944" s="33"/>
      <c r="P7944" s="33"/>
      <c r="Q7944" s="33"/>
      <c r="R7944" s="33"/>
      <c r="S7944" s="33"/>
      <c r="T7944" s="33"/>
    </row>
    <row r="7945" spans="4:20" x14ac:dyDescent="0.3">
      <c r="D7945" s="33"/>
      <c r="E7945" s="33"/>
      <c r="F7945" s="33"/>
      <c r="G7945" s="33"/>
      <c r="H7945" s="33"/>
      <c r="I7945" s="33"/>
      <c r="J7945" s="33"/>
      <c r="K7945" s="33"/>
      <c r="L7945" s="33"/>
      <c r="M7945" s="33"/>
      <c r="N7945" s="33"/>
      <c r="O7945" s="33"/>
      <c r="P7945" s="33"/>
      <c r="Q7945" s="33"/>
      <c r="R7945" s="33"/>
      <c r="S7945" s="33"/>
      <c r="T7945" s="33"/>
    </row>
    <row r="7946" spans="4:20" x14ac:dyDescent="0.3">
      <c r="D7946" s="33"/>
      <c r="E7946" s="33"/>
      <c r="F7946" s="33"/>
      <c r="G7946" s="33"/>
      <c r="H7946" s="33"/>
      <c r="I7946" s="33"/>
      <c r="J7946" s="33"/>
      <c r="K7946" s="33"/>
      <c r="L7946" s="33"/>
      <c r="M7946" s="33"/>
      <c r="N7946" s="33"/>
      <c r="O7946" s="33"/>
      <c r="P7946" s="33"/>
      <c r="Q7946" s="33"/>
      <c r="R7946" s="33"/>
      <c r="S7946" s="33"/>
      <c r="T7946" s="33"/>
    </row>
    <row r="7947" spans="4:20" x14ac:dyDescent="0.3">
      <c r="D7947" s="33"/>
      <c r="E7947" s="33"/>
      <c r="F7947" s="33"/>
      <c r="G7947" s="33"/>
      <c r="H7947" s="33"/>
      <c r="I7947" s="33"/>
      <c r="J7947" s="33"/>
      <c r="K7947" s="33"/>
      <c r="L7947" s="33"/>
      <c r="M7947" s="33"/>
      <c r="N7947" s="33"/>
      <c r="O7947" s="33"/>
      <c r="P7947" s="33"/>
      <c r="Q7947" s="33"/>
      <c r="R7947" s="33"/>
      <c r="S7947" s="33"/>
      <c r="T7947" s="33"/>
    </row>
    <row r="7948" spans="4:20" x14ac:dyDescent="0.3">
      <c r="D7948" s="33"/>
      <c r="E7948" s="33"/>
      <c r="F7948" s="33"/>
      <c r="G7948" s="33"/>
      <c r="H7948" s="33"/>
      <c r="I7948" s="33"/>
      <c r="J7948" s="33"/>
      <c r="K7948" s="33"/>
      <c r="L7948" s="33"/>
      <c r="M7948" s="33"/>
      <c r="N7948" s="33"/>
      <c r="O7948" s="33"/>
      <c r="P7948" s="33"/>
      <c r="Q7948" s="33"/>
      <c r="R7948" s="33"/>
      <c r="S7948" s="33"/>
      <c r="T7948" s="33"/>
    </row>
    <row r="7949" spans="4:20" x14ac:dyDescent="0.3">
      <c r="D7949" s="33"/>
      <c r="E7949" s="33"/>
      <c r="F7949" s="33"/>
      <c r="G7949" s="33"/>
      <c r="H7949" s="33"/>
      <c r="I7949" s="33"/>
      <c r="J7949" s="33"/>
      <c r="K7949" s="33"/>
      <c r="L7949" s="33"/>
      <c r="M7949" s="33"/>
      <c r="N7949" s="33"/>
      <c r="O7949" s="33"/>
      <c r="P7949" s="33"/>
      <c r="Q7949" s="33"/>
      <c r="R7949" s="33"/>
      <c r="S7949" s="33"/>
      <c r="T7949" s="33"/>
    </row>
    <row r="7950" spans="4:20" x14ac:dyDescent="0.3">
      <c r="D7950" s="33"/>
      <c r="E7950" s="33"/>
      <c r="F7950" s="33"/>
      <c r="G7950" s="33"/>
      <c r="H7950" s="33"/>
      <c r="I7950" s="33"/>
      <c r="J7950" s="33"/>
      <c r="K7950" s="33"/>
      <c r="L7950" s="33"/>
      <c r="M7950" s="33"/>
      <c r="N7950" s="33"/>
      <c r="O7950" s="33"/>
      <c r="P7950" s="33"/>
      <c r="Q7950" s="33"/>
      <c r="R7950" s="33"/>
      <c r="S7950" s="33"/>
      <c r="T7950" s="33"/>
    </row>
    <row r="7951" spans="4:20" x14ac:dyDescent="0.3">
      <c r="D7951" s="33"/>
      <c r="E7951" s="33"/>
      <c r="F7951" s="33"/>
      <c r="G7951" s="33"/>
      <c r="H7951" s="33"/>
      <c r="I7951" s="33"/>
      <c r="J7951" s="33"/>
      <c r="K7951" s="33"/>
      <c r="L7951" s="33"/>
      <c r="M7951" s="33"/>
      <c r="N7951" s="33"/>
      <c r="O7951" s="33"/>
      <c r="P7951" s="33"/>
      <c r="Q7951" s="33"/>
      <c r="R7951" s="33"/>
      <c r="S7951" s="33"/>
      <c r="T7951" s="33"/>
    </row>
    <row r="7952" spans="4:20" x14ac:dyDescent="0.3">
      <c r="D7952" s="33"/>
      <c r="E7952" s="33"/>
      <c r="F7952" s="33"/>
      <c r="G7952" s="33"/>
      <c r="H7952" s="33"/>
      <c r="I7952" s="33"/>
      <c r="J7952" s="33"/>
      <c r="K7952" s="33"/>
      <c r="L7952" s="33"/>
      <c r="M7952" s="33"/>
      <c r="N7952" s="33"/>
      <c r="O7952" s="33"/>
      <c r="P7952" s="33"/>
      <c r="Q7952" s="33"/>
      <c r="R7952" s="33"/>
      <c r="S7952" s="33"/>
      <c r="T7952" s="33"/>
    </row>
    <row r="7953" spans="4:20" x14ac:dyDescent="0.3">
      <c r="D7953" s="33"/>
      <c r="E7953" s="33"/>
      <c r="F7953" s="33"/>
      <c r="G7953" s="33"/>
      <c r="H7953" s="33"/>
      <c r="I7953" s="33"/>
      <c r="J7953" s="33"/>
      <c r="K7953" s="33"/>
      <c r="L7953" s="33"/>
      <c r="M7953" s="33"/>
      <c r="N7953" s="33"/>
      <c r="O7953" s="33"/>
      <c r="P7953" s="33"/>
      <c r="Q7953" s="33"/>
      <c r="R7953" s="33"/>
      <c r="S7953" s="33"/>
      <c r="T7953" s="33"/>
    </row>
    <row r="7954" spans="4:20" x14ac:dyDescent="0.3">
      <c r="D7954" s="33"/>
      <c r="E7954" s="33"/>
      <c r="F7954" s="33"/>
      <c r="G7954" s="33"/>
      <c r="H7954" s="33"/>
      <c r="I7954" s="33"/>
      <c r="J7954" s="33"/>
      <c r="K7954" s="33"/>
      <c r="L7954" s="33"/>
      <c r="M7954" s="33"/>
      <c r="N7954" s="33"/>
      <c r="O7954" s="33"/>
      <c r="P7954" s="33"/>
      <c r="Q7954" s="33"/>
      <c r="R7954" s="33"/>
      <c r="S7954" s="33"/>
      <c r="T7954" s="33"/>
    </row>
    <row r="7955" spans="4:20" x14ac:dyDescent="0.3">
      <c r="D7955" s="33"/>
      <c r="E7955" s="33"/>
      <c r="F7955" s="33"/>
      <c r="G7955" s="33"/>
      <c r="H7955" s="33"/>
      <c r="I7955" s="33"/>
      <c r="J7955" s="33"/>
      <c r="K7955" s="33"/>
      <c r="L7955" s="33"/>
      <c r="M7955" s="33"/>
      <c r="N7955" s="33"/>
      <c r="O7955" s="33"/>
      <c r="P7955" s="33"/>
      <c r="Q7955" s="33"/>
      <c r="R7955" s="33"/>
      <c r="S7955" s="33"/>
      <c r="T7955" s="33"/>
    </row>
    <row r="7956" spans="4:20" x14ac:dyDescent="0.3">
      <c r="D7956" s="33"/>
      <c r="E7956" s="33"/>
      <c r="F7956" s="33"/>
      <c r="G7956" s="33"/>
      <c r="H7956" s="33"/>
      <c r="I7956" s="33"/>
      <c r="J7956" s="33"/>
      <c r="K7956" s="33"/>
      <c r="L7956" s="33"/>
      <c r="M7956" s="33"/>
      <c r="N7956" s="33"/>
      <c r="O7956" s="33"/>
      <c r="P7956" s="33"/>
      <c r="Q7956" s="33"/>
      <c r="R7956" s="33"/>
      <c r="S7956" s="33"/>
      <c r="T7956" s="33"/>
    </row>
    <row r="7957" spans="4:20" x14ac:dyDescent="0.3">
      <c r="D7957" s="33"/>
      <c r="E7957" s="33"/>
      <c r="F7957" s="33"/>
      <c r="G7957" s="33"/>
      <c r="H7957" s="33"/>
      <c r="I7957" s="33"/>
      <c r="J7957" s="33"/>
      <c r="K7957" s="33"/>
      <c r="L7957" s="33"/>
      <c r="M7957" s="33"/>
      <c r="N7957" s="33"/>
      <c r="O7957" s="33"/>
      <c r="P7957" s="33"/>
      <c r="Q7957" s="33"/>
      <c r="R7957" s="33"/>
      <c r="S7957" s="33"/>
      <c r="T7957" s="33"/>
    </row>
    <row r="7958" spans="4:20" x14ac:dyDescent="0.3">
      <c r="D7958" s="33"/>
      <c r="E7958" s="33"/>
      <c r="F7958" s="33"/>
      <c r="G7958" s="33"/>
      <c r="H7958" s="33"/>
      <c r="I7958" s="33"/>
      <c r="J7958" s="33"/>
      <c r="K7958" s="33"/>
      <c r="L7958" s="33"/>
      <c r="M7958" s="33"/>
      <c r="N7958" s="33"/>
      <c r="O7958" s="33"/>
      <c r="P7958" s="33"/>
      <c r="Q7958" s="33"/>
      <c r="R7958" s="33"/>
      <c r="S7958" s="33"/>
      <c r="T7958" s="33"/>
    </row>
    <row r="7959" spans="4:20" x14ac:dyDescent="0.3">
      <c r="D7959" s="33"/>
      <c r="E7959" s="33"/>
      <c r="F7959" s="33"/>
      <c r="G7959" s="33"/>
      <c r="H7959" s="33"/>
      <c r="I7959" s="33"/>
      <c r="J7959" s="33"/>
      <c r="K7959" s="33"/>
      <c r="L7959" s="33"/>
      <c r="M7959" s="33"/>
      <c r="N7959" s="33"/>
      <c r="O7959" s="33"/>
      <c r="P7959" s="33"/>
      <c r="Q7959" s="33"/>
      <c r="R7959" s="33"/>
      <c r="S7959" s="33"/>
      <c r="T7959" s="33"/>
    </row>
    <row r="7960" spans="4:20" x14ac:dyDescent="0.3">
      <c r="D7960" s="33"/>
      <c r="E7960" s="33"/>
      <c r="F7960" s="33"/>
      <c r="G7960" s="33"/>
      <c r="H7960" s="33"/>
      <c r="I7960" s="33"/>
      <c r="J7960" s="33"/>
      <c r="K7960" s="33"/>
      <c r="L7960" s="33"/>
      <c r="M7960" s="33"/>
      <c r="N7960" s="33"/>
      <c r="O7960" s="33"/>
      <c r="P7960" s="33"/>
      <c r="Q7960" s="33"/>
      <c r="R7960" s="33"/>
      <c r="S7960" s="33"/>
      <c r="T7960" s="33"/>
    </row>
    <row r="7961" spans="4:20" x14ac:dyDescent="0.3">
      <c r="D7961" s="33"/>
      <c r="E7961" s="33"/>
      <c r="F7961" s="33"/>
      <c r="G7961" s="33"/>
      <c r="H7961" s="33"/>
      <c r="I7961" s="33"/>
      <c r="J7961" s="33"/>
      <c r="K7961" s="33"/>
      <c r="L7961" s="33"/>
      <c r="M7961" s="33"/>
      <c r="N7961" s="33"/>
      <c r="O7961" s="33"/>
      <c r="P7961" s="33"/>
      <c r="Q7961" s="33"/>
      <c r="R7961" s="33"/>
      <c r="S7961" s="33"/>
      <c r="T7961" s="33"/>
    </row>
    <row r="7962" spans="4:20" x14ac:dyDescent="0.3">
      <c r="D7962" s="33"/>
      <c r="E7962" s="33"/>
      <c r="F7962" s="33"/>
      <c r="G7962" s="33"/>
      <c r="H7962" s="33"/>
      <c r="I7962" s="33"/>
      <c r="J7962" s="33"/>
      <c r="K7962" s="33"/>
      <c r="L7962" s="33"/>
      <c r="M7962" s="33"/>
      <c r="N7962" s="33"/>
      <c r="O7962" s="33"/>
      <c r="P7962" s="33"/>
      <c r="Q7962" s="33"/>
      <c r="R7962" s="33"/>
      <c r="S7962" s="33"/>
      <c r="T7962" s="33"/>
    </row>
    <row r="7963" spans="4:20" x14ac:dyDescent="0.3">
      <c r="D7963" s="33"/>
      <c r="E7963" s="33"/>
      <c r="F7963" s="33"/>
      <c r="G7963" s="33"/>
      <c r="H7963" s="33"/>
      <c r="I7963" s="33"/>
      <c r="J7963" s="33"/>
      <c r="K7963" s="33"/>
      <c r="L7963" s="33"/>
      <c r="M7963" s="33"/>
      <c r="N7963" s="33"/>
      <c r="O7963" s="33"/>
      <c r="P7963" s="33"/>
      <c r="Q7963" s="33"/>
      <c r="R7963" s="33"/>
      <c r="S7963" s="33"/>
      <c r="T7963" s="33"/>
    </row>
    <row r="7964" spans="4:20" x14ac:dyDescent="0.3">
      <c r="D7964" s="33"/>
      <c r="E7964" s="33"/>
      <c r="F7964" s="33"/>
      <c r="G7964" s="33"/>
      <c r="H7964" s="33"/>
      <c r="I7964" s="33"/>
      <c r="J7964" s="33"/>
      <c r="K7964" s="33"/>
      <c r="L7964" s="33"/>
      <c r="M7964" s="33"/>
      <c r="N7964" s="33"/>
      <c r="O7964" s="33"/>
      <c r="P7964" s="33"/>
      <c r="Q7964" s="33"/>
      <c r="R7964" s="33"/>
      <c r="S7964" s="33"/>
      <c r="T7964" s="33"/>
    </row>
    <row r="7965" spans="4:20" x14ac:dyDescent="0.3">
      <c r="D7965" s="33"/>
      <c r="E7965" s="33"/>
      <c r="F7965" s="33"/>
      <c r="G7965" s="33"/>
      <c r="H7965" s="33"/>
      <c r="I7965" s="33"/>
      <c r="J7965" s="33"/>
      <c r="K7965" s="33"/>
      <c r="L7965" s="33"/>
      <c r="M7965" s="33"/>
      <c r="N7965" s="33"/>
      <c r="O7965" s="33"/>
      <c r="P7965" s="33"/>
      <c r="Q7965" s="33"/>
      <c r="R7965" s="33"/>
      <c r="S7965" s="33"/>
      <c r="T7965" s="33"/>
    </row>
    <row r="7966" spans="4:20" x14ac:dyDescent="0.3">
      <c r="D7966" s="33"/>
      <c r="E7966" s="33"/>
      <c r="F7966" s="33"/>
      <c r="G7966" s="33"/>
      <c r="H7966" s="33"/>
      <c r="I7966" s="33"/>
      <c r="J7966" s="33"/>
      <c r="K7966" s="33"/>
      <c r="L7966" s="33"/>
      <c r="M7966" s="33"/>
      <c r="N7966" s="33"/>
      <c r="O7966" s="33"/>
      <c r="P7966" s="33"/>
      <c r="Q7966" s="33"/>
      <c r="R7966" s="33"/>
      <c r="S7966" s="33"/>
      <c r="T7966" s="33"/>
    </row>
    <row r="7967" spans="4:20" x14ac:dyDescent="0.3">
      <c r="D7967" s="33"/>
      <c r="E7967" s="33"/>
      <c r="F7967" s="33"/>
      <c r="G7967" s="33"/>
      <c r="H7967" s="33"/>
      <c r="I7967" s="33"/>
      <c r="J7967" s="33"/>
      <c r="K7967" s="33"/>
      <c r="L7967" s="33"/>
      <c r="M7967" s="33"/>
      <c r="N7967" s="33"/>
      <c r="O7967" s="33"/>
      <c r="P7967" s="33"/>
      <c r="Q7967" s="33"/>
      <c r="R7967" s="33"/>
      <c r="S7967" s="33"/>
      <c r="T7967" s="33"/>
    </row>
    <row r="7968" spans="4:20" x14ac:dyDescent="0.3">
      <c r="D7968" s="33"/>
      <c r="E7968" s="33"/>
      <c r="F7968" s="33"/>
      <c r="G7968" s="33"/>
      <c r="H7968" s="33"/>
      <c r="I7968" s="33"/>
      <c r="J7968" s="33"/>
      <c r="K7968" s="33"/>
      <c r="L7968" s="33"/>
      <c r="M7968" s="33"/>
      <c r="N7968" s="33"/>
      <c r="O7968" s="33"/>
      <c r="P7968" s="33"/>
      <c r="Q7968" s="33"/>
      <c r="R7968" s="33"/>
      <c r="S7968" s="33"/>
      <c r="T7968" s="33"/>
    </row>
    <row r="7969" spans="4:20" x14ac:dyDescent="0.3">
      <c r="D7969" s="33"/>
      <c r="E7969" s="33"/>
      <c r="F7969" s="33"/>
      <c r="G7969" s="33"/>
      <c r="H7969" s="33"/>
      <c r="I7969" s="33"/>
      <c r="J7969" s="33"/>
      <c r="K7969" s="33"/>
      <c r="L7969" s="33"/>
      <c r="M7969" s="33"/>
      <c r="N7969" s="33"/>
      <c r="O7969" s="33"/>
      <c r="P7969" s="33"/>
      <c r="Q7969" s="33"/>
      <c r="R7969" s="33"/>
      <c r="S7969" s="33"/>
      <c r="T7969" s="33"/>
    </row>
    <row r="7970" spans="4:20" x14ac:dyDescent="0.3">
      <c r="D7970" s="33"/>
      <c r="E7970" s="33"/>
      <c r="F7970" s="33"/>
      <c r="G7970" s="33"/>
      <c r="H7970" s="33"/>
      <c r="I7970" s="33"/>
      <c r="J7970" s="33"/>
      <c r="K7970" s="33"/>
      <c r="L7970" s="33"/>
      <c r="M7970" s="33"/>
      <c r="N7970" s="33"/>
      <c r="O7970" s="33"/>
      <c r="P7970" s="33"/>
      <c r="Q7970" s="33"/>
      <c r="R7970" s="33"/>
      <c r="S7970" s="33"/>
      <c r="T7970" s="33"/>
    </row>
    <row r="7971" spans="4:20" x14ac:dyDescent="0.3">
      <c r="D7971" s="33"/>
      <c r="E7971" s="33"/>
      <c r="F7971" s="33"/>
      <c r="G7971" s="33"/>
      <c r="H7971" s="33"/>
      <c r="I7971" s="33"/>
      <c r="J7971" s="33"/>
      <c r="K7971" s="33"/>
      <c r="L7971" s="33"/>
      <c r="M7971" s="33"/>
      <c r="N7971" s="33"/>
      <c r="O7971" s="33"/>
      <c r="P7971" s="33"/>
      <c r="Q7971" s="33"/>
      <c r="R7971" s="33"/>
      <c r="S7971" s="33"/>
      <c r="T7971" s="33"/>
    </row>
    <row r="7972" spans="4:20" x14ac:dyDescent="0.3">
      <c r="D7972" s="33"/>
      <c r="E7972" s="33"/>
      <c r="F7972" s="33"/>
      <c r="G7972" s="33"/>
      <c r="H7972" s="33"/>
      <c r="I7972" s="33"/>
      <c r="J7972" s="33"/>
      <c r="K7972" s="33"/>
      <c r="L7972" s="33"/>
      <c r="M7972" s="33"/>
      <c r="N7972" s="33"/>
      <c r="O7972" s="33"/>
      <c r="P7972" s="33"/>
      <c r="Q7972" s="33"/>
      <c r="R7972" s="33"/>
      <c r="S7972" s="33"/>
      <c r="T7972" s="33"/>
    </row>
    <row r="7973" spans="4:20" x14ac:dyDescent="0.3">
      <c r="D7973" s="33"/>
      <c r="E7973" s="33"/>
      <c r="F7973" s="33"/>
      <c r="G7973" s="33"/>
      <c r="H7973" s="33"/>
      <c r="I7973" s="33"/>
      <c r="J7973" s="33"/>
      <c r="K7973" s="33"/>
      <c r="L7973" s="33"/>
      <c r="M7973" s="33"/>
      <c r="N7973" s="33"/>
      <c r="O7973" s="33"/>
      <c r="P7973" s="33"/>
      <c r="Q7973" s="33"/>
      <c r="R7973" s="33"/>
      <c r="S7973" s="33"/>
      <c r="T7973" s="33"/>
    </row>
    <row r="7974" spans="4:20" x14ac:dyDescent="0.3">
      <c r="D7974" s="33"/>
      <c r="E7974" s="33"/>
      <c r="F7974" s="33"/>
      <c r="G7974" s="33"/>
      <c r="H7974" s="33"/>
      <c r="I7974" s="33"/>
      <c r="J7974" s="33"/>
      <c r="K7974" s="33"/>
      <c r="L7974" s="33"/>
      <c r="M7974" s="33"/>
      <c r="N7974" s="33"/>
      <c r="O7974" s="33"/>
      <c r="P7974" s="33"/>
      <c r="Q7974" s="33"/>
      <c r="R7974" s="33"/>
      <c r="S7974" s="33"/>
      <c r="T7974" s="33"/>
    </row>
    <row r="7975" spans="4:20" x14ac:dyDescent="0.3">
      <c r="D7975" s="33"/>
      <c r="E7975" s="33"/>
      <c r="F7975" s="33"/>
      <c r="G7975" s="33"/>
      <c r="H7975" s="33"/>
      <c r="I7975" s="33"/>
      <c r="J7975" s="33"/>
      <c r="K7975" s="33"/>
      <c r="L7975" s="33"/>
      <c r="M7975" s="33"/>
      <c r="N7975" s="33"/>
      <c r="O7975" s="33"/>
      <c r="P7975" s="33"/>
      <c r="Q7975" s="33"/>
      <c r="R7975" s="33"/>
      <c r="S7975" s="33"/>
      <c r="T7975" s="33"/>
    </row>
    <row r="7976" spans="4:20" x14ac:dyDescent="0.3">
      <c r="D7976" s="33"/>
      <c r="E7976" s="33"/>
      <c r="F7976" s="33"/>
      <c r="G7976" s="33"/>
      <c r="H7976" s="33"/>
      <c r="I7976" s="33"/>
      <c r="J7976" s="33"/>
      <c r="K7976" s="33"/>
      <c r="L7976" s="33"/>
      <c r="M7976" s="33"/>
      <c r="N7976" s="33"/>
      <c r="O7976" s="33"/>
      <c r="P7976" s="33"/>
      <c r="Q7976" s="33"/>
      <c r="R7976" s="33"/>
      <c r="S7976" s="33"/>
      <c r="T7976" s="33"/>
    </row>
    <row r="7977" spans="4:20" x14ac:dyDescent="0.3">
      <c r="D7977" s="33"/>
      <c r="E7977" s="33"/>
      <c r="F7977" s="33"/>
      <c r="G7977" s="33"/>
      <c r="H7977" s="33"/>
      <c r="I7977" s="33"/>
      <c r="J7977" s="33"/>
      <c r="K7977" s="33"/>
      <c r="L7977" s="33"/>
      <c r="M7977" s="33"/>
      <c r="N7977" s="33"/>
      <c r="O7977" s="33"/>
      <c r="P7977" s="33"/>
      <c r="Q7977" s="33"/>
      <c r="R7977" s="33"/>
      <c r="S7977" s="33"/>
      <c r="T7977" s="33"/>
    </row>
    <row r="7978" spans="4:20" x14ac:dyDescent="0.3">
      <c r="D7978" s="33"/>
      <c r="E7978" s="33"/>
      <c r="F7978" s="33"/>
      <c r="G7978" s="33"/>
      <c r="H7978" s="33"/>
      <c r="I7978" s="33"/>
      <c r="J7978" s="33"/>
      <c r="K7978" s="33"/>
      <c r="L7978" s="33"/>
      <c r="M7978" s="33"/>
      <c r="N7978" s="33"/>
      <c r="O7978" s="33"/>
      <c r="P7978" s="33"/>
      <c r="Q7978" s="33"/>
      <c r="R7978" s="33"/>
      <c r="S7978" s="33"/>
      <c r="T7978" s="33"/>
    </row>
    <row r="7979" spans="4:20" x14ac:dyDescent="0.3">
      <c r="D7979" s="33"/>
      <c r="E7979" s="33"/>
      <c r="F7979" s="33"/>
      <c r="G7979" s="33"/>
      <c r="H7979" s="33"/>
      <c r="I7979" s="33"/>
      <c r="J7979" s="33"/>
      <c r="K7979" s="33"/>
      <c r="L7979" s="33"/>
      <c r="M7979" s="33"/>
      <c r="N7979" s="33"/>
      <c r="O7979" s="33"/>
      <c r="P7979" s="33"/>
      <c r="Q7979" s="33"/>
      <c r="R7979" s="33"/>
      <c r="S7979" s="33"/>
      <c r="T7979" s="33"/>
    </row>
    <row r="7980" spans="4:20" x14ac:dyDescent="0.3">
      <c r="D7980" s="33"/>
      <c r="E7980" s="33"/>
      <c r="F7980" s="33"/>
      <c r="G7980" s="33"/>
      <c r="H7980" s="33"/>
      <c r="I7980" s="33"/>
      <c r="J7980" s="33"/>
      <c r="K7980" s="33"/>
      <c r="L7980" s="33"/>
      <c r="M7980" s="33"/>
      <c r="N7980" s="33"/>
      <c r="O7980" s="33"/>
      <c r="P7980" s="33"/>
      <c r="Q7980" s="33"/>
      <c r="R7980" s="33"/>
      <c r="S7980" s="33"/>
      <c r="T7980" s="33"/>
    </row>
    <row r="7981" spans="4:20" x14ac:dyDescent="0.3">
      <c r="D7981" s="33"/>
      <c r="E7981" s="33"/>
      <c r="F7981" s="33"/>
      <c r="G7981" s="33"/>
      <c r="H7981" s="33"/>
      <c r="I7981" s="33"/>
      <c r="J7981" s="33"/>
      <c r="K7981" s="33"/>
      <c r="L7981" s="33"/>
      <c r="M7981" s="33"/>
      <c r="N7981" s="33"/>
      <c r="O7981" s="33"/>
      <c r="P7981" s="33"/>
      <c r="Q7981" s="33"/>
      <c r="R7981" s="33"/>
      <c r="S7981" s="33"/>
      <c r="T7981" s="33"/>
    </row>
    <row r="7982" spans="4:20" x14ac:dyDescent="0.3">
      <c r="D7982" s="33"/>
      <c r="E7982" s="33"/>
      <c r="F7982" s="33"/>
      <c r="G7982" s="33"/>
      <c r="H7982" s="33"/>
      <c r="I7982" s="33"/>
      <c r="J7982" s="33"/>
      <c r="K7982" s="33"/>
      <c r="L7982" s="33"/>
      <c r="M7982" s="33"/>
      <c r="N7982" s="33"/>
      <c r="O7982" s="33"/>
      <c r="P7982" s="33"/>
      <c r="Q7982" s="33"/>
      <c r="R7982" s="33"/>
      <c r="S7982" s="33"/>
      <c r="T7982" s="33"/>
    </row>
    <row r="7983" spans="4:20" x14ac:dyDescent="0.3">
      <c r="D7983" s="33"/>
      <c r="E7983" s="33"/>
      <c r="F7983" s="33"/>
      <c r="G7983" s="33"/>
      <c r="H7983" s="33"/>
      <c r="I7983" s="33"/>
      <c r="J7983" s="33"/>
      <c r="K7983" s="33"/>
      <c r="L7983" s="33"/>
      <c r="M7983" s="33"/>
      <c r="N7983" s="33"/>
      <c r="O7983" s="33"/>
      <c r="P7983" s="33"/>
      <c r="Q7983" s="33"/>
      <c r="R7983" s="33"/>
      <c r="S7983" s="33"/>
      <c r="T7983" s="33"/>
    </row>
    <row r="7984" spans="4:20" x14ac:dyDescent="0.3">
      <c r="D7984" s="33"/>
      <c r="E7984" s="33"/>
      <c r="F7984" s="33"/>
      <c r="G7984" s="33"/>
      <c r="H7984" s="33"/>
      <c r="I7984" s="33"/>
      <c r="J7984" s="33"/>
      <c r="K7984" s="33"/>
      <c r="L7984" s="33"/>
      <c r="M7984" s="33"/>
      <c r="N7984" s="33"/>
      <c r="O7984" s="33"/>
      <c r="P7984" s="33"/>
      <c r="Q7984" s="33"/>
      <c r="R7984" s="33"/>
      <c r="S7984" s="33"/>
      <c r="T7984" s="33"/>
    </row>
    <row r="7985" spans="4:20" x14ac:dyDescent="0.3">
      <c r="D7985" s="33"/>
      <c r="E7985" s="33"/>
      <c r="F7985" s="33"/>
      <c r="G7985" s="33"/>
      <c r="H7985" s="33"/>
      <c r="I7985" s="33"/>
      <c r="J7985" s="33"/>
      <c r="K7985" s="33"/>
      <c r="L7985" s="33"/>
      <c r="M7985" s="33"/>
      <c r="N7985" s="33"/>
      <c r="O7985" s="33"/>
      <c r="P7985" s="33"/>
      <c r="Q7985" s="33"/>
      <c r="R7985" s="33"/>
      <c r="S7985" s="33"/>
      <c r="T7985" s="33"/>
    </row>
    <row r="7986" spans="4:20" x14ac:dyDescent="0.3">
      <c r="D7986" s="33"/>
      <c r="E7986" s="33"/>
      <c r="F7986" s="33"/>
      <c r="G7986" s="33"/>
      <c r="H7986" s="33"/>
      <c r="I7986" s="33"/>
      <c r="J7986" s="33"/>
      <c r="K7986" s="33"/>
      <c r="L7986" s="33"/>
      <c r="M7986" s="33"/>
      <c r="N7986" s="33"/>
      <c r="O7986" s="33"/>
      <c r="P7986" s="33"/>
      <c r="Q7986" s="33"/>
      <c r="R7986" s="33"/>
      <c r="S7986" s="33"/>
      <c r="T7986" s="33"/>
    </row>
    <row r="7987" spans="4:20" x14ac:dyDescent="0.3">
      <c r="D7987" s="33"/>
      <c r="E7987" s="33"/>
      <c r="F7987" s="33"/>
      <c r="G7987" s="33"/>
      <c r="H7987" s="33"/>
      <c r="I7987" s="33"/>
      <c r="J7987" s="33"/>
      <c r="K7987" s="33"/>
      <c r="L7987" s="33"/>
      <c r="M7987" s="33"/>
      <c r="N7987" s="33"/>
      <c r="O7987" s="33"/>
      <c r="P7987" s="33"/>
      <c r="Q7987" s="33"/>
      <c r="R7987" s="33"/>
      <c r="S7987" s="33"/>
      <c r="T7987" s="33"/>
    </row>
    <row r="7988" spans="4:20" x14ac:dyDescent="0.3">
      <c r="D7988" s="33"/>
      <c r="E7988" s="33"/>
      <c r="F7988" s="33"/>
      <c r="G7988" s="33"/>
      <c r="H7988" s="33"/>
      <c r="I7988" s="33"/>
      <c r="J7988" s="33"/>
      <c r="K7988" s="33"/>
      <c r="L7988" s="33"/>
      <c r="M7988" s="33"/>
      <c r="N7988" s="33"/>
      <c r="O7988" s="33"/>
      <c r="P7988" s="33"/>
      <c r="Q7988" s="33"/>
      <c r="R7988" s="33"/>
      <c r="S7988" s="33"/>
      <c r="T7988" s="33"/>
    </row>
    <row r="7989" spans="4:20" x14ac:dyDescent="0.3">
      <c r="D7989" s="33"/>
      <c r="E7989" s="33"/>
      <c r="F7989" s="33"/>
      <c r="G7989" s="33"/>
      <c r="H7989" s="33"/>
      <c r="I7989" s="33"/>
      <c r="J7989" s="33"/>
      <c r="K7989" s="33"/>
      <c r="L7989" s="33"/>
      <c r="M7989" s="33"/>
      <c r="N7989" s="33"/>
      <c r="O7989" s="33"/>
      <c r="P7989" s="33"/>
      <c r="Q7989" s="33"/>
      <c r="R7989" s="33"/>
      <c r="S7989" s="33"/>
      <c r="T7989" s="33"/>
    </row>
    <row r="7990" spans="4:20" x14ac:dyDescent="0.3">
      <c r="D7990" s="33"/>
      <c r="E7990" s="33"/>
      <c r="F7990" s="33"/>
      <c r="G7990" s="33"/>
      <c r="H7990" s="33"/>
      <c r="I7990" s="33"/>
      <c r="J7990" s="33"/>
      <c r="K7990" s="33"/>
      <c r="L7990" s="33"/>
      <c r="M7990" s="33"/>
      <c r="N7990" s="33"/>
      <c r="O7990" s="33"/>
      <c r="P7990" s="33"/>
      <c r="Q7990" s="33"/>
      <c r="R7990" s="33"/>
      <c r="S7990" s="33"/>
      <c r="T7990" s="33"/>
    </row>
    <row r="7991" spans="4:20" x14ac:dyDescent="0.3">
      <c r="D7991" s="33"/>
      <c r="E7991" s="33"/>
      <c r="F7991" s="33"/>
      <c r="G7991" s="33"/>
      <c r="H7991" s="33"/>
      <c r="I7991" s="33"/>
      <c r="J7991" s="33"/>
      <c r="K7991" s="33"/>
      <c r="L7991" s="33"/>
      <c r="M7991" s="33"/>
      <c r="N7991" s="33"/>
      <c r="O7991" s="33"/>
      <c r="P7991" s="33"/>
      <c r="Q7991" s="33"/>
      <c r="R7991" s="33"/>
      <c r="S7991" s="33"/>
      <c r="T7991" s="33"/>
    </row>
    <row r="7992" spans="4:20" x14ac:dyDescent="0.3">
      <c r="D7992" s="33"/>
      <c r="E7992" s="33"/>
      <c r="F7992" s="33"/>
      <c r="G7992" s="33"/>
      <c r="H7992" s="33"/>
      <c r="I7992" s="33"/>
      <c r="J7992" s="33"/>
      <c r="K7992" s="33"/>
      <c r="L7992" s="33"/>
      <c r="M7992" s="33"/>
      <c r="N7992" s="33"/>
      <c r="O7992" s="33"/>
      <c r="P7992" s="33"/>
      <c r="Q7992" s="33"/>
      <c r="R7992" s="33"/>
      <c r="S7992" s="33"/>
      <c r="T7992" s="33"/>
    </row>
    <row r="7993" spans="4:20" x14ac:dyDescent="0.3">
      <c r="D7993" s="33"/>
      <c r="E7993" s="33"/>
      <c r="F7993" s="33"/>
      <c r="G7993" s="33"/>
      <c r="H7993" s="33"/>
      <c r="I7993" s="33"/>
      <c r="J7993" s="33"/>
      <c r="K7993" s="33"/>
      <c r="L7993" s="33"/>
      <c r="M7993" s="33"/>
      <c r="N7993" s="33"/>
      <c r="O7993" s="33"/>
      <c r="P7993" s="33"/>
      <c r="Q7993" s="33"/>
      <c r="R7993" s="33"/>
      <c r="S7993" s="33"/>
      <c r="T7993" s="33"/>
    </row>
    <row r="7994" spans="4:20" x14ac:dyDescent="0.3">
      <c r="D7994" s="33"/>
      <c r="E7994" s="33"/>
      <c r="F7994" s="33"/>
      <c r="G7994" s="33"/>
      <c r="H7994" s="33"/>
      <c r="I7994" s="33"/>
      <c r="J7994" s="33"/>
      <c r="K7994" s="33"/>
      <c r="L7994" s="33"/>
      <c r="M7994" s="33"/>
      <c r="N7994" s="33"/>
      <c r="O7994" s="33"/>
      <c r="P7994" s="33"/>
      <c r="Q7994" s="33"/>
      <c r="R7994" s="33"/>
      <c r="S7994" s="33"/>
      <c r="T7994" s="33"/>
    </row>
    <row r="7995" spans="4:20" x14ac:dyDescent="0.3">
      <c r="D7995" s="33"/>
      <c r="E7995" s="33"/>
      <c r="F7995" s="33"/>
      <c r="G7995" s="33"/>
      <c r="H7995" s="33"/>
      <c r="I7995" s="33"/>
      <c r="J7995" s="33"/>
      <c r="K7995" s="33"/>
      <c r="L7995" s="33"/>
      <c r="M7995" s="33"/>
      <c r="N7995" s="33"/>
      <c r="O7995" s="33"/>
      <c r="P7995" s="33"/>
      <c r="Q7995" s="33"/>
      <c r="R7995" s="33"/>
      <c r="S7995" s="33"/>
      <c r="T7995" s="33"/>
    </row>
    <row r="7996" spans="4:20" x14ac:dyDescent="0.3">
      <c r="D7996" s="33"/>
      <c r="E7996" s="33"/>
      <c r="F7996" s="33"/>
      <c r="G7996" s="33"/>
      <c r="H7996" s="33"/>
      <c r="I7996" s="33"/>
      <c r="J7996" s="33"/>
      <c r="K7996" s="33"/>
      <c r="L7996" s="33"/>
      <c r="M7996" s="33"/>
      <c r="N7996" s="33"/>
      <c r="O7996" s="33"/>
      <c r="P7996" s="33"/>
      <c r="Q7996" s="33"/>
      <c r="R7996" s="33"/>
      <c r="S7996" s="33"/>
      <c r="T7996" s="33"/>
    </row>
    <row r="7997" spans="4:20" x14ac:dyDescent="0.3">
      <c r="D7997" s="33"/>
      <c r="E7997" s="33"/>
      <c r="F7997" s="33"/>
      <c r="G7997" s="33"/>
      <c r="H7997" s="33"/>
      <c r="I7997" s="33"/>
      <c r="J7997" s="33"/>
      <c r="K7997" s="33"/>
      <c r="L7997" s="33"/>
      <c r="M7997" s="33"/>
      <c r="N7997" s="33"/>
      <c r="O7997" s="33"/>
      <c r="P7997" s="33"/>
      <c r="Q7997" s="33"/>
      <c r="R7997" s="33"/>
      <c r="S7997" s="33"/>
      <c r="T7997" s="33"/>
    </row>
    <row r="7998" spans="4:20" x14ac:dyDescent="0.3">
      <c r="D7998" s="33"/>
      <c r="E7998" s="33"/>
      <c r="F7998" s="33"/>
      <c r="G7998" s="33"/>
      <c r="H7998" s="33"/>
      <c r="I7998" s="33"/>
      <c r="J7998" s="33"/>
      <c r="K7998" s="33"/>
      <c r="L7998" s="33"/>
      <c r="M7998" s="33"/>
      <c r="N7998" s="33"/>
      <c r="O7998" s="33"/>
      <c r="P7998" s="33"/>
      <c r="Q7998" s="33"/>
      <c r="R7998" s="33"/>
      <c r="S7998" s="33"/>
      <c r="T7998" s="33"/>
    </row>
    <row r="7999" spans="4:20" x14ac:dyDescent="0.3">
      <c r="D7999" s="33"/>
      <c r="E7999" s="33"/>
      <c r="F7999" s="33"/>
      <c r="G7999" s="33"/>
      <c r="H7999" s="33"/>
      <c r="I7999" s="33"/>
      <c r="J7999" s="33"/>
      <c r="K7999" s="33"/>
      <c r="L7999" s="33"/>
      <c r="M7999" s="33"/>
      <c r="N7999" s="33"/>
      <c r="O7999" s="33"/>
      <c r="P7999" s="33"/>
      <c r="Q7999" s="33"/>
      <c r="R7999" s="33"/>
      <c r="S7999" s="33"/>
      <c r="T7999" s="33"/>
    </row>
    <row r="8000" spans="4:20" x14ac:dyDescent="0.3">
      <c r="D8000" s="33"/>
      <c r="E8000" s="33"/>
      <c r="F8000" s="33"/>
      <c r="G8000" s="33"/>
      <c r="H8000" s="33"/>
      <c r="I8000" s="33"/>
      <c r="J8000" s="33"/>
      <c r="K8000" s="33"/>
      <c r="L8000" s="33"/>
      <c r="M8000" s="33"/>
      <c r="N8000" s="33"/>
      <c r="O8000" s="33"/>
      <c r="P8000" s="33"/>
      <c r="Q8000" s="33"/>
      <c r="R8000" s="33"/>
      <c r="S8000" s="33"/>
      <c r="T8000" s="33"/>
    </row>
    <row r="8001" spans="4:20" x14ac:dyDescent="0.3">
      <c r="D8001" s="33"/>
      <c r="E8001" s="33"/>
      <c r="F8001" s="33"/>
      <c r="G8001" s="33"/>
      <c r="H8001" s="33"/>
      <c r="I8001" s="33"/>
      <c r="J8001" s="33"/>
      <c r="K8001" s="33"/>
      <c r="L8001" s="33"/>
      <c r="M8001" s="33"/>
      <c r="N8001" s="33"/>
      <c r="O8001" s="33"/>
      <c r="P8001" s="33"/>
      <c r="Q8001" s="33"/>
      <c r="R8001" s="33"/>
      <c r="S8001" s="33"/>
      <c r="T8001" s="33"/>
    </row>
    <row r="8002" spans="4:20" x14ac:dyDescent="0.3">
      <c r="D8002" s="33"/>
      <c r="E8002" s="33"/>
      <c r="F8002" s="33"/>
      <c r="G8002" s="33"/>
      <c r="H8002" s="33"/>
      <c r="I8002" s="33"/>
      <c r="J8002" s="33"/>
      <c r="K8002" s="33"/>
      <c r="L8002" s="33"/>
      <c r="M8002" s="33"/>
      <c r="N8002" s="33"/>
      <c r="O8002" s="33"/>
      <c r="P8002" s="33"/>
      <c r="Q8002" s="33"/>
      <c r="R8002" s="33"/>
      <c r="S8002" s="33"/>
      <c r="T8002" s="33"/>
    </row>
    <row r="8003" spans="4:20" x14ac:dyDescent="0.3">
      <c r="D8003" s="33"/>
      <c r="E8003" s="33"/>
      <c r="F8003" s="33"/>
      <c r="G8003" s="33"/>
      <c r="H8003" s="33"/>
      <c r="I8003" s="33"/>
      <c r="J8003" s="33"/>
      <c r="K8003" s="33"/>
      <c r="L8003" s="33"/>
      <c r="M8003" s="33"/>
      <c r="N8003" s="33"/>
      <c r="O8003" s="33"/>
      <c r="P8003" s="33"/>
      <c r="Q8003" s="33"/>
      <c r="R8003" s="33"/>
      <c r="S8003" s="33"/>
      <c r="T8003" s="33"/>
    </row>
    <row r="8004" spans="4:20" x14ac:dyDescent="0.3">
      <c r="D8004" s="33"/>
      <c r="E8004" s="33"/>
      <c r="F8004" s="33"/>
      <c r="G8004" s="33"/>
      <c r="H8004" s="33"/>
      <c r="I8004" s="33"/>
      <c r="J8004" s="33"/>
      <c r="K8004" s="33"/>
      <c r="L8004" s="33"/>
      <c r="M8004" s="33"/>
      <c r="N8004" s="33"/>
      <c r="O8004" s="33"/>
      <c r="P8004" s="33"/>
      <c r="Q8004" s="33"/>
      <c r="R8004" s="33"/>
      <c r="S8004" s="33"/>
      <c r="T8004" s="33"/>
    </row>
    <row r="8005" spans="4:20" x14ac:dyDescent="0.3">
      <c r="D8005" s="33"/>
      <c r="E8005" s="33"/>
      <c r="F8005" s="33"/>
      <c r="G8005" s="33"/>
      <c r="H8005" s="33"/>
      <c r="I8005" s="33"/>
      <c r="J8005" s="33"/>
      <c r="K8005" s="33"/>
      <c r="L8005" s="33"/>
      <c r="M8005" s="33"/>
      <c r="N8005" s="33"/>
      <c r="O8005" s="33"/>
      <c r="P8005" s="33"/>
      <c r="Q8005" s="33"/>
      <c r="R8005" s="33"/>
      <c r="S8005" s="33"/>
      <c r="T8005" s="33"/>
    </row>
    <row r="8006" spans="4:20" x14ac:dyDescent="0.3">
      <c r="D8006" s="33"/>
      <c r="E8006" s="33"/>
      <c r="F8006" s="33"/>
      <c r="G8006" s="33"/>
      <c r="H8006" s="33"/>
      <c r="I8006" s="33"/>
      <c r="J8006" s="33"/>
      <c r="K8006" s="33"/>
      <c r="L8006" s="33"/>
      <c r="M8006" s="33"/>
      <c r="N8006" s="33"/>
      <c r="O8006" s="33"/>
      <c r="P8006" s="33"/>
      <c r="Q8006" s="33"/>
      <c r="R8006" s="33"/>
      <c r="S8006" s="33"/>
      <c r="T8006" s="33"/>
    </row>
    <row r="8007" spans="4:20" x14ac:dyDescent="0.3">
      <c r="D8007" s="33"/>
      <c r="E8007" s="33"/>
      <c r="F8007" s="33"/>
      <c r="G8007" s="33"/>
      <c r="H8007" s="33"/>
      <c r="I8007" s="33"/>
      <c r="J8007" s="33"/>
      <c r="K8007" s="33"/>
      <c r="L8007" s="33"/>
      <c r="M8007" s="33"/>
      <c r="N8007" s="33"/>
      <c r="O8007" s="33"/>
      <c r="P8007" s="33"/>
      <c r="Q8007" s="33"/>
      <c r="R8007" s="33"/>
      <c r="S8007" s="33"/>
      <c r="T8007" s="33"/>
    </row>
    <row r="8008" spans="4:20" x14ac:dyDescent="0.3">
      <c r="D8008" s="33"/>
      <c r="E8008" s="33"/>
      <c r="F8008" s="33"/>
      <c r="G8008" s="33"/>
      <c r="H8008" s="33"/>
      <c r="I8008" s="33"/>
      <c r="J8008" s="33"/>
      <c r="K8008" s="33"/>
      <c r="L8008" s="33"/>
      <c r="M8008" s="33"/>
      <c r="N8008" s="33"/>
      <c r="O8008" s="33"/>
      <c r="P8008" s="33"/>
      <c r="Q8008" s="33"/>
      <c r="R8008" s="33"/>
      <c r="S8008" s="33"/>
      <c r="T8008" s="33"/>
    </row>
    <row r="8009" spans="4:20" x14ac:dyDescent="0.3">
      <c r="D8009" s="33"/>
      <c r="E8009" s="33"/>
      <c r="F8009" s="33"/>
      <c r="G8009" s="33"/>
      <c r="H8009" s="33"/>
      <c r="I8009" s="33"/>
      <c r="J8009" s="33"/>
      <c r="K8009" s="33"/>
      <c r="L8009" s="33"/>
      <c r="M8009" s="33"/>
      <c r="N8009" s="33"/>
      <c r="O8009" s="33"/>
      <c r="P8009" s="33"/>
      <c r="Q8009" s="33"/>
      <c r="R8009" s="33"/>
      <c r="S8009" s="33"/>
      <c r="T8009" s="33"/>
    </row>
    <row r="8010" spans="4:20" x14ac:dyDescent="0.3">
      <c r="D8010" s="33"/>
      <c r="E8010" s="33"/>
      <c r="F8010" s="33"/>
      <c r="G8010" s="33"/>
      <c r="H8010" s="33"/>
      <c r="I8010" s="33"/>
      <c r="J8010" s="33"/>
      <c r="K8010" s="33"/>
      <c r="L8010" s="33"/>
      <c r="M8010" s="33"/>
      <c r="N8010" s="33"/>
      <c r="O8010" s="33"/>
      <c r="P8010" s="33"/>
      <c r="Q8010" s="33"/>
      <c r="R8010" s="33"/>
      <c r="S8010" s="33"/>
      <c r="T8010" s="33"/>
    </row>
    <row r="8011" spans="4:20" x14ac:dyDescent="0.3">
      <c r="D8011" s="33"/>
      <c r="E8011" s="33"/>
      <c r="F8011" s="33"/>
      <c r="G8011" s="33"/>
      <c r="H8011" s="33"/>
      <c r="I8011" s="33"/>
      <c r="J8011" s="33"/>
      <c r="K8011" s="33"/>
      <c r="L8011" s="33"/>
      <c r="M8011" s="33"/>
      <c r="N8011" s="33"/>
      <c r="O8011" s="33"/>
      <c r="P8011" s="33"/>
      <c r="Q8011" s="33"/>
      <c r="R8011" s="33"/>
      <c r="S8011" s="33"/>
      <c r="T8011" s="33"/>
    </row>
    <row r="8012" spans="4:20" x14ac:dyDescent="0.3">
      <c r="D8012" s="33"/>
      <c r="E8012" s="33"/>
      <c r="F8012" s="33"/>
      <c r="G8012" s="33"/>
      <c r="H8012" s="33"/>
      <c r="I8012" s="33"/>
      <c r="J8012" s="33"/>
      <c r="K8012" s="33"/>
      <c r="L8012" s="33"/>
      <c r="M8012" s="33"/>
      <c r="N8012" s="33"/>
      <c r="O8012" s="33"/>
      <c r="P8012" s="33"/>
      <c r="Q8012" s="33"/>
      <c r="R8012" s="33"/>
      <c r="S8012" s="33"/>
      <c r="T8012" s="33"/>
    </row>
    <row r="8013" spans="4:20" x14ac:dyDescent="0.3">
      <c r="D8013" s="33"/>
      <c r="E8013" s="33"/>
      <c r="F8013" s="33"/>
      <c r="G8013" s="33"/>
      <c r="H8013" s="33"/>
      <c r="I8013" s="33"/>
      <c r="J8013" s="33"/>
      <c r="K8013" s="33"/>
      <c r="L8013" s="33"/>
      <c r="M8013" s="33"/>
      <c r="N8013" s="33"/>
      <c r="O8013" s="33"/>
      <c r="P8013" s="33"/>
      <c r="Q8013" s="33"/>
      <c r="R8013" s="33"/>
      <c r="S8013" s="33"/>
      <c r="T8013" s="33"/>
    </row>
    <row r="8014" spans="4:20" x14ac:dyDescent="0.3">
      <c r="D8014" s="33"/>
      <c r="E8014" s="33"/>
      <c r="F8014" s="33"/>
      <c r="G8014" s="33"/>
      <c r="H8014" s="33"/>
      <c r="I8014" s="33"/>
      <c r="J8014" s="33"/>
      <c r="K8014" s="33"/>
      <c r="L8014" s="33"/>
      <c r="M8014" s="33"/>
      <c r="N8014" s="33"/>
      <c r="O8014" s="33"/>
      <c r="P8014" s="33"/>
      <c r="Q8014" s="33"/>
      <c r="R8014" s="33"/>
      <c r="S8014" s="33"/>
      <c r="T8014" s="33"/>
    </row>
    <row r="8015" spans="4:20" x14ac:dyDescent="0.3">
      <c r="D8015" s="33"/>
      <c r="E8015" s="33"/>
      <c r="F8015" s="33"/>
      <c r="G8015" s="33"/>
      <c r="H8015" s="33"/>
      <c r="I8015" s="33"/>
      <c r="J8015" s="33"/>
      <c r="K8015" s="33"/>
      <c r="L8015" s="33"/>
      <c r="M8015" s="33"/>
      <c r="N8015" s="33"/>
      <c r="O8015" s="33"/>
      <c r="P8015" s="33"/>
      <c r="Q8015" s="33"/>
      <c r="R8015" s="33"/>
      <c r="S8015" s="33"/>
      <c r="T8015" s="33"/>
    </row>
    <row r="8016" spans="4:20" x14ac:dyDescent="0.3">
      <c r="D8016" s="33"/>
      <c r="E8016" s="33"/>
      <c r="F8016" s="33"/>
      <c r="G8016" s="33"/>
      <c r="H8016" s="33"/>
      <c r="I8016" s="33"/>
      <c r="J8016" s="33"/>
      <c r="K8016" s="33"/>
      <c r="L8016" s="33"/>
      <c r="M8016" s="33"/>
      <c r="N8016" s="33"/>
      <c r="O8016" s="33"/>
      <c r="P8016" s="33"/>
      <c r="Q8016" s="33"/>
      <c r="R8016" s="33"/>
      <c r="S8016" s="33"/>
      <c r="T8016" s="33"/>
    </row>
    <row r="8017" spans="4:20" x14ac:dyDescent="0.3">
      <c r="D8017" s="33"/>
      <c r="E8017" s="33"/>
      <c r="F8017" s="33"/>
      <c r="G8017" s="33"/>
      <c r="H8017" s="33"/>
      <c r="I8017" s="33"/>
      <c r="J8017" s="33"/>
      <c r="K8017" s="33"/>
      <c r="L8017" s="33"/>
      <c r="M8017" s="33"/>
      <c r="N8017" s="33"/>
      <c r="O8017" s="33"/>
      <c r="P8017" s="33"/>
      <c r="Q8017" s="33"/>
      <c r="R8017" s="33"/>
      <c r="S8017" s="33"/>
      <c r="T8017" s="33"/>
    </row>
    <row r="8018" spans="4:20" x14ac:dyDescent="0.3">
      <c r="D8018" s="33"/>
      <c r="E8018" s="33"/>
      <c r="F8018" s="33"/>
      <c r="G8018" s="33"/>
      <c r="H8018" s="33"/>
      <c r="I8018" s="33"/>
      <c r="J8018" s="33"/>
      <c r="K8018" s="33"/>
      <c r="L8018" s="33"/>
      <c r="M8018" s="33"/>
      <c r="N8018" s="33"/>
      <c r="O8018" s="33"/>
      <c r="P8018" s="33"/>
      <c r="Q8018" s="33"/>
      <c r="R8018" s="33"/>
      <c r="S8018" s="33"/>
      <c r="T8018" s="33"/>
    </row>
    <row r="8019" spans="4:20" x14ac:dyDescent="0.3">
      <c r="D8019" s="33"/>
      <c r="E8019" s="33"/>
      <c r="F8019" s="33"/>
      <c r="G8019" s="33"/>
      <c r="H8019" s="33"/>
      <c r="I8019" s="33"/>
      <c r="J8019" s="33"/>
      <c r="K8019" s="33"/>
      <c r="L8019" s="33"/>
      <c r="M8019" s="33"/>
      <c r="N8019" s="33"/>
      <c r="O8019" s="33"/>
      <c r="P8019" s="33"/>
      <c r="Q8019" s="33"/>
      <c r="R8019" s="33"/>
      <c r="S8019" s="33"/>
      <c r="T8019" s="33"/>
    </row>
    <row r="8020" spans="4:20" x14ac:dyDescent="0.3">
      <c r="D8020" s="33"/>
      <c r="E8020" s="33"/>
      <c r="F8020" s="33"/>
      <c r="G8020" s="33"/>
      <c r="H8020" s="33"/>
      <c r="I8020" s="33"/>
      <c r="J8020" s="33"/>
      <c r="K8020" s="33"/>
      <c r="L8020" s="33"/>
      <c r="M8020" s="33"/>
      <c r="N8020" s="33"/>
      <c r="O8020" s="33"/>
      <c r="P8020" s="33"/>
      <c r="Q8020" s="33"/>
      <c r="R8020" s="33"/>
      <c r="S8020" s="33"/>
      <c r="T8020" s="33"/>
    </row>
    <row r="8021" spans="4:20" x14ac:dyDescent="0.3">
      <c r="D8021" s="33"/>
      <c r="E8021" s="33"/>
      <c r="F8021" s="33"/>
      <c r="G8021" s="33"/>
      <c r="H8021" s="33"/>
      <c r="I8021" s="33"/>
      <c r="J8021" s="33"/>
      <c r="K8021" s="33"/>
      <c r="L8021" s="33"/>
      <c r="M8021" s="33"/>
      <c r="N8021" s="33"/>
      <c r="O8021" s="33"/>
      <c r="P8021" s="33"/>
      <c r="Q8021" s="33"/>
      <c r="R8021" s="33"/>
      <c r="S8021" s="33"/>
      <c r="T8021" s="33"/>
    </row>
    <row r="8022" spans="4:20" x14ac:dyDescent="0.3">
      <c r="D8022" s="33"/>
      <c r="E8022" s="33"/>
      <c r="F8022" s="33"/>
      <c r="G8022" s="33"/>
      <c r="H8022" s="33"/>
      <c r="I8022" s="33"/>
      <c r="J8022" s="33"/>
      <c r="K8022" s="33"/>
      <c r="L8022" s="33"/>
      <c r="M8022" s="33"/>
      <c r="N8022" s="33"/>
      <c r="O8022" s="33"/>
      <c r="P8022" s="33"/>
      <c r="Q8022" s="33"/>
      <c r="R8022" s="33"/>
      <c r="S8022" s="33"/>
      <c r="T8022" s="33"/>
    </row>
    <row r="8023" spans="4:20" x14ac:dyDescent="0.3">
      <c r="D8023" s="33"/>
      <c r="E8023" s="33"/>
      <c r="F8023" s="33"/>
      <c r="G8023" s="33"/>
      <c r="H8023" s="33"/>
      <c r="I8023" s="33"/>
      <c r="J8023" s="33"/>
      <c r="K8023" s="33"/>
      <c r="L8023" s="33"/>
      <c r="M8023" s="33"/>
      <c r="N8023" s="33"/>
      <c r="O8023" s="33"/>
      <c r="P8023" s="33"/>
      <c r="Q8023" s="33"/>
      <c r="R8023" s="33"/>
      <c r="S8023" s="33"/>
      <c r="T8023" s="33"/>
    </row>
    <row r="8024" spans="4:20" x14ac:dyDescent="0.3">
      <c r="D8024" s="33"/>
      <c r="E8024" s="33"/>
      <c r="F8024" s="33"/>
      <c r="G8024" s="33"/>
      <c r="H8024" s="33"/>
      <c r="I8024" s="33"/>
      <c r="J8024" s="33"/>
      <c r="K8024" s="33"/>
      <c r="L8024" s="33"/>
      <c r="M8024" s="33"/>
      <c r="N8024" s="33"/>
      <c r="O8024" s="33"/>
      <c r="P8024" s="33"/>
      <c r="Q8024" s="33"/>
      <c r="R8024" s="33"/>
      <c r="S8024" s="33"/>
      <c r="T8024" s="33"/>
    </row>
    <row r="8025" spans="4:20" x14ac:dyDescent="0.3">
      <c r="D8025" s="33"/>
      <c r="E8025" s="33"/>
      <c r="F8025" s="33"/>
      <c r="G8025" s="33"/>
      <c r="H8025" s="33"/>
      <c r="I8025" s="33"/>
      <c r="J8025" s="33"/>
      <c r="K8025" s="33"/>
      <c r="L8025" s="33"/>
      <c r="M8025" s="33"/>
      <c r="N8025" s="33"/>
      <c r="O8025" s="33"/>
      <c r="P8025" s="33"/>
      <c r="Q8025" s="33"/>
      <c r="R8025" s="33"/>
      <c r="S8025" s="33"/>
      <c r="T8025" s="33"/>
    </row>
    <row r="8026" spans="4:20" x14ac:dyDescent="0.3">
      <c r="D8026" s="33"/>
      <c r="E8026" s="33"/>
      <c r="F8026" s="33"/>
      <c r="G8026" s="33"/>
      <c r="H8026" s="33"/>
      <c r="I8026" s="33"/>
      <c r="J8026" s="33"/>
      <c r="K8026" s="33"/>
      <c r="L8026" s="33"/>
      <c r="M8026" s="33"/>
      <c r="N8026" s="33"/>
      <c r="O8026" s="33"/>
      <c r="P8026" s="33"/>
      <c r="Q8026" s="33"/>
      <c r="R8026" s="33"/>
      <c r="S8026" s="33"/>
      <c r="T8026" s="33"/>
    </row>
    <row r="8027" spans="4:20" x14ac:dyDescent="0.3">
      <c r="D8027" s="33"/>
      <c r="E8027" s="33"/>
      <c r="F8027" s="33"/>
      <c r="G8027" s="33"/>
      <c r="H8027" s="33"/>
      <c r="I8027" s="33"/>
      <c r="J8027" s="33"/>
      <c r="K8027" s="33"/>
      <c r="L8027" s="33"/>
      <c r="M8027" s="33"/>
      <c r="N8027" s="33"/>
      <c r="O8027" s="33"/>
      <c r="P8027" s="33"/>
      <c r="Q8027" s="33"/>
      <c r="R8027" s="33"/>
      <c r="S8027" s="33"/>
      <c r="T8027" s="33"/>
    </row>
    <row r="8028" spans="4:20" x14ac:dyDescent="0.3">
      <c r="D8028" s="33"/>
      <c r="E8028" s="33"/>
      <c r="F8028" s="33"/>
      <c r="G8028" s="33"/>
      <c r="H8028" s="33"/>
      <c r="I8028" s="33"/>
      <c r="J8028" s="33"/>
      <c r="K8028" s="33"/>
      <c r="L8028" s="33"/>
      <c r="M8028" s="33"/>
      <c r="N8028" s="33"/>
      <c r="O8028" s="33"/>
      <c r="P8028" s="33"/>
      <c r="Q8028" s="33"/>
      <c r="R8028" s="33"/>
      <c r="S8028" s="33"/>
      <c r="T8028" s="33"/>
    </row>
    <row r="8029" spans="4:20" x14ac:dyDescent="0.3">
      <c r="D8029" s="33"/>
      <c r="E8029" s="33"/>
      <c r="F8029" s="33"/>
      <c r="G8029" s="33"/>
      <c r="H8029" s="33"/>
      <c r="I8029" s="33"/>
      <c r="J8029" s="33"/>
      <c r="K8029" s="33"/>
      <c r="L8029" s="33"/>
      <c r="M8029" s="33"/>
      <c r="N8029" s="33"/>
      <c r="O8029" s="33"/>
      <c r="P8029" s="33"/>
      <c r="Q8029" s="33"/>
      <c r="R8029" s="33"/>
      <c r="S8029" s="33"/>
      <c r="T8029" s="33"/>
    </row>
    <row r="8030" spans="4:20" x14ac:dyDescent="0.3">
      <c r="D8030" s="33"/>
      <c r="E8030" s="33"/>
      <c r="F8030" s="33"/>
      <c r="G8030" s="33"/>
      <c r="H8030" s="33"/>
      <c r="I8030" s="33"/>
      <c r="J8030" s="33"/>
      <c r="K8030" s="33"/>
      <c r="L8030" s="33"/>
      <c r="M8030" s="33"/>
      <c r="N8030" s="33"/>
      <c r="O8030" s="33"/>
      <c r="P8030" s="33"/>
      <c r="Q8030" s="33"/>
      <c r="R8030" s="33"/>
      <c r="S8030" s="33"/>
      <c r="T8030" s="33"/>
    </row>
    <row r="8031" spans="4:20" x14ac:dyDescent="0.3">
      <c r="D8031" s="33"/>
      <c r="E8031" s="33"/>
      <c r="F8031" s="33"/>
      <c r="G8031" s="33"/>
      <c r="H8031" s="33"/>
      <c r="I8031" s="33"/>
      <c r="J8031" s="33"/>
      <c r="K8031" s="33"/>
      <c r="L8031" s="33"/>
      <c r="M8031" s="33"/>
      <c r="N8031" s="33"/>
      <c r="O8031" s="33"/>
      <c r="P8031" s="33"/>
      <c r="Q8031" s="33"/>
      <c r="R8031" s="33"/>
      <c r="S8031" s="33"/>
      <c r="T8031" s="33"/>
    </row>
    <row r="8032" spans="4:20" x14ac:dyDescent="0.3">
      <c r="D8032" s="33"/>
      <c r="E8032" s="33"/>
      <c r="F8032" s="33"/>
      <c r="G8032" s="33"/>
      <c r="H8032" s="33"/>
      <c r="I8032" s="33"/>
      <c r="J8032" s="33"/>
      <c r="K8032" s="33"/>
      <c r="L8032" s="33"/>
      <c r="M8032" s="33"/>
      <c r="N8032" s="33"/>
      <c r="O8032" s="33"/>
      <c r="P8032" s="33"/>
      <c r="Q8032" s="33"/>
      <c r="R8032" s="33"/>
      <c r="S8032" s="33"/>
      <c r="T8032" s="33"/>
    </row>
    <row r="8033" spans="4:20" x14ac:dyDescent="0.3">
      <c r="D8033" s="33"/>
      <c r="E8033" s="33"/>
      <c r="F8033" s="33"/>
      <c r="G8033" s="33"/>
      <c r="H8033" s="33"/>
      <c r="I8033" s="33"/>
      <c r="J8033" s="33"/>
      <c r="K8033" s="33"/>
      <c r="L8033" s="33"/>
      <c r="M8033" s="33"/>
      <c r="N8033" s="33"/>
      <c r="O8033" s="33"/>
      <c r="P8033" s="33"/>
      <c r="Q8033" s="33"/>
      <c r="R8033" s="33"/>
      <c r="S8033" s="33"/>
      <c r="T8033" s="33"/>
    </row>
    <row r="8034" spans="4:20" x14ac:dyDescent="0.3">
      <c r="D8034" s="33"/>
      <c r="E8034" s="33"/>
      <c r="F8034" s="33"/>
      <c r="G8034" s="33"/>
      <c r="H8034" s="33"/>
      <c r="I8034" s="33"/>
      <c r="J8034" s="33"/>
      <c r="K8034" s="33"/>
      <c r="L8034" s="33"/>
      <c r="M8034" s="33"/>
      <c r="N8034" s="33"/>
      <c r="O8034" s="33"/>
      <c r="P8034" s="33"/>
      <c r="Q8034" s="33"/>
      <c r="R8034" s="33"/>
      <c r="S8034" s="33"/>
      <c r="T8034" s="33"/>
    </row>
    <row r="8035" spans="4:20" x14ac:dyDescent="0.3">
      <c r="D8035" s="33"/>
      <c r="E8035" s="33"/>
      <c r="F8035" s="33"/>
      <c r="G8035" s="33"/>
      <c r="H8035" s="33"/>
      <c r="I8035" s="33"/>
      <c r="J8035" s="33"/>
      <c r="K8035" s="33"/>
      <c r="L8035" s="33"/>
      <c r="M8035" s="33"/>
      <c r="N8035" s="33"/>
      <c r="O8035" s="33"/>
      <c r="P8035" s="33"/>
      <c r="Q8035" s="33"/>
      <c r="R8035" s="33"/>
      <c r="S8035" s="33"/>
      <c r="T8035" s="33"/>
    </row>
    <row r="8036" spans="4:20" x14ac:dyDescent="0.3">
      <c r="D8036" s="33"/>
      <c r="E8036" s="33"/>
      <c r="F8036" s="33"/>
      <c r="G8036" s="33"/>
      <c r="H8036" s="33"/>
      <c r="I8036" s="33"/>
      <c r="J8036" s="33"/>
      <c r="K8036" s="33"/>
      <c r="L8036" s="33"/>
      <c r="M8036" s="33"/>
      <c r="N8036" s="33"/>
      <c r="O8036" s="33"/>
      <c r="P8036" s="33"/>
      <c r="Q8036" s="33"/>
      <c r="R8036" s="33"/>
      <c r="S8036" s="33"/>
      <c r="T8036" s="33"/>
    </row>
    <row r="8037" spans="4:20" x14ac:dyDescent="0.3">
      <c r="D8037" s="33"/>
      <c r="E8037" s="33"/>
      <c r="F8037" s="33"/>
      <c r="G8037" s="33"/>
      <c r="H8037" s="33"/>
      <c r="I8037" s="33"/>
      <c r="J8037" s="33"/>
      <c r="K8037" s="33"/>
      <c r="L8037" s="33"/>
      <c r="M8037" s="33"/>
      <c r="N8037" s="33"/>
      <c r="O8037" s="33"/>
      <c r="P8037" s="33"/>
      <c r="Q8037" s="33"/>
      <c r="R8037" s="33"/>
      <c r="S8037" s="33"/>
      <c r="T8037" s="33"/>
    </row>
    <row r="8038" spans="4:20" x14ac:dyDescent="0.3">
      <c r="D8038" s="33"/>
      <c r="E8038" s="33"/>
      <c r="F8038" s="33"/>
      <c r="G8038" s="33"/>
      <c r="H8038" s="33"/>
      <c r="I8038" s="33"/>
      <c r="J8038" s="33"/>
      <c r="K8038" s="33"/>
      <c r="L8038" s="33"/>
      <c r="M8038" s="33"/>
      <c r="N8038" s="33"/>
      <c r="O8038" s="33"/>
      <c r="P8038" s="33"/>
      <c r="Q8038" s="33"/>
      <c r="R8038" s="33"/>
      <c r="S8038" s="33"/>
      <c r="T8038" s="33"/>
    </row>
    <row r="8039" spans="4:20" x14ac:dyDescent="0.3">
      <c r="D8039" s="33"/>
      <c r="E8039" s="33"/>
      <c r="F8039" s="33"/>
      <c r="G8039" s="33"/>
      <c r="H8039" s="33"/>
      <c r="I8039" s="33"/>
      <c r="J8039" s="33"/>
      <c r="K8039" s="33"/>
      <c r="L8039" s="33"/>
      <c r="M8039" s="33"/>
      <c r="N8039" s="33"/>
      <c r="O8039" s="33"/>
      <c r="P8039" s="33"/>
      <c r="Q8039" s="33"/>
      <c r="R8039" s="33"/>
      <c r="S8039" s="33"/>
      <c r="T8039" s="33"/>
    </row>
    <row r="8040" spans="4:20" x14ac:dyDescent="0.3">
      <c r="D8040" s="33"/>
      <c r="E8040" s="33"/>
      <c r="F8040" s="33"/>
      <c r="G8040" s="33"/>
      <c r="H8040" s="33"/>
      <c r="I8040" s="33"/>
      <c r="J8040" s="33"/>
      <c r="K8040" s="33"/>
      <c r="L8040" s="33"/>
      <c r="M8040" s="33"/>
      <c r="N8040" s="33"/>
      <c r="O8040" s="33"/>
      <c r="P8040" s="33"/>
      <c r="Q8040" s="33"/>
      <c r="R8040" s="33"/>
      <c r="S8040" s="33"/>
      <c r="T8040" s="33"/>
    </row>
    <row r="8041" spans="4:20" x14ac:dyDescent="0.3">
      <c r="D8041" s="33"/>
      <c r="E8041" s="33"/>
      <c r="F8041" s="33"/>
      <c r="G8041" s="33"/>
      <c r="H8041" s="33"/>
      <c r="I8041" s="33"/>
      <c r="J8041" s="33"/>
      <c r="K8041" s="33"/>
      <c r="L8041" s="33"/>
      <c r="M8041" s="33"/>
      <c r="N8041" s="33"/>
      <c r="O8041" s="33"/>
      <c r="P8041" s="33"/>
      <c r="Q8041" s="33"/>
      <c r="R8041" s="33"/>
      <c r="S8041" s="33"/>
      <c r="T8041" s="33"/>
    </row>
    <row r="8042" spans="4:20" x14ac:dyDescent="0.3">
      <c r="D8042" s="33"/>
      <c r="E8042" s="33"/>
      <c r="F8042" s="33"/>
      <c r="G8042" s="33"/>
      <c r="H8042" s="33"/>
      <c r="I8042" s="33"/>
      <c r="J8042" s="33"/>
      <c r="K8042" s="33"/>
      <c r="L8042" s="33"/>
      <c r="M8042" s="33"/>
      <c r="N8042" s="33"/>
      <c r="O8042" s="33"/>
      <c r="P8042" s="33"/>
      <c r="Q8042" s="33"/>
      <c r="R8042" s="33"/>
      <c r="S8042" s="33"/>
      <c r="T8042" s="33"/>
    </row>
    <row r="8043" spans="4:20" x14ac:dyDescent="0.3">
      <c r="D8043" s="33"/>
      <c r="E8043" s="33"/>
      <c r="F8043" s="33"/>
      <c r="G8043" s="33"/>
      <c r="H8043" s="33"/>
      <c r="I8043" s="33"/>
      <c r="J8043" s="33"/>
      <c r="K8043" s="33"/>
      <c r="L8043" s="33"/>
      <c r="M8043" s="33"/>
      <c r="N8043" s="33"/>
      <c r="O8043" s="33"/>
      <c r="P8043" s="33"/>
      <c r="Q8043" s="33"/>
      <c r="R8043" s="33"/>
      <c r="S8043" s="33"/>
      <c r="T8043" s="33"/>
    </row>
    <row r="8044" spans="4:20" x14ac:dyDescent="0.3">
      <c r="D8044" s="33"/>
      <c r="E8044" s="33"/>
      <c r="F8044" s="33"/>
      <c r="G8044" s="33"/>
      <c r="H8044" s="33"/>
      <c r="I8044" s="33"/>
      <c r="J8044" s="33"/>
      <c r="K8044" s="33"/>
      <c r="L8044" s="33"/>
      <c r="M8044" s="33"/>
      <c r="N8044" s="33"/>
      <c r="O8044" s="33"/>
      <c r="P8044" s="33"/>
      <c r="Q8044" s="33"/>
      <c r="R8044" s="33"/>
      <c r="S8044" s="33"/>
      <c r="T8044" s="33"/>
    </row>
    <row r="8045" spans="4:20" x14ac:dyDescent="0.3">
      <c r="D8045" s="33"/>
      <c r="E8045" s="33"/>
      <c r="F8045" s="33"/>
      <c r="G8045" s="33"/>
      <c r="H8045" s="33"/>
      <c r="I8045" s="33"/>
      <c r="J8045" s="33"/>
      <c r="K8045" s="33"/>
      <c r="L8045" s="33"/>
      <c r="M8045" s="33"/>
      <c r="N8045" s="33"/>
      <c r="O8045" s="33"/>
      <c r="P8045" s="33"/>
      <c r="Q8045" s="33"/>
      <c r="R8045" s="33"/>
      <c r="S8045" s="33"/>
      <c r="T8045" s="33"/>
    </row>
    <row r="8046" spans="4:20" x14ac:dyDescent="0.3">
      <c r="D8046" s="33"/>
      <c r="E8046" s="33"/>
      <c r="F8046" s="33"/>
      <c r="G8046" s="33"/>
      <c r="H8046" s="33"/>
      <c r="I8046" s="33"/>
      <c r="J8046" s="33"/>
      <c r="K8046" s="33"/>
      <c r="L8046" s="33"/>
      <c r="M8046" s="33"/>
      <c r="N8046" s="33"/>
      <c r="O8046" s="33"/>
      <c r="P8046" s="33"/>
      <c r="Q8046" s="33"/>
      <c r="R8046" s="33"/>
      <c r="S8046" s="33"/>
      <c r="T8046" s="33"/>
    </row>
    <row r="8047" spans="4:20" x14ac:dyDescent="0.3">
      <c r="D8047" s="33"/>
      <c r="E8047" s="33"/>
      <c r="F8047" s="33"/>
      <c r="G8047" s="33"/>
      <c r="H8047" s="33"/>
      <c r="I8047" s="33"/>
      <c r="J8047" s="33"/>
      <c r="K8047" s="33"/>
      <c r="L8047" s="33"/>
      <c r="M8047" s="33"/>
      <c r="N8047" s="33"/>
      <c r="O8047" s="33"/>
      <c r="P8047" s="33"/>
      <c r="Q8047" s="33"/>
      <c r="R8047" s="33"/>
      <c r="S8047" s="33"/>
      <c r="T8047" s="33"/>
    </row>
    <row r="8048" spans="4:20" x14ac:dyDescent="0.3">
      <c r="D8048" s="33"/>
      <c r="E8048" s="33"/>
      <c r="F8048" s="33"/>
      <c r="G8048" s="33"/>
      <c r="H8048" s="33"/>
      <c r="I8048" s="33"/>
      <c r="J8048" s="33"/>
      <c r="K8048" s="33"/>
      <c r="L8048" s="33"/>
      <c r="M8048" s="33"/>
      <c r="N8048" s="33"/>
      <c r="O8048" s="33"/>
      <c r="P8048" s="33"/>
      <c r="Q8048" s="33"/>
      <c r="R8048" s="33"/>
      <c r="S8048" s="33"/>
      <c r="T8048" s="33"/>
    </row>
    <row r="8049" spans="4:20" x14ac:dyDescent="0.3">
      <c r="D8049" s="33"/>
      <c r="E8049" s="33"/>
      <c r="F8049" s="33"/>
      <c r="G8049" s="33"/>
      <c r="H8049" s="33"/>
      <c r="I8049" s="33"/>
      <c r="J8049" s="33"/>
      <c r="K8049" s="33"/>
      <c r="L8049" s="33"/>
      <c r="M8049" s="33"/>
      <c r="N8049" s="33"/>
      <c r="O8049" s="33"/>
      <c r="P8049" s="33"/>
      <c r="Q8049" s="33"/>
      <c r="R8049" s="33"/>
      <c r="S8049" s="33"/>
      <c r="T8049" s="33"/>
    </row>
    <row r="8050" spans="4:20" x14ac:dyDescent="0.3">
      <c r="D8050" s="33"/>
      <c r="E8050" s="33"/>
      <c r="F8050" s="33"/>
      <c r="G8050" s="33"/>
      <c r="H8050" s="33"/>
      <c r="I8050" s="33"/>
      <c r="J8050" s="33"/>
      <c r="K8050" s="33"/>
      <c r="L8050" s="33"/>
      <c r="M8050" s="33"/>
      <c r="N8050" s="33"/>
      <c r="O8050" s="33"/>
      <c r="P8050" s="33"/>
      <c r="Q8050" s="33"/>
      <c r="R8050" s="33"/>
      <c r="S8050" s="33"/>
      <c r="T8050" s="33"/>
    </row>
    <row r="8051" spans="4:20" x14ac:dyDescent="0.3">
      <c r="D8051" s="33"/>
      <c r="E8051" s="33"/>
      <c r="F8051" s="33"/>
      <c r="G8051" s="33"/>
      <c r="H8051" s="33"/>
      <c r="I8051" s="33"/>
      <c r="J8051" s="33"/>
      <c r="K8051" s="33"/>
      <c r="L8051" s="33"/>
      <c r="M8051" s="33"/>
      <c r="N8051" s="33"/>
      <c r="O8051" s="33"/>
      <c r="P8051" s="33"/>
      <c r="Q8051" s="33"/>
      <c r="R8051" s="33"/>
      <c r="S8051" s="33"/>
      <c r="T8051" s="33"/>
    </row>
    <row r="8052" spans="4:20" x14ac:dyDescent="0.3">
      <c r="D8052" s="33"/>
      <c r="E8052" s="33"/>
      <c r="F8052" s="33"/>
      <c r="G8052" s="33"/>
      <c r="H8052" s="33"/>
      <c r="I8052" s="33"/>
      <c r="J8052" s="33"/>
      <c r="K8052" s="33"/>
      <c r="L8052" s="33"/>
      <c r="M8052" s="33"/>
      <c r="N8052" s="33"/>
      <c r="O8052" s="33"/>
      <c r="P8052" s="33"/>
      <c r="Q8052" s="33"/>
      <c r="R8052" s="33"/>
      <c r="S8052" s="33"/>
      <c r="T8052" s="33"/>
    </row>
    <row r="8053" spans="4:20" x14ac:dyDescent="0.3">
      <c r="D8053" s="33"/>
      <c r="E8053" s="33"/>
      <c r="F8053" s="33"/>
      <c r="G8053" s="33"/>
      <c r="H8053" s="33"/>
      <c r="I8053" s="33"/>
      <c r="J8053" s="33"/>
      <c r="K8053" s="33"/>
      <c r="L8053" s="33"/>
      <c r="M8053" s="33"/>
      <c r="N8053" s="33"/>
      <c r="O8053" s="33"/>
      <c r="P8053" s="33"/>
      <c r="Q8053" s="33"/>
      <c r="R8053" s="33"/>
      <c r="S8053" s="33"/>
      <c r="T8053" s="33"/>
    </row>
    <row r="8054" spans="4:20" x14ac:dyDescent="0.3">
      <c r="D8054" s="33"/>
      <c r="E8054" s="33"/>
      <c r="F8054" s="33"/>
      <c r="G8054" s="33"/>
      <c r="H8054" s="33"/>
      <c r="I8054" s="33"/>
      <c r="J8054" s="33"/>
      <c r="K8054" s="33"/>
      <c r="L8054" s="33"/>
      <c r="M8054" s="33"/>
      <c r="N8054" s="33"/>
      <c r="O8054" s="33"/>
      <c r="P8054" s="33"/>
      <c r="Q8054" s="33"/>
      <c r="R8054" s="33"/>
      <c r="S8054" s="33"/>
      <c r="T8054" s="33"/>
    </row>
    <row r="8055" spans="4:20" x14ac:dyDescent="0.3">
      <c r="D8055" s="33"/>
      <c r="E8055" s="33"/>
      <c r="F8055" s="33"/>
      <c r="G8055" s="33"/>
      <c r="H8055" s="33"/>
      <c r="I8055" s="33"/>
      <c r="J8055" s="33"/>
      <c r="K8055" s="33"/>
      <c r="L8055" s="33"/>
      <c r="M8055" s="33"/>
      <c r="N8055" s="33"/>
      <c r="O8055" s="33"/>
      <c r="P8055" s="33"/>
      <c r="Q8055" s="33"/>
      <c r="R8055" s="33"/>
      <c r="S8055" s="33"/>
      <c r="T8055" s="33"/>
    </row>
    <row r="8056" spans="4:20" x14ac:dyDescent="0.3">
      <c r="D8056" s="33"/>
      <c r="E8056" s="33"/>
      <c r="F8056" s="33"/>
      <c r="G8056" s="33"/>
      <c r="H8056" s="33"/>
      <c r="I8056" s="33"/>
      <c r="J8056" s="33"/>
      <c r="K8056" s="33"/>
      <c r="L8056" s="33"/>
      <c r="M8056" s="33"/>
      <c r="N8056" s="33"/>
      <c r="O8056" s="33"/>
      <c r="P8056" s="33"/>
      <c r="Q8056" s="33"/>
      <c r="R8056" s="33"/>
      <c r="S8056" s="33"/>
      <c r="T8056" s="33"/>
    </row>
    <row r="8057" spans="4:20" x14ac:dyDescent="0.3">
      <c r="D8057" s="33"/>
      <c r="E8057" s="33"/>
      <c r="F8057" s="33"/>
      <c r="G8057" s="33"/>
      <c r="H8057" s="33"/>
      <c r="I8057" s="33"/>
      <c r="J8057" s="33"/>
      <c r="K8057" s="33"/>
      <c r="L8057" s="33"/>
      <c r="M8057" s="33"/>
      <c r="N8057" s="33"/>
      <c r="O8057" s="33"/>
      <c r="P8057" s="33"/>
      <c r="Q8057" s="33"/>
      <c r="R8057" s="33"/>
      <c r="S8057" s="33"/>
      <c r="T8057" s="33"/>
    </row>
    <row r="8058" spans="4:20" x14ac:dyDescent="0.3">
      <c r="D8058" s="33"/>
      <c r="E8058" s="33"/>
      <c r="F8058" s="33"/>
      <c r="G8058" s="33"/>
      <c r="H8058" s="33"/>
      <c r="I8058" s="33"/>
      <c r="J8058" s="33"/>
      <c r="K8058" s="33"/>
      <c r="L8058" s="33"/>
      <c r="M8058" s="33"/>
      <c r="N8058" s="33"/>
      <c r="O8058" s="33"/>
      <c r="P8058" s="33"/>
      <c r="Q8058" s="33"/>
      <c r="R8058" s="33"/>
      <c r="S8058" s="33"/>
      <c r="T8058" s="33"/>
    </row>
    <row r="8059" spans="4:20" x14ac:dyDescent="0.3">
      <c r="D8059" s="33"/>
      <c r="E8059" s="33"/>
      <c r="F8059" s="33"/>
      <c r="G8059" s="33"/>
      <c r="H8059" s="33"/>
      <c r="I8059" s="33"/>
      <c r="J8059" s="33"/>
      <c r="K8059" s="33"/>
      <c r="L8059" s="33"/>
      <c r="M8059" s="33"/>
      <c r="N8059" s="33"/>
      <c r="O8059" s="33"/>
      <c r="P8059" s="33"/>
      <c r="Q8059" s="33"/>
      <c r="R8059" s="33"/>
      <c r="S8059" s="33"/>
      <c r="T8059" s="33"/>
    </row>
    <row r="8060" spans="4:20" x14ac:dyDescent="0.3">
      <c r="D8060" s="33"/>
      <c r="E8060" s="33"/>
      <c r="F8060" s="33"/>
      <c r="G8060" s="33"/>
      <c r="H8060" s="33"/>
      <c r="I8060" s="33"/>
      <c r="J8060" s="33"/>
      <c r="K8060" s="33"/>
      <c r="L8060" s="33"/>
      <c r="M8060" s="33"/>
      <c r="N8060" s="33"/>
      <c r="O8060" s="33"/>
      <c r="P8060" s="33"/>
      <c r="Q8060" s="33"/>
      <c r="R8060" s="33"/>
      <c r="S8060" s="33"/>
      <c r="T8060" s="33"/>
    </row>
    <row r="8061" spans="4:20" x14ac:dyDescent="0.3">
      <c r="D8061" s="33"/>
      <c r="E8061" s="33"/>
      <c r="F8061" s="33"/>
      <c r="G8061" s="33"/>
      <c r="H8061" s="33"/>
      <c r="I8061" s="33"/>
      <c r="J8061" s="33"/>
      <c r="K8061" s="33"/>
      <c r="L8061" s="33"/>
      <c r="M8061" s="33"/>
      <c r="N8061" s="33"/>
      <c r="O8061" s="33"/>
      <c r="P8061" s="33"/>
      <c r="Q8061" s="33"/>
      <c r="R8061" s="33"/>
      <c r="S8061" s="33"/>
      <c r="T8061" s="33"/>
    </row>
    <row r="8062" spans="4:20" x14ac:dyDescent="0.3">
      <c r="D8062" s="33"/>
      <c r="E8062" s="33"/>
      <c r="F8062" s="33"/>
      <c r="G8062" s="33"/>
      <c r="H8062" s="33"/>
      <c r="I8062" s="33"/>
      <c r="J8062" s="33"/>
      <c r="K8062" s="33"/>
      <c r="L8062" s="33"/>
      <c r="M8062" s="33"/>
      <c r="N8062" s="33"/>
      <c r="O8062" s="33"/>
      <c r="P8062" s="33"/>
      <c r="Q8062" s="33"/>
      <c r="R8062" s="33"/>
      <c r="S8062" s="33"/>
      <c r="T8062" s="33"/>
    </row>
    <row r="8063" spans="4:20" x14ac:dyDescent="0.3">
      <c r="D8063" s="33"/>
      <c r="E8063" s="33"/>
      <c r="F8063" s="33"/>
      <c r="G8063" s="33"/>
      <c r="H8063" s="33"/>
      <c r="I8063" s="33"/>
      <c r="J8063" s="33"/>
      <c r="K8063" s="33"/>
      <c r="L8063" s="33"/>
      <c r="M8063" s="33"/>
      <c r="N8063" s="33"/>
      <c r="O8063" s="33"/>
      <c r="P8063" s="33"/>
      <c r="Q8063" s="33"/>
      <c r="R8063" s="33"/>
      <c r="S8063" s="33"/>
      <c r="T8063" s="33"/>
    </row>
    <row r="8064" spans="4:20" x14ac:dyDescent="0.3">
      <c r="D8064" s="33"/>
      <c r="E8064" s="33"/>
      <c r="F8064" s="33"/>
      <c r="G8064" s="33"/>
      <c r="H8064" s="33"/>
      <c r="I8064" s="33"/>
      <c r="J8064" s="33"/>
      <c r="K8064" s="33"/>
      <c r="L8064" s="33"/>
      <c r="M8064" s="33"/>
      <c r="N8064" s="33"/>
      <c r="O8064" s="33"/>
      <c r="P8064" s="33"/>
      <c r="Q8064" s="33"/>
      <c r="R8064" s="33"/>
      <c r="S8064" s="33"/>
      <c r="T8064" s="33"/>
    </row>
    <row r="8065" spans="4:20" x14ac:dyDescent="0.3">
      <c r="D8065" s="33"/>
      <c r="E8065" s="33"/>
      <c r="F8065" s="33"/>
      <c r="G8065" s="33"/>
      <c r="H8065" s="33"/>
      <c r="I8065" s="33"/>
      <c r="J8065" s="33"/>
      <c r="K8065" s="33"/>
      <c r="L8065" s="33"/>
      <c r="M8065" s="33"/>
      <c r="N8065" s="33"/>
      <c r="O8065" s="33"/>
      <c r="P8065" s="33"/>
      <c r="Q8065" s="33"/>
      <c r="R8065" s="33"/>
      <c r="S8065" s="33"/>
      <c r="T8065" s="33"/>
    </row>
    <row r="8066" spans="4:20" x14ac:dyDescent="0.3">
      <c r="D8066" s="33"/>
      <c r="E8066" s="33"/>
      <c r="F8066" s="33"/>
      <c r="G8066" s="33"/>
      <c r="H8066" s="33"/>
      <c r="I8066" s="33"/>
      <c r="J8066" s="33"/>
      <c r="K8066" s="33"/>
      <c r="L8066" s="33"/>
      <c r="M8066" s="33"/>
      <c r="N8066" s="33"/>
      <c r="O8066" s="33"/>
      <c r="P8066" s="33"/>
      <c r="Q8066" s="33"/>
      <c r="R8066" s="33"/>
      <c r="S8066" s="33"/>
      <c r="T8066" s="33"/>
    </row>
    <row r="8067" spans="4:20" x14ac:dyDescent="0.3">
      <c r="D8067" s="33"/>
      <c r="E8067" s="33"/>
      <c r="F8067" s="33"/>
      <c r="G8067" s="33"/>
      <c r="H8067" s="33"/>
      <c r="I8067" s="33"/>
      <c r="J8067" s="33"/>
      <c r="K8067" s="33"/>
      <c r="L8067" s="33"/>
      <c r="M8067" s="33"/>
      <c r="N8067" s="33"/>
      <c r="O8067" s="33"/>
      <c r="P8067" s="33"/>
      <c r="Q8067" s="33"/>
      <c r="R8067" s="33"/>
      <c r="S8067" s="33"/>
      <c r="T8067" s="33"/>
    </row>
    <row r="8068" spans="4:20" x14ac:dyDescent="0.3">
      <c r="D8068" s="33"/>
      <c r="E8068" s="33"/>
      <c r="F8068" s="33"/>
      <c r="G8068" s="33"/>
      <c r="H8068" s="33"/>
      <c r="I8068" s="33"/>
      <c r="J8068" s="33"/>
      <c r="K8068" s="33"/>
      <c r="L8068" s="33"/>
      <c r="M8068" s="33"/>
      <c r="N8068" s="33"/>
      <c r="O8068" s="33"/>
      <c r="P8068" s="33"/>
      <c r="Q8068" s="33"/>
      <c r="R8068" s="33"/>
      <c r="S8068" s="33"/>
      <c r="T8068" s="33"/>
    </row>
    <row r="8069" spans="4:20" x14ac:dyDescent="0.3">
      <c r="D8069" s="33"/>
      <c r="E8069" s="33"/>
      <c r="F8069" s="33"/>
      <c r="G8069" s="33"/>
      <c r="H8069" s="33"/>
      <c r="I8069" s="33"/>
      <c r="J8069" s="33"/>
      <c r="K8069" s="33"/>
      <c r="L8069" s="33"/>
      <c r="M8069" s="33"/>
      <c r="N8069" s="33"/>
      <c r="O8069" s="33"/>
      <c r="P8069" s="33"/>
      <c r="Q8069" s="33"/>
      <c r="R8069" s="33"/>
      <c r="S8069" s="33"/>
      <c r="T8069" s="33"/>
    </row>
    <row r="8070" spans="4:20" x14ac:dyDescent="0.3">
      <c r="D8070" s="33"/>
      <c r="E8070" s="33"/>
      <c r="F8070" s="33"/>
      <c r="G8070" s="33"/>
      <c r="H8070" s="33"/>
      <c r="I8070" s="33"/>
      <c r="J8070" s="33"/>
      <c r="K8070" s="33"/>
      <c r="L8070" s="33"/>
      <c r="M8070" s="33"/>
      <c r="N8070" s="33"/>
      <c r="O8070" s="33"/>
      <c r="P8070" s="33"/>
      <c r="Q8070" s="33"/>
      <c r="R8070" s="33"/>
      <c r="S8070" s="33"/>
      <c r="T8070" s="33"/>
    </row>
    <row r="8071" spans="4:20" x14ac:dyDescent="0.3">
      <c r="D8071" s="33"/>
      <c r="E8071" s="33"/>
      <c r="F8071" s="33"/>
      <c r="G8071" s="33"/>
      <c r="H8071" s="33"/>
      <c r="I8071" s="33"/>
      <c r="J8071" s="33"/>
      <c r="K8071" s="33"/>
      <c r="L8071" s="33"/>
      <c r="M8071" s="33"/>
      <c r="N8071" s="33"/>
      <c r="O8071" s="33"/>
      <c r="P8071" s="33"/>
      <c r="Q8071" s="33"/>
      <c r="R8071" s="33"/>
      <c r="S8071" s="33"/>
      <c r="T8071" s="33"/>
    </row>
    <row r="8072" spans="4:20" x14ac:dyDescent="0.3">
      <c r="D8072" s="33"/>
      <c r="E8072" s="33"/>
      <c r="F8072" s="33"/>
      <c r="G8072" s="33"/>
      <c r="H8072" s="33"/>
      <c r="I8072" s="33"/>
      <c r="J8072" s="33"/>
      <c r="K8072" s="33"/>
      <c r="L8072" s="33"/>
      <c r="M8072" s="33"/>
      <c r="N8072" s="33"/>
      <c r="O8072" s="33"/>
      <c r="P8072" s="33"/>
      <c r="Q8072" s="33"/>
      <c r="R8072" s="33"/>
      <c r="S8072" s="33"/>
      <c r="T8072" s="33"/>
    </row>
    <row r="8073" spans="4:20" x14ac:dyDescent="0.3">
      <c r="D8073" s="33"/>
      <c r="E8073" s="33"/>
      <c r="F8073" s="33"/>
      <c r="G8073" s="33"/>
      <c r="H8073" s="33"/>
      <c r="I8073" s="33"/>
      <c r="J8073" s="33"/>
      <c r="K8073" s="33"/>
      <c r="L8073" s="33"/>
      <c r="M8073" s="33"/>
      <c r="N8073" s="33"/>
      <c r="O8073" s="33"/>
      <c r="P8073" s="33"/>
      <c r="Q8073" s="33"/>
      <c r="R8073" s="33"/>
      <c r="S8073" s="33"/>
      <c r="T8073" s="33"/>
    </row>
    <row r="8074" spans="4:20" x14ac:dyDescent="0.3">
      <c r="D8074" s="33"/>
      <c r="E8074" s="33"/>
      <c r="F8074" s="33"/>
      <c r="G8074" s="33"/>
      <c r="H8074" s="33"/>
      <c r="I8074" s="33"/>
      <c r="J8074" s="33"/>
      <c r="K8074" s="33"/>
      <c r="L8074" s="33"/>
      <c r="M8074" s="33"/>
      <c r="N8074" s="33"/>
      <c r="O8074" s="33"/>
      <c r="P8074" s="33"/>
      <c r="Q8074" s="33"/>
      <c r="R8074" s="33"/>
      <c r="S8074" s="33"/>
      <c r="T8074" s="33"/>
    </row>
    <row r="8075" spans="4:20" x14ac:dyDescent="0.3">
      <c r="D8075" s="33"/>
      <c r="E8075" s="33"/>
      <c r="F8075" s="33"/>
      <c r="G8075" s="33"/>
      <c r="H8075" s="33"/>
      <c r="I8075" s="33"/>
      <c r="J8075" s="33"/>
      <c r="K8075" s="33"/>
      <c r="L8075" s="33"/>
      <c r="M8075" s="33"/>
      <c r="N8075" s="33"/>
      <c r="O8075" s="33"/>
      <c r="P8075" s="33"/>
      <c r="Q8075" s="33"/>
      <c r="R8075" s="33"/>
      <c r="S8075" s="33"/>
      <c r="T8075" s="33"/>
    </row>
    <row r="8076" spans="4:20" x14ac:dyDescent="0.3">
      <c r="D8076" s="33"/>
      <c r="E8076" s="33"/>
      <c r="F8076" s="33"/>
      <c r="G8076" s="33"/>
      <c r="H8076" s="33"/>
      <c r="I8076" s="33"/>
      <c r="J8076" s="33"/>
      <c r="K8076" s="33"/>
      <c r="L8076" s="33"/>
      <c r="M8076" s="33"/>
      <c r="N8076" s="33"/>
      <c r="O8076" s="33"/>
      <c r="P8076" s="33"/>
      <c r="Q8076" s="33"/>
      <c r="R8076" s="33"/>
      <c r="S8076" s="33"/>
      <c r="T8076" s="33"/>
    </row>
    <row r="8077" spans="4:20" x14ac:dyDescent="0.3">
      <c r="D8077" s="33"/>
      <c r="E8077" s="33"/>
      <c r="F8077" s="33"/>
      <c r="G8077" s="33"/>
      <c r="H8077" s="33"/>
      <c r="I8077" s="33"/>
      <c r="J8077" s="33"/>
      <c r="K8077" s="33"/>
      <c r="L8077" s="33"/>
      <c r="M8077" s="33"/>
      <c r="N8077" s="33"/>
      <c r="O8077" s="33"/>
      <c r="P8077" s="33"/>
      <c r="Q8077" s="33"/>
      <c r="R8077" s="33"/>
      <c r="S8077" s="33"/>
      <c r="T8077" s="33"/>
    </row>
    <row r="8078" spans="4:20" x14ac:dyDescent="0.3">
      <c r="D8078" s="33"/>
      <c r="E8078" s="33"/>
      <c r="F8078" s="33"/>
      <c r="G8078" s="33"/>
      <c r="H8078" s="33"/>
      <c r="I8078" s="33"/>
      <c r="J8078" s="33"/>
      <c r="K8078" s="33"/>
      <c r="L8078" s="33"/>
      <c r="M8078" s="33"/>
      <c r="N8078" s="33"/>
      <c r="O8078" s="33"/>
      <c r="P8078" s="33"/>
      <c r="Q8078" s="33"/>
      <c r="R8078" s="33"/>
      <c r="S8078" s="33"/>
      <c r="T8078" s="33"/>
    </row>
    <row r="8079" spans="4:20" x14ac:dyDescent="0.3">
      <c r="D8079" s="33"/>
      <c r="E8079" s="33"/>
      <c r="F8079" s="33"/>
      <c r="G8079" s="33"/>
      <c r="H8079" s="33"/>
      <c r="I8079" s="33"/>
      <c r="J8079" s="33"/>
      <c r="K8079" s="33"/>
      <c r="L8079" s="33"/>
      <c r="M8079" s="33"/>
      <c r="N8079" s="33"/>
      <c r="O8079" s="33"/>
      <c r="P8079" s="33"/>
      <c r="Q8079" s="33"/>
      <c r="R8079" s="33"/>
      <c r="S8079" s="33"/>
      <c r="T8079" s="33"/>
    </row>
    <row r="8080" spans="4:20" x14ac:dyDescent="0.3">
      <c r="D8080" s="33"/>
      <c r="E8080" s="33"/>
      <c r="F8080" s="33"/>
      <c r="G8080" s="33"/>
      <c r="H8080" s="33"/>
      <c r="I8080" s="33"/>
      <c r="J8080" s="33"/>
      <c r="K8080" s="33"/>
      <c r="L8080" s="33"/>
      <c r="M8080" s="33"/>
      <c r="N8080" s="33"/>
      <c r="O8080" s="33"/>
      <c r="P8080" s="33"/>
      <c r="Q8080" s="33"/>
      <c r="R8080" s="33"/>
      <c r="S8080" s="33"/>
      <c r="T8080" s="33"/>
    </row>
    <row r="8081" spans="4:20" x14ac:dyDescent="0.3">
      <c r="D8081" s="33"/>
      <c r="E8081" s="33"/>
      <c r="F8081" s="33"/>
      <c r="G8081" s="33"/>
      <c r="H8081" s="33"/>
      <c r="I8081" s="33"/>
      <c r="J8081" s="33"/>
      <c r="K8081" s="33"/>
      <c r="L8081" s="33"/>
      <c r="M8081" s="33"/>
      <c r="N8081" s="33"/>
      <c r="O8081" s="33"/>
      <c r="P8081" s="33"/>
      <c r="Q8081" s="33"/>
      <c r="R8081" s="33"/>
      <c r="S8081" s="33"/>
      <c r="T8081" s="33"/>
    </row>
    <row r="8082" spans="4:20" x14ac:dyDescent="0.3">
      <c r="D8082" s="33"/>
      <c r="E8082" s="33"/>
      <c r="F8082" s="33"/>
      <c r="G8082" s="33"/>
      <c r="H8082" s="33"/>
      <c r="I8082" s="33"/>
      <c r="J8082" s="33"/>
      <c r="K8082" s="33"/>
      <c r="L8082" s="33"/>
      <c r="M8082" s="33"/>
      <c r="N8082" s="33"/>
      <c r="O8082" s="33"/>
      <c r="P8082" s="33"/>
      <c r="Q8082" s="33"/>
      <c r="R8082" s="33"/>
      <c r="S8082" s="33"/>
      <c r="T8082" s="33"/>
    </row>
    <row r="8083" spans="4:20" x14ac:dyDescent="0.3">
      <c r="D8083" s="33"/>
      <c r="E8083" s="33"/>
      <c r="F8083" s="33"/>
      <c r="G8083" s="33"/>
      <c r="H8083" s="33"/>
      <c r="I8083" s="33"/>
      <c r="J8083" s="33"/>
      <c r="K8083" s="33"/>
      <c r="L8083" s="33"/>
      <c r="M8083" s="33"/>
      <c r="N8083" s="33"/>
      <c r="O8083" s="33"/>
      <c r="P8083" s="33"/>
      <c r="Q8083" s="33"/>
      <c r="R8083" s="33"/>
      <c r="S8083" s="33"/>
      <c r="T8083" s="33"/>
    </row>
    <row r="8084" spans="4:20" x14ac:dyDescent="0.3">
      <c r="D8084" s="33"/>
      <c r="E8084" s="33"/>
      <c r="F8084" s="33"/>
      <c r="G8084" s="33"/>
      <c r="H8084" s="33"/>
      <c r="I8084" s="33"/>
      <c r="J8084" s="33"/>
      <c r="K8084" s="33"/>
      <c r="L8084" s="33"/>
      <c r="M8084" s="33"/>
      <c r="N8084" s="33"/>
      <c r="O8084" s="33"/>
      <c r="P8084" s="33"/>
      <c r="Q8084" s="33"/>
      <c r="R8084" s="33"/>
      <c r="S8084" s="33"/>
      <c r="T8084" s="33"/>
    </row>
    <row r="8085" spans="4:20" x14ac:dyDescent="0.3">
      <c r="D8085" s="33"/>
      <c r="E8085" s="33"/>
      <c r="F8085" s="33"/>
      <c r="G8085" s="33"/>
      <c r="H8085" s="33"/>
      <c r="I8085" s="33"/>
      <c r="J8085" s="33"/>
      <c r="K8085" s="33"/>
      <c r="L8085" s="33"/>
      <c r="M8085" s="33"/>
      <c r="N8085" s="33"/>
      <c r="O8085" s="33"/>
      <c r="P8085" s="33"/>
      <c r="Q8085" s="33"/>
      <c r="R8085" s="33"/>
      <c r="S8085" s="33"/>
      <c r="T8085" s="33"/>
    </row>
    <row r="8086" spans="4:20" x14ac:dyDescent="0.3">
      <c r="D8086" s="33"/>
      <c r="E8086" s="33"/>
      <c r="F8086" s="33"/>
      <c r="G8086" s="33"/>
      <c r="H8086" s="33"/>
      <c r="I8086" s="33"/>
      <c r="J8086" s="33"/>
      <c r="K8086" s="33"/>
      <c r="L8086" s="33"/>
      <c r="M8086" s="33"/>
      <c r="N8086" s="33"/>
      <c r="O8086" s="33"/>
      <c r="P8086" s="33"/>
      <c r="Q8086" s="33"/>
      <c r="R8086" s="33"/>
      <c r="S8086" s="33"/>
      <c r="T8086" s="33"/>
    </row>
    <row r="8087" spans="4:20" x14ac:dyDescent="0.3">
      <c r="D8087" s="33"/>
      <c r="E8087" s="33"/>
      <c r="F8087" s="33"/>
      <c r="G8087" s="33"/>
      <c r="H8087" s="33"/>
      <c r="I8087" s="33"/>
      <c r="J8087" s="33"/>
      <c r="K8087" s="33"/>
      <c r="L8087" s="33"/>
      <c r="M8087" s="33"/>
      <c r="N8087" s="33"/>
      <c r="O8087" s="33"/>
      <c r="P8087" s="33"/>
      <c r="Q8087" s="33"/>
      <c r="R8087" s="33"/>
      <c r="S8087" s="33"/>
      <c r="T8087" s="33"/>
    </row>
    <row r="8088" spans="4:20" x14ac:dyDescent="0.3">
      <c r="D8088" s="33"/>
      <c r="E8088" s="33"/>
      <c r="F8088" s="33"/>
      <c r="G8088" s="33"/>
      <c r="H8088" s="33"/>
      <c r="I8088" s="33"/>
      <c r="J8088" s="33"/>
      <c r="K8088" s="33"/>
      <c r="L8088" s="33"/>
      <c r="M8088" s="33"/>
      <c r="N8088" s="33"/>
      <c r="O8088" s="33"/>
      <c r="P8088" s="33"/>
      <c r="Q8088" s="33"/>
      <c r="R8088" s="33"/>
      <c r="S8088" s="33"/>
      <c r="T8088" s="33"/>
    </row>
    <row r="8089" spans="4:20" x14ac:dyDescent="0.3">
      <c r="D8089" s="33"/>
      <c r="E8089" s="33"/>
      <c r="F8089" s="33"/>
      <c r="G8089" s="33"/>
      <c r="H8089" s="33"/>
      <c r="I8089" s="33"/>
      <c r="J8089" s="33"/>
      <c r="K8089" s="33"/>
      <c r="L8089" s="33"/>
      <c r="M8089" s="33"/>
      <c r="N8089" s="33"/>
      <c r="O8089" s="33"/>
      <c r="P8089" s="33"/>
      <c r="Q8089" s="33"/>
      <c r="R8089" s="33"/>
      <c r="S8089" s="33"/>
      <c r="T8089" s="33"/>
    </row>
    <row r="8090" spans="4:20" x14ac:dyDescent="0.3">
      <c r="D8090" s="33"/>
      <c r="E8090" s="33"/>
      <c r="F8090" s="33"/>
      <c r="G8090" s="33"/>
      <c r="H8090" s="33"/>
      <c r="I8090" s="33"/>
      <c r="J8090" s="33"/>
      <c r="K8090" s="33"/>
      <c r="L8090" s="33"/>
      <c r="M8090" s="33"/>
      <c r="N8090" s="33"/>
      <c r="O8090" s="33"/>
      <c r="P8090" s="33"/>
      <c r="Q8090" s="33"/>
      <c r="R8090" s="33"/>
      <c r="S8090" s="33"/>
      <c r="T8090" s="33"/>
    </row>
    <row r="8091" spans="4:20" x14ac:dyDescent="0.3">
      <c r="D8091" s="33"/>
      <c r="E8091" s="33"/>
      <c r="F8091" s="33"/>
      <c r="G8091" s="33"/>
      <c r="H8091" s="33"/>
      <c r="I8091" s="33"/>
      <c r="J8091" s="33"/>
      <c r="K8091" s="33"/>
      <c r="L8091" s="33"/>
      <c r="M8091" s="33"/>
      <c r="N8091" s="33"/>
      <c r="O8091" s="33"/>
      <c r="P8091" s="33"/>
      <c r="Q8091" s="33"/>
      <c r="R8091" s="33"/>
      <c r="S8091" s="33"/>
      <c r="T8091" s="33"/>
    </row>
    <row r="8092" spans="4:20" x14ac:dyDescent="0.3">
      <c r="D8092" s="33"/>
      <c r="E8092" s="33"/>
      <c r="F8092" s="33"/>
      <c r="G8092" s="33"/>
      <c r="H8092" s="33"/>
      <c r="I8092" s="33"/>
      <c r="J8092" s="33"/>
      <c r="K8092" s="33"/>
      <c r="L8092" s="33"/>
      <c r="M8092" s="33"/>
      <c r="N8092" s="33"/>
      <c r="O8092" s="33"/>
      <c r="P8092" s="33"/>
      <c r="Q8092" s="33"/>
      <c r="R8092" s="33"/>
      <c r="S8092" s="33"/>
      <c r="T8092" s="33"/>
    </row>
    <row r="8093" spans="4:20" x14ac:dyDescent="0.3">
      <c r="D8093" s="33"/>
      <c r="E8093" s="33"/>
      <c r="F8093" s="33"/>
      <c r="G8093" s="33"/>
      <c r="H8093" s="33"/>
      <c r="I8093" s="33"/>
      <c r="J8093" s="33"/>
      <c r="K8093" s="33"/>
      <c r="L8093" s="33"/>
      <c r="M8093" s="33"/>
      <c r="N8093" s="33"/>
      <c r="O8093" s="33"/>
      <c r="P8093" s="33"/>
      <c r="Q8093" s="33"/>
      <c r="R8093" s="33"/>
      <c r="S8093" s="33"/>
      <c r="T8093" s="33"/>
    </row>
    <row r="8094" spans="4:20" x14ac:dyDescent="0.3">
      <c r="D8094" s="33"/>
      <c r="E8094" s="33"/>
      <c r="F8094" s="33"/>
      <c r="G8094" s="33"/>
      <c r="H8094" s="33"/>
      <c r="I8094" s="33"/>
      <c r="J8094" s="33"/>
      <c r="K8094" s="33"/>
      <c r="L8094" s="33"/>
      <c r="M8094" s="33"/>
      <c r="N8094" s="33"/>
      <c r="O8094" s="33"/>
      <c r="P8094" s="33"/>
      <c r="Q8094" s="33"/>
      <c r="R8094" s="33"/>
      <c r="S8094" s="33"/>
      <c r="T8094" s="33"/>
    </row>
    <row r="8095" spans="4:20" x14ac:dyDescent="0.3">
      <c r="D8095" s="33"/>
      <c r="E8095" s="33"/>
      <c r="F8095" s="33"/>
      <c r="G8095" s="33"/>
      <c r="H8095" s="33"/>
      <c r="I8095" s="33"/>
      <c r="J8095" s="33"/>
      <c r="K8095" s="33"/>
      <c r="L8095" s="33"/>
      <c r="M8095" s="33"/>
      <c r="N8095" s="33"/>
      <c r="O8095" s="33"/>
      <c r="P8095" s="33"/>
      <c r="Q8095" s="33"/>
      <c r="R8095" s="33"/>
      <c r="S8095" s="33"/>
      <c r="T8095" s="33"/>
    </row>
    <row r="8096" spans="4:20" x14ac:dyDescent="0.3">
      <c r="D8096" s="33"/>
      <c r="E8096" s="33"/>
      <c r="F8096" s="33"/>
      <c r="G8096" s="33"/>
      <c r="H8096" s="33"/>
      <c r="I8096" s="33"/>
      <c r="J8096" s="33"/>
      <c r="K8096" s="33"/>
      <c r="L8096" s="33"/>
      <c r="M8096" s="33"/>
      <c r="N8096" s="33"/>
      <c r="O8096" s="33"/>
      <c r="P8096" s="33"/>
      <c r="Q8096" s="33"/>
      <c r="R8096" s="33"/>
      <c r="S8096" s="33"/>
      <c r="T8096" s="33"/>
    </row>
    <row r="8097" spans="4:20" x14ac:dyDescent="0.3">
      <c r="D8097" s="33"/>
      <c r="E8097" s="33"/>
      <c r="F8097" s="33"/>
      <c r="G8097" s="33"/>
      <c r="H8097" s="33"/>
      <c r="I8097" s="33"/>
      <c r="J8097" s="33"/>
      <c r="K8097" s="33"/>
      <c r="L8097" s="33"/>
      <c r="M8097" s="33"/>
      <c r="N8097" s="33"/>
      <c r="O8097" s="33"/>
      <c r="P8097" s="33"/>
      <c r="Q8097" s="33"/>
      <c r="R8097" s="33"/>
      <c r="S8097" s="33"/>
      <c r="T8097" s="33"/>
    </row>
    <row r="8098" spans="4:20" x14ac:dyDescent="0.3">
      <c r="D8098" s="33"/>
      <c r="E8098" s="33"/>
      <c r="F8098" s="33"/>
      <c r="G8098" s="33"/>
      <c r="H8098" s="33"/>
      <c r="I8098" s="33"/>
      <c r="J8098" s="33"/>
      <c r="K8098" s="33"/>
      <c r="L8098" s="33"/>
      <c r="M8098" s="33"/>
      <c r="N8098" s="33"/>
      <c r="O8098" s="33"/>
      <c r="P8098" s="33"/>
      <c r="Q8098" s="33"/>
      <c r="R8098" s="33"/>
      <c r="S8098" s="33"/>
      <c r="T8098" s="33"/>
    </row>
    <row r="8099" spans="4:20" x14ac:dyDescent="0.3">
      <c r="D8099" s="33"/>
      <c r="E8099" s="33"/>
      <c r="F8099" s="33"/>
      <c r="G8099" s="33"/>
      <c r="H8099" s="33"/>
      <c r="I8099" s="33"/>
      <c r="J8099" s="33"/>
      <c r="K8099" s="33"/>
      <c r="L8099" s="33"/>
      <c r="M8099" s="33"/>
      <c r="N8099" s="33"/>
      <c r="O8099" s="33"/>
      <c r="P8099" s="33"/>
      <c r="Q8099" s="33"/>
      <c r="R8099" s="33"/>
      <c r="S8099" s="33"/>
      <c r="T8099" s="33"/>
    </row>
    <row r="8100" spans="4:20" x14ac:dyDescent="0.3">
      <c r="D8100" s="33"/>
      <c r="E8100" s="33"/>
      <c r="F8100" s="33"/>
      <c r="G8100" s="33"/>
      <c r="H8100" s="33"/>
      <c r="I8100" s="33"/>
      <c r="J8100" s="33"/>
      <c r="K8100" s="33"/>
      <c r="L8100" s="33"/>
      <c r="M8100" s="33"/>
      <c r="N8100" s="33"/>
      <c r="O8100" s="33"/>
      <c r="P8100" s="33"/>
      <c r="Q8100" s="33"/>
      <c r="R8100" s="33"/>
      <c r="S8100" s="33"/>
      <c r="T8100" s="33"/>
    </row>
    <row r="8101" spans="4:20" x14ac:dyDescent="0.3">
      <c r="D8101" s="33"/>
      <c r="E8101" s="33"/>
      <c r="F8101" s="33"/>
      <c r="G8101" s="33"/>
      <c r="H8101" s="33"/>
      <c r="I8101" s="33"/>
      <c r="J8101" s="33"/>
      <c r="K8101" s="33"/>
      <c r="L8101" s="33"/>
      <c r="M8101" s="33"/>
      <c r="N8101" s="33"/>
      <c r="O8101" s="33"/>
      <c r="P8101" s="33"/>
      <c r="Q8101" s="33"/>
      <c r="R8101" s="33"/>
      <c r="S8101" s="33"/>
      <c r="T8101" s="33"/>
    </row>
    <row r="8102" spans="4:20" x14ac:dyDescent="0.3">
      <c r="D8102" s="33"/>
      <c r="E8102" s="33"/>
      <c r="F8102" s="33"/>
      <c r="G8102" s="33"/>
      <c r="H8102" s="33"/>
      <c r="I8102" s="33"/>
      <c r="J8102" s="33"/>
      <c r="K8102" s="33"/>
      <c r="L8102" s="33"/>
      <c r="M8102" s="33"/>
      <c r="N8102" s="33"/>
      <c r="O8102" s="33"/>
      <c r="P8102" s="33"/>
      <c r="Q8102" s="33"/>
      <c r="R8102" s="33"/>
      <c r="S8102" s="33"/>
      <c r="T8102" s="33"/>
    </row>
    <row r="8103" spans="4:20" x14ac:dyDescent="0.3">
      <c r="D8103" s="33"/>
      <c r="E8103" s="33"/>
      <c r="F8103" s="33"/>
      <c r="G8103" s="33"/>
      <c r="H8103" s="33"/>
      <c r="I8103" s="33"/>
      <c r="J8103" s="33"/>
      <c r="K8103" s="33"/>
      <c r="L8103" s="33"/>
      <c r="M8103" s="33"/>
      <c r="N8103" s="33"/>
      <c r="O8103" s="33"/>
      <c r="P8103" s="33"/>
      <c r="Q8103" s="33"/>
      <c r="R8103" s="33"/>
      <c r="S8103" s="33"/>
      <c r="T8103" s="33"/>
    </row>
    <row r="8104" spans="4:20" x14ac:dyDescent="0.3">
      <c r="D8104" s="33"/>
      <c r="E8104" s="33"/>
      <c r="F8104" s="33"/>
      <c r="G8104" s="33"/>
      <c r="H8104" s="33"/>
      <c r="I8104" s="33"/>
      <c r="J8104" s="33"/>
      <c r="K8104" s="33"/>
      <c r="L8104" s="33"/>
      <c r="M8104" s="33"/>
      <c r="N8104" s="33"/>
      <c r="O8104" s="33"/>
      <c r="P8104" s="33"/>
      <c r="Q8104" s="33"/>
      <c r="R8104" s="33"/>
      <c r="S8104" s="33"/>
      <c r="T8104" s="33"/>
    </row>
    <row r="8105" spans="4:20" x14ac:dyDescent="0.3">
      <c r="D8105" s="33"/>
      <c r="E8105" s="33"/>
      <c r="F8105" s="33"/>
      <c r="G8105" s="33"/>
      <c r="H8105" s="33"/>
      <c r="I8105" s="33"/>
      <c r="J8105" s="33"/>
      <c r="K8105" s="33"/>
      <c r="L8105" s="33"/>
      <c r="M8105" s="33"/>
      <c r="N8105" s="33"/>
      <c r="O8105" s="33"/>
      <c r="P8105" s="33"/>
      <c r="Q8105" s="33"/>
      <c r="R8105" s="33"/>
      <c r="S8105" s="33"/>
      <c r="T8105" s="33"/>
    </row>
    <row r="8106" spans="4:20" x14ac:dyDescent="0.3">
      <c r="D8106" s="33"/>
      <c r="E8106" s="33"/>
      <c r="F8106" s="33"/>
      <c r="G8106" s="33"/>
      <c r="H8106" s="33"/>
      <c r="I8106" s="33"/>
      <c r="J8106" s="33"/>
      <c r="K8106" s="33"/>
      <c r="L8106" s="33"/>
      <c r="M8106" s="33"/>
      <c r="N8106" s="33"/>
      <c r="O8106" s="33"/>
      <c r="P8106" s="33"/>
      <c r="Q8106" s="33"/>
      <c r="R8106" s="33"/>
      <c r="S8106" s="33"/>
      <c r="T8106" s="33"/>
    </row>
    <row r="8107" spans="4:20" x14ac:dyDescent="0.3">
      <c r="D8107" s="33"/>
      <c r="E8107" s="33"/>
      <c r="F8107" s="33"/>
      <c r="G8107" s="33"/>
      <c r="H8107" s="33"/>
      <c r="I8107" s="33"/>
      <c r="J8107" s="33"/>
      <c r="K8107" s="33"/>
      <c r="L8107" s="33"/>
      <c r="M8107" s="33"/>
      <c r="N8107" s="33"/>
      <c r="O8107" s="33"/>
      <c r="P8107" s="33"/>
      <c r="Q8107" s="33"/>
      <c r="R8107" s="33"/>
      <c r="S8107" s="33"/>
      <c r="T8107" s="33"/>
    </row>
    <row r="8108" spans="4:20" x14ac:dyDescent="0.3">
      <c r="D8108" s="33"/>
      <c r="E8108" s="33"/>
      <c r="F8108" s="33"/>
      <c r="G8108" s="33"/>
      <c r="H8108" s="33"/>
      <c r="I8108" s="33"/>
      <c r="J8108" s="33"/>
      <c r="K8108" s="33"/>
      <c r="L8108" s="33"/>
      <c r="M8108" s="33"/>
      <c r="N8108" s="33"/>
      <c r="O8108" s="33"/>
      <c r="P8108" s="33"/>
      <c r="Q8108" s="33"/>
      <c r="R8108" s="33"/>
      <c r="S8108" s="33"/>
      <c r="T8108" s="33"/>
    </row>
    <row r="8109" spans="4:20" x14ac:dyDescent="0.3">
      <c r="D8109" s="33"/>
      <c r="E8109" s="33"/>
      <c r="F8109" s="33"/>
      <c r="G8109" s="33"/>
      <c r="H8109" s="33"/>
      <c r="I8109" s="33"/>
      <c r="J8109" s="33"/>
      <c r="K8109" s="33"/>
      <c r="L8109" s="33"/>
      <c r="M8109" s="33"/>
      <c r="N8109" s="33"/>
      <c r="O8109" s="33"/>
      <c r="P8109" s="33"/>
      <c r="Q8109" s="33"/>
      <c r="R8109" s="33"/>
      <c r="S8109" s="33"/>
      <c r="T8109" s="33"/>
    </row>
    <row r="8110" spans="4:20" x14ac:dyDescent="0.3">
      <c r="D8110" s="33"/>
      <c r="E8110" s="33"/>
      <c r="F8110" s="33"/>
      <c r="G8110" s="33"/>
      <c r="H8110" s="33"/>
      <c r="I8110" s="33"/>
      <c r="J8110" s="33"/>
      <c r="K8110" s="33"/>
      <c r="L8110" s="33"/>
      <c r="M8110" s="33"/>
      <c r="N8110" s="33"/>
      <c r="O8110" s="33"/>
      <c r="P8110" s="33"/>
      <c r="Q8110" s="33"/>
      <c r="R8110" s="33"/>
      <c r="S8110" s="33"/>
      <c r="T8110" s="33"/>
    </row>
    <row r="8111" spans="4:20" x14ac:dyDescent="0.3">
      <c r="D8111" s="33"/>
      <c r="E8111" s="33"/>
      <c r="F8111" s="33"/>
      <c r="G8111" s="33"/>
      <c r="H8111" s="33"/>
      <c r="I8111" s="33"/>
      <c r="J8111" s="33"/>
      <c r="K8111" s="33"/>
      <c r="L8111" s="33"/>
      <c r="M8111" s="33"/>
      <c r="N8111" s="33"/>
      <c r="O8111" s="33"/>
      <c r="P8111" s="33"/>
      <c r="Q8111" s="33"/>
      <c r="R8111" s="33"/>
      <c r="S8111" s="33"/>
      <c r="T8111" s="33"/>
    </row>
    <row r="8112" spans="4:20" x14ac:dyDescent="0.3">
      <c r="D8112" s="33"/>
      <c r="E8112" s="33"/>
      <c r="F8112" s="33"/>
      <c r="G8112" s="33"/>
      <c r="H8112" s="33"/>
      <c r="I8112" s="33"/>
      <c r="J8112" s="33"/>
      <c r="K8112" s="33"/>
      <c r="L8112" s="33"/>
      <c r="M8112" s="33"/>
      <c r="N8112" s="33"/>
      <c r="O8112" s="33"/>
      <c r="P8112" s="33"/>
      <c r="Q8112" s="33"/>
      <c r="R8112" s="33"/>
      <c r="S8112" s="33"/>
      <c r="T8112" s="33"/>
    </row>
    <row r="8113" spans="4:20" x14ac:dyDescent="0.3">
      <c r="D8113" s="33"/>
      <c r="E8113" s="33"/>
      <c r="F8113" s="33"/>
      <c r="G8113" s="33"/>
      <c r="H8113" s="33"/>
      <c r="I8113" s="33"/>
      <c r="J8113" s="33"/>
      <c r="K8113" s="33"/>
      <c r="L8113" s="33"/>
      <c r="M8113" s="33"/>
      <c r="N8113" s="33"/>
      <c r="O8113" s="33"/>
      <c r="P8113" s="33"/>
      <c r="Q8113" s="33"/>
      <c r="R8113" s="33"/>
      <c r="S8113" s="33"/>
      <c r="T8113" s="33"/>
    </row>
    <row r="8114" spans="4:20" x14ac:dyDescent="0.3">
      <c r="D8114" s="33"/>
      <c r="E8114" s="33"/>
      <c r="F8114" s="33"/>
      <c r="G8114" s="33"/>
      <c r="H8114" s="33"/>
      <c r="I8114" s="33"/>
      <c r="J8114" s="33"/>
      <c r="K8114" s="33"/>
      <c r="L8114" s="33"/>
      <c r="M8114" s="33"/>
      <c r="N8114" s="33"/>
      <c r="O8114" s="33"/>
      <c r="P8114" s="33"/>
      <c r="Q8114" s="33"/>
      <c r="R8114" s="33"/>
      <c r="S8114" s="33"/>
      <c r="T8114" s="33"/>
    </row>
    <row r="8115" spans="4:20" x14ac:dyDescent="0.3">
      <c r="D8115" s="33"/>
      <c r="E8115" s="33"/>
      <c r="F8115" s="33"/>
      <c r="G8115" s="33"/>
      <c r="H8115" s="33"/>
      <c r="I8115" s="33"/>
      <c r="J8115" s="33"/>
      <c r="K8115" s="33"/>
      <c r="L8115" s="33"/>
      <c r="M8115" s="33"/>
      <c r="N8115" s="33"/>
      <c r="O8115" s="33"/>
      <c r="P8115" s="33"/>
      <c r="Q8115" s="33"/>
      <c r="R8115" s="33"/>
      <c r="S8115" s="33"/>
      <c r="T8115" s="33"/>
    </row>
    <row r="8116" spans="4:20" x14ac:dyDescent="0.3">
      <c r="D8116" s="33"/>
      <c r="E8116" s="33"/>
      <c r="F8116" s="33"/>
      <c r="G8116" s="33"/>
      <c r="H8116" s="33"/>
      <c r="I8116" s="33"/>
      <c r="J8116" s="33"/>
      <c r="K8116" s="33"/>
      <c r="L8116" s="33"/>
      <c r="M8116" s="33"/>
      <c r="N8116" s="33"/>
      <c r="O8116" s="33"/>
      <c r="P8116" s="33"/>
      <c r="Q8116" s="33"/>
      <c r="R8116" s="33"/>
      <c r="S8116" s="33"/>
      <c r="T8116" s="33"/>
    </row>
    <row r="8117" spans="4:20" x14ac:dyDescent="0.3">
      <c r="D8117" s="33"/>
      <c r="E8117" s="33"/>
      <c r="F8117" s="33"/>
      <c r="G8117" s="33"/>
      <c r="H8117" s="33"/>
      <c r="I8117" s="33"/>
      <c r="J8117" s="33"/>
      <c r="K8117" s="33"/>
      <c r="L8117" s="33"/>
      <c r="M8117" s="33"/>
      <c r="N8117" s="33"/>
      <c r="O8117" s="33"/>
      <c r="P8117" s="33"/>
      <c r="Q8117" s="33"/>
      <c r="R8117" s="33"/>
      <c r="S8117" s="33"/>
      <c r="T8117" s="33"/>
    </row>
    <row r="8118" spans="4:20" x14ac:dyDescent="0.3">
      <c r="D8118" s="33"/>
      <c r="E8118" s="33"/>
      <c r="F8118" s="33"/>
      <c r="G8118" s="33"/>
      <c r="H8118" s="33"/>
      <c r="I8118" s="33"/>
      <c r="J8118" s="33"/>
      <c r="K8118" s="33"/>
      <c r="L8118" s="33"/>
      <c r="M8118" s="33"/>
      <c r="N8118" s="33"/>
      <c r="O8118" s="33"/>
      <c r="P8118" s="33"/>
      <c r="Q8118" s="33"/>
      <c r="R8118" s="33"/>
      <c r="S8118" s="33"/>
      <c r="T8118" s="33"/>
    </row>
    <row r="8119" spans="4:20" x14ac:dyDescent="0.3">
      <c r="D8119" s="33"/>
      <c r="E8119" s="33"/>
      <c r="F8119" s="33"/>
      <c r="G8119" s="33"/>
      <c r="H8119" s="33"/>
      <c r="I8119" s="33"/>
      <c r="J8119" s="33"/>
      <c r="K8119" s="33"/>
      <c r="L8119" s="33"/>
      <c r="M8119" s="33"/>
      <c r="N8119" s="33"/>
      <c r="O8119" s="33"/>
      <c r="P8119" s="33"/>
      <c r="Q8119" s="33"/>
      <c r="R8119" s="33"/>
      <c r="S8119" s="33"/>
      <c r="T8119" s="33"/>
    </row>
    <row r="8120" spans="4:20" x14ac:dyDescent="0.3">
      <c r="D8120" s="33"/>
      <c r="E8120" s="33"/>
      <c r="F8120" s="33"/>
      <c r="G8120" s="33"/>
      <c r="H8120" s="33"/>
      <c r="I8120" s="33"/>
      <c r="J8120" s="33"/>
      <c r="K8120" s="33"/>
      <c r="L8120" s="33"/>
      <c r="M8120" s="33"/>
      <c r="N8120" s="33"/>
      <c r="O8120" s="33"/>
      <c r="P8120" s="33"/>
      <c r="Q8120" s="33"/>
      <c r="R8120" s="33"/>
      <c r="S8120" s="33"/>
      <c r="T8120" s="33"/>
    </row>
    <row r="8121" spans="4:20" x14ac:dyDescent="0.3">
      <c r="D8121" s="33"/>
      <c r="E8121" s="33"/>
      <c r="F8121" s="33"/>
      <c r="G8121" s="33"/>
      <c r="H8121" s="33"/>
      <c r="I8121" s="33"/>
      <c r="J8121" s="33"/>
      <c r="K8121" s="33"/>
      <c r="L8121" s="33"/>
      <c r="M8121" s="33"/>
      <c r="N8121" s="33"/>
      <c r="O8121" s="33"/>
      <c r="P8121" s="33"/>
      <c r="Q8121" s="33"/>
      <c r="R8121" s="33"/>
      <c r="S8121" s="33"/>
      <c r="T8121" s="33"/>
    </row>
    <row r="8122" spans="4:20" x14ac:dyDescent="0.3">
      <c r="D8122" s="33"/>
      <c r="E8122" s="33"/>
      <c r="F8122" s="33"/>
      <c r="G8122" s="33"/>
      <c r="H8122" s="33"/>
      <c r="I8122" s="33"/>
      <c r="J8122" s="33"/>
      <c r="K8122" s="33"/>
      <c r="L8122" s="33"/>
      <c r="M8122" s="33"/>
      <c r="N8122" s="33"/>
      <c r="O8122" s="33"/>
      <c r="P8122" s="33"/>
      <c r="Q8122" s="33"/>
      <c r="R8122" s="33"/>
      <c r="S8122" s="33"/>
      <c r="T8122" s="33"/>
    </row>
    <row r="8123" spans="4:20" x14ac:dyDescent="0.3">
      <c r="D8123" s="33"/>
      <c r="E8123" s="33"/>
      <c r="F8123" s="33"/>
      <c r="G8123" s="33"/>
      <c r="H8123" s="33"/>
      <c r="I8123" s="33"/>
      <c r="J8123" s="33"/>
      <c r="K8123" s="33"/>
      <c r="L8123" s="33"/>
      <c r="M8123" s="33"/>
      <c r="N8123" s="33"/>
      <c r="O8123" s="33"/>
      <c r="P8123" s="33"/>
      <c r="Q8123" s="33"/>
      <c r="R8123" s="33"/>
      <c r="S8123" s="33"/>
      <c r="T8123" s="33"/>
    </row>
    <row r="8124" spans="4:20" x14ac:dyDescent="0.3">
      <c r="D8124" s="33"/>
      <c r="E8124" s="33"/>
      <c r="F8124" s="33"/>
      <c r="G8124" s="33"/>
      <c r="H8124" s="33"/>
      <c r="I8124" s="33"/>
      <c r="J8124" s="33"/>
      <c r="K8124" s="33"/>
      <c r="L8124" s="33"/>
      <c r="M8124" s="33"/>
      <c r="N8124" s="33"/>
      <c r="O8124" s="33"/>
      <c r="P8124" s="33"/>
      <c r="Q8124" s="33"/>
      <c r="R8124" s="33"/>
      <c r="S8124" s="33"/>
      <c r="T8124" s="33"/>
    </row>
    <row r="8125" spans="4:20" x14ac:dyDescent="0.3">
      <c r="D8125" s="33"/>
      <c r="E8125" s="33"/>
      <c r="F8125" s="33"/>
      <c r="G8125" s="33"/>
      <c r="H8125" s="33"/>
      <c r="I8125" s="33"/>
      <c r="J8125" s="33"/>
      <c r="K8125" s="33"/>
      <c r="L8125" s="33"/>
      <c r="M8125" s="33"/>
      <c r="N8125" s="33"/>
      <c r="O8125" s="33"/>
      <c r="P8125" s="33"/>
      <c r="Q8125" s="33"/>
      <c r="R8125" s="33"/>
      <c r="S8125" s="33"/>
      <c r="T8125" s="33"/>
    </row>
    <row r="8126" spans="4:20" x14ac:dyDescent="0.3">
      <c r="D8126" s="33"/>
      <c r="E8126" s="33"/>
      <c r="F8126" s="33"/>
      <c r="G8126" s="33"/>
      <c r="H8126" s="33"/>
      <c r="I8126" s="33"/>
      <c r="J8126" s="33"/>
      <c r="K8126" s="33"/>
      <c r="L8126" s="33"/>
      <c r="M8126" s="33"/>
      <c r="N8126" s="33"/>
      <c r="O8126" s="33"/>
      <c r="P8126" s="33"/>
      <c r="Q8126" s="33"/>
      <c r="R8126" s="33"/>
      <c r="S8126" s="33"/>
      <c r="T8126" s="33"/>
    </row>
    <row r="8127" spans="4:20" x14ac:dyDescent="0.3">
      <c r="D8127" s="33"/>
      <c r="E8127" s="33"/>
      <c r="F8127" s="33"/>
      <c r="G8127" s="33"/>
      <c r="H8127" s="33"/>
      <c r="I8127" s="33"/>
      <c r="J8127" s="33"/>
      <c r="K8127" s="33"/>
      <c r="L8127" s="33"/>
      <c r="M8127" s="33"/>
      <c r="N8127" s="33"/>
      <c r="O8127" s="33"/>
      <c r="P8127" s="33"/>
      <c r="Q8127" s="33"/>
      <c r="R8127" s="33"/>
      <c r="S8127" s="33"/>
      <c r="T8127" s="33"/>
    </row>
    <row r="8128" spans="4:20" x14ac:dyDescent="0.3">
      <c r="D8128" s="33"/>
      <c r="E8128" s="33"/>
      <c r="F8128" s="33"/>
      <c r="G8128" s="33"/>
      <c r="H8128" s="33"/>
      <c r="I8128" s="33"/>
      <c r="J8128" s="33"/>
      <c r="K8128" s="33"/>
      <c r="L8128" s="33"/>
      <c r="M8128" s="33"/>
      <c r="N8128" s="33"/>
      <c r="O8128" s="33"/>
      <c r="P8128" s="33"/>
      <c r="Q8128" s="33"/>
      <c r="R8128" s="33"/>
      <c r="S8128" s="33"/>
      <c r="T8128" s="33"/>
    </row>
    <row r="8129" spans="4:20" x14ac:dyDescent="0.3">
      <c r="D8129" s="33"/>
      <c r="E8129" s="33"/>
      <c r="F8129" s="33"/>
      <c r="G8129" s="33"/>
      <c r="H8129" s="33"/>
      <c r="I8129" s="33"/>
      <c r="J8129" s="33"/>
      <c r="K8129" s="33"/>
      <c r="L8129" s="33"/>
      <c r="M8129" s="33"/>
      <c r="N8129" s="33"/>
      <c r="O8129" s="33"/>
      <c r="P8129" s="33"/>
      <c r="Q8129" s="33"/>
      <c r="R8129" s="33"/>
      <c r="S8129" s="33"/>
      <c r="T8129" s="33"/>
    </row>
    <row r="8130" spans="4:20" x14ac:dyDescent="0.3">
      <c r="D8130" s="33"/>
      <c r="E8130" s="33"/>
      <c r="F8130" s="33"/>
      <c r="G8130" s="33"/>
      <c r="H8130" s="33"/>
      <c r="I8130" s="33"/>
      <c r="J8130" s="33"/>
      <c r="K8130" s="33"/>
      <c r="L8130" s="33"/>
      <c r="M8130" s="33"/>
      <c r="N8130" s="33"/>
      <c r="O8130" s="33"/>
      <c r="P8130" s="33"/>
      <c r="Q8130" s="33"/>
      <c r="R8130" s="33"/>
      <c r="S8130" s="33"/>
      <c r="T8130" s="33"/>
    </row>
    <row r="8131" spans="4:20" x14ac:dyDescent="0.3">
      <c r="D8131" s="33"/>
      <c r="E8131" s="33"/>
      <c r="F8131" s="33"/>
      <c r="G8131" s="33"/>
      <c r="H8131" s="33"/>
      <c r="I8131" s="33"/>
      <c r="J8131" s="33"/>
      <c r="K8131" s="33"/>
      <c r="L8131" s="33"/>
      <c r="M8131" s="33"/>
      <c r="N8131" s="33"/>
      <c r="O8131" s="33"/>
      <c r="P8131" s="33"/>
      <c r="Q8131" s="33"/>
      <c r="R8131" s="33"/>
      <c r="S8131" s="33"/>
      <c r="T8131" s="33"/>
    </row>
    <row r="8132" spans="4:20" x14ac:dyDescent="0.3">
      <c r="D8132" s="33"/>
      <c r="E8132" s="33"/>
      <c r="F8132" s="33"/>
      <c r="G8132" s="33"/>
      <c r="H8132" s="33"/>
      <c r="I8132" s="33"/>
      <c r="J8132" s="33"/>
      <c r="K8132" s="33"/>
      <c r="L8132" s="33"/>
      <c r="M8132" s="33"/>
      <c r="N8132" s="33"/>
      <c r="O8132" s="33"/>
      <c r="P8132" s="33"/>
      <c r="Q8132" s="33"/>
      <c r="R8132" s="33"/>
      <c r="S8132" s="33"/>
      <c r="T8132" s="33"/>
    </row>
    <row r="8133" spans="4:20" x14ac:dyDescent="0.3">
      <c r="D8133" s="33"/>
      <c r="E8133" s="33"/>
      <c r="F8133" s="33"/>
      <c r="G8133" s="33"/>
      <c r="H8133" s="33"/>
      <c r="I8133" s="33"/>
      <c r="J8133" s="33"/>
      <c r="K8133" s="33"/>
      <c r="L8133" s="33"/>
      <c r="M8133" s="33"/>
      <c r="N8133" s="33"/>
      <c r="O8133" s="33"/>
      <c r="P8133" s="33"/>
      <c r="Q8133" s="33"/>
      <c r="R8133" s="33"/>
      <c r="S8133" s="33"/>
      <c r="T8133" s="33"/>
    </row>
    <row r="8134" spans="4:20" x14ac:dyDescent="0.3">
      <c r="D8134" s="33"/>
      <c r="E8134" s="33"/>
      <c r="F8134" s="33"/>
      <c r="G8134" s="33"/>
      <c r="H8134" s="33"/>
      <c r="I8134" s="33"/>
      <c r="J8134" s="33"/>
      <c r="K8134" s="33"/>
      <c r="L8134" s="33"/>
      <c r="M8134" s="33"/>
      <c r="N8134" s="33"/>
      <c r="O8134" s="33"/>
      <c r="P8134" s="33"/>
      <c r="Q8134" s="33"/>
      <c r="R8134" s="33"/>
      <c r="S8134" s="33"/>
      <c r="T8134" s="33"/>
    </row>
    <row r="8135" spans="4:20" x14ac:dyDescent="0.3">
      <c r="D8135" s="33"/>
      <c r="E8135" s="33"/>
      <c r="F8135" s="33"/>
      <c r="G8135" s="33"/>
      <c r="H8135" s="33"/>
      <c r="I8135" s="33"/>
      <c r="J8135" s="33"/>
      <c r="K8135" s="33"/>
      <c r="L8135" s="33"/>
      <c r="M8135" s="33"/>
      <c r="N8135" s="33"/>
      <c r="O8135" s="33"/>
      <c r="P8135" s="33"/>
      <c r="Q8135" s="33"/>
      <c r="R8135" s="33"/>
      <c r="S8135" s="33"/>
      <c r="T8135" s="33"/>
    </row>
    <row r="8136" spans="4:20" x14ac:dyDescent="0.3">
      <c r="D8136" s="33"/>
      <c r="E8136" s="33"/>
      <c r="F8136" s="33"/>
      <c r="G8136" s="33"/>
      <c r="H8136" s="33"/>
      <c r="I8136" s="33"/>
      <c r="J8136" s="33"/>
      <c r="K8136" s="33"/>
      <c r="L8136" s="33"/>
      <c r="M8136" s="33"/>
      <c r="N8136" s="33"/>
      <c r="O8136" s="33"/>
      <c r="P8136" s="33"/>
      <c r="Q8136" s="33"/>
      <c r="R8136" s="33"/>
      <c r="S8136" s="33"/>
      <c r="T8136" s="33"/>
    </row>
    <row r="8137" spans="4:20" x14ac:dyDescent="0.3">
      <c r="D8137" s="33"/>
      <c r="E8137" s="33"/>
      <c r="F8137" s="33"/>
      <c r="G8137" s="33"/>
      <c r="H8137" s="33"/>
      <c r="I8137" s="33"/>
      <c r="J8137" s="33"/>
      <c r="K8137" s="33"/>
      <c r="L8137" s="33"/>
      <c r="M8137" s="33"/>
      <c r="N8137" s="33"/>
      <c r="O8137" s="33"/>
      <c r="P8137" s="33"/>
      <c r="Q8137" s="33"/>
      <c r="R8137" s="33"/>
      <c r="S8137" s="33"/>
      <c r="T8137" s="33"/>
    </row>
    <row r="8138" spans="4:20" x14ac:dyDescent="0.3">
      <c r="D8138" s="33"/>
      <c r="E8138" s="33"/>
      <c r="F8138" s="33"/>
      <c r="G8138" s="33"/>
      <c r="H8138" s="33"/>
      <c r="I8138" s="33"/>
      <c r="J8138" s="33"/>
      <c r="K8138" s="33"/>
      <c r="L8138" s="33"/>
      <c r="M8138" s="33"/>
      <c r="N8138" s="33"/>
      <c r="O8138" s="33"/>
      <c r="P8138" s="33"/>
      <c r="Q8138" s="33"/>
      <c r="R8138" s="33"/>
      <c r="S8138" s="33"/>
      <c r="T8138" s="33"/>
    </row>
    <row r="8139" spans="4:20" x14ac:dyDescent="0.3">
      <c r="D8139" s="33"/>
      <c r="E8139" s="33"/>
      <c r="F8139" s="33"/>
      <c r="G8139" s="33"/>
      <c r="H8139" s="33"/>
      <c r="I8139" s="33"/>
      <c r="J8139" s="33"/>
      <c r="K8139" s="33"/>
      <c r="L8139" s="33"/>
      <c r="M8139" s="33"/>
      <c r="N8139" s="33"/>
      <c r="O8139" s="33"/>
      <c r="P8139" s="33"/>
      <c r="Q8139" s="33"/>
      <c r="R8139" s="33"/>
      <c r="S8139" s="33"/>
      <c r="T8139" s="33"/>
    </row>
    <row r="8140" spans="4:20" x14ac:dyDescent="0.3">
      <c r="D8140" s="33"/>
      <c r="E8140" s="33"/>
      <c r="F8140" s="33"/>
      <c r="G8140" s="33"/>
      <c r="H8140" s="33"/>
      <c r="I8140" s="33"/>
      <c r="J8140" s="33"/>
      <c r="K8140" s="33"/>
      <c r="L8140" s="33"/>
      <c r="M8140" s="33"/>
      <c r="N8140" s="33"/>
      <c r="O8140" s="33"/>
      <c r="P8140" s="33"/>
      <c r="Q8140" s="33"/>
      <c r="R8140" s="33"/>
      <c r="S8140" s="33"/>
      <c r="T8140" s="33"/>
    </row>
    <row r="8141" spans="4:20" x14ac:dyDescent="0.3">
      <c r="D8141" s="33"/>
      <c r="E8141" s="33"/>
      <c r="F8141" s="33"/>
      <c r="G8141" s="33"/>
      <c r="H8141" s="33"/>
      <c r="I8141" s="33"/>
      <c r="J8141" s="33"/>
      <c r="K8141" s="33"/>
      <c r="L8141" s="33"/>
      <c r="M8141" s="33"/>
      <c r="N8141" s="33"/>
      <c r="O8141" s="33"/>
      <c r="P8141" s="33"/>
      <c r="Q8141" s="33"/>
      <c r="R8141" s="33"/>
      <c r="S8141" s="33"/>
      <c r="T8141" s="33"/>
    </row>
    <row r="8142" spans="4:20" x14ac:dyDescent="0.3">
      <c r="D8142" s="33"/>
      <c r="E8142" s="33"/>
      <c r="F8142" s="33"/>
      <c r="G8142" s="33"/>
      <c r="H8142" s="33"/>
      <c r="I8142" s="33"/>
      <c r="J8142" s="33"/>
      <c r="K8142" s="33"/>
      <c r="L8142" s="33"/>
      <c r="M8142" s="33"/>
      <c r="N8142" s="33"/>
      <c r="O8142" s="33"/>
      <c r="P8142" s="33"/>
      <c r="Q8142" s="33"/>
      <c r="R8142" s="33"/>
      <c r="S8142" s="33"/>
      <c r="T8142" s="33"/>
    </row>
    <row r="8143" spans="4:20" x14ac:dyDescent="0.3">
      <c r="D8143" s="33"/>
      <c r="E8143" s="33"/>
      <c r="F8143" s="33"/>
      <c r="G8143" s="33"/>
      <c r="H8143" s="33"/>
      <c r="I8143" s="33"/>
      <c r="J8143" s="33"/>
      <c r="K8143" s="33"/>
      <c r="L8143" s="33"/>
      <c r="M8143" s="33"/>
      <c r="N8143" s="33"/>
      <c r="O8143" s="33"/>
      <c r="P8143" s="33"/>
      <c r="Q8143" s="33"/>
      <c r="R8143" s="33"/>
      <c r="S8143" s="33"/>
      <c r="T8143" s="33"/>
    </row>
    <row r="8144" spans="4:20" x14ac:dyDescent="0.3">
      <c r="D8144" s="33"/>
      <c r="E8144" s="33"/>
      <c r="F8144" s="33"/>
      <c r="G8144" s="33"/>
      <c r="H8144" s="33"/>
      <c r="I8144" s="33"/>
      <c r="J8144" s="33"/>
      <c r="K8144" s="33"/>
      <c r="L8144" s="33"/>
      <c r="M8144" s="33"/>
      <c r="N8144" s="33"/>
      <c r="O8144" s="33"/>
      <c r="P8144" s="33"/>
      <c r="Q8144" s="33"/>
      <c r="R8144" s="33"/>
      <c r="S8144" s="33"/>
      <c r="T8144" s="33"/>
    </row>
    <row r="8145" spans="4:20" x14ac:dyDescent="0.3">
      <c r="D8145" s="33"/>
      <c r="E8145" s="33"/>
      <c r="F8145" s="33"/>
      <c r="G8145" s="33"/>
      <c r="H8145" s="33"/>
      <c r="I8145" s="33"/>
      <c r="J8145" s="33"/>
      <c r="K8145" s="33"/>
      <c r="L8145" s="33"/>
      <c r="M8145" s="33"/>
      <c r="N8145" s="33"/>
      <c r="O8145" s="33"/>
      <c r="P8145" s="33"/>
      <c r="Q8145" s="33"/>
      <c r="R8145" s="33"/>
      <c r="S8145" s="33"/>
      <c r="T8145" s="33"/>
    </row>
    <row r="8146" spans="4:20" x14ac:dyDescent="0.3">
      <c r="D8146" s="33"/>
      <c r="E8146" s="33"/>
      <c r="F8146" s="33"/>
      <c r="G8146" s="33"/>
      <c r="H8146" s="33"/>
      <c r="I8146" s="33"/>
      <c r="J8146" s="33"/>
      <c r="K8146" s="33"/>
      <c r="L8146" s="33"/>
      <c r="M8146" s="33"/>
      <c r="N8146" s="33"/>
      <c r="O8146" s="33"/>
      <c r="P8146" s="33"/>
      <c r="Q8146" s="33"/>
      <c r="R8146" s="33"/>
      <c r="S8146" s="33"/>
      <c r="T8146" s="33"/>
    </row>
    <row r="8147" spans="4:20" x14ac:dyDescent="0.3">
      <c r="D8147" s="33"/>
      <c r="E8147" s="33"/>
      <c r="F8147" s="33"/>
      <c r="G8147" s="33"/>
      <c r="H8147" s="33"/>
      <c r="I8147" s="33"/>
      <c r="J8147" s="33"/>
      <c r="K8147" s="33"/>
      <c r="L8147" s="33"/>
      <c r="M8147" s="33"/>
      <c r="N8147" s="33"/>
      <c r="O8147" s="33"/>
      <c r="P8147" s="33"/>
      <c r="Q8147" s="33"/>
      <c r="R8147" s="33"/>
      <c r="S8147" s="33"/>
      <c r="T8147" s="33"/>
    </row>
    <row r="8148" spans="4:20" x14ac:dyDescent="0.3">
      <c r="D8148" s="33"/>
      <c r="E8148" s="33"/>
      <c r="F8148" s="33"/>
      <c r="G8148" s="33"/>
      <c r="H8148" s="33"/>
      <c r="I8148" s="33"/>
      <c r="J8148" s="33"/>
      <c r="K8148" s="33"/>
      <c r="L8148" s="33"/>
      <c r="M8148" s="33"/>
      <c r="N8148" s="33"/>
      <c r="O8148" s="33"/>
      <c r="P8148" s="33"/>
      <c r="Q8148" s="33"/>
      <c r="R8148" s="33"/>
      <c r="S8148" s="33"/>
      <c r="T8148" s="33"/>
    </row>
    <row r="8149" spans="4:20" x14ac:dyDescent="0.3">
      <c r="D8149" s="33"/>
      <c r="E8149" s="33"/>
      <c r="F8149" s="33"/>
      <c r="G8149" s="33"/>
      <c r="H8149" s="33"/>
      <c r="I8149" s="33"/>
      <c r="J8149" s="33"/>
      <c r="K8149" s="33"/>
      <c r="L8149" s="33"/>
      <c r="M8149" s="33"/>
      <c r="N8149" s="33"/>
      <c r="O8149" s="33"/>
      <c r="P8149" s="33"/>
      <c r="Q8149" s="33"/>
      <c r="R8149" s="33"/>
      <c r="S8149" s="33"/>
      <c r="T8149" s="33"/>
    </row>
    <row r="8150" spans="4:20" x14ac:dyDescent="0.3">
      <c r="D8150" s="33"/>
      <c r="E8150" s="33"/>
      <c r="F8150" s="33"/>
      <c r="G8150" s="33"/>
      <c r="H8150" s="33"/>
      <c r="I8150" s="33"/>
      <c r="J8150" s="33"/>
      <c r="K8150" s="33"/>
      <c r="L8150" s="33"/>
      <c r="M8150" s="33"/>
      <c r="N8150" s="33"/>
      <c r="O8150" s="33"/>
      <c r="P8150" s="33"/>
      <c r="Q8150" s="33"/>
      <c r="R8150" s="33"/>
      <c r="S8150" s="33"/>
      <c r="T8150" s="33"/>
    </row>
    <row r="8151" spans="4:20" x14ac:dyDescent="0.3">
      <c r="D8151" s="33"/>
      <c r="E8151" s="33"/>
      <c r="F8151" s="33"/>
      <c r="G8151" s="33"/>
      <c r="H8151" s="33"/>
      <c r="I8151" s="33"/>
      <c r="J8151" s="33"/>
      <c r="K8151" s="33"/>
      <c r="L8151" s="33"/>
      <c r="M8151" s="33"/>
      <c r="N8151" s="33"/>
      <c r="O8151" s="33"/>
      <c r="P8151" s="33"/>
      <c r="Q8151" s="33"/>
      <c r="R8151" s="33"/>
      <c r="S8151" s="33"/>
      <c r="T8151" s="33"/>
    </row>
    <row r="8152" spans="4:20" x14ac:dyDescent="0.3">
      <c r="D8152" s="33"/>
      <c r="E8152" s="33"/>
      <c r="F8152" s="33"/>
      <c r="G8152" s="33"/>
      <c r="H8152" s="33"/>
      <c r="I8152" s="33"/>
      <c r="J8152" s="33"/>
      <c r="K8152" s="33"/>
      <c r="L8152" s="33"/>
      <c r="M8152" s="33"/>
      <c r="N8152" s="33"/>
      <c r="O8152" s="33"/>
      <c r="P8152" s="33"/>
      <c r="Q8152" s="33"/>
      <c r="R8152" s="33"/>
      <c r="S8152" s="33"/>
      <c r="T8152" s="33"/>
    </row>
    <row r="8153" spans="4:20" x14ac:dyDescent="0.3">
      <c r="D8153" s="33"/>
      <c r="E8153" s="33"/>
      <c r="F8153" s="33"/>
      <c r="G8153" s="33"/>
      <c r="H8153" s="33"/>
      <c r="I8153" s="33"/>
      <c r="J8153" s="33"/>
      <c r="K8153" s="33"/>
      <c r="L8153" s="33"/>
      <c r="M8153" s="33"/>
      <c r="N8153" s="33"/>
      <c r="O8153" s="33"/>
      <c r="P8153" s="33"/>
      <c r="Q8153" s="33"/>
      <c r="R8153" s="33"/>
      <c r="S8153" s="33"/>
      <c r="T8153" s="33"/>
    </row>
    <row r="8154" spans="4:20" x14ac:dyDescent="0.3">
      <c r="D8154" s="33"/>
      <c r="E8154" s="33"/>
      <c r="F8154" s="33"/>
      <c r="G8154" s="33"/>
      <c r="H8154" s="33"/>
      <c r="I8154" s="33"/>
      <c r="J8154" s="33"/>
      <c r="K8154" s="33"/>
      <c r="L8154" s="33"/>
      <c r="M8154" s="33"/>
      <c r="N8154" s="33"/>
      <c r="O8154" s="33"/>
      <c r="P8154" s="33"/>
      <c r="Q8154" s="33"/>
      <c r="R8154" s="33"/>
      <c r="S8154" s="33"/>
      <c r="T8154" s="33"/>
    </row>
    <row r="8155" spans="4:20" x14ac:dyDescent="0.3">
      <c r="D8155" s="33"/>
      <c r="E8155" s="33"/>
      <c r="F8155" s="33"/>
      <c r="G8155" s="33"/>
      <c r="H8155" s="33"/>
      <c r="I8155" s="33"/>
      <c r="J8155" s="33"/>
      <c r="K8155" s="33"/>
      <c r="L8155" s="33"/>
      <c r="M8155" s="33"/>
      <c r="N8155" s="33"/>
      <c r="O8155" s="33"/>
      <c r="P8155" s="33"/>
      <c r="Q8155" s="33"/>
      <c r="R8155" s="33"/>
      <c r="S8155" s="33"/>
      <c r="T8155" s="33"/>
    </row>
    <row r="8156" spans="4:20" x14ac:dyDescent="0.3">
      <c r="D8156" s="33"/>
      <c r="E8156" s="33"/>
      <c r="F8156" s="33"/>
      <c r="G8156" s="33"/>
      <c r="H8156" s="33"/>
      <c r="I8156" s="33"/>
      <c r="J8156" s="33"/>
      <c r="K8156" s="33"/>
      <c r="L8156" s="33"/>
      <c r="M8156" s="33"/>
      <c r="N8156" s="33"/>
      <c r="O8156" s="33"/>
      <c r="P8156" s="33"/>
      <c r="Q8156" s="33"/>
      <c r="R8156" s="33"/>
      <c r="S8156" s="33"/>
      <c r="T8156" s="33"/>
    </row>
    <row r="8157" spans="4:20" x14ac:dyDescent="0.3">
      <c r="D8157" s="33"/>
      <c r="E8157" s="33"/>
      <c r="F8157" s="33"/>
      <c r="G8157" s="33"/>
      <c r="H8157" s="33"/>
      <c r="I8157" s="33"/>
      <c r="J8157" s="33"/>
      <c r="K8157" s="33"/>
      <c r="L8157" s="33"/>
      <c r="M8157" s="33"/>
      <c r="N8157" s="33"/>
      <c r="O8157" s="33"/>
      <c r="P8157" s="33"/>
      <c r="Q8157" s="33"/>
      <c r="R8157" s="33"/>
      <c r="S8157" s="33"/>
      <c r="T8157" s="33"/>
    </row>
    <row r="8158" spans="4:20" x14ac:dyDescent="0.3">
      <c r="D8158" s="33"/>
      <c r="E8158" s="33"/>
      <c r="F8158" s="33"/>
      <c r="G8158" s="33"/>
      <c r="H8158" s="33"/>
      <c r="I8158" s="33"/>
      <c r="J8158" s="33"/>
      <c r="K8158" s="33"/>
      <c r="L8158" s="33"/>
      <c r="M8158" s="33"/>
      <c r="N8158" s="33"/>
      <c r="O8158" s="33"/>
      <c r="P8158" s="33"/>
      <c r="Q8158" s="33"/>
      <c r="R8158" s="33"/>
      <c r="S8158" s="33"/>
      <c r="T8158" s="33"/>
    </row>
    <row r="8159" spans="4:20" x14ac:dyDescent="0.3">
      <c r="D8159" s="33"/>
      <c r="E8159" s="33"/>
      <c r="F8159" s="33"/>
      <c r="G8159" s="33"/>
      <c r="H8159" s="33"/>
      <c r="I8159" s="33"/>
      <c r="J8159" s="33"/>
      <c r="K8159" s="33"/>
      <c r="L8159" s="33"/>
      <c r="M8159" s="33"/>
      <c r="N8159" s="33"/>
      <c r="O8159" s="33"/>
      <c r="P8159" s="33"/>
      <c r="Q8159" s="33"/>
      <c r="R8159" s="33"/>
      <c r="S8159" s="33"/>
      <c r="T8159" s="33"/>
    </row>
    <row r="8160" spans="4:20" x14ac:dyDescent="0.3">
      <c r="D8160" s="33"/>
      <c r="E8160" s="33"/>
      <c r="F8160" s="33"/>
      <c r="G8160" s="33"/>
      <c r="H8160" s="33"/>
      <c r="I8160" s="33"/>
      <c r="J8160" s="33"/>
      <c r="K8160" s="33"/>
      <c r="L8160" s="33"/>
      <c r="M8160" s="33"/>
      <c r="N8160" s="33"/>
      <c r="O8160" s="33"/>
      <c r="P8160" s="33"/>
      <c r="Q8160" s="33"/>
      <c r="R8160" s="33"/>
      <c r="S8160" s="33"/>
      <c r="T8160" s="33"/>
    </row>
    <row r="8161" spans="4:20" x14ac:dyDescent="0.3">
      <c r="D8161" s="33"/>
      <c r="E8161" s="33"/>
      <c r="F8161" s="33"/>
      <c r="G8161" s="33"/>
      <c r="H8161" s="33"/>
      <c r="I8161" s="33"/>
      <c r="J8161" s="33"/>
      <c r="K8161" s="33"/>
      <c r="L8161" s="33"/>
      <c r="M8161" s="33"/>
      <c r="N8161" s="33"/>
      <c r="O8161" s="33"/>
      <c r="P8161" s="33"/>
      <c r="Q8161" s="33"/>
      <c r="R8161" s="33"/>
      <c r="S8161" s="33"/>
      <c r="T8161" s="33"/>
    </row>
    <row r="8162" spans="4:20" x14ac:dyDescent="0.3">
      <c r="D8162" s="33"/>
      <c r="E8162" s="33"/>
      <c r="F8162" s="33"/>
      <c r="G8162" s="33"/>
      <c r="H8162" s="33"/>
      <c r="I8162" s="33"/>
      <c r="J8162" s="33"/>
      <c r="K8162" s="33"/>
      <c r="L8162" s="33"/>
      <c r="M8162" s="33"/>
      <c r="N8162" s="33"/>
      <c r="O8162" s="33"/>
      <c r="P8162" s="33"/>
      <c r="Q8162" s="33"/>
      <c r="R8162" s="33"/>
      <c r="S8162" s="33"/>
      <c r="T8162" s="33"/>
    </row>
    <row r="8163" spans="4:20" x14ac:dyDescent="0.3">
      <c r="D8163" s="33"/>
      <c r="E8163" s="33"/>
      <c r="F8163" s="33"/>
      <c r="G8163" s="33"/>
      <c r="H8163" s="33"/>
      <c r="I8163" s="33"/>
      <c r="J8163" s="33"/>
      <c r="K8163" s="33"/>
      <c r="L8163" s="33"/>
      <c r="M8163" s="33"/>
      <c r="N8163" s="33"/>
      <c r="O8163" s="33"/>
      <c r="P8163" s="33"/>
      <c r="Q8163" s="33"/>
      <c r="R8163" s="33"/>
      <c r="S8163" s="33"/>
      <c r="T8163" s="33"/>
    </row>
    <row r="8164" spans="4:20" x14ac:dyDescent="0.3">
      <c r="D8164" s="33"/>
      <c r="E8164" s="33"/>
      <c r="F8164" s="33"/>
      <c r="G8164" s="33"/>
      <c r="H8164" s="33"/>
      <c r="I8164" s="33"/>
      <c r="J8164" s="33"/>
      <c r="K8164" s="33"/>
      <c r="L8164" s="33"/>
      <c r="M8164" s="33"/>
      <c r="N8164" s="33"/>
      <c r="O8164" s="33"/>
      <c r="P8164" s="33"/>
      <c r="Q8164" s="33"/>
      <c r="R8164" s="33"/>
      <c r="S8164" s="33"/>
      <c r="T8164" s="33"/>
    </row>
    <row r="8165" spans="4:20" x14ac:dyDescent="0.3">
      <c r="D8165" s="33"/>
      <c r="E8165" s="33"/>
      <c r="F8165" s="33"/>
      <c r="G8165" s="33"/>
      <c r="H8165" s="33"/>
      <c r="I8165" s="33"/>
      <c r="J8165" s="33"/>
      <c r="K8165" s="33"/>
      <c r="L8165" s="33"/>
      <c r="M8165" s="33"/>
      <c r="N8165" s="33"/>
      <c r="O8165" s="33"/>
      <c r="P8165" s="33"/>
      <c r="Q8165" s="33"/>
      <c r="R8165" s="33"/>
      <c r="S8165" s="33"/>
      <c r="T8165" s="33"/>
    </row>
    <row r="8166" spans="4:20" x14ac:dyDescent="0.3">
      <c r="D8166" s="33"/>
      <c r="E8166" s="33"/>
      <c r="F8166" s="33"/>
      <c r="G8166" s="33"/>
      <c r="H8166" s="33"/>
      <c r="I8166" s="33"/>
      <c r="J8166" s="33"/>
      <c r="K8166" s="33"/>
      <c r="L8166" s="33"/>
      <c r="M8166" s="33"/>
      <c r="N8166" s="33"/>
      <c r="O8166" s="33"/>
      <c r="P8166" s="33"/>
      <c r="Q8166" s="33"/>
      <c r="R8166" s="33"/>
      <c r="S8166" s="33"/>
      <c r="T8166" s="33"/>
    </row>
    <row r="8167" spans="4:20" x14ac:dyDescent="0.3">
      <c r="D8167" s="33"/>
      <c r="E8167" s="33"/>
      <c r="F8167" s="33"/>
      <c r="G8167" s="33"/>
      <c r="H8167" s="33"/>
      <c r="I8167" s="33"/>
      <c r="J8167" s="33"/>
      <c r="K8167" s="33"/>
      <c r="L8167" s="33"/>
      <c r="M8167" s="33"/>
      <c r="N8167" s="33"/>
      <c r="O8167" s="33"/>
      <c r="P8167" s="33"/>
      <c r="Q8167" s="33"/>
      <c r="R8167" s="33"/>
      <c r="S8167" s="33"/>
      <c r="T8167" s="33"/>
    </row>
    <row r="8168" spans="4:20" x14ac:dyDescent="0.3">
      <c r="D8168" s="33"/>
      <c r="E8168" s="33"/>
      <c r="F8168" s="33"/>
      <c r="G8168" s="33"/>
      <c r="H8168" s="33"/>
      <c r="I8168" s="33"/>
      <c r="J8168" s="33"/>
      <c r="K8168" s="33"/>
      <c r="L8168" s="33"/>
      <c r="M8168" s="33"/>
      <c r="N8168" s="33"/>
      <c r="O8168" s="33"/>
      <c r="P8168" s="33"/>
      <c r="Q8168" s="33"/>
      <c r="R8168" s="33"/>
      <c r="S8168" s="33"/>
      <c r="T8168" s="33"/>
    </row>
    <row r="8169" spans="4:20" x14ac:dyDescent="0.3">
      <c r="D8169" s="33"/>
      <c r="E8169" s="33"/>
      <c r="F8169" s="33"/>
      <c r="G8169" s="33"/>
      <c r="H8169" s="33"/>
      <c r="I8169" s="33"/>
      <c r="J8169" s="33"/>
      <c r="K8169" s="33"/>
      <c r="L8169" s="33"/>
      <c r="M8169" s="33"/>
      <c r="N8169" s="33"/>
      <c r="O8169" s="33"/>
      <c r="P8169" s="33"/>
      <c r="Q8169" s="33"/>
      <c r="R8169" s="33"/>
      <c r="S8169" s="33"/>
      <c r="T8169" s="33"/>
    </row>
    <row r="8170" spans="4:20" x14ac:dyDescent="0.3">
      <c r="D8170" s="33"/>
      <c r="E8170" s="33"/>
      <c r="F8170" s="33"/>
      <c r="G8170" s="33"/>
      <c r="H8170" s="33"/>
      <c r="I8170" s="33"/>
      <c r="J8170" s="33"/>
      <c r="K8170" s="33"/>
      <c r="L8170" s="33"/>
      <c r="M8170" s="33"/>
      <c r="N8170" s="33"/>
      <c r="O8170" s="33"/>
      <c r="P8170" s="33"/>
      <c r="Q8170" s="33"/>
      <c r="R8170" s="33"/>
      <c r="S8170" s="33"/>
      <c r="T8170" s="33"/>
    </row>
    <row r="8171" spans="4:20" x14ac:dyDescent="0.3">
      <c r="D8171" s="33"/>
      <c r="E8171" s="33"/>
      <c r="F8171" s="33"/>
      <c r="G8171" s="33"/>
      <c r="H8171" s="33"/>
      <c r="I8171" s="33"/>
      <c r="J8171" s="33"/>
      <c r="K8171" s="33"/>
      <c r="L8171" s="33"/>
      <c r="M8171" s="33"/>
      <c r="N8171" s="33"/>
      <c r="O8171" s="33"/>
      <c r="P8171" s="33"/>
      <c r="Q8171" s="33"/>
      <c r="R8171" s="33"/>
      <c r="S8171" s="33"/>
      <c r="T8171" s="33"/>
    </row>
    <row r="8172" spans="4:20" x14ac:dyDescent="0.3">
      <c r="D8172" s="33"/>
      <c r="E8172" s="33"/>
      <c r="F8172" s="33"/>
      <c r="G8172" s="33"/>
      <c r="H8172" s="33"/>
      <c r="I8172" s="33"/>
      <c r="J8172" s="33"/>
      <c r="K8172" s="33"/>
      <c r="L8172" s="33"/>
      <c r="M8172" s="33"/>
      <c r="N8172" s="33"/>
      <c r="O8172" s="33"/>
      <c r="P8172" s="33"/>
      <c r="Q8172" s="33"/>
      <c r="R8172" s="33"/>
      <c r="S8172" s="33"/>
      <c r="T8172" s="33"/>
    </row>
    <row r="8173" spans="4:20" x14ac:dyDescent="0.3">
      <c r="D8173" s="33"/>
      <c r="E8173" s="33"/>
      <c r="F8173" s="33"/>
      <c r="G8173" s="33"/>
      <c r="H8173" s="33"/>
      <c r="I8173" s="33"/>
      <c r="J8173" s="33"/>
      <c r="K8173" s="33"/>
      <c r="L8173" s="33"/>
      <c r="M8173" s="33"/>
      <c r="N8173" s="33"/>
      <c r="O8173" s="33"/>
      <c r="P8173" s="33"/>
      <c r="Q8173" s="33"/>
      <c r="R8173" s="33"/>
      <c r="S8173" s="33"/>
      <c r="T8173" s="33"/>
    </row>
    <row r="8174" spans="4:20" x14ac:dyDescent="0.3">
      <c r="D8174" s="33"/>
      <c r="E8174" s="33"/>
      <c r="F8174" s="33"/>
      <c r="G8174" s="33"/>
      <c r="H8174" s="33"/>
      <c r="I8174" s="33"/>
      <c r="J8174" s="33"/>
      <c r="K8174" s="33"/>
      <c r="L8174" s="33"/>
      <c r="M8174" s="33"/>
      <c r="N8174" s="33"/>
      <c r="O8174" s="33"/>
      <c r="P8174" s="33"/>
      <c r="Q8174" s="33"/>
      <c r="R8174" s="33"/>
      <c r="S8174" s="33"/>
      <c r="T8174" s="33"/>
    </row>
    <row r="8175" spans="4:20" x14ac:dyDescent="0.3">
      <c r="D8175" s="33"/>
      <c r="E8175" s="33"/>
      <c r="F8175" s="33"/>
      <c r="G8175" s="33"/>
      <c r="H8175" s="33"/>
      <c r="I8175" s="33"/>
      <c r="J8175" s="33"/>
      <c r="K8175" s="33"/>
      <c r="L8175" s="33"/>
      <c r="M8175" s="33"/>
      <c r="N8175" s="33"/>
      <c r="O8175" s="33"/>
      <c r="P8175" s="33"/>
      <c r="Q8175" s="33"/>
      <c r="R8175" s="33"/>
      <c r="S8175" s="33"/>
      <c r="T8175" s="33"/>
    </row>
    <row r="8176" spans="4:20" x14ac:dyDescent="0.3">
      <c r="D8176" s="33"/>
      <c r="E8176" s="33"/>
      <c r="F8176" s="33"/>
      <c r="G8176" s="33"/>
      <c r="H8176" s="33"/>
      <c r="I8176" s="33"/>
      <c r="J8176" s="33"/>
      <c r="K8176" s="33"/>
      <c r="L8176" s="33"/>
      <c r="M8176" s="33"/>
      <c r="N8176" s="33"/>
      <c r="O8176" s="33"/>
      <c r="P8176" s="33"/>
      <c r="Q8176" s="33"/>
      <c r="R8176" s="33"/>
      <c r="S8176" s="33"/>
      <c r="T8176" s="33"/>
    </row>
    <row r="8177" spans="4:20" x14ac:dyDescent="0.3">
      <c r="D8177" s="33"/>
      <c r="E8177" s="33"/>
      <c r="F8177" s="33"/>
      <c r="G8177" s="33"/>
      <c r="H8177" s="33"/>
      <c r="I8177" s="33"/>
      <c r="J8177" s="33"/>
      <c r="K8177" s="33"/>
      <c r="L8177" s="33"/>
      <c r="M8177" s="33"/>
      <c r="N8177" s="33"/>
      <c r="O8177" s="33"/>
      <c r="P8177" s="33"/>
      <c r="Q8177" s="33"/>
      <c r="R8177" s="33"/>
      <c r="S8177" s="33"/>
      <c r="T8177" s="33"/>
    </row>
    <row r="8178" spans="4:20" x14ac:dyDescent="0.3">
      <c r="D8178" s="33"/>
      <c r="E8178" s="33"/>
      <c r="F8178" s="33"/>
      <c r="G8178" s="33"/>
      <c r="H8178" s="33"/>
      <c r="I8178" s="33"/>
      <c r="J8178" s="33"/>
      <c r="K8178" s="33"/>
      <c r="L8178" s="33"/>
      <c r="M8178" s="33"/>
      <c r="N8178" s="33"/>
      <c r="O8178" s="33"/>
      <c r="P8178" s="33"/>
      <c r="Q8178" s="33"/>
      <c r="R8178" s="33"/>
      <c r="S8178" s="33"/>
      <c r="T8178" s="33"/>
    </row>
    <row r="8179" spans="4:20" x14ac:dyDescent="0.3">
      <c r="D8179" s="33"/>
      <c r="E8179" s="33"/>
      <c r="F8179" s="33"/>
      <c r="G8179" s="33"/>
      <c r="H8179" s="33"/>
      <c r="I8179" s="33"/>
      <c r="J8179" s="33"/>
      <c r="K8179" s="33"/>
      <c r="L8179" s="33"/>
      <c r="M8179" s="33"/>
      <c r="N8179" s="33"/>
      <c r="O8179" s="33"/>
      <c r="P8179" s="33"/>
      <c r="Q8179" s="33"/>
      <c r="R8179" s="33"/>
      <c r="S8179" s="33"/>
      <c r="T8179" s="33"/>
    </row>
    <row r="8180" spans="4:20" x14ac:dyDescent="0.3">
      <c r="D8180" s="33"/>
      <c r="E8180" s="33"/>
      <c r="F8180" s="33"/>
      <c r="G8180" s="33"/>
      <c r="H8180" s="33"/>
      <c r="I8180" s="33"/>
      <c r="J8180" s="33"/>
      <c r="K8180" s="33"/>
      <c r="L8180" s="33"/>
      <c r="M8180" s="33"/>
      <c r="N8180" s="33"/>
      <c r="O8180" s="33"/>
      <c r="P8180" s="33"/>
      <c r="Q8180" s="33"/>
      <c r="R8180" s="33"/>
      <c r="S8180" s="33"/>
      <c r="T8180" s="33"/>
    </row>
    <row r="8181" spans="4:20" x14ac:dyDescent="0.3">
      <c r="D8181" s="33"/>
      <c r="E8181" s="33"/>
      <c r="F8181" s="33"/>
      <c r="G8181" s="33"/>
      <c r="H8181" s="33"/>
      <c r="I8181" s="33"/>
      <c r="J8181" s="33"/>
      <c r="K8181" s="33"/>
      <c r="L8181" s="33"/>
      <c r="M8181" s="33"/>
      <c r="N8181" s="33"/>
      <c r="O8181" s="33"/>
      <c r="P8181" s="33"/>
      <c r="Q8181" s="33"/>
      <c r="R8181" s="33"/>
      <c r="S8181" s="33"/>
      <c r="T8181" s="33"/>
    </row>
    <row r="8182" spans="4:20" x14ac:dyDescent="0.3">
      <c r="D8182" s="33"/>
      <c r="E8182" s="33"/>
      <c r="F8182" s="33"/>
      <c r="G8182" s="33"/>
      <c r="H8182" s="33"/>
      <c r="I8182" s="33"/>
      <c r="J8182" s="33"/>
      <c r="K8182" s="33"/>
      <c r="L8182" s="33"/>
      <c r="M8182" s="33"/>
      <c r="N8182" s="33"/>
      <c r="O8182" s="33"/>
      <c r="P8182" s="33"/>
      <c r="Q8182" s="33"/>
      <c r="R8182" s="33"/>
      <c r="S8182" s="33"/>
      <c r="T8182" s="33"/>
    </row>
    <row r="8183" spans="4:20" x14ac:dyDescent="0.3">
      <c r="D8183" s="33"/>
      <c r="E8183" s="33"/>
      <c r="F8183" s="33"/>
      <c r="G8183" s="33"/>
      <c r="H8183" s="33"/>
      <c r="I8183" s="33"/>
      <c r="J8183" s="33"/>
      <c r="K8183" s="33"/>
      <c r="L8183" s="33"/>
      <c r="M8183" s="33"/>
      <c r="N8183" s="33"/>
      <c r="O8183" s="33"/>
      <c r="P8183" s="33"/>
      <c r="Q8183" s="33"/>
      <c r="R8183" s="33"/>
      <c r="S8183" s="33"/>
      <c r="T8183" s="33"/>
    </row>
    <row r="8184" spans="4:20" x14ac:dyDescent="0.3">
      <c r="D8184" s="33"/>
      <c r="E8184" s="33"/>
      <c r="F8184" s="33"/>
      <c r="G8184" s="33"/>
      <c r="H8184" s="33"/>
      <c r="I8184" s="33"/>
      <c r="J8184" s="33"/>
      <c r="K8184" s="33"/>
      <c r="L8184" s="33"/>
      <c r="M8184" s="33"/>
      <c r="N8184" s="33"/>
      <c r="O8184" s="33"/>
      <c r="P8184" s="33"/>
      <c r="Q8184" s="33"/>
      <c r="R8184" s="33"/>
      <c r="S8184" s="33"/>
      <c r="T8184" s="33"/>
    </row>
    <row r="8185" spans="4:20" x14ac:dyDescent="0.3">
      <c r="D8185" s="33"/>
      <c r="E8185" s="33"/>
      <c r="F8185" s="33"/>
      <c r="G8185" s="33"/>
      <c r="H8185" s="33"/>
      <c r="I8185" s="33"/>
      <c r="J8185" s="33"/>
      <c r="K8185" s="33"/>
      <c r="L8185" s="33"/>
      <c r="M8185" s="33"/>
      <c r="N8185" s="33"/>
      <c r="O8185" s="33"/>
      <c r="P8185" s="33"/>
      <c r="Q8185" s="33"/>
      <c r="R8185" s="33"/>
      <c r="S8185" s="33"/>
      <c r="T8185" s="33"/>
    </row>
    <row r="8186" spans="4:20" x14ac:dyDescent="0.3">
      <c r="D8186" s="33"/>
      <c r="E8186" s="33"/>
      <c r="F8186" s="33"/>
      <c r="G8186" s="33"/>
      <c r="H8186" s="33"/>
      <c r="I8186" s="33"/>
      <c r="J8186" s="33"/>
      <c r="K8186" s="33"/>
      <c r="L8186" s="33"/>
      <c r="M8186" s="33"/>
      <c r="N8186" s="33"/>
      <c r="O8186" s="33"/>
      <c r="P8186" s="33"/>
      <c r="Q8186" s="33"/>
      <c r="R8186" s="33"/>
      <c r="S8186" s="33"/>
      <c r="T8186" s="33"/>
    </row>
    <row r="8187" spans="4:20" x14ac:dyDescent="0.3">
      <c r="D8187" s="33"/>
      <c r="E8187" s="33"/>
      <c r="F8187" s="33"/>
      <c r="G8187" s="33"/>
      <c r="H8187" s="33"/>
      <c r="I8187" s="33"/>
      <c r="J8187" s="33"/>
      <c r="K8187" s="33"/>
      <c r="L8187" s="33"/>
      <c r="M8187" s="33"/>
      <c r="N8187" s="33"/>
      <c r="O8187" s="33"/>
      <c r="P8187" s="33"/>
      <c r="Q8187" s="33"/>
      <c r="R8187" s="33"/>
      <c r="S8187" s="33"/>
      <c r="T8187" s="33"/>
    </row>
    <row r="8188" spans="4:20" x14ac:dyDescent="0.3">
      <c r="D8188" s="33"/>
      <c r="E8188" s="33"/>
      <c r="F8188" s="33"/>
      <c r="G8188" s="33"/>
      <c r="H8188" s="33"/>
      <c r="I8188" s="33"/>
      <c r="J8188" s="33"/>
      <c r="K8188" s="33"/>
      <c r="L8188" s="33"/>
      <c r="M8188" s="33"/>
      <c r="N8188" s="33"/>
      <c r="O8188" s="33"/>
      <c r="P8188" s="33"/>
      <c r="Q8188" s="33"/>
      <c r="R8188" s="33"/>
      <c r="S8188" s="33"/>
      <c r="T8188" s="33"/>
    </row>
    <row r="8189" spans="4:20" x14ac:dyDescent="0.3">
      <c r="D8189" s="33"/>
      <c r="E8189" s="33"/>
      <c r="F8189" s="33"/>
      <c r="G8189" s="33"/>
      <c r="H8189" s="33"/>
      <c r="I8189" s="33"/>
      <c r="J8189" s="33"/>
      <c r="K8189" s="33"/>
      <c r="L8189" s="33"/>
      <c r="M8189" s="33"/>
      <c r="N8189" s="33"/>
      <c r="O8189" s="33"/>
      <c r="P8189" s="33"/>
      <c r="Q8189" s="33"/>
      <c r="R8189" s="33"/>
      <c r="S8189" s="33"/>
      <c r="T8189" s="33"/>
    </row>
    <row r="8190" spans="4:20" x14ac:dyDescent="0.3">
      <c r="D8190" s="33"/>
      <c r="E8190" s="33"/>
      <c r="F8190" s="33"/>
      <c r="G8190" s="33"/>
      <c r="H8190" s="33"/>
      <c r="I8190" s="33"/>
      <c r="J8190" s="33"/>
      <c r="K8190" s="33"/>
      <c r="L8190" s="33"/>
      <c r="M8190" s="33"/>
      <c r="N8190" s="33"/>
      <c r="O8190" s="33"/>
      <c r="P8190" s="33"/>
      <c r="Q8190" s="33"/>
      <c r="R8190" s="33"/>
      <c r="S8190" s="33"/>
      <c r="T8190" s="33"/>
    </row>
    <row r="8191" spans="4:20" x14ac:dyDescent="0.3">
      <c r="D8191" s="33"/>
      <c r="E8191" s="33"/>
      <c r="F8191" s="33"/>
      <c r="G8191" s="33"/>
      <c r="H8191" s="33"/>
      <c r="I8191" s="33"/>
      <c r="J8191" s="33"/>
      <c r="K8191" s="33"/>
      <c r="L8191" s="33"/>
      <c r="M8191" s="33"/>
      <c r="N8191" s="33"/>
      <c r="O8191" s="33"/>
      <c r="P8191" s="33"/>
      <c r="Q8191" s="33"/>
      <c r="R8191" s="33"/>
      <c r="S8191" s="33"/>
      <c r="T8191" s="33"/>
    </row>
    <row r="8192" spans="4:20" x14ac:dyDescent="0.3">
      <c r="D8192" s="33"/>
      <c r="E8192" s="33"/>
      <c r="F8192" s="33"/>
      <c r="G8192" s="33"/>
      <c r="H8192" s="33"/>
      <c r="I8192" s="33"/>
      <c r="J8192" s="33"/>
      <c r="K8192" s="33"/>
      <c r="L8192" s="33"/>
      <c r="M8192" s="33"/>
      <c r="N8192" s="33"/>
      <c r="O8192" s="33"/>
      <c r="P8192" s="33"/>
      <c r="Q8192" s="33"/>
      <c r="R8192" s="33"/>
      <c r="S8192" s="33"/>
      <c r="T8192" s="33"/>
    </row>
    <row r="8193" spans="4:20" x14ac:dyDescent="0.3">
      <c r="D8193" s="33"/>
      <c r="E8193" s="33"/>
      <c r="F8193" s="33"/>
      <c r="G8193" s="33"/>
      <c r="H8193" s="33"/>
      <c r="I8193" s="33"/>
      <c r="J8193" s="33"/>
      <c r="K8193" s="33"/>
      <c r="L8193" s="33"/>
      <c r="M8193" s="33"/>
      <c r="N8193" s="33"/>
      <c r="O8193" s="33"/>
      <c r="P8193" s="33"/>
      <c r="Q8193" s="33"/>
      <c r="R8193" s="33"/>
      <c r="S8193" s="33"/>
      <c r="T8193" s="33"/>
    </row>
    <row r="8194" spans="4:20" x14ac:dyDescent="0.3">
      <c r="D8194" s="33"/>
      <c r="E8194" s="33"/>
      <c r="F8194" s="33"/>
      <c r="G8194" s="33"/>
      <c r="H8194" s="33"/>
      <c r="I8194" s="33"/>
      <c r="J8194" s="33"/>
      <c r="K8194" s="33"/>
      <c r="L8194" s="33"/>
      <c r="M8194" s="33"/>
      <c r="N8194" s="33"/>
      <c r="O8194" s="33"/>
      <c r="P8194" s="33"/>
      <c r="Q8194" s="33"/>
      <c r="R8194" s="33"/>
      <c r="S8194" s="33"/>
      <c r="T8194" s="33"/>
    </row>
    <row r="8195" spans="4:20" x14ac:dyDescent="0.3">
      <c r="D8195" s="33"/>
      <c r="E8195" s="33"/>
      <c r="F8195" s="33"/>
      <c r="G8195" s="33"/>
      <c r="H8195" s="33"/>
      <c r="I8195" s="33"/>
      <c r="J8195" s="33"/>
      <c r="K8195" s="33"/>
      <c r="L8195" s="33"/>
      <c r="M8195" s="33"/>
      <c r="N8195" s="33"/>
      <c r="O8195" s="33"/>
      <c r="P8195" s="33"/>
      <c r="Q8195" s="33"/>
      <c r="R8195" s="33"/>
      <c r="S8195" s="33"/>
      <c r="T8195" s="33"/>
    </row>
    <row r="8196" spans="4:20" x14ac:dyDescent="0.3">
      <c r="D8196" s="33"/>
      <c r="E8196" s="33"/>
      <c r="F8196" s="33"/>
      <c r="G8196" s="33"/>
      <c r="H8196" s="33"/>
      <c r="I8196" s="33"/>
      <c r="J8196" s="33"/>
      <c r="K8196" s="33"/>
      <c r="L8196" s="33"/>
      <c r="M8196" s="33"/>
      <c r="N8196" s="33"/>
      <c r="O8196" s="33"/>
      <c r="P8196" s="33"/>
      <c r="Q8196" s="33"/>
      <c r="R8196" s="33"/>
      <c r="S8196" s="33"/>
      <c r="T8196" s="33"/>
    </row>
    <row r="8197" spans="4:20" x14ac:dyDescent="0.3">
      <c r="D8197" s="33"/>
      <c r="E8197" s="33"/>
      <c r="F8197" s="33"/>
      <c r="G8197" s="33"/>
      <c r="H8197" s="33"/>
      <c r="I8197" s="33"/>
      <c r="J8197" s="33"/>
      <c r="K8197" s="33"/>
      <c r="L8197" s="33"/>
      <c r="M8197" s="33"/>
      <c r="N8197" s="33"/>
      <c r="O8197" s="33"/>
      <c r="P8197" s="33"/>
      <c r="Q8197" s="33"/>
      <c r="R8197" s="33"/>
      <c r="S8197" s="33"/>
      <c r="T8197" s="33"/>
    </row>
    <row r="8198" spans="4:20" x14ac:dyDescent="0.3">
      <c r="D8198" s="33"/>
      <c r="E8198" s="33"/>
      <c r="F8198" s="33"/>
      <c r="G8198" s="33"/>
      <c r="H8198" s="33"/>
      <c r="I8198" s="33"/>
      <c r="J8198" s="33"/>
      <c r="K8198" s="33"/>
      <c r="L8198" s="33"/>
      <c r="M8198" s="33"/>
      <c r="N8198" s="33"/>
      <c r="O8198" s="33"/>
      <c r="P8198" s="33"/>
      <c r="Q8198" s="33"/>
      <c r="R8198" s="33"/>
      <c r="S8198" s="33"/>
      <c r="T8198" s="33"/>
    </row>
    <row r="8199" spans="4:20" x14ac:dyDescent="0.3">
      <c r="D8199" s="33"/>
      <c r="E8199" s="33"/>
      <c r="F8199" s="33"/>
      <c r="G8199" s="33"/>
      <c r="H8199" s="33"/>
      <c r="I8199" s="33"/>
      <c r="J8199" s="33"/>
      <c r="K8199" s="33"/>
      <c r="L8199" s="33"/>
      <c r="M8199" s="33"/>
      <c r="N8199" s="33"/>
      <c r="O8199" s="33"/>
      <c r="P8199" s="33"/>
      <c r="Q8199" s="33"/>
      <c r="R8199" s="33"/>
      <c r="S8199" s="33"/>
      <c r="T8199" s="33"/>
    </row>
    <row r="8200" spans="4:20" x14ac:dyDescent="0.3">
      <c r="D8200" s="33"/>
      <c r="E8200" s="33"/>
      <c r="F8200" s="33"/>
      <c r="G8200" s="33"/>
      <c r="H8200" s="33"/>
      <c r="I8200" s="33"/>
      <c r="J8200" s="33"/>
      <c r="K8200" s="33"/>
      <c r="L8200" s="33"/>
      <c r="M8200" s="33"/>
      <c r="N8200" s="33"/>
      <c r="O8200" s="33"/>
      <c r="P8200" s="33"/>
      <c r="Q8200" s="33"/>
      <c r="R8200" s="33"/>
      <c r="S8200" s="33"/>
      <c r="T8200" s="33"/>
    </row>
    <row r="8201" spans="4:20" x14ac:dyDescent="0.3">
      <c r="D8201" s="33"/>
      <c r="E8201" s="33"/>
      <c r="F8201" s="33"/>
      <c r="G8201" s="33"/>
      <c r="H8201" s="33"/>
      <c r="I8201" s="33"/>
      <c r="J8201" s="33"/>
      <c r="K8201" s="33"/>
      <c r="L8201" s="33"/>
      <c r="M8201" s="33"/>
      <c r="N8201" s="33"/>
      <c r="O8201" s="33"/>
      <c r="P8201" s="33"/>
      <c r="Q8201" s="33"/>
      <c r="R8201" s="33"/>
      <c r="S8201" s="33"/>
      <c r="T8201" s="33"/>
    </row>
    <row r="8202" spans="4:20" x14ac:dyDescent="0.3">
      <c r="D8202" s="33"/>
      <c r="E8202" s="33"/>
      <c r="F8202" s="33"/>
      <c r="G8202" s="33"/>
      <c r="H8202" s="33"/>
      <c r="I8202" s="33"/>
      <c r="J8202" s="33"/>
      <c r="K8202" s="33"/>
      <c r="L8202" s="33"/>
      <c r="M8202" s="33"/>
      <c r="N8202" s="33"/>
      <c r="O8202" s="33"/>
      <c r="P8202" s="33"/>
      <c r="Q8202" s="33"/>
      <c r="R8202" s="33"/>
      <c r="S8202" s="33"/>
      <c r="T8202" s="33"/>
    </row>
    <row r="8203" spans="4:20" x14ac:dyDescent="0.3">
      <c r="D8203" s="33"/>
      <c r="E8203" s="33"/>
      <c r="F8203" s="33"/>
      <c r="G8203" s="33"/>
      <c r="H8203" s="33"/>
      <c r="I8203" s="33"/>
      <c r="J8203" s="33"/>
      <c r="K8203" s="33"/>
      <c r="L8203" s="33"/>
      <c r="M8203" s="33"/>
      <c r="N8203" s="33"/>
      <c r="O8203" s="33"/>
      <c r="P8203" s="33"/>
      <c r="Q8203" s="33"/>
      <c r="R8203" s="33"/>
      <c r="S8203" s="33"/>
      <c r="T8203" s="33"/>
    </row>
    <row r="8204" spans="4:20" x14ac:dyDescent="0.3">
      <c r="D8204" s="33"/>
      <c r="E8204" s="33"/>
      <c r="F8204" s="33"/>
      <c r="G8204" s="33"/>
      <c r="H8204" s="33"/>
      <c r="I8204" s="33"/>
      <c r="J8204" s="33"/>
      <c r="K8204" s="33"/>
      <c r="L8204" s="33"/>
      <c r="M8204" s="33"/>
      <c r="N8204" s="33"/>
      <c r="O8204" s="33"/>
      <c r="P8204" s="33"/>
      <c r="Q8204" s="33"/>
      <c r="R8204" s="33"/>
      <c r="S8204" s="33"/>
      <c r="T8204" s="33"/>
    </row>
    <row r="8205" spans="4:20" x14ac:dyDescent="0.3">
      <c r="D8205" s="33"/>
      <c r="E8205" s="33"/>
      <c r="F8205" s="33"/>
      <c r="G8205" s="33"/>
      <c r="H8205" s="33"/>
      <c r="I8205" s="33"/>
      <c r="J8205" s="33"/>
      <c r="K8205" s="33"/>
      <c r="L8205" s="33"/>
      <c r="M8205" s="33"/>
      <c r="N8205" s="33"/>
      <c r="O8205" s="33"/>
      <c r="P8205" s="33"/>
      <c r="Q8205" s="33"/>
      <c r="R8205" s="33"/>
      <c r="S8205" s="33"/>
      <c r="T8205" s="33"/>
    </row>
    <row r="8206" spans="4:20" x14ac:dyDescent="0.3">
      <c r="D8206" s="33"/>
      <c r="E8206" s="33"/>
      <c r="F8206" s="33"/>
      <c r="G8206" s="33"/>
      <c r="H8206" s="33"/>
      <c r="I8206" s="33"/>
      <c r="J8206" s="33"/>
      <c r="K8206" s="33"/>
      <c r="L8206" s="33"/>
      <c r="M8206" s="33"/>
      <c r="N8206" s="33"/>
      <c r="O8206" s="33"/>
      <c r="P8206" s="33"/>
      <c r="Q8206" s="33"/>
      <c r="R8206" s="33"/>
      <c r="S8206" s="33"/>
      <c r="T8206" s="33"/>
    </row>
    <row r="8207" spans="4:20" x14ac:dyDescent="0.3">
      <c r="D8207" s="33"/>
      <c r="E8207" s="33"/>
      <c r="F8207" s="33"/>
      <c r="G8207" s="33"/>
      <c r="H8207" s="33"/>
      <c r="I8207" s="33"/>
      <c r="J8207" s="33"/>
      <c r="K8207" s="33"/>
      <c r="L8207" s="33"/>
      <c r="M8207" s="33"/>
      <c r="N8207" s="33"/>
      <c r="O8207" s="33"/>
      <c r="P8207" s="33"/>
      <c r="Q8207" s="33"/>
      <c r="R8207" s="33"/>
      <c r="S8207" s="33"/>
      <c r="T8207" s="33"/>
    </row>
    <row r="8208" spans="4:20" x14ac:dyDescent="0.3">
      <c r="D8208" s="33"/>
      <c r="E8208" s="33"/>
      <c r="F8208" s="33"/>
      <c r="G8208" s="33"/>
      <c r="H8208" s="33"/>
      <c r="I8208" s="33"/>
      <c r="J8208" s="33"/>
      <c r="K8208" s="33"/>
      <c r="L8208" s="33"/>
      <c r="M8208" s="33"/>
      <c r="N8208" s="33"/>
      <c r="O8208" s="33"/>
      <c r="P8208" s="33"/>
      <c r="Q8208" s="33"/>
      <c r="R8208" s="33"/>
      <c r="S8208" s="33"/>
      <c r="T8208" s="33"/>
    </row>
    <row r="8209" spans="4:20" x14ac:dyDescent="0.3">
      <c r="D8209" s="33"/>
      <c r="E8209" s="33"/>
      <c r="F8209" s="33"/>
      <c r="G8209" s="33"/>
      <c r="H8209" s="33"/>
      <c r="I8209" s="33"/>
      <c r="J8209" s="33"/>
      <c r="K8209" s="33"/>
      <c r="L8209" s="33"/>
      <c r="M8209" s="33"/>
      <c r="N8209" s="33"/>
      <c r="O8209" s="33"/>
      <c r="P8209" s="33"/>
      <c r="Q8209" s="33"/>
      <c r="R8209" s="33"/>
      <c r="S8209" s="33"/>
      <c r="T8209" s="33"/>
    </row>
    <row r="8210" spans="4:20" x14ac:dyDescent="0.3">
      <c r="D8210" s="33"/>
      <c r="E8210" s="33"/>
      <c r="F8210" s="33"/>
      <c r="G8210" s="33"/>
      <c r="H8210" s="33"/>
      <c r="I8210" s="33"/>
      <c r="J8210" s="33"/>
      <c r="K8210" s="33"/>
      <c r="L8210" s="33"/>
      <c r="M8210" s="33"/>
      <c r="N8210" s="33"/>
      <c r="O8210" s="33"/>
      <c r="P8210" s="33"/>
      <c r="Q8210" s="33"/>
      <c r="R8210" s="33"/>
      <c r="S8210" s="33"/>
      <c r="T8210" s="33"/>
    </row>
    <row r="8211" spans="4:20" x14ac:dyDescent="0.3">
      <c r="D8211" s="33"/>
      <c r="E8211" s="33"/>
      <c r="F8211" s="33"/>
      <c r="G8211" s="33"/>
      <c r="H8211" s="33"/>
      <c r="I8211" s="33"/>
      <c r="J8211" s="33"/>
      <c r="K8211" s="33"/>
      <c r="L8211" s="33"/>
      <c r="M8211" s="33"/>
      <c r="N8211" s="33"/>
      <c r="O8211" s="33"/>
      <c r="P8211" s="33"/>
      <c r="Q8211" s="33"/>
      <c r="R8211" s="33"/>
      <c r="S8211" s="33"/>
      <c r="T8211" s="33"/>
    </row>
    <row r="8212" spans="4:20" x14ac:dyDescent="0.3">
      <c r="D8212" s="33"/>
      <c r="E8212" s="33"/>
      <c r="F8212" s="33"/>
      <c r="G8212" s="33"/>
      <c r="H8212" s="33"/>
      <c r="I8212" s="33"/>
      <c r="J8212" s="33"/>
      <c r="K8212" s="33"/>
      <c r="L8212" s="33"/>
      <c r="M8212" s="33"/>
      <c r="N8212" s="33"/>
      <c r="O8212" s="33"/>
      <c r="P8212" s="33"/>
      <c r="Q8212" s="33"/>
      <c r="R8212" s="33"/>
      <c r="S8212" s="33"/>
      <c r="T8212" s="33"/>
    </row>
    <row r="8213" spans="4:20" x14ac:dyDescent="0.3">
      <c r="D8213" s="33"/>
      <c r="E8213" s="33"/>
      <c r="F8213" s="33"/>
      <c r="G8213" s="33"/>
      <c r="H8213" s="33"/>
      <c r="I8213" s="33"/>
      <c r="J8213" s="33"/>
      <c r="K8213" s="33"/>
      <c r="L8213" s="33"/>
      <c r="M8213" s="33"/>
      <c r="N8213" s="33"/>
      <c r="O8213" s="33"/>
      <c r="P8213" s="33"/>
      <c r="Q8213" s="33"/>
      <c r="R8213" s="33"/>
      <c r="S8213" s="33"/>
      <c r="T8213" s="33"/>
    </row>
    <row r="8214" spans="4:20" x14ac:dyDescent="0.3">
      <c r="D8214" s="33"/>
      <c r="E8214" s="33"/>
      <c r="F8214" s="33"/>
      <c r="G8214" s="33"/>
      <c r="H8214" s="33"/>
      <c r="I8214" s="33"/>
      <c r="J8214" s="33"/>
      <c r="K8214" s="33"/>
      <c r="L8214" s="33"/>
      <c r="M8214" s="33"/>
      <c r="N8214" s="33"/>
      <c r="O8214" s="33"/>
      <c r="P8214" s="33"/>
      <c r="Q8214" s="33"/>
      <c r="R8214" s="33"/>
      <c r="S8214" s="33"/>
      <c r="T8214" s="33"/>
    </row>
    <row r="8215" spans="4:20" x14ac:dyDescent="0.3">
      <c r="D8215" s="33"/>
      <c r="E8215" s="33"/>
      <c r="F8215" s="33"/>
      <c r="G8215" s="33"/>
      <c r="H8215" s="33"/>
      <c r="I8215" s="33"/>
      <c r="J8215" s="33"/>
      <c r="K8215" s="33"/>
      <c r="L8215" s="33"/>
      <c r="M8215" s="33"/>
      <c r="N8215" s="33"/>
      <c r="O8215" s="33"/>
      <c r="P8215" s="33"/>
      <c r="Q8215" s="33"/>
      <c r="R8215" s="33"/>
      <c r="S8215" s="33"/>
      <c r="T8215" s="33"/>
    </row>
    <row r="8216" spans="4:20" x14ac:dyDescent="0.3">
      <c r="D8216" s="33"/>
      <c r="E8216" s="33"/>
      <c r="F8216" s="33"/>
      <c r="G8216" s="33"/>
      <c r="H8216" s="33"/>
      <c r="I8216" s="33"/>
      <c r="J8216" s="33"/>
      <c r="K8216" s="33"/>
      <c r="L8216" s="33"/>
      <c r="M8216" s="33"/>
      <c r="N8216" s="33"/>
      <c r="O8216" s="33"/>
      <c r="P8216" s="33"/>
      <c r="Q8216" s="33"/>
      <c r="R8216" s="33"/>
      <c r="S8216" s="33"/>
      <c r="T8216" s="33"/>
    </row>
    <row r="8217" spans="4:20" x14ac:dyDescent="0.3">
      <c r="D8217" s="33"/>
      <c r="E8217" s="33"/>
      <c r="F8217" s="33"/>
      <c r="G8217" s="33"/>
      <c r="H8217" s="33"/>
      <c r="I8217" s="33"/>
      <c r="J8217" s="33"/>
      <c r="K8217" s="33"/>
      <c r="L8217" s="33"/>
      <c r="M8217" s="33"/>
      <c r="N8217" s="33"/>
      <c r="O8217" s="33"/>
      <c r="P8217" s="33"/>
      <c r="Q8217" s="33"/>
      <c r="R8217" s="33"/>
      <c r="S8217" s="33"/>
      <c r="T8217" s="33"/>
    </row>
    <row r="8218" spans="4:20" x14ac:dyDescent="0.3">
      <c r="D8218" s="33"/>
      <c r="E8218" s="33"/>
      <c r="F8218" s="33"/>
      <c r="G8218" s="33"/>
      <c r="H8218" s="33"/>
      <c r="I8218" s="33"/>
      <c r="J8218" s="33"/>
      <c r="K8218" s="33"/>
      <c r="L8218" s="33"/>
      <c r="M8218" s="33"/>
      <c r="N8218" s="33"/>
      <c r="O8218" s="33"/>
      <c r="P8218" s="33"/>
      <c r="Q8218" s="33"/>
      <c r="R8218" s="33"/>
      <c r="S8218" s="33"/>
      <c r="T8218" s="33"/>
    </row>
    <row r="8219" spans="4:20" x14ac:dyDescent="0.3">
      <c r="D8219" s="33"/>
      <c r="E8219" s="33"/>
      <c r="F8219" s="33"/>
      <c r="G8219" s="33"/>
      <c r="H8219" s="33"/>
      <c r="I8219" s="33"/>
      <c r="J8219" s="33"/>
      <c r="K8219" s="33"/>
      <c r="L8219" s="33"/>
      <c r="M8219" s="33"/>
      <c r="N8219" s="33"/>
      <c r="O8219" s="33"/>
      <c r="P8219" s="33"/>
      <c r="Q8219" s="33"/>
      <c r="R8219" s="33"/>
      <c r="S8219" s="33"/>
      <c r="T8219" s="33"/>
    </row>
    <row r="8220" spans="4:20" x14ac:dyDescent="0.3">
      <c r="D8220" s="33"/>
      <c r="E8220" s="33"/>
      <c r="F8220" s="33"/>
      <c r="G8220" s="33"/>
      <c r="H8220" s="33"/>
      <c r="I8220" s="33"/>
      <c r="J8220" s="33"/>
      <c r="K8220" s="33"/>
      <c r="L8220" s="33"/>
      <c r="M8220" s="33"/>
      <c r="N8220" s="33"/>
      <c r="O8220" s="33"/>
      <c r="P8220" s="33"/>
      <c r="Q8220" s="33"/>
      <c r="R8220" s="33"/>
      <c r="S8220" s="33"/>
      <c r="T8220" s="33"/>
    </row>
    <row r="8221" spans="4:20" x14ac:dyDescent="0.3">
      <c r="D8221" s="33"/>
      <c r="E8221" s="33"/>
      <c r="F8221" s="33"/>
      <c r="G8221" s="33"/>
      <c r="H8221" s="33"/>
      <c r="I8221" s="33"/>
      <c r="J8221" s="33"/>
      <c r="K8221" s="33"/>
      <c r="L8221" s="33"/>
      <c r="M8221" s="33"/>
      <c r="N8221" s="33"/>
      <c r="O8221" s="33"/>
      <c r="P8221" s="33"/>
      <c r="Q8221" s="33"/>
      <c r="R8221" s="33"/>
      <c r="S8221" s="33"/>
      <c r="T8221" s="33"/>
    </row>
    <row r="8222" spans="4:20" x14ac:dyDescent="0.3">
      <c r="D8222" s="33"/>
      <c r="E8222" s="33"/>
      <c r="F8222" s="33"/>
      <c r="G8222" s="33"/>
      <c r="H8222" s="33"/>
      <c r="I8222" s="33"/>
      <c r="J8222" s="33"/>
      <c r="K8222" s="33"/>
      <c r="L8222" s="33"/>
      <c r="M8222" s="33"/>
      <c r="N8222" s="33"/>
      <c r="O8222" s="33"/>
      <c r="P8222" s="33"/>
      <c r="Q8222" s="33"/>
      <c r="R8222" s="33"/>
      <c r="S8222" s="33"/>
      <c r="T8222" s="33"/>
    </row>
    <row r="8223" spans="4:20" x14ac:dyDescent="0.3">
      <c r="D8223" s="33"/>
      <c r="E8223" s="33"/>
      <c r="F8223" s="33"/>
      <c r="G8223" s="33"/>
      <c r="H8223" s="33"/>
      <c r="I8223" s="33"/>
      <c r="J8223" s="33"/>
      <c r="K8223" s="33"/>
      <c r="L8223" s="33"/>
      <c r="M8223" s="33"/>
      <c r="N8223" s="33"/>
      <c r="O8223" s="33"/>
      <c r="P8223" s="33"/>
      <c r="Q8223" s="33"/>
      <c r="R8223" s="33"/>
      <c r="S8223" s="33"/>
      <c r="T8223" s="33"/>
    </row>
    <row r="8224" spans="4:20" x14ac:dyDescent="0.3">
      <c r="D8224" s="33"/>
      <c r="E8224" s="33"/>
      <c r="F8224" s="33"/>
      <c r="G8224" s="33"/>
      <c r="H8224" s="33"/>
      <c r="I8224" s="33"/>
      <c r="J8224" s="33"/>
      <c r="K8224" s="33"/>
      <c r="L8224" s="33"/>
      <c r="M8224" s="33"/>
      <c r="N8224" s="33"/>
      <c r="O8224" s="33"/>
      <c r="P8224" s="33"/>
      <c r="Q8224" s="33"/>
      <c r="R8224" s="33"/>
      <c r="S8224" s="33"/>
      <c r="T8224" s="33"/>
    </row>
    <row r="8225" spans="4:20" x14ac:dyDescent="0.3">
      <c r="D8225" s="33"/>
      <c r="E8225" s="33"/>
      <c r="F8225" s="33"/>
      <c r="G8225" s="33"/>
      <c r="H8225" s="33"/>
      <c r="I8225" s="33"/>
      <c r="J8225" s="33"/>
      <c r="K8225" s="33"/>
      <c r="L8225" s="33"/>
      <c r="M8225" s="33"/>
      <c r="N8225" s="33"/>
      <c r="O8225" s="33"/>
      <c r="P8225" s="33"/>
      <c r="Q8225" s="33"/>
      <c r="R8225" s="33"/>
      <c r="S8225" s="33"/>
      <c r="T8225" s="33"/>
    </row>
    <row r="8226" spans="4:20" x14ac:dyDescent="0.3">
      <c r="D8226" s="33"/>
      <c r="E8226" s="33"/>
      <c r="F8226" s="33"/>
      <c r="G8226" s="33"/>
      <c r="H8226" s="33"/>
      <c r="I8226" s="33"/>
      <c r="J8226" s="33"/>
      <c r="K8226" s="33"/>
      <c r="L8226" s="33"/>
      <c r="M8226" s="33"/>
      <c r="N8226" s="33"/>
      <c r="O8226" s="33"/>
      <c r="P8226" s="33"/>
      <c r="Q8226" s="33"/>
      <c r="R8226" s="33"/>
      <c r="S8226" s="33"/>
      <c r="T8226" s="33"/>
    </row>
    <row r="8227" spans="4:20" x14ac:dyDescent="0.3">
      <c r="D8227" s="33"/>
      <c r="E8227" s="33"/>
      <c r="F8227" s="33"/>
      <c r="G8227" s="33"/>
      <c r="H8227" s="33"/>
      <c r="I8227" s="33"/>
      <c r="J8227" s="33"/>
      <c r="K8227" s="33"/>
      <c r="L8227" s="33"/>
      <c r="M8227" s="33"/>
      <c r="N8227" s="33"/>
      <c r="O8227" s="33"/>
      <c r="P8227" s="33"/>
      <c r="Q8227" s="33"/>
      <c r="R8227" s="33"/>
      <c r="S8227" s="33"/>
      <c r="T8227" s="33"/>
    </row>
    <row r="8228" spans="4:20" x14ac:dyDescent="0.3">
      <c r="D8228" s="33"/>
      <c r="E8228" s="33"/>
      <c r="F8228" s="33"/>
      <c r="G8228" s="33"/>
      <c r="H8228" s="33"/>
      <c r="I8228" s="33"/>
      <c r="J8228" s="33"/>
      <c r="K8228" s="33"/>
      <c r="L8228" s="33"/>
      <c r="M8228" s="33"/>
      <c r="N8228" s="33"/>
      <c r="O8228" s="33"/>
      <c r="P8228" s="33"/>
      <c r="Q8228" s="33"/>
      <c r="R8228" s="33"/>
      <c r="S8228" s="33"/>
      <c r="T8228" s="33"/>
    </row>
    <row r="8229" spans="4:20" x14ac:dyDescent="0.3">
      <c r="D8229" s="33"/>
      <c r="E8229" s="33"/>
      <c r="F8229" s="33"/>
      <c r="G8229" s="33"/>
      <c r="H8229" s="33"/>
      <c r="I8229" s="33"/>
      <c r="J8229" s="33"/>
      <c r="K8229" s="33"/>
      <c r="L8229" s="33"/>
      <c r="M8229" s="33"/>
      <c r="N8229" s="33"/>
      <c r="O8229" s="33"/>
      <c r="P8229" s="33"/>
      <c r="Q8229" s="33"/>
      <c r="R8229" s="33"/>
      <c r="S8229" s="33"/>
      <c r="T8229" s="33"/>
    </row>
    <row r="8230" spans="4:20" x14ac:dyDescent="0.3">
      <c r="D8230" s="33"/>
      <c r="E8230" s="33"/>
      <c r="F8230" s="33"/>
      <c r="G8230" s="33"/>
      <c r="H8230" s="33"/>
      <c r="I8230" s="33"/>
      <c r="J8230" s="33"/>
      <c r="K8230" s="33"/>
      <c r="L8230" s="33"/>
      <c r="M8230" s="33"/>
      <c r="N8230" s="33"/>
      <c r="O8230" s="33"/>
      <c r="P8230" s="33"/>
      <c r="Q8230" s="33"/>
      <c r="R8230" s="33"/>
      <c r="S8230" s="33"/>
      <c r="T8230" s="33"/>
    </row>
    <row r="8231" spans="4:20" x14ac:dyDescent="0.3">
      <c r="D8231" s="33"/>
      <c r="E8231" s="33"/>
      <c r="F8231" s="33"/>
      <c r="G8231" s="33"/>
      <c r="H8231" s="33"/>
      <c r="I8231" s="33"/>
      <c r="J8231" s="33"/>
      <c r="K8231" s="33"/>
      <c r="L8231" s="33"/>
      <c r="M8231" s="33"/>
      <c r="N8231" s="33"/>
      <c r="O8231" s="33"/>
      <c r="P8231" s="33"/>
      <c r="Q8231" s="33"/>
      <c r="R8231" s="33"/>
      <c r="S8231" s="33"/>
      <c r="T8231" s="33"/>
    </row>
    <row r="8232" spans="4:20" x14ac:dyDescent="0.3">
      <c r="D8232" s="33"/>
      <c r="E8232" s="33"/>
      <c r="F8232" s="33"/>
      <c r="G8232" s="33"/>
      <c r="H8232" s="33"/>
      <c r="I8232" s="33"/>
      <c r="J8232" s="33"/>
      <c r="K8232" s="33"/>
      <c r="L8232" s="33"/>
      <c r="M8232" s="33"/>
      <c r="N8232" s="33"/>
      <c r="O8232" s="33"/>
      <c r="P8232" s="33"/>
      <c r="Q8232" s="33"/>
      <c r="R8232" s="33"/>
      <c r="S8232" s="33"/>
      <c r="T8232" s="33"/>
    </row>
    <row r="8233" spans="4:20" x14ac:dyDescent="0.3">
      <c r="D8233" s="33"/>
      <c r="E8233" s="33"/>
      <c r="F8233" s="33"/>
      <c r="G8233" s="33"/>
      <c r="H8233" s="33"/>
      <c r="I8233" s="33"/>
      <c r="J8233" s="33"/>
      <c r="K8233" s="33"/>
      <c r="L8233" s="33"/>
      <c r="M8233" s="33"/>
      <c r="N8233" s="33"/>
      <c r="O8233" s="33"/>
      <c r="P8233" s="33"/>
      <c r="Q8233" s="33"/>
      <c r="R8233" s="33"/>
      <c r="S8233" s="33"/>
      <c r="T8233" s="33"/>
    </row>
    <row r="8234" spans="4:20" x14ac:dyDescent="0.3">
      <c r="D8234" s="33"/>
      <c r="E8234" s="33"/>
      <c r="F8234" s="33"/>
      <c r="G8234" s="33"/>
      <c r="H8234" s="33"/>
      <c r="I8234" s="33"/>
      <c r="J8234" s="33"/>
      <c r="K8234" s="33"/>
      <c r="L8234" s="33"/>
      <c r="M8234" s="33"/>
      <c r="N8234" s="33"/>
      <c r="O8234" s="33"/>
      <c r="P8234" s="33"/>
      <c r="Q8234" s="33"/>
      <c r="R8234" s="33"/>
      <c r="S8234" s="33"/>
      <c r="T8234" s="33"/>
    </row>
    <row r="8235" spans="4:20" x14ac:dyDescent="0.3">
      <c r="D8235" s="33"/>
      <c r="E8235" s="33"/>
      <c r="F8235" s="33"/>
      <c r="G8235" s="33"/>
      <c r="H8235" s="33"/>
      <c r="I8235" s="33"/>
      <c r="J8235" s="33"/>
      <c r="K8235" s="33"/>
      <c r="L8235" s="33"/>
      <c r="M8235" s="33"/>
      <c r="N8235" s="33"/>
      <c r="O8235" s="33"/>
      <c r="P8235" s="33"/>
      <c r="Q8235" s="33"/>
      <c r="R8235" s="33"/>
      <c r="S8235" s="33"/>
      <c r="T8235" s="33"/>
    </row>
    <row r="8236" spans="4:20" x14ac:dyDescent="0.3">
      <c r="D8236" s="33"/>
      <c r="E8236" s="33"/>
      <c r="F8236" s="33"/>
      <c r="G8236" s="33"/>
      <c r="H8236" s="33"/>
      <c r="I8236" s="33"/>
      <c r="J8236" s="33"/>
      <c r="K8236" s="33"/>
      <c r="L8236" s="33"/>
      <c r="M8236" s="33"/>
      <c r="N8236" s="33"/>
      <c r="O8236" s="33"/>
      <c r="P8236" s="33"/>
      <c r="Q8236" s="33"/>
      <c r="R8236" s="33"/>
      <c r="S8236" s="33"/>
      <c r="T8236" s="33"/>
    </row>
    <row r="8237" spans="4:20" x14ac:dyDescent="0.3">
      <c r="D8237" s="33"/>
      <c r="E8237" s="33"/>
      <c r="F8237" s="33"/>
      <c r="G8237" s="33"/>
      <c r="H8237" s="33"/>
      <c r="I8237" s="33"/>
      <c r="J8237" s="33"/>
      <c r="K8237" s="33"/>
      <c r="L8237" s="33"/>
      <c r="M8237" s="33"/>
      <c r="N8237" s="33"/>
      <c r="O8237" s="33"/>
      <c r="P8237" s="33"/>
      <c r="Q8237" s="33"/>
      <c r="R8237" s="33"/>
      <c r="S8237" s="33"/>
      <c r="T8237" s="33"/>
    </row>
    <row r="8238" spans="4:20" x14ac:dyDescent="0.3">
      <c r="D8238" s="33"/>
      <c r="E8238" s="33"/>
      <c r="F8238" s="33"/>
      <c r="G8238" s="33"/>
      <c r="H8238" s="33"/>
      <c r="I8238" s="33"/>
      <c r="J8238" s="33"/>
      <c r="K8238" s="33"/>
      <c r="L8238" s="33"/>
      <c r="M8238" s="33"/>
      <c r="N8238" s="33"/>
      <c r="O8238" s="33"/>
      <c r="P8238" s="33"/>
      <c r="Q8238" s="33"/>
      <c r="R8238" s="33"/>
      <c r="S8238" s="33"/>
      <c r="T8238" s="33"/>
    </row>
    <row r="8239" spans="4:20" x14ac:dyDescent="0.3">
      <c r="D8239" s="33"/>
      <c r="E8239" s="33"/>
      <c r="F8239" s="33"/>
      <c r="G8239" s="33"/>
      <c r="H8239" s="33"/>
      <c r="I8239" s="33"/>
      <c r="J8239" s="33"/>
      <c r="K8239" s="33"/>
      <c r="L8239" s="33"/>
      <c r="M8239" s="33"/>
      <c r="N8239" s="33"/>
      <c r="O8239" s="33"/>
      <c r="P8239" s="33"/>
      <c r="Q8239" s="33"/>
      <c r="R8239" s="33"/>
      <c r="S8239" s="33"/>
      <c r="T8239" s="33"/>
    </row>
    <row r="8240" spans="4:20" x14ac:dyDescent="0.3">
      <c r="D8240" s="33"/>
      <c r="E8240" s="33"/>
      <c r="F8240" s="33"/>
      <c r="G8240" s="33"/>
      <c r="H8240" s="33"/>
      <c r="I8240" s="33"/>
      <c r="J8240" s="33"/>
      <c r="K8240" s="33"/>
      <c r="L8240" s="33"/>
      <c r="M8240" s="33"/>
      <c r="N8240" s="33"/>
      <c r="O8240" s="33"/>
      <c r="P8240" s="33"/>
      <c r="Q8240" s="33"/>
      <c r="R8240" s="33"/>
      <c r="S8240" s="33"/>
      <c r="T8240" s="33"/>
    </row>
    <row r="8241" spans="4:20" x14ac:dyDescent="0.3">
      <c r="D8241" s="33"/>
      <c r="E8241" s="33"/>
      <c r="F8241" s="33"/>
      <c r="G8241" s="33"/>
      <c r="H8241" s="33"/>
      <c r="I8241" s="33"/>
      <c r="J8241" s="33"/>
      <c r="K8241" s="33"/>
      <c r="L8241" s="33"/>
      <c r="M8241" s="33"/>
      <c r="N8241" s="33"/>
      <c r="O8241" s="33"/>
      <c r="P8241" s="33"/>
      <c r="Q8241" s="33"/>
      <c r="R8241" s="33"/>
      <c r="S8241" s="33"/>
      <c r="T8241" s="33"/>
    </row>
    <row r="8242" spans="4:20" x14ac:dyDescent="0.3">
      <c r="D8242" s="33"/>
      <c r="E8242" s="33"/>
      <c r="F8242" s="33"/>
      <c r="G8242" s="33"/>
      <c r="H8242" s="33"/>
      <c r="I8242" s="33"/>
      <c r="J8242" s="33"/>
      <c r="K8242" s="33"/>
      <c r="L8242" s="33"/>
      <c r="M8242" s="33"/>
      <c r="N8242" s="33"/>
      <c r="O8242" s="33"/>
      <c r="P8242" s="33"/>
      <c r="Q8242" s="33"/>
      <c r="R8242" s="33"/>
      <c r="S8242" s="33"/>
      <c r="T8242" s="33"/>
    </row>
    <row r="8243" spans="4:20" x14ac:dyDescent="0.3">
      <c r="D8243" s="33"/>
      <c r="E8243" s="33"/>
      <c r="F8243" s="33"/>
      <c r="G8243" s="33"/>
      <c r="H8243" s="33"/>
      <c r="I8243" s="33"/>
      <c r="J8243" s="33"/>
      <c r="K8243" s="33"/>
      <c r="L8243" s="33"/>
      <c r="M8243" s="33"/>
      <c r="N8243" s="33"/>
      <c r="O8243" s="33"/>
      <c r="P8243" s="33"/>
      <c r="Q8243" s="33"/>
      <c r="R8243" s="33"/>
      <c r="S8243" s="33"/>
      <c r="T8243" s="33"/>
    </row>
    <row r="8244" spans="4:20" x14ac:dyDescent="0.3">
      <c r="D8244" s="33"/>
      <c r="E8244" s="33"/>
      <c r="F8244" s="33"/>
      <c r="G8244" s="33"/>
      <c r="H8244" s="33"/>
      <c r="I8244" s="33"/>
      <c r="J8244" s="33"/>
      <c r="K8244" s="33"/>
      <c r="L8244" s="33"/>
      <c r="M8244" s="33"/>
      <c r="N8244" s="33"/>
      <c r="O8244" s="33"/>
      <c r="P8244" s="33"/>
      <c r="Q8244" s="33"/>
      <c r="R8244" s="33"/>
      <c r="S8244" s="33"/>
      <c r="T8244" s="33"/>
    </row>
    <row r="8245" spans="4:20" x14ac:dyDescent="0.3">
      <c r="D8245" s="33"/>
      <c r="E8245" s="33"/>
      <c r="F8245" s="33"/>
      <c r="G8245" s="33"/>
      <c r="H8245" s="33"/>
      <c r="I8245" s="33"/>
      <c r="J8245" s="33"/>
      <c r="K8245" s="33"/>
      <c r="L8245" s="33"/>
      <c r="M8245" s="33"/>
      <c r="N8245" s="33"/>
      <c r="O8245" s="33"/>
      <c r="P8245" s="33"/>
      <c r="Q8245" s="33"/>
      <c r="R8245" s="33"/>
      <c r="S8245" s="33"/>
      <c r="T8245" s="33"/>
    </row>
    <row r="8246" spans="4:20" x14ac:dyDescent="0.3">
      <c r="D8246" s="33"/>
      <c r="E8246" s="33"/>
      <c r="F8246" s="33"/>
      <c r="G8246" s="33"/>
      <c r="H8246" s="33"/>
      <c r="I8246" s="33"/>
      <c r="J8246" s="33"/>
      <c r="K8246" s="33"/>
      <c r="L8246" s="33"/>
      <c r="M8246" s="33"/>
      <c r="N8246" s="33"/>
      <c r="O8246" s="33"/>
      <c r="P8246" s="33"/>
      <c r="Q8246" s="33"/>
      <c r="R8246" s="33"/>
      <c r="S8246" s="33"/>
      <c r="T8246" s="33"/>
    </row>
    <row r="8247" spans="4:20" x14ac:dyDescent="0.3">
      <c r="D8247" s="33"/>
      <c r="E8247" s="33"/>
      <c r="F8247" s="33"/>
      <c r="G8247" s="33"/>
      <c r="H8247" s="33"/>
      <c r="I8247" s="33"/>
      <c r="J8247" s="33"/>
      <c r="K8247" s="33"/>
      <c r="L8247" s="33"/>
      <c r="M8247" s="33"/>
      <c r="N8247" s="33"/>
      <c r="O8247" s="33"/>
      <c r="P8247" s="33"/>
      <c r="Q8247" s="33"/>
      <c r="R8247" s="33"/>
      <c r="S8247" s="33"/>
      <c r="T8247" s="33"/>
    </row>
    <row r="8248" spans="4:20" x14ac:dyDescent="0.3">
      <c r="D8248" s="33"/>
      <c r="E8248" s="33"/>
      <c r="F8248" s="33"/>
      <c r="G8248" s="33"/>
      <c r="H8248" s="33"/>
      <c r="I8248" s="33"/>
      <c r="J8248" s="33"/>
      <c r="K8248" s="33"/>
      <c r="L8248" s="33"/>
      <c r="M8248" s="33"/>
      <c r="N8248" s="33"/>
      <c r="O8248" s="33"/>
      <c r="P8248" s="33"/>
      <c r="Q8248" s="33"/>
      <c r="R8248" s="33"/>
      <c r="S8248" s="33"/>
      <c r="T8248" s="33"/>
    </row>
    <row r="8249" spans="4:20" x14ac:dyDescent="0.3">
      <c r="D8249" s="33"/>
      <c r="E8249" s="33"/>
      <c r="F8249" s="33"/>
      <c r="G8249" s="33"/>
      <c r="H8249" s="33"/>
      <c r="I8249" s="33"/>
      <c r="J8249" s="33"/>
      <c r="K8249" s="33"/>
      <c r="L8249" s="33"/>
      <c r="M8249" s="33"/>
      <c r="N8249" s="33"/>
      <c r="O8249" s="33"/>
      <c r="P8249" s="33"/>
      <c r="Q8249" s="33"/>
      <c r="R8249" s="33"/>
      <c r="S8249" s="33"/>
      <c r="T8249" s="33"/>
    </row>
    <row r="8250" spans="4:20" x14ac:dyDescent="0.3">
      <c r="D8250" s="33"/>
      <c r="E8250" s="33"/>
      <c r="F8250" s="33"/>
      <c r="G8250" s="33"/>
      <c r="H8250" s="33"/>
      <c r="I8250" s="33"/>
      <c r="J8250" s="33"/>
      <c r="K8250" s="33"/>
      <c r="L8250" s="33"/>
      <c r="M8250" s="33"/>
      <c r="N8250" s="33"/>
      <c r="O8250" s="33"/>
      <c r="P8250" s="33"/>
      <c r="Q8250" s="33"/>
      <c r="R8250" s="33"/>
      <c r="S8250" s="33"/>
      <c r="T8250" s="33"/>
    </row>
    <row r="8251" spans="4:20" x14ac:dyDescent="0.3">
      <c r="D8251" s="33"/>
      <c r="E8251" s="33"/>
      <c r="F8251" s="33"/>
      <c r="G8251" s="33"/>
      <c r="H8251" s="33"/>
      <c r="I8251" s="33"/>
      <c r="J8251" s="33"/>
      <c r="K8251" s="33"/>
      <c r="L8251" s="33"/>
      <c r="M8251" s="33"/>
      <c r="N8251" s="33"/>
      <c r="O8251" s="33"/>
      <c r="P8251" s="33"/>
      <c r="Q8251" s="33"/>
      <c r="R8251" s="33"/>
      <c r="S8251" s="33"/>
      <c r="T8251" s="33"/>
    </row>
    <row r="8252" spans="4:20" x14ac:dyDescent="0.3">
      <c r="D8252" s="33"/>
      <c r="E8252" s="33"/>
      <c r="F8252" s="33"/>
      <c r="G8252" s="33"/>
      <c r="H8252" s="33"/>
      <c r="I8252" s="33"/>
      <c r="J8252" s="33"/>
      <c r="K8252" s="33"/>
      <c r="L8252" s="33"/>
      <c r="M8252" s="33"/>
      <c r="N8252" s="33"/>
      <c r="O8252" s="33"/>
      <c r="P8252" s="33"/>
      <c r="Q8252" s="33"/>
      <c r="R8252" s="33"/>
      <c r="S8252" s="33"/>
      <c r="T8252" s="33"/>
    </row>
    <row r="8253" spans="4:20" x14ac:dyDescent="0.3">
      <c r="D8253" s="33"/>
      <c r="E8253" s="33"/>
      <c r="F8253" s="33"/>
      <c r="G8253" s="33"/>
      <c r="H8253" s="33"/>
      <c r="I8253" s="33"/>
      <c r="J8253" s="33"/>
      <c r="K8253" s="33"/>
      <c r="L8253" s="33"/>
      <c r="M8253" s="33"/>
      <c r="N8253" s="33"/>
      <c r="O8253" s="33"/>
      <c r="P8253" s="33"/>
      <c r="Q8253" s="33"/>
      <c r="R8253" s="33"/>
      <c r="S8253" s="33"/>
      <c r="T8253" s="33"/>
    </row>
    <row r="8254" spans="4:20" x14ac:dyDescent="0.3">
      <c r="D8254" s="33"/>
      <c r="E8254" s="33"/>
      <c r="F8254" s="33"/>
      <c r="G8254" s="33"/>
      <c r="H8254" s="33"/>
      <c r="I8254" s="33"/>
      <c r="J8254" s="33"/>
      <c r="K8254" s="33"/>
      <c r="L8254" s="33"/>
      <c r="M8254" s="33"/>
      <c r="N8254" s="33"/>
      <c r="O8254" s="33"/>
      <c r="P8254" s="33"/>
      <c r="Q8254" s="33"/>
      <c r="R8254" s="33"/>
      <c r="S8254" s="33"/>
      <c r="T8254" s="33"/>
    </row>
    <row r="8255" spans="4:20" x14ac:dyDescent="0.3">
      <c r="D8255" s="33"/>
      <c r="E8255" s="33"/>
      <c r="F8255" s="33"/>
      <c r="G8255" s="33"/>
      <c r="H8255" s="33"/>
      <c r="I8255" s="33"/>
      <c r="J8255" s="33"/>
      <c r="K8255" s="33"/>
      <c r="L8255" s="33"/>
      <c r="M8255" s="33"/>
      <c r="N8255" s="33"/>
      <c r="O8255" s="33"/>
      <c r="P8255" s="33"/>
      <c r="Q8255" s="33"/>
      <c r="R8255" s="33"/>
      <c r="S8255" s="33"/>
      <c r="T8255" s="33"/>
    </row>
    <row r="8256" spans="4:20" x14ac:dyDescent="0.3">
      <c r="D8256" s="33"/>
      <c r="E8256" s="33"/>
      <c r="F8256" s="33"/>
      <c r="G8256" s="33"/>
      <c r="H8256" s="33"/>
      <c r="I8256" s="33"/>
      <c r="J8256" s="33"/>
      <c r="K8256" s="33"/>
      <c r="L8256" s="33"/>
      <c r="M8256" s="33"/>
      <c r="N8256" s="33"/>
      <c r="O8256" s="33"/>
      <c r="P8256" s="33"/>
      <c r="Q8256" s="33"/>
      <c r="R8256" s="33"/>
      <c r="S8256" s="33"/>
      <c r="T8256" s="33"/>
    </row>
    <row r="8257" spans="4:20" x14ac:dyDescent="0.3">
      <c r="D8257" s="33"/>
      <c r="E8257" s="33"/>
      <c r="F8257" s="33"/>
      <c r="G8257" s="33"/>
      <c r="H8257" s="33"/>
      <c r="I8257" s="33"/>
      <c r="J8257" s="33"/>
      <c r="K8257" s="33"/>
      <c r="L8257" s="33"/>
      <c r="M8257" s="33"/>
      <c r="N8257" s="33"/>
      <c r="O8257" s="33"/>
      <c r="P8257" s="33"/>
      <c r="Q8257" s="33"/>
      <c r="R8257" s="33"/>
      <c r="S8257" s="33"/>
      <c r="T8257" s="33"/>
    </row>
    <row r="8258" spans="4:20" x14ac:dyDescent="0.3">
      <c r="D8258" s="33"/>
      <c r="E8258" s="33"/>
      <c r="F8258" s="33"/>
      <c r="G8258" s="33"/>
      <c r="H8258" s="33"/>
      <c r="I8258" s="33"/>
      <c r="J8258" s="33"/>
      <c r="K8258" s="33"/>
      <c r="L8258" s="33"/>
      <c r="M8258" s="33"/>
      <c r="N8258" s="33"/>
      <c r="O8258" s="33"/>
      <c r="P8258" s="33"/>
      <c r="Q8258" s="33"/>
      <c r="R8258" s="33"/>
      <c r="S8258" s="33"/>
      <c r="T8258" s="33"/>
    </row>
    <row r="8259" spans="4:20" x14ac:dyDescent="0.3">
      <c r="D8259" s="33"/>
      <c r="E8259" s="33"/>
      <c r="F8259" s="33"/>
      <c r="G8259" s="33"/>
      <c r="H8259" s="33"/>
      <c r="I8259" s="33"/>
      <c r="J8259" s="33"/>
      <c r="K8259" s="33"/>
      <c r="L8259" s="33"/>
      <c r="M8259" s="33"/>
      <c r="N8259" s="33"/>
      <c r="O8259" s="33"/>
      <c r="P8259" s="33"/>
      <c r="Q8259" s="33"/>
      <c r="R8259" s="33"/>
      <c r="S8259" s="33"/>
      <c r="T8259" s="33"/>
    </row>
    <row r="8260" spans="4:20" x14ac:dyDescent="0.3">
      <c r="D8260" s="33"/>
      <c r="E8260" s="33"/>
      <c r="F8260" s="33"/>
      <c r="G8260" s="33"/>
      <c r="H8260" s="33"/>
      <c r="I8260" s="33"/>
      <c r="J8260" s="33"/>
      <c r="K8260" s="33"/>
      <c r="L8260" s="33"/>
      <c r="M8260" s="33"/>
      <c r="N8260" s="33"/>
      <c r="O8260" s="33"/>
      <c r="P8260" s="33"/>
      <c r="Q8260" s="33"/>
      <c r="R8260" s="33"/>
      <c r="S8260" s="33"/>
      <c r="T8260" s="33"/>
    </row>
    <row r="8261" spans="4:20" x14ac:dyDescent="0.3">
      <c r="D8261" s="33"/>
      <c r="E8261" s="33"/>
      <c r="F8261" s="33"/>
      <c r="G8261" s="33"/>
      <c r="H8261" s="33"/>
      <c r="I8261" s="33"/>
      <c r="J8261" s="33"/>
      <c r="K8261" s="33"/>
      <c r="L8261" s="33"/>
      <c r="M8261" s="33"/>
      <c r="N8261" s="33"/>
      <c r="O8261" s="33"/>
      <c r="P8261" s="33"/>
      <c r="Q8261" s="33"/>
      <c r="R8261" s="33"/>
      <c r="S8261" s="33"/>
      <c r="T8261" s="33"/>
    </row>
    <row r="8262" spans="4:20" x14ac:dyDescent="0.3">
      <c r="D8262" s="33"/>
      <c r="E8262" s="33"/>
      <c r="F8262" s="33"/>
      <c r="G8262" s="33"/>
      <c r="H8262" s="33"/>
      <c r="I8262" s="33"/>
      <c r="J8262" s="33"/>
      <c r="K8262" s="33"/>
      <c r="L8262" s="33"/>
      <c r="M8262" s="33"/>
      <c r="N8262" s="33"/>
      <c r="O8262" s="33"/>
      <c r="P8262" s="33"/>
      <c r="Q8262" s="33"/>
      <c r="R8262" s="33"/>
      <c r="S8262" s="33"/>
      <c r="T8262" s="33"/>
    </row>
    <row r="8263" spans="4:20" x14ac:dyDescent="0.3">
      <c r="D8263" s="33"/>
      <c r="E8263" s="33"/>
      <c r="F8263" s="33"/>
      <c r="G8263" s="33"/>
      <c r="H8263" s="33"/>
      <c r="I8263" s="33"/>
      <c r="J8263" s="33"/>
      <c r="K8263" s="33"/>
      <c r="L8263" s="33"/>
      <c r="M8263" s="33"/>
      <c r="N8263" s="33"/>
      <c r="O8263" s="33"/>
      <c r="P8263" s="33"/>
      <c r="Q8263" s="33"/>
      <c r="R8263" s="33"/>
      <c r="S8263" s="33"/>
      <c r="T8263" s="33"/>
    </row>
    <row r="8264" spans="4:20" x14ac:dyDescent="0.3">
      <c r="D8264" s="33"/>
      <c r="E8264" s="33"/>
      <c r="F8264" s="33"/>
      <c r="G8264" s="33"/>
      <c r="H8264" s="33"/>
      <c r="I8264" s="33"/>
      <c r="J8264" s="33"/>
      <c r="K8264" s="33"/>
      <c r="L8264" s="33"/>
      <c r="M8264" s="33"/>
      <c r="N8264" s="33"/>
      <c r="O8264" s="33"/>
      <c r="P8264" s="33"/>
      <c r="Q8264" s="33"/>
      <c r="R8264" s="33"/>
      <c r="S8264" s="33"/>
      <c r="T8264" s="33"/>
    </row>
    <row r="8265" spans="4:20" x14ac:dyDescent="0.3">
      <c r="D8265" s="33"/>
      <c r="E8265" s="33"/>
      <c r="F8265" s="33"/>
      <c r="G8265" s="33"/>
      <c r="H8265" s="33"/>
      <c r="I8265" s="33"/>
      <c r="J8265" s="33"/>
      <c r="K8265" s="33"/>
      <c r="L8265" s="33"/>
      <c r="M8265" s="33"/>
      <c r="N8265" s="33"/>
      <c r="O8265" s="33"/>
      <c r="P8265" s="33"/>
      <c r="Q8265" s="33"/>
      <c r="R8265" s="33"/>
      <c r="S8265" s="33"/>
      <c r="T8265" s="33"/>
    </row>
    <row r="8266" spans="4:20" x14ac:dyDescent="0.3">
      <c r="D8266" s="33"/>
      <c r="E8266" s="33"/>
      <c r="F8266" s="33"/>
      <c r="G8266" s="33"/>
      <c r="H8266" s="33"/>
      <c r="I8266" s="33"/>
      <c r="J8266" s="33"/>
      <c r="K8266" s="33"/>
      <c r="L8266" s="33"/>
      <c r="M8266" s="33"/>
      <c r="N8266" s="33"/>
      <c r="O8266" s="33"/>
      <c r="P8266" s="33"/>
      <c r="Q8266" s="33"/>
      <c r="R8266" s="33"/>
      <c r="S8266" s="33"/>
      <c r="T8266" s="33"/>
    </row>
    <row r="8267" spans="4:20" x14ac:dyDescent="0.3">
      <c r="D8267" s="33"/>
      <c r="E8267" s="33"/>
      <c r="F8267" s="33"/>
      <c r="G8267" s="33"/>
      <c r="H8267" s="33"/>
      <c r="I8267" s="33"/>
      <c r="J8267" s="33"/>
      <c r="K8267" s="33"/>
      <c r="L8267" s="33"/>
      <c r="M8267" s="33"/>
      <c r="N8267" s="33"/>
      <c r="O8267" s="33"/>
      <c r="P8267" s="33"/>
      <c r="Q8267" s="33"/>
      <c r="R8267" s="33"/>
      <c r="S8267" s="33"/>
      <c r="T8267" s="33"/>
    </row>
    <row r="8268" spans="4:20" x14ac:dyDescent="0.3">
      <c r="D8268" s="33"/>
      <c r="E8268" s="33"/>
      <c r="F8268" s="33"/>
      <c r="G8268" s="33"/>
      <c r="H8268" s="33"/>
      <c r="I8268" s="33"/>
      <c r="J8268" s="33"/>
      <c r="K8268" s="33"/>
      <c r="L8268" s="33"/>
      <c r="M8268" s="33"/>
      <c r="N8268" s="33"/>
      <c r="O8268" s="33"/>
      <c r="P8268" s="33"/>
      <c r="Q8268" s="33"/>
      <c r="R8268" s="33"/>
      <c r="S8268" s="33"/>
      <c r="T8268" s="33"/>
    </row>
    <row r="8269" spans="4:20" x14ac:dyDescent="0.3">
      <c r="D8269" s="33"/>
      <c r="E8269" s="33"/>
      <c r="F8269" s="33"/>
      <c r="G8269" s="33"/>
      <c r="H8269" s="33"/>
      <c r="I8269" s="33"/>
      <c r="J8269" s="33"/>
      <c r="K8269" s="33"/>
      <c r="L8269" s="33"/>
      <c r="M8269" s="33"/>
      <c r="N8269" s="33"/>
      <c r="O8269" s="33"/>
      <c r="P8269" s="33"/>
      <c r="Q8269" s="33"/>
      <c r="R8269" s="33"/>
      <c r="S8269" s="33"/>
      <c r="T8269" s="33"/>
    </row>
    <row r="8270" spans="4:20" x14ac:dyDescent="0.3">
      <c r="D8270" s="33"/>
      <c r="E8270" s="33"/>
      <c r="F8270" s="33"/>
      <c r="G8270" s="33"/>
      <c r="H8270" s="33"/>
      <c r="I8270" s="33"/>
      <c r="J8270" s="33"/>
      <c r="K8270" s="33"/>
      <c r="L8270" s="33"/>
      <c r="M8270" s="33"/>
      <c r="N8270" s="33"/>
      <c r="O8270" s="33"/>
      <c r="P8270" s="33"/>
      <c r="Q8270" s="33"/>
      <c r="R8270" s="33"/>
      <c r="S8270" s="33"/>
      <c r="T8270" s="33"/>
    </row>
    <row r="8271" spans="4:20" x14ac:dyDescent="0.3">
      <c r="D8271" s="33"/>
      <c r="E8271" s="33"/>
      <c r="F8271" s="33"/>
      <c r="G8271" s="33"/>
      <c r="H8271" s="33"/>
      <c r="I8271" s="33"/>
      <c r="J8271" s="33"/>
      <c r="K8271" s="33"/>
      <c r="L8271" s="33"/>
      <c r="M8271" s="33"/>
      <c r="N8271" s="33"/>
      <c r="O8271" s="33"/>
      <c r="P8271" s="33"/>
      <c r="Q8271" s="33"/>
      <c r="R8271" s="33"/>
      <c r="S8271" s="33"/>
      <c r="T8271" s="33"/>
    </row>
    <row r="8272" spans="4:20" x14ac:dyDescent="0.3">
      <c r="D8272" s="33"/>
      <c r="E8272" s="33"/>
      <c r="F8272" s="33"/>
      <c r="G8272" s="33"/>
      <c r="H8272" s="33"/>
      <c r="I8272" s="33"/>
      <c r="J8272" s="33"/>
      <c r="K8272" s="33"/>
      <c r="L8272" s="33"/>
      <c r="M8272" s="33"/>
      <c r="N8272" s="33"/>
      <c r="O8272" s="33"/>
      <c r="P8272" s="33"/>
      <c r="Q8272" s="33"/>
      <c r="R8272" s="33"/>
      <c r="S8272" s="33"/>
      <c r="T8272" s="33"/>
    </row>
    <row r="8273" spans="4:20" x14ac:dyDescent="0.3">
      <c r="D8273" s="33"/>
      <c r="E8273" s="33"/>
      <c r="F8273" s="33"/>
      <c r="G8273" s="33"/>
      <c r="H8273" s="33"/>
      <c r="I8273" s="33"/>
      <c r="J8273" s="33"/>
      <c r="K8273" s="33"/>
      <c r="L8273" s="33"/>
      <c r="M8273" s="33"/>
      <c r="N8273" s="33"/>
      <c r="O8273" s="33"/>
      <c r="P8273" s="33"/>
      <c r="Q8273" s="33"/>
      <c r="R8273" s="33"/>
      <c r="S8273" s="33"/>
      <c r="T8273" s="33"/>
    </row>
    <row r="8274" spans="4:20" x14ac:dyDescent="0.3">
      <c r="D8274" s="33"/>
      <c r="E8274" s="33"/>
      <c r="F8274" s="33"/>
      <c r="G8274" s="33"/>
      <c r="H8274" s="33"/>
      <c r="I8274" s="33"/>
      <c r="J8274" s="33"/>
      <c r="K8274" s="33"/>
      <c r="L8274" s="33"/>
      <c r="M8274" s="33"/>
      <c r="N8274" s="33"/>
      <c r="O8274" s="33"/>
      <c r="P8274" s="33"/>
      <c r="Q8274" s="33"/>
      <c r="R8274" s="33"/>
      <c r="S8274" s="33"/>
      <c r="T8274" s="33"/>
    </row>
    <row r="8275" spans="4:20" x14ac:dyDescent="0.3">
      <c r="D8275" s="33"/>
      <c r="E8275" s="33"/>
      <c r="F8275" s="33"/>
      <c r="G8275" s="33"/>
      <c r="H8275" s="33"/>
      <c r="I8275" s="33"/>
      <c r="J8275" s="33"/>
      <c r="K8275" s="33"/>
      <c r="L8275" s="33"/>
      <c r="M8275" s="33"/>
      <c r="N8275" s="33"/>
      <c r="O8275" s="33"/>
      <c r="P8275" s="33"/>
      <c r="Q8275" s="33"/>
      <c r="R8275" s="33"/>
      <c r="S8275" s="33"/>
      <c r="T8275" s="33"/>
    </row>
    <row r="8276" spans="4:20" x14ac:dyDescent="0.3">
      <c r="D8276" s="33"/>
      <c r="E8276" s="33"/>
      <c r="F8276" s="33"/>
      <c r="G8276" s="33"/>
      <c r="H8276" s="33"/>
      <c r="I8276" s="33"/>
      <c r="J8276" s="33"/>
      <c r="K8276" s="33"/>
      <c r="L8276" s="33"/>
      <c r="M8276" s="33"/>
      <c r="N8276" s="33"/>
      <c r="O8276" s="33"/>
      <c r="P8276" s="33"/>
      <c r="Q8276" s="33"/>
      <c r="R8276" s="33"/>
      <c r="S8276" s="33"/>
      <c r="T8276" s="33"/>
    </row>
    <row r="8277" spans="4:20" x14ac:dyDescent="0.3">
      <c r="D8277" s="33"/>
      <c r="E8277" s="33"/>
      <c r="F8277" s="33"/>
      <c r="G8277" s="33"/>
      <c r="H8277" s="33"/>
      <c r="I8277" s="33"/>
      <c r="J8277" s="33"/>
      <c r="K8277" s="33"/>
      <c r="L8277" s="33"/>
      <c r="M8277" s="33"/>
      <c r="N8277" s="33"/>
      <c r="O8277" s="33"/>
      <c r="P8277" s="33"/>
      <c r="Q8277" s="33"/>
      <c r="R8277" s="33"/>
      <c r="S8277" s="33"/>
      <c r="T8277" s="33"/>
    </row>
    <row r="8278" spans="4:20" x14ac:dyDescent="0.3">
      <c r="D8278" s="33"/>
      <c r="E8278" s="33"/>
      <c r="F8278" s="33"/>
      <c r="G8278" s="33"/>
      <c r="H8278" s="33"/>
      <c r="I8278" s="33"/>
      <c r="J8278" s="33"/>
      <c r="K8278" s="33"/>
      <c r="L8278" s="33"/>
      <c r="M8278" s="33"/>
      <c r="N8278" s="33"/>
      <c r="O8278" s="33"/>
      <c r="P8278" s="33"/>
      <c r="Q8278" s="33"/>
      <c r="R8278" s="33"/>
      <c r="S8278" s="33"/>
      <c r="T8278" s="33"/>
    </row>
    <row r="8279" spans="4:20" x14ac:dyDescent="0.3">
      <c r="D8279" s="33"/>
      <c r="E8279" s="33"/>
      <c r="F8279" s="33"/>
      <c r="G8279" s="33"/>
      <c r="H8279" s="33"/>
      <c r="I8279" s="33"/>
      <c r="J8279" s="33"/>
      <c r="K8279" s="33"/>
      <c r="L8279" s="33"/>
      <c r="M8279" s="33"/>
      <c r="N8279" s="33"/>
      <c r="O8279" s="33"/>
      <c r="P8279" s="33"/>
      <c r="Q8279" s="33"/>
      <c r="R8279" s="33"/>
      <c r="S8279" s="33"/>
      <c r="T8279" s="33"/>
    </row>
    <row r="8280" spans="4:20" x14ac:dyDescent="0.3">
      <c r="D8280" s="33"/>
      <c r="E8280" s="33"/>
      <c r="F8280" s="33"/>
      <c r="G8280" s="33"/>
      <c r="H8280" s="33"/>
      <c r="I8280" s="33"/>
      <c r="J8280" s="33"/>
      <c r="K8280" s="33"/>
      <c r="L8280" s="33"/>
      <c r="M8280" s="33"/>
      <c r="N8280" s="33"/>
      <c r="O8280" s="33"/>
      <c r="P8280" s="33"/>
      <c r="Q8280" s="33"/>
      <c r="R8280" s="33"/>
      <c r="S8280" s="33"/>
      <c r="T8280" s="33"/>
    </row>
    <row r="8281" spans="4:20" x14ac:dyDescent="0.3">
      <c r="D8281" s="33"/>
      <c r="E8281" s="33"/>
      <c r="F8281" s="33"/>
      <c r="G8281" s="33"/>
      <c r="H8281" s="33"/>
      <c r="I8281" s="33"/>
      <c r="J8281" s="33"/>
      <c r="K8281" s="33"/>
      <c r="L8281" s="33"/>
      <c r="M8281" s="33"/>
      <c r="N8281" s="33"/>
      <c r="O8281" s="33"/>
      <c r="P8281" s="33"/>
      <c r="Q8281" s="33"/>
      <c r="R8281" s="33"/>
      <c r="S8281" s="33"/>
      <c r="T8281" s="33"/>
    </row>
    <row r="8282" spans="4:20" x14ac:dyDescent="0.3">
      <c r="D8282" s="33"/>
      <c r="E8282" s="33"/>
      <c r="F8282" s="33"/>
      <c r="G8282" s="33"/>
      <c r="H8282" s="33"/>
      <c r="I8282" s="33"/>
      <c r="J8282" s="33"/>
      <c r="K8282" s="33"/>
      <c r="L8282" s="33"/>
      <c r="M8282" s="33"/>
      <c r="N8282" s="33"/>
      <c r="O8282" s="33"/>
      <c r="P8282" s="33"/>
      <c r="Q8282" s="33"/>
      <c r="R8282" s="33"/>
      <c r="S8282" s="33"/>
      <c r="T8282" s="33"/>
    </row>
    <row r="8283" spans="4:20" x14ac:dyDescent="0.3">
      <c r="D8283" s="33"/>
      <c r="E8283" s="33"/>
      <c r="F8283" s="33"/>
      <c r="G8283" s="33"/>
      <c r="H8283" s="33"/>
      <c r="I8283" s="33"/>
      <c r="J8283" s="33"/>
      <c r="K8283" s="33"/>
      <c r="L8283" s="33"/>
      <c r="M8283" s="33"/>
      <c r="N8283" s="33"/>
      <c r="O8283" s="33"/>
      <c r="P8283" s="33"/>
      <c r="Q8283" s="33"/>
      <c r="R8283" s="33"/>
      <c r="S8283" s="33"/>
      <c r="T8283" s="33"/>
    </row>
    <row r="8284" spans="4:20" x14ac:dyDescent="0.3">
      <c r="D8284" s="33"/>
      <c r="E8284" s="33"/>
      <c r="F8284" s="33"/>
      <c r="G8284" s="33"/>
      <c r="H8284" s="33"/>
      <c r="I8284" s="33"/>
      <c r="J8284" s="33"/>
      <c r="K8284" s="33"/>
      <c r="L8284" s="33"/>
      <c r="M8284" s="33"/>
      <c r="N8284" s="33"/>
      <c r="O8284" s="33"/>
      <c r="P8284" s="33"/>
      <c r="Q8284" s="33"/>
      <c r="R8284" s="33"/>
      <c r="S8284" s="33"/>
      <c r="T8284" s="33"/>
    </row>
    <row r="8285" spans="4:20" x14ac:dyDescent="0.3">
      <c r="D8285" s="33"/>
      <c r="E8285" s="33"/>
      <c r="F8285" s="33"/>
      <c r="G8285" s="33"/>
      <c r="H8285" s="33"/>
      <c r="I8285" s="33"/>
      <c r="J8285" s="33"/>
      <c r="K8285" s="33"/>
      <c r="L8285" s="33"/>
      <c r="M8285" s="33"/>
      <c r="N8285" s="33"/>
      <c r="O8285" s="33"/>
      <c r="P8285" s="33"/>
      <c r="Q8285" s="33"/>
      <c r="R8285" s="33"/>
      <c r="S8285" s="33"/>
      <c r="T8285" s="33"/>
    </row>
    <row r="8286" spans="4:20" x14ac:dyDescent="0.3">
      <c r="D8286" s="33"/>
      <c r="E8286" s="33"/>
      <c r="F8286" s="33"/>
      <c r="G8286" s="33"/>
      <c r="H8286" s="33"/>
      <c r="I8286" s="33"/>
      <c r="J8286" s="33"/>
      <c r="K8286" s="33"/>
      <c r="L8286" s="33"/>
      <c r="M8286" s="33"/>
      <c r="N8286" s="33"/>
      <c r="O8286" s="33"/>
      <c r="P8286" s="33"/>
      <c r="Q8286" s="33"/>
      <c r="R8286" s="33"/>
      <c r="S8286" s="33"/>
      <c r="T8286" s="33"/>
    </row>
    <row r="8287" spans="4:20" x14ac:dyDescent="0.3">
      <c r="D8287" s="33"/>
      <c r="E8287" s="33"/>
      <c r="F8287" s="33"/>
      <c r="G8287" s="33"/>
      <c r="H8287" s="33"/>
      <c r="I8287" s="33"/>
      <c r="J8287" s="33"/>
      <c r="K8287" s="33"/>
      <c r="L8287" s="33"/>
      <c r="M8287" s="33"/>
      <c r="N8287" s="33"/>
      <c r="O8287" s="33"/>
      <c r="P8287" s="33"/>
      <c r="Q8287" s="33"/>
      <c r="R8287" s="33"/>
      <c r="S8287" s="33"/>
      <c r="T8287" s="33"/>
    </row>
    <row r="8288" spans="4:20" x14ac:dyDescent="0.3">
      <c r="D8288" s="33"/>
      <c r="E8288" s="33"/>
      <c r="F8288" s="33"/>
      <c r="G8288" s="33"/>
      <c r="H8288" s="33"/>
      <c r="I8288" s="33"/>
      <c r="J8288" s="33"/>
      <c r="K8288" s="33"/>
      <c r="L8288" s="33"/>
      <c r="M8288" s="33"/>
      <c r="N8288" s="33"/>
      <c r="O8288" s="33"/>
      <c r="P8288" s="33"/>
      <c r="Q8288" s="33"/>
      <c r="R8288" s="33"/>
      <c r="S8288" s="33"/>
      <c r="T8288" s="33"/>
    </row>
    <row r="8289" spans="4:20" x14ac:dyDescent="0.3">
      <c r="D8289" s="33"/>
      <c r="E8289" s="33"/>
      <c r="F8289" s="33"/>
      <c r="G8289" s="33"/>
      <c r="H8289" s="33"/>
      <c r="I8289" s="33"/>
      <c r="J8289" s="33"/>
      <c r="K8289" s="33"/>
      <c r="L8289" s="33"/>
      <c r="M8289" s="33"/>
      <c r="N8289" s="33"/>
      <c r="O8289" s="33"/>
      <c r="P8289" s="33"/>
      <c r="Q8289" s="33"/>
      <c r="R8289" s="33"/>
      <c r="S8289" s="33"/>
      <c r="T8289" s="33"/>
    </row>
    <row r="8290" spans="4:20" x14ac:dyDescent="0.3">
      <c r="D8290" s="33"/>
      <c r="E8290" s="33"/>
      <c r="F8290" s="33"/>
      <c r="G8290" s="33"/>
      <c r="H8290" s="33"/>
      <c r="I8290" s="33"/>
      <c r="J8290" s="33"/>
      <c r="K8290" s="33"/>
      <c r="L8290" s="33"/>
      <c r="M8290" s="33"/>
      <c r="N8290" s="33"/>
      <c r="O8290" s="33"/>
      <c r="P8290" s="33"/>
      <c r="Q8290" s="33"/>
      <c r="R8290" s="33"/>
      <c r="S8290" s="33"/>
      <c r="T8290" s="33"/>
    </row>
    <row r="8291" spans="4:20" x14ac:dyDescent="0.3">
      <c r="D8291" s="33"/>
      <c r="E8291" s="33"/>
      <c r="F8291" s="33"/>
      <c r="G8291" s="33"/>
      <c r="H8291" s="33"/>
      <c r="I8291" s="33"/>
      <c r="J8291" s="33"/>
      <c r="K8291" s="33"/>
      <c r="L8291" s="33"/>
      <c r="M8291" s="33"/>
      <c r="N8291" s="33"/>
      <c r="O8291" s="33"/>
      <c r="P8291" s="33"/>
      <c r="Q8291" s="33"/>
      <c r="R8291" s="33"/>
      <c r="S8291" s="33"/>
      <c r="T8291" s="33"/>
    </row>
    <row r="8292" spans="4:20" x14ac:dyDescent="0.3">
      <c r="D8292" s="33"/>
      <c r="E8292" s="33"/>
      <c r="F8292" s="33"/>
      <c r="G8292" s="33"/>
      <c r="H8292" s="33"/>
      <c r="I8292" s="33"/>
      <c r="J8292" s="33"/>
      <c r="K8292" s="33"/>
      <c r="L8292" s="33"/>
      <c r="M8292" s="33"/>
      <c r="N8292" s="33"/>
      <c r="O8292" s="33"/>
      <c r="P8292" s="33"/>
      <c r="Q8292" s="33"/>
      <c r="R8292" s="33"/>
      <c r="S8292" s="33"/>
      <c r="T8292" s="33"/>
    </row>
    <row r="8293" spans="4:20" x14ac:dyDescent="0.3">
      <c r="D8293" s="33"/>
      <c r="E8293" s="33"/>
      <c r="F8293" s="33"/>
      <c r="G8293" s="33"/>
      <c r="H8293" s="33"/>
      <c r="I8293" s="33"/>
      <c r="J8293" s="33"/>
      <c r="K8293" s="33"/>
      <c r="L8293" s="33"/>
      <c r="M8293" s="33"/>
      <c r="N8293" s="33"/>
      <c r="O8293" s="33"/>
      <c r="P8293" s="33"/>
      <c r="Q8293" s="33"/>
      <c r="R8293" s="33"/>
      <c r="S8293" s="33"/>
      <c r="T8293" s="33"/>
    </row>
    <row r="8294" spans="4:20" x14ac:dyDescent="0.3">
      <c r="D8294" s="33"/>
      <c r="E8294" s="33"/>
      <c r="F8294" s="33"/>
      <c r="G8294" s="33"/>
      <c r="H8294" s="33"/>
      <c r="I8294" s="33"/>
      <c r="J8294" s="33"/>
      <c r="K8294" s="33"/>
      <c r="L8294" s="33"/>
      <c r="M8294" s="33"/>
      <c r="N8294" s="33"/>
      <c r="O8294" s="33"/>
      <c r="P8294" s="33"/>
      <c r="Q8294" s="33"/>
      <c r="R8294" s="33"/>
      <c r="S8294" s="33"/>
      <c r="T8294" s="33"/>
    </row>
    <row r="8295" spans="4:20" x14ac:dyDescent="0.3">
      <c r="D8295" s="33"/>
      <c r="E8295" s="33"/>
      <c r="F8295" s="33"/>
      <c r="G8295" s="33"/>
      <c r="H8295" s="33"/>
      <c r="I8295" s="33"/>
      <c r="J8295" s="33"/>
      <c r="K8295" s="33"/>
      <c r="L8295" s="33"/>
      <c r="M8295" s="33"/>
      <c r="N8295" s="33"/>
      <c r="O8295" s="33"/>
      <c r="P8295" s="33"/>
      <c r="Q8295" s="33"/>
      <c r="R8295" s="33"/>
      <c r="S8295" s="33"/>
      <c r="T8295" s="33"/>
    </row>
    <row r="8296" spans="4:20" x14ac:dyDescent="0.3">
      <c r="D8296" s="33"/>
      <c r="E8296" s="33"/>
      <c r="F8296" s="33"/>
      <c r="G8296" s="33"/>
      <c r="H8296" s="33"/>
      <c r="I8296" s="33"/>
      <c r="J8296" s="33"/>
      <c r="K8296" s="33"/>
      <c r="L8296" s="33"/>
      <c r="M8296" s="33"/>
      <c r="N8296" s="33"/>
      <c r="O8296" s="33"/>
      <c r="P8296" s="33"/>
      <c r="Q8296" s="33"/>
      <c r="R8296" s="33"/>
      <c r="S8296" s="33"/>
      <c r="T8296" s="33"/>
    </row>
    <row r="8297" spans="4:20" x14ac:dyDescent="0.3">
      <c r="D8297" s="33"/>
      <c r="E8297" s="33"/>
      <c r="F8297" s="33"/>
      <c r="G8297" s="33"/>
      <c r="H8297" s="33"/>
      <c r="I8297" s="33"/>
      <c r="J8297" s="33"/>
      <c r="K8297" s="33"/>
      <c r="L8297" s="33"/>
      <c r="M8297" s="33"/>
      <c r="N8297" s="33"/>
      <c r="O8297" s="33"/>
      <c r="P8297" s="33"/>
      <c r="Q8297" s="33"/>
      <c r="R8297" s="33"/>
      <c r="S8297" s="33"/>
      <c r="T8297" s="33"/>
    </row>
    <row r="8298" spans="4:20" x14ac:dyDescent="0.3">
      <c r="D8298" s="33"/>
      <c r="E8298" s="33"/>
      <c r="F8298" s="33"/>
      <c r="G8298" s="33"/>
      <c r="H8298" s="33"/>
      <c r="I8298" s="33"/>
      <c r="J8298" s="33"/>
      <c r="K8298" s="33"/>
      <c r="L8298" s="33"/>
      <c r="M8298" s="33"/>
      <c r="N8298" s="33"/>
      <c r="O8298" s="33"/>
      <c r="P8298" s="33"/>
      <c r="Q8298" s="33"/>
      <c r="R8298" s="33"/>
      <c r="S8298" s="33"/>
      <c r="T8298" s="33"/>
    </row>
    <row r="8299" spans="4:20" x14ac:dyDescent="0.3">
      <c r="D8299" s="33"/>
      <c r="E8299" s="33"/>
      <c r="F8299" s="33"/>
      <c r="G8299" s="33"/>
      <c r="H8299" s="33"/>
      <c r="I8299" s="33"/>
      <c r="J8299" s="33"/>
      <c r="K8299" s="33"/>
      <c r="L8299" s="33"/>
      <c r="M8299" s="33"/>
      <c r="N8299" s="33"/>
      <c r="O8299" s="33"/>
      <c r="P8299" s="33"/>
      <c r="Q8299" s="33"/>
      <c r="R8299" s="33"/>
      <c r="S8299" s="33"/>
      <c r="T8299" s="33"/>
    </row>
    <row r="8300" spans="4:20" x14ac:dyDescent="0.3">
      <c r="D8300" s="33"/>
      <c r="E8300" s="33"/>
      <c r="F8300" s="33"/>
      <c r="G8300" s="33"/>
      <c r="H8300" s="33"/>
      <c r="I8300" s="33"/>
      <c r="J8300" s="33"/>
      <c r="K8300" s="33"/>
      <c r="L8300" s="33"/>
      <c r="M8300" s="33"/>
      <c r="N8300" s="33"/>
      <c r="O8300" s="33"/>
      <c r="P8300" s="33"/>
      <c r="Q8300" s="33"/>
      <c r="R8300" s="33"/>
      <c r="S8300" s="33"/>
      <c r="T8300" s="33"/>
    </row>
    <row r="8301" spans="4:20" x14ac:dyDescent="0.3">
      <c r="D8301" s="33"/>
      <c r="E8301" s="33"/>
      <c r="F8301" s="33"/>
      <c r="G8301" s="33"/>
      <c r="H8301" s="33"/>
      <c r="I8301" s="33"/>
      <c r="J8301" s="33"/>
      <c r="K8301" s="33"/>
      <c r="L8301" s="33"/>
      <c r="M8301" s="33"/>
      <c r="N8301" s="33"/>
      <c r="O8301" s="33"/>
      <c r="P8301" s="33"/>
      <c r="Q8301" s="33"/>
      <c r="R8301" s="33"/>
      <c r="S8301" s="33"/>
      <c r="T8301" s="33"/>
    </row>
    <row r="8302" spans="4:20" x14ac:dyDescent="0.3">
      <c r="D8302" s="33"/>
      <c r="E8302" s="33"/>
      <c r="F8302" s="33"/>
      <c r="G8302" s="33"/>
      <c r="H8302" s="33"/>
      <c r="I8302" s="33"/>
      <c r="J8302" s="33"/>
      <c r="K8302" s="33"/>
      <c r="L8302" s="33"/>
      <c r="M8302" s="33"/>
      <c r="N8302" s="33"/>
      <c r="O8302" s="33"/>
      <c r="P8302" s="33"/>
      <c r="Q8302" s="33"/>
      <c r="R8302" s="33"/>
      <c r="S8302" s="33"/>
      <c r="T8302" s="33"/>
    </row>
    <row r="8303" spans="4:20" x14ac:dyDescent="0.3">
      <c r="D8303" s="33"/>
      <c r="E8303" s="33"/>
      <c r="F8303" s="33"/>
      <c r="G8303" s="33"/>
      <c r="H8303" s="33"/>
      <c r="I8303" s="33"/>
      <c r="J8303" s="33"/>
      <c r="K8303" s="33"/>
      <c r="L8303" s="33"/>
      <c r="M8303" s="33"/>
      <c r="N8303" s="33"/>
      <c r="O8303" s="33"/>
      <c r="P8303" s="33"/>
      <c r="Q8303" s="33"/>
      <c r="R8303" s="33"/>
      <c r="S8303" s="33"/>
      <c r="T8303" s="33"/>
    </row>
    <row r="8304" spans="4:20" x14ac:dyDescent="0.3">
      <c r="D8304" s="33"/>
      <c r="E8304" s="33"/>
      <c r="F8304" s="33"/>
      <c r="G8304" s="33"/>
      <c r="H8304" s="33"/>
      <c r="I8304" s="33"/>
      <c r="J8304" s="33"/>
      <c r="K8304" s="33"/>
      <c r="L8304" s="33"/>
      <c r="M8304" s="33"/>
      <c r="N8304" s="33"/>
      <c r="O8304" s="33"/>
      <c r="P8304" s="33"/>
      <c r="Q8304" s="33"/>
      <c r="R8304" s="33"/>
      <c r="S8304" s="33"/>
      <c r="T8304" s="33"/>
    </row>
    <row r="8305" spans="4:20" x14ac:dyDescent="0.3">
      <c r="D8305" s="33"/>
      <c r="E8305" s="33"/>
      <c r="F8305" s="33"/>
      <c r="G8305" s="33"/>
      <c r="H8305" s="33"/>
      <c r="I8305" s="33"/>
      <c r="J8305" s="33"/>
      <c r="K8305" s="33"/>
      <c r="L8305" s="33"/>
      <c r="M8305" s="33"/>
      <c r="N8305" s="33"/>
      <c r="O8305" s="33"/>
      <c r="P8305" s="33"/>
      <c r="Q8305" s="33"/>
      <c r="R8305" s="33"/>
      <c r="S8305" s="33"/>
      <c r="T8305" s="33"/>
    </row>
    <row r="8306" spans="4:20" x14ac:dyDescent="0.3">
      <c r="D8306" s="33"/>
      <c r="E8306" s="33"/>
      <c r="F8306" s="33"/>
      <c r="G8306" s="33"/>
      <c r="H8306" s="33"/>
      <c r="I8306" s="33"/>
      <c r="J8306" s="33"/>
      <c r="K8306" s="33"/>
      <c r="L8306" s="33"/>
      <c r="M8306" s="33"/>
      <c r="N8306" s="33"/>
      <c r="O8306" s="33"/>
      <c r="P8306" s="33"/>
      <c r="Q8306" s="33"/>
      <c r="R8306" s="33"/>
      <c r="S8306" s="33"/>
      <c r="T8306" s="33"/>
    </row>
    <row r="8307" spans="4:20" x14ac:dyDescent="0.3">
      <c r="D8307" s="33"/>
      <c r="E8307" s="33"/>
      <c r="F8307" s="33"/>
      <c r="G8307" s="33"/>
      <c r="H8307" s="33"/>
      <c r="I8307" s="33"/>
      <c r="J8307" s="33"/>
      <c r="K8307" s="33"/>
      <c r="L8307" s="33"/>
      <c r="M8307" s="33"/>
      <c r="N8307" s="33"/>
      <c r="O8307" s="33"/>
      <c r="P8307" s="33"/>
      <c r="Q8307" s="33"/>
      <c r="R8307" s="33"/>
      <c r="S8307" s="33"/>
      <c r="T8307" s="33"/>
    </row>
    <row r="8308" spans="4:20" x14ac:dyDescent="0.3">
      <c r="D8308" s="33"/>
      <c r="E8308" s="33"/>
      <c r="F8308" s="33"/>
      <c r="G8308" s="33"/>
      <c r="H8308" s="33"/>
      <c r="I8308" s="33"/>
      <c r="J8308" s="33"/>
      <c r="K8308" s="33"/>
      <c r="L8308" s="33"/>
      <c r="M8308" s="33"/>
      <c r="N8308" s="33"/>
      <c r="O8308" s="33"/>
      <c r="P8308" s="33"/>
      <c r="Q8308" s="33"/>
      <c r="R8308" s="33"/>
      <c r="S8308" s="33"/>
      <c r="T8308" s="33"/>
    </row>
    <row r="8309" spans="4:20" x14ac:dyDescent="0.3">
      <c r="D8309" s="33"/>
      <c r="E8309" s="33"/>
      <c r="F8309" s="33"/>
      <c r="G8309" s="33"/>
      <c r="H8309" s="33"/>
      <c r="I8309" s="33"/>
      <c r="J8309" s="33"/>
      <c r="K8309" s="33"/>
      <c r="L8309" s="33"/>
      <c r="M8309" s="33"/>
      <c r="N8309" s="33"/>
      <c r="O8309" s="33"/>
      <c r="P8309" s="33"/>
      <c r="Q8309" s="33"/>
      <c r="R8309" s="33"/>
      <c r="S8309" s="33"/>
      <c r="T8309" s="33"/>
    </row>
    <row r="8310" spans="4:20" x14ac:dyDescent="0.3">
      <c r="D8310" s="33"/>
      <c r="E8310" s="33"/>
      <c r="F8310" s="33"/>
      <c r="G8310" s="33"/>
      <c r="H8310" s="33"/>
      <c r="I8310" s="33"/>
      <c r="J8310" s="33"/>
      <c r="K8310" s="33"/>
      <c r="L8310" s="33"/>
      <c r="M8310" s="33"/>
      <c r="N8310" s="33"/>
      <c r="O8310" s="33"/>
      <c r="P8310" s="33"/>
      <c r="Q8310" s="33"/>
      <c r="R8310" s="33"/>
      <c r="S8310" s="33"/>
      <c r="T8310" s="33"/>
    </row>
    <row r="8311" spans="4:20" x14ac:dyDescent="0.3">
      <c r="D8311" s="33"/>
      <c r="E8311" s="33"/>
      <c r="F8311" s="33"/>
      <c r="G8311" s="33"/>
      <c r="H8311" s="33"/>
      <c r="I8311" s="33"/>
      <c r="J8311" s="33"/>
      <c r="K8311" s="33"/>
      <c r="L8311" s="33"/>
      <c r="M8311" s="33"/>
      <c r="N8311" s="33"/>
      <c r="O8311" s="33"/>
      <c r="P8311" s="33"/>
      <c r="Q8311" s="33"/>
      <c r="R8311" s="33"/>
      <c r="S8311" s="33"/>
      <c r="T8311" s="33"/>
    </row>
    <row r="8312" spans="4:20" x14ac:dyDescent="0.3">
      <c r="D8312" s="33"/>
      <c r="E8312" s="33"/>
      <c r="F8312" s="33"/>
      <c r="G8312" s="33"/>
      <c r="H8312" s="33"/>
      <c r="I8312" s="33"/>
      <c r="J8312" s="33"/>
      <c r="K8312" s="33"/>
      <c r="L8312" s="33"/>
      <c r="M8312" s="33"/>
      <c r="N8312" s="33"/>
      <c r="O8312" s="33"/>
      <c r="P8312" s="33"/>
      <c r="Q8312" s="33"/>
      <c r="R8312" s="33"/>
      <c r="S8312" s="33"/>
      <c r="T8312" s="33"/>
    </row>
    <row r="8313" spans="4:20" x14ac:dyDescent="0.3">
      <c r="D8313" s="33"/>
      <c r="E8313" s="33"/>
      <c r="F8313" s="33"/>
      <c r="G8313" s="33"/>
      <c r="H8313" s="33"/>
      <c r="I8313" s="33"/>
      <c r="J8313" s="33"/>
      <c r="K8313" s="33"/>
      <c r="L8313" s="33"/>
      <c r="M8313" s="33"/>
      <c r="N8313" s="33"/>
      <c r="O8313" s="33"/>
      <c r="P8313" s="33"/>
      <c r="Q8313" s="33"/>
      <c r="R8313" s="33"/>
      <c r="S8313" s="33"/>
      <c r="T8313" s="33"/>
    </row>
    <row r="8314" spans="4:20" x14ac:dyDescent="0.3">
      <c r="D8314" s="33"/>
      <c r="E8314" s="33"/>
      <c r="F8314" s="33"/>
      <c r="G8314" s="33"/>
      <c r="H8314" s="33"/>
      <c r="I8314" s="33"/>
      <c r="J8314" s="33"/>
      <c r="K8314" s="33"/>
      <c r="L8314" s="33"/>
      <c r="M8314" s="33"/>
      <c r="N8314" s="33"/>
      <c r="O8314" s="33"/>
      <c r="P8314" s="33"/>
      <c r="Q8314" s="33"/>
      <c r="R8314" s="33"/>
      <c r="S8314" s="33"/>
      <c r="T8314" s="33"/>
    </row>
    <row r="8315" spans="4:20" x14ac:dyDescent="0.3">
      <c r="D8315" s="33"/>
      <c r="E8315" s="33"/>
      <c r="F8315" s="33"/>
      <c r="G8315" s="33"/>
      <c r="H8315" s="33"/>
      <c r="I8315" s="33"/>
      <c r="J8315" s="33"/>
      <c r="K8315" s="33"/>
      <c r="L8315" s="33"/>
      <c r="M8315" s="33"/>
      <c r="N8315" s="33"/>
      <c r="O8315" s="33"/>
      <c r="P8315" s="33"/>
      <c r="Q8315" s="33"/>
      <c r="R8315" s="33"/>
      <c r="S8315" s="33"/>
      <c r="T8315" s="33"/>
    </row>
    <row r="8316" spans="4:20" x14ac:dyDescent="0.3">
      <c r="D8316" s="33"/>
      <c r="E8316" s="33"/>
      <c r="F8316" s="33"/>
      <c r="G8316" s="33"/>
      <c r="H8316" s="33"/>
      <c r="I8316" s="33"/>
      <c r="J8316" s="33"/>
      <c r="K8316" s="33"/>
      <c r="L8316" s="33"/>
      <c r="M8316" s="33"/>
      <c r="N8316" s="33"/>
      <c r="O8316" s="33"/>
      <c r="P8316" s="33"/>
      <c r="Q8316" s="33"/>
      <c r="R8316" s="33"/>
      <c r="S8316" s="33"/>
      <c r="T8316" s="33"/>
    </row>
    <row r="8317" spans="4:20" x14ac:dyDescent="0.3">
      <c r="D8317" s="33"/>
      <c r="E8317" s="33"/>
      <c r="F8317" s="33"/>
      <c r="G8317" s="33"/>
      <c r="H8317" s="33"/>
      <c r="I8317" s="33"/>
      <c r="J8317" s="33"/>
      <c r="K8317" s="33"/>
      <c r="L8317" s="33"/>
      <c r="M8317" s="33"/>
      <c r="N8317" s="33"/>
      <c r="O8317" s="33"/>
      <c r="P8317" s="33"/>
      <c r="Q8317" s="33"/>
      <c r="R8317" s="33"/>
      <c r="S8317" s="33"/>
      <c r="T8317" s="33"/>
    </row>
    <row r="8318" spans="4:20" x14ac:dyDescent="0.3">
      <c r="D8318" s="33"/>
      <c r="E8318" s="33"/>
      <c r="F8318" s="33"/>
      <c r="G8318" s="33"/>
      <c r="H8318" s="33"/>
      <c r="I8318" s="33"/>
      <c r="J8318" s="33"/>
      <c r="K8318" s="33"/>
      <c r="L8318" s="33"/>
      <c r="M8318" s="33"/>
      <c r="N8318" s="33"/>
      <c r="O8318" s="33"/>
      <c r="P8318" s="33"/>
      <c r="Q8318" s="33"/>
      <c r="R8318" s="33"/>
      <c r="S8318" s="33"/>
      <c r="T8318" s="33"/>
    </row>
    <row r="8319" spans="4:20" x14ac:dyDescent="0.3">
      <c r="D8319" s="33"/>
      <c r="E8319" s="33"/>
      <c r="F8319" s="33"/>
      <c r="G8319" s="33"/>
      <c r="H8319" s="33"/>
      <c r="I8319" s="33"/>
      <c r="J8319" s="33"/>
      <c r="K8319" s="33"/>
      <c r="L8319" s="33"/>
      <c r="M8319" s="33"/>
      <c r="N8319" s="33"/>
      <c r="O8319" s="33"/>
      <c r="P8319" s="33"/>
      <c r="Q8319" s="33"/>
      <c r="R8319" s="33"/>
      <c r="S8319" s="33"/>
      <c r="T8319" s="33"/>
    </row>
    <row r="8320" spans="4:20" x14ac:dyDescent="0.3">
      <c r="D8320" s="33"/>
      <c r="E8320" s="33"/>
      <c r="F8320" s="33"/>
      <c r="G8320" s="33"/>
      <c r="H8320" s="33"/>
      <c r="I8320" s="33"/>
      <c r="J8320" s="33"/>
      <c r="K8320" s="33"/>
      <c r="L8320" s="33"/>
      <c r="M8320" s="33"/>
      <c r="N8320" s="33"/>
      <c r="O8320" s="33"/>
      <c r="P8320" s="33"/>
      <c r="Q8320" s="33"/>
      <c r="R8320" s="33"/>
      <c r="S8320" s="33"/>
      <c r="T8320" s="33"/>
    </row>
    <row r="8321" spans="4:20" x14ac:dyDescent="0.3">
      <c r="D8321" s="33"/>
      <c r="E8321" s="33"/>
      <c r="F8321" s="33"/>
      <c r="G8321" s="33"/>
      <c r="H8321" s="33"/>
      <c r="I8321" s="33"/>
      <c r="J8321" s="33"/>
      <c r="K8321" s="33"/>
      <c r="L8321" s="33"/>
      <c r="M8321" s="33"/>
      <c r="N8321" s="33"/>
      <c r="O8321" s="33"/>
      <c r="P8321" s="33"/>
      <c r="Q8321" s="33"/>
      <c r="R8321" s="33"/>
      <c r="S8321" s="33"/>
      <c r="T8321" s="33"/>
    </row>
    <row r="8322" spans="4:20" x14ac:dyDescent="0.3">
      <c r="D8322" s="33"/>
      <c r="E8322" s="33"/>
      <c r="F8322" s="33"/>
      <c r="G8322" s="33"/>
      <c r="H8322" s="33"/>
      <c r="I8322" s="33"/>
      <c r="J8322" s="33"/>
      <c r="K8322" s="33"/>
      <c r="L8322" s="33"/>
      <c r="M8322" s="33"/>
      <c r="N8322" s="33"/>
      <c r="O8322" s="33"/>
      <c r="P8322" s="33"/>
      <c r="Q8322" s="33"/>
      <c r="R8322" s="33"/>
      <c r="S8322" s="33"/>
      <c r="T8322" s="33"/>
    </row>
    <row r="8323" spans="4:20" x14ac:dyDescent="0.3">
      <c r="D8323" s="33"/>
      <c r="E8323" s="33"/>
      <c r="F8323" s="33"/>
      <c r="G8323" s="33"/>
      <c r="H8323" s="33"/>
      <c r="I8323" s="33"/>
      <c r="J8323" s="33"/>
      <c r="K8323" s="33"/>
      <c r="L8323" s="33"/>
      <c r="M8323" s="33"/>
      <c r="N8323" s="33"/>
      <c r="O8323" s="33"/>
      <c r="P8323" s="33"/>
      <c r="Q8323" s="33"/>
      <c r="R8323" s="33"/>
      <c r="S8323" s="33"/>
      <c r="T8323" s="33"/>
    </row>
    <row r="8324" spans="4:20" x14ac:dyDescent="0.3">
      <c r="D8324" s="33"/>
      <c r="E8324" s="33"/>
      <c r="F8324" s="33"/>
      <c r="G8324" s="33"/>
      <c r="H8324" s="33"/>
      <c r="I8324" s="33"/>
      <c r="J8324" s="33"/>
      <c r="K8324" s="33"/>
      <c r="L8324" s="33"/>
      <c r="M8324" s="33"/>
      <c r="N8324" s="33"/>
      <c r="O8324" s="33"/>
      <c r="P8324" s="33"/>
      <c r="Q8324" s="33"/>
      <c r="R8324" s="33"/>
      <c r="S8324" s="33"/>
      <c r="T8324" s="33"/>
    </row>
    <row r="8325" spans="4:20" x14ac:dyDescent="0.3">
      <c r="D8325" s="33"/>
      <c r="E8325" s="33"/>
      <c r="F8325" s="33"/>
      <c r="G8325" s="33"/>
      <c r="H8325" s="33"/>
      <c r="I8325" s="33"/>
      <c r="J8325" s="33"/>
      <c r="K8325" s="33"/>
      <c r="L8325" s="33"/>
      <c r="M8325" s="33"/>
      <c r="N8325" s="33"/>
      <c r="O8325" s="33"/>
      <c r="P8325" s="33"/>
      <c r="Q8325" s="33"/>
      <c r="R8325" s="33"/>
      <c r="S8325" s="33"/>
      <c r="T8325" s="33"/>
    </row>
    <row r="8326" spans="4:20" x14ac:dyDescent="0.3">
      <c r="D8326" s="33"/>
      <c r="E8326" s="33"/>
      <c r="F8326" s="33"/>
      <c r="G8326" s="33"/>
      <c r="H8326" s="33"/>
      <c r="I8326" s="33"/>
      <c r="J8326" s="33"/>
      <c r="K8326" s="33"/>
      <c r="L8326" s="33"/>
      <c r="M8326" s="33"/>
      <c r="N8326" s="33"/>
      <c r="O8326" s="33"/>
      <c r="P8326" s="33"/>
      <c r="Q8326" s="33"/>
      <c r="R8326" s="33"/>
      <c r="S8326" s="33"/>
      <c r="T8326" s="33"/>
    </row>
    <row r="8327" spans="4:20" x14ac:dyDescent="0.3">
      <c r="D8327" s="33"/>
      <c r="E8327" s="33"/>
      <c r="F8327" s="33"/>
      <c r="G8327" s="33"/>
      <c r="H8327" s="33"/>
      <c r="I8327" s="33"/>
      <c r="J8327" s="33"/>
      <c r="K8327" s="33"/>
      <c r="L8327" s="33"/>
      <c r="M8327" s="33"/>
      <c r="N8327" s="33"/>
      <c r="O8327" s="33"/>
      <c r="P8327" s="33"/>
      <c r="Q8327" s="33"/>
      <c r="R8327" s="33"/>
      <c r="S8327" s="33"/>
      <c r="T8327" s="33"/>
    </row>
    <row r="8328" spans="4:20" x14ac:dyDescent="0.3">
      <c r="D8328" s="33"/>
      <c r="E8328" s="33"/>
      <c r="F8328" s="33"/>
      <c r="G8328" s="33"/>
      <c r="H8328" s="33"/>
      <c r="I8328" s="33"/>
      <c r="J8328" s="33"/>
      <c r="K8328" s="33"/>
      <c r="L8328" s="33"/>
      <c r="M8328" s="33"/>
      <c r="N8328" s="33"/>
      <c r="O8328" s="33"/>
      <c r="P8328" s="33"/>
      <c r="Q8328" s="33"/>
      <c r="R8328" s="33"/>
      <c r="S8328" s="33"/>
      <c r="T8328" s="33"/>
    </row>
    <row r="8329" spans="4:20" x14ac:dyDescent="0.3">
      <c r="D8329" s="33"/>
      <c r="E8329" s="33"/>
      <c r="F8329" s="33"/>
      <c r="G8329" s="33"/>
      <c r="H8329" s="33"/>
      <c r="I8329" s="33"/>
      <c r="J8329" s="33"/>
      <c r="K8329" s="33"/>
      <c r="L8329" s="33"/>
      <c r="M8329" s="33"/>
      <c r="N8329" s="33"/>
      <c r="O8329" s="33"/>
      <c r="P8329" s="33"/>
      <c r="Q8329" s="33"/>
      <c r="R8329" s="33"/>
      <c r="S8329" s="33"/>
      <c r="T8329" s="33"/>
    </row>
    <row r="8330" spans="4:20" x14ac:dyDescent="0.3">
      <c r="D8330" s="33"/>
      <c r="E8330" s="33"/>
      <c r="F8330" s="33"/>
      <c r="G8330" s="33"/>
      <c r="H8330" s="33"/>
      <c r="I8330" s="33"/>
      <c r="J8330" s="33"/>
      <c r="K8330" s="33"/>
      <c r="L8330" s="33"/>
      <c r="M8330" s="33"/>
      <c r="N8330" s="33"/>
      <c r="O8330" s="33"/>
      <c r="P8330" s="33"/>
      <c r="Q8330" s="33"/>
      <c r="R8330" s="33"/>
      <c r="S8330" s="33"/>
      <c r="T8330" s="33"/>
    </row>
    <row r="8331" spans="4:20" x14ac:dyDescent="0.3">
      <c r="D8331" s="33"/>
      <c r="E8331" s="33"/>
      <c r="F8331" s="33"/>
      <c r="G8331" s="33"/>
      <c r="H8331" s="33"/>
      <c r="I8331" s="33"/>
      <c r="J8331" s="33"/>
      <c r="K8331" s="33"/>
      <c r="L8331" s="33"/>
      <c r="M8331" s="33"/>
      <c r="N8331" s="33"/>
      <c r="O8331" s="33"/>
      <c r="P8331" s="33"/>
      <c r="Q8331" s="33"/>
      <c r="R8331" s="33"/>
      <c r="S8331" s="33"/>
      <c r="T8331" s="33"/>
    </row>
    <row r="8332" spans="4:20" x14ac:dyDescent="0.3">
      <c r="D8332" s="33"/>
      <c r="E8332" s="33"/>
      <c r="F8332" s="33"/>
      <c r="G8332" s="33"/>
      <c r="H8332" s="33"/>
      <c r="I8332" s="33"/>
      <c r="J8332" s="33"/>
      <c r="K8332" s="33"/>
      <c r="L8332" s="33"/>
      <c r="M8332" s="33"/>
      <c r="N8332" s="33"/>
      <c r="O8332" s="33"/>
      <c r="P8332" s="33"/>
      <c r="Q8332" s="33"/>
      <c r="R8332" s="33"/>
      <c r="S8332" s="33"/>
      <c r="T8332" s="33"/>
    </row>
    <row r="8333" spans="4:20" x14ac:dyDescent="0.3">
      <c r="D8333" s="33"/>
      <c r="E8333" s="33"/>
      <c r="F8333" s="33"/>
      <c r="G8333" s="33"/>
      <c r="H8333" s="33"/>
      <c r="I8333" s="33"/>
      <c r="J8333" s="33"/>
      <c r="K8333" s="33"/>
      <c r="L8333" s="33"/>
      <c r="M8333" s="33"/>
      <c r="N8333" s="33"/>
      <c r="O8333" s="33"/>
      <c r="P8333" s="33"/>
      <c r="Q8333" s="33"/>
      <c r="R8333" s="33"/>
      <c r="S8333" s="33"/>
      <c r="T8333" s="33"/>
    </row>
    <row r="8334" spans="4:20" x14ac:dyDescent="0.3">
      <c r="D8334" s="33"/>
      <c r="E8334" s="33"/>
      <c r="F8334" s="33"/>
      <c r="G8334" s="33"/>
      <c r="H8334" s="33"/>
      <c r="I8334" s="33"/>
      <c r="J8334" s="33"/>
      <c r="K8334" s="33"/>
      <c r="L8334" s="33"/>
      <c r="M8334" s="33"/>
      <c r="N8334" s="33"/>
      <c r="O8334" s="33"/>
      <c r="P8334" s="33"/>
      <c r="Q8334" s="33"/>
      <c r="R8334" s="33"/>
      <c r="S8334" s="33"/>
      <c r="T8334" s="33"/>
    </row>
    <row r="8335" spans="4:20" x14ac:dyDescent="0.3">
      <c r="D8335" s="33"/>
      <c r="E8335" s="33"/>
      <c r="F8335" s="33"/>
      <c r="G8335" s="33"/>
      <c r="H8335" s="33"/>
      <c r="I8335" s="33"/>
      <c r="J8335" s="33"/>
      <c r="K8335" s="33"/>
      <c r="L8335" s="33"/>
      <c r="M8335" s="33"/>
      <c r="N8335" s="33"/>
      <c r="O8335" s="33"/>
      <c r="P8335" s="33"/>
      <c r="Q8335" s="33"/>
      <c r="R8335" s="33"/>
      <c r="S8335" s="33"/>
      <c r="T8335" s="33"/>
    </row>
    <row r="8336" spans="4:20" x14ac:dyDescent="0.3">
      <c r="D8336" s="33"/>
      <c r="E8336" s="33"/>
      <c r="F8336" s="33"/>
      <c r="G8336" s="33"/>
      <c r="H8336" s="33"/>
      <c r="I8336" s="33"/>
      <c r="J8336" s="33"/>
      <c r="K8336" s="33"/>
      <c r="L8336" s="33"/>
      <c r="M8336" s="33"/>
      <c r="N8336" s="33"/>
      <c r="O8336" s="33"/>
      <c r="P8336" s="33"/>
      <c r="Q8336" s="33"/>
      <c r="R8336" s="33"/>
      <c r="S8336" s="33"/>
      <c r="T8336" s="33"/>
    </row>
    <row r="8337" spans="4:20" x14ac:dyDescent="0.3">
      <c r="D8337" s="33"/>
      <c r="E8337" s="33"/>
      <c r="F8337" s="33"/>
      <c r="G8337" s="33"/>
      <c r="H8337" s="33"/>
      <c r="I8337" s="33"/>
      <c r="J8337" s="33"/>
      <c r="K8337" s="33"/>
      <c r="L8337" s="33"/>
      <c r="M8337" s="33"/>
      <c r="N8337" s="33"/>
      <c r="O8337" s="33"/>
      <c r="P8337" s="33"/>
      <c r="Q8337" s="33"/>
      <c r="R8337" s="33"/>
      <c r="S8337" s="33"/>
      <c r="T8337" s="33"/>
    </row>
    <row r="8338" spans="4:20" x14ac:dyDescent="0.3">
      <c r="D8338" s="33"/>
      <c r="E8338" s="33"/>
      <c r="F8338" s="33"/>
      <c r="G8338" s="33"/>
      <c r="H8338" s="33"/>
      <c r="I8338" s="33"/>
      <c r="J8338" s="33"/>
      <c r="K8338" s="33"/>
      <c r="L8338" s="33"/>
      <c r="M8338" s="33"/>
      <c r="N8338" s="33"/>
      <c r="O8338" s="33"/>
      <c r="P8338" s="33"/>
      <c r="Q8338" s="33"/>
      <c r="R8338" s="33"/>
      <c r="S8338" s="33"/>
      <c r="T8338" s="33"/>
    </row>
    <row r="8339" spans="4:20" x14ac:dyDescent="0.3">
      <c r="D8339" s="33"/>
      <c r="E8339" s="33"/>
      <c r="F8339" s="33"/>
      <c r="G8339" s="33"/>
      <c r="H8339" s="33"/>
      <c r="I8339" s="33"/>
      <c r="J8339" s="33"/>
      <c r="K8339" s="33"/>
      <c r="L8339" s="33"/>
      <c r="M8339" s="33"/>
      <c r="N8339" s="33"/>
      <c r="O8339" s="33"/>
      <c r="P8339" s="33"/>
      <c r="Q8339" s="33"/>
      <c r="R8339" s="33"/>
      <c r="S8339" s="33"/>
      <c r="T8339" s="33"/>
    </row>
    <row r="8340" spans="4:20" x14ac:dyDescent="0.3">
      <c r="D8340" s="33"/>
      <c r="E8340" s="33"/>
      <c r="F8340" s="33"/>
      <c r="G8340" s="33"/>
      <c r="H8340" s="33"/>
      <c r="I8340" s="33"/>
      <c r="J8340" s="33"/>
      <c r="K8340" s="33"/>
      <c r="L8340" s="33"/>
      <c r="M8340" s="33"/>
      <c r="N8340" s="33"/>
      <c r="O8340" s="33"/>
      <c r="P8340" s="33"/>
      <c r="Q8340" s="33"/>
      <c r="R8340" s="33"/>
      <c r="S8340" s="33"/>
      <c r="T8340" s="33"/>
    </row>
    <row r="8341" spans="4:20" x14ac:dyDescent="0.3">
      <c r="D8341" s="33"/>
      <c r="E8341" s="33"/>
      <c r="F8341" s="33"/>
      <c r="G8341" s="33"/>
      <c r="H8341" s="33"/>
      <c r="I8341" s="33"/>
      <c r="J8341" s="33"/>
      <c r="K8341" s="33"/>
      <c r="L8341" s="33"/>
      <c r="M8341" s="33"/>
      <c r="N8341" s="33"/>
      <c r="O8341" s="33"/>
      <c r="P8341" s="33"/>
      <c r="Q8341" s="33"/>
      <c r="R8341" s="33"/>
      <c r="S8341" s="33"/>
      <c r="T8341" s="33"/>
    </row>
    <row r="8342" spans="4:20" x14ac:dyDescent="0.3">
      <c r="D8342" s="33"/>
      <c r="E8342" s="33"/>
      <c r="F8342" s="33"/>
      <c r="G8342" s="33"/>
      <c r="H8342" s="33"/>
      <c r="I8342" s="33"/>
      <c r="J8342" s="33"/>
      <c r="K8342" s="33"/>
      <c r="L8342" s="33"/>
      <c r="M8342" s="33"/>
      <c r="N8342" s="33"/>
      <c r="O8342" s="33"/>
      <c r="P8342" s="33"/>
      <c r="Q8342" s="33"/>
      <c r="R8342" s="33"/>
      <c r="S8342" s="33"/>
      <c r="T8342" s="33"/>
    </row>
    <row r="8343" spans="4:20" x14ac:dyDescent="0.3">
      <c r="D8343" s="33"/>
      <c r="E8343" s="33"/>
      <c r="F8343" s="33"/>
      <c r="G8343" s="33"/>
      <c r="H8343" s="33"/>
      <c r="I8343" s="33"/>
      <c r="J8343" s="33"/>
      <c r="K8343" s="33"/>
      <c r="L8343" s="33"/>
      <c r="M8343" s="33"/>
      <c r="N8343" s="33"/>
      <c r="O8343" s="33"/>
      <c r="P8343" s="33"/>
      <c r="Q8343" s="33"/>
      <c r="R8343" s="33"/>
      <c r="S8343" s="33"/>
      <c r="T8343" s="33"/>
    </row>
    <row r="8344" spans="4:20" x14ac:dyDescent="0.3">
      <c r="D8344" s="33"/>
      <c r="E8344" s="33"/>
      <c r="F8344" s="33"/>
      <c r="G8344" s="33"/>
      <c r="H8344" s="33"/>
      <c r="I8344" s="33"/>
      <c r="J8344" s="33"/>
      <c r="K8344" s="33"/>
      <c r="L8344" s="33"/>
      <c r="M8344" s="33"/>
      <c r="N8344" s="33"/>
      <c r="O8344" s="33"/>
      <c r="P8344" s="33"/>
      <c r="Q8344" s="33"/>
      <c r="R8344" s="33"/>
      <c r="S8344" s="33"/>
      <c r="T8344" s="33"/>
    </row>
    <row r="8345" spans="4:20" x14ac:dyDescent="0.3">
      <c r="D8345" s="33"/>
      <c r="E8345" s="33"/>
      <c r="F8345" s="33"/>
      <c r="G8345" s="33"/>
      <c r="H8345" s="33"/>
      <c r="I8345" s="33"/>
      <c r="J8345" s="33"/>
      <c r="K8345" s="33"/>
      <c r="L8345" s="33"/>
      <c r="M8345" s="33"/>
      <c r="N8345" s="33"/>
      <c r="O8345" s="33"/>
      <c r="P8345" s="33"/>
      <c r="Q8345" s="33"/>
      <c r="R8345" s="33"/>
      <c r="S8345" s="33"/>
      <c r="T8345" s="33"/>
    </row>
    <row r="8346" spans="4:20" x14ac:dyDescent="0.3">
      <c r="D8346" s="33"/>
      <c r="E8346" s="33"/>
      <c r="F8346" s="33"/>
      <c r="G8346" s="33"/>
      <c r="H8346" s="33"/>
      <c r="I8346" s="33"/>
      <c r="J8346" s="33"/>
      <c r="K8346" s="33"/>
      <c r="L8346" s="33"/>
      <c r="M8346" s="33"/>
      <c r="N8346" s="33"/>
      <c r="O8346" s="33"/>
      <c r="P8346" s="33"/>
      <c r="Q8346" s="33"/>
      <c r="R8346" s="33"/>
      <c r="S8346" s="33"/>
      <c r="T8346" s="33"/>
    </row>
    <row r="8347" spans="4:20" x14ac:dyDescent="0.3">
      <c r="D8347" s="33"/>
      <c r="E8347" s="33"/>
      <c r="F8347" s="33"/>
      <c r="G8347" s="33"/>
      <c r="H8347" s="33"/>
      <c r="I8347" s="33"/>
      <c r="J8347" s="33"/>
      <c r="K8347" s="33"/>
      <c r="L8347" s="33"/>
      <c r="M8347" s="33"/>
      <c r="N8347" s="33"/>
      <c r="O8347" s="33"/>
      <c r="P8347" s="33"/>
      <c r="Q8347" s="33"/>
      <c r="R8347" s="33"/>
      <c r="S8347" s="33"/>
      <c r="T8347" s="33"/>
    </row>
    <row r="8348" spans="4:20" x14ac:dyDescent="0.3">
      <c r="D8348" s="33"/>
      <c r="E8348" s="33"/>
      <c r="F8348" s="33"/>
      <c r="G8348" s="33"/>
      <c r="H8348" s="33"/>
      <c r="I8348" s="33"/>
      <c r="J8348" s="33"/>
      <c r="K8348" s="33"/>
      <c r="L8348" s="33"/>
      <c r="M8348" s="33"/>
      <c r="N8348" s="33"/>
      <c r="O8348" s="33"/>
      <c r="P8348" s="33"/>
      <c r="Q8348" s="33"/>
      <c r="R8348" s="33"/>
      <c r="S8348" s="33"/>
      <c r="T8348" s="33"/>
    </row>
    <row r="8349" spans="4:20" x14ac:dyDescent="0.3">
      <c r="D8349" s="33"/>
      <c r="E8349" s="33"/>
      <c r="F8349" s="33"/>
      <c r="G8349" s="33"/>
      <c r="H8349" s="33"/>
      <c r="I8349" s="33"/>
      <c r="J8349" s="33"/>
      <c r="K8349" s="33"/>
      <c r="L8349" s="33"/>
      <c r="M8349" s="33"/>
      <c r="N8349" s="33"/>
      <c r="O8349" s="33"/>
      <c r="P8349" s="33"/>
      <c r="Q8349" s="33"/>
      <c r="R8349" s="33"/>
      <c r="S8349" s="33"/>
      <c r="T8349" s="33"/>
    </row>
    <row r="8350" spans="4:20" x14ac:dyDescent="0.3">
      <c r="D8350" s="33"/>
      <c r="E8350" s="33"/>
      <c r="F8350" s="33"/>
      <c r="G8350" s="33"/>
      <c r="H8350" s="33"/>
      <c r="I8350" s="33"/>
      <c r="J8350" s="33"/>
      <c r="K8350" s="33"/>
      <c r="L8350" s="33"/>
      <c r="M8350" s="33"/>
      <c r="N8350" s="33"/>
      <c r="O8350" s="33"/>
      <c r="P8350" s="33"/>
      <c r="Q8350" s="33"/>
      <c r="R8350" s="33"/>
      <c r="S8350" s="33"/>
      <c r="T8350" s="33"/>
    </row>
    <row r="8351" spans="4:20" x14ac:dyDescent="0.3">
      <c r="D8351" s="33"/>
      <c r="E8351" s="33"/>
      <c r="F8351" s="33"/>
      <c r="G8351" s="33"/>
      <c r="H8351" s="33"/>
      <c r="I8351" s="33"/>
      <c r="J8351" s="33"/>
      <c r="K8351" s="33"/>
      <c r="L8351" s="33"/>
      <c r="M8351" s="33"/>
      <c r="N8351" s="33"/>
      <c r="O8351" s="33"/>
      <c r="P8351" s="33"/>
      <c r="Q8351" s="33"/>
      <c r="R8351" s="33"/>
      <c r="S8351" s="33"/>
      <c r="T8351" s="33"/>
    </row>
    <row r="8352" spans="4:20" x14ac:dyDescent="0.3">
      <c r="D8352" s="33"/>
      <c r="E8352" s="33"/>
      <c r="F8352" s="33"/>
      <c r="G8352" s="33"/>
      <c r="H8352" s="33"/>
      <c r="I8352" s="33"/>
      <c r="J8352" s="33"/>
      <c r="K8352" s="33"/>
      <c r="L8352" s="33"/>
      <c r="M8352" s="33"/>
      <c r="N8352" s="33"/>
      <c r="O8352" s="33"/>
      <c r="P8352" s="33"/>
      <c r="Q8352" s="33"/>
      <c r="R8352" s="33"/>
      <c r="S8352" s="33"/>
      <c r="T8352" s="33"/>
    </row>
    <row r="8353" spans="4:20" x14ac:dyDescent="0.3">
      <c r="D8353" s="33"/>
      <c r="E8353" s="33"/>
      <c r="F8353" s="33"/>
      <c r="G8353" s="33"/>
      <c r="H8353" s="33"/>
      <c r="I8353" s="33"/>
      <c r="J8353" s="33"/>
      <c r="K8353" s="33"/>
      <c r="L8353" s="33"/>
      <c r="M8353" s="33"/>
      <c r="N8353" s="33"/>
      <c r="O8353" s="33"/>
      <c r="P8353" s="33"/>
      <c r="Q8353" s="33"/>
      <c r="R8353" s="33"/>
      <c r="S8353" s="33"/>
      <c r="T8353" s="33"/>
    </row>
    <row r="8354" spans="4:20" x14ac:dyDescent="0.3">
      <c r="D8354" s="33"/>
      <c r="E8354" s="33"/>
      <c r="F8354" s="33"/>
      <c r="G8354" s="33"/>
      <c r="H8354" s="33"/>
      <c r="I8354" s="33"/>
      <c r="J8354" s="33"/>
      <c r="K8354" s="33"/>
      <c r="L8354" s="33"/>
      <c r="M8354" s="33"/>
      <c r="N8354" s="33"/>
      <c r="O8354" s="33"/>
      <c r="P8354" s="33"/>
      <c r="Q8354" s="33"/>
      <c r="R8354" s="33"/>
      <c r="S8354" s="33"/>
      <c r="T8354" s="33"/>
    </row>
    <row r="8355" spans="4:20" x14ac:dyDescent="0.3">
      <c r="D8355" s="33"/>
      <c r="E8355" s="33"/>
      <c r="F8355" s="33"/>
      <c r="G8355" s="33"/>
      <c r="H8355" s="33"/>
      <c r="I8355" s="33"/>
      <c r="J8355" s="33"/>
      <c r="K8355" s="33"/>
      <c r="L8355" s="33"/>
      <c r="M8355" s="33"/>
      <c r="N8355" s="33"/>
      <c r="O8355" s="33"/>
      <c r="P8355" s="33"/>
      <c r="Q8355" s="33"/>
      <c r="R8355" s="33"/>
      <c r="S8355" s="33"/>
      <c r="T8355" s="33"/>
    </row>
    <row r="8356" spans="4:20" x14ac:dyDescent="0.3">
      <c r="D8356" s="33"/>
      <c r="E8356" s="33"/>
      <c r="F8356" s="33"/>
      <c r="G8356" s="33"/>
      <c r="H8356" s="33"/>
      <c r="I8356" s="33"/>
      <c r="J8356" s="33"/>
      <c r="K8356" s="33"/>
      <c r="L8356" s="33"/>
      <c r="M8356" s="33"/>
      <c r="N8356" s="33"/>
      <c r="O8356" s="33"/>
      <c r="P8356" s="33"/>
      <c r="Q8356" s="33"/>
      <c r="R8356" s="33"/>
      <c r="S8356" s="33"/>
      <c r="T8356" s="33"/>
    </row>
    <row r="8357" spans="4:20" x14ac:dyDescent="0.3">
      <c r="D8357" s="33"/>
      <c r="E8357" s="33"/>
      <c r="F8357" s="33"/>
      <c r="G8357" s="33"/>
      <c r="H8357" s="33"/>
      <c r="I8357" s="33"/>
      <c r="J8357" s="33"/>
      <c r="K8357" s="33"/>
      <c r="L8357" s="33"/>
      <c r="M8357" s="33"/>
      <c r="N8357" s="33"/>
      <c r="O8357" s="33"/>
      <c r="P8357" s="33"/>
      <c r="Q8357" s="33"/>
      <c r="R8357" s="33"/>
      <c r="S8357" s="33"/>
      <c r="T8357" s="33"/>
    </row>
    <row r="8358" spans="4:20" x14ac:dyDescent="0.3">
      <c r="D8358" s="33"/>
      <c r="E8358" s="33"/>
      <c r="F8358" s="33"/>
      <c r="G8358" s="33"/>
      <c r="H8358" s="33"/>
      <c r="I8358" s="33"/>
      <c r="J8358" s="33"/>
      <c r="K8358" s="33"/>
      <c r="L8358" s="33"/>
      <c r="M8358" s="33"/>
      <c r="N8358" s="33"/>
      <c r="O8358" s="33"/>
      <c r="P8358" s="33"/>
      <c r="Q8358" s="33"/>
      <c r="R8358" s="33"/>
      <c r="S8358" s="33"/>
      <c r="T8358" s="33"/>
    </row>
    <row r="8359" spans="4:20" x14ac:dyDescent="0.3">
      <c r="D8359" s="33"/>
      <c r="E8359" s="33"/>
      <c r="F8359" s="33"/>
      <c r="G8359" s="33"/>
      <c r="H8359" s="33"/>
      <c r="I8359" s="33"/>
      <c r="J8359" s="33"/>
      <c r="K8359" s="33"/>
      <c r="L8359" s="33"/>
      <c r="M8359" s="33"/>
      <c r="N8359" s="33"/>
      <c r="O8359" s="33"/>
      <c r="P8359" s="33"/>
      <c r="Q8359" s="33"/>
      <c r="R8359" s="33"/>
      <c r="S8359" s="33"/>
      <c r="T8359" s="33"/>
    </row>
    <row r="8360" spans="4:20" x14ac:dyDescent="0.3">
      <c r="D8360" s="33"/>
      <c r="E8360" s="33"/>
      <c r="F8360" s="33"/>
      <c r="G8360" s="33"/>
      <c r="H8360" s="33"/>
      <c r="I8360" s="33"/>
      <c r="J8360" s="33"/>
      <c r="K8360" s="33"/>
      <c r="L8360" s="33"/>
      <c r="M8360" s="33"/>
      <c r="N8360" s="33"/>
      <c r="O8360" s="33"/>
      <c r="P8360" s="33"/>
      <c r="Q8360" s="33"/>
      <c r="R8360" s="33"/>
      <c r="S8360" s="33"/>
      <c r="T8360" s="33"/>
    </row>
    <row r="8361" spans="4:20" x14ac:dyDescent="0.3">
      <c r="D8361" s="33"/>
      <c r="E8361" s="33"/>
      <c r="F8361" s="33"/>
      <c r="G8361" s="33"/>
      <c r="H8361" s="33"/>
      <c r="I8361" s="33"/>
      <c r="J8361" s="33"/>
      <c r="K8361" s="33"/>
      <c r="L8361" s="33"/>
      <c r="M8361" s="33"/>
      <c r="N8361" s="33"/>
      <c r="O8361" s="33"/>
      <c r="P8361" s="33"/>
      <c r="Q8361" s="33"/>
      <c r="R8361" s="33"/>
      <c r="S8361" s="33"/>
      <c r="T8361" s="33"/>
    </row>
    <row r="8362" spans="4:20" x14ac:dyDescent="0.3">
      <c r="D8362" s="33"/>
      <c r="E8362" s="33"/>
      <c r="F8362" s="33"/>
      <c r="G8362" s="33"/>
      <c r="H8362" s="33"/>
      <c r="I8362" s="33"/>
      <c r="J8362" s="33"/>
      <c r="K8362" s="33"/>
      <c r="L8362" s="33"/>
      <c r="M8362" s="33"/>
      <c r="N8362" s="33"/>
      <c r="O8362" s="33"/>
      <c r="P8362" s="33"/>
      <c r="Q8362" s="33"/>
      <c r="R8362" s="33"/>
      <c r="S8362" s="33"/>
      <c r="T8362" s="33"/>
    </row>
    <row r="8363" spans="4:20" x14ac:dyDescent="0.3">
      <c r="D8363" s="33"/>
      <c r="E8363" s="33"/>
      <c r="F8363" s="33"/>
      <c r="G8363" s="33"/>
      <c r="H8363" s="33"/>
      <c r="I8363" s="33"/>
      <c r="J8363" s="33"/>
      <c r="K8363" s="33"/>
      <c r="L8363" s="33"/>
      <c r="M8363" s="33"/>
      <c r="N8363" s="33"/>
      <c r="O8363" s="33"/>
      <c r="P8363" s="33"/>
      <c r="Q8363" s="33"/>
      <c r="R8363" s="33"/>
      <c r="S8363" s="33"/>
      <c r="T8363" s="33"/>
    </row>
    <row r="8364" spans="4:20" x14ac:dyDescent="0.3">
      <c r="D8364" s="33"/>
      <c r="E8364" s="33"/>
      <c r="F8364" s="33"/>
      <c r="G8364" s="33"/>
      <c r="H8364" s="33"/>
      <c r="I8364" s="33"/>
      <c r="J8364" s="33"/>
      <c r="K8364" s="33"/>
      <c r="L8364" s="33"/>
      <c r="M8364" s="33"/>
      <c r="N8364" s="33"/>
      <c r="O8364" s="33"/>
      <c r="P8364" s="33"/>
      <c r="Q8364" s="33"/>
      <c r="R8364" s="33"/>
      <c r="S8364" s="33"/>
      <c r="T8364" s="33"/>
    </row>
    <row r="8365" spans="4:20" x14ac:dyDescent="0.3">
      <c r="D8365" s="33"/>
      <c r="E8365" s="33"/>
      <c r="F8365" s="33"/>
      <c r="G8365" s="33"/>
      <c r="H8365" s="33"/>
      <c r="I8365" s="33"/>
      <c r="J8365" s="33"/>
      <c r="K8365" s="33"/>
      <c r="L8365" s="33"/>
      <c r="M8365" s="33"/>
      <c r="N8365" s="33"/>
      <c r="O8365" s="33"/>
      <c r="P8365" s="33"/>
      <c r="Q8365" s="33"/>
      <c r="R8365" s="33"/>
      <c r="S8365" s="33"/>
      <c r="T8365" s="33"/>
    </row>
    <row r="8366" spans="4:20" x14ac:dyDescent="0.3">
      <c r="D8366" s="33"/>
      <c r="E8366" s="33"/>
      <c r="F8366" s="33"/>
      <c r="G8366" s="33"/>
      <c r="H8366" s="33"/>
      <c r="I8366" s="33"/>
      <c r="J8366" s="33"/>
      <c r="K8366" s="33"/>
      <c r="L8366" s="33"/>
      <c r="M8366" s="33"/>
      <c r="N8366" s="33"/>
      <c r="O8366" s="33"/>
      <c r="P8366" s="33"/>
      <c r="Q8366" s="33"/>
      <c r="R8366" s="33"/>
      <c r="S8366" s="33"/>
      <c r="T8366" s="33"/>
    </row>
    <row r="8367" spans="4:20" x14ac:dyDescent="0.3">
      <c r="D8367" s="33"/>
      <c r="E8367" s="33"/>
      <c r="F8367" s="33"/>
      <c r="G8367" s="33"/>
      <c r="H8367" s="33"/>
      <c r="I8367" s="33"/>
      <c r="J8367" s="33"/>
      <c r="K8367" s="33"/>
      <c r="L8367" s="33"/>
      <c r="M8367" s="33"/>
      <c r="N8367" s="33"/>
      <c r="O8367" s="33"/>
      <c r="P8367" s="33"/>
      <c r="Q8367" s="33"/>
      <c r="R8367" s="33"/>
      <c r="S8367" s="33"/>
      <c r="T8367" s="33"/>
    </row>
    <row r="8368" spans="4:20" x14ac:dyDescent="0.3">
      <c r="D8368" s="33"/>
      <c r="E8368" s="33"/>
      <c r="F8368" s="33"/>
      <c r="G8368" s="33"/>
      <c r="H8368" s="33"/>
      <c r="I8368" s="33"/>
      <c r="J8368" s="33"/>
      <c r="K8368" s="33"/>
      <c r="L8368" s="33"/>
      <c r="M8368" s="33"/>
      <c r="N8368" s="33"/>
      <c r="O8368" s="33"/>
      <c r="P8368" s="33"/>
      <c r="Q8368" s="33"/>
      <c r="R8368" s="33"/>
      <c r="S8368" s="33"/>
      <c r="T8368" s="33"/>
    </row>
    <row r="8369" spans="4:20" x14ac:dyDescent="0.3">
      <c r="D8369" s="33"/>
      <c r="E8369" s="33"/>
      <c r="F8369" s="33"/>
      <c r="G8369" s="33"/>
      <c r="H8369" s="33"/>
      <c r="I8369" s="33"/>
      <c r="J8369" s="33"/>
      <c r="K8369" s="33"/>
      <c r="L8369" s="33"/>
      <c r="M8369" s="33"/>
      <c r="N8369" s="33"/>
      <c r="O8369" s="33"/>
      <c r="P8369" s="33"/>
      <c r="Q8369" s="33"/>
      <c r="R8369" s="33"/>
      <c r="S8369" s="33"/>
      <c r="T8369" s="33"/>
    </row>
    <row r="8370" spans="4:20" x14ac:dyDescent="0.3">
      <c r="D8370" s="33"/>
      <c r="E8370" s="33"/>
      <c r="F8370" s="33"/>
      <c r="G8370" s="33"/>
      <c r="H8370" s="33"/>
      <c r="I8370" s="33"/>
      <c r="J8370" s="33"/>
      <c r="K8370" s="33"/>
      <c r="L8370" s="33"/>
      <c r="M8370" s="33"/>
      <c r="N8370" s="33"/>
      <c r="O8370" s="33"/>
      <c r="P8370" s="33"/>
      <c r="Q8370" s="33"/>
      <c r="R8370" s="33"/>
      <c r="S8370" s="33"/>
      <c r="T8370" s="33"/>
    </row>
    <row r="8371" spans="4:20" x14ac:dyDescent="0.3">
      <c r="D8371" s="33"/>
      <c r="E8371" s="33"/>
      <c r="F8371" s="33"/>
      <c r="G8371" s="33"/>
      <c r="H8371" s="33"/>
      <c r="I8371" s="33"/>
      <c r="J8371" s="33"/>
      <c r="K8371" s="33"/>
      <c r="L8371" s="33"/>
      <c r="M8371" s="33"/>
      <c r="N8371" s="33"/>
      <c r="O8371" s="33"/>
      <c r="P8371" s="33"/>
      <c r="Q8371" s="33"/>
      <c r="R8371" s="33"/>
      <c r="S8371" s="33"/>
      <c r="T8371" s="33"/>
    </row>
    <row r="8372" spans="4:20" x14ac:dyDescent="0.3">
      <c r="D8372" s="33"/>
      <c r="E8372" s="33"/>
      <c r="F8372" s="33"/>
      <c r="G8372" s="33"/>
      <c r="H8372" s="33"/>
      <c r="I8372" s="33"/>
      <c r="J8372" s="33"/>
      <c r="K8372" s="33"/>
      <c r="L8372" s="33"/>
      <c r="M8372" s="33"/>
      <c r="N8372" s="33"/>
      <c r="O8372" s="33"/>
      <c r="P8372" s="33"/>
      <c r="Q8372" s="33"/>
      <c r="R8372" s="33"/>
      <c r="S8372" s="33"/>
      <c r="T8372" s="33"/>
    </row>
    <row r="8373" spans="4:20" x14ac:dyDescent="0.3">
      <c r="D8373" s="33"/>
      <c r="E8373" s="33"/>
      <c r="F8373" s="33"/>
      <c r="G8373" s="33"/>
      <c r="H8373" s="33"/>
      <c r="I8373" s="33"/>
      <c r="J8373" s="33"/>
      <c r="K8373" s="33"/>
      <c r="L8373" s="33"/>
      <c r="M8373" s="33"/>
      <c r="N8373" s="33"/>
      <c r="O8373" s="33"/>
      <c r="P8373" s="33"/>
      <c r="Q8373" s="33"/>
      <c r="R8373" s="33"/>
      <c r="S8373" s="33"/>
      <c r="T8373" s="33"/>
    </row>
    <row r="8374" spans="4:20" x14ac:dyDescent="0.3">
      <c r="D8374" s="33"/>
      <c r="E8374" s="33"/>
      <c r="F8374" s="33"/>
      <c r="G8374" s="33"/>
      <c r="H8374" s="33"/>
      <c r="I8374" s="33"/>
      <c r="J8374" s="33"/>
      <c r="K8374" s="33"/>
      <c r="L8374" s="33"/>
      <c r="M8374" s="33"/>
      <c r="N8374" s="33"/>
      <c r="O8374" s="33"/>
      <c r="P8374" s="33"/>
      <c r="Q8374" s="33"/>
      <c r="R8374" s="33"/>
      <c r="S8374" s="33"/>
      <c r="T8374" s="33"/>
    </row>
    <row r="8375" spans="4:20" x14ac:dyDescent="0.3">
      <c r="D8375" s="33"/>
      <c r="E8375" s="33"/>
      <c r="F8375" s="33"/>
      <c r="G8375" s="33"/>
      <c r="H8375" s="33"/>
      <c r="I8375" s="33"/>
      <c r="J8375" s="33"/>
      <c r="K8375" s="33"/>
      <c r="L8375" s="33"/>
      <c r="M8375" s="33"/>
      <c r="N8375" s="33"/>
      <c r="O8375" s="33"/>
      <c r="P8375" s="33"/>
      <c r="Q8375" s="33"/>
      <c r="R8375" s="33"/>
      <c r="S8375" s="33"/>
      <c r="T8375" s="33"/>
    </row>
    <row r="8376" spans="4:20" x14ac:dyDescent="0.3">
      <c r="D8376" s="33"/>
      <c r="E8376" s="33"/>
      <c r="F8376" s="33"/>
      <c r="G8376" s="33"/>
      <c r="H8376" s="33"/>
      <c r="I8376" s="33"/>
      <c r="J8376" s="33"/>
      <c r="K8376" s="33"/>
      <c r="L8376" s="33"/>
      <c r="M8376" s="33"/>
      <c r="N8376" s="33"/>
      <c r="O8376" s="33"/>
      <c r="P8376" s="33"/>
      <c r="Q8376" s="33"/>
      <c r="R8376" s="33"/>
      <c r="S8376" s="33"/>
      <c r="T8376" s="33"/>
    </row>
    <row r="8377" spans="4:20" x14ac:dyDescent="0.3">
      <c r="D8377" s="33"/>
      <c r="E8377" s="33"/>
      <c r="F8377" s="33"/>
      <c r="G8377" s="33"/>
      <c r="H8377" s="33"/>
      <c r="I8377" s="33"/>
      <c r="J8377" s="33"/>
      <c r="K8377" s="33"/>
      <c r="L8377" s="33"/>
      <c r="M8377" s="33"/>
      <c r="N8377" s="33"/>
      <c r="O8377" s="33"/>
      <c r="P8377" s="33"/>
      <c r="Q8377" s="33"/>
      <c r="R8377" s="33"/>
      <c r="S8377" s="33"/>
      <c r="T8377" s="33"/>
    </row>
    <row r="8378" spans="4:20" x14ac:dyDescent="0.3">
      <c r="D8378" s="33"/>
      <c r="E8378" s="33"/>
      <c r="F8378" s="33"/>
      <c r="G8378" s="33"/>
      <c r="H8378" s="33"/>
      <c r="I8378" s="33"/>
      <c r="J8378" s="33"/>
      <c r="K8378" s="33"/>
      <c r="L8378" s="33"/>
      <c r="M8378" s="33"/>
      <c r="N8378" s="33"/>
      <c r="O8378" s="33"/>
      <c r="P8378" s="33"/>
      <c r="Q8378" s="33"/>
      <c r="R8378" s="33"/>
      <c r="S8378" s="33"/>
      <c r="T8378" s="33"/>
    </row>
    <row r="8379" spans="4:20" x14ac:dyDescent="0.3">
      <c r="D8379" s="33"/>
      <c r="E8379" s="33"/>
      <c r="F8379" s="33"/>
      <c r="G8379" s="33"/>
      <c r="H8379" s="33"/>
      <c r="I8379" s="33"/>
      <c r="J8379" s="33"/>
      <c r="K8379" s="33"/>
      <c r="L8379" s="33"/>
      <c r="M8379" s="33"/>
      <c r="N8379" s="33"/>
      <c r="O8379" s="33"/>
      <c r="P8379" s="33"/>
      <c r="Q8379" s="33"/>
      <c r="R8379" s="33"/>
      <c r="S8379" s="33"/>
      <c r="T8379" s="33"/>
    </row>
    <row r="8380" spans="4:20" x14ac:dyDescent="0.3">
      <c r="D8380" s="33"/>
      <c r="E8380" s="33"/>
      <c r="F8380" s="33"/>
      <c r="G8380" s="33"/>
      <c r="H8380" s="33"/>
      <c r="I8380" s="33"/>
      <c r="J8380" s="33"/>
      <c r="K8380" s="33"/>
      <c r="L8380" s="33"/>
      <c r="M8380" s="33"/>
      <c r="N8380" s="33"/>
      <c r="O8380" s="33"/>
      <c r="P8380" s="33"/>
      <c r="Q8380" s="33"/>
      <c r="R8380" s="33"/>
      <c r="S8380" s="33"/>
      <c r="T8380" s="33"/>
    </row>
    <row r="8381" spans="4:20" x14ac:dyDescent="0.3">
      <c r="D8381" s="33"/>
      <c r="E8381" s="33"/>
      <c r="F8381" s="33"/>
      <c r="G8381" s="33"/>
      <c r="H8381" s="33"/>
      <c r="I8381" s="33"/>
      <c r="J8381" s="33"/>
      <c r="K8381" s="33"/>
      <c r="L8381" s="33"/>
      <c r="M8381" s="33"/>
      <c r="N8381" s="33"/>
      <c r="O8381" s="33"/>
      <c r="P8381" s="33"/>
      <c r="Q8381" s="33"/>
      <c r="R8381" s="33"/>
      <c r="S8381" s="33"/>
      <c r="T8381" s="33"/>
    </row>
    <row r="8382" spans="4:20" x14ac:dyDescent="0.3">
      <c r="D8382" s="33"/>
      <c r="E8382" s="33"/>
      <c r="F8382" s="33"/>
      <c r="G8382" s="33"/>
      <c r="H8382" s="33"/>
      <c r="I8382" s="33"/>
      <c r="J8382" s="33"/>
      <c r="K8382" s="33"/>
      <c r="L8382" s="33"/>
      <c r="M8382" s="33"/>
      <c r="N8382" s="33"/>
      <c r="O8382" s="33"/>
      <c r="P8382" s="33"/>
      <c r="Q8382" s="33"/>
      <c r="R8382" s="33"/>
      <c r="S8382" s="33"/>
      <c r="T8382" s="33"/>
    </row>
    <row r="8383" spans="4:20" x14ac:dyDescent="0.3">
      <c r="D8383" s="33"/>
      <c r="E8383" s="33"/>
      <c r="F8383" s="33"/>
      <c r="G8383" s="33"/>
      <c r="H8383" s="33"/>
      <c r="I8383" s="33"/>
      <c r="J8383" s="33"/>
      <c r="K8383" s="33"/>
      <c r="L8383" s="33"/>
      <c r="M8383" s="33"/>
      <c r="N8383" s="33"/>
      <c r="O8383" s="33"/>
      <c r="P8383" s="33"/>
      <c r="Q8383" s="33"/>
      <c r="R8383" s="33"/>
      <c r="S8383" s="33"/>
      <c r="T8383" s="33"/>
    </row>
    <row r="8384" spans="4:20" x14ac:dyDescent="0.3">
      <c r="D8384" s="33"/>
      <c r="E8384" s="33"/>
      <c r="F8384" s="33"/>
      <c r="G8384" s="33"/>
      <c r="H8384" s="33"/>
      <c r="I8384" s="33"/>
      <c r="J8384" s="33"/>
      <c r="K8384" s="33"/>
      <c r="L8384" s="33"/>
      <c r="M8384" s="33"/>
      <c r="N8384" s="33"/>
      <c r="O8384" s="33"/>
      <c r="P8384" s="33"/>
      <c r="Q8384" s="33"/>
      <c r="R8384" s="33"/>
      <c r="S8384" s="33"/>
      <c r="T8384" s="33"/>
    </row>
    <row r="8385" spans="4:20" x14ac:dyDescent="0.3">
      <c r="D8385" s="33"/>
      <c r="E8385" s="33"/>
      <c r="F8385" s="33"/>
      <c r="G8385" s="33"/>
      <c r="H8385" s="33"/>
      <c r="I8385" s="33"/>
      <c r="J8385" s="33"/>
      <c r="K8385" s="33"/>
      <c r="L8385" s="33"/>
      <c r="M8385" s="33"/>
      <c r="N8385" s="33"/>
      <c r="O8385" s="33"/>
      <c r="P8385" s="33"/>
      <c r="Q8385" s="33"/>
      <c r="R8385" s="33"/>
      <c r="S8385" s="33"/>
      <c r="T8385" s="33"/>
    </row>
    <row r="8386" spans="4:20" x14ac:dyDescent="0.3">
      <c r="D8386" s="33"/>
      <c r="E8386" s="33"/>
      <c r="F8386" s="33"/>
      <c r="G8386" s="33"/>
      <c r="H8386" s="33"/>
      <c r="I8386" s="33"/>
      <c r="J8386" s="33"/>
      <c r="K8386" s="33"/>
      <c r="L8386" s="33"/>
      <c r="M8386" s="33"/>
      <c r="N8386" s="33"/>
      <c r="O8386" s="33"/>
      <c r="P8386" s="33"/>
      <c r="Q8386" s="33"/>
      <c r="R8386" s="33"/>
      <c r="S8386" s="33"/>
      <c r="T8386" s="33"/>
    </row>
    <row r="8387" spans="4:20" x14ac:dyDescent="0.3">
      <c r="D8387" s="33"/>
      <c r="E8387" s="33"/>
      <c r="F8387" s="33"/>
      <c r="G8387" s="33"/>
      <c r="H8387" s="33"/>
      <c r="I8387" s="33"/>
      <c r="J8387" s="33"/>
      <c r="K8387" s="33"/>
      <c r="L8387" s="33"/>
      <c r="M8387" s="33"/>
      <c r="N8387" s="33"/>
      <c r="O8387" s="33"/>
      <c r="P8387" s="33"/>
      <c r="Q8387" s="33"/>
      <c r="R8387" s="33"/>
      <c r="S8387" s="33"/>
      <c r="T8387" s="33"/>
    </row>
    <row r="8388" spans="4:20" x14ac:dyDescent="0.3">
      <c r="D8388" s="33"/>
      <c r="E8388" s="33"/>
      <c r="F8388" s="33"/>
      <c r="G8388" s="33"/>
      <c r="H8388" s="33"/>
      <c r="I8388" s="33"/>
      <c r="J8388" s="33"/>
      <c r="K8388" s="33"/>
      <c r="L8388" s="33"/>
      <c r="M8388" s="33"/>
      <c r="N8388" s="33"/>
      <c r="O8388" s="33"/>
      <c r="P8388" s="33"/>
      <c r="Q8388" s="33"/>
      <c r="R8388" s="33"/>
      <c r="S8388" s="33"/>
      <c r="T8388" s="33"/>
    </row>
    <row r="8389" spans="4:20" x14ac:dyDescent="0.3">
      <c r="D8389" s="33"/>
      <c r="E8389" s="33"/>
      <c r="F8389" s="33"/>
      <c r="G8389" s="33"/>
      <c r="H8389" s="33"/>
      <c r="I8389" s="33"/>
      <c r="J8389" s="33"/>
      <c r="K8389" s="33"/>
      <c r="L8389" s="33"/>
      <c r="M8389" s="33"/>
      <c r="N8389" s="33"/>
      <c r="O8389" s="33"/>
      <c r="P8389" s="33"/>
      <c r="Q8389" s="33"/>
      <c r="R8389" s="33"/>
      <c r="S8389" s="33"/>
      <c r="T8389" s="33"/>
    </row>
    <row r="8390" spans="4:20" x14ac:dyDescent="0.3">
      <c r="D8390" s="33"/>
      <c r="E8390" s="33"/>
      <c r="F8390" s="33"/>
      <c r="G8390" s="33"/>
      <c r="H8390" s="33"/>
      <c r="I8390" s="33"/>
      <c r="J8390" s="33"/>
      <c r="K8390" s="33"/>
      <c r="L8390" s="33"/>
      <c r="M8390" s="33"/>
      <c r="N8390" s="33"/>
      <c r="O8390" s="33"/>
      <c r="P8390" s="33"/>
      <c r="Q8390" s="33"/>
      <c r="R8390" s="33"/>
      <c r="S8390" s="33"/>
      <c r="T8390" s="33"/>
    </row>
    <row r="8391" spans="4:20" x14ac:dyDescent="0.3">
      <c r="D8391" s="33"/>
      <c r="E8391" s="33"/>
      <c r="F8391" s="33"/>
      <c r="G8391" s="33"/>
      <c r="H8391" s="33"/>
      <c r="I8391" s="33"/>
      <c r="J8391" s="33"/>
      <c r="K8391" s="33"/>
      <c r="L8391" s="33"/>
      <c r="M8391" s="33"/>
      <c r="N8391" s="33"/>
      <c r="O8391" s="33"/>
      <c r="P8391" s="33"/>
      <c r="Q8391" s="33"/>
      <c r="R8391" s="33"/>
      <c r="S8391" s="33"/>
      <c r="T8391" s="33"/>
    </row>
    <row r="8392" spans="4:20" x14ac:dyDescent="0.3">
      <c r="D8392" s="33"/>
      <c r="E8392" s="33"/>
      <c r="F8392" s="33"/>
      <c r="G8392" s="33"/>
      <c r="H8392" s="33"/>
      <c r="I8392" s="33"/>
      <c r="J8392" s="33"/>
      <c r="K8392" s="33"/>
      <c r="L8392" s="33"/>
      <c r="M8392" s="33"/>
      <c r="N8392" s="33"/>
      <c r="O8392" s="33"/>
      <c r="P8392" s="33"/>
      <c r="Q8392" s="33"/>
      <c r="R8392" s="33"/>
      <c r="S8392" s="33"/>
      <c r="T8392" s="33"/>
    </row>
    <row r="8393" spans="4:20" x14ac:dyDescent="0.3">
      <c r="D8393" s="33"/>
      <c r="E8393" s="33"/>
      <c r="F8393" s="33"/>
      <c r="G8393" s="33"/>
      <c r="H8393" s="33"/>
      <c r="I8393" s="33"/>
      <c r="J8393" s="33"/>
      <c r="K8393" s="33"/>
      <c r="L8393" s="33"/>
      <c r="M8393" s="33"/>
      <c r="N8393" s="33"/>
      <c r="O8393" s="33"/>
      <c r="P8393" s="33"/>
      <c r="Q8393" s="33"/>
      <c r="R8393" s="33"/>
      <c r="S8393" s="33"/>
      <c r="T8393" s="33"/>
    </row>
    <row r="8394" spans="4:20" x14ac:dyDescent="0.3">
      <c r="D8394" s="33"/>
      <c r="E8394" s="33"/>
      <c r="F8394" s="33"/>
      <c r="G8394" s="33"/>
      <c r="H8394" s="33"/>
      <c r="I8394" s="33"/>
      <c r="J8394" s="33"/>
      <c r="K8394" s="33"/>
      <c r="L8394" s="33"/>
      <c r="M8394" s="33"/>
      <c r="N8394" s="33"/>
      <c r="O8394" s="33"/>
      <c r="P8394" s="33"/>
      <c r="Q8394" s="33"/>
      <c r="R8394" s="33"/>
      <c r="S8394" s="33"/>
      <c r="T8394" s="33"/>
    </row>
    <row r="8395" spans="4:20" x14ac:dyDescent="0.3">
      <c r="D8395" s="33"/>
      <c r="E8395" s="33"/>
      <c r="F8395" s="33"/>
      <c r="G8395" s="33"/>
      <c r="H8395" s="33"/>
      <c r="I8395" s="33"/>
      <c r="J8395" s="33"/>
      <c r="K8395" s="33"/>
      <c r="L8395" s="33"/>
      <c r="M8395" s="33"/>
      <c r="N8395" s="33"/>
      <c r="O8395" s="33"/>
      <c r="P8395" s="33"/>
      <c r="Q8395" s="33"/>
      <c r="R8395" s="33"/>
      <c r="S8395" s="33"/>
      <c r="T8395" s="33"/>
    </row>
    <row r="8396" spans="4:20" x14ac:dyDescent="0.3">
      <c r="D8396" s="33"/>
      <c r="E8396" s="33"/>
      <c r="F8396" s="33"/>
      <c r="G8396" s="33"/>
      <c r="H8396" s="33"/>
      <c r="I8396" s="33"/>
      <c r="J8396" s="33"/>
      <c r="K8396" s="33"/>
      <c r="L8396" s="33"/>
      <c r="M8396" s="33"/>
      <c r="N8396" s="33"/>
      <c r="O8396" s="33"/>
      <c r="P8396" s="33"/>
      <c r="Q8396" s="33"/>
      <c r="R8396" s="33"/>
      <c r="S8396" s="33"/>
      <c r="T8396" s="33"/>
    </row>
    <row r="8397" spans="4:20" x14ac:dyDescent="0.3">
      <c r="D8397" s="33"/>
      <c r="E8397" s="33"/>
      <c r="F8397" s="33"/>
      <c r="G8397" s="33"/>
      <c r="H8397" s="33"/>
      <c r="I8397" s="33"/>
      <c r="J8397" s="33"/>
      <c r="K8397" s="33"/>
      <c r="L8397" s="33"/>
      <c r="M8397" s="33"/>
      <c r="N8397" s="33"/>
      <c r="O8397" s="33"/>
      <c r="P8397" s="33"/>
      <c r="Q8397" s="33"/>
      <c r="R8397" s="33"/>
      <c r="S8397" s="33"/>
      <c r="T8397" s="33"/>
    </row>
    <row r="8398" spans="4:20" x14ac:dyDescent="0.3">
      <c r="D8398" s="33"/>
      <c r="E8398" s="33"/>
      <c r="F8398" s="33"/>
      <c r="G8398" s="33"/>
      <c r="H8398" s="33"/>
      <c r="I8398" s="33"/>
      <c r="J8398" s="33"/>
      <c r="K8398" s="33"/>
      <c r="L8398" s="33"/>
      <c r="M8398" s="33"/>
      <c r="N8398" s="33"/>
      <c r="O8398" s="33"/>
      <c r="P8398" s="33"/>
      <c r="Q8398" s="33"/>
      <c r="R8398" s="33"/>
      <c r="S8398" s="33"/>
      <c r="T8398" s="33"/>
    </row>
    <row r="8399" spans="4:20" x14ac:dyDescent="0.3">
      <c r="D8399" s="33"/>
      <c r="E8399" s="33"/>
      <c r="F8399" s="33"/>
      <c r="G8399" s="33"/>
      <c r="H8399" s="33"/>
      <c r="I8399" s="33"/>
      <c r="J8399" s="33"/>
      <c r="K8399" s="33"/>
      <c r="L8399" s="33"/>
      <c r="M8399" s="33"/>
      <c r="N8399" s="33"/>
      <c r="O8399" s="33"/>
      <c r="P8399" s="33"/>
      <c r="Q8399" s="33"/>
      <c r="R8399" s="33"/>
      <c r="S8399" s="33"/>
      <c r="T8399" s="33"/>
    </row>
    <row r="8400" spans="4:20" x14ac:dyDescent="0.3">
      <c r="D8400" s="33"/>
      <c r="E8400" s="33"/>
      <c r="F8400" s="33"/>
      <c r="G8400" s="33"/>
      <c r="H8400" s="33"/>
      <c r="I8400" s="33"/>
      <c r="J8400" s="33"/>
      <c r="K8400" s="33"/>
      <c r="L8400" s="33"/>
      <c r="M8400" s="33"/>
      <c r="N8400" s="33"/>
      <c r="O8400" s="33"/>
      <c r="P8400" s="33"/>
      <c r="Q8400" s="33"/>
      <c r="R8400" s="33"/>
      <c r="S8400" s="33"/>
      <c r="T8400" s="33"/>
    </row>
    <row r="8401" spans="4:20" x14ac:dyDescent="0.3">
      <c r="D8401" s="33"/>
      <c r="E8401" s="33"/>
      <c r="F8401" s="33"/>
      <c r="G8401" s="33"/>
      <c r="H8401" s="33"/>
      <c r="I8401" s="33"/>
      <c r="J8401" s="33"/>
      <c r="K8401" s="33"/>
      <c r="L8401" s="33"/>
      <c r="M8401" s="33"/>
      <c r="N8401" s="33"/>
      <c r="O8401" s="33"/>
      <c r="P8401" s="33"/>
      <c r="Q8401" s="33"/>
      <c r="R8401" s="33"/>
      <c r="S8401" s="33"/>
      <c r="T8401" s="33"/>
    </row>
    <row r="8402" spans="4:20" x14ac:dyDescent="0.3">
      <c r="D8402" s="33"/>
      <c r="E8402" s="33"/>
      <c r="F8402" s="33"/>
      <c r="G8402" s="33"/>
      <c r="H8402" s="33"/>
      <c r="I8402" s="33"/>
      <c r="J8402" s="33"/>
      <c r="K8402" s="33"/>
      <c r="L8402" s="33"/>
      <c r="M8402" s="33"/>
      <c r="N8402" s="33"/>
      <c r="O8402" s="33"/>
      <c r="P8402" s="33"/>
      <c r="Q8402" s="33"/>
      <c r="R8402" s="33"/>
      <c r="S8402" s="33"/>
      <c r="T8402" s="33"/>
    </row>
    <row r="8403" spans="4:20" x14ac:dyDescent="0.3">
      <c r="D8403" s="33"/>
      <c r="E8403" s="33"/>
      <c r="F8403" s="33"/>
      <c r="G8403" s="33"/>
      <c r="H8403" s="33"/>
      <c r="I8403" s="33"/>
      <c r="J8403" s="33"/>
      <c r="K8403" s="33"/>
      <c r="L8403" s="33"/>
      <c r="M8403" s="33"/>
      <c r="N8403" s="33"/>
      <c r="O8403" s="33"/>
      <c r="P8403" s="33"/>
      <c r="Q8403" s="33"/>
      <c r="R8403" s="33"/>
      <c r="S8403" s="33"/>
      <c r="T8403" s="33"/>
    </row>
    <row r="8404" spans="4:20" x14ac:dyDescent="0.3">
      <c r="D8404" s="33"/>
      <c r="E8404" s="33"/>
      <c r="F8404" s="33"/>
      <c r="G8404" s="33"/>
      <c r="H8404" s="33"/>
      <c r="I8404" s="33"/>
      <c r="J8404" s="33"/>
      <c r="K8404" s="33"/>
      <c r="L8404" s="33"/>
      <c r="M8404" s="33"/>
      <c r="N8404" s="33"/>
      <c r="O8404" s="33"/>
      <c r="P8404" s="33"/>
      <c r="Q8404" s="33"/>
      <c r="R8404" s="33"/>
      <c r="S8404" s="33"/>
      <c r="T8404" s="33"/>
    </row>
    <row r="8405" spans="4:20" x14ac:dyDescent="0.3">
      <c r="D8405" s="33"/>
      <c r="E8405" s="33"/>
      <c r="F8405" s="33"/>
      <c r="G8405" s="33"/>
      <c r="H8405" s="33"/>
      <c r="I8405" s="33"/>
      <c r="J8405" s="33"/>
      <c r="K8405" s="33"/>
      <c r="L8405" s="33"/>
      <c r="M8405" s="33"/>
      <c r="N8405" s="33"/>
      <c r="O8405" s="33"/>
      <c r="P8405" s="33"/>
      <c r="Q8405" s="33"/>
      <c r="R8405" s="33"/>
      <c r="S8405" s="33"/>
      <c r="T8405" s="33"/>
    </row>
    <row r="8406" spans="4:20" x14ac:dyDescent="0.3">
      <c r="D8406" s="33"/>
      <c r="E8406" s="33"/>
      <c r="F8406" s="33"/>
      <c r="G8406" s="33"/>
      <c r="H8406" s="33"/>
      <c r="I8406" s="33"/>
      <c r="J8406" s="33"/>
      <c r="K8406" s="33"/>
      <c r="L8406" s="33"/>
      <c r="M8406" s="33"/>
      <c r="N8406" s="33"/>
      <c r="O8406" s="33"/>
      <c r="P8406" s="33"/>
      <c r="Q8406" s="33"/>
      <c r="R8406" s="33"/>
      <c r="S8406" s="33"/>
      <c r="T8406" s="33"/>
    </row>
    <row r="8407" spans="4:20" x14ac:dyDescent="0.3">
      <c r="D8407" s="33"/>
      <c r="E8407" s="33"/>
      <c r="F8407" s="33"/>
      <c r="G8407" s="33"/>
      <c r="H8407" s="33"/>
      <c r="I8407" s="33"/>
      <c r="J8407" s="33"/>
      <c r="K8407" s="33"/>
      <c r="L8407" s="33"/>
      <c r="M8407" s="33"/>
      <c r="N8407" s="33"/>
      <c r="O8407" s="33"/>
      <c r="P8407" s="33"/>
      <c r="Q8407" s="33"/>
      <c r="R8407" s="33"/>
      <c r="S8407" s="33"/>
      <c r="T8407" s="33"/>
    </row>
    <row r="8408" spans="4:20" x14ac:dyDescent="0.3">
      <c r="D8408" s="33"/>
      <c r="E8408" s="33"/>
      <c r="F8408" s="33"/>
      <c r="G8408" s="33"/>
      <c r="H8408" s="33"/>
      <c r="I8408" s="33"/>
      <c r="J8408" s="33"/>
      <c r="K8408" s="33"/>
      <c r="L8408" s="33"/>
      <c r="M8408" s="33"/>
      <c r="N8408" s="33"/>
      <c r="O8408" s="33"/>
      <c r="P8408" s="33"/>
      <c r="Q8408" s="33"/>
      <c r="R8408" s="33"/>
      <c r="S8408" s="33"/>
      <c r="T8408" s="33"/>
    </row>
    <row r="8409" spans="4:20" x14ac:dyDescent="0.3">
      <c r="D8409" s="33"/>
      <c r="E8409" s="33"/>
      <c r="F8409" s="33"/>
      <c r="G8409" s="33"/>
      <c r="H8409" s="33"/>
      <c r="I8409" s="33"/>
      <c r="J8409" s="33"/>
      <c r="K8409" s="33"/>
      <c r="L8409" s="33"/>
      <c r="M8409" s="33"/>
      <c r="N8409" s="33"/>
      <c r="O8409" s="33"/>
      <c r="P8409" s="33"/>
      <c r="Q8409" s="33"/>
      <c r="R8409" s="33"/>
      <c r="S8409" s="33"/>
      <c r="T8409" s="33"/>
    </row>
    <row r="8410" spans="4:20" x14ac:dyDescent="0.3">
      <c r="D8410" s="33"/>
      <c r="E8410" s="33"/>
      <c r="F8410" s="33"/>
      <c r="G8410" s="33"/>
      <c r="H8410" s="33"/>
      <c r="I8410" s="33"/>
      <c r="J8410" s="33"/>
      <c r="K8410" s="33"/>
      <c r="L8410" s="33"/>
      <c r="M8410" s="33"/>
      <c r="N8410" s="33"/>
      <c r="O8410" s="33"/>
      <c r="P8410" s="33"/>
      <c r="Q8410" s="33"/>
      <c r="R8410" s="33"/>
      <c r="S8410" s="33"/>
      <c r="T8410" s="33"/>
    </row>
    <row r="8411" spans="4:20" x14ac:dyDescent="0.3">
      <c r="D8411" s="33"/>
      <c r="E8411" s="33"/>
      <c r="F8411" s="33"/>
      <c r="G8411" s="33"/>
      <c r="H8411" s="33"/>
      <c r="I8411" s="33"/>
      <c r="J8411" s="33"/>
      <c r="K8411" s="33"/>
      <c r="L8411" s="33"/>
      <c r="M8411" s="33"/>
      <c r="N8411" s="33"/>
      <c r="O8411" s="33"/>
      <c r="P8411" s="33"/>
      <c r="Q8411" s="33"/>
      <c r="R8411" s="33"/>
      <c r="S8411" s="33"/>
      <c r="T8411" s="33"/>
    </row>
    <row r="8412" spans="4:20" x14ac:dyDescent="0.3">
      <c r="D8412" s="33"/>
      <c r="E8412" s="33"/>
      <c r="F8412" s="33"/>
      <c r="G8412" s="33"/>
      <c r="H8412" s="33"/>
      <c r="I8412" s="33"/>
      <c r="J8412" s="33"/>
      <c r="K8412" s="33"/>
      <c r="L8412" s="33"/>
      <c r="M8412" s="33"/>
      <c r="N8412" s="33"/>
      <c r="O8412" s="33"/>
      <c r="P8412" s="33"/>
      <c r="Q8412" s="33"/>
      <c r="R8412" s="33"/>
      <c r="S8412" s="33"/>
      <c r="T8412" s="33"/>
    </row>
    <row r="8413" spans="4:20" x14ac:dyDescent="0.3">
      <c r="D8413" s="33"/>
      <c r="E8413" s="33"/>
      <c r="F8413" s="33"/>
      <c r="G8413" s="33"/>
      <c r="H8413" s="33"/>
      <c r="I8413" s="33"/>
      <c r="J8413" s="33"/>
      <c r="K8413" s="33"/>
      <c r="L8413" s="33"/>
      <c r="M8413" s="33"/>
      <c r="N8413" s="33"/>
      <c r="O8413" s="33"/>
      <c r="P8413" s="33"/>
      <c r="Q8413" s="33"/>
      <c r="R8413" s="33"/>
      <c r="S8413" s="33"/>
      <c r="T8413" s="33"/>
    </row>
    <row r="8414" spans="4:20" x14ac:dyDescent="0.3">
      <c r="D8414" s="33"/>
      <c r="E8414" s="33"/>
      <c r="F8414" s="33"/>
      <c r="G8414" s="33"/>
      <c r="H8414" s="33"/>
      <c r="I8414" s="33"/>
      <c r="J8414" s="33"/>
      <c r="K8414" s="33"/>
      <c r="L8414" s="33"/>
      <c r="M8414" s="33"/>
      <c r="N8414" s="33"/>
      <c r="O8414" s="33"/>
      <c r="P8414" s="33"/>
      <c r="Q8414" s="33"/>
      <c r="R8414" s="33"/>
      <c r="S8414" s="33"/>
      <c r="T8414" s="33"/>
    </row>
    <row r="8415" spans="4:20" x14ac:dyDescent="0.3">
      <c r="D8415" s="33"/>
      <c r="E8415" s="33"/>
      <c r="F8415" s="33"/>
      <c r="G8415" s="33"/>
      <c r="H8415" s="33"/>
      <c r="I8415" s="33"/>
      <c r="J8415" s="33"/>
      <c r="K8415" s="33"/>
      <c r="L8415" s="33"/>
      <c r="M8415" s="33"/>
      <c r="N8415" s="33"/>
      <c r="O8415" s="33"/>
      <c r="P8415" s="33"/>
      <c r="Q8415" s="33"/>
      <c r="R8415" s="33"/>
      <c r="S8415" s="33"/>
      <c r="T8415" s="33"/>
    </row>
    <row r="8416" spans="4:20" x14ac:dyDescent="0.3">
      <c r="D8416" s="33"/>
      <c r="E8416" s="33"/>
      <c r="F8416" s="33"/>
      <c r="G8416" s="33"/>
      <c r="H8416" s="33"/>
      <c r="I8416" s="33"/>
      <c r="J8416" s="33"/>
      <c r="K8416" s="33"/>
      <c r="L8416" s="33"/>
      <c r="M8416" s="33"/>
      <c r="N8416" s="33"/>
      <c r="O8416" s="33"/>
      <c r="P8416" s="33"/>
      <c r="Q8416" s="33"/>
      <c r="R8416" s="33"/>
      <c r="S8416" s="33"/>
      <c r="T8416" s="33"/>
    </row>
    <row r="8417" spans="4:20" x14ac:dyDescent="0.3">
      <c r="D8417" s="33"/>
      <c r="E8417" s="33"/>
      <c r="F8417" s="33"/>
      <c r="G8417" s="33"/>
      <c r="H8417" s="33"/>
      <c r="I8417" s="33"/>
      <c r="J8417" s="33"/>
      <c r="K8417" s="33"/>
      <c r="L8417" s="33"/>
      <c r="M8417" s="33"/>
      <c r="N8417" s="33"/>
      <c r="O8417" s="33"/>
      <c r="P8417" s="33"/>
      <c r="Q8417" s="33"/>
      <c r="R8417" s="33"/>
      <c r="S8417" s="33"/>
      <c r="T8417" s="33"/>
    </row>
    <row r="8418" spans="4:20" x14ac:dyDescent="0.3">
      <c r="D8418" s="33"/>
      <c r="E8418" s="33"/>
      <c r="F8418" s="33"/>
      <c r="G8418" s="33"/>
      <c r="H8418" s="33"/>
      <c r="I8418" s="33"/>
      <c r="J8418" s="33"/>
      <c r="K8418" s="33"/>
      <c r="L8418" s="33"/>
      <c r="M8418" s="33"/>
      <c r="N8418" s="33"/>
      <c r="O8418" s="33"/>
      <c r="P8418" s="33"/>
      <c r="Q8418" s="33"/>
      <c r="R8418" s="33"/>
      <c r="S8418" s="33"/>
      <c r="T8418" s="33"/>
    </row>
    <row r="8419" spans="4:20" x14ac:dyDescent="0.3">
      <c r="D8419" s="33"/>
      <c r="E8419" s="33"/>
      <c r="F8419" s="33"/>
      <c r="G8419" s="33"/>
      <c r="H8419" s="33"/>
      <c r="I8419" s="33"/>
      <c r="J8419" s="33"/>
      <c r="K8419" s="33"/>
      <c r="L8419" s="33"/>
      <c r="M8419" s="33"/>
      <c r="N8419" s="33"/>
      <c r="O8419" s="33"/>
      <c r="P8419" s="33"/>
      <c r="Q8419" s="33"/>
      <c r="R8419" s="33"/>
      <c r="S8419" s="33"/>
      <c r="T8419" s="33"/>
    </row>
    <row r="8420" spans="4:20" x14ac:dyDescent="0.3">
      <c r="D8420" s="33"/>
      <c r="E8420" s="33"/>
      <c r="F8420" s="33"/>
      <c r="G8420" s="33"/>
      <c r="H8420" s="33"/>
      <c r="I8420" s="33"/>
      <c r="J8420" s="33"/>
      <c r="K8420" s="33"/>
      <c r="L8420" s="33"/>
      <c r="M8420" s="33"/>
      <c r="N8420" s="33"/>
      <c r="O8420" s="33"/>
      <c r="P8420" s="33"/>
      <c r="Q8420" s="33"/>
      <c r="R8420" s="33"/>
      <c r="S8420" s="33"/>
      <c r="T8420" s="33"/>
    </row>
    <row r="8421" spans="4:20" x14ac:dyDescent="0.3">
      <c r="D8421" s="33"/>
      <c r="E8421" s="33"/>
      <c r="F8421" s="33"/>
      <c r="G8421" s="33"/>
      <c r="H8421" s="33"/>
      <c r="I8421" s="33"/>
      <c r="J8421" s="33"/>
      <c r="K8421" s="33"/>
      <c r="L8421" s="33"/>
      <c r="M8421" s="33"/>
      <c r="N8421" s="33"/>
      <c r="O8421" s="33"/>
      <c r="P8421" s="33"/>
      <c r="Q8421" s="33"/>
      <c r="R8421" s="33"/>
      <c r="S8421" s="33"/>
      <c r="T8421" s="33"/>
    </row>
    <row r="8422" spans="4:20" x14ac:dyDescent="0.3">
      <c r="D8422" s="33"/>
      <c r="E8422" s="33"/>
      <c r="F8422" s="33"/>
      <c r="G8422" s="33"/>
      <c r="H8422" s="33"/>
      <c r="I8422" s="33"/>
      <c r="J8422" s="33"/>
      <c r="K8422" s="33"/>
      <c r="L8422" s="33"/>
      <c r="M8422" s="33"/>
      <c r="N8422" s="33"/>
      <c r="O8422" s="33"/>
      <c r="P8422" s="33"/>
      <c r="Q8422" s="33"/>
      <c r="R8422" s="33"/>
      <c r="S8422" s="33"/>
      <c r="T8422" s="33"/>
    </row>
    <row r="8423" spans="4:20" x14ac:dyDescent="0.3">
      <c r="D8423" s="33"/>
      <c r="E8423" s="33"/>
      <c r="F8423" s="33"/>
      <c r="G8423" s="33"/>
      <c r="H8423" s="33"/>
      <c r="I8423" s="33"/>
      <c r="J8423" s="33"/>
      <c r="K8423" s="33"/>
      <c r="L8423" s="33"/>
      <c r="M8423" s="33"/>
      <c r="N8423" s="33"/>
      <c r="O8423" s="33"/>
      <c r="P8423" s="33"/>
      <c r="Q8423" s="33"/>
      <c r="R8423" s="33"/>
      <c r="S8423" s="33"/>
      <c r="T8423" s="33"/>
    </row>
    <row r="8424" spans="4:20" x14ac:dyDescent="0.3">
      <c r="D8424" s="33"/>
      <c r="E8424" s="33"/>
      <c r="F8424" s="33"/>
      <c r="G8424" s="33"/>
      <c r="H8424" s="33"/>
      <c r="I8424" s="33"/>
      <c r="J8424" s="33"/>
      <c r="K8424" s="33"/>
      <c r="L8424" s="33"/>
      <c r="M8424" s="33"/>
      <c r="N8424" s="33"/>
      <c r="O8424" s="33"/>
      <c r="P8424" s="33"/>
      <c r="Q8424" s="33"/>
      <c r="R8424" s="33"/>
      <c r="S8424" s="33"/>
      <c r="T8424" s="33"/>
    </row>
    <row r="8425" spans="4:20" x14ac:dyDescent="0.3">
      <c r="D8425" s="33"/>
      <c r="E8425" s="33"/>
      <c r="F8425" s="33"/>
      <c r="G8425" s="33"/>
      <c r="H8425" s="33"/>
      <c r="I8425" s="33"/>
      <c r="J8425" s="33"/>
      <c r="K8425" s="33"/>
      <c r="L8425" s="33"/>
      <c r="M8425" s="33"/>
      <c r="N8425" s="33"/>
      <c r="O8425" s="33"/>
      <c r="P8425" s="33"/>
      <c r="Q8425" s="33"/>
      <c r="R8425" s="33"/>
      <c r="S8425" s="33"/>
      <c r="T8425" s="33"/>
    </row>
    <row r="8426" spans="4:20" x14ac:dyDescent="0.3">
      <c r="D8426" s="33"/>
      <c r="E8426" s="33"/>
      <c r="F8426" s="33"/>
      <c r="G8426" s="33"/>
      <c r="H8426" s="33"/>
      <c r="I8426" s="33"/>
      <c r="J8426" s="33"/>
      <c r="K8426" s="33"/>
      <c r="L8426" s="33"/>
      <c r="M8426" s="33"/>
      <c r="N8426" s="33"/>
      <c r="O8426" s="33"/>
      <c r="P8426" s="33"/>
      <c r="Q8426" s="33"/>
      <c r="R8426" s="33"/>
      <c r="S8426" s="33"/>
      <c r="T8426" s="33"/>
    </row>
    <row r="8427" spans="4:20" x14ac:dyDescent="0.3">
      <c r="D8427" s="33"/>
      <c r="E8427" s="33"/>
      <c r="F8427" s="33"/>
      <c r="G8427" s="33"/>
      <c r="H8427" s="33"/>
      <c r="I8427" s="33"/>
      <c r="J8427" s="33"/>
      <c r="K8427" s="33"/>
      <c r="L8427" s="33"/>
      <c r="M8427" s="33"/>
      <c r="N8427" s="33"/>
      <c r="O8427" s="33"/>
      <c r="P8427" s="33"/>
      <c r="Q8427" s="33"/>
      <c r="R8427" s="33"/>
      <c r="S8427" s="33"/>
      <c r="T8427" s="33"/>
    </row>
    <row r="8428" spans="4:20" x14ac:dyDescent="0.3">
      <c r="D8428" s="33"/>
      <c r="E8428" s="33"/>
      <c r="F8428" s="33"/>
      <c r="G8428" s="33"/>
      <c r="H8428" s="33"/>
      <c r="I8428" s="33"/>
      <c r="J8428" s="33"/>
      <c r="K8428" s="33"/>
      <c r="L8428" s="33"/>
      <c r="M8428" s="33"/>
      <c r="N8428" s="33"/>
      <c r="O8428" s="33"/>
      <c r="P8428" s="33"/>
      <c r="Q8428" s="33"/>
      <c r="R8428" s="33"/>
      <c r="S8428" s="33"/>
      <c r="T8428" s="33"/>
    </row>
    <row r="8429" spans="4:20" x14ac:dyDescent="0.3">
      <c r="D8429" s="33"/>
      <c r="E8429" s="33"/>
      <c r="F8429" s="33"/>
      <c r="G8429" s="33"/>
      <c r="H8429" s="33"/>
      <c r="I8429" s="33"/>
      <c r="J8429" s="33"/>
      <c r="K8429" s="33"/>
      <c r="L8429" s="33"/>
      <c r="M8429" s="33"/>
      <c r="N8429" s="33"/>
      <c r="O8429" s="33"/>
      <c r="P8429" s="33"/>
      <c r="Q8429" s="33"/>
      <c r="R8429" s="33"/>
      <c r="S8429" s="33"/>
      <c r="T8429" s="33"/>
    </row>
    <row r="8430" spans="4:20" x14ac:dyDescent="0.3">
      <c r="D8430" s="33"/>
      <c r="E8430" s="33"/>
      <c r="F8430" s="33"/>
      <c r="G8430" s="33"/>
      <c r="H8430" s="33"/>
      <c r="I8430" s="33"/>
      <c r="J8430" s="33"/>
      <c r="K8430" s="33"/>
      <c r="L8430" s="33"/>
      <c r="M8430" s="33"/>
      <c r="N8430" s="33"/>
      <c r="O8430" s="33"/>
      <c r="P8430" s="33"/>
      <c r="Q8430" s="33"/>
      <c r="R8430" s="33"/>
      <c r="S8430" s="33"/>
      <c r="T8430" s="33"/>
    </row>
    <row r="8431" spans="4:20" x14ac:dyDescent="0.3">
      <c r="D8431" s="33"/>
      <c r="E8431" s="33"/>
      <c r="F8431" s="33"/>
      <c r="G8431" s="33"/>
      <c r="H8431" s="33"/>
      <c r="I8431" s="33"/>
      <c r="J8431" s="33"/>
      <c r="K8431" s="33"/>
      <c r="L8431" s="33"/>
      <c r="M8431" s="33"/>
      <c r="N8431" s="33"/>
      <c r="O8431" s="33"/>
      <c r="P8431" s="33"/>
      <c r="Q8431" s="33"/>
      <c r="R8431" s="33"/>
      <c r="S8431" s="33"/>
      <c r="T8431" s="33"/>
    </row>
    <row r="8432" spans="4:20" x14ac:dyDescent="0.3">
      <c r="D8432" s="33"/>
      <c r="E8432" s="33"/>
      <c r="F8432" s="33"/>
      <c r="G8432" s="33"/>
      <c r="H8432" s="33"/>
      <c r="I8432" s="33"/>
      <c r="J8432" s="33"/>
      <c r="K8432" s="33"/>
      <c r="L8432" s="33"/>
      <c r="M8432" s="33"/>
      <c r="N8432" s="33"/>
      <c r="O8432" s="33"/>
      <c r="P8432" s="33"/>
      <c r="Q8432" s="33"/>
      <c r="R8432" s="33"/>
      <c r="S8432" s="33"/>
      <c r="T8432" s="33"/>
    </row>
    <row r="8433" spans="4:20" x14ac:dyDescent="0.3">
      <c r="D8433" s="33"/>
      <c r="E8433" s="33"/>
      <c r="F8433" s="33"/>
      <c r="G8433" s="33"/>
      <c r="H8433" s="33"/>
      <c r="I8433" s="33"/>
      <c r="J8433" s="33"/>
      <c r="K8433" s="33"/>
      <c r="L8433" s="33"/>
      <c r="M8433" s="33"/>
      <c r="N8433" s="33"/>
      <c r="O8433" s="33"/>
      <c r="P8433" s="33"/>
      <c r="Q8433" s="33"/>
      <c r="R8433" s="33"/>
      <c r="S8433" s="33"/>
      <c r="T8433" s="33"/>
    </row>
    <row r="8434" spans="4:20" x14ac:dyDescent="0.3">
      <c r="D8434" s="33"/>
      <c r="E8434" s="33"/>
      <c r="F8434" s="33"/>
      <c r="G8434" s="33"/>
      <c r="H8434" s="33"/>
      <c r="I8434" s="33"/>
      <c r="J8434" s="33"/>
      <c r="K8434" s="33"/>
      <c r="L8434" s="33"/>
      <c r="M8434" s="33"/>
      <c r="N8434" s="33"/>
      <c r="O8434" s="33"/>
      <c r="P8434" s="33"/>
      <c r="Q8434" s="33"/>
      <c r="R8434" s="33"/>
      <c r="S8434" s="33"/>
      <c r="T8434" s="33"/>
    </row>
    <row r="8435" spans="4:20" x14ac:dyDescent="0.3">
      <c r="D8435" s="33"/>
      <c r="E8435" s="33"/>
      <c r="F8435" s="33"/>
      <c r="G8435" s="33"/>
      <c r="H8435" s="33"/>
      <c r="I8435" s="33"/>
      <c r="J8435" s="33"/>
      <c r="K8435" s="33"/>
      <c r="L8435" s="33"/>
      <c r="M8435" s="33"/>
      <c r="N8435" s="33"/>
      <c r="O8435" s="33"/>
      <c r="P8435" s="33"/>
      <c r="Q8435" s="33"/>
      <c r="R8435" s="33"/>
      <c r="S8435" s="33"/>
      <c r="T8435" s="33"/>
    </row>
    <row r="8436" spans="4:20" x14ac:dyDescent="0.3">
      <c r="D8436" s="33"/>
      <c r="E8436" s="33"/>
      <c r="F8436" s="33"/>
      <c r="G8436" s="33"/>
      <c r="H8436" s="33"/>
      <c r="I8436" s="33"/>
      <c r="J8436" s="33"/>
      <c r="K8436" s="33"/>
      <c r="L8436" s="33"/>
      <c r="M8436" s="33"/>
      <c r="N8436" s="33"/>
      <c r="O8436" s="33"/>
      <c r="P8436" s="33"/>
      <c r="Q8436" s="33"/>
      <c r="R8436" s="33"/>
      <c r="S8436" s="33"/>
      <c r="T8436" s="33"/>
    </row>
    <row r="8437" spans="4:20" x14ac:dyDescent="0.3">
      <c r="D8437" s="33"/>
      <c r="E8437" s="33"/>
      <c r="F8437" s="33"/>
      <c r="G8437" s="33"/>
      <c r="H8437" s="33"/>
      <c r="I8437" s="33"/>
      <c r="J8437" s="33"/>
      <c r="K8437" s="33"/>
      <c r="L8437" s="33"/>
      <c r="M8437" s="33"/>
      <c r="N8437" s="33"/>
      <c r="O8437" s="33"/>
      <c r="P8437" s="33"/>
      <c r="Q8437" s="33"/>
      <c r="R8437" s="33"/>
      <c r="S8437" s="33"/>
      <c r="T8437" s="33"/>
    </row>
    <row r="8438" spans="4:20" x14ac:dyDescent="0.3">
      <c r="D8438" s="33"/>
      <c r="E8438" s="33"/>
      <c r="F8438" s="33"/>
      <c r="G8438" s="33"/>
      <c r="H8438" s="33"/>
      <c r="I8438" s="33"/>
      <c r="J8438" s="33"/>
      <c r="K8438" s="33"/>
      <c r="L8438" s="33"/>
      <c r="M8438" s="33"/>
      <c r="N8438" s="33"/>
      <c r="O8438" s="33"/>
      <c r="P8438" s="33"/>
      <c r="Q8438" s="33"/>
      <c r="R8438" s="33"/>
      <c r="S8438" s="33"/>
      <c r="T8438" s="33"/>
    </row>
    <row r="8439" spans="4:20" x14ac:dyDescent="0.3">
      <c r="D8439" s="33"/>
      <c r="E8439" s="33"/>
      <c r="F8439" s="33"/>
      <c r="G8439" s="33"/>
      <c r="H8439" s="33"/>
      <c r="I8439" s="33"/>
      <c r="J8439" s="33"/>
      <c r="K8439" s="33"/>
      <c r="L8439" s="33"/>
      <c r="M8439" s="33"/>
      <c r="N8439" s="33"/>
      <c r="O8439" s="33"/>
      <c r="P8439" s="33"/>
      <c r="Q8439" s="33"/>
      <c r="R8439" s="33"/>
      <c r="S8439" s="33"/>
      <c r="T8439" s="33"/>
    </row>
    <row r="8440" spans="4:20" x14ac:dyDescent="0.3">
      <c r="D8440" s="33"/>
      <c r="E8440" s="33"/>
      <c r="F8440" s="33"/>
      <c r="G8440" s="33"/>
      <c r="H8440" s="33"/>
      <c r="I8440" s="33"/>
      <c r="J8440" s="33"/>
      <c r="K8440" s="33"/>
      <c r="L8440" s="33"/>
      <c r="M8440" s="33"/>
      <c r="N8440" s="33"/>
      <c r="O8440" s="33"/>
      <c r="P8440" s="33"/>
      <c r="Q8440" s="33"/>
      <c r="R8440" s="33"/>
      <c r="S8440" s="33"/>
      <c r="T8440" s="33"/>
    </row>
    <row r="8441" spans="4:20" x14ac:dyDescent="0.3">
      <c r="D8441" s="33"/>
      <c r="E8441" s="33"/>
      <c r="F8441" s="33"/>
      <c r="G8441" s="33"/>
      <c r="H8441" s="33"/>
      <c r="I8441" s="33"/>
      <c r="J8441" s="33"/>
      <c r="K8441" s="33"/>
      <c r="L8441" s="33"/>
      <c r="M8441" s="33"/>
      <c r="N8441" s="33"/>
      <c r="O8441" s="33"/>
      <c r="P8441" s="33"/>
      <c r="Q8441" s="33"/>
      <c r="R8441" s="33"/>
      <c r="S8441" s="33"/>
      <c r="T8441" s="33"/>
    </row>
    <row r="8442" spans="4:20" x14ac:dyDescent="0.3">
      <c r="D8442" s="33"/>
      <c r="E8442" s="33"/>
      <c r="F8442" s="33"/>
      <c r="G8442" s="33"/>
      <c r="H8442" s="33"/>
      <c r="I8442" s="33"/>
      <c r="J8442" s="33"/>
      <c r="K8442" s="33"/>
      <c r="L8442" s="33"/>
      <c r="M8442" s="33"/>
      <c r="N8442" s="33"/>
      <c r="O8442" s="33"/>
      <c r="P8442" s="33"/>
      <c r="Q8442" s="33"/>
      <c r="R8442" s="33"/>
      <c r="S8442" s="33"/>
      <c r="T8442" s="33"/>
    </row>
    <row r="8443" spans="4:20" x14ac:dyDescent="0.3">
      <c r="D8443" s="33"/>
      <c r="E8443" s="33"/>
      <c r="F8443" s="33"/>
      <c r="G8443" s="33"/>
      <c r="H8443" s="33"/>
      <c r="I8443" s="33"/>
      <c r="J8443" s="33"/>
      <c r="K8443" s="33"/>
      <c r="L8443" s="33"/>
      <c r="M8443" s="33"/>
      <c r="N8443" s="33"/>
      <c r="O8443" s="33"/>
      <c r="P8443" s="33"/>
      <c r="Q8443" s="33"/>
      <c r="R8443" s="33"/>
      <c r="S8443" s="33"/>
      <c r="T8443" s="33"/>
    </row>
    <row r="8444" spans="4:20" x14ac:dyDescent="0.3">
      <c r="D8444" s="33"/>
      <c r="E8444" s="33"/>
      <c r="F8444" s="33"/>
      <c r="G8444" s="33"/>
      <c r="H8444" s="33"/>
      <c r="I8444" s="33"/>
      <c r="J8444" s="33"/>
      <c r="K8444" s="33"/>
      <c r="L8444" s="33"/>
      <c r="M8444" s="33"/>
      <c r="N8444" s="33"/>
      <c r="O8444" s="33"/>
      <c r="P8444" s="33"/>
      <c r="Q8444" s="33"/>
      <c r="R8444" s="33"/>
      <c r="S8444" s="33"/>
      <c r="T8444" s="33"/>
    </row>
    <row r="8445" spans="4:20" x14ac:dyDescent="0.3">
      <c r="D8445" s="33"/>
      <c r="E8445" s="33"/>
      <c r="F8445" s="33"/>
      <c r="G8445" s="33"/>
      <c r="H8445" s="33"/>
      <c r="I8445" s="33"/>
      <c r="J8445" s="33"/>
      <c r="K8445" s="33"/>
      <c r="L8445" s="33"/>
      <c r="M8445" s="33"/>
      <c r="N8445" s="33"/>
      <c r="O8445" s="33"/>
      <c r="P8445" s="33"/>
      <c r="Q8445" s="33"/>
      <c r="R8445" s="33"/>
      <c r="S8445" s="33"/>
      <c r="T8445" s="33"/>
    </row>
    <row r="8446" spans="4:20" x14ac:dyDescent="0.3">
      <c r="D8446" s="33"/>
      <c r="E8446" s="33"/>
      <c r="F8446" s="33"/>
      <c r="G8446" s="33"/>
      <c r="H8446" s="33"/>
      <c r="I8446" s="33"/>
      <c r="J8446" s="33"/>
      <c r="K8446" s="33"/>
      <c r="L8446" s="33"/>
      <c r="M8446" s="33"/>
      <c r="N8446" s="33"/>
      <c r="O8446" s="33"/>
      <c r="P8446" s="33"/>
      <c r="Q8446" s="33"/>
      <c r="R8446" s="33"/>
      <c r="S8446" s="33"/>
      <c r="T8446" s="33"/>
    </row>
    <row r="8447" spans="4:20" x14ac:dyDescent="0.3">
      <c r="D8447" s="33"/>
      <c r="E8447" s="33"/>
      <c r="F8447" s="33"/>
      <c r="G8447" s="33"/>
      <c r="H8447" s="33"/>
      <c r="I8447" s="33"/>
      <c r="J8447" s="33"/>
      <c r="K8447" s="33"/>
      <c r="L8447" s="33"/>
      <c r="M8447" s="33"/>
      <c r="N8447" s="33"/>
      <c r="O8447" s="33"/>
      <c r="P8447" s="33"/>
      <c r="Q8447" s="33"/>
      <c r="R8447" s="33"/>
      <c r="S8447" s="33"/>
      <c r="T8447" s="33"/>
    </row>
    <row r="8448" spans="4:20" x14ac:dyDescent="0.3">
      <c r="D8448" s="33"/>
      <c r="E8448" s="33"/>
      <c r="F8448" s="33"/>
      <c r="G8448" s="33"/>
      <c r="H8448" s="33"/>
      <c r="I8448" s="33"/>
      <c r="J8448" s="33"/>
      <c r="K8448" s="33"/>
      <c r="L8448" s="33"/>
      <c r="M8448" s="33"/>
      <c r="N8448" s="33"/>
      <c r="O8448" s="33"/>
      <c r="P8448" s="33"/>
      <c r="Q8448" s="33"/>
      <c r="R8448" s="33"/>
      <c r="S8448" s="33"/>
      <c r="T8448" s="33"/>
    </row>
    <row r="8449" spans="4:20" x14ac:dyDescent="0.3">
      <c r="D8449" s="33"/>
      <c r="E8449" s="33"/>
      <c r="F8449" s="33"/>
      <c r="G8449" s="33"/>
      <c r="H8449" s="33"/>
      <c r="I8449" s="33"/>
      <c r="J8449" s="33"/>
      <c r="K8449" s="33"/>
      <c r="L8449" s="33"/>
      <c r="M8449" s="33"/>
      <c r="N8449" s="33"/>
      <c r="O8449" s="33"/>
      <c r="P8449" s="33"/>
      <c r="Q8449" s="33"/>
      <c r="R8449" s="33"/>
      <c r="S8449" s="33"/>
      <c r="T8449" s="33"/>
    </row>
    <row r="8450" spans="4:20" x14ac:dyDescent="0.3">
      <c r="D8450" s="33"/>
      <c r="E8450" s="33"/>
      <c r="F8450" s="33"/>
      <c r="G8450" s="33"/>
      <c r="H8450" s="33"/>
      <c r="I8450" s="33"/>
      <c r="J8450" s="33"/>
      <c r="K8450" s="33"/>
      <c r="L8450" s="33"/>
      <c r="M8450" s="33"/>
      <c r="N8450" s="33"/>
      <c r="O8450" s="33"/>
      <c r="P8450" s="33"/>
      <c r="Q8450" s="33"/>
      <c r="R8450" s="33"/>
      <c r="S8450" s="33"/>
      <c r="T8450" s="33"/>
    </row>
    <row r="8451" spans="4:20" x14ac:dyDescent="0.3">
      <c r="D8451" s="33"/>
      <c r="E8451" s="33"/>
      <c r="F8451" s="33"/>
      <c r="G8451" s="33"/>
      <c r="H8451" s="33"/>
      <c r="I8451" s="33"/>
      <c r="J8451" s="33"/>
      <c r="K8451" s="33"/>
      <c r="L8451" s="33"/>
      <c r="M8451" s="33"/>
      <c r="N8451" s="33"/>
      <c r="O8451" s="33"/>
      <c r="P8451" s="33"/>
      <c r="Q8451" s="33"/>
      <c r="R8451" s="33"/>
      <c r="S8451" s="33"/>
      <c r="T8451" s="33"/>
    </row>
    <row r="8452" spans="4:20" x14ac:dyDescent="0.3">
      <c r="D8452" s="33"/>
      <c r="E8452" s="33"/>
      <c r="F8452" s="33"/>
      <c r="G8452" s="33"/>
      <c r="H8452" s="33"/>
      <c r="I8452" s="33"/>
      <c r="J8452" s="33"/>
      <c r="K8452" s="33"/>
      <c r="L8452" s="33"/>
      <c r="M8452" s="33"/>
      <c r="N8452" s="33"/>
      <c r="O8452" s="33"/>
      <c r="P8452" s="33"/>
      <c r="Q8452" s="33"/>
      <c r="R8452" s="33"/>
      <c r="S8452" s="33"/>
      <c r="T8452" s="33"/>
    </row>
    <row r="8453" spans="4:20" x14ac:dyDescent="0.3">
      <c r="D8453" s="33"/>
      <c r="E8453" s="33"/>
      <c r="F8453" s="33"/>
      <c r="G8453" s="33"/>
      <c r="H8453" s="33"/>
      <c r="I8453" s="33"/>
      <c r="J8453" s="33"/>
      <c r="K8453" s="33"/>
      <c r="L8453" s="33"/>
      <c r="M8453" s="33"/>
      <c r="N8453" s="33"/>
      <c r="O8453" s="33"/>
      <c r="P8453" s="33"/>
      <c r="Q8453" s="33"/>
      <c r="R8453" s="33"/>
      <c r="S8453" s="33"/>
      <c r="T8453" s="33"/>
    </row>
    <row r="8454" spans="4:20" x14ac:dyDescent="0.3">
      <c r="D8454" s="33"/>
      <c r="E8454" s="33"/>
      <c r="F8454" s="33"/>
      <c r="G8454" s="33"/>
      <c r="H8454" s="33"/>
      <c r="I8454" s="33"/>
      <c r="J8454" s="33"/>
      <c r="K8454" s="33"/>
      <c r="L8454" s="33"/>
      <c r="M8454" s="33"/>
      <c r="N8454" s="33"/>
      <c r="O8454" s="33"/>
      <c r="P8454" s="33"/>
      <c r="Q8454" s="33"/>
      <c r="R8454" s="33"/>
      <c r="S8454" s="33"/>
      <c r="T8454" s="33"/>
    </row>
    <row r="8455" spans="4:20" x14ac:dyDescent="0.3">
      <c r="D8455" s="33"/>
      <c r="E8455" s="33"/>
      <c r="F8455" s="33"/>
      <c r="G8455" s="33"/>
      <c r="H8455" s="33"/>
      <c r="I8455" s="33"/>
      <c r="J8455" s="33"/>
      <c r="K8455" s="33"/>
      <c r="L8455" s="33"/>
      <c r="M8455" s="33"/>
      <c r="N8455" s="33"/>
      <c r="O8455" s="33"/>
      <c r="P8455" s="33"/>
      <c r="Q8455" s="33"/>
      <c r="R8455" s="33"/>
      <c r="S8455" s="33"/>
      <c r="T8455" s="33"/>
    </row>
    <row r="8456" spans="4:20" x14ac:dyDescent="0.3">
      <c r="D8456" s="33"/>
      <c r="E8456" s="33"/>
      <c r="F8456" s="33"/>
      <c r="G8456" s="33"/>
      <c r="H8456" s="33"/>
      <c r="I8456" s="33"/>
      <c r="J8456" s="33"/>
      <c r="K8456" s="33"/>
      <c r="L8456" s="33"/>
      <c r="M8456" s="33"/>
      <c r="N8456" s="33"/>
      <c r="O8456" s="33"/>
      <c r="P8456" s="33"/>
      <c r="Q8456" s="33"/>
      <c r="R8456" s="33"/>
      <c r="S8456" s="33"/>
      <c r="T8456" s="33"/>
    </row>
    <row r="8457" spans="4:20" x14ac:dyDescent="0.3">
      <c r="D8457" s="33"/>
      <c r="E8457" s="33"/>
      <c r="F8457" s="33"/>
      <c r="G8457" s="33"/>
      <c r="H8457" s="33"/>
      <c r="I8457" s="33"/>
      <c r="J8457" s="33"/>
      <c r="K8457" s="33"/>
      <c r="L8457" s="33"/>
      <c r="M8457" s="33"/>
      <c r="N8457" s="33"/>
      <c r="O8457" s="33"/>
      <c r="P8457" s="33"/>
      <c r="Q8457" s="33"/>
      <c r="R8457" s="33"/>
      <c r="S8457" s="33"/>
      <c r="T8457" s="33"/>
    </row>
    <row r="8458" spans="4:20" x14ac:dyDescent="0.3">
      <c r="D8458" s="33"/>
      <c r="E8458" s="33"/>
      <c r="F8458" s="33"/>
      <c r="G8458" s="33"/>
      <c r="H8458" s="33"/>
      <c r="I8458" s="33"/>
      <c r="J8458" s="33"/>
      <c r="K8458" s="33"/>
      <c r="L8458" s="33"/>
      <c r="M8458" s="33"/>
      <c r="N8458" s="33"/>
      <c r="O8458" s="33"/>
      <c r="P8458" s="33"/>
      <c r="Q8458" s="33"/>
      <c r="R8458" s="33"/>
      <c r="S8458" s="33"/>
      <c r="T8458" s="33"/>
    </row>
    <row r="8459" spans="4:20" x14ac:dyDescent="0.3">
      <c r="D8459" s="33"/>
      <c r="E8459" s="33"/>
      <c r="F8459" s="33"/>
      <c r="G8459" s="33"/>
      <c r="H8459" s="33"/>
      <c r="I8459" s="33"/>
      <c r="J8459" s="33"/>
      <c r="K8459" s="33"/>
      <c r="L8459" s="33"/>
      <c r="M8459" s="33"/>
      <c r="N8459" s="33"/>
      <c r="O8459" s="33"/>
      <c r="P8459" s="33"/>
      <c r="Q8459" s="33"/>
      <c r="R8459" s="33"/>
      <c r="S8459" s="33"/>
      <c r="T8459" s="33"/>
    </row>
    <row r="8460" spans="4:20" x14ac:dyDescent="0.3">
      <c r="D8460" s="33"/>
      <c r="E8460" s="33"/>
      <c r="F8460" s="33"/>
      <c r="G8460" s="33"/>
      <c r="H8460" s="33"/>
      <c r="I8460" s="33"/>
      <c r="J8460" s="33"/>
      <c r="K8460" s="33"/>
      <c r="L8460" s="33"/>
      <c r="M8460" s="33"/>
      <c r="N8460" s="33"/>
      <c r="O8460" s="33"/>
      <c r="P8460" s="33"/>
      <c r="Q8460" s="33"/>
      <c r="R8460" s="33"/>
      <c r="S8460" s="33"/>
      <c r="T8460" s="33"/>
    </row>
    <row r="8461" spans="4:20" x14ac:dyDescent="0.3">
      <c r="D8461" s="33"/>
      <c r="E8461" s="33"/>
      <c r="F8461" s="33"/>
      <c r="G8461" s="33"/>
      <c r="H8461" s="33"/>
      <c r="I8461" s="33"/>
      <c r="J8461" s="33"/>
      <c r="K8461" s="33"/>
      <c r="L8461" s="33"/>
      <c r="M8461" s="33"/>
      <c r="N8461" s="33"/>
      <c r="O8461" s="33"/>
      <c r="P8461" s="33"/>
      <c r="Q8461" s="33"/>
      <c r="R8461" s="33"/>
      <c r="S8461" s="33"/>
      <c r="T8461" s="33"/>
    </row>
    <row r="8462" spans="4:20" x14ac:dyDescent="0.3">
      <c r="D8462" s="33"/>
      <c r="E8462" s="33"/>
      <c r="F8462" s="33"/>
      <c r="G8462" s="33"/>
      <c r="H8462" s="33"/>
      <c r="I8462" s="33"/>
      <c r="J8462" s="33"/>
      <c r="K8462" s="33"/>
      <c r="L8462" s="33"/>
      <c r="M8462" s="33"/>
      <c r="N8462" s="33"/>
      <c r="O8462" s="33"/>
      <c r="P8462" s="33"/>
      <c r="Q8462" s="33"/>
      <c r="R8462" s="33"/>
      <c r="S8462" s="33"/>
      <c r="T8462" s="33"/>
    </row>
    <row r="8463" spans="4:20" x14ac:dyDescent="0.3">
      <c r="D8463" s="33"/>
      <c r="E8463" s="33"/>
      <c r="F8463" s="33"/>
      <c r="G8463" s="33"/>
      <c r="H8463" s="33"/>
      <c r="I8463" s="33"/>
      <c r="J8463" s="33"/>
      <c r="K8463" s="33"/>
      <c r="L8463" s="33"/>
      <c r="M8463" s="33"/>
      <c r="N8463" s="33"/>
      <c r="O8463" s="33"/>
      <c r="P8463" s="33"/>
      <c r="Q8463" s="33"/>
      <c r="R8463" s="33"/>
      <c r="S8463" s="33"/>
      <c r="T8463" s="33"/>
    </row>
    <row r="8464" spans="4:20" x14ac:dyDescent="0.3">
      <c r="D8464" s="33"/>
      <c r="E8464" s="33"/>
      <c r="F8464" s="33"/>
      <c r="G8464" s="33"/>
      <c r="H8464" s="33"/>
      <c r="I8464" s="33"/>
      <c r="J8464" s="33"/>
      <c r="K8464" s="33"/>
      <c r="L8464" s="33"/>
      <c r="M8464" s="33"/>
      <c r="N8464" s="33"/>
      <c r="O8464" s="33"/>
      <c r="P8464" s="33"/>
      <c r="Q8464" s="33"/>
      <c r="R8464" s="33"/>
      <c r="S8464" s="33"/>
      <c r="T8464" s="33"/>
    </row>
    <row r="8465" spans="4:20" x14ac:dyDescent="0.3">
      <c r="D8465" s="33"/>
      <c r="E8465" s="33"/>
      <c r="F8465" s="33"/>
      <c r="G8465" s="33"/>
      <c r="H8465" s="33"/>
      <c r="I8465" s="33"/>
      <c r="J8465" s="33"/>
      <c r="K8465" s="33"/>
      <c r="L8465" s="33"/>
      <c r="M8465" s="33"/>
      <c r="N8465" s="33"/>
      <c r="O8465" s="33"/>
      <c r="P8465" s="33"/>
      <c r="Q8465" s="33"/>
      <c r="R8465" s="33"/>
      <c r="S8465" s="33"/>
      <c r="T8465" s="33"/>
    </row>
    <row r="8466" spans="4:20" x14ac:dyDescent="0.3">
      <c r="D8466" s="33"/>
      <c r="E8466" s="33"/>
      <c r="F8466" s="33"/>
      <c r="G8466" s="33"/>
      <c r="H8466" s="33"/>
      <c r="I8466" s="33"/>
      <c r="J8466" s="33"/>
      <c r="K8466" s="33"/>
      <c r="L8466" s="33"/>
      <c r="M8466" s="33"/>
      <c r="N8466" s="33"/>
      <c r="O8466" s="33"/>
      <c r="P8466" s="33"/>
      <c r="Q8466" s="33"/>
      <c r="R8466" s="33"/>
      <c r="S8466" s="33"/>
      <c r="T8466" s="33"/>
    </row>
    <row r="8467" spans="4:20" x14ac:dyDescent="0.3">
      <c r="D8467" s="33"/>
      <c r="E8467" s="33"/>
      <c r="F8467" s="33"/>
      <c r="G8467" s="33"/>
      <c r="H8467" s="33"/>
      <c r="I8467" s="33"/>
      <c r="J8467" s="33"/>
      <c r="K8467" s="33"/>
      <c r="L8467" s="33"/>
      <c r="M8467" s="33"/>
      <c r="N8467" s="33"/>
      <c r="O8467" s="33"/>
      <c r="P8467" s="33"/>
      <c r="Q8467" s="33"/>
      <c r="R8467" s="33"/>
      <c r="S8467" s="33"/>
      <c r="T8467" s="33"/>
    </row>
    <row r="8468" spans="4:20" x14ac:dyDescent="0.3">
      <c r="D8468" s="33"/>
      <c r="E8468" s="33"/>
      <c r="F8468" s="33"/>
      <c r="G8468" s="33"/>
      <c r="H8468" s="33"/>
      <c r="I8468" s="33"/>
      <c r="J8468" s="33"/>
      <c r="K8468" s="33"/>
      <c r="L8468" s="33"/>
      <c r="M8468" s="33"/>
      <c r="N8468" s="33"/>
      <c r="O8468" s="33"/>
      <c r="P8468" s="33"/>
      <c r="Q8468" s="33"/>
      <c r="R8468" s="33"/>
      <c r="S8468" s="33"/>
      <c r="T8468" s="33"/>
    </row>
    <row r="8469" spans="4:20" x14ac:dyDescent="0.3">
      <c r="D8469" s="33"/>
      <c r="E8469" s="33"/>
      <c r="F8469" s="33"/>
      <c r="G8469" s="33"/>
      <c r="H8469" s="33"/>
      <c r="I8469" s="33"/>
      <c r="J8469" s="33"/>
      <c r="K8469" s="33"/>
      <c r="L8469" s="33"/>
      <c r="M8469" s="33"/>
      <c r="N8469" s="33"/>
      <c r="O8469" s="33"/>
      <c r="P8469" s="33"/>
      <c r="Q8469" s="33"/>
      <c r="R8469" s="33"/>
      <c r="S8469" s="33"/>
      <c r="T8469" s="33"/>
    </row>
    <row r="8470" spans="4:20" x14ac:dyDescent="0.3">
      <c r="D8470" s="33"/>
      <c r="E8470" s="33"/>
      <c r="F8470" s="33"/>
      <c r="G8470" s="33"/>
      <c r="H8470" s="33"/>
      <c r="I8470" s="33"/>
      <c r="J8470" s="33"/>
      <c r="K8470" s="33"/>
      <c r="L8470" s="33"/>
      <c r="M8470" s="33"/>
      <c r="N8470" s="33"/>
      <c r="O8470" s="33"/>
      <c r="P8470" s="33"/>
      <c r="Q8470" s="33"/>
      <c r="R8470" s="33"/>
      <c r="S8470" s="33"/>
      <c r="T8470" s="33"/>
    </row>
    <row r="8471" spans="4:20" x14ac:dyDescent="0.3">
      <c r="D8471" s="33"/>
      <c r="E8471" s="33"/>
      <c r="F8471" s="33"/>
      <c r="G8471" s="33"/>
      <c r="H8471" s="33"/>
      <c r="I8471" s="33"/>
      <c r="J8471" s="33"/>
      <c r="K8471" s="33"/>
      <c r="L8471" s="33"/>
      <c r="M8471" s="33"/>
      <c r="N8471" s="33"/>
      <c r="O8471" s="33"/>
      <c r="P8471" s="33"/>
      <c r="Q8471" s="33"/>
      <c r="R8471" s="33"/>
      <c r="S8471" s="33"/>
      <c r="T8471" s="33"/>
    </row>
    <row r="8472" spans="4:20" x14ac:dyDescent="0.3">
      <c r="D8472" s="33"/>
      <c r="E8472" s="33"/>
      <c r="F8472" s="33"/>
      <c r="G8472" s="33"/>
      <c r="H8472" s="33"/>
      <c r="I8472" s="33"/>
      <c r="J8472" s="33"/>
      <c r="K8472" s="33"/>
      <c r="L8472" s="33"/>
      <c r="M8472" s="33"/>
      <c r="N8472" s="33"/>
      <c r="O8472" s="33"/>
      <c r="P8472" s="33"/>
      <c r="Q8472" s="33"/>
      <c r="R8472" s="33"/>
      <c r="S8472" s="33"/>
      <c r="T8472" s="33"/>
    </row>
    <row r="8473" spans="4:20" x14ac:dyDescent="0.3">
      <c r="D8473" s="33"/>
      <c r="E8473" s="33"/>
      <c r="F8473" s="33"/>
      <c r="G8473" s="33"/>
      <c r="H8473" s="33"/>
      <c r="I8473" s="33"/>
      <c r="J8473" s="33"/>
      <c r="K8473" s="33"/>
      <c r="L8473" s="33"/>
      <c r="M8473" s="33"/>
      <c r="N8473" s="33"/>
      <c r="O8473" s="33"/>
      <c r="P8473" s="33"/>
      <c r="Q8473" s="33"/>
      <c r="R8473" s="33"/>
      <c r="S8473" s="33"/>
      <c r="T8473" s="33"/>
    </row>
    <row r="8474" spans="4:20" x14ac:dyDescent="0.3">
      <c r="D8474" s="33"/>
      <c r="E8474" s="33"/>
      <c r="F8474" s="33"/>
      <c r="G8474" s="33"/>
      <c r="H8474" s="33"/>
      <c r="I8474" s="33"/>
      <c r="J8474" s="33"/>
      <c r="K8474" s="33"/>
      <c r="L8474" s="33"/>
      <c r="M8474" s="33"/>
      <c r="N8474" s="33"/>
      <c r="O8474" s="33"/>
      <c r="P8474" s="33"/>
      <c r="Q8474" s="33"/>
      <c r="R8474" s="33"/>
      <c r="S8474" s="33"/>
      <c r="T8474" s="33"/>
    </row>
    <row r="8475" spans="4:20" x14ac:dyDescent="0.3">
      <c r="D8475" s="33"/>
      <c r="E8475" s="33"/>
      <c r="F8475" s="33"/>
      <c r="G8475" s="33"/>
      <c r="H8475" s="33"/>
      <c r="I8475" s="33"/>
      <c r="J8475" s="33"/>
      <c r="K8475" s="33"/>
      <c r="L8475" s="33"/>
      <c r="M8475" s="33"/>
      <c r="N8475" s="33"/>
      <c r="O8475" s="33"/>
      <c r="P8475" s="33"/>
      <c r="Q8475" s="33"/>
      <c r="R8475" s="33"/>
      <c r="S8475" s="33"/>
      <c r="T8475" s="33"/>
    </row>
    <row r="8476" spans="4:20" x14ac:dyDescent="0.3">
      <c r="D8476" s="33"/>
      <c r="E8476" s="33"/>
      <c r="F8476" s="33"/>
      <c r="G8476" s="33"/>
      <c r="H8476" s="33"/>
      <c r="I8476" s="33"/>
      <c r="J8476" s="33"/>
      <c r="K8476" s="33"/>
      <c r="L8476" s="33"/>
      <c r="M8476" s="33"/>
      <c r="N8476" s="33"/>
      <c r="O8476" s="33"/>
      <c r="P8476" s="33"/>
      <c r="Q8476" s="33"/>
      <c r="R8476" s="33"/>
      <c r="S8476" s="33"/>
      <c r="T8476" s="33"/>
    </row>
    <row r="8477" spans="4:20" x14ac:dyDescent="0.3">
      <c r="D8477" s="33"/>
      <c r="E8477" s="33"/>
      <c r="F8477" s="33"/>
      <c r="G8477" s="33"/>
      <c r="H8477" s="33"/>
      <c r="I8477" s="33"/>
      <c r="J8477" s="33"/>
      <c r="K8477" s="33"/>
      <c r="L8477" s="33"/>
      <c r="M8477" s="33"/>
      <c r="N8477" s="33"/>
      <c r="O8477" s="33"/>
      <c r="P8477" s="33"/>
      <c r="Q8477" s="33"/>
      <c r="R8477" s="33"/>
      <c r="S8477" s="33"/>
      <c r="T8477" s="33"/>
    </row>
    <row r="8478" spans="4:20" x14ac:dyDescent="0.3">
      <c r="D8478" s="33"/>
      <c r="E8478" s="33"/>
      <c r="F8478" s="33"/>
      <c r="G8478" s="33"/>
      <c r="H8478" s="33"/>
      <c r="I8478" s="33"/>
      <c r="J8478" s="33"/>
      <c r="K8478" s="33"/>
      <c r="L8478" s="33"/>
      <c r="M8478" s="33"/>
      <c r="N8478" s="33"/>
      <c r="O8478" s="33"/>
      <c r="P8478" s="33"/>
      <c r="Q8478" s="33"/>
      <c r="R8478" s="33"/>
      <c r="S8478" s="33"/>
      <c r="T8478" s="33"/>
    </row>
    <row r="8479" spans="4:20" x14ac:dyDescent="0.3">
      <c r="D8479" s="33"/>
      <c r="E8479" s="33"/>
      <c r="F8479" s="33"/>
      <c r="G8479" s="33"/>
      <c r="H8479" s="33"/>
      <c r="I8479" s="33"/>
      <c r="J8479" s="33"/>
      <c r="K8479" s="33"/>
      <c r="L8479" s="33"/>
      <c r="M8479" s="33"/>
      <c r="N8479" s="33"/>
      <c r="O8479" s="33"/>
      <c r="P8479" s="33"/>
      <c r="Q8479" s="33"/>
      <c r="R8479" s="33"/>
      <c r="S8479" s="33"/>
      <c r="T8479" s="33"/>
    </row>
    <row r="8480" spans="4:20" x14ac:dyDescent="0.3">
      <c r="D8480" s="33"/>
      <c r="E8480" s="33"/>
      <c r="F8480" s="33"/>
      <c r="G8480" s="33"/>
      <c r="H8480" s="33"/>
      <c r="I8480" s="33"/>
      <c r="J8480" s="33"/>
      <c r="K8480" s="33"/>
      <c r="L8480" s="33"/>
      <c r="M8480" s="33"/>
      <c r="N8480" s="33"/>
      <c r="O8480" s="33"/>
      <c r="P8480" s="33"/>
      <c r="Q8480" s="33"/>
      <c r="R8480" s="33"/>
      <c r="S8480" s="33"/>
      <c r="T8480" s="33"/>
    </row>
    <row r="8481" spans="4:20" x14ac:dyDescent="0.3">
      <c r="D8481" s="33"/>
      <c r="E8481" s="33"/>
      <c r="F8481" s="33"/>
      <c r="G8481" s="33"/>
      <c r="H8481" s="33"/>
      <c r="I8481" s="33"/>
      <c r="J8481" s="33"/>
      <c r="K8481" s="33"/>
      <c r="L8481" s="33"/>
      <c r="M8481" s="33"/>
      <c r="N8481" s="33"/>
      <c r="O8481" s="33"/>
      <c r="P8481" s="33"/>
      <c r="Q8481" s="33"/>
      <c r="R8481" s="33"/>
      <c r="S8481" s="33"/>
      <c r="T8481" s="33"/>
    </row>
    <row r="8482" spans="4:20" x14ac:dyDescent="0.3">
      <c r="D8482" s="33"/>
      <c r="E8482" s="33"/>
      <c r="F8482" s="33"/>
      <c r="G8482" s="33"/>
      <c r="H8482" s="33"/>
      <c r="I8482" s="33"/>
      <c r="J8482" s="33"/>
      <c r="K8482" s="33"/>
      <c r="L8482" s="33"/>
      <c r="M8482" s="33"/>
      <c r="N8482" s="33"/>
      <c r="O8482" s="33"/>
      <c r="P8482" s="33"/>
      <c r="Q8482" s="33"/>
      <c r="R8482" s="33"/>
      <c r="S8482" s="33"/>
      <c r="T8482" s="33"/>
    </row>
    <row r="8483" spans="4:20" x14ac:dyDescent="0.3">
      <c r="D8483" s="33"/>
      <c r="E8483" s="33"/>
      <c r="F8483" s="33"/>
      <c r="G8483" s="33"/>
      <c r="H8483" s="33"/>
      <c r="I8483" s="33"/>
      <c r="J8483" s="33"/>
      <c r="K8483" s="33"/>
      <c r="L8483" s="33"/>
      <c r="M8483" s="33"/>
      <c r="N8483" s="33"/>
      <c r="O8483" s="33"/>
      <c r="P8483" s="33"/>
      <c r="Q8483" s="33"/>
      <c r="R8483" s="33"/>
      <c r="S8483" s="33"/>
      <c r="T8483" s="33"/>
    </row>
    <row r="8484" spans="4:20" x14ac:dyDescent="0.3">
      <c r="D8484" s="33"/>
      <c r="E8484" s="33"/>
      <c r="F8484" s="33"/>
      <c r="G8484" s="33"/>
      <c r="H8484" s="33"/>
      <c r="I8484" s="33"/>
      <c r="J8484" s="33"/>
      <c r="K8484" s="33"/>
      <c r="L8484" s="33"/>
      <c r="M8484" s="33"/>
      <c r="N8484" s="33"/>
      <c r="O8484" s="33"/>
      <c r="P8484" s="33"/>
      <c r="Q8484" s="33"/>
      <c r="R8484" s="33"/>
      <c r="S8484" s="33"/>
      <c r="T8484" s="33"/>
    </row>
    <row r="8485" spans="4:20" x14ac:dyDescent="0.3">
      <c r="D8485" s="33"/>
      <c r="E8485" s="33"/>
      <c r="F8485" s="33"/>
      <c r="G8485" s="33"/>
      <c r="H8485" s="33"/>
      <c r="I8485" s="33"/>
      <c r="J8485" s="33"/>
      <c r="K8485" s="33"/>
      <c r="L8485" s="33"/>
      <c r="M8485" s="33"/>
      <c r="N8485" s="33"/>
      <c r="O8485" s="33"/>
      <c r="P8485" s="33"/>
      <c r="Q8485" s="33"/>
      <c r="R8485" s="33"/>
      <c r="S8485" s="33"/>
      <c r="T8485" s="33"/>
    </row>
    <row r="8486" spans="4:20" x14ac:dyDescent="0.3">
      <c r="D8486" s="33"/>
      <c r="E8486" s="33"/>
      <c r="F8486" s="33"/>
      <c r="G8486" s="33"/>
      <c r="H8486" s="33"/>
      <c r="I8486" s="33"/>
      <c r="J8486" s="33"/>
      <c r="K8486" s="33"/>
      <c r="L8486" s="33"/>
      <c r="M8486" s="33"/>
      <c r="N8486" s="33"/>
      <c r="O8486" s="33"/>
      <c r="P8486" s="33"/>
      <c r="Q8486" s="33"/>
      <c r="R8486" s="33"/>
      <c r="S8486" s="33"/>
      <c r="T8486" s="33"/>
    </row>
    <row r="8487" spans="4:20" x14ac:dyDescent="0.3">
      <c r="D8487" s="33"/>
      <c r="E8487" s="33"/>
      <c r="F8487" s="33"/>
      <c r="G8487" s="33"/>
      <c r="H8487" s="33"/>
      <c r="I8487" s="33"/>
      <c r="J8487" s="33"/>
      <c r="K8487" s="33"/>
      <c r="L8487" s="33"/>
      <c r="M8487" s="33"/>
      <c r="N8487" s="33"/>
      <c r="O8487" s="33"/>
      <c r="P8487" s="33"/>
      <c r="Q8487" s="33"/>
      <c r="R8487" s="33"/>
      <c r="S8487" s="33"/>
      <c r="T8487" s="33"/>
    </row>
    <row r="8488" spans="4:20" x14ac:dyDescent="0.3">
      <c r="D8488" s="33"/>
      <c r="E8488" s="33"/>
      <c r="F8488" s="33"/>
      <c r="G8488" s="33"/>
      <c r="H8488" s="33"/>
      <c r="I8488" s="33"/>
      <c r="J8488" s="33"/>
      <c r="K8488" s="33"/>
      <c r="L8488" s="33"/>
      <c r="M8488" s="33"/>
      <c r="N8488" s="33"/>
      <c r="O8488" s="33"/>
      <c r="P8488" s="33"/>
      <c r="Q8488" s="33"/>
      <c r="R8488" s="33"/>
      <c r="S8488" s="33"/>
      <c r="T8488" s="33"/>
    </row>
    <row r="8489" spans="4:20" x14ac:dyDescent="0.3">
      <c r="D8489" s="33"/>
      <c r="E8489" s="33"/>
      <c r="F8489" s="33"/>
      <c r="G8489" s="33"/>
      <c r="H8489" s="33"/>
      <c r="I8489" s="33"/>
      <c r="J8489" s="33"/>
      <c r="K8489" s="33"/>
      <c r="L8489" s="33"/>
      <c r="M8489" s="33"/>
      <c r="N8489" s="33"/>
      <c r="O8489" s="33"/>
      <c r="P8489" s="33"/>
      <c r="Q8489" s="33"/>
      <c r="R8489" s="33"/>
      <c r="S8489" s="33"/>
      <c r="T8489" s="33"/>
    </row>
    <row r="8490" spans="4:20" x14ac:dyDescent="0.3">
      <c r="D8490" s="33"/>
      <c r="E8490" s="33"/>
      <c r="F8490" s="33"/>
      <c r="G8490" s="33"/>
      <c r="H8490" s="33"/>
      <c r="I8490" s="33"/>
      <c r="J8490" s="33"/>
      <c r="K8490" s="33"/>
      <c r="L8490" s="33"/>
      <c r="M8490" s="33"/>
      <c r="N8490" s="33"/>
      <c r="O8490" s="33"/>
      <c r="P8490" s="33"/>
      <c r="Q8490" s="33"/>
      <c r="R8490" s="33"/>
      <c r="S8490" s="33"/>
      <c r="T8490" s="33"/>
    </row>
    <row r="8491" spans="4:20" x14ac:dyDescent="0.3">
      <c r="D8491" s="33"/>
      <c r="E8491" s="33"/>
      <c r="F8491" s="33"/>
      <c r="G8491" s="33"/>
      <c r="H8491" s="33"/>
      <c r="I8491" s="33"/>
      <c r="J8491" s="33"/>
      <c r="K8491" s="33"/>
      <c r="L8491" s="33"/>
      <c r="M8491" s="33"/>
      <c r="N8491" s="33"/>
      <c r="O8491" s="33"/>
      <c r="P8491" s="33"/>
      <c r="Q8491" s="33"/>
      <c r="R8491" s="33"/>
      <c r="S8491" s="33"/>
      <c r="T8491" s="33"/>
    </row>
    <row r="8492" spans="4:20" x14ac:dyDescent="0.3">
      <c r="D8492" s="33"/>
      <c r="E8492" s="33"/>
      <c r="F8492" s="33"/>
      <c r="G8492" s="33"/>
      <c r="H8492" s="33"/>
      <c r="I8492" s="33"/>
      <c r="J8492" s="33"/>
      <c r="K8492" s="33"/>
      <c r="L8492" s="33"/>
      <c r="M8492" s="33"/>
      <c r="N8492" s="33"/>
      <c r="O8492" s="33"/>
      <c r="P8492" s="33"/>
      <c r="Q8492" s="33"/>
      <c r="R8492" s="33"/>
      <c r="S8492" s="33"/>
      <c r="T8492" s="33"/>
    </row>
    <row r="8493" spans="4:20" x14ac:dyDescent="0.3">
      <c r="D8493" s="33"/>
      <c r="E8493" s="33"/>
      <c r="F8493" s="33"/>
      <c r="G8493" s="33"/>
      <c r="H8493" s="33"/>
      <c r="I8493" s="33"/>
      <c r="J8493" s="33"/>
      <c r="K8493" s="33"/>
      <c r="L8493" s="33"/>
      <c r="M8493" s="33"/>
      <c r="N8493" s="33"/>
      <c r="O8493" s="33"/>
      <c r="P8493" s="33"/>
      <c r="Q8493" s="33"/>
      <c r="R8493" s="33"/>
      <c r="S8493" s="33"/>
      <c r="T8493" s="33"/>
    </row>
    <row r="8494" spans="4:20" x14ac:dyDescent="0.3">
      <c r="D8494" s="33"/>
      <c r="E8494" s="33"/>
      <c r="F8494" s="33"/>
      <c r="G8494" s="33"/>
      <c r="H8494" s="33"/>
      <c r="I8494" s="33"/>
      <c r="J8494" s="33"/>
      <c r="K8494" s="33"/>
      <c r="L8494" s="33"/>
      <c r="M8494" s="33"/>
      <c r="N8494" s="33"/>
      <c r="O8494" s="33"/>
      <c r="P8494" s="33"/>
      <c r="Q8494" s="33"/>
      <c r="R8494" s="33"/>
      <c r="S8494" s="33"/>
      <c r="T8494" s="33"/>
    </row>
    <row r="8495" spans="4:20" x14ac:dyDescent="0.3">
      <c r="D8495" s="33"/>
      <c r="E8495" s="33"/>
      <c r="F8495" s="33"/>
      <c r="G8495" s="33"/>
      <c r="H8495" s="33"/>
      <c r="I8495" s="33"/>
      <c r="J8495" s="33"/>
      <c r="K8495" s="33"/>
      <c r="L8495" s="33"/>
      <c r="M8495" s="33"/>
      <c r="N8495" s="33"/>
      <c r="O8495" s="33"/>
      <c r="P8495" s="33"/>
      <c r="Q8495" s="33"/>
      <c r="R8495" s="33"/>
      <c r="S8495" s="33"/>
      <c r="T8495" s="33"/>
    </row>
    <row r="8496" spans="4:20" x14ac:dyDescent="0.3">
      <c r="D8496" s="33"/>
      <c r="E8496" s="33"/>
      <c r="F8496" s="33"/>
      <c r="G8496" s="33"/>
      <c r="H8496" s="33"/>
      <c r="I8496" s="33"/>
      <c r="J8496" s="33"/>
      <c r="K8496" s="33"/>
      <c r="L8496" s="33"/>
      <c r="M8496" s="33"/>
      <c r="N8496" s="33"/>
      <c r="O8496" s="33"/>
      <c r="P8496" s="33"/>
      <c r="Q8496" s="33"/>
      <c r="R8496" s="33"/>
      <c r="S8496" s="33"/>
      <c r="T8496" s="33"/>
    </row>
    <row r="8497" spans="4:20" x14ac:dyDescent="0.3">
      <c r="D8497" s="33"/>
      <c r="E8497" s="33"/>
      <c r="F8497" s="33"/>
      <c r="G8497" s="33"/>
      <c r="H8497" s="33"/>
      <c r="I8497" s="33"/>
      <c r="J8497" s="33"/>
      <c r="K8497" s="33"/>
      <c r="L8497" s="33"/>
      <c r="M8497" s="33"/>
      <c r="N8497" s="33"/>
      <c r="O8497" s="33"/>
      <c r="P8497" s="33"/>
      <c r="Q8497" s="33"/>
      <c r="R8497" s="33"/>
      <c r="S8497" s="33"/>
      <c r="T8497" s="33"/>
    </row>
    <row r="8498" spans="4:20" x14ac:dyDescent="0.3">
      <c r="D8498" s="33"/>
      <c r="E8498" s="33"/>
      <c r="F8498" s="33"/>
      <c r="G8498" s="33"/>
      <c r="H8498" s="33"/>
      <c r="I8498" s="33"/>
      <c r="J8498" s="33"/>
      <c r="K8498" s="33"/>
      <c r="L8498" s="33"/>
      <c r="M8498" s="33"/>
      <c r="N8498" s="33"/>
      <c r="O8498" s="33"/>
      <c r="P8498" s="33"/>
      <c r="Q8498" s="33"/>
      <c r="R8498" s="33"/>
      <c r="S8498" s="33"/>
      <c r="T8498" s="33"/>
    </row>
    <row r="8499" spans="4:20" x14ac:dyDescent="0.3">
      <c r="D8499" s="33"/>
      <c r="E8499" s="33"/>
      <c r="F8499" s="33"/>
      <c r="G8499" s="33"/>
      <c r="H8499" s="33"/>
      <c r="I8499" s="33"/>
      <c r="J8499" s="33"/>
      <c r="K8499" s="33"/>
      <c r="L8499" s="33"/>
      <c r="M8499" s="33"/>
      <c r="N8499" s="33"/>
      <c r="O8499" s="33"/>
      <c r="P8499" s="33"/>
      <c r="Q8499" s="33"/>
      <c r="R8499" s="33"/>
      <c r="S8499" s="33"/>
      <c r="T8499" s="33"/>
    </row>
    <row r="8500" spans="4:20" x14ac:dyDescent="0.3">
      <c r="D8500" s="33"/>
      <c r="E8500" s="33"/>
      <c r="F8500" s="33"/>
      <c r="G8500" s="33"/>
      <c r="H8500" s="33"/>
      <c r="I8500" s="33"/>
      <c r="J8500" s="33"/>
      <c r="K8500" s="33"/>
      <c r="L8500" s="33"/>
      <c r="M8500" s="33"/>
      <c r="N8500" s="33"/>
      <c r="O8500" s="33"/>
      <c r="P8500" s="33"/>
      <c r="Q8500" s="33"/>
      <c r="R8500" s="33"/>
      <c r="S8500" s="33"/>
      <c r="T8500" s="33"/>
    </row>
    <row r="8501" spans="4:20" x14ac:dyDescent="0.3">
      <c r="D8501" s="33"/>
      <c r="E8501" s="33"/>
      <c r="F8501" s="33"/>
      <c r="G8501" s="33"/>
      <c r="H8501" s="33"/>
      <c r="I8501" s="33"/>
      <c r="J8501" s="33"/>
      <c r="K8501" s="33"/>
      <c r="L8501" s="33"/>
      <c r="M8501" s="33"/>
      <c r="N8501" s="33"/>
      <c r="O8501" s="33"/>
      <c r="P8501" s="33"/>
      <c r="Q8501" s="33"/>
      <c r="R8501" s="33"/>
      <c r="S8501" s="33"/>
      <c r="T8501" s="33"/>
    </row>
    <row r="8502" spans="4:20" x14ac:dyDescent="0.3">
      <c r="D8502" s="33"/>
      <c r="E8502" s="33"/>
      <c r="F8502" s="33"/>
      <c r="G8502" s="33"/>
      <c r="H8502" s="33"/>
      <c r="I8502" s="33"/>
      <c r="J8502" s="33"/>
      <c r="K8502" s="33"/>
      <c r="L8502" s="33"/>
      <c r="M8502" s="33"/>
      <c r="N8502" s="33"/>
      <c r="O8502" s="33"/>
      <c r="P8502" s="33"/>
      <c r="Q8502" s="33"/>
      <c r="R8502" s="33"/>
      <c r="S8502" s="33"/>
      <c r="T8502" s="33"/>
    </row>
    <row r="8503" spans="4:20" x14ac:dyDescent="0.3">
      <c r="D8503" s="33"/>
      <c r="E8503" s="33"/>
      <c r="F8503" s="33"/>
      <c r="G8503" s="33"/>
      <c r="H8503" s="33"/>
      <c r="I8503" s="33"/>
      <c r="J8503" s="33"/>
      <c r="K8503" s="33"/>
      <c r="L8503" s="33"/>
      <c r="M8503" s="33"/>
      <c r="N8503" s="33"/>
      <c r="O8503" s="33"/>
      <c r="P8503" s="33"/>
      <c r="Q8503" s="33"/>
      <c r="R8503" s="33"/>
      <c r="S8503" s="33"/>
      <c r="T8503" s="33"/>
    </row>
    <row r="8504" spans="4:20" x14ac:dyDescent="0.3">
      <c r="D8504" s="33"/>
      <c r="E8504" s="33"/>
      <c r="F8504" s="33"/>
      <c r="G8504" s="33"/>
      <c r="H8504" s="33"/>
      <c r="I8504" s="33"/>
      <c r="J8504" s="33"/>
      <c r="K8504" s="33"/>
      <c r="L8504" s="33"/>
      <c r="M8504" s="33"/>
      <c r="N8504" s="33"/>
      <c r="O8504" s="33"/>
      <c r="P8504" s="33"/>
      <c r="Q8504" s="33"/>
      <c r="R8504" s="33"/>
      <c r="S8504" s="33"/>
      <c r="T8504" s="33"/>
    </row>
    <row r="8505" spans="4:20" x14ac:dyDescent="0.3">
      <c r="D8505" s="33"/>
      <c r="E8505" s="33"/>
      <c r="F8505" s="33"/>
      <c r="G8505" s="33"/>
      <c r="H8505" s="33"/>
      <c r="I8505" s="33"/>
      <c r="J8505" s="33"/>
      <c r="K8505" s="33"/>
      <c r="L8505" s="33"/>
      <c r="M8505" s="33"/>
      <c r="N8505" s="33"/>
      <c r="O8505" s="33"/>
      <c r="P8505" s="33"/>
      <c r="Q8505" s="33"/>
      <c r="R8505" s="33"/>
      <c r="S8505" s="33"/>
      <c r="T8505" s="33"/>
    </row>
    <row r="8506" spans="4:20" x14ac:dyDescent="0.3">
      <c r="D8506" s="33"/>
      <c r="E8506" s="33"/>
      <c r="F8506" s="33"/>
      <c r="G8506" s="33"/>
      <c r="H8506" s="33"/>
      <c r="I8506" s="33"/>
      <c r="J8506" s="33"/>
      <c r="K8506" s="33"/>
      <c r="L8506" s="33"/>
      <c r="M8506" s="33"/>
      <c r="N8506" s="33"/>
      <c r="O8506" s="33"/>
      <c r="P8506" s="33"/>
      <c r="Q8506" s="33"/>
      <c r="R8506" s="33"/>
      <c r="S8506" s="33"/>
      <c r="T8506" s="33"/>
    </row>
    <row r="8507" spans="4:20" x14ac:dyDescent="0.3">
      <c r="D8507" s="33"/>
      <c r="E8507" s="33"/>
      <c r="F8507" s="33"/>
      <c r="G8507" s="33"/>
      <c r="H8507" s="33"/>
      <c r="I8507" s="33"/>
      <c r="J8507" s="33"/>
      <c r="K8507" s="33"/>
      <c r="L8507" s="33"/>
      <c r="M8507" s="33"/>
      <c r="N8507" s="33"/>
      <c r="O8507" s="33"/>
      <c r="P8507" s="33"/>
      <c r="Q8507" s="33"/>
      <c r="R8507" s="33"/>
      <c r="S8507" s="33"/>
      <c r="T8507" s="33"/>
    </row>
    <row r="8508" spans="4:20" x14ac:dyDescent="0.3">
      <c r="D8508" s="33"/>
      <c r="E8508" s="33"/>
      <c r="F8508" s="33"/>
      <c r="G8508" s="33"/>
      <c r="H8508" s="33"/>
      <c r="I8508" s="33"/>
      <c r="J8508" s="33"/>
      <c r="K8508" s="33"/>
      <c r="L8508" s="33"/>
      <c r="M8508" s="33"/>
      <c r="N8508" s="33"/>
      <c r="O8508" s="33"/>
      <c r="P8508" s="33"/>
      <c r="Q8508" s="33"/>
      <c r="R8508" s="33"/>
      <c r="S8508" s="33"/>
      <c r="T8508" s="33"/>
    </row>
    <row r="8509" spans="4:20" x14ac:dyDescent="0.3">
      <c r="D8509" s="33"/>
      <c r="E8509" s="33"/>
      <c r="F8509" s="33"/>
      <c r="G8509" s="33"/>
      <c r="H8509" s="33"/>
      <c r="I8509" s="33"/>
      <c r="J8509" s="33"/>
      <c r="K8509" s="33"/>
      <c r="L8509" s="33"/>
      <c r="M8509" s="33"/>
      <c r="N8509" s="33"/>
      <c r="O8509" s="33"/>
      <c r="P8509" s="33"/>
      <c r="Q8509" s="33"/>
      <c r="R8509" s="33"/>
      <c r="S8509" s="33"/>
      <c r="T8509" s="33"/>
    </row>
    <row r="8510" spans="4:20" x14ac:dyDescent="0.3">
      <c r="D8510" s="33"/>
      <c r="E8510" s="33"/>
      <c r="F8510" s="33"/>
      <c r="G8510" s="33"/>
      <c r="H8510" s="33"/>
      <c r="I8510" s="33"/>
      <c r="J8510" s="33"/>
      <c r="K8510" s="33"/>
      <c r="L8510" s="33"/>
      <c r="M8510" s="33"/>
      <c r="N8510" s="33"/>
      <c r="O8510" s="33"/>
      <c r="P8510" s="33"/>
      <c r="Q8510" s="33"/>
      <c r="R8510" s="33"/>
      <c r="S8510" s="33"/>
      <c r="T8510" s="33"/>
    </row>
    <row r="8511" spans="4:20" x14ac:dyDescent="0.3">
      <c r="D8511" s="33"/>
      <c r="E8511" s="33"/>
      <c r="F8511" s="33"/>
      <c r="G8511" s="33"/>
      <c r="H8511" s="33"/>
      <c r="I8511" s="33"/>
      <c r="J8511" s="33"/>
      <c r="K8511" s="33"/>
      <c r="L8511" s="33"/>
      <c r="M8511" s="33"/>
      <c r="N8511" s="33"/>
      <c r="O8511" s="33"/>
      <c r="P8511" s="33"/>
      <c r="Q8511" s="33"/>
      <c r="R8511" s="33"/>
      <c r="S8511" s="33"/>
      <c r="T8511" s="33"/>
    </row>
    <row r="8512" spans="4:20" x14ac:dyDescent="0.3">
      <c r="D8512" s="33"/>
      <c r="E8512" s="33"/>
      <c r="F8512" s="33"/>
      <c r="G8512" s="33"/>
      <c r="H8512" s="33"/>
      <c r="I8512" s="33"/>
      <c r="J8512" s="33"/>
      <c r="K8512" s="33"/>
      <c r="L8512" s="33"/>
      <c r="M8512" s="33"/>
      <c r="N8512" s="33"/>
      <c r="O8512" s="33"/>
      <c r="P8512" s="33"/>
      <c r="Q8512" s="33"/>
      <c r="R8512" s="33"/>
      <c r="S8512" s="33"/>
      <c r="T8512" s="33"/>
    </row>
    <row r="8513" spans="4:20" x14ac:dyDescent="0.3">
      <c r="D8513" s="33"/>
      <c r="E8513" s="33"/>
      <c r="F8513" s="33"/>
      <c r="G8513" s="33"/>
      <c r="H8513" s="33"/>
      <c r="I8513" s="33"/>
      <c r="J8513" s="33"/>
      <c r="K8513" s="33"/>
      <c r="L8513" s="33"/>
      <c r="M8513" s="33"/>
      <c r="N8513" s="33"/>
      <c r="O8513" s="33"/>
      <c r="P8513" s="33"/>
      <c r="Q8513" s="33"/>
      <c r="R8513" s="33"/>
      <c r="S8513" s="33"/>
      <c r="T8513" s="33"/>
    </row>
    <row r="8514" spans="4:20" x14ac:dyDescent="0.3">
      <c r="D8514" s="33"/>
      <c r="E8514" s="33"/>
      <c r="F8514" s="33"/>
      <c r="G8514" s="33"/>
      <c r="H8514" s="33"/>
      <c r="I8514" s="33"/>
      <c r="J8514" s="33"/>
      <c r="K8514" s="33"/>
      <c r="L8514" s="33"/>
      <c r="M8514" s="33"/>
      <c r="N8514" s="33"/>
      <c r="O8514" s="33"/>
      <c r="P8514" s="33"/>
      <c r="Q8514" s="33"/>
      <c r="R8514" s="33"/>
      <c r="S8514" s="33"/>
      <c r="T8514" s="33"/>
    </row>
    <row r="8515" spans="4:20" x14ac:dyDescent="0.3">
      <c r="D8515" s="33"/>
      <c r="E8515" s="33"/>
      <c r="F8515" s="33"/>
      <c r="G8515" s="33"/>
      <c r="H8515" s="33"/>
      <c r="I8515" s="33"/>
      <c r="J8515" s="33"/>
      <c r="K8515" s="33"/>
      <c r="L8515" s="33"/>
      <c r="M8515" s="33"/>
      <c r="N8515" s="33"/>
      <c r="O8515" s="33"/>
      <c r="P8515" s="33"/>
      <c r="Q8515" s="33"/>
      <c r="R8515" s="33"/>
      <c r="S8515" s="33"/>
      <c r="T8515" s="33"/>
    </row>
    <row r="8516" spans="4:20" x14ac:dyDescent="0.3">
      <c r="D8516" s="33"/>
      <c r="E8516" s="33"/>
      <c r="F8516" s="33"/>
      <c r="G8516" s="33"/>
      <c r="H8516" s="33"/>
      <c r="I8516" s="33"/>
      <c r="J8516" s="33"/>
      <c r="K8516" s="33"/>
      <c r="L8516" s="33"/>
      <c r="M8516" s="33"/>
      <c r="N8516" s="33"/>
      <c r="O8516" s="33"/>
      <c r="P8516" s="33"/>
      <c r="Q8516" s="33"/>
      <c r="R8516" s="33"/>
      <c r="S8516" s="33"/>
      <c r="T8516" s="33"/>
    </row>
    <row r="8517" spans="4:20" x14ac:dyDescent="0.3">
      <c r="D8517" s="33"/>
      <c r="E8517" s="33"/>
      <c r="F8517" s="33"/>
      <c r="G8517" s="33"/>
      <c r="H8517" s="33"/>
      <c r="I8517" s="33"/>
      <c r="J8517" s="33"/>
      <c r="K8517" s="33"/>
      <c r="L8517" s="33"/>
      <c r="M8517" s="33"/>
      <c r="N8517" s="33"/>
      <c r="O8517" s="33"/>
      <c r="P8517" s="33"/>
      <c r="Q8517" s="33"/>
      <c r="R8517" s="33"/>
      <c r="S8517" s="33"/>
      <c r="T8517" s="33"/>
    </row>
    <row r="8518" spans="4:20" x14ac:dyDescent="0.3">
      <c r="D8518" s="33"/>
      <c r="E8518" s="33"/>
      <c r="F8518" s="33"/>
      <c r="G8518" s="33"/>
      <c r="H8518" s="33"/>
      <c r="I8518" s="33"/>
      <c r="J8518" s="33"/>
      <c r="K8518" s="33"/>
      <c r="L8518" s="33"/>
      <c r="M8518" s="33"/>
      <c r="N8518" s="33"/>
      <c r="O8518" s="33"/>
      <c r="P8518" s="33"/>
      <c r="Q8518" s="33"/>
      <c r="R8518" s="33"/>
      <c r="S8518" s="33"/>
      <c r="T8518" s="33"/>
    </row>
    <row r="8519" spans="4:20" x14ac:dyDescent="0.3">
      <c r="D8519" s="33"/>
      <c r="E8519" s="33"/>
      <c r="F8519" s="33"/>
      <c r="G8519" s="33"/>
      <c r="H8519" s="33"/>
      <c r="I8519" s="33"/>
      <c r="J8519" s="33"/>
      <c r="K8519" s="33"/>
      <c r="L8519" s="33"/>
      <c r="M8519" s="33"/>
      <c r="N8519" s="33"/>
      <c r="O8519" s="33"/>
      <c r="P8519" s="33"/>
      <c r="Q8519" s="33"/>
      <c r="R8519" s="33"/>
      <c r="S8519" s="33"/>
      <c r="T8519" s="33"/>
    </row>
    <row r="8520" spans="4:20" x14ac:dyDescent="0.3">
      <c r="D8520" s="33"/>
      <c r="E8520" s="33"/>
      <c r="F8520" s="33"/>
      <c r="G8520" s="33"/>
      <c r="H8520" s="33"/>
      <c r="I8520" s="33"/>
      <c r="J8520" s="33"/>
      <c r="K8520" s="33"/>
      <c r="L8520" s="33"/>
      <c r="M8520" s="33"/>
      <c r="N8520" s="33"/>
      <c r="O8520" s="33"/>
      <c r="P8520" s="33"/>
      <c r="Q8520" s="33"/>
      <c r="R8520" s="33"/>
      <c r="S8520" s="33"/>
      <c r="T8520" s="33"/>
    </row>
    <row r="8521" spans="4:20" x14ac:dyDescent="0.3">
      <c r="D8521" s="33"/>
      <c r="E8521" s="33"/>
      <c r="F8521" s="33"/>
      <c r="G8521" s="33"/>
      <c r="H8521" s="33"/>
      <c r="I8521" s="33"/>
      <c r="J8521" s="33"/>
      <c r="K8521" s="33"/>
      <c r="L8521" s="33"/>
      <c r="M8521" s="33"/>
      <c r="N8521" s="33"/>
      <c r="O8521" s="33"/>
      <c r="P8521" s="33"/>
      <c r="Q8521" s="33"/>
      <c r="R8521" s="33"/>
      <c r="S8521" s="33"/>
      <c r="T8521" s="33"/>
    </row>
    <row r="8522" spans="4:20" x14ac:dyDescent="0.3">
      <c r="D8522" s="33"/>
      <c r="E8522" s="33"/>
      <c r="F8522" s="33"/>
      <c r="G8522" s="33"/>
      <c r="H8522" s="33"/>
      <c r="I8522" s="33"/>
      <c r="J8522" s="33"/>
      <c r="K8522" s="33"/>
      <c r="L8522" s="33"/>
      <c r="M8522" s="33"/>
      <c r="N8522" s="33"/>
      <c r="O8522" s="33"/>
      <c r="P8522" s="33"/>
      <c r="Q8522" s="33"/>
      <c r="R8522" s="33"/>
      <c r="S8522" s="33"/>
      <c r="T8522" s="33"/>
    </row>
    <row r="8523" spans="4:20" x14ac:dyDescent="0.3">
      <c r="D8523" s="33"/>
      <c r="E8523" s="33"/>
      <c r="F8523" s="33"/>
      <c r="G8523" s="33"/>
      <c r="H8523" s="33"/>
      <c r="I8523" s="33"/>
      <c r="J8523" s="33"/>
      <c r="K8523" s="33"/>
      <c r="L8523" s="33"/>
      <c r="M8523" s="33"/>
      <c r="N8523" s="33"/>
      <c r="O8523" s="33"/>
      <c r="P8523" s="33"/>
      <c r="Q8523" s="33"/>
      <c r="R8523" s="33"/>
      <c r="S8523" s="33"/>
      <c r="T8523" s="33"/>
    </row>
    <row r="8524" spans="4:20" x14ac:dyDescent="0.3">
      <c r="D8524" s="33"/>
      <c r="E8524" s="33"/>
      <c r="F8524" s="33"/>
      <c r="G8524" s="33"/>
      <c r="H8524" s="33"/>
      <c r="I8524" s="33"/>
      <c r="J8524" s="33"/>
      <c r="K8524" s="33"/>
      <c r="L8524" s="33"/>
      <c r="M8524" s="33"/>
      <c r="N8524" s="33"/>
      <c r="O8524" s="33"/>
      <c r="P8524" s="33"/>
      <c r="Q8524" s="33"/>
      <c r="R8524" s="33"/>
      <c r="S8524" s="33"/>
      <c r="T8524" s="33"/>
    </row>
    <row r="8525" spans="4:20" x14ac:dyDescent="0.3">
      <c r="D8525" s="33"/>
      <c r="E8525" s="33"/>
      <c r="F8525" s="33"/>
      <c r="G8525" s="33"/>
      <c r="H8525" s="33"/>
      <c r="I8525" s="33"/>
      <c r="J8525" s="33"/>
      <c r="K8525" s="33"/>
      <c r="L8525" s="33"/>
      <c r="M8525" s="33"/>
      <c r="N8525" s="33"/>
      <c r="O8525" s="33"/>
      <c r="P8525" s="33"/>
      <c r="Q8525" s="33"/>
      <c r="R8525" s="33"/>
      <c r="S8525" s="33"/>
      <c r="T8525" s="33"/>
    </row>
    <row r="8526" spans="4:20" x14ac:dyDescent="0.3">
      <c r="D8526" s="33"/>
      <c r="E8526" s="33"/>
      <c r="F8526" s="33"/>
      <c r="G8526" s="33"/>
      <c r="H8526" s="33"/>
      <c r="I8526" s="33"/>
      <c r="J8526" s="33"/>
      <c r="K8526" s="33"/>
      <c r="L8526" s="33"/>
      <c r="M8526" s="33"/>
      <c r="N8526" s="33"/>
      <c r="O8526" s="33"/>
      <c r="P8526" s="33"/>
      <c r="Q8526" s="33"/>
      <c r="R8526" s="33"/>
      <c r="S8526" s="33"/>
      <c r="T8526" s="33"/>
    </row>
    <row r="8527" spans="4:20" x14ac:dyDescent="0.3">
      <c r="D8527" s="33"/>
      <c r="E8527" s="33"/>
      <c r="F8527" s="33"/>
      <c r="G8527" s="33"/>
      <c r="H8527" s="33"/>
      <c r="I8527" s="33"/>
      <c r="J8527" s="33"/>
      <c r="K8527" s="33"/>
      <c r="L8527" s="33"/>
      <c r="M8527" s="33"/>
      <c r="N8527" s="33"/>
      <c r="O8527" s="33"/>
      <c r="P8527" s="33"/>
      <c r="Q8527" s="33"/>
      <c r="R8527" s="33"/>
      <c r="S8527" s="33"/>
      <c r="T8527" s="33"/>
    </row>
    <row r="8528" spans="4:20" x14ac:dyDescent="0.3">
      <c r="D8528" s="33"/>
      <c r="E8528" s="33"/>
      <c r="F8528" s="33"/>
      <c r="G8528" s="33"/>
      <c r="H8528" s="33"/>
      <c r="I8528" s="33"/>
      <c r="J8528" s="33"/>
      <c r="K8528" s="33"/>
      <c r="L8528" s="33"/>
      <c r="M8528" s="33"/>
      <c r="N8528" s="33"/>
      <c r="O8528" s="33"/>
      <c r="P8528" s="33"/>
      <c r="Q8528" s="33"/>
      <c r="R8528" s="33"/>
      <c r="S8528" s="33"/>
      <c r="T8528" s="33"/>
    </row>
    <row r="8529" spans="4:20" x14ac:dyDescent="0.3">
      <c r="D8529" s="33"/>
      <c r="E8529" s="33"/>
      <c r="F8529" s="33"/>
      <c r="G8529" s="33"/>
      <c r="H8529" s="33"/>
      <c r="I8529" s="33"/>
      <c r="J8529" s="33"/>
      <c r="K8529" s="33"/>
      <c r="L8529" s="33"/>
      <c r="M8529" s="33"/>
      <c r="N8529" s="33"/>
      <c r="O8529" s="33"/>
      <c r="P8529" s="33"/>
      <c r="Q8529" s="33"/>
      <c r="R8529" s="33"/>
      <c r="S8529" s="33"/>
      <c r="T8529" s="33"/>
    </row>
    <row r="8530" spans="4:20" x14ac:dyDescent="0.3">
      <c r="D8530" s="33"/>
      <c r="E8530" s="33"/>
      <c r="F8530" s="33"/>
      <c r="G8530" s="33"/>
      <c r="H8530" s="33"/>
      <c r="I8530" s="33"/>
      <c r="J8530" s="33"/>
      <c r="K8530" s="33"/>
      <c r="L8530" s="33"/>
      <c r="M8530" s="33"/>
      <c r="N8530" s="33"/>
      <c r="O8530" s="33"/>
      <c r="P8530" s="33"/>
      <c r="Q8530" s="33"/>
      <c r="R8530" s="33"/>
      <c r="S8530" s="33"/>
      <c r="T8530" s="33"/>
    </row>
    <row r="8531" spans="4:20" x14ac:dyDescent="0.3">
      <c r="D8531" s="33"/>
      <c r="E8531" s="33"/>
      <c r="F8531" s="33"/>
      <c r="G8531" s="33"/>
      <c r="H8531" s="33"/>
      <c r="I8531" s="33"/>
      <c r="J8531" s="33"/>
      <c r="K8531" s="33"/>
      <c r="L8531" s="33"/>
      <c r="M8531" s="33"/>
      <c r="N8531" s="33"/>
      <c r="O8531" s="33"/>
      <c r="P8531" s="33"/>
      <c r="Q8531" s="33"/>
      <c r="R8531" s="33"/>
      <c r="S8531" s="33"/>
      <c r="T8531" s="33"/>
    </row>
    <row r="8532" spans="4:20" x14ac:dyDescent="0.3">
      <c r="D8532" s="33"/>
      <c r="E8532" s="33"/>
      <c r="F8532" s="33"/>
      <c r="G8532" s="33"/>
      <c r="H8532" s="33"/>
      <c r="I8532" s="33"/>
      <c r="J8532" s="33"/>
      <c r="K8532" s="33"/>
      <c r="L8532" s="33"/>
      <c r="M8532" s="33"/>
      <c r="N8532" s="33"/>
      <c r="O8532" s="33"/>
      <c r="P8532" s="33"/>
      <c r="Q8532" s="33"/>
      <c r="R8532" s="33"/>
      <c r="S8532" s="33"/>
      <c r="T8532" s="33"/>
    </row>
    <row r="8533" spans="4:20" x14ac:dyDescent="0.3">
      <c r="D8533" s="33"/>
      <c r="E8533" s="33"/>
      <c r="F8533" s="33"/>
      <c r="G8533" s="33"/>
      <c r="H8533" s="33"/>
      <c r="I8533" s="33"/>
      <c r="J8533" s="33"/>
      <c r="K8533" s="33"/>
      <c r="L8533" s="33"/>
      <c r="M8533" s="33"/>
      <c r="N8533" s="33"/>
      <c r="O8533" s="33"/>
      <c r="P8533" s="33"/>
      <c r="Q8533" s="33"/>
      <c r="R8533" s="33"/>
      <c r="S8533" s="33"/>
      <c r="T8533" s="33"/>
    </row>
    <row r="8534" spans="4:20" x14ac:dyDescent="0.3">
      <c r="D8534" s="33"/>
      <c r="E8534" s="33"/>
      <c r="F8534" s="33"/>
      <c r="G8534" s="33"/>
      <c r="H8534" s="33"/>
      <c r="I8534" s="33"/>
      <c r="J8534" s="33"/>
      <c r="K8534" s="33"/>
      <c r="L8534" s="33"/>
      <c r="M8534" s="33"/>
      <c r="N8534" s="33"/>
      <c r="O8534" s="33"/>
      <c r="P8534" s="33"/>
      <c r="Q8534" s="33"/>
      <c r="R8534" s="33"/>
      <c r="S8534" s="33"/>
      <c r="T8534" s="33"/>
    </row>
    <row r="8535" spans="4:20" x14ac:dyDescent="0.3">
      <c r="D8535" s="33"/>
      <c r="E8535" s="33"/>
      <c r="F8535" s="33"/>
      <c r="G8535" s="33"/>
      <c r="H8535" s="33"/>
      <c r="I8535" s="33"/>
      <c r="J8535" s="33"/>
      <c r="K8535" s="33"/>
      <c r="L8535" s="33"/>
      <c r="M8535" s="33"/>
      <c r="N8535" s="33"/>
      <c r="O8535" s="33"/>
      <c r="P8535" s="33"/>
      <c r="Q8535" s="33"/>
      <c r="R8535" s="33"/>
      <c r="S8535" s="33"/>
      <c r="T8535" s="33"/>
    </row>
    <row r="8536" spans="4:20" x14ac:dyDescent="0.3">
      <c r="D8536" s="33"/>
      <c r="E8536" s="33"/>
      <c r="F8536" s="33"/>
      <c r="G8536" s="33"/>
      <c r="H8536" s="33"/>
      <c r="I8536" s="33"/>
      <c r="J8536" s="33"/>
      <c r="K8536" s="33"/>
      <c r="L8536" s="33"/>
      <c r="M8536" s="33"/>
      <c r="N8536" s="33"/>
      <c r="O8536" s="33"/>
      <c r="P8536" s="33"/>
      <c r="Q8536" s="33"/>
      <c r="R8536" s="33"/>
      <c r="S8536" s="33"/>
      <c r="T8536" s="33"/>
    </row>
    <row r="8537" spans="4:20" x14ac:dyDescent="0.3">
      <c r="D8537" s="33"/>
      <c r="E8537" s="33"/>
      <c r="F8537" s="33"/>
      <c r="G8537" s="33"/>
      <c r="H8537" s="33"/>
      <c r="I8537" s="33"/>
      <c r="J8537" s="33"/>
      <c r="K8537" s="33"/>
      <c r="L8537" s="33"/>
      <c r="M8537" s="33"/>
      <c r="N8537" s="33"/>
      <c r="O8537" s="33"/>
      <c r="P8537" s="33"/>
      <c r="Q8537" s="33"/>
      <c r="R8537" s="33"/>
      <c r="S8537" s="33"/>
      <c r="T8537" s="33"/>
    </row>
    <row r="8538" spans="4:20" x14ac:dyDescent="0.3">
      <c r="D8538" s="33"/>
      <c r="E8538" s="33"/>
      <c r="F8538" s="33"/>
      <c r="G8538" s="33"/>
      <c r="H8538" s="33"/>
      <c r="I8538" s="33"/>
      <c r="J8538" s="33"/>
      <c r="K8538" s="33"/>
      <c r="L8538" s="33"/>
      <c r="M8538" s="33"/>
      <c r="N8538" s="33"/>
      <c r="O8538" s="33"/>
      <c r="P8538" s="33"/>
      <c r="Q8538" s="33"/>
      <c r="R8538" s="33"/>
      <c r="S8538" s="33"/>
      <c r="T8538" s="33"/>
    </row>
    <row r="8539" spans="4:20" x14ac:dyDescent="0.3">
      <c r="D8539" s="33"/>
      <c r="E8539" s="33"/>
      <c r="F8539" s="33"/>
      <c r="G8539" s="33"/>
      <c r="H8539" s="33"/>
      <c r="I8539" s="33"/>
      <c r="J8539" s="33"/>
      <c r="K8539" s="33"/>
      <c r="L8539" s="33"/>
      <c r="M8539" s="33"/>
      <c r="N8539" s="33"/>
      <c r="O8539" s="33"/>
      <c r="P8539" s="33"/>
      <c r="Q8539" s="33"/>
      <c r="R8539" s="33"/>
      <c r="S8539" s="33"/>
      <c r="T8539" s="33"/>
    </row>
    <row r="8540" spans="4:20" x14ac:dyDescent="0.3">
      <c r="D8540" s="33"/>
      <c r="E8540" s="33"/>
      <c r="F8540" s="33"/>
      <c r="G8540" s="33"/>
      <c r="H8540" s="33"/>
      <c r="I8540" s="33"/>
      <c r="J8540" s="33"/>
      <c r="K8540" s="33"/>
      <c r="L8540" s="33"/>
      <c r="M8540" s="33"/>
      <c r="N8540" s="33"/>
      <c r="O8540" s="33"/>
      <c r="P8540" s="33"/>
      <c r="Q8540" s="33"/>
      <c r="R8540" s="33"/>
      <c r="S8540" s="33"/>
      <c r="T8540" s="33"/>
    </row>
    <row r="8541" spans="4:20" x14ac:dyDescent="0.3">
      <c r="D8541" s="33"/>
      <c r="E8541" s="33"/>
      <c r="F8541" s="33"/>
      <c r="G8541" s="33"/>
      <c r="H8541" s="33"/>
      <c r="I8541" s="33"/>
      <c r="J8541" s="33"/>
      <c r="K8541" s="33"/>
      <c r="L8541" s="33"/>
      <c r="M8541" s="33"/>
      <c r="N8541" s="33"/>
      <c r="O8541" s="33"/>
      <c r="P8541" s="33"/>
      <c r="Q8541" s="33"/>
      <c r="R8541" s="33"/>
      <c r="S8541" s="33"/>
      <c r="T8541" s="33"/>
    </row>
    <row r="8542" spans="4:20" x14ac:dyDescent="0.3">
      <c r="D8542" s="33"/>
      <c r="E8542" s="33"/>
      <c r="F8542" s="33"/>
      <c r="G8542" s="33"/>
      <c r="H8542" s="33"/>
      <c r="I8542" s="33"/>
      <c r="J8542" s="33"/>
      <c r="K8542" s="33"/>
      <c r="L8542" s="33"/>
      <c r="M8542" s="33"/>
      <c r="N8542" s="33"/>
      <c r="O8542" s="33"/>
      <c r="P8542" s="33"/>
      <c r="Q8542" s="33"/>
      <c r="R8542" s="33"/>
      <c r="S8542" s="33"/>
      <c r="T8542" s="33"/>
    </row>
    <row r="8543" spans="4:20" x14ac:dyDescent="0.3">
      <c r="D8543" s="33"/>
      <c r="E8543" s="33"/>
      <c r="F8543" s="33"/>
      <c r="G8543" s="33"/>
      <c r="H8543" s="33"/>
      <c r="I8543" s="33"/>
      <c r="J8543" s="33"/>
      <c r="K8543" s="33"/>
      <c r="L8543" s="33"/>
      <c r="M8543" s="33"/>
      <c r="N8543" s="33"/>
      <c r="O8543" s="33"/>
      <c r="P8543" s="33"/>
      <c r="Q8543" s="33"/>
      <c r="R8543" s="33"/>
      <c r="S8543" s="33"/>
      <c r="T8543" s="33"/>
    </row>
    <row r="8544" spans="4:20" x14ac:dyDescent="0.3">
      <c r="D8544" s="33"/>
      <c r="E8544" s="33"/>
      <c r="F8544" s="33"/>
      <c r="G8544" s="33"/>
      <c r="H8544" s="33"/>
      <c r="I8544" s="33"/>
      <c r="J8544" s="33"/>
      <c r="K8544" s="33"/>
      <c r="L8544" s="33"/>
      <c r="M8544" s="33"/>
      <c r="N8544" s="33"/>
      <c r="O8544" s="33"/>
      <c r="P8544" s="33"/>
      <c r="Q8544" s="33"/>
      <c r="R8544" s="33"/>
      <c r="S8544" s="33"/>
      <c r="T8544" s="33"/>
    </row>
    <row r="8545" spans="4:20" x14ac:dyDescent="0.3">
      <c r="D8545" s="33"/>
      <c r="E8545" s="33"/>
      <c r="F8545" s="33"/>
      <c r="G8545" s="33"/>
      <c r="H8545" s="33"/>
      <c r="I8545" s="33"/>
      <c r="J8545" s="33"/>
      <c r="K8545" s="33"/>
      <c r="L8545" s="33"/>
      <c r="M8545" s="33"/>
      <c r="N8545" s="33"/>
      <c r="O8545" s="33"/>
      <c r="P8545" s="33"/>
      <c r="Q8545" s="33"/>
      <c r="R8545" s="33"/>
      <c r="S8545" s="33"/>
      <c r="T8545" s="33"/>
    </row>
    <row r="8546" spans="4:20" x14ac:dyDescent="0.3">
      <c r="D8546" s="33"/>
      <c r="E8546" s="33"/>
      <c r="F8546" s="33"/>
      <c r="G8546" s="33"/>
      <c r="H8546" s="33"/>
      <c r="I8546" s="33"/>
      <c r="J8546" s="33"/>
      <c r="K8546" s="33"/>
      <c r="L8546" s="33"/>
      <c r="M8546" s="33"/>
      <c r="N8546" s="33"/>
      <c r="O8546" s="33"/>
      <c r="P8546" s="33"/>
      <c r="Q8546" s="33"/>
      <c r="R8546" s="33"/>
      <c r="S8546" s="33"/>
      <c r="T8546" s="33"/>
    </row>
    <row r="8547" spans="4:20" x14ac:dyDescent="0.3">
      <c r="D8547" s="33"/>
      <c r="E8547" s="33"/>
      <c r="F8547" s="33"/>
      <c r="G8547" s="33"/>
      <c r="H8547" s="33"/>
      <c r="I8547" s="33"/>
      <c r="J8547" s="33"/>
      <c r="K8547" s="33"/>
      <c r="L8547" s="33"/>
      <c r="M8547" s="33"/>
      <c r="N8547" s="33"/>
      <c r="O8547" s="33"/>
      <c r="P8547" s="33"/>
      <c r="Q8547" s="33"/>
      <c r="R8547" s="33"/>
      <c r="S8547" s="33"/>
      <c r="T8547" s="33"/>
    </row>
    <row r="8548" spans="4:20" x14ac:dyDescent="0.3">
      <c r="D8548" s="33"/>
      <c r="E8548" s="33"/>
      <c r="F8548" s="33"/>
      <c r="G8548" s="33"/>
      <c r="H8548" s="33"/>
      <c r="I8548" s="33"/>
      <c r="J8548" s="33"/>
      <c r="K8548" s="33"/>
      <c r="L8548" s="33"/>
      <c r="M8548" s="33"/>
      <c r="N8548" s="33"/>
      <c r="O8548" s="33"/>
      <c r="P8548" s="33"/>
      <c r="Q8548" s="33"/>
      <c r="R8548" s="33"/>
      <c r="S8548" s="33"/>
      <c r="T8548" s="33"/>
    </row>
    <row r="8549" spans="4:20" x14ac:dyDescent="0.3">
      <c r="D8549" s="33"/>
      <c r="E8549" s="33"/>
      <c r="F8549" s="33"/>
      <c r="G8549" s="33"/>
      <c r="H8549" s="33"/>
      <c r="I8549" s="33"/>
      <c r="J8549" s="33"/>
      <c r="K8549" s="33"/>
      <c r="L8549" s="33"/>
      <c r="M8549" s="33"/>
      <c r="N8549" s="33"/>
      <c r="O8549" s="33"/>
      <c r="P8549" s="33"/>
      <c r="Q8549" s="33"/>
      <c r="R8549" s="33"/>
      <c r="S8549" s="33"/>
      <c r="T8549" s="33"/>
    </row>
    <row r="8550" spans="4:20" x14ac:dyDescent="0.3">
      <c r="D8550" s="33"/>
      <c r="E8550" s="33"/>
      <c r="F8550" s="33"/>
      <c r="G8550" s="33"/>
      <c r="H8550" s="33"/>
      <c r="I8550" s="33"/>
      <c r="J8550" s="33"/>
      <c r="K8550" s="33"/>
      <c r="L8550" s="33"/>
      <c r="M8550" s="33"/>
      <c r="N8550" s="33"/>
      <c r="O8550" s="33"/>
      <c r="P8550" s="33"/>
      <c r="Q8550" s="33"/>
      <c r="R8550" s="33"/>
      <c r="S8550" s="33"/>
      <c r="T8550" s="33"/>
    </row>
    <row r="8551" spans="4:20" x14ac:dyDescent="0.3">
      <c r="D8551" s="33"/>
      <c r="E8551" s="33"/>
      <c r="F8551" s="33"/>
      <c r="G8551" s="33"/>
      <c r="H8551" s="33"/>
      <c r="I8551" s="33"/>
      <c r="J8551" s="33"/>
      <c r="K8551" s="33"/>
      <c r="L8551" s="33"/>
      <c r="M8551" s="33"/>
      <c r="N8551" s="33"/>
      <c r="O8551" s="33"/>
      <c r="P8551" s="33"/>
      <c r="Q8551" s="33"/>
      <c r="R8551" s="33"/>
      <c r="S8551" s="33"/>
      <c r="T8551" s="33"/>
    </row>
    <row r="8552" spans="4:20" x14ac:dyDescent="0.3">
      <c r="D8552" s="33"/>
      <c r="E8552" s="33"/>
      <c r="F8552" s="33"/>
      <c r="G8552" s="33"/>
      <c r="H8552" s="33"/>
      <c r="I8552" s="33"/>
      <c r="J8552" s="33"/>
      <c r="K8552" s="33"/>
      <c r="L8552" s="33"/>
      <c r="M8552" s="33"/>
      <c r="N8552" s="33"/>
      <c r="O8552" s="33"/>
      <c r="P8552" s="33"/>
      <c r="Q8552" s="33"/>
      <c r="R8552" s="33"/>
      <c r="S8552" s="33"/>
      <c r="T8552" s="33"/>
    </row>
    <row r="8553" spans="4:20" x14ac:dyDescent="0.3">
      <c r="D8553" s="33"/>
      <c r="E8553" s="33"/>
      <c r="F8553" s="33"/>
      <c r="G8553" s="33"/>
      <c r="H8553" s="33"/>
      <c r="I8553" s="33"/>
      <c r="J8553" s="33"/>
      <c r="K8553" s="33"/>
      <c r="L8553" s="33"/>
      <c r="M8553" s="33"/>
      <c r="N8553" s="33"/>
      <c r="O8553" s="33"/>
      <c r="P8553" s="33"/>
      <c r="Q8553" s="33"/>
      <c r="R8553" s="33"/>
      <c r="S8553" s="33"/>
      <c r="T8553" s="33"/>
    </row>
    <row r="8554" spans="4:20" x14ac:dyDescent="0.3">
      <c r="D8554" s="33"/>
      <c r="E8554" s="33"/>
      <c r="F8554" s="33"/>
      <c r="G8554" s="33"/>
      <c r="H8554" s="33"/>
      <c r="I8554" s="33"/>
      <c r="J8554" s="33"/>
      <c r="K8554" s="33"/>
      <c r="L8554" s="33"/>
      <c r="M8554" s="33"/>
      <c r="N8554" s="33"/>
      <c r="O8554" s="33"/>
      <c r="P8554" s="33"/>
      <c r="Q8554" s="33"/>
      <c r="R8554" s="33"/>
      <c r="S8554" s="33"/>
      <c r="T8554" s="33"/>
    </row>
    <row r="8555" spans="4:20" x14ac:dyDescent="0.3">
      <c r="D8555" s="33"/>
      <c r="E8555" s="33"/>
      <c r="F8555" s="33"/>
      <c r="G8555" s="33"/>
      <c r="H8555" s="33"/>
      <c r="I8555" s="33"/>
      <c r="J8555" s="33"/>
      <c r="K8555" s="33"/>
      <c r="L8555" s="33"/>
      <c r="M8555" s="33"/>
      <c r="N8555" s="33"/>
      <c r="O8555" s="33"/>
      <c r="P8555" s="33"/>
      <c r="Q8555" s="33"/>
      <c r="R8555" s="33"/>
      <c r="S8555" s="33"/>
      <c r="T8555" s="33"/>
    </row>
    <row r="8556" spans="4:20" x14ac:dyDescent="0.3">
      <c r="D8556" s="33"/>
      <c r="E8556" s="33"/>
      <c r="F8556" s="33"/>
      <c r="G8556" s="33"/>
      <c r="H8556" s="33"/>
      <c r="I8556" s="33"/>
      <c r="J8556" s="33"/>
      <c r="K8556" s="33"/>
      <c r="L8556" s="33"/>
      <c r="M8556" s="33"/>
      <c r="N8556" s="33"/>
      <c r="O8556" s="33"/>
      <c r="P8556" s="33"/>
      <c r="Q8556" s="33"/>
      <c r="R8556" s="33"/>
      <c r="S8556" s="33"/>
      <c r="T8556" s="33"/>
    </row>
    <row r="8557" spans="4:20" x14ac:dyDescent="0.3">
      <c r="D8557" s="33"/>
      <c r="E8557" s="33"/>
      <c r="F8557" s="33"/>
      <c r="G8557" s="33"/>
      <c r="H8557" s="33"/>
      <c r="I8557" s="33"/>
      <c r="J8557" s="33"/>
      <c r="K8557" s="33"/>
      <c r="L8557" s="33"/>
      <c r="M8557" s="33"/>
      <c r="N8557" s="33"/>
      <c r="O8557" s="33"/>
      <c r="P8557" s="33"/>
      <c r="Q8557" s="33"/>
      <c r="R8557" s="33"/>
      <c r="S8557" s="33"/>
      <c r="T8557" s="33"/>
    </row>
    <row r="8558" spans="4:20" x14ac:dyDescent="0.3">
      <c r="D8558" s="33"/>
      <c r="E8558" s="33"/>
      <c r="F8558" s="33"/>
      <c r="G8558" s="33"/>
      <c r="H8558" s="33"/>
      <c r="I8558" s="33"/>
      <c r="J8558" s="33"/>
      <c r="K8558" s="33"/>
      <c r="L8558" s="33"/>
      <c r="M8558" s="33"/>
      <c r="N8558" s="33"/>
      <c r="O8558" s="33"/>
      <c r="P8558" s="33"/>
      <c r="Q8558" s="33"/>
      <c r="R8558" s="33"/>
      <c r="S8558" s="33"/>
      <c r="T8558" s="33"/>
    </row>
    <row r="8559" spans="4:20" x14ac:dyDescent="0.3">
      <c r="D8559" s="33"/>
      <c r="E8559" s="33"/>
      <c r="F8559" s="33"/>
      <c r="G8559" s="33"/>
      <c r="H8559" s="33"/>
      <c r="I8559" s="33"/>
      <c r="J8559" s="33"/>
      <c r="K8559" s="33"/>
      <c r="L8559" s="33"/>
      <c r="M8559" s="33"/>
      <c r="N8559" s="33"/>
      <c r="O8559" s="33"/>
      <c r="P8559" s="33"/>
      <c r="Q8559" s="33"/>
      <c r="R8559" s="33"/>
      <c r="S8559" s="33"/>
      <c r="T8559" s="33"/>
    </row>
    <row r="8560" spans="4:20" x14ac:dyDescent="0.3">
      <c r="D8560" s="33"/>
      <c r="E8560" s="33"/>
      <c r="F8560" s="33"/>
      <c r="G8560" s="33"/>
      <c r="H8560" s="33"/>
      <c r="I8560" s="33"/>
      <c r="J8560" s="33"/>
      <c r="K8560" s="33"/>
      <c r="L8560" s="33"/>
      <c r="M8560" s="33"/>
      <c r="N8560" s="33"/>
      <c r="O8560" s="33"/>
      <c r="P8560" s="33"/>
      <c r="Q8560" s="33"/>
      <c r="R8560" s="33"/>
      <c r="S8560" s="33"/>
      <c r="T8560" s="33"/>
    </row>
    <row r="8561" spans="4:20" x14ac:dyDescent="0.3">
      <c r="D8561" s="33"/>
      <c r="E8561" s="33"/>
      <c r="F8561" s="33"/>
      <c r="G8561" s="33"/>
      <c r="H8561" s="33"/>
      <c r="I8561" s="33"/>
      <c r="J8561" s="33"/>
      <c r="K8561" s="33"/>
      <c r="L8561" s="33"/>
      <c r="M8561" s="33"/>
      <c r="N8561" s="33"/>
      <c r="O8561" s="33"/>
      <c r="P8561" s="33"/>
      <c r="Q8561" s="33"/>
      <c r="R8561" s="33"/>
      <c r="S8561" s="33"/>
      <c r="T8561" s="33"/>
    </row>
    <row r="8562" spans="4:20" x14ac:dyDescent="0.3">
      <c r="D8562" s="33"/>
      <c r="E8562" s="33"/>
      <c r="F8562" s="33"/>
      <c r="G8562" s="33"/>
      <c r="H8562" s="33"/>
      <c r="I8562" s="33"/>
      <c r="J8562" s="33"/>
      <c r="K8562" s="33"/>
      <c r="L8562" s="33"/>
      <c r="M8562" s="33"/>
      <c r="N8562" s="33"/>
      <c r="O8562" s="33"/>
      <c r="P8562" s="33"/>
      <c r="Q8562" s="33"/>
      <c r="R8562" s="33"/>
      <c r="S8562" s="33"/>
      <c r="T8562" s="33"/>
    </row>
    <row r="8563" spans="4:20" x14ac:dyDescent="0.3">
      <c r="D8563" s="33"/>
      <c r="E8563" s="33"/>
      <c r="F8563" s="33"/>
      <c r="G8563" s="33"/>
      <c r="H8563" s="33"/>
      <c r="I8563" s="33"/>
      <c r="J8563" s="33"/>
      <c r="K8563" s="33"/>
      <c r="L8563" s="33"/>
      <c r="M8563" s="33"/>
      <c r="N8563" s="33"/>
      <c r="O8563" s="33"/>
      <c r="P8563" s="33"/>
      <c r="Q8563" s="33"/>
      <c r="R8563" s="33"/>
      <c r="S8563" s="33"/>
      <c r="T8563" s="33"/>
    </row>
    <row r="8564" spans="4:20" x14ac:dyDescent="0.3">
      <c r="D8564" s="33"/>
      <c r="E8564" s="33"/>
      <c r="F8564" s="33"/>
      <c r="G8564" s="33"/>
      <c r="H8564" s="33"/>
      <c r="I8564" s="33"/>
      <c r="J8564" s="33"/>
      <c r="K8564" s="33"/>
      <c r="L8564" s="33"/>
      <c r="M8564" s="33"/>
      <c r="N8564" s="33"/>
      <c r="O8564" s="33"/>
      <c r="P8564" s="33"/>
      <c r="Q8564" s="33"/>
      <c r="R8564" s="33"/>
      <c r="S8564" s="33"/>
      <c r="T8564" s="33"/>
    </row>
    <row r="8565" spans="4:20" x14ac:dyDescent="0.3">
      <c r="D8565" s="33"/>
      <c r="E8565" s="33"/>
      <c r="F8565" s="33"/>
      <c r="G8565" s="33"/>
      <c r="H8565" s="33"/>
      <c r="I8565" s="33"/>
      <c r="J8565" s="33"/>
      <c r="K8565" s="33"/>
      <c r="L8565" s="33"/>
      <c r="M8565" s="33"/>
      <c r="N8565" s="33"/>
      <c r="O8565" s="33"/>
      <c r="P8565" s="33"/>
      <c r="Q8565" s="33"/>
      <c r="R8565" s="33"/>
      <c r="S8565" s="33"/>
      <c r="T8565" s="33"/>
    </row>
    <row r="8566" spans="4:20" x14ac:dyDescent="0.3">
      <c r="D8566" s="33"/>
      <c r="E8566" s="33"/>
      <c r="F8566" s="33"/>
      <c r="G8566" s="33"/>
      <c r="H8566" s="33"/>
      <c r="I8566" s="33"/>
      <c r="J8566" s="33"/>
      <c r="K8566" s="33"/>
      <c r="L8566" s="33"/>
      <c r="M8566" s="33"/>
      <c r="N8566" s="33"/>
      <c r="O8566" s="33"/>
      <c r="P8566" s="33"/>
      <c r="Q8566" s="33"/>
      <c r="R8566" s="33"/>
      <c r="S8566" s="33"/>
      <c r="T8566" s="33"/>
    </row>
    <row r="8567" spans="4:20" x14ac:dyDescent="0.3">
      <c r="D8567" s="33"/>
      <c r="E8567" s="33"/>
      <c r="F8567" s="33"/>
      <c r="G8567" s="33"/>
      <c r="H8567" s="33"/>
      <c r="I8567" s="33"/>
      <c r="J8567" s="33"/>
      <c r="K8567" s="33"/>
      <c r="L8567" s="33"/>
      <c r="M8567" s="33"/>
      <c r="N8567" s="33"/>
      <c r="O8567" s="33"/>
      <c r="P8567" s="33"/>
      <c r="Q8567" s="33"/>
      <c r="R8567" s="33"/>
      <c r="S8567" s="33"/>
      <c r="T8567" s="33"/>
    </row>
    <row r="8568" spans="4:20" x14ac:dyDescent="0.3">
      <c r="D8568" s="33"/>
      <c r="E8568" s="33"/>
      <c r="F8568" s="33"/>
      <c r="G8568" s="33"/>
      <c r="H8568" s="33"/>
      <c r="I8568" s="33"/>
      <c r="J8568" s="33"/>
      <c r="K8568" s="33"/>
      <c r="L8568" s="33"/>
      <c r="M8568" s="33"/>
      <c r="N8568" s="33"/>
      <c r="O8568" s="33"/>
      <c r="P8568" s="33"/>
      <c r="Q8568" s="33"/>
      <c r="R8568" s="33"/>
      <c r="S8568" s="33"/>
      <c r="T8568" s="33"/>
    </row>
    <row r="8569" spans="4:20" x14ac:dyDescent="0.3">
      <c r="D8569" s="33"/>
      <c r="E8569" s="33"/>
      <c r="F8569" s="33"/>
      <c r="G8569" s="33"/>
      <c r="H8569" s="33"/>
      <c r="I8569" s="33"/>
      <c r="J8569" s="33"/>
      <c r="K8569" s="33"/>
      <c r="L8569" s="33"/>
      <c r="M8569" s="33"/>
      <c r="N8569" s="33"/>
      <c r="O8569" s="33"/>
      <c r="P8569" s="33"/>
      <c r="Q8569" s="33"/>
      <c r="R8569" s="33"/>
      <c r="S8569" s="33"/>
      <c r="T8569" s="33"/>
    </row>
    <row r="8570" spans="4:20" x14ac:dyDescent="0.3">
      <c r="D8570" s="33"/>
      <c r="E8570" s="33"/>
      <c r="F8570" s="33"/>
      <c r="G8570" s="33"/>
      <c r="H8570" s="33"/>
      <c r="I8570" s="33"/>
      <c r="J8570" s="33"/>
      <c r="K8570" s="33"/>
      <c r="L8570" s="33"/>
      <c r="M8570" s="33"/>
      <c r="N8570" s="33"/>
      <c r="O8570" s="33"/>
      <c r="P8570" s="33"/>
      <c r="Q8570" s="33"/>
      <c r="R8570" s="33"/>
      <c r="S8570" s="33"/>
      <c r="T8570" s="33"/>
    </row>
    <row r="8571" spans="4:20" x14ac:dyDescent="0.3">
      <c r="D8571" s="33"/>
      <c r="E8571" s="33"/>
      <c r="F8571" s="33"/>
      <c r="G8571" s="33"/>
      <c r="H8571" s="33"/>
      <c r="I8571" s="33"/>
      <c r="J8571" s="33"/>
      <c r="K8571" s="33"/>
      <c r="L8571" s="33"/>
      <c r="M8571" s="33"/>
      <c r="N8571" s="33"/>
      <c r="O8571" s="33"/>
      <c r="P8571" s="33"/>
      <c r="Q8571" s="33"/>
      <c r="R8571" s="33"/>
      <c r="S8571" s="33"/>
      <c r="T8571" s="33"/>
    </row>
    <row r="8572" spans="4:20" x14ac:dyDescent="0.3">
      <c r="D8572" s="33"/>
      <c r="E8572" s="33"/>
      <c r="F8572" s="33"/>
      <c r="G8572" s="33"/>
      <c r="H8572" s="33"/>
      <c r="I8572" s="33"/>
      <c r="J8572" s="33"/>
      <c r="K8572" s="33"/>
      <c r="L8572" s="33"/>
      <c r="M8572" s="33"/>
      <c r="N8572" s="33"/>
      <c r="O8572" s="33"/>
      <c r="P8572" s="33"/>
      <c r="Q8572" s="33"/>
      <c r="R8572" s="33"/>
      <c r="S8572" s="33"/>
      <c r="T8572" s="33"/>
    </row>
    <row r="8573" spans="4:20" x14ac:dyDescent="0.3">
      <c r="D8573" s="33"/>
      <c r="E8573" s="33"/>
      <c r="F8573" s="33"/>
      <c r="G8573" s="33"/>
      <c r="H8573" s="33"/>
      <c r="I8573" s="33"/>
      <c r="J8573" s="33"/>
      <c r="K8573" s="33"/>
      <c r="L8573" s="33"/>
      <c r="M8573" s="33"/>
      <c r="N8573" s="33"/>
      <c r="O8573" s="33"/>
      <c r="P8573" s="33"/>
      <c r="Q8573" s="33"/>
      <c r="R8573" s="33"/>
      <c r="S8573" s="33"/>
      <c r="T8573" s="33"/>
    </row>
    <row r="8574" spans="4:20" x14ac:dyDescent="0.3">
      <c r="D8574" s="33"/>
      <c r="E8574" s="33"/>
      <c r="F8574" s="33"/>
      <c r="G8574" s="33"/>
      <c r="H8574" s="33"/>
      <c r="I8574" s="33"/>
      <c r="J8574" s="33"/>
      <c r="K8574" s="33"/>
      <c r="L8574" s="33"/>
      <c r="M8574" s="33"/>
      <c r="N8574" s="33"/>
      <c r="O8574" s="33"/>
      <c r="P8574" s="33"/>
      <c r="Q8574" s="33"/>
      <c r="R8574" s="33"/>
      <c r="S8574" s="33"/>
      <c r="T8574" s="33"/>
    </row>
    <row r="8575" spans="4:20" x14ac:dyDescent="0.3">
      <c r="D8575" s="33"/>
      <c r="E8575" s="33"/>
      <c r="F8575" s="33"/>
      <c r="G8575" s="33"/>
      <c r="H8575" s="33"/>
      <c r="I8575" s="33"/>
      <c r="J8575" s="33"/>
      <c r="K8575" s="33"/>
      <c r="L8575" s="33"/>
      <c r="M8575" s="33"/>
      <c r="N8575" s="33"/>
      <c r="O8575" s="33"/>
      <c r="P8575" s="33"/>
      <c r="Q8575" s="33"/>
      <c r="R8575" s="33"/>
      <c r="S8575" s="33"/>
      <c r="T8575" s="33"/>
    </row>
    <row r="8576" spans="4:20" x14ac:dyDescent="0.3">
      <c r="D8576" s="33"/>
      <c r="E8576" s="33"/>
      <c r="F8576" s="33"/>
      <c r="G8576" s="33"/>
      <c r="H8576" s="33"/>
      <c r="I8576" s="33"/>
      <c r="J8576" s="33"/>
      <c r="K8576" s="33"/>
      <c r="L8576" s="33"/>
      <c r="M8576" s="33"/>
      <c r="N8576" s="33"/>
      <c r="O8576" s="33"/>
      <c r="P8576" s="33"/>
      <c r="Q8576" s="33"/>
      <c r="R8576" s="33"/>
      <c r="S8576" s="33"/>
      <c r="T8576" s="33"/>
    </row>
    <row r="8577" spans="4:20" x14ac:dyDescent="0.3">
      <c r="D8577" s="33"/>
      <c r="E8577" s="33"/>
      <c r="F8577" s="33"/>
      <c r="G8577" s="33"/>
      <c r="H8577" s="33"/>
      <c r="I8577" s="33"/>
      <c r="J8577" s="33"/>
      <c r="K8577" s="33"/>
      <c r="L8577" s="33"/>
      <c r="M8577" s="33"/>
      <c r="N8577" s="33"/>
      <c r="O8577" s="33"/>
      <c r="P8577" s="33"/>
      <c r="Q8577" s="33"/>
      <c r="R8577" s="33"/>
      <c r="S8577" s="33"/>
      <c r="T8577" s="33"/>
    </row>
    <row r="8578" spans="4:20" x14ac:dyDescent="0.3">
      <c r="D8578" s="33"/>
      <c r="E8578" s="33"/>
      <c r="F8578" s="33"/>
      <c r="G8578" s="33"/>
      <c r="H8578" s="33"/>
      <c r="I8578" s="33"/>
      <c r="J8578" s="33"/>
      <c r="K8578" s="33"/>
      <c r="L8578" s="33"/>
      <c r="M8578" s="33"/>
      <c r="N8578" s="33"/>
      <c r="O8578" s="33"/>
      <c r="P8578" s="33"/>
      <c r="Q8578" s="33"/>
      <c r="R8578" s="33"/>
      <c r="S8578" s="33"/>
      <c r="T8578" s="33"/>
    </row>
    <row r="8579" spans="4:20" x14ac:dyDescent="0.3">
      <c r="D8579" s="33"/>
      <c r="E8579" s="33"/>
      <c r="F8579" s="33"/>
      <c r="G8579" s="33"/>
      <c r="H8579" s="33"/>
      <c r="I8579" s="33"/>
      <c r="J8579" s="33"/>
      <c r="K8579" s="33"/>
      <c r="L8579" s="33"/>
      <c r="M8579" s="33"/>
      <c r="N8579" s="33"/>
      <c r="O8579" s="33"/>
      <c r="P8579" s="33"/>
      <c r="Q8579" s="33"/>
      <c r="R8579" s="33"/>
      <c r="S8579" s="33"/>
      <c r="T8579" s="33"/>
    </row>
    <row r="8580" spans="4:20" x14ac:dyDescent="0.3">
      <c r="D8580" s="33"/>
      <c r="E8580" s="33"/>
      <c r="F8580" s="33"/>
      <c r="G8580" s="33"/>
      <c r="H8580" s="33"/>
      <c r="I8580" s="33"/>
      <c r="J8580" s="33"/>
      <c r="K8580" s="33"/>
      <c r="L8580" s="33"/>
      <c r="M8580" s="33"/>
      <c r="N8580" s="33"/>
      <c r="O8580" s="33"/>
      <c r="P8580" s="33"/>
      <c r="Q8580" s="33"/>
      <c r="R8580" s="33"/>
      <c r="S8580" s="33"/>
      <c r="T8580" s="33"/>
    </row>
    <row r="8581" spans="4:20" x14ac:dyDescent="0.3">
      <c r="D8581" s="33"/>
      <c r="E8581" s="33"/>
      <c r="F8581" s="33"/>
      <c r="G8581" s="33"/>
      <c r="H8581" s="33"/>
      <c r="I8581" s="33"/>
      <c r="J8581" s="33"/>
      <c r="K8581" s="33"/>
      <c r="L8581" s="33"/>
      <c r="M8581" s="33"/>
      <c r="N8581" s="33"/>
      <c r="O8581" s="33"/>
      <c r="P8581" s="33"/>
      <c r="Q8581" s="33"/>
      <c r="R8581" s="33"/>
      <c r="S8581" s="33"/>
      <c r="T8581" s="33"/>
    </row>
    <row r="8582" spans="4:20" x14ac:dyDescent="0.3">
      <c r="D8582" s="33"/>
      <c r="E8582" s="33"/>
      <c r="F8582" s="33"/>
      <c r="G8582" s="33"/>
      <c r="H8582" s="33"/>
      <c r="I8582" s="33"/>
      <c r="J8582" s="33"/>
      <c r="K8582" s="33"/>
      <c r="L8582" s="33"/>
      <c r="M8582" s="33"/>
      <c r="N8582" s="33"/>
      <c r="O8582" s="33"/>
      <c r="P8582" s="33"/>
      <c r="Q8582" s="33"/>
      <c r="R8582" s="33"/>
      <c r="S8582" s="33"/>
      <c r="T8582" s="33"/>
    </row>
    <row r="8583" spans="4:20" x14ac:dyDescent="0.3">
      <c r="D8583" s="33"/>
      <c r="E8583" s="33"/>
      <c r="F8583" s="33"/>
      <c r="G8583" s="33"/>
      <c r="H8583" s="33"/>
      <c r="I8583" s="33"/>
      <c r="J8583" s="33"/>
      <c r="K8583" s="33"/>
      <c r="L8583" s="33"/>
      <c r="M8583" s="33"/>
      <c r="N8583" s="33"/>
      <c r="O8583" s="33"/>
      <c r="P8583" s="33"/>
      <c r="Q8583" s="33"/>
      <c r="R8583" s="33"/>
      <c r="S8583" s="33"/>
      <c r="T8583" s="33"/>
    </row>
    <row r="8584" spans="4:20" x14ac:dyDescent="0.3">
      <c r="D8584" s="33"/>
      <c r="E8584" s="33"/>
      <c r="F8584" s="33"/>
      <c r="G8584" s="33"/>
      <c r="H8584" s="33"/>
      <c r="I8584" s="33"/>
      <c r="J8584" s="33"/>
      <c r="K8584" s="33"/>
      <c r="L8584" s="33"/>
      <c r="M8584" s="33"/>
      <c r="N8584" s="33"/>
      <c r="O8584" s="33"/>
      <c r="P8584" s="33"/>
      <c r="Q8584" s="33"/>
      <c r="R8584" s="33"/>
      <c r="S8584" s="33"/>
      <c r="T8584" s="33"/>
    </row>
    <row r="8585" spans="4:20" x14ac:dyDescent="0.3">
      <c r="D8585" s="33"/>
      <c r="E8585" s="33"/>
      <c r="F8585" s="33"/>
      <c r="G8585" s="33"/>
      <c r="H8585" s="33"/>
      <c r="I8585" s="33"/>
      <c r="J8585" s="33"/>
      <c r="K8585" s="33"/>
      <c r="L8585" s="33"/>
      <c r="M8585" s="33"/>
      <c r="N8585" s="33"/>
      <c r="O8585" s="33"/>
      <c r="P8585" s="33"/>
      <c r="Q8585" s="33"/>
      <c r="R8585" s="33"/>
      <c r="S8585" s="33"/>
      <c r="T8585" s="33"/>
    </row>
    <row r="8586" spans="4:20" x14ac:dyDescent="0.3">
      <c r="D8586" s="33"/>
      <c r="E8586" s="33"/>
      <c r="F8586" s="33"/>
      <c r="G8586" s="33"/>
      <c r="H8586" s="33"/>
      <c r="I8586" s="33"/>
      <c r="J8586" s="33"/>
      <c r="K8586" s="33"/>
      <c r="L8586" s="33"/>
      <c r="M8586" s="33"/>
      <c r="N8586" s="33"/>
      <c r="O8586" s="33"/>
      <c r="P8586" s="33"/>
      <c r="Q8586" s="33"/>
      <c r="R8586" s="33"/>
      <c r="S8586" s="33"/>
      <c r="T8586" s="33"/>
    </row>
    <row r="8587" spans="4:20" x14ac:dyDescent="0.3">
      <c r="D8587" s="33"/>
      <c r="E8587" s="33"/>
      <c r="F8587" s="33"/>
      <c r="G8587" s="33"/>
      <c r="H8587" s="33"/>
      <c r="I8587" s="33"/>
      <c r="J8587" s="33"/>
      <c r="K8587" s="33"/>
      <c r="L8587" s="33"/>
      <c r="M8587" s="33"/>
      <c r="N8587" s="33"/>
      <c r="O8587" s="33"/>
      <c r="P8587" s="33"/>
      <c r="Q8587" s="33"/>
      <c r="R8587" s="33"/>
      <c r="S8587" s="33"/>
      <c r="T8587" s="33"/>
    </row>
    <row r="8588" spans="4:20" x14ac:dyDescent="0.3">
      <c r="D8588" s="33"/>
      <c r="E8588" s="33"/>
      <c r="F8588" s="33"/>
      <c r="G8588" s="33"/>
      <c r="H8588" s="33"/>
      <c r="I8588" s="33"/>
      <c r="J8588" s="33"/>
      <c r="K8588" s="33"/>
      <c r="L8588" s="33"/>
      <c r="M8588" s="33"/>
      <c r="N8588" s="33"/>
      <c r="O8588" s="33"/>
      <c r="P8588" s="33"/>
      <c r="Q8588" s="33"/>
      <c r="R8588" s="33"/>
      <c r="S8588" s="33"/>
      <c r="T8588" s="33"/>
    </row>
    <row r="8589" spans="4:20" x14ac:dyDescent="0.3">
      <c r="D8589" s="33"/>
      <c r="E8589" s="33"/>
      <c r="F8589" s="33"/>
      <c r="G8589" s="33"/>
      <c r="H8589" s="33"/>
      <c r="I8589" s="33"/>
      <c r="J8589" s="33"/>
      <c r="K8589" s="33"/>
      <c r="L8589" s="33"/>
      <c r="M8589" s="33"/>
      <c r="N8589" s="33"/>
      <c r="O8589" s="33"/>
      <c r="P8589" s="33"/>
      <c r="Q8589" s="33"/>
      <c r="R8589" s="33"/>
      <c r="S8589" s="33"/>
      <c r="T8589" s="33"/>
    </row>
    <row r="8590" spans="4:20" x14ac:dyDescent="0.3">
      <c r="D8590" s="33"/>
      <c r="E8590" s="33"/>
      <c r="F8590" s="33"/>
      <c r="G8590" s="33"/>
      <c r="H8590" s="33"/>
      <c r="I8590" s="33"/>
      <c r="J8590" s="33"/>
      <c r="K8590" s="33"/>
      <c r="L8590" s="33"/>
      <c r="M8590" s="33"/>
      <c r="N8590" s="33"/>
      <c r="O8590" s="33"/>
      <c r="P8590" s="33"/>
      <c r="Q8590" s="33"/>
      <c r="R8590" s="33"/>
      <c r="S8590" s="33"/>
      <c r="T8590" s="33"/>
    </row>
    <row r="8591" spans="4:20" x14ac:dyDescent="0.3">
      <c r="D8591" s="33"/>
      <c r="E8591" s="33"/>
      <c r="F8591" s="33"/>
      <c r="G8591" s="33"/>
      <c r="H8591" s="33"/>
      <c r="I8591" s="33"/>
      <c r="J8591" s="33"/>
      <c r="K8591" s="33"/>
      <c r="L8591" s="33"/>
      <c r="M8591" s="33"/>
      <c r="N8591" s="33"/>
      <c r="O8591" s="33"/>
      <c r="P8591" s="33"/>
      <c r="Q8591" s="33"/>
      <c r="R8591" s="33"/>
      <c r="S8591" s="33"/>
      <c r="T8591" s="33"/>
    </row>
    <row r="8592" spans="4:20" x14ac:dyDescent="0.3">
      <c r="D8592" s="33"/>
      <c r="E8592" s="33"/>
      <c r="F8592" s="33"/>
      <c r="G8592" s="33"/>
      <c r="H8592" s="33"/>
      <c r="I8592" s="33"/>
      <c r="J8592" s="33"/>
      <c r="K8592" s="33"/>
      <c r="L8592" s="33"/>
      <c r="M8592" s="33"/>
      <c r="N8592" s="33"/>
      <c r="O8592" s="33"/>
      <c r="P8592" s="33"/>
      <c r="Q8592" s="33"/>
      <c r="R8592" s="33"/>
      <c r="S8592" s="33"/>
      <c r="T8592" s="33"/>
    </row>
    <row r="8593" spans="4:20" x14ac:dyDescent="0.3">
      <c r="D8593" s="33"/>
      <c r="E8593" s="33"/>
      <c r="F8593" s="33"/>
      <c r="G8593" s="33"/>
      <c r="H8593" s="33"/>
      <c r="I8593" s="33"/>
      <c r="J8593" s="33"/>
      <c r="K8593" s="33"/>
      <c r="L8593" s="33"/>
      <c r="M8593" s="33"/>
      <c r="N8593" s="33"/>
      <c r="O8593" s="33"/>
      <c r="P8593" s="33"/>
      <c r="Q8593" s="33"/>
      <c r="R8593" s="33"/>
      <c r="S8593" s="33"/>
      <c r="T8593" s="33"/>
    </row>
    <row r="8594" spans="4:20" x14ac:dyDescent="0.3">
      <c r="D8594" s="33"/>
      <c r="E8594" s="33"/>
      <c r="F8594" s="33"/>
      <c r="G8594" s="33"/>
      <c r="H8594" s="33"/>
      <c r="I8594" s="33"/>
      <c r="J8594" s="33"/>
      <c r="K8594" s="33"/>
      <c r="L8594" s="33"/>
      <c r="M8594" s="33"/>
      <c r="N8594" s="33"/>
      <c r="O8594" s="33"/>
      <c r="P8594" s="33"/>
      <c r="Q8594" s="33"/>
      <c r="R8594" s="33"/>
      <c r="S8594" s="33"/>
      <c r="T8594" s="33"/>
    </row>
    <row r="8595" spans="4:20" x14ac:dyDescent="0.3">
      <c r="D8595" s="33"/>
      <c r="E8595" s="33"/>
      <c r="F8595" s="33"/>
      <c r="G8595" s="33"/>
      <c r="H8595" s="33"/>
      <c r="I8595" s="33"/>
      <c r="J8595" s="33"/>
      <c r="K8595" s="33"/>
      <c r="L8595" s="33"/>
      <c r="M8595" s="33"/>
      <c r="N8595" s="33"/>
      <c r="O8595" s="33"/>
      <c r="P8595" s="33"/>
      <c r="Q8595" s="33"/>
      <c r="R8595" s="33"/>
      <c r="S8595" s="33"/>
      <c r="T8595" s="33"/>
    </row>
    <row r="8596" spans="4:20" x14ac:dyDescent="0.3">
      <c r="D8596" s="33"/>
      <c r="E8596" s="33"/>
      <c r="F8596" s="33"/>
      <c r="G8596" s="33"/>
      <c r="H8596" s="33"/>
      <c r="I8596" s="33"/>
      <c r="J8596" s="33"/>
      <c r="K8596" s="33"/>
      <c r="L8596" s="33"/>
      <c r="M8596" s="33"/>
      <c r="N8596" s="33"/>
      <c r="O8596" s="33"/>
      <c r="P8596" s="33"/>
      <c r="Q8596" s="33"/>
      <c r="R8596" s="33"/>
      <c r="S8596" s="33"/>
      <c r="T8596" s="33"/>
    </row>
    <row r="8597" spans="4:20" x14ac:dyDescent="0.3">
      <c r="D8597" s="33"/>
      <c r="E8597" s="33"/>
      <c r="F8597" s="33"/>
      <c r="G8597" s="33"/>
      <c r="H8597" s="33"/>
      <c r="I8597" s="33"/>
      <c r="J8597" s="33"/>
      <c r="K8597" s="33"/>
      <c r="L8597" s="33"/>
      <c r="M8597" s="33"/>
      <c r="N8597" s="33"/>
      <c r="O8597" s="33"/>
      <c r="P8597" s="33"/>
      <c r="Q8597" s="33"/>
      <c r="R8597" s="33"/>
      <c r="S8597" s="33"/>
      <c r="T8597" s="33"/>
    </row>
    <row r="8598" spans="4:20" x14ac:dyDescent="0.3">
      <c r="D8598" s="33"/>
      <c r="E8598" s="33"/>
      <c r="F8598" s="33"/>
      <c r="G8598" s="33"/>
      <c r="H8598" s="33"/>
      <c r="I8598" s="33"/>
      <c r="J8598" s="33"/>
      <c r="K8598" s="33"/>
      <c r="L8598" s="33"/>
      <c r="M8598" s="33"/>
      <c r="N8598" s="33"/>
      <c r="O8598" s="33"/>
      <c r="P8598" s="33"/>
      <c r="Q8598" s="33"/>
      <c r="R8598" s="33"/>
      <c r="S8598" s="33"/>
      <c r="T8598" s="33"/>
    </row>
    <row r="8599" spans="4:20" x14ac:dyDescent="0.3">
      <c r="D8599" s="33"/>
      <c r="E8599" s="33"/>
      <c r="F8599" s="33"/>
      <c r="G8599" s="33"/>
      <c r="H8599" s="33"/>
      <c r="I8599" s="33"/>
      <c r="J8599" s="33"/>
      <c r="K8599" s="33"/>
      <c r="L8599" s="33"/>
      <c r="M8599" s="33"/>
      <c r="N8599" s="33"/>
      <c r="O8599" s="33"/>
      <c r="P8599" s="33"/>
      <c r="Q8599" s="33"/>
      <c r="R8599" s="33"/>
      <c r="S8599" s="33"/>
      <c r="T8599" s="33"/>
    </row>
    <row r="8600" spans="4:20" x14ac:dyDescent="0.3">
      <c r="D8600" s="33"/>
      <c r="E8600" s="33"/>
      <c r="F8600" s="33"/>
      <c r="G8600" s="33"/>
      <c r="H8600" s="33"/>
      <c r="I8600" s="33"/>
      <c r="J8600" s="33"/>
      <c r="K8600" s="33"/>
      <c r="L8600" s="33"/>
      <c r="M8600" s="33"/>
      <c r="N8600" s="33"/>
      <c r="O8600" s="33"/>
      <c r="P8600" s="33"/>
      <c r="Q8600" s="33"/>
      <c r="R8600" s="33"/>
      <c r="S8600" s="33"/>
      <c r="T8600" s="33"/>
    </row>
    <row r="8601" spans="4:20" x14ac:dyDescent="0.3">
      <c r="D8601" s="33"/>
      <c r="E8601" s="33"/>
      <c r="F8601" s="33"/>
      <c r="G8601" s="33"/>
      <c r="H8601" s="33"/>
      <c r="I8601" s="33"/>
      <c r="J8601" s="33"/>
      <c r="K8601" s="33"/>
      <c r="L8601" s="33"/>
      <c r="M8601" s="33"/>
      <c r="N8601" s="33"/>
      <c r="O8601" s="33"/>
      <c r="P8601" s="33"/>
      <c r="Q8601" s="33"/>
      <c r="R8601" s="33"/>
      <c r="S8601" s="33"/>
      <c r="T8601" s="33"/>
    </row>
    <row r="8602" spans="4:20" x14ac:dyDescent="0.3">
      <c r="D8602" s="33"/>
      <c r="E8602" s="33"/>
      <c r="F8602" s="33"/>
      <c r="G8602" s="33"/>
      <c r="H8602" s="33"/>
      <c r="I8602" s="33"/>
      <c r="J8602" s="33"/>
      <c r="K8602" s="33"/>
      <c r="L8602" s="33"/>
      <c r="M8602" s="33"/>
      <c r="N8602" s="33"/>
      <c r="O8602" s="33"/>
      <c r="P8602" s="33"/>
      <c r="Q8602" s="33"/>
      <c r="R8602" s="33"/>
      <c r="S8602" s="33"/>
      <c r="T8602" s="33"/>
    </row>
    <row r="8603" spans="4:20" x14ac:dyDescent="0.3">
      <c r="D8603" s="33"/>
      <c r="E8603" s="33"/>
      <c r="F8603" s="33"/>
      <c r="G8603" s="33"/>
      <c r="H8603" s="33"/>
      <c r="I8603" s="33"/>
      <c r="J8603" s="33"/>
      <c r="K8603" s="33"/>
      <c r="L8603" s="33"/>
      <c r="M8603" s="33"/>
      <c r="N8603" s="33"/>
      <c r="O8603" s="33"/>
      <c r="P8603" s="33"/>
      <c r="Q8603" s="33"/>
      <c r="R8603" s="33"/>
      <c r="S8603" s="33"/>
      <c r="T8603" s="33"/>
    </row>
    <row r="8604" spans="4:20" x14ac:dyDescent="0.3">
      <c r="D8604" s="33"/>
      <c r="E8604" s="33"/>
      <c r="F8604" s="33"/>
      <c r="G8604" s="33"/>
      <c r="H8604" s="33"/>
      <c r="I8604" s="33"/>
      <c r="J8604" s="33"/>
      <c r="K8604" s="33"/>
      <c r="L8604" s="33"/>
      <c r="M8604" s="33"/>
      <c r="N8604" s="33"/>
      <c r="O8604" s="33"/>
      <c r="P8604" s="33"/>
      <c r="Q8604" s="33"/>
      <c r="R8604" s="33"/>
      <c r="S8604" s="33"/>
      <c r="T8604" s="33"/>
    </row>
    <row r="8605" spans="4:20" x14ac:dyDescent="0.3">
      <c r="D8605" s="33"/>
      <c r="E8605" s="33"/>
      <c r="F8605" s="33"/>
      <c r="G8605" s="33"/>
      <c r="H8605" s="33"/>
      <c r="I8605" s="33"/>
      <c r="J8605" s="33"/>
      <c r="K8605" s="33"/>
      <c r="L8605" s="33"/>
      <c r="M8605" s="33"/>
      <c r="N8605" s="33"/>
      <c r="O8605" s="33"/>
      <c r="P8605" s="33"/>
      <c r="Q8605" s="33"/>
      <c r="R8605" s="33"/>
      <c r="S8605" s="33"/>
      <c r="T8605" s="33"/>
    </row>
    <row r="8606" spans="4:20" x14ac:dyDescent="0.3">
      <c r="D8606" s="33"/>
      <c r="E8606" s="33"/>
      <c r="F8606" s="33"/>
      <c r="G8606" s="33"/>
      <c r="H8606" s="33"/>
      <c r="I8606" s="33"/>
      <c r="J8606" s="33"/>
      <c r="K8606" s="33"/>
      <c r="L8606" s="33"/>
      <c r="M8606" s="33"/>
      <c r="N8606" s="33"/>
      <c r="O8606" s="33"/>
      <c r="P8606" s="33"/>
      <c r="Q8606" s="33"/>
      <c r="R8606" s="33"/>
      <c r="S8606" s="33"/>
      <c r="T8606" s="33"/>
    </row>
    <row r="8607" spans="4:20" x14ac:dyDescent="0.3">
      <c r="D8607" s="33"/>
      <c r="E8607" s="33"/>
      <c r="F8607" s="33"/>
      <c r="G8607" s="33"/>
      <c r="H8607" s="33"/>
      <c r="I8607" s="33"/>
      <c r="J8607" s="33"/>
      <c r="K8607" s="33"/>
      <c r="L8607" s="33"/>
      <c r="M8607" s="33"/>
      <c r="N8607" s="33"/>
      <c r="O8607" s="33"/>
      <c r="P8607" s="33"/>
      <c r="Q8607" s="33"/>
      <c r="R8607" s="33"/>
      <c r="S8607" s="33"/>
      <c r="T8607" s="33"/>
    </row>
    <row r="8608" spans="4:20" x14ac:dyDescent="0.3">
      <c r="D8608" s="33"/>
      <c r="E8608" s="33"/>
      <c r="F8608" s="33"/>
      <c r="G8608" s="33"/>
      <c r="H8608" s="33"/>
      <c r="I8608" s="33"/>
      <c r="J8608" s="33"/>
      <c r="K8608" s="33"/>
      <c r="L8608" s="33"/>
      <c r="M8608" s="33"/>
      <c r="N8608" s="33"/>
      <c r="O8608" s="33"/>
      <c r="P8608" s="33"/>
      <c r="Q8608" s="33"/>
      <c r="R8608" s="33"/>
      <c r="S8608" s="33"/>
      <c r="T8608" s="33"/>
    </row>
    <row r="8609" spans="4:20" x14ac:dyDescent="0.3">
      <c r="D8609" s="33"/>
      <c r="E8609" s="33"/>
      <c r="F8609" s="33"/>
      <c r="G8609" s="33"/>
      <c r="H8609" s="33"/>
      <c r="I8609" s="33"/>
      <c r="J8609" s="33"/>
      <c r="K8609" s="33"/>
      <c r="L8609" s="33"/>
      <c r="M8609" s="33"/>
      <c r="N8609" s="33"/>
      <c r="O8609" s="33"/>
      <c r="P8609" s="33"/>
      <c r="Q8609" s="33"/>
      <c r="R8609" s="33"/>
      <c r="S8609" s="33"/>
      <c r="T8609" s="33"/>
    </row>
    <row r="8610" spans="4:20" x14ac:dyDescent="0.3">
      <c r="D8610" s="33"/>
      <c r="E8610" s="33"/>
      <c r="F8610" s="33"/>
      <c r="G8610" s="33"/>
      <c r="H8610" s="33"/>
      <c r="I8610" s="33"/>
      <c r="J8610" s="33"/>
      <c r="K8610" s="33"/>
      <c r="L8610" s="33"/>
      <c r="M8610" s="33"/>
      <c r="N8610" s="33"/>
      <c r="O8610" s="33"/>
      <c r="P8610" s="33"/>
      <c r="Q8610" s="33"/>
      <c r="R8610" s="33"/>
      <c r="S8610" s="33"/>
      <c r="T8610" s="33"/>
    </row>
    <row r="8611" spans="4:20" x14ac:dyDescent="0.3">
      <c r="D8611" s="33"/>
      <c r="E8611" s="33"/>
      <c r="F8611" s="33"/>
      <c r="G8611" s="33"/>
      <c r="H8611" s="33"/>
      <c r="I8611" s="33"/>
      <c r="J8611" s="33"/>
      <c r="K8611" s="33"/>
      <c r="L8611" s="33"/>
      <c r="M8611" s="33"/>
      <c r="N8611" s="33"/>
      <c r="O8611" s="33"/>
      <c r="P8611" s="33"/>
      <c r="Q8611" s="33"/>
      <c r="R8611" s="33"/>
      <c r="S8611" s="33"/>
      <c r="T8611" s="33"/>
    </row>
    <row r="8612" spans="4:20" x14ac:dyDescent="0.3">
      <c r="D8612" s="33"/>
      <c r="E8612" s="33"/>
      <c r="F8612" s="33"/>
      <c r="G8612" s="33"/>
      <c r="H8612" s="33"/>
      <c r="I8612" s="33"/>
      <c r="J8612" s="33"/>
      <c r="K8612" s="33"/>
      <c r="L8612" s="33"/>
      <c r="M8612" s="33"/>
      <c r="N8612" s="33"/>
      <c r="O8612" s="33"/>
      <c r="P8612" s="33"/>
      <c r="Q8612" s="33"/>
      <c r="R8612" s="33"/>
      <c r="S8612" s="33"/>
      <c r="T8612" s="33"/>
    </row>
    <row r="8613" spans="4:20" x14ac:dyDescent="0.3">
      <c r="D8613" s="33"/>
      <c r="E8613" s="33"/>
      <c r="F8613" s="33"/>
      <c r="G8613" s="33"/>
      <c r="H8613" s="33"/>
      <c r="I8613" s="33"/>
      <c r="J8613" s="33"/>
      <c r="K8613" s="33"/>
      <c r="L8613" s="33"/>
      <c r="M8613" s="33"/>
      <c r="N8613" s="33"/>
      <c r="O8613" s="33"/>
      <c r="P8613" s="33"/>
      <c r="Q8613" s="33"/>
      <c r="R8613" s="33"/>
      <c r="S8613" s="33"/>
      <c r="T8613" s="33"/>
    </row>
    <row r="8614" spans="4:20" x14ac:dyDescent="0.3">
      <c r="D8614" s="33"/>
      <c r="E8614" s="33"/>
      <c r="F8614" s="33"/>
      <c r="G8614" s="33"/>
      <c r="H8614" s="33"/>
      <c r="I8614" s="33"/>
      <c r="J8614" s="33"/>
      <c r="K8614" s="33"/>
      <c r="L8614" s="33"/>
      <c r="M8614" s="33"/>
      <c r="N8614" s="33"/>
      <c r="O8614" s="33"/>
      <c r="P8614" s="33"/>
      <c r="Q8614" s="33"/>
      <c r="R8614" s="33"/>
      <c r="S8614" s="33"/>
      <c r="T8614" s="33"/>
    </row>
    <row r="8615" spans="4:20" x14ac:dyDescent="0.3">
      <c r="D8615" s="33"/>
      <c r="E8615" s="33"/>
      <c r="F8615" s="33"/>
      <c r="G8615" s="33"/>
      <c r="H8615" s="33"/>
      <c r="I8615" s="33"/>
      <c r="J8615" s="33"/>
      <c r="K8615" s="33"/>
      <c r="L8615" s="33"/>
      <c r="M8615" s="33"/>
      <c r="N8615" s="33"/>
      <c r="O8615" s="33"/>
      <c r="P8615" s="33"/>
      <c r="Q8615" s="33"/>
      <c r="R8615" s="33"/>
      <c r="S8615" s="33"/>
      <c r="T8615" s="33"/>
    </row>
    <row r="8616" spans="4:20" x14ac:dyDescent="0.3">
      <c r="D8616" s="33"/>
      <c r="E8616" s="33"/>
      <c r="F8616" s="33"/>
      <c r="G8616" s="33"/>
      <c r="H8616" s="33"/>
      <c r="I8616" s="33"/>
      <c r="J8616" s="33"/>
      <c r="K8616" s="33"/>
      <c r="L8616" s="33"/>
      <c r="M8616" s="33"/>
      <c r="N8616" s="33"/>
      <c r="O8616" s="33"/>
      <c r="P8616" s="33"/>
      <c r="Q8616" s="33"/>
      <c r="R8616" s="33"/>
      <c r="S8616" s="33"/>
      <c r="T8616" s="33"/>
    </row>
    <row r="8617" spans="4:20" x14ac:dyDescent="0.3">
      <c r="D8617" s="33"/>
      <c r="E8617" s="33"/>
      <c r="F8617" s="33"/>
      <c r="G8617" s="33"/>
      <c r="H8617" s="33"/>
      <c r="I8617" s="33"/>
      <c r="J8617" s="33"/>
      <c r="K8617" s="33"/>
      <c r="L8617" s="33"/>
      <c r="M8617" s="33"/>
      <c r="N8617" s="33"/>
      <c r="O8617" s="33"/>
      <c r="P8617" s="33"/>
      <c r="Q8617" s="33"/>
      <c r="R8617" s="33"/>
      <c r="S8617" s="33"/>
      <c r="T8617" s="33"/>
    </row>
    <row r="8618" spans="4:20" x14ac:dyDescent="0.3">
      <c r="D8618" s="33"/>
      <c r="E8618" s="33"/>
      <c r="F8618" s="33"/>
      <c r="G8618" s="33"/>
      <c r="H8618" s="33"/>
      <c r="I8618" s="33"/>
      <c r="J8618" s="33"/>
      <c r="K8618" s="33"/>
      <c r="L8618" s="33"/>
      <c r="M8618" s="33"/>
      <c r="N8618" s="33"/>
      <c r="O8618" s="33"/>
      <c r="P8618" s="33"/>
      <c r="Q8618" s="33"/>
      <c r="R8618" s="33"/>
      <c r="S8618" s="33"/>
      <c r="T8618" s="33"/>
    </row>
    <row r="8619" spans="4:20" x14ac:dyDescent="0.3">
      <c r="D8619" s="33"/>
      <c r="E8619" s="33"/>
      <c r="F8619" s="33"/>
      <c r="G8619" s="33"/>
      <c r="H8619" s="33"/>
      <c r="I8619" s="33"/>
      <c r="J8619" s="33"/>
      <c r="K8619" s="33"/>
      <c r="L8619" s="33"/>
      <c r="M8619" s="33"/>
      <c r="N8619" s="33"/>
      <c r="O8619" s="33"/>
      <c r="P8619" s="33"/>
      <c r="Q8619" s="33"/>
      <c r="R8619" s="33"/>
      <c r="S8619" s="33"/>
      <c r="T8619" s="33"/>
    </row>
    <row r="8620" spans="4:20" x14ac:dyDescent="0.3">
      <c r="D8620" s="33"/>
      <c r="E8620" s="33"/>
      <c r="F8620" s="33"/>
      <c r="G8620" s="33"/>
      <c r="H8620" s="33"/>
      <c r="I8620" s="33"/>
      <c r="J8620" s="33"/>
      <c r="K8620" s="33"/>
      <c r="L8620" s="33"/>
      <c r="M8620" s="33"/>
      <c r="N8620" s="33"/>
      <c r="O8620" s="33"/>
      <c r="P8620" s="33"/>
      <c r="Q8620" s="33"/>
      <c r="R8620" s="33"/>
      <c r="S8620" s="33"/>
      <c r="T8620" s="33"/>
    </row>
    <row r="8621" spans="4:20" x14ac:dyDescent="0.3">
      <c r="D8621" s="33"/>
      <c r="E8621" s="33"/>
      <c r="F8621" s="33"/>
      <c r="G8621" s="33"/>
      <c r="H8621" s="33"/>
      <c r="I8621" s="33"/>
      <c r="J8621" s="33"/>
      <c r="K8621" s="33"/>
      <c r="L8621" s="33"/>
      <c r="M8621" s="33"/>
      <c r="N8621" s="33"/>
      <c r="O8621" s="33"/>
      <c r="P8621" s="33"/>
      <c r="Q8621" s="33"/>
      <c r="R8621" s="33"/>
      <c r="S8621" s="33"/>
      <c r="T8621" s="33"/>
    </row>
    <row r="8622" spans="4:20" x14ac:dyDescent="0.3">
      <c r="D8622" s="33"/>
      <c r="E8622" s="33"/>
      <c r="F8622" s="33"/>
      <c r="G8622" s="33"/>
      <c r="H8622" s="33"/>
      <c r="I8622" s="33"/>
      <c r="J8622" s="33"/>
      <c r="K8622" s="33"/>
      <c r="L8622" s="33"/>
      <c r="M8622" s="33"/>
      <c r="N8622" s="33"/>
      <c r="O8622" s="33"/>
      <c r="P8622" s="33"/>
      <c r="Q8622" s="33"/>
      <c r="R8622" s="33"/>
      <c r="S8622" s="33"/>
      <c r="T8622" s="33"/>
    </row>
    <row r="8623" spans="4:20" x14ac:dyDescent="0.3">
      <c r="D8623" s="33"/>
      <c r="E8623" s="33"/>
      <c r="F8623" s="33"/>
      <c r="G8623" s="33"/>
      <c r="H8623" s="33"/>
      <c r="I8623" s="33"/>
      <c r="J8623" s="33"/>
      <c r="K8623" s="33"/>
      <c r="L8623" s="33"/>
      <c r="M8623" s="33"/>
      <c r="N8623" s="33"/>
      <c r="O8623" s="33"/>
      <c r="P8623" s="33"/>
      <c r="Q8623" s="33"/>
      <c r="R8623" s="33"/>
      <c r="S8623" s="33"/>
      <c r="T8623" s="33"/>
    </row>
    <row r="8624" spans="4:20" x14ac:dyDescent="0.3">
      <c r="D8624" s="33"/>
      <c r="E8624" s="33"/>
      <c r="F8624" s="33"/>
      <c r="G8624" s="33"/>
      <c r="H8624" s="33"/>
      <c r="I8624" s="33"/>
      <c r="J8624" s="33"/>
      <c r="K8624" s="33"/>
      <c r="L8624" s="33"/>
      <c r="M8624" s="33"/>
      <c r="N8624" s="33"/>
      <c r="O8624" s="33"/>
      <c r="P8624" s="33"/>
      <c r="Q8624" s="33"/>
      <c r="R8624" s="33"/>
      <c r="S8624" s="33"/>
      <c r="T8624" s="33"/>
    </row>
    <row r="8625" spans="4:20" x14ac:dyDescent="0.3">
      <c r="D8625" s="33"/>
      <c r="E8625" s="33"/>
      <c r="F8625" s="33"/>
      <c r="G8625" s="33"/>
      <c r="H8625" s="33"/>
      <c r="I8625" s="33"/>
      <c r="J8625" s="33"/>
      <c r="K8625" s="33"/>
      <c r="L8625" s="33"/>
      <c r="M8625" s="33"/>
      <c r="N8625" s="33"/>
      <c r="O8625" s="33"/>
      <c r="P8625" s="33"/>
      <c r="Q8625" s="33"/>
      <c r="R8625" s="33"/>
      <c r="S8625" s="33"/>
      <c r="T8625" s="33"/>
    </row>
    <row r="8626" spans="4:20" x14ac:dyDescent="0.3">
      <c r="D8626" s="33"/>
      <c r="E8626" s="33"/>
      <c r="F8626" s="33"/>
      <c r="G8626" s="33"/>
      <c r="H8626" s="33"/>
      <c r="I8626" s="33"/>
      <c r="J8626" s="33"/>
      <c r="K8626" s="33"/>
      <c r="L8626" s="33"/>
      <c r="M8626" s="33"/>
      <c r="N8626" s="33"/>
      <c r="O8626" s="33"/>
      <c r="P8626" s="33"/>
      <c r="Q8626" s="33"/>
      <c r="R8626" s="33"/>
      <c r="S8626" s="33"/>
      <c r="T8626" s="33"/>
    </row>
    <row r="8627" spans="4:20" x14ac:dyDescent="0.3">
      <c r="D8627" s="33"/>
      <c r="E8627" s="33"/>
      <c r="F8627" s="33"/>
      <c r="G8627" s="33"/>
      <c r="H8627" s="33"/>
      <c r="I8627" s="33"/>
      <c r="J8627" s="33"/>
      <c r="K8627" s="33"/>
      <c r="L8627" s="33"/>
      <c r="M8627" s="33"/>
      <c r="N8627" s="33"/>
      <c r="O8627" s="33"/>
      <c r="P8627" s="33"/>
      <c r="Q8627" s="33"/>
      <c r="R8627" s="33"/>
      <c r="S8627" s="33"/>
      <c r="T8627" s="33"/>
    </row>
    <row r="8628" spans="4:20" x14ac:dyDescent="0.3">
      <c r="D8628" s="33"/>
      <c r="E8628" s="33"/>
      <c r="F8628" s="33"/>
      <c r="G8628" s="33"/>
      <c r="H8628" s="33"/>
      <c r="I8628" s="33"/>
      <c r="J8628" s="33"/>
      <c r="K8628" s="33"/>
      <c r="L8628" s="33"/>
      <c r="M8628" s="33"/>
      <c r="N8628" s="33"/>
      <c r="O8628" s="33"/>
      <c r="P8628" s="33"/>
      <c r="Q8628" s="33"/>
      <c r="R8628" s="33"/>
      <c r="S8628" s="33"/>
      <c r="T8628" s="33"/>
    </row>
    <row r="8629" spans="4:20" x14ac:dyDescent="0.3">
      <c r="D8629" s="33"/>
      <c r="E8629" s="33"/>
      <c r="F8629" s="33"/>
      <c r="G8629" s="33"/>
      <c r="H8629" s="33"/>
      <c r="I8629" s="33"/>
      <c r="J8629" s="33"/>
      <c r="K8629" s="33"/>
      <c r="L8629" s="33"/>
      <c r="M8629" s="33"/>
      <c r="N8629" s="33"/>
      <c r="O8629" s="33"/>
      <c r="P8629" s="33"/>
      <c r="Q8629" s="33"/>
      <c r="R8629" s="33"/>
      <c r="S8629" s="33"/>
      <c r="T8629" s="33"/>
    </row>
    <row r="8630" spans="4:20" x14ac:dyDescent="0.3">
      <c r="D8630" s="33"/>
      <c r="E8630" s="33"/>
      <c r="F8630" s="33"/>
      <c r="G8630" s="33"/>
      <c r="H8630" s="33"/>
      <c r="I8630" s="33"/>
      <c r="J8630" s="33"/>
      <c r="K8630" s="33"/>
      <c r="L8630" s="33"/>
      <c r="M8630" s="33"/>
      <c r="N8630" s="33"/>
      <c r="O8630" s="33"/>
      <c r="P8630" s="33"/>
      <c r="Q8630" s="33"/>
      <c r="R8630" s="33"/>
      <c r="S8630" s="33"/>
      <c r="T8630" s="33"/>
    </row>
    <row r="8631" spans="4:20" x14ac:dyDescent="0.3">
      <c r="D8631" s="33"/>
      <c r="E8631" s="33"/>
      <c r="F8631" s="33"/>
      <c r="G8631" s="33"/>
      <c r="H8631" s="33"/>
      <c r="I8631" s="33"/>
      <c r="J8631" s="33"/>
      <c r="K8631" s="33"/>
      <c r="L8631" s="33"/>
      <c r="M8631" s="33"/>
      <c r="N8631" s="33"/>
      <c r="O8631" s="33"/>
      <c r="P8631" s="33"/>
      <c r="Q8631" s="33"/>
      <c r="R8631" s="33"/>
      <c r="S8631" s="33"/>
      <c r="T8631" s="33"/>
    </row>
    <row r="8632" spans="4:20" x14ac:dyDescent="0.3">
      <c r="D8632" s="33"/>
      <c r="E8632" s="33"/>
      <c r="F8632" s="33"/>
      <c r="G8632" s="33"/>
      <c r="H8632" s="33"/>
      <c r="I8632" s="33"/>
      <c r="J8632" s="33"/>
      <c r="K8632" s="33"/>
      <c r="L8632" s="33"/>
      <c r="M8632" s="33"/>
      <c r="N8632" s="33"/>
      <c r="O8632" s="33"/>
      <c r="P8632" s="33"/>
      <c r="Q8632" s="33"/>
      <c r="R8632" s="33"/>
      <c r="S8632" s="33"/>
      <c r="T8632" s="33"/>
    </row>
    <row r="8633" spans="4:20" x14ac:dyDescent="0.3">
      <c r="D8633" s="33"/>
      <c r="E8633" s="33"/>
      <c r="F8633" s="33"/>
      <c r="G8633" s="33"/>
      <c r="H8633" s="33"/>
      <c r="I8633" s="33"/>
      <c r="J8633" s="33"/>
      <c r="K8633" s="33"/>
      <c r="L8633" s="33"/>
      <c r="M8633" s="33"/>
      <c r="N8633" s="33"/>
      <c r="O8633" s="33"/>
      <c r="P8633" s="33"/>
      <c r="Q8633" s="33"/>
      <c r="R8633" s="33"/>
      <c r="S8633" s="33"/>
      <c r="T8633" s="33"/>
    </row>
    <row r="8634" spans="4:20" x14ac:dyDescent="0.3">
      <c r="D8634" s="33"/>
      <c r="E8634" s="33"/>
      <c r="F8634" s="33"/>
      <c r="G8634" s="33"/>
      <c r="H8634" s="33"/>
      <c r="I8634" s="33"/>
      <c r="J8634" s="33"/>
      <c r="K8634" s="33"/>
      <c r="L8634" s="33"/>
      <c r="M8634" s="33"/>
      <c r="N8634" s="33"/>
      <c r="O8634" s="33"/>
      <c r="P8634" s="33"/>
      <c r="Q8634" s="33"/>
      <c r="R8634" s="33"/>
      <c r="S8634" s="33"/>
      <c r="T8634" s="33"/>
    </row>
    <row r="8635" spans="4:20" x14ac:dyDescent="0.3">
      <c r="D8635" s="33"/>
      <c r="E8635" s="33"/>
      <c r="F8635" s="33"/>
      <c r="G8635" s="33"/>
      <c r="H8635" s="33"/>
      <c r="I8635" s="33"/>
      <c r="J8635" s="33"/>
      <c r="K8635" s="33"/>
      <c r="L8635" s="33"/>
      <c r="M8635" s="33"/>
      <c r="N8635" s="33"/>
      <c r="O8635" s="33"/>
      <c r="P8635" s="33"/>
      <c r="Q8635" s="33"/>
      <c r="R8635" s="33"/>
      <c r="S8635" s="33"/>
      <c r="T8635" s="33"/>
    </row>
    <row r="8636" spans="4:20" x14ac:dyDescent="0.3">
      <c r="D8636" s="33"/>
      <c r="E8636" s="33"/>
      <c r="F8636" s="33"/>
      <c r="G8636" s="33"/>
      <c r="H8636" s="33"/>
      <c r="I8636" s="33"/>
      <c r="J8636" s="33"/>
      <c r="K8636" s="33"/>
      <c r="L8636" s="33"/>
      <c r="M8636" s="33"/>
      <c r="N8636" s="33"/>
      <c r="O8636" s="33"/>
      <c r="P8636" s="33"/>
      <c r="Q8636" s="33"/>
      <c r="R8636" s="33"/>
      <c r="S8636" s="33"/>
      <c r="T8636" s="33"/>
    </row>
    <row r="8637" spans="4:20" x14ac:dyDescent="0.3">
      <c r="D8637" s="33"/>
      <c r="E8637" s="33"/>
      <c r="F8637" s="33"/>
      <c r="G8637" s="33"/>
      <c r="H8637" s="33"/>
      <c r="I8637" s="33"/>
      <c r="J8637" s="33"/>
      <c r="K8637" s="33"/>
      <c r="L8637" s="33"/>
      <c r="M8637" s="33"/>
      <c r="N8637" s="33"/>
      <c r="O8637" s="33"/>
      <c r="P8637" s="33"/>
      <c r="Q8637" s="33"/>
      <c r="R8637" s="33"/>
      <c r="S8637" s="33"/>
      <c r="T8637" s="33"/>
    </row>
    <row r="8638" spans="4:20" x14ac:dyDescent="0.3">
      <c r="D8638" s="33"/>
      <c r="E8638" s="33"/>
      <c r="F8638" s="33"/>
      <c r="G8638" s="33"/>
      <c r="H8638" s="33"/>
      <c r="I8638" s="33"/>
      <c r="J8638" s="33"/>
      <c r="K8638" s="33"/>
      <c r="L8638" s="33"/>
      <c r="M8638" s="33"/>
      <c r="N8638" s="33"/>
      <c r="O8638" s="33"/>
      <c r="P8638" s="33"/>
      <c r="Q8638" s="33"/>
      <c r="R8638" s="33"/>
      <c r="S8638" s="33"/>
      <c r="T8638" s="33"/>
    </row>
    <row r="8639" spans="4:20" x14ac:dyDescent="0.3">
      <c r="D8639" s="33"/>
      <c r="E8639" s="33"/>
      <c r="F8639" s="33"/>
      <c r="G8639" s="33"/>
      <c r="H8639" s="33"/>
      <c r="I8639" s="33"/>
      <c r="J8639" s="33"/>
      <c r="K8639" s="33"/>
      <c r="L8639" s="33"/>
      <c r="M8639" s="33"/>
      <c r="N8639" s="33"/>
      <c r="O8639" s="33"/>
      <c r="P8639" s="33"/>
      <c r="Q8639" s="33"/>
      <c r="R8639" s="33"/>
      <c r="S8639" s="33"/>
      <c r="T8639" s="33"/>
    </row>
    <row r="8640" spans="4:20" x14ac:dyDescent="0.3">
      <c r="D8640" s="33"/>
      <c r="E8640" s="33"/>
      <c r="F8640" s="33"/>
      <c r="G8640" s="33"/>
      <c r="H8640" s="33"/>
      <c r="I8640" s="33"/>
      <c r="J8640" s="33"/>
      <c r="K8640" s="33"/>
      <c r="L8640" s="33"/>
      <c r="M8640" s="33"/>
      <c r="N8640" s="33"/>
      <c r="O8640" s="33"/>
      <c r="P8640" s="33"/>
      <c r="Q8640" s="33"/>
      <c r="R8640" s="33"/>
      <c r="S8640" s="33"/>
      <c r="T8640" s="33"/>
    </row>
    <row r="8641" spans="4:20" x14ac:dyDescent="0.3">
      <c r="D8641" s="33"/>
      <c r="E8641" s="33"/>
      <c r="F8641" s="33"/>
      <c r="G8641" s="33"/>
      <c r="H8641" s="33"/>
      <c r="I8641" s="33"/>
      <c r="J8641" s="33"/>
      <c r="K8641" s="33"/>
      <c r="L8641" s="33"/>
      <c r="M8641" s="33"/>
      <c r="N8641" s="33"/>
      <c r="O8641" s="33"/>
      <c r="P8641" s="33"/>
      <c r="Q8641" s="33"/>
      <c r="R8641" s="33"/>
      <c r="S8641" s="33"/>
      <c r="T8641" s="33"/>
    </row>
    <row r="8642" spans="4:20" x14ac:dyDescent="0.3">
      <c r="D8642" s="33"/>
      <c r="E8642" s="33"/>
      <c r="F8642" s="33"/>
      <c r="G8642" s="33"/>
      <c r="H8642" s="33"/>
      <c r="I8642" s="33"/>
      <c r="J8642" s="33"/>
      <c r="K8642" s="33"/>
      <c r="L8642" s="33"/>
      <c r="M8642" s="33"/>
      <c r="N8642" s="33"/>
      <c r="O8642" s="33"/>
      <c r="P8642" s="33"/>
      <c r="Q8642" s="33"/>
      <c r="R8642" s="33"/>
      <c r="S8642" s="33"/>
      <c r="T8642" s="33"/>
    </row>
    <row r="8643" spans="4:20" x14ac:dyDescent="0.3">
      <c r="D8643" s="33"/>
      <c r="E8643" s="33"/>
      <c r="F8643" s="33"/>
      <c r="G8643" s="33"/>
      <c r="H8643" s="33"/>
      <c r="I8643" s="33"/>
      <c r="J8643" s="33"/>
      <c r="K8643" s="33"/>
      <c r="L8643" s="33"/>
      <c r="M8643" s="33"/>
      <c r="N8643" s="33"/>
      <c r="O8643" s="33"/>
      <c r="P8643" s="33"/>
      <c r="Q8643" s="33"/>
      <c r="R8643" s="33"/>
      <c r="S8643" s="33"/>
      <c r="T8643" s="33"/>
    </row>
    <row r="8644" spans="4:20" x14ac:dyDescent="0.3">
      <c r="D8644" s="33"/>
      <c r="E8644" s="33"/>
      <c r="F8644" s="33"/>
      <c r="G8644" s="33"/>
      <c r="H8644" s="33"/>
      <c r="I8644" s="33"/>
      <c r="J8644" s="33"/>
      <c r="K8644" s="33"/>
      <c r="L8644" s="33"/>
      <c r="M8644" s="33"/>
      <c r="N8644" s="33"/>
      <c r="O8644" s="33"/>
      <c r="P8644" s="33"/>
      <c r="Q8644" s="33"/>
      <c r="R8644" s="33"/>
      <c r="S8644" s="33"/>
      <c r="T8644" s="33"/>
    </row>
    <row r="8645" spans="4:20" x14ac:dyDescent="0.3">
      <c r="D8645" s="33"/>
      <c r="E8645" s="33"/>
      <c r="F8645" s="33"/>
      <c r="G8645" s="33"/>
      <c r="H8645" s="33"/>
      <c r="I8645" s="33"/>
      <c r="J8645" s="33"/>
      <c r="K8645" s="33"/>
      <c r="L8645" s="33"/>
      <c r="M8645" s="33"/>
      <c r="N8645" s="33"/>
      <c r="O8645" s="33"/>
      <c r="P8645" s="33"/>
      <c r="Q8645" s="33"/>
      <c r="R8645" s="33"/>
      <c r="S8645" s="33"/>
      <c r="T8645" s="33"/>
    </row>
    <row r="8646" spans="4:20" x14ac:dyDescent="0.3">
      <c r="D8646" s="33"/>
      <c r="E8646" s="33"/>
      <c r="F8646" s="33"/>
      <c r="G8646" s="33"/>
      <c r="H8646" s="33"/>
      <c r="I8646" s="33"/>
      <c r="J8646" s="33"/>
      <c r="K8646" s="33"/>
      <c r="L8646" s="33"/>
      <c r="M8646" s="33"/>
      <c r="N8646" s="33"/>
      <c r="O8646" s="33"/>
      <c r="P8646" s="33"/>
      <c r="Q8646" s="33"/>
      <c r="R8646" s="33"/>
      <c r="S8646" s="33"/>
      <c r="T8646" s="33"/>
    </row>
    <row r="8647" spans="4:20" x14ac:dyDescent="0.3">
      <c r="D8647" s="33"/>
      <c r="E8647" s="33"/>
      <c r="F8647" s="33"/>
      <c r="G8647" s="33"/>
      <c r="H8647" s="33"/>
      <c r="I8647" s="33"/>
      <c r="J8647" s="33"/>
      <c r="K8647" s="33"/>
      <c r="L8647" s="33"/>
      <c r="M8647" s="33"/>
      <c r="N8647" s="33"/>
      <c r="O8647" s="33"/>
      <c r="P8647" s="33"/>
      <c r="Q8647" s="33"/>
      <c r="R8647" s="33"/>
      <c r="S8647" s="33"/>
      <c r="T8647" s="33"/>
    </row>
    <row r="8648" spans="4:20" x14ac:dyDescent="0.3">
      <c r="D8648" s="33"/>
      <c r="E8648" s="33"/>
      <c r="F8648" s="33"/>
      <c r="G8648" s="33"/>
      <c r="H8648" s="33"/>
      <c r="I8648" s="33"/>
      <c r="J8648" s="33"/>
      <c r="K8648" s="33"/>
      <c r="L8648" s="33"/>
      <c r="M8648" s="33"/>
      <c r="N8648" s="33"/>
      <c r="O8648" s="33"/>
      <c r="P8648" s="33"/>
      <c r="Q8648" s="33"/>
      <c r="R8648" s="33"/>
      <c r="S8648" s="33"/>
      <c r="T8648" s="33"/>
    </row>
    <row r="8649" spans="4:20" x14ac:dyDescent="0.3">
      <c r="D8649" s="33"/>
      <c r="E8649" s="33"/>
      <c r="F8649" s="33"/>
      <c r="G8649" s="33"/>
      <c r="H8649" s="33"/>
      <c r="I8649" s="33"/>
      <c r="J8649" s="33"/>
      <c r="K8649" s="33"/>
      <c r="L8649" s="33"/>
      <c r="M8649" s="33"/>
      <c r="N8649" s="33"/>
      <c r="O8649" s="33"/>
      <c r="P8649" s="33"/>
      <c r="Q8649" s="33"/>
      <c r="R8649" s="33"/>
      <c r="S8649" s="33"/>
      <c r="T8649" s="33"/>
    </row>
    <row r="8650" spans="4:20" x14ac:dyDescent="0.3">
      <c r="D8650" s="33"/>
      <c r="E8650" s="33"/>
      <c r="F8650" s="33"/>
      <c r="G8650" s="33"/>
      <c r="H8650" s="33"/>
      <c r="I8650" s="33"/>
      <c r="J8650" s="33"/>
      <c r="K8650" s="33"/>
      <c r="L8650" s="33"/>
      <c r="M8650" s="33"/>
      <c r="N8650" s="33"/>
      <c r="O8650" s="33"/>
      <c r="P8650" s="33"/>
      <c r="Q8650" s="33"/>
      <c r="R8650" s="33"/>
      <c r="S8650" s="33"/>
      <c r="T8650" s="33"/>
    </row>
    <row r="8651" spans="4:20" x14ac:dyDescent="0.3">
      <c r="D8651" s="33"/>
      <c r="E8651" s="33"/>
      <c r="F8651" s="33"/>
      <c r="G8651" s="33"/>
      <c r="H8651" s="33"/>
      <c r="I8651" s="33"/>
      <c r="J8651" s="33"/>
      <c r="K8651" s="33"/>
      <c r="L8651" s="33"/>
      <c r="M8651" s="33"/>
      <c r="N8651" s="33"/>
      <c r="O8651" s="33"/>
      <c r="P8651" s="33"/>
      <c r="Q8651" s="33"/>
      <c r="R8651" s="33"/>
      <c r="S8651" s="33"/>
      <c r="T8651" s="33"/>
    </row>
    <row r="8652" spans="4:20" x14ac:dyDescent="0.3">
      <c r="D8652" s="33"/>
      <c r="E8652" s="33"/>
      <c r="F8652" s="33"/>
      <c r="G8652" s="33"/>
      <c r="H8652" s="33"/>
      <c r="I8652" s="33"/>
      <c r="J8652" s="33"/>
      <c r="K8652" s="33"/>
      <c r="L8652" s="33"/>
      <c r="M8652" s="33"/>
      <c r="N8652" s="33"/>
      <c r="O8652" s="33"/>
      <c r="P8652" s="33"/>
      <c r="Q8652" s="33"/>
      <c r="R8652" s="33"/>
      <c r="S8652" s="33"/>
      <c r="T8652" s="33"/>
    </row>
    <row r="8653" spans="4:20" x14ac:dyDescent="0.3">
      <c r="D8653" s="33"/>
      <c r="E8653" s="33"/>
      <c r="F8653" s="33"/>
      <c r="G8653" s="33"/>
      <c r="H8653" s="33"/>
      <c r="I8653" s="33"/>
      <c r="J8653" s="33"/>
      <c r="K8653" s="33"/>
      <c r="L8653" s="33"/>
      <c r="M8653" s="33"/>
      <c r="N8653" s="33"/>
      <c r="O8653" s="33"/>
      <c r="P8653" s="33"/>
      <c r="Q8653" s="33"/>
      <c r="R8653" s="33"/>
      <c r="S8653" s="33"/>
      <c r="T8653" s="33"/>
    </row>
    <row r="8654" spans="4:20" x14ac:dyDescent="0.3">
      <c r="D8654" s="33"/>
      <c r="E8654" s="33"/>
      <c r="F8654" s="33"/>
      <c r="G8654" s="33"/>
      <c r="H8654" s="33"/>
      <c r="I8654" s="33"/>
      <c r="J8654" s="33"/>
      <c r="K8654" s="33"/>
      <c r="L8654" s="33"/>
      <c r="M8654" s="33"/>
      <c r="N8654" s="33"/>
      <c r="O8654" s="33"/>
      <c r="P8654" s="33"/>
      <c r="Q8654" s="33"/>
      <c r="R8654" s="33"/>
      <c r="S8654" s="33"/>
      <c r="T8654" s="33"/>
    </row>
    <row r="8655" spans="4:20" x14ac:dyDescent="0.3">
      <c r="D8655" s="33"/>
      <c r="E8655" s="33"/>
      <c r="F8655" s="33"/>
      <c r="G8655" s="33"/>
      <c r="H8655" s="33"/>
      <c r="I8655" s="33"/>
      <c r="J8655" s="33"/>
      <c r="K8655" s="33"/>
      <c r="L8655" s="33"/>
      <c r="M8655" s="33"/>
      <c r="N8655" s="33"/>
      <c r="O8655" s="33"/>
      <c r="P8655" s="33"/>
      <c r="Q8655" s="33"/>
      <c r="R8655" s="33"/>
      <c r="S8655" s="33"/>
      <c r="T8655" s="33"/>
    </row>
    <row r="8656" spans="4:20" x14ac:dyDescent="0.3">
      <c r="D8656" s="33"/>
      <c r="E8656" s="33"/>
      <c r="F8656" s="33"/>
      <c r="G8656" s="33"/>
      <c r="H8656" s="33"/>
      <c r="I8656" s="33"/>
      <c r="J8656" s="33"/>
      <c r="K8656" s="33"/>
      <c r="L8656" s="33"/>
      <c r="M8656" s="33"/>
      <c r="N8656" s="33"/>
      <c r="O8656" s="33"/>
      <c r="P8656" s="33"/>
      <c r="Q8656" s="33"/>
      <c r="R8656" s="33"/>
      <c r="S8656" s="33"/>
      <c r="T8656" s="33"/>
    </row>
    <row r="8657" spans="4:20" x14ac:dyDescent="0.3">
      <c r="D8657" s="33"/>
      <c r="E8657" s="33"/>
      <c r="F8657" s="33"/>
      <c r="G8657" s="33"/>
      <c r="H8657" s="33"/>
      <c r="I8657" s="33"/>
      <c r="J8657" s="33"/>
      <c r="K8657" s="33"/>
      <c r="L8657" s="33"/>
      <c r="M8657" s="33"/>
      <c r="N8657" s="33"/>
      <c r="O8657" s="33"/>
      <c r="P8657" s="33"/>
      <c r="Q8657" s="33"/>
      <c r="R8657" s="33"/>
      <c r="S8657" s="33"/>
      <c r="T8657" s="33"/>
    </row>
    <row r="8658" spans="4:20" x14ac:dyDescent="0.3">
      <c r="D8658" s="33"/>
      <c r="E8658" s="33"/>
      <c r="F8658" s="33"/>
      <c r="G8658" s="33"/>
      <c r="H8658" s="33"/>
      <c r="I8658" s="33"/>
      <c r="J8658" s="33"/>
      <c r="K8658" s="33"/>
      <c r="L8658" s="33"/>
      <c r="M8658" s="33"/>
      <c r="N8658" s="33"/>
      <c r="O8658" s="33"/>
      <c r="P8658" s="33"/>
      <c r="Q8658" s="33"/>
      <c r="R8658" s="33"/>
      <c r="S8658" s="33"/>
      <c r="T8658" s="33"/>
    </row>
    <row r="8659" spans="4:20" x14ac:dyDescent="0.3">
      <c r="D8659" s="33"/>
      <c r="E8659" s="33"/>
      <c r="F8659" s="33"/>
      <c r="G8659" s="33"/>
      <c r="H8659" s="33"/>
      <c r="I8659" s="33"/>
      <c r="J8659" s="33"/>
      <c r="K8659" s="33"/>
      <c r="L8659" s="33"/>
      <c r="M8659" s="33"/>
      <c r="N8659" s="33"/>
      <c r="O8659" s="33"/>
      <c r="P8659" s="33"/>
      <c r="Q8659" s="33"/>
      <c r="R8659" s="33"/>
      <c r="S8659" s="33"/>
      <c r="T8659" s="33"/>
    </row>
    <row r="8660" spans="4:20" x14ac:dyDescent="0.3">
      <c r="D8660" s="33"/>
      <c r="E8660" s="33"/>
      <c r="F8660" s="33"/>
      <c r="G8660" s="33"/>
      <c r="H8660" s="33"/>
      <c r="I8660" s="33"/>
      <c r="J8660" s="33"/>
      <c r="K8660" s="33"/>
      <c r="L8660" s="33"/>
      <c r="M8660" s="33"/>
      <c r="N8660" s="33"/>
      <c r="O8660" s="33"/>
      <c r="P8660" s="33"/>
      <c r="Q8660" s="33"/>
      <c r="R8660" s="33"/>
      <c r="S8660" s="33"/>
      <c r="T8660" s="33"/>
    </row>
    <row r="8661" spans="4:20" x14ac:dyDescent="0.3">
      <c r="D8661" s="33"/>
      <c r="E8661" s="33"/>
      <c r="F8661" s="33"/>
      <c r="G8661" s="33"/>
      <c r="H8661" s="33"/>
      <c r="I8661" s="33"/>
      <c r="J8661" s="33"/>
      <c r="K8661" s="33"/>
      <c r="L8661" s="33"/>
      <c r="M8661" s="33"/>
      <c r="N8661" s="33"/>
      <c r="O8661" s="33"/>
      <c r="P8661" s="33"/>
      <c r="Q8661" s="33"/>
      <c r="R8661" s="33"/>
      <c r="S8661" s="33"/>
      <c r="T8661" s="33"/>
    </row>
    <row r="8662" spans="4:20" x14ac:dyDescent="0.3">
      <c r="D8662" s="33"/>
      <c r="E8662" s="33"/>
      <c r="F8662" s="33"/>
      <c r="G8662" s="33"/>
      <c r="H8662" s="33"/>
      <c r="I8662" s="33"/>
      <c r="J8662" s="33"/>
      <c r="K8662" s="33"/>
      <c r="L8662" s="33"/>
      <c r="M8662" s="33"/>
      <c r="N8662" s="33"/>
      <c r="O8662" s="33"/>
      <c r="P8662" s="33"/>
      <c r="Q8662" s="33"/>
      <c r="R8662" s="33"/>
      <c r="S8662" s="33"/>
      <c r="T8662" s="33"/>
    </row>
    <row r="8663" spans="4:20" x14ac:dyDescent="0.3">
      <c r="D8663" s="33"/>
      <c r="E8663" s="33"/>
      <c r="F8663" s="33"/>
      <c r="G8663" s="33"/>
      <c r="H8663" s="33"/>
      <c r="I8663" s="33"/>
      <c r="J8663" s="33"/>
      <c r="K8663" s="33"/>
      <c r="L8663" s="33"/>
      <c r="M8663" s="33"/>
      <c r="N8663" s="33"/>
      <c r="O8663" s="33"/>
      <c r="P8663" s="33"/>
      <c r="Q8663" s="33"/>
      <c r="R8663" s="33"/>
      <c r="S8663" s="33"/>
      <c r="T8663" s="33"/>
    </row>
    <row r="8664" spans="4:20" x14ac:dyDescent="0.3">
      <c r="D8664" s="33"/>
      <c r="E8664" s="33"/>
      <c r="F8664" s="33"/>
      <c r="G8664" s="33"/>
      <c r="H8664" s="33"/>
      <c r="I8664" s="33"/>
      <c r="J8664" s="33"/>
      <c r="K8664" s="33"/>
      <c r="L8664" s="33"/>
      <c r="M8664" s="33"/>
      <c r="N8664" s="33"/>
      <c r="O8664" s="33"/>
      <c r="P8664" s="33"/>
      <c r="Q8664" s="33"/>
      <c r="R8664" s="33"/>
      <c r="S8664" s="33"/>
      <c r="T8664" s="33"/>
    </row>
    <row r="8665" spans="4:20" x14ac:dyDescent="0.3">
      <c r="D8665" s="33"/>
      <c r="E8665" s="33"/>
      <c r="F8665" s="33"/>
      <c r="G8665" s="33"/>
      <c r="H8665" s="33"/>
      <c r="I8665" s="33"/>
      <c r="J8665" s="33"/>
      <c r="K8665" s="33"/>
      <c r="L8665" s="33"/>
      <c r="M8665" s="33"/>
      <c r="N8665" s="33"/>
      <c r="O8665" s="33"/>
      <c r="P8665" s="33"/>
      <c r="Q8665" s="33"/>
      <c r="R8665" s="33"/>
      <c r="S8665" s="33"/>
      <c r="T8665" s="33"/>
    </row>
    <row r="8666" spans="4:20" x14ac:dyDescent="0.3">
      <c r="D8666" s="33"/>
      <c r="E8666" s="33"/>
      <c r="F8666" s="33"/>
      <c r="G8666" s="33"/>
      <c r="H8666" s="33"/>
      <c r="I8666" s="33"/>
      <c r="J8666" s="33"/>
      <c r="K8666" s="33"/>
      <c r="L8666" s="33"/>
      <c r="M8666" s="33"/>
      <c r="N8666" s="33"/>
      <c r="O8666" s="33"/>
      <c r="P8666" s="33"/>
      <c r="Q8666" s="33"/>
      <c r="R8666" s="33"/>
      <c r="S8666" s="33"/>
      <c r="T8666" s="33"/>
    </row>
    <row r="8667" spans="4:20" x14ac:dyDescent="0.3">
      <c r="D8667" s="33"/>
      <c r="E8667" s="33"/>
      <c r="F8667" s="33"/>
      <c r="G8667" s="33"/>
      <c r="H8667" s="33"/>
      <c r="I8667" s="33"/>
      <c r="J8667" s="33"/>
      <c r="K8667" s="33"/>
      <c r="L8667" s="33"/>
      <c r="M8667" s="33"/>
      <c r="N8667" s="33"/>
      <c r="O8667" s="33"/>
      <c r="P8667" s="33"/>
      <c r="Q8667" s="33"/>
      <c r="R8667" s="33"/>
      <c r="S8667" s="33"/>
      <c r="T8667" s="33"/>
    </row>
    <row r="8668" spans="4:20" x14ac:dyDescent="0.3">
      <c r="D8668" s="33"/>
      <c r="E8668" s="33"/>
      <c r="F8668" s="33"/>
      <c r="G8668" s="33"/>
      <c r="H8668" s="33"/>
      <c r="I8668" s="33"/>
      <c r="J8668" s="33"/>
      <c r="K8668" s="33"/>
      <c r="L8668" s="33"/>
      <c r="M8668" s="33"/>
      <c r="N8668" s="33"/>
      <c r="O8668" s="33"/>
      <c r="P8668" s="33"/>
      <c r="Q8668" s="33"/>
      <c r="R8668" s="33"/>
      <c r="S8668" s="33"/>
      <c r="T8668" s="33"/>
    </row>
    <row r="8669" spans="4:20" x14ac:dyDescent="0.3">
      <c r="D8669" s="33"/>
      <c r="E8669" s="33"/>
      <c r="F8669" s="33"/>
      <c r="G8669" s="33"/>
      <c r="H8669" s="33"/>
      <c r="I8669" s="33"/>
      <c r="J8669" s="33"/>
      <c r="K8669" s="33"/>
      <c r="L8669" s="33"/>
      <c r="M8669" s="33"/>
      <c r="N8669" s="33"/>
      <c r="O8669" s="33"/>
      <c r="P8669" s="33"/>
      <c r="Q8669" s="33"/>
      <c r="R8669" s="33"/>
      <c r="S8669" s="33"/>
      <c r="T8669" s="33"/>
    </row>
    <row r="8670" spans="4:20" x14ac:dyDescent="0.3">
      <c r="D8670" s="33"/>
      <c r="E8670" s="33"/>
      <c r="F8670" s="33"/>
      <c r="G8670" s="33"/>
      <c r="H8670" s="33"/>
      <c r="I8670" s="33"/>
      <c r="J8670" s="33"/>
      <c r="K8670" s="33"/>
      <c r="L8670" s="33"/>
      <c r="M8670" s="33"/>
      <c r="N8670" s="33"/>
      <c r="O8670" s="33"/>
      <c r="P8670" s="33"/>
      <c r="Q8670" s="33"/>
      <c r="R8670" s="33"/>
      <c r="S8670" s="33"/>
      <c r="T8670" s="33"/>
    </row>
    <row r="8671" spans="4:20" x14ac:dyDescent="0.3">
      <c r="D8671" s="33"/>
      <c r="E8671" s="33"/>
      <c r="F8671" s="33"/>
      <c r="G8671" s="33"/>
      <c r="H8671" s="33"/>
      <c r="I8671" s="33"/>
      <c r="J8671" s="33"/>
      <c r="K8671" s="33"/>
      <c r="L8671" s="33"/>
      <c r="M8671" s="33"/>
      <c r="N8671" s="33"/>
      <c r="O8671" s="33"/>
      <c r="P8671" s="33"/>
      <c r="Q8671" s="33"/>
      <c r="R8671" s="33"/>
      <c r="S8671" s="33"/>
      <c r="T8671" s="33"/>
    </row>
    <row r="8672" spans="4:20" x14ac:dyDescent="0.3">
      <c r="D8672" s="33"/>
      <c r="E8672" s="33"/>
      <c r="F8672" s="33"/>
      <c r="G8672" s="33"/>
      <c r="H8672" s="33"/>
      <c r="I8672" s="33"/>
      <c r="J8672" s="33"/>
      <c r="K8672" s="33"/>
      <c r="L8672" s="33"/>
      <c r="M8672" s="33"/>
      <c r="N8672" s="33"/>
      <c r="O8672" s="33"/>
      <c r="P8672" s="33"/>
      <c r="Q8672" s="33"/>
      <c r="R8672" s="33"/>
      <c r="S8672" s="33"/>
      <c r="T8672" s="33"/>
    </row>
    <row r="8673" spans="4:20" x14ac:dyDescent="0.3">
      <c r="D8673" s="33"/>
      <c r="E8673" s="33"/>
      <c r="F8673" s="33"/>
      <c r="G8673" s="33"/>
      <c r="H8673" s="33"/>
      <c r="I8673" s="33"/>
      <c r="J8673" s="33"/>
      <c r="K8673" s="33"/>
      <c r="L8673" s="33"/>
      <c r="M8673" s="33"/>
      <c r="N8673" s="33"/>
      <c r="O8673" s="33"/>
      <c r="P8673" s="33"/>
      <c r="Q8673" s="33"/>
      <c r="R8673" s="33"/>
      <c r="S8673" s="33"/>
      <c r="T8673" s="33"/>
    </row>
    <row r="8674" spans="4:20" x14ac:dyDescent="0.3">
      <c r="D8674" s="33"/>
      <c r="E8674" s="33"/>
      <c r="F8674" s="33"/>
      <c r="G8674" s="33"/>
      <c r="H8674" s="33"/>
      <c r="I8674" s="33"/>
      <c r="J8674" s="33"/>
      <c r="K8674" s="33"/>
      <c r="L8674" s="33"/>
      <c r="M8674" s="33"/>
      <c r="N8674" s="33"/>
      <c r="O8674" s="33"/>
      <c r="P8674" s="33"/>
      <c r="Q8674" s="33"/>
      <c r="R8674" s="33"/>
      <c r="S8674" s="33"/>
      <c r="T8674" s="33"/>
    </row>
    <row r="8675" spans="4:20" x14ac:dyDescent="0.3">
      <c r="D8675" s="33"/>
      <c r="E8675" s="33"/>
      <c r="F8675" s="33"/>
      <c r="G8675" s="33"/>
      <c r="H8675" s="33"/>
      <c r="I8675" s="33"/>
      <c r="J8675" s="33"/>
      <c r="K8675" s="33"/>
      <c r="L8675" s="33"/>
      <c r="M8675" s="33"/>
      <c r="N8675" s="33"/>
      <c r="O8675" s="33"/>
      <c r="P8675" s="33"/>
      <c r="Q8675" s="33"/>
      <c r="R8675" s="33"/>
      <c r="S8675" s="33"/>
      <c r="T8675" s="33"/>
    </row>
    <row r="8676" spans="4:20" x14ac:dyDescent="0.3">
      <c r="D8676" s="33"/>
      <c r="E8676" s="33"/>
      <c r="F8676" s="33"/>
      <c r="G8676" s="33"/>
      <c r="H8676" s="33"/>
      <c r="I8676" s="33"/>
      <c r="J8676" s="33"/>
      <c r="K8676" s="33"/>
      <c r="L8676" s="33"/>
      <c r="M8676" s="33"/>
      <c r="N8676" s="33"/>
      <c r="O8676" s="33"/>
      <c r="P8676" s="33"/>
      <c r="Q8676" s="33"/>
      <c r="R8676" s="33"/>
      <c r="S8676" s="33"/>
      <c r="T8676" s="33"/>
    </row>
    <row r="8677" spans="4:20" x14ac:dyDescent="0.3">
      <c r="D8677" s="33"/>
      <c r="E8677" s="33"/>
      <c r="F8677" s="33"/>
      <c r="G8677" s="33"/>
      <c r="H8677" s="33"/>
      <c r="I8677" s="33"/>
      <c r="J8677" s="33"/>
      <c r="K8677" s="33"/>
      <c r="L8677" s="33"/>
      <c r="M8677" s="33"/>
      <c r="N8677" s="33"/>
      <c r="O8677" s="33"/>
      <c r="P8677" s="33"/>
      <c r="Q8677" s="33"/>
      <c r="R8677" s="33"/>
      <c r="S8677" s="33"/>
      <c r="T8677" s="33"/>
    </row>
    <row r="8678" spans="4:20" x14ac:dyDescent="0.3">
      <c r="D8678" s="33"/>
      <c r="E8678" s="33"/>
      <c r="F8678" s="33"/>
      <c r="G8678" s="33"/>
      <c r="H8678" s="33"/>
      <c r="I8678" s="33"/>
      <c r="J8678" s="33"/>
      <c r="K8678" s="33"/>
      <c r="L8678" s="33"/>
      <c r="M8678" s="33"/>
      <c r="N8678" s="33"/>
      <c r="O8678" s="33"/>
      <c r="P8678" s="33"/>
      <c r="Q8678" s="33"/>
      <c r="R8678" s="33"/>
      <c r="S8678" s="33"/>
      <c r="T8678" s="33"/>
    </row>
    <row r="8679" spans="4:20" x14ac:dyDescent="0.3">
      <c r="D8679" s="33"/>
      <c r="E8679" s="33"/>
      <c r="F8679" s="33"/>
      <c r="G8679" s="33"/>
      <c r="H8679" s="33"/>
      <c r="I8679" s="33"/>
      <c r="J8679" s="33"/>
      <c r="K8679" s="33"/>
      <c r="L8679" s="33"/>
      <c r="M8679" s="33"/>
      <c r="N8679" s="33"/>
      <c r="O8679" s="33"/>
      <c r="P8679" s="33"/>
      <c r="Q8679" s="33"/>
      <c r="R8679" s="33"/>
      <c r="S8679" s="33"/>
      <c r="T8679" s="33"/>
    </row>
    <row r="8680" spans="4:20" x14ac:dyDescent="0.3">
      <c r="D8680" s="33"/>
      <c r="E8680" s="33"/>
      <c r="F8680" s="33"/>
      <c r="G8680" s="33"/>
      <c r="H8680" s="33"/>
      <c r="I8680" s="33"/>
      <c r="J8680" s="33"/>
      <c r="K8680" s="33"/>
      <c r="L8680" s="33"/>
      <c r="M8680" s="33"/>
      <c r="N8680" s="33"/>
      <c r="O8680" s="33"/>
      <c r="P8680" s="33"/>
      <c r="Q8680" s="33"/>
      <c r="R8680" s="33"/>
      <c r="S8680" s="33"/>
      <c r="T8680" s="33"/>
    </row>
    <row r="8681" spans="4:20" x14ac:dyDescent="0.3">
      <c r="D8681" s="33"/>
      <c r="E8681" s="33"/>
      <c r="F8681" s="33"/>
      <c r="G8681" s="33"/>
      <c r="H8681" s="33"/>
      <c r="I8681" s="33"/>
      <c r="J8681" s="33"/>
      <c r="K8681" s="33"/>
      <c r="L8681" s="33"/>
      <c r="M8681" s="33"/>
      <c r="N8681" s="33"/>
      <c r="O8681" s="33"/>
      <c r="P8681" s="33"/>
      <c r="Q8681" s="33"/>
      <c r="R8681" s="33"/>
      <c r="S8681" s="33"/>
      <c r="T8681" s="33"/>
    </row>
    <row r="8682" spans="4:20" x14ac:dyDescent="0.3">
      <c r="D8682" s="33"/>
      <c r="E8682" s="33"/>
      <c r="F8682" s="33"/>
      <c r="G8682" s="33"/>
      <c r="H8682" s="33"/>
      <c r="I8682" s="33"/>
      <c r="J8682" s="33"/>
      <c r="K8682" s="33"/>
      <c r="L8682" s="33"/>
      <c r="M8682" s="33"/>
      <c r="N8682" s="33"/>
      <c r="O8682" s="33"/>
      <c r="P8682" s="33"/>
      <c r="Q8682" s="33"/>
      <c r="R8682" s="33"/>
      <c r="S8682" s="33"/>
      <c r="T8682" s="33"/>
    </row>
    <row r="8683" spans="4:20" x14ac:dyDescent="0.3">
      <c r="D8683" s="33"/>
      <c r="E8683" s="33"/>
      <c r="F8683" s="33"/>
      <c r="G8683" s="33"/>
      <c r="H8683" s="33"/>
      <c r="I8683" s="33"/>
      <c r="J8683" s="33"/>
      <c r="K8683" s="33"/>
      <c r="L8683" s="33"/>
      <c r="M8683" s="33"/>
      <c r="N8683" s="33"/>
      <c r="O8683" s="33"/>
      <c r="P8683" s="33"/>
      <c r="Q8683" s="33"/>
      <c r="R8683" s="33"/>
      <c r="S8683" s="33"/>
      <c r="T8683" s="33"/>
    </row>
    <row r="8684" spans="4:20" x14ac:dyDescent="0.3">
      <c r="D8684" s="33"/>
      <c r="E8684" s="33"/>
      <c r="F8684" s="33"/>
      <c r="G8684" s="33"/>
      <c r="H8684" s="33"/>
      <c r="I8684" s="33"/>
      <c r="J8684" s="33"/>
      <c r="K8684" s="33"/>
      <c r="L8684" s="33"/>
      <c r="M8684" s="33"/>
      <c r="N8684" s="33"/>
      <c r="O8684" s="33"/>
      <c r="P8684" s="33"/>
      <c r="Q8684" s="33"/>
      <c r="R8684" s="33"/>
      <c r="S8684" s="33"/>
      <c r="T8684" s="33"/>
    </row>
    <row r="8685" spans="4:20" x14ac:dyDescent="0.3">
      <c r="D8685" s="33"/>
      <c r="E8685" s="33"/>
      <c r="F8685" s="33"/>
      <c r="G8685" s="33"/>
      <c r="H8685" s="33"/>
      <c r="I8685" s="33"/>
      <c r="J8685" s="33"/>
      <c r="K8685" s="33"/>
      <c r="L8685" s="33"/>
      <c r="M8685" s="33"/>
      <c r="N8685" s="33"/>
      <c r="O8685" s="33"/>
      <c r="P8685" s="33"/>
      <c r="Q8685" s="33"/>
      <c r="R8685" s="33"/>
      <c r="S8685" s="33"/>
      <c r="T8685" s="33"/>
    </row>
    <row r="8686" spans="4:20" x14ac:dyDescent="0.3">
      <c r="D8686" s="33"/>
      <c r="E8686" s="33"/>
      <c r="F8686" s="33"/>
      <c r="G8686" s="33"/>
      <c r="H8686" s="33"/>
      <c r="I8686" s="33"/>
      <c r="J8686" s="33"/>
      <c r="K8686" s="33"/>
      <c r="L8686" s="33"/>
      <c r="M8686" s="33"/>
      <c r="N8686" s="33"/>
      <c r="O8686" s="33"/>
      <c r="P8686" s="33"/>
      <c r="Q8686" s="33"/>
      <c r="R8686" s="33"/>
      <c r="S8686" s="33"/>
      <c r="T8686" s="33"/>
    </row>
    <row r="8687" spans="4:20" x14ac:dyDescent="0.3">
      <c r="D8687" s="33"/>
      <c r="E8687" s="33"/>
      <c r="F8687" s="33"/>
      <c r="G8687" s="33"/>
      <c r="H8687" s="33"/>
      <c r="I8687" s="33"/>
      <c r="J8687" s="33"/>
      <c r="K8687" s="33"/>
      <c r="L8687" s="33"/>
      <c r="M8687" s="33"/>
      <c r="N8687" s="33"/>
      <c r="O8687" s="33"/>
      <c r="P8687" s="33"/>
      <c r="Q8687" s="33"/>
      <c r="R8687" s="33"/>
      <c r="S8687" s="33"/>
      <c r="T8687" s="33"/>
    </row>
    <row r="8688" spans="4:20" x14ac:dyDescent="0.3">
      <c r="D8688" s="33"/>
      <c r="E8688" s="33"/>
      <c r="F8688" s="33"/>
      <c r="G8688" s="33"/>
      <c r="H8688" s="33"/>
      <c r="I8688" s="33"/>
      <c r="J8688" s="33"/>
      <c r="K8688" s="33"/>
      <c r="L8688" s="33"/>
      <c r="M8688" s="33"/>
      <c r="N8688" s="33"/>
      <c r="O8688" s="33"/>
      <c r="P8688" s="33"/>
      <c r="Q8688" s="33"/>
      <c r="R8688" s="33"/>
      <c r="S8688" s="33"/>
      <c r="T8688" s="33"/>
    </row>
    <row r="8689" spans="4:20" x14ac:dyDescent="0.3">
      <c r="D8689" s="33"/>
      <c r="E8689" s="33"/>
      <c r="F8689" s="33"/>
      <c r="G8689" s="33"/>
      <c r="H8689" s="33"/>
      <c r="I8689" s="33"/>
      <c r="J8689" s="33"/>
      <c r="K8689" s="33"/>
      <c r="L8689" s="33"/>
      <c r="M8689" s="33"/>
      <c r="N8689" s="33"/>
      <c r="O8689" s="33"/>
      <c r="P8689" s="33"/>
      <c r="Q8689" s="33"/>
      <c r="R8689" s="33"/>
      <c r="S8689" s="33"/>
      <c r="T8689" s="33"/>
    </row>
    <row r="8690" spans="4:20" x14ac:dyDescent="0.3">
      <c r="D8690" s="33"/>
      <c r="E8690" s="33"/>
      <c r="F8690" s="33"/>
      <c r="G8690" s="33"/>
      <c r="H8690" s="33"/>
      <c r="I8690" s="33"/>
      <c r="J8690" s="33"/>
      <c r="K8690" s="33"/>
      <c r="L8690" s="33"/>
      <c r="M8690" s="33"/>
      <c r="N8690" s="33"/>
      <c r="O8690" s="33"/>
      <c r="P8690" s="33"/>
      <c r="Q8690" s="33"/>
      <c r="R8690" s="33"/>
      <c r="S8690" s="33"/>
      <c r="T8690" s="33"/>
    </row>
    <row r="8691" spans="4:20" x14ac:dyDescent="0.3">
      <c r="D8691" s="33"/>
      <c r="E8691" s="33"/>
      <c r="F8691" s="33"/>
      <c r="G8691" s="33"/>
      <c r="H8691" s="33"/>
      <c r="I8691" s="33"/>
      <c r="J8691" s="33"/>
      <c r="K8691" s="33"/>
      <c r="L8691" s="33"/>
      <c r="M8691" s="33"/>
      <c r="N8691" s="33"/>
      <c r="O8691" s="33"/>
      <c r="P8691" s="33"/>
      <c r="Q8691" s="33"/>
      <c r="R8691" s="33"/>
      <c r="S8691" s="33"/>
      <c r="T8691" s="33"/>
    </row>
    <row r="8692" spans="4:20" x14ac:dyDescent="0.3">
      <c r="D8692" s="33"/>
      <c r="E8692" s="33"/>
      <c r="F8692" s="33"/>
      <c r="G8692" s="33"/>
      <c r="H8692" s="33"/>
      <c r="I8692" s="33"/>
      <c r="J8692" s="33"/>
      <c r="K8692" s="33"/>
      <c r="L8692" s="33"/>
      <c r="M8692" s="33"/>
      <c r="N8692" s="33"/>
      <c r="O8692" s="33"/>
      <c r="P8692" s="33"/>
      <c r="Q8692" s="33"/>
      <c r="R8692" s="33"/>
      <c r="S8692" s="33"/>
      <c r="T8692" s="33"/>
    </row>
    <row r="8693" spans="4:20" x14ac:dyDescent="0.3">
      <c r="D8693" s="33"/>
      <c r="E8693" s="33"/>
      <c r="F8693" s="33"/>
      <c r="G8693" s="33"/>
      <c r="H8693" s="33"/>
      <c r="I8693" s="33"/>
      <c r="J8693" s="33"/>
      <c r="K8693" s="33"/>
      <c r="L8693" s="33"/>
      <c r="M8693" s="33"/>
      <c r="N8693" s="33"/>
      <c r="O8693" s="33"/>
      <c r="P8693" s="33"/>
      <c r="Q8693" s="33"/>
      <c r="R8693" s="33"/>
      <c r="S8693" s="33"/>
      <c r="T8693" s="33"/>
    </row>
    <row r="8694" spans="4:20" x14ac:dyDescent="0.3">
      <c r="D8694" s="33"/>
      <c r="E8694" s="33"/>
      <c r="F8694" s="33"/>
      <c r="G8694" s="33"/>
      <c r="H8694" s="33"/>
      <c r="I8694" s="33"/>
      <c r="J8694" s="33"/>
      <c r="K8694" s="33"/>
      <c r="L8694" s="33"/>
      <c r="M8694" s="33"/>
      <c r="N8694" s="33"/>
      <c r="O8694" s="33"/>
      <c r="P8694" s="33"/>
      <c r="Q8694" s="33"/>
      <c r="R8694" s="33"/>
      <c r="S8694" s="33"/>
      <c r="T8694" s="33"/>
    </row>
    <row r="8695" spans="4:20" x14ac:dyDescent="0.3">
      <c r="D8695" s="33"/>
      <c r="E8695" s="33"/>
      <c r="F8695" s="33"/>
      <c r="G8695" s="33"/>
      <c r="H8695" s="33"/>
      <c r="I8695" s="33"/>
      <c r="J8695" s="33"/>
      <c r="K8695" s="33"/>
      <c r="L8695" s="33"/>
      <c r="M8695" s="33"/>
      <c r="N8695" s="33"/>
      <c r="O8695" s="33"/>
      <c r="P8695" s="33"/>
      <c r="Q8695" s="33"/>
      <c r="R8695" s="33"/>
      <c r="S8695" s="33"/>
      <c r="T8695" s="33"/>
    </row>
    <row r="8696" spans="4:20" x14ac:dyDescent="0.3">
      <c r="D8696" s="33"/>
      <c r="E8696" s="33"/>
      <c r="F8696" s="33"/>
      <c r="G8696" s="33"/>
      <c r="H8696" s="33"/>
      <c r="I8696" s="33"/>
      <c r="J8696" s="33"/>
      <c r="K8696" s="33"/>
      <c r="L8696" s="33"/>
      <c r="M8696" s="33"/>
      <c r="N8696" s="33"/>
      <c r="O8696" s="33"/>
      <c r="P8696" s="33"/>
      <c r="Q8696" s="33"/>
      <c r="R8696" s="33"/>
      <c r="S8696" s="33"/>
      <c r="T8696" s="33"/>
    </row>
    <row r="8697" spans="4:20" x14ac:dyDescent="0.3">
      <c r="D8697" s="33"/>
      <c r="E8697" s="33"/>
      <c r="F8697" s="33"/>
      <c r="G8697" s="33"/>
      <c r="H8697" s="33"/>
      <c r="I8697" s="33"/>
      <c r="J8697" s="33"/>
      <c r="K8697" s="33"/>
      <c r="L8697" s="33"/>
      <c r="M8697" s="33"/>
      <c r="N8697" s="33"/>
      <c r="O8697" s="33"/>
      <c r="P8697" s="33"/>
      <c r="Q8697" s="33"/>
      <c r="R8697" s="33"/>
      <c r="S8697" s="33"/>
      <c r="T8697" s="33"/>
    </row>
    <row r="8698" spans="4:20" x14ac:dyDescent="0.3">
      <c r="D8698" s="33"/>
      <c r="E8698" s="33"/>
      <c r="F8698" s="33"/>
      <c r="G8698" s="33"/>
      <c r="H8698" s="33"/>
      <c r="I8698" s="33"/>
      <c r="J8698" s="33"/>
      <c r="K8698" s="33"/>
      <c r="L8698" s="33"/>
      <c r="M8698" s="33"/>
      <c r="N8698" s="33"/>
      <c r="O8698" s="33"/>
      <c r="P8698" s="33"/>
      <c r="Q8698" s="33"/>
      <c r="R8698" s="33"/>
      <c r="S8698" s="33"/>
      <c r="T8698" s="33"/>
    </row>
    <row r="8699" spans="4:20" x14ac:dyDescent="0.3">
      <c r="D8699" s="33"/>
      <c r="E8699" s="33"/>
      <c r="F8699" s="33"/>
      <c r="G8699" s="33"/>
      <c r="H8699" s="33"/>
      <c r="I8699" s="33"/>
      <c r="J8699" s="33"/>
      <c r="K8699" s="33"/>
      <c r="L8699" s="33"/>
      <c r="M8699" s="33"/>
      <c r="N8699" s="33"/>
      <c r="O8699" s="33"/>
      <c r="P8699" s="33"/>
      <c r="Q8699" s="33"/>
      <c r="R8699" s="33"/>
      <c r="S8699" s="33"/>
      <c r="T8699" s="33"/>
    </row>
    <row r="8700" spans="4:20" x14ac:dyDescent="0.3">
      <c r="D8700" s="33"/>
      <c r="E8700" s="33"/>
      <c r="F8700" s="33"/>
      <c r="G8700" s="33"/>
      <c r="H8700" s="33"/>
      <c r="I8700" s="33"/>
      <c r="J8700" s="33"/>
      <c r="K8700" s="33"/>
      <c r="L8700" s="33"/>
      <c r="M8700" s="33"/>
      <c r="N8700" s="33"/>
      <c r="O8700" s="33"/>
      <c r="P8700" s="33"/>
      <c r="Q8700" s="33"/>
      <c r="R8700" s="33"/>
      <c r="S8700" s="33"/>
      <c r="T8700" s="33"/>
    </row>
    <row r="8701" spans="4:20" x14ac:dyDescent="0.3">
      <c r="D8701" s="33"/>
      <c r="E8701" s="33"/>
      <c r="F8701" s="33"/>
      <c r="G8701" s="33"/>
      <c r="H8701" s="33"/>
      <c r="I8701" s="33"/>
      <c r="J8701" s="33"/>
      <c r="K8701" s="33"/>
      <c r="L8701" s="33"/>
      <c r="M8701" s="33"/>
      <c r="N8701" s="33"/>
      <c r="O8701" s="33"/>
      <c r="P8701" s="33"/>
      <c r="Q8701" s="33"/>
      <c r="R8701" s="33"/>
      <c r="S8701" s="33"/>
      <c r="T8701" s="33"/>
    </row>
    <row r="8702" spans="4:20" x14ac:dyDescent="0.3">
      <c r="D8702" s="33"/>
      <c r="E8702" s="33"/>
      <c r="F8702" s="33"/>
      <c r="G8702" s="33"/>
      <c r="H8702" s="33"/>
      <c r="I8702" s="33"/>
      <c r="J8702" s="33"/>
      <c r="K8702" s="33"/>
      <c r="L8702" s="33"/>
      <c r="M8702" s="33"/>
      <c r="N8702" s="33"/>
      <c r="O8702" s="33"/>
      <c r="P8702" s="33"/>
      <c r="Q8702" s="33"/>
      <c r="R8702" s="33"/>
      <c r="S8702" s="33"/>
      <c r="T8702" s="33"/>
    </row>
    <row r="8703" spans="4:20" x14ac:dyDescent="0.3">
      <c r="D8703" s="33"/>
      <c r="E8703" s="33"/>
      <c r="F8703" s="33"/>
      <c r="G8703" s="33"/>
      <c r="H8703" s="33"/>
      <c r="I8703" s="33"/>
      <c r="J8703" s="33"/>
      <c r="K8703" s="33"/>
      <c r="L8703" s="33"/>
      <c r="M8703" s="33"/>
      <c r="N8703" s="33"/>
      <c r="O8703" s="33"/>
      <c r="P8703" s="33"/>
      <c r="Q8703" s="33"/>
      <c r="R8703" s="33"/>
      <c r="S8703" s="33"/>
      <c r="T8703" s="33"/>
    </row>
    <row r="8704" spans="4:20" x14ac:dyDescent="0.3">
      <c r="D8704" s="33"/>
      <c r="E8704" s="33"/>
      <c r="F8704" s="33"/>
      <c r="G8704" s="33"/>
      <c r="H8704" s="33"/>
      <c r="I8704" s="33"/>
      <c r="J8704" s="33"/>
      <c r="K8704" s="33"/>
      <c r="L8704" s="33"/>
      <c r="M8704" s="33"/>
      <c r="N8704" s="33"/>
      <c r="O8704" s="33"/>
      <c r="P8704" s="33"/>
      <c r="Q8704" s="33"/>
      <c r="R8704" s="33"/>
      <c r="S8704" s="33"/>
      <c r="T8704" s="33"/>
    </row>
    <row r="8705" spans="4:20" x14ac:dyDescent="0.3">
      <c r="D8705" s="33"/>
      <c r="E8705" s="33"/>
      <c r="F8705" s="33"/>
      <c r="G8705" s="33"/>
      <c r="H8705" s="33"/>
      <c r="I8705" s="33"/>
      <c r="J8705" s="33"/>
      <c r="K8705" s="33"/>
      <c r="L8705" s="33"/>
      <c r="M8705" s="33"/>
      <c r="N8705" s="33"/>
      <c r="O8705" s="33"/>
      <c r="P8705" s="33"/>
      <c r="Q8705" s="33"/>
      <c r="R8705" s="33"/>
      <c r="S8705" s="33"/>
      <c r="T8705" s="33"/>
    </row>
    <row r="8706" spans="4:20" x14ac:dyDescent="0.3">
      <c r="D8706" s="33"/>
      <c r="E8706" s="33"/>
      <c r="F8706" s="33"/>
      <c r="G8706" s="33"/>
      <c r="H8706" s="33"/>
      <c r="I8706" s="33"/>
      <c r="J8706" s="33"/>
      <c r="K8706" s="33"/>
      <c r="L8706" s="33"/>
      <c r="M8706" s="33"/>
      <c r="N8706" s="33"/>
      <c r="O8706" s="33"/>
      <c r="P8706" s="33"/>
      <c r="Q8706" s="33"/>
      <c r="R8706" s="33"/>
      <c r="S8706" s="33"/>
      <c r="T8706" s="33"/>
    </row>
    <row r="8707" spans="4:20" x14ac:dyDescent="0.3">
      <c r="D8707" s="33"/>
      <c r="E8707" s="33"/>
      <c r="F8707" s="33"/>
      <c r="G8707" s="33"/>
      <c r="H8707" s="33"/>
      <c r="I8707" s="33"/>
      <c r="J8707" s="33"/>
      <c r="K8707" s="33"/>
      <c r="L8707" s="33"/>
      <c r="M8707" s="33"/>
      <c r="N8707" s="33"/>
      <c r="O8707" s="33"/>
      <c r="P8707" s="33"/>
      <c r="Q8707" s="33"/>
      <c r="R8707" s="33"/>
      <c r="S8707" s="33"/>
      <c r="T8707" s="33"/>
    </row>
    <row r="8708" spans="4:20" x14ac:dyDescent="0.3">
      <c r="D8708" s="33"/>
      <c r="E8708" s="33"/>
      <c r="F8708" s="33"/>
      <c r="G8708" s="33"/>
      <c r="H8708" s="33"/>
      <c r="I8708" s="33"/>
      <c r="J8708" s="33"/>
      <c r="K8708" s="33"/>
      <c r="L8708" s="33"/>
      <c r="M8708" s="33"/>
      <c r="N8708" s="33"/>
      <c r="O8708" s="33"/>
      <c r="P8708" s="33"/>
      <c r="Q8708" s="33"/>
      <c r="R8708" s="33"/>
      <c r="S8708" s="33"/>
      <c r="T8708" s="33"/>
    </row>
    <row r="8709" spans="4:20" x14ac:dyDescent="0.3">
      <c r="D8709" s="33"/>
      <c r="E8709" s="33"/>
      <c r="F8709" s="33"/>
      <c r="G8709" s="33"/>
      <c r="H8709" s="33"/>
      <c r="I8709" s="33"/>
      <c r="J8709" s="33"/>
      <c r="K8709" s="33"/>
      <c r="L8709" s="33"/>
      <c r="M8709" s="33"/>
      <c r="N8709" s="33"/>
      <c r="O8709" s="33"/>
      <c r="P8709" s="33"/>
      <c r="Q8709" s="33"/>
      <c r="R8709" s="33"/>
      <c r="S8709" s="33"/>
      <c r="T8709" s="33"/>
    </row>
    <row r="8710" spans="4:20" x14ac:dyDescent="0.3">
      <c r="D8710" s="33"/>
      <c r="E8710" s="33"/>
      <c r="F8710" s="33"/>
      <c r="G8710" s="33"/>
      <c r="H8710" s="33"/>
      <c r="I8710" s="33"/>
      <c r="J8710" s="33"/>
      <c r="K8710" s="33"/>
      <c r="L8710" s="33"/>
      <c r="M8710" s="33"/>
      <c r="N8710" s="33"/>
      <c r="O8710" s="33"/>
      <c r="P8710" s="33"/>
      <c r="Q8710" s="33"/>
      <c r="R8710" s="33"/>
      <c r="S8710" s="33"/>
      <c r="T8710" s="33"/>
    </row>
    <row r="8711" spans="4:20" x14ac:dyDescent="0.3">
      <c r="D8711" s="33"/>
      <c r="E8711" s="33"/>
      <c r="F8711" s="33"/>
      <c r="G8711" s="33"/>
      <c r="H8711" s="33"/>
      <c r="I8711" s="33"/>
      <c r="J8711" s="33"/>
      <c r="K8711" s="33"/>
      <c r="L8711" s="33"/>
      <c r="M8711" s="33"/>
      <c r="N8711" s="33"/>
      <c r="O8711" s="33"/>
      <c r="P8711" s="33"/>
      <c r="Q8711" s="33"/>
      <c r="R8711" s="33"/>
      <c r="S8711" s="33"/>
      <c r="T8711" s="33"/>
    </row>
    <row r="8712" spans="4:20" x14ac:dyDescent="0.3">
      <c r="D8712" s="33"/>
      <c r="E8712" s="33"/>
      <c r="F8712" s="33"/>
      <c r="G8712" s="33"/>
      <c r="H8712" s="33"/>
      <c r="I8712" s="33"/>
      <c r="J8712" s="33"/>
      <c r="K8712" s="33"/>
      <c r="L8712" s="33"/>
      <c r="M8712" s="33"/>
      <c r="N8712" s="33"/>
      <c r="O8712" s="33"/>
      <c r="P8712" s="33"/>
      <c r="Q8712" s="33"/>
      <c r="R8712" s="33"/>
      <c r="S8712" s="33"/>
      <c r="T8712" s="33"/>
    </row>
    <row r="8713" spans="4:20" x14ac:dyDescent="0.3">
      <c r="D8713" s="33"/>
      <c r="E8713" s="33"/>
      <c r="F8713" s="33"/>
      <c r="G8713" s="33"/>
      <c r="H8713" s="33"/>
      <c r="I8713" s="33"/>
      <c r="J8713" s="33"/>
      <c r="K8713" s="33"/>
      <c r="L8713" s="33"/>
      <c r="M8713" s="33"/>
      <c r="N8713" s="33"/>
      <c r="O8713" s="33"/>
      <c r="P8713" s="33"/>
      <c r="Q8713" s="33"/>
      <c r="R8713" s="33"/>
      <c r="S8713" s="33"/>
      <c r="T8713" s="33"/>
    </row>
    <row r="8714" spans="4:20" x14ac:dyDescent="0.3">
      <c r="D8714" s="33"/>
      <c r="E8714" s="33"/>
      <c r="F8714" s="33"/>
      <c r="G8714" s="33"/>
      <c r="H8714" s="33"/>
      <c r="I8714" s="33"/>
      <c r="J8714" s="33"/>
      <c r="K8714" s="33"/>
      <c r="L8714" s="33"/>
      <c r="M8714" s="33"/>
      <c r="N8714" s="33"/>
      <c r="O8714" s="33"/>
      <c r="P8714" s="33"/>
      <c r="Q8714" s="33"/>
      <c r="R8714" s="33"/>
      <c r="S8714" s="33"/>
      <c r="T8714" s="33"/>
    </row>
    <row r="8715" spans="4:20" x14ac:dyDescent="0.3">
      <c r="D8715" s="33"/>
      <c r="E8715" s="33"/>
      <c r="F8715" s="33"/>
      <c r="G8715" s="33"/>
      <c r="H8715" s="33"/>
      <c r="I8715" s="33"/>
      <c r="J8715" s="33"/>
      <c r="K8715" s="33"/>
      <c r="L8715" s="33"/>
      <c r="M8715" s="33"/>
      <c r="N8715" s="33"/>
      <c r="O8715" s="33"/>
      <c r="P8715" s="33"/>
      <c r="Q8715" s="33"/>
      <c r="R8715" s="33"/>
      <c r="S8715" s="33"/>
      <c r="T8715" s="33"/>
    </row>
    <row r="8716" spans="4:20" x14ac:dyDescent="0.3">
      <c r="D8716" s="33"/>
      <c r="E8716" s="33"/>
      <c r="F8716" s="33"/>
      <c r="G8716" s="33"/>
      <c r="H8716" s="33"/>
      <c r="I8716" s="33"/>
      <c r="J8716" s="33"/>
      <c r="K8716" s="33"/>
      <c r="L8716" s="33"/>
      <c r="M8716" s="33"/>
      <c r="N8716" s="33"/>
      <c r="O8716" s="33"/>
      <c r="P8716" s="33"/>
      <c r="Q8716" s="33"/>
      <c r="R8716" s="33"/>
      <c r="S8716" s="33"/>
      <c r="T8716" s="33"/>
    </row>
    <row r="8717" spans="4:20" x14ac:dyDescent="0.3">
      <c r="D8717" s="33"/>
      <c r="E8717" s="33"/>
      <c r="F8717" s="33"/>
      <c r="G8717" s="33"/>
      <c r="H8717" s="33"/>
      <c r="I8717" s="33"/>
      <c r="J8717" s="33"/>
      <c r="K8717" s="33"/>
      <c r="L8717" s="33"/>
      <c r="M8717" s="33"/>
      <c r="N8717" s="33"/>
      <c r="O8717" s="33"/>
      <c r="P8717" s="33"/>
      <c r="Q8717" s="33"/>
      <c r="R8717" s="33"/>
      <c r="S8717" s="33"/>
      <c r="T8717" s="33"/>
    </row>
    <row r="8718" spans="4:20" x14ac:dyDescent="0.3">
      <c r="D8718" s="33"/>
      <c r="E8718" s="33"/>
      <c r="F8718" s="33"/>
      <c r="G8718" s="33"/>
      <c r="H8718" s="33"/>
      <c r="I8718" s="33"/>
      <c r="J8718" s="33"/>
      <c r="K8718" s="33"/>
      <c r="L8718" s="33"/>
      <c r="M8718" s="33"/>
      <c r="N8718" s="33"/>
      <c r="O8718" s="33"/>
      <c r="P8718" s="33"/>
      <c r="Q8718" s="33"/>
      <c r="R8718" s="33"/>
      <c r="S8718" s="33"/>
      <c r="T8718" s="33"/>
    </row>
    <row r="8719" spans="4:20" x14ac:dyDescent="0.3">
      <c r="D8719" s="33"/>
      <c r="E8719" s="33"/>
      <c r="F8719" s="33"/>
      <c r="G8719" s="33"/>
      <c r="H8719" s="33"/>
      <c r="I8719" s="33"/>
      <c r="J8719" s="33"/>
      <c r="K8719" s="33"/>
      <c r="L8719" s="33"/>
      <c r="M8719" s="33"/>
      <c r="N8719" s="33"/>
      <c r="O8719" s="33"/>
      <c r="P8719" s="33"/>
      <c r="Q8719" s="33"/>
      <c r="R8719" s="33"/>
      <c r="S8719" s="33"/>
      <c r="T8719" s="33"/>
    </row>
    <row r="8720" spans="4:20" x14ac:dyDescent="0.3">
      <c r="D8720" s="33"/>
      <c r="E8720" s="33"/>
      <c r="F8720" s="33"/>
      <c r="G8720" s="33"/>
      <c r="H8720" s="33"/>
      <c r="I8720" s="33"/>
      <c r="J8720" s="33"/>
      <c r="K8720" s="33"/>
      <c r="L8720" s="33"/>
      <c r="M8720" s="33"/>
      <c r="N8720" s="33"/>
      <c r="O8720" s="33"/>
      <c r="P8720" s="33"/>
      <c r="Q8720" s="33"/>
      <c r="R8720" s="33"/>
      <c r="S8720" s="33"/>
      <c r="T8720" s="33"/>
    </row>
    <row r="8721" spans="4:20" x14ac:dyDescent="0.3">
      <c r="D8721" s="33"/>
      <c r="E8721" s="33"/>
      <c r="F8721" s="33"/>
      <c r="G8721" s="33"/>
      <c r="H8721" s="33"/>
      <c r="I8721" s="33"/>
      <c r="J8721" s="33"/>
      <c r="K8721" s="33"/>
      <c r="L8721" s="33"/>
      <c r="M8721" s="33"/>
      <c r="N8721" s="33"/>
      <c r="O8721" s="33"/>
      <c r="P8721" s="33"/>
      <c r="Q8721" s="33"/>
      <c r="R8721" s="33"/>
      <c r="S8721" s="33"/>
      <c r="T8721" s="33"/>
    </row>
    <row r="8722" spans="4:20" x14ac:dyDescent="0.3">
      <c r="D8722" s="33"/>
      <c r="E8722" s="33"/>
      <c r="F8722" s="33"/>
      <c r="G8722" s="33"/>
      <c r="H8722" s="33"/>
      <c r="I8722" s="33"/>
      <c r="J8722" s="33"/>
      <c r="K8722" s="33"/>
      <c r="L8722" s="33"/>
      <c r="M8722" s="33"/>
      <c r="N8722" s="33"/>
      <c r="O8722" s="33"/>
      <c r="P8722" s="33"/>
      <c r="Q8722" s="33"/>
      <c r="R8722" s="33"/>
      <c r="S8722" s="33"/>
      <c r="T8722" s="33"/>
    </row>
    <row r="8723" spans="4:20" x14ac:dyDescent="0.3">
      <c r="D8723" s="33"/>
      <c r="E8723" s="33"/>
      <c r="F8723" s="33"/>
      <c r="G8723" s="33"/>
      <c r="H8723" s="33"/>
      <c r="I8723" s="33"/>
      <c r="J8723" s="33"/>
      <c r="K8723" s="33"/>
      <c r="L8723" s="33"/>
      <c r="M8723" s="33"/>
      <c r="N8723" s="33"/>
      <c r="O8723" s="33"/>
      <c r="P8723" s="33"/>
      <c r="Q8723" s="33"/>
      <c r="R8723" s="33"/>
      <c r="S8723" s="33"/>
      <c r="T8723" s="33"/>
    </row>
    <row r="8724" spans="4:20" x14ac:dyDescent="0.3">
      <c r="D8724" s="33"/>
      <c r="E8724" s="33"/>
      <c r="F8724" s="33"/>
      <c r="G8724" s="33"/>
      <c r="H8724" s="33"/>
      <c r="I8724" s="33"/>
      <c r="J8724" s="33"/>
      <c r="K8724" s="33"/>
      <c r="L8724" s="33"/>
      <c r="M8724" s="33"/>
      <c r="N8724" s="33"/>
      <c r="O8724" s="33"/>
      <c r="P8724" s="33"/>
      <c r="Q8724" s="33"/>
      <c r="R8724" s="33"/>
      <c r="S8724" s="33"/>
      <c r="T8724" s="33"/>
    </row>
    <row r="8725" spans="4:20" x14ac:dyDescent="0.3">
      <c r="D8725" s="33"/>
      <c r="E8725" s="33"/>
      <c r="F8725" s="33"/>
      <c r="G8725" s="33"/>
      <c r="H8725" s="33"/>
      <c r="I8725" s="33"/>
      <c r="J8725" s="33"/>
      <c r="K8725" s="33"/>
      <c r="L8725" s="33"/>
      <c r="M8725" s="33"/>
      <c r="N8725" s="33"/>
      <c r="O8725" s="33"/>
      <c r="P8725" s="33"/>
      <c r="Q8725" s="33"/>
      <c r="R8725" s="33"/>
      <c r="S8725" s="33"/>
      <c r="T8725" s="33"/>
    </row>
    <row r="8726" spans="4:20" x14ac:dyDescent="0.3">
      <c r="D8726" s="33"/>
      <c r="E8726" s="33"/>
      <c r="F8726" s="33"/>
      <c r="G8726" s="33"/>
      <c r="H8726" s="33"/>
      <c r="I8726" s="33"/>
      <c r="J8726" s="33"/>
      <c r="K8726" s="33"/>
      <c r="L8726" s="33"/>
      <c r="M8726" s="33"/>
      <c r="N8726" s="33"/>
      <c r="O8726" s="33"/>
      <c r="P8726" s="33"/>
      <c r="Q8726" s="33"/>
      <c r="R8726" s="33"/>
      <c r="S8726" s="33"/>
      <c r="T8726" s="33"/>
    </row>
    <row r="8727" spans="4:20" x14ac:dyDescent="0.3">
      <c r="D8727" s="33"/>
      <c r="E8727" s="33"/>
      <c r="F8727" s="33"/>
      <c r="G8727" s="33"/>
      <c r="H8727" s="33"/>
      <c r="I8727" s="33"/>
      <c r="J8727" s="33"/>
      <c r="K8727" s="33"/>
      <c r="L8727" s="33"/>
      <c r="M8727" s="33"/>
      <c r="N8727" s="33"/>
      <c r="O8727" s="33"/>
      <c r="P8727" s="33"/>
      <c r="Q8727" s="33"/>
      <c r="R8727" s="33"/>
      <c r="S8727" s="33"/>
      <c r="T8727" s="33"/>
    </row>
    <row r="8728" spans="4:20" x14ac:dyDescent="0.3">
      <c r="D8728" s="33"/>
      <c r="E8728" s="33"/>
      <c r="F8728" s="33"/>
      <c r="G8728" s="33"/>
      <c r="H8728" s="33"/>
      <c r="I8728" s="33"/>
      <c r="J8728" s="33"/>
      <c r="K8728" s="33"/>
      <c r="L8728" s="33"/>
      <c r="M8728" s="33"/>
      <c r="N8728" s="33"/>
      <c r="O8728" s="33"/>
      <c r="P8728" s="33"/>
      <c r="Q8728" s="33"/>
      <c r="R8728" s="33"/>
      <c r="S8728" s="33"/>
      <c r="T8728" s="33"/>
    </row>
    <row r="8729" spans="4:20" x14ac:dyDescent="0.3">
      <c r="D8729" s="33"/>
      <c r="E8729" s="33"/>
      <c r="F8729" s="33"/>
      <c r="G8729" s="33"/>
      <c r="H8729" s="33"/>
      <c r="I8729" s="33"/>
      <c r="J8729" s="33"/>
      <c r="K8729" s="33"/>
      <c r="L8729" s="33"/>
      <c r="M8729" s="33"/>
      <c r="N8729" s="33"/>
      <c r="O8729" s="33"/>
      <c r="P8729" s="33"/>
      <c r="Q8729" s="33"/>
      <c r="R8729" s="33"/>
      <c r="S8729" s="33"/>
      <c r="T8729" s="33"/>
    </row>
    <row r="8730" spans="4:20" x14ac:dyDescent="0.3">
      <c r="D8730" s="33"/>
      <c r="E8730" s="33"/>
      <c r="F8730" s="33"/>
      <c r="G8730" s="33"/>
      <c r="H8730" s="33"/>
      <c r="I8730" s="33"/>
      <c r="J8730" s="33"/>
      <c r="K8730" s="33"/>
      <c r="L8730" s="33"/>
      <c r="M8730" s="33"/>
      <c r="N8730" s="33"/>
      <c r="O8730" s="33"/>
      <c r="P8730" s="33"/>
      <c r="Q8730" s="33"/>
      <c r="R8730" s="33"/>
      <c r="S8730" s="33"/>
      <c r="T8730" s="33"/>
    </row>
    <row r="8731" spans="4:20" x14ac:dyDescent="0.3">
      <c r="D8731" s="33"/>
      <c r="E8731" s="33"/>
      <c r="F8731" s="33"/>
      <c r="G8731" s="33"/>
      <c r="H8731" s="33"/>
      <c r="I8731" s="33"/>
      <c r="J8731" s="33"/>
      <c r="K8731" s="33"/>
      <c r="L8731" s="33"/>
      <c r="M8731" s="33"/>
      <c r="N8731" s="33"/>
      <c r="O8731" s="33"/>
      <c r="P8731" s="33"/>
      <c r="Q8731" s="33"/>
      <c r="R8731" s="33"/>
      <c r="S8731" s="33"/>
      <c r="T8731" s="33"/>
    </row>
    <row r="8732" spans="4:20" x14ac:dyDescent="0.3">
      <c r="D8732" s="33"/>
      <c r="E8732" s="33"/>
      <c r="F8732" s="33"/>
      <c r="G8732" s="33"/>
      <c r="H8732" s="33"/>
      <c r="I8732" s="33"/>
      <c r="J8732" s="33"/>
      <c r="K8732" s="33"/>
      <c r="L8732" s="33"/>
      <c r="M8732" s="33"/>
      <c r="N8732" s="33"/>
      <c r="O8732" s="33"/>
      <c r="P8732" s="33"/>
      <c r="Q8732" s="33"/>
      <c r="R8732" s="33"/>
      <c r="S8732" s="33"/>
      <c r="T8732" s="33"/>
    </row>
    <row r="8733" spans="4:20" x14ac:dyDescent="0.3">
      <c r="D8733" s="33"/>
      <c r="E8733" s="33"/>
      <c r="F8733" s="33"/>
      <c r="G8733" s="33"/>
      <c r="H8733" s="33"/>
      <c r="I8733" s="33"/>
      <c r="J8733" s="33"/>
      <c r="K8733" s="33"/>
      <c r="L8733" s="33"/>
      <c r="M8733" s="33"/>
      <c r="N8733" s="33"/>
      <c r="O8733" s="33"/>
      <c r="P8733" s="33"/>
      <c r="Q8733" s="33"/>
      <c r="R8733" s="33"/>
      <c r="S8733" s="33"/>
      <c r="T8733" s="33"/>
    </row>
    <row r="8734" spans="4:20" x14ac:dyDescent="0.3">
      <c r="D8734" s="33"/>
      <c r="E8734" s="33"/>
      <c r="F8734" s="33"/>
      <c r="G8734" s="33"/>
      <c r="H8734" s="33"/>
      <c r="I8734" s="33"/>
      <c r="J8734" s="33"/>
      <c r="K8734" s="33"/>
      <c r="L8734" s="33"/>
      <c r="M8734" s="33"/>
      <c r="N8734" s="33"/>
      <c r="O8734" s="33"/>
      <c r="P8734" s="33"/>
      <c r="Q8734" s="33"/>
      <c r="R8734" s="33"/>
      <c r="S8734" s="33"/>
      <c r="T8734" s="33"/>
    </row>
    <row r="8735" spans="4:20" x14ac:dyDescent="0.3">
      <c r="D8735" s="33"/>
      <c r="E8735" s="33"/>
      <c r="F8735" s="33"/>
      <c r="G8735" s="33"/>
      <c r="H8735" s="33"/>
      <c r="I8735" s="33"/>
      <c r="J8735" s="33"/>
      <c r="K8735" s="33"/>
      <c r="L8735" s="33"/>
      <c r="M8735" s="33"/>
      <c r="N8735" s="33"/>
      <c r="O8735" s="33"/>
      <c r="P8735" s="33"/>
      <c r="Q8735" s="33"/>
      <c r="R8735" s="33"/>
      <c r="S8735" s="33"/>
      <c r="T8735" s="33"/>
    </row>
    <row r="8736" spans="4:20" x14ac:dyDescent="0.3">
      <c r="D8736" s="33"/>
      <c r="E8736" s="33"/>
      <c r="F8736" s="33"/>
      <c r="G8736" s="33"/>
      <c r="H8736" s="33"/>
      <c r="I8736" s="33"/>
      <c r="J8736" s="33"/>
      <c r="K8736" s="33"/>
      <c r="L8736" s="33"/>
      <c r="M8736" s="33"/>
      <c r="N8736" s="33"/>
      <c r="O8736" s="33"/>
      <c r="P8736" s="33"/>
      <c r="Q8736" s="33"/>
      <c r="R8736" s="33"/>
      <c r="S8736" s="33"/>
      <c r="T8736" s="33"/>
    </row>
    <row r="8737" spans="4:20" x14ac:dyDescent="0.3">
      <c r="D8737" s="33"/>
      <c r="E8737" s="33"/>
      <c r="F8737" s="33"/>
      <c r="G8737" s="33"/>
      <c r="H8737" s="33"/>
      <c r="I8737" s="33"/>
      <c r="J8737" s="33"/>
      <c r="K8737" s="33"/>
      <c r="L8737" s="33"/>
      <c r="M8737" s="33"/>
      <c r="N8737" s="33"/>
      <c r="O8737" s="33"/>
      <c r="P8737" s="33"/>
      <c r="Q8737" s="33"/>
      <c r="R8737" s="33"/>
      <c r="S8737" s="33"/>
      <c r="T8737" s="33"/>
    </row>
    <row r="8738" spans="4:20" x14ac:dyDescent="0.3">
      <c r="D8738" s="33"/>
      <c r="E8738" s="33"/>
      <c r="F8738" s="33"/>
      <c r="G8738" s="33"/>
      <c r="H8738" s="33"/>
      <c r="I8738" s="33"/>
      <c r="J8738" s="33"/>
      <c r="K8738" s="33"/>
      <c r="L8738" s="33"/>
      <c r="M8738" s="33"/>
      <c r="N8738" s="33"/>
      <c r="O8738" s="33"/>
      <c r="P8738" s="33"/>
      <c r="Q8738" s="33"/>
      <c r="R8738" s="33"/>
      <c r="S8738" s="33"/>
      <c r="T8738" s="33"/>
    </row>
    <row r="8739" spans="4:20" x14ac:dyDescent="0.3">
      <c r="D8739" s="33"/>
      <c r="E8739" s="33"/>
      <c r="F8739" s="33"/>
      <c r="G8739" s="33"/>
      <c r="H8739" s="33"/>
      <c r="I8739" s="33"/>
      <c r="J8739" s="33"/>
      <c r="K8739" s="33"/>
      <c r="L8739" s="33"/>
      <c r="M8739" s="33"/>
      <c r="N8739" s="33"/>
      <c r="O8739" s="33"/>
      <c r="P8739" s="33"/>
      <c r="Q8739" s="33"/>
      <c r="R8739" s="33"/>
      <c r="S8739" s="33"/>
      <c r="T8739" s="33"/>
    </row>
    <row r="8740" spans="4:20" x14ac:dyDescent="0.3">
      <c r="D8740" s="33"/>
      <c r="E8740" s="33"/>
      <c r="F8740" s="33"/>
      <c r="G8740" s="33"/>
      <c r="H8740" s="33"/>
      <c r="I8740" s="33"/>
      <c r="J8740" s="33"/>
      <c r="K8740" s="33"/>
      <c r="L8740" s="33"/>
      <c r="M8740" s="33"/>
      <c r="N8740" s="33"/>
      <c r="O8740" s="33"/>
      <c r="P8740" s="33"/>
      <c r="Q8740" s="33"/>
      <c r="R8740" s="33"/>
      <c r="S8740" s="33"/>
      <c r="T8740" s="33"/>
    </row>
    <row r="8741" spans="4:20" x14ac:dyDescent="0.3">
      <c r="D8741" s="33"/>
      <c r="E8741" s="33"/>
      <c r="F8741" s="33"/>
      <c r="G8741" s="33"/>
      <c r="H8741" s="33"/>
      <c r="I8741" s="33"/>
      <c r="J8741" s="33"/>
      <c r="K8741" s="33"/>
      <c r="L8741" s="33"/>
      <c r="M8741" s="33"/>
      <c r="N8741" s="33"/>
      <c r="O8741" s="33"/>
      <c r="P8741" s="33"/>
      <c r="Q8741" s="33"/>
      <c r="R8741" s="33"/>
      <c r="S8741" s="33"/>
      <c r="T8741" s="33"/>
    </row>
    <row r="8742" spans="4:20" x14ac:dyDescent="0.3">
      <c r="D8742" s="33"/>
      <c r="E8742" s="33"/>
      <c r="F8742" s="33"/>
      <c r="G8742" s="33"/>
      <c r="H8742" s="33"/>
      <c r="I8742" s="33"/>
      <c r="J8742" s="33"/>
      <c r="K8742" s="33"/>
      <c r="L8742" s="33"/>
      <c r="M8742" s="33"/>
      <c r="N8742" s="33"/>
      <c r="O8742" s="33"/>
      <c r="P8742" s="33"/>
      <c r="Q8742" s="33"/>
      <c r="R8742" s="33"/>
      <c r="S8742" s="33"/>
      <c r="T8742" s="33"/>
    </row>
    <row r="8743" spans="4:20" x14ac:dyDescent="0.3">
      <c r="D8743" s="33"/>
      <c r="E8743" s="33"/>
      <c r="F8743" s="33"/>
      <c r="G8743" s="33"/>
      <c r="H8743" s="33"/>
      <c r="I8743" s="33"/>
      <c r="J8743" s="33"/>
      <c r="K8743" s="33"/>
      <c r="L8743" s="33"/>
      <c r="M8743" s="33"/>
      <c r="N8743" s="33"/>
      <c r="O8743" s="33"/>
      <c r="P8743" s="33"/>
      <c r="Q8743" s="33"/>
      <c r="R8743" s="33"/>
      <c r="S8743" s="33"/>
      <c r="T8743" s="33"/>
    </row>
    <row r="8744" spans="4:20" x14ac:dyDescent="0.3">
      <c r="D8744" s="33"/>
      <c r="E8744" s="33"/>
      <c r="F8744" s="33"/>
      <c r="G8744" s="33"/>
      <c r="H8744" s="33"/>
      <c r="I8744" s="33"/>
      <c r="J8744" s="33"/>
      <c r="K8744" s="33"/>
      <c r="L8744" s="33"/>
      <c r="M8744" s="33"/>
      <c r="N8744" s="33"/>
      <c r="O8744" s="33"/>
      <c r="P8744" s="33"/>
      <c r="Q8744" s="33"/>
      <c r="R8744" s="33"/>
      <c r="S8744" s="33"/>
      <c r="T8744" s="33"/>
    </row>
    <row r="8745" spans="4:20" x14ac:dyDescent="0.3">
      <c r="D8745" s="33"/>
      <c r="E8745" s="33"/>
      <c r="F8745" s="33"/>
      <c r="G8745" s="33"/>
      <c r="H8745" s="33"/>
      <c r="I8745" s="33"/>
      <c r="J8745" s="33"/>
      <c r="K8745" s="33"/>
      <c r="L8745" s="33"/>
      <c r="M8745" s="33"/>
      <c r="N8745" s="33"/>
      <c r="O8745" s="33"/>
      <c r="P8745" s="33"/>
      <c r="Q8745" s="33"/>
      <c r="R8745" s="33"/>
      <c r="S8745" s="33"/>
      <c r="T8745" s="33"/>
    </row>
    <row r="8746" spans="4:20" x14ac:dyDescent="0.3">
      <c r="D8746" s="33"/>
      <c r="E8746" s="33"/>
      <c r="F8746" s="33"/>
      <c r="G8746" s="33"/>
      <c r="H8746" s="33"/>
      <c r="I8746" s="33"/>
      <c r="J8746" s="33"/>
      <c r="K8746" s="33"/>
      <c r="L8746" s="33"/>
      <c r="M8746" s="33"/>
      <c r="N8746" s="33"/>
      <c r="O8746" s="33"/>
      <c r="P8746" s="33"/>
      <c r="Q8746" s="33"/>
      <c r="R8746" s="33"/>
      <c r="S8746" s="33"/>
      <c r="T8746" s="33"/>
    </row>
    <row r="8747" spans="4:20" x14ac:dyDescent="0.3">
      <c r="D8747" s="33"/>
      <c r="E8747" s="33"/>
      <c r="F8747" s="33"/>
      <c r="G8747" s="33"/>
      <c r="H8747" s="33"/>
      <c r="I8747" s="33"/>
      <c r="J8747" s="33"/>
      <c r="K8747" s="33"/>
      <c r="L8747" s="33"/>
      <c r="M8747" s="33"/>
      <c r="N8747" s="33"/>
      <c r="O8747" s="33"/>
      <c r="P8747" s="33"/>
      <c r="Q8747" s="33"/>
      <c r="R8747" s="33"/>
      <c r="S8747" s="33"/>
      <c r="T8747" s="33"/>
    </row>
    <row r="8748" spans="4:20" x14ac:dyDescent="0.3">
      <c r="D8748" s="33"/>
      <c r="E8748" s="33"/>
      <c r="F8748" s="33"/>
      <c r="G8748" s="33"/>
      <c r="H8748" s="33"/>
      <c r="I8748" s="33"/>
      <c r="J8748" s="33"/>
      <c r="K8748" s="33"/>
      <c r="L8748" s="33"/>
      <c r="M8748" s="33"/>
      <c r="N8748" s="33"/>
      <c r="O8748" s="33"/>
      <c r="P8748" s="33"/>
      <c r="Q8748" s="33"/>
      <c r="R8748" s="33"/>
      <c r="S8748" s="33"/>
      <c r="T8748" s="33"/>
    </row>
    <row r="8749" spans="4:20" x14ac:dyDescent="0.3">
      <c r="D8749" s="33"/>
      <c r="E8749" s="33"/>
      <c r="F8749" s="33"/>
      <c r="G8749" s="33"/>
      <c r="H8749" s="33"/>
      <c r="I8749" s="33"/>
      <c r="J8749" s="33"/>
      <c r="K8749" s="33"/>
      <c r="L8749" s="33"/>
      <c r="M8749" s="33"/>
      <c r="N8749" s="33"/>
      <c r="O8749" s="33"/>
      <c r="P8749" s="33"/>
      <c r="Q8749" s="33"/>
      <c r="R8749" s="33"/>
      <c r="S8749" s="33"/>
      <c r="T8749" s="33"/>
    </row>
    <row r="8750" spans="4:20" x14ac:dyDescent="0.3">
      <c r="D8750" s="33"/>
      <c r="E8750" s="33"/>
      <c r="F8750" s="33"/>
      <c r="G8750" s="33"/>
      <c r="H8750" s="33"/>
      <c r="I8750" s="33"/>
      <c r="J8750" s="33"/>
      <c r="K8750" s="33"/>
      <c r="L8750" s="33"/>
      <c r="M8750" s="33"/>
      <c r="N8750" s="33"/>
      <c r="O8750" s="33"/>
      <c r="P8750" s="33"/>
      <c r="Q8750" s="33"/>
      <c r="R8750" s="33"/>
      <c r="S8750" s="33"/>
      <c r="T8750" s="33"/>
    </row>
    <row r="8751" spans="4:20" x14ac:dyDescent="0.3">
      <c r="D8751" s="33"/>
      <c r="E8751" s="33"/>
      <c r="F8751" s="33"/>
      <c r="G8751" s="33"/>
      <c r="H8751" s="33"/>
      <c r="I8751" s="33"/>
      <c r="J8751" s="33"/>
      <c r="K8751" s="33"/>
      <c r="L8751" s="33"/>
      <c r="M8751" s="33"/>
      <c r="N8751" s="33"/>
      <c r="O8751" s="33"/>
      <c r="P8751" s="33"/>
      <c r="Q8751" s="33"/>
      <c r="R8751" s="33"/>
      <c r="S8751" s="33"/>
      <c r="T8751" s="33"/>
    </row>
    <row r="8752" spans="4:20" x14ac:dyDescent="0.3">
      <c r="D8752" s="33"/>
      <c r="E8752" s="33"/>
      <c r="F8752" s="33"/>
      <c r="G8752" s="33"/>
      <c r="H8752" s="33"/>
      <c r="I8752" s="33"/>
      <c r="J8752" s="33"/>
      <c r="K8752" s="33"/>
      <c r="L8752" s="33"/>
      <c r="M8752" s="33"/>
      <c r="N8752" s="33"/>
      <c r="O8752" s="33"/>
      <c r="P8752" s="33"/>
      <c r="Q8752" s="33"/>
      <c r="R8752" s="33"/>
      <c r="S8752" s="33"/>
      <c r="T8752" s="33"/>
    </row>
    <row r="8753" spans="4:20" x14ac:dyDescent="0.3">
      <c r="D8753" s="33"/>
      <c r="E8753" s="33"/>
      <c r="F8753" s="33"/>
      <c r="G8753" s="33"/>
      <c r="H8753" s="33"/>
      <c r="I8753" s="33"/>
      <c r="J8753" s="33"/>
      <c r="K8753" s="33"/>
      <c r="L8753" s="33"/>
      <c r="M8753" s="33"/>
      <c r="N8753" s="33"/>
      <c r="O8753" s="33"/>
      <c r="P8753" s="33"/>
      <c r="Q8753" s="33"/>
      <c r="R8753" s="33"/>
      <c r="S8753" s="33"/>
      <c r="T8753" s="33"/>
    </row>
    <row r="8754" spans="4:20" x14ac:dyDescent="0.3">
      <c r="D8754" s="33"/>
      <c r="E8754" s="33"/>
      <c r="F8754" s="33"/>
      <c r="G8754" s="33"/>
      <c r="H8754" s="33"/>
      <c r="I8754" s="33"/>
      <c r="J8754" s="33"/>
      <c r="K8754" s="33"/>
      <c r="L8754" s="33"/>
      <c r="M8754" s="33"/>
      <c r="N8754" s="33"/>
      <c r="O8754" s="33"/>
      <c r="P8754" s="33"/>
      <c r="Q8754" s="33"/>
      <c r="R8754" s="33"/>
      <c r="S8754" s="33"/>
      <c r="T8754" s="33"/>
    </row>
    <row r="8755" spans="4:20" x14ac:dyDescent="0.3">
      <c r="D8755" s="33"/>
      <c r="E8755" s="33"/>
      <c r="F8755" s="33"/>
      <c r="G8755" s="33"/>
      <c r="H8755" s="33"/>
      <c r="I8755" s="33"/>
      <c r="J8755" s="33"/>
      <c r="K8755" s="33"/>
      <c r="L8755" s="33"/>
      <c r="M8755" s="33"/>
      <c r="N8755" s="33"/>
      <c r="O8755" s="33"/>
      <c r="P8755" s="33"/>
      <c r="Q8755" s="33"/>
      <c r="R8755" s="33"/>
      <c r="S8755" s="33"/>
      <c r="T8755" s="33"/>
    </row>
    <row r="8756" spans="4:20" x14ac:dyDescent="0.3">
      <c r="D8756" s="33"/>
      <c r="E8756" s="33"/>
      <c r="F8756" s="33"/>
      <c r="G8756" s="33"/>
      <c r="H8756" s="33"/>
      <c r="I8756" s="33"/>
      <c r="J8756" s="33"/>
      <c r="K8756" s="33"/>
      <c r="L8756" s="33"/>
      <c r="M8756" s="33"/>
      <c r="N8756" s="33"/>
      <c r="O8756" s="33"/>
      <c r="P8756" s="33"/>
      <c r="Q8756" s="33"/>
      <c r="R8756" s="33"/>
      <c r="S8756" s="33"/>
      <c r="T8756" s="33"/>
    </row>
    <row r="8757" spans="4:20" x14ac:dyDescent="0.3">
      <c r="D8757" s="33"/>
      <c r="E8757" s="33"/>
      <c r="F8757" s="33"/>
      <c r="G8757" s="33"/>
      <c r="H8757" s="33"/>
      <c r="I8757" s="33"/>
      <c r="J8757" s="33"/>
      <c r="K8757" s="33"/>
      <c r="L8757" s="33"/>
      <c r="M8757" s="33"/>
      <c r="N8757" s="33"/>
      <c r="O8757" s="33"/>
      <c r="P8757" s="33"/>
      <c r="Q8757" s="33"/>
      <c r="R8757" s="33"/>
      <c r="S8757" s="33"/>
      <c r="T8757" s="33"/>
    </row>
    <row r="8758" spans="4:20" x14ac:dyDescent="0.3">
      <c r="D8758" s="33"/>
      <c r="E8758" s="33"/>
      <c r="F8758" s="33"/>
      <c r="G8758" s="33"/>
      <c r="H8758" s="33"/>
      <c r="I8758" s="33"/>
      <c r="J8758" s="33"/>
      <c r="K8758" s="33"/>
      <c r="L8758" s="33"/>
      <c r="M8758" s="33"/>
      <c r="N8758" s="33"/>
      <c r="O8758" s="33"/>
      <c r="P8758" s="33"/>
      <c r="Q8758" s="33"/>
      <c r="R8758" s="33"/>
      <c r="S8758" s="33"/>
      <c r="T8758" s="33"/>
    </row>
    <row r="8759" spans="4:20" x14ac:dyDescent="0.3">
      <c r="D8759" s="33"/>
      <c r="E8759" s="33"/>
      <c r="F8759" s="33"/>
      <c r="G8759" s="33"/>
      <c r="H8759" s="33"/>
      <c r="I8759" s="33"/>
      <c r="J8759" s="33"/>
      <c r="K8759" s="33"/>
      <c r="L8759" s="33"/>
      <c r="M8759" s="33"/>
      <c r="N8759" s="33"/>
      <c r="O8759" s="33"/>
      <c r="P8759" s="33"/>
      <c r="Q8759" s="33"/>
      <c r="R8759" s="33"/>
      <c r="S8759" s="33"/>
      <c r="T8759" s="33"/>
    </row>
    <row r="8760" spans="4:20" x14ac:dyDescent="0.3">
      <c r="D8760" s="33"/>
      <c r="E8760" s="33"/>
      <c r="F8760" s="33"/>
      <c r="G8760" s="33"/>
      <c r="H8760" s="33"/>
      <c r="I8760" s="33"/>
      <c r="J8760" s="33"/>
      <c r="K8760" s="33"/>
      <c r="L8760" s="33"/>
      <c r="M8760" s="33"/>
      <c r="N8760" s="33"/>
      <c r="O8760" s="33"/>
      <c r="P8760" s="33"/>
      <c r="Q8760" s="33"/>
      <c r="R8760" s="33"/>
      <c r="S8760" s="33"/>
      <c r="T8760" s="33"/>
    </row>
    <row r="8761" spans="4:20" x14ac:dyDescent="0.3">
      <c r="D8761" s="33"/>
      <c r="E8761" s="33"/>
      <c r="F8761" s="33"/>
      <c r="G8761" s="33"/>
      <c r="H8761" s="33"/>
      <c r="I8761" s="33"/>
      <c r="J8761" s="33"/>
      <c r="K8761" s="33"/>
      <c r="L8761" s="33"/>
      <c r="M8761" s="33"/>
      <c r="N8761" s="33"/>
      <c r="O8761" s="33"/>
      <c r="P8761" s="33"/>
      <c r="Q8761" s="33"/>
      <c r="R8761" s="33"/>
      <c r="S8761" s="33"/>
      <c r="T8761" s="33"/>
    </row>
    <row r="8762" spans="4:20" x14ac:dyDescent="0.3">
      <c r="D8762" s="33"/>
      <c r="E8762" s="33"/>
      <c r="F8762" s="33"/>
      <c r="G8762" s="33"/>
      <c r="H8762" s="33"/>
      <c r="I8762" s="33"/>
      <c r="J8762" s="33"/>
      <c r="K8762" s="33"/>
      <c r="L8762" s="33"/>
      <c r="M8762" s="33"/>
      <c r="N8762" s="33"/>
      <c r="O8762" s="33"/>
      <c r="P8762" s="33"/>
      <c r="Q8762" s="33"/>
      <c r="R8762" s="33"/>
      <c r="S8762" s="33"/>
      <c r="T8762" s="33"/>
    </row>
    <row r="8763" spans="4:20" x14ac:dyDescent="0.3">
      <c r="D8763" s="33"/>
      <c r="E8763" s="33"/>
      <c r="F8763" s="33"/>
      <c r="G8763" s="33"/>
      <c r="H8763" s="33"/>
      <c r="I8763" s="33"/>
      <c r="J8763" s="33"/>
      <c r="K8763" s="33"/>
      <c r="L8763" s="33"/>
      <c r="M8763" s="33"/>
      <c r="N8763" s="33"/>
      <c r="O8763" s="33"/>
      <c r="P8763" s="33"/>
      <c r="Q8763" s="33"/>
      <c r="R8763" s="33"/>
      <c r="S8763" s="33"/>
      <c r="T8763" s="33"/>
    </row>
    <row r="8764" spans="4:20" x14ac:dyDescent="0.3">
      <c r="D8764" s="33"/>
      <c r="E8764" s="33"/>
      <c r="F8764" s="33"/>
      <c r="G8764" s="33"/>
      <c r="H8764" s="33"/>
      <c r="I8764" s="33"/>
      <c r="J8764" s="33"/>
      <c r="K8764" s="33"/>
      <c r="L8764" s="33"/>
      <c r="M8764" s="33"/>
      <c r="N8764" s="33"/>
      <c r="O8764" s="33"/>
      <c r="P8764" s="33"/>
      <c r="Q8764" s="33"/>
      <c r="R8764" s="33"/>
      <c r="S8764" s="33"/>
      <c r="T8764" s="33"/>
    </row>
    <row r="8765" spans="4:20" x14ac:dyDescent="0.3">
      <c r="D8765" s="33"/>
      <c r="E8765" s="33"/>
      <c r="F8765" s="33"/>
      <c r="G8765" s="33"/>
      <c r="H8765" s="33"/>
      <c r="I8765" s="33"/>
      <c r="J8765" s="33"/>
      <c r="K8765" s="33"/>
      <c r="L8765" s="33"/>
      <c r="M8765" s="33"/>
      <c r="N8765" s="33"/>
      <c r="O8765" s="33"/>
      <c r="P8765" s="33"/>
      <c r="Q8765" s="33"/>
      <c r="R8765" s="33"/>
      <c r="S8765" s="33"/>
      <c r="T8765" s="33"/>
    </row>
    <row r="8766" spans="4:20" x14ac:dyDescent="0.3">
      <c r="D8766" s="33"/>
      <c r="E8766" s="33"/>
      <c r="F8766" s="33"/>
      <c r="G8766" s="33"/>
      <c r="H8766" s="33"/>
      <c r="I8766" s="33"/>
      <c r="J8766" s="33"/>
      <c r="K8766" s="33"/>
      <c r="L8766" s="33"/>
      <c r="M8766" s="33"/>
      <c r="N8766" s="33"/>
      <c r="O8766" s="33"/>
      <c r="P8766" s="33"/>
      <c r="Q8766" s="33"/>
      <c r="R8766" s="33"/>
      <c r="S8766" s="33"/>
      <c r="T8766" s="33"/>
    </row>
    <row r="8767" spans="4:20" x14ac:dyDescent="0.3">
      <c r="D8767" s="33"/>
      <c r="E8767" s="33"/>
      <c r="F8767" s="33"/>
      <c r="G8767" s="33"/>
      <c r="H8767" s="33"/>
      <c r="I8767" s="33"/>
      <c r="J8767" s="33"/>
      <c r="K8767" s="33"/>
      <c r="L8767" s="33"/>
      <c r="M8767" s="33"/>
      <c r="N8767" s="33"/>
      <c r="O8767" s="33"/>
      <c r="P8767" s="33"/>
      <c r="Q8767" s="33"/>
      <c r="R8767" s="33"/>
      <c r="S8767" s="33"/>
      <c r="T8767" s="33"/>
    </row>
    <row r="8768" spans="4:20" x14ac:dyDescent="0.3">
      <c r="D8768" s="33"/>
      <c r="E8768" s="33"/>
      <c r="F8768" s="33"/>
      <c r="G8768" s="33"/>
      <c r="H8768" s="33"/>
      <c r="I8768" s="33"/>
      <c r="J8768" s="33"/>
      <c r="K8768" s="33"/>
      <c r="L8768" s="33"/>
      <c r="M8768" s="33"/>
      <c r="N8768" s="33"/>
      <c r="O8768" s="33"/>
      <c r="P8768" s="33"/>
      <c r="Q8768" s="33"/>
      <c r="R8768" s="33"/>
      <c r="S8768" s="33"/>
      <c r="T8768" s="33"/>
    </row>
    <row r="8769" spans="4:20" x14ac:dyDescent="0.3">
      <c r="D8769" s="33"/>
      <c r="E8769" s="33"/>
      <c r="F8769" s="33"/>
      <c r="G8769" s="33"/>
      <c r="H8769" s="33"/>
      <c r="I8769" s="33"/>
      <c r="J8769" s="33"/>
      <c r="K8769" s="33"/>
      <c r="L8769" s="33"/>
      <c r="M8769" s="33"/>
      <c r="N8769" s="33"/>
      <c r="O8769" s="33"/>
      <c r="P8769" s="33"/>
      <c r="Q8769" s="33"/>
      <c r="R8769" s="33"/>
      <c r="S8769" s="33"/>
      <c r="T8769" s="33"/>
    </row>
    <row r="8770" spans="4:20" x14ac:dyDescent="0.3">
      <c r="D8770" s="33"/>
      <c r="E8770" s="33"/>
      <c r="F8770" s="33"/>
      <c r="G8770" s="33"/>
      <c r="H8770" s="33"/>
      <c r="I8770" s="33"/>
      <c r="J8770" s="33"/>
      <c r="K8770" s="33"/>
      <c r="L8770" s="33"/>
      <c r="M8770" s="33"/>
      <c r="N8770" s="33"/>
      <c r="O8770" s="33"/>
      <c r="P8770" s="33"/>
      <c r="Q8770" s="33"/>
      <c r="R8770" s="33"/>
      <c r="S8770" s="33"/>
      <c r="T8770" s="33"/>
    </row>
    <row r="8771" spans="4:20" x14ac:dyDescent="0.3">
      <c r="D8771" s="33"/>
      <c r="E8771" s="33"/>
      <c r="F8771" s="33"/>
      <c r="G8771" s="33"/>
      <c r="H8771" s="33"/>
      <c r="I8771" s="33"/>
      <c r="J8771" s="33"/>
      <c r="K8771" s="33"/>
      <c r="L8771" s="33"/>
      <c r="M8771" s="33"/>
      <c r="N8771" s="33"/>
      <c r="O8771" s="33"/>
      <c r="P8771" s="33"/>
      <c r="Q8771" s="33"/>
      <c r="R8771" s="33"/>
      <c r="S8771" s="33"/>
      <c r="T8771" s="33"/>
    </row>
    <row r="8772" spans="4:20" x14ac:dyDescent="0.3">
      <c r="D8772" s="33"/>
      <c r="E8772" s="33"/>
      <c r="F8772" s="33"/>
      <c r="G8772" s="33"/>
      <c r="H8772" s="33"/>
      <c r="I8772" s="33"/>
      <c r="J8772" s="33"/>
      <c r="K8772" s="33"/>
      <c r="L8772" s="33"/>
      <c r="M8772" s="33"/>
      <c r="N8772" s="33"/>
      <c r="O8772" s="33"/>
      <c r="P8772" s="33"/>
      <c r="Q8772" s="33"/>
      <c r="R8772" s="33"/>
      <c r="S8772" s="33"/>
      <c r="T8772" s="33"/>
    </row>
    <row r="8773" spans="4:20" x14ac:dyDescent="0.3">
      <c r="D8773" s="33"/>
      <c r="E8773" s="33"/>
      <c r="F8773" s="33"/>
      <c r="G8773" s="33"/>
      <c r="H8773" s="33"/>
      <c r="I8773" s="33"/>
      <c r="J8773" s="33"/>
      <c r="K8773" s="33"/>
      <c r="L8773" s="33"/>
      <c r="M8773" s="33"/>
      <c r="N8773" s="33"/>
      <c r="O8773" s="33"/>
      <c r="P8773" s="33"/>
      <c r="Q8773" s="33"/>
      <c r="R8773" s="33"/>
      <c r="S8773" s="33"/>
      <c r="T8773" s="33"/>
    </row>
    <row r="8774" spans="4:20" x14ac:dyDescent="0.3">
      <c r="D8774" s="33"/>
      <c r="E8774" s="33"/>
      <c r="F8774" s="33"/>
      <c r="G8774" s="33"/>
      <c r="H8774" s="33"/>
      <c r="I8774" s="33"/>
      <c r="J8774" s="33"/>
      <c r="K8774" s="33"/>
      <c r="L8774" s="33"/>
      <c r="M8774" s="33"/>
      <c r="N8774" s="33"/>
      <c r="O8774" s="33"/>
      <c r="P8774" s="33"/>
      <c r="Q8774" s="33"/>
      <c r="R8774" s="33"/>
      <c r="S8774" s="33"/>
      <c r="T8774" s="33"/>
    </row>
    <row r="8775" spans="4:20" x14ac:dyDescent="0.3">
      <c r="D8775" s="33"/>
      <c r="E8775" s="33"/>
      <c r="F8775" s="33"/>
      <c r="G8775" s="33"/>
      <c r="H8775" s="33"/>
      <c r="I8775" s="33"/>
      <c r="J8775" s="33"/>
      <c r="K8775" s="33"/>
      <c r="L8775" s="33"/>
      <c r="M8775" s="33"/>
      <c r="N8775" s="33"/>
      <c r="O8775" s="33"/>
      <c r="P8775" s="33"/>
      <c r="Q8775" s="33"/>
      <c r="R8775" s="33"/>
      <c r="S8775" s="33"/>
      <c r="T8775" s="33"/>
    </row>
    <row r="8776" spans="4:20" x14ac:dyDescent="0.3">
      <c r="D8776" s="33"/>
      <c r="E8776" s="33"/>
      <c r="F8776" s="33"/>
      <c r="G8776" s="33"/>
      <c r="H8776" s="33"/>
      <c r="I8776" s="33"/>
      <c r="J8776" s="33"/>
      <c r="K8776" s="33"/>
      <c r="L8776" s="33"/>
      <c r="M8776" s="33"/>
      <c r="N8776" s="33"/>
      <c r="O8776" s="33"/>
      <c r="P8776" s="33"/>
      <c r="Q8776" s="33"/>
      <c r="R8776" s="33"/>
      <c r="S8776" s="33"/>
      <c r="T8776" s="33"/>
    </row>
    <row r="8777" spans="4:20" x14ac:dyDescent="0.3">
      <c r="D8777" s="33"/>
      <c r="E8777" s="33"/>
      <c r="F8777" s="33"/>
      <c r="G8777" s="33"/>
      <c r="H8777" s="33"/>
      <c r="I8777" s="33"/>
      <c r="J8777" s="33"/>
      <c r="K8777" s="33"/>
      <c r="L8777" s="33"/>
      <c r="M8777" s="33"/>
      <c r="N8777" s="33"/>
      <c r="O8777" s="33"/>
      <c r="P8777" s="33"/>
      <c r="Q8777" s="33"/>
      <c r="R8777" s="33"/>
      <c r="S8777" s="33"/>
      <c r="T8777" s="33"/>
    </row>
    <row r="8778" spans="4:20" x14ac:dyDescent="0.3">
      <c r="D8778" s="33"/>
      <c r="E8778" s="33"/>
      <c r="F8778" s="33"/>
      <c r="G8778" s="33"/>
      <c r="H8778" s="33"/>
      <c r="I8778" s="33"/>
      <c r="J8778" s="33"/>
      <c r="K8778" s="33"/>
      <c r="L8778" s="33"/>
      <c r="M8778" s="33"/>
      <c r="N8778" s="33"/>
      <c r="O8778" s="33"/>
      <c r="P8778" s="33"/>
      <c r="Q8778" s="33"/>
      <c r="R8778" s="33"/>
      <c r="S8778" s="33"/>
      <c r="T8778" s="33"/>
    </row>
    <row r="8779" spans="4:20" x14ac:dyDescent="0.3">
      <c r="D8779" s="33"/>
      <c r="E8779" s="33"/>
      <c r="F8779" s="33"/>
      <c r="G8779" s="33"/>
      <c r="H8779" s="33"/>
      <c r="I8779" s="33"/>
      <c r="J8779" s="33"/>
      <c r="K8779" s="33"/>
      <c r="L8779" s="33"/>
      <c r="M8779" s="33"/>
      <c r="N8779" s="33"/>
      <c r="O8779" s="33"/>
      <c r="P8779" s="33"/>
      <c r="Q8779" s="33"/>
      <c r="R8779" s="33"/>
      <c r="S8779" s="33"/>
      <c r="T8779" s="33"/>
    </row>
    <row r="8780" spans="4:20" x14ac:dyDescent="0.3">
      <c r="D8780" s="33"/>
      <c r="E8780" s="33"/>
      <c r="F8780" s="33"/>
      <c r="G8780" s="33"/>
      <c r="H8780" s="33"/>
      <c r="I8780" s="33"/>
      <c r="J8780" s="33"/>
      <c r="K8780" s="33"/>
      <c r="L8780" s="33"/>
      <c r="M8780" s="33"/>
      <c r="N8780" s="33"/>
      <c r="O8780" s="33"/>
      <c r="P8780" s="33"/>
      <c r="Q8780" s="33"/>
      <c r="R8780" s="33"/>
      <c r="S8780" s="33"/>
      <c r="T8780" s="33"/>
    </row>
    <row r="8781" spans="4:20" x14ac:dyDescent="0.3">
      <c r="D8781" s="33"/>
      <c r="E8781" s="33"/>
      <c r="F8781" s="33"/>
      <c r="G8781" s="33"/>
      <c r="H8781" s="33"/>
      <c r="I8781" s="33"/>
      <c r="J8781" s="33"/>
      <c r="K8781" s="33"/>
      <c r="L8781" s="33"/>
      <c r="M8781" s="33"/>
      <c r="N8781" s="33"/>
      <c r="O8781" s="33"/>
      <c r="P8781" s="33"/>
      <c r="Q8781" s="33"/>
      <c r="R8781" s="33"/>
      <c r="S8781" s="33"/>
      <c r="T8781" s="33"/>
    </row>
    <row r="8782" spans="4:20" x14ac:dyDescent="0.3">
      <c r="D8782" s="33"/>
      <c r="E8782" s="33"/>
      <c r="F8782" s="33"/>
      <c r="G8782" s="33"/>
      <c r="H8782" s="33"/>
      <c r="I8782" s="33"/>
      <c r="J8782" s="33"/>
      <c r="K8782" s="33"/>
      <c r="L8782" s="33"/>
      <c r="M8782" s="33"/>
      <c r="N8782" s="33"/>
      <c r="O8782" s="33"/>
      <c r="P8782" s="33"/>
      <c r="Q8782" s="33"/>
      <c r="R8782" s="33"/>
      <c r="S8782" s="33"/>
      <c r="T8782" s="33"/>
    </row>
    <row r="8783" spans="4:20" x14ac:dyDescent="0.3">
      <c r="D8783" s="33"/>
      <c r="E8783" s="33"/>
      <c r="F8783" s="33"/>
      <c r="G8783" s="33"/>
      <c r="H8783" s="33"/>
      <c r="I8783" s="33"/>
      <c r="J8783" s="33"/>
      <c r="K8783" s="33"/>
      <c r="L8783" s="33"/>
      <c r="M8783" s="33"/>
      <c r="N8783" s="33"/>
      <c r="O8783" s="33"/>
      <c r="P8783" s="33"/>
      <c r="Q8783" s="33"/>
      <c r="R8783" s="33"/>
      <c r="S8783" s="33"/>
      <c r="T8783" s="33"/>
    </row>
    <row r="8784" spans="4:20" x14ac:dyDescent="0.3">
      <c r="D8784" s="33"/>
      <c r="E8784" s="33"/>
      <c r="F8784" s="33"/>
      <c r="G8784" s="33"/>
      <c r="H8784" s="33"/>
      <c r="I8784" s="33"/>
      <c r="J8784" s="33"/>
      <c r="K8784" s="33"/>
      <c r="L8784" s="33"/>
      <c r="M8784" s="33"/>
      <c r="N8784" s="33"/>
      <c r="O8784" s="33"/>
      <c r="P8784" s="33"/>
      <c r="Q8784" s="33"/>
      <c r="R8784" s="33"/>
      <c r="S8784" s="33"/>
      <c r="T8784" s="33"/>
    </row>
    <row r="8785" spans="4:20" x14ac:dyDescent="0.3">
      <c r="D8785" s="33"/>
      <c r="E8785" s="33"/>
      <c r="F8785" s="33"/>
      <c r="G8785" s="33"/>
      <c r="H8785" s="33"/>
      <c r="I8785" s="33"/>
      <c r="J8785" s="33"/>
      <c r="K8785" s="33"/>
      <c r="L8785" s="33"/>
      <c r="M8785" s="33"/>
      <c r="N8785" s="33"/>
      <c r="O8785" s="33"/>
      <c r="P8785" s="33"/>
      <c r="Q8785" s="33"/>
      <c r="R8785" s="33"/>
      <c r="S8785" s="33"/>
      <c r="T8785" s="33"/>
    </row>
    <row r="8786" spans="4:20" x14ac:dyDescent="0.3">
      <c r="D8786" s="33"/>
      <c r="E8786" s="33"/>
      <c r="F8786" s="33"/>
      <c r="G8786" s="33"/>
      <c r="H8786" s="33"/>
      <c r="I8786" s="33"/>
      <c r="J8786" s="33"/>
      <c r="K8786" s="33"/>
      <c r="L8786" s="33"/>
      <c r="M8786" s="33"/>
      <c r="N8786" s="33"/>
      <c r="O8786" s="33"/>
      <c r="P8786" s="33"/>
      <c r="Q8786" s="33"/>
      <c r="R8786" s="33"/>
      <c r="S8786" s="33"/>
      <c r="T8786" s="33"/>
    </row>
    <row r="8787" spans="4:20" x14ac:dyDescent="0.3">
      <c r="D8787" s="33"/>
      <c r="E8787" s="33"/>
      <c r="F8787" s="33"/>
      <c r="G8787" s="33"/>
      <c r="H8787" s="33"/>
      <c r="I8787" s="33"/>
      <c r="J8787" s="33"/>
      <c r="K8787" s="33"/>
      <c r="L8787" s="33"/>
      <c r="M8787" s="33"/>
      <c r="N8787" s="33"/>
      <c r="O8787" s="33"/>
      <c r="P8787" s="33"/>
      <c r="Q8787" s="33"/>
      <c r="R8787" s="33"/>
      <c r="S8787" s="33"/>
      <c r="T8787" s="33"/>
    </row>
    <row r="8788" spans="4:20" x14ac:dyDescent="0.3">
      <c r="D8788" s="33"/>
      <c r="E8788" s="33"/>
      <c r="F8788" s="33"/>
      <c r="G8788" s="33"/>
      <c r="H8788" s="33"/>
      <c r="I8788" s="33"/>
      <c r="J8788" s="33"/>
      <c r="K8788" s="33"/>
      <c r="L8788" s="33"/>
      <c r="M8788" s="33"/>
      <c r="N8788" s="33"/>
      <c r="O8788" s="33"/>
      <c r="P8788" s="33"/>
      <c r="Q8788" s="33"/>
      <c r="R8788" s="33"/>
      <c r="S8788" s="33"/>
      <c r="T8788" s="33"/>
    </row>
    <row r="8789" spans="4:20" x14ac:dyDescent="0.3">
      <c r="D8789" s="33"/>
      <c r="E8789" s="33"/>
      <c r="F8789" s="33"/>
      <c r="G8789" s="33"/>
      <c r="H8789" s="33"/>
      <c r="I8789" s="33"/>
      <c r="J8789" s="33"/>
      <c r="K8789" s="33"/>
      <c r="L8789" s="33"/>
      <c r="M8789" s="33"/>
      <c r="N8789" s="33"/>
      <c r="O8789" s="33"/>
      <c r="P8789" s="33"/>
      <c r="Q8789" s="33"/>
      <c r="R8789" s="33"/>
      <c r="S8789" s="33"/>
      <c r="T8789" s="33"/>
    </row>
    <row r="8790" spans="4:20" x14ac:dyDescent="0.3">
      <c r="D8790" s="33"/>
      <c r="E8790" s="33"/>
      <c r="F8790" s="33"/>
      <c r="G8790" s="33"/>
      <c r="H8790" s="33"/>
      <c r="I8790" s="33"/>
      <c r="J8790" s="33"/>
      <c r="K8790" s="33"/>
      <c r="L8790" s="33"/>
      <c r="M8790" s="33"/>
      <c r="N8790" s="33"/>
      <c r="O8790" s="33"/>
      <c r="P8790" s="33"/>
      <c r="Q8790" s="33"/>
      <c r="R8790" s="33"/>
      <c r="S8790" s="33"/>
      <c r="T8790" s="33"/>
    </row>
    <row r="8791" spans="4:20" x14ac:dyDescent="0.3">
      <c r="D8791" s="33"/>
      <c r="E8791" s="33"/>
      <c r="F8791" s="33"/>
      <c r="G8791" s="33"/>
      <c r="H8791" s="33"/>
      <c r="I8791" s="33"/>
      <c r="J8791" s="33"/>
      <c r="K8791" s="33"/>
      <c r="L8791" s="33"/>
      <c r="M8791" s="33"/>
      <c r="N8791" s="33"/>
      <c r="O8791" s="33"/>
      <c r="P8791" s="33"/>
      <c r="Q8791" s="33"/>
      <c r="R8791" s="33"/>
      <c r="S8791" s="33"/>
      <c r="T8791" s="33"/>
    </row>
    <row r="8792" spans="4:20" x14ac:dyDescent="0.3">
      <c r="D8792" s="33"/>
      <c r="E8792" s="33"/>
      <c r="F8792" s="33"/>
      <c r="G8792" s="33"/>
      <c r="H8792" s="33"/>
      <c r="I8792" s="33"/>
      <c r="J8792" s="33"/>
      <c r="K8792" s="33"/>
      <c r="L8792" s="33"/>
      <c r="M8792" s="33"/>
      <c r="N8792" s="33"/>
      <c r="O8792" s="33"/>
      <c r="P8792" s="33"/>
      <c r="Q8792" s="33"/>
      <c r="R8792" s="33"/>
      <c r="S8792" s="33"/>
      <c r="T8792" s="33"/>
    </row>
    <row r="8793" spans="4:20" x14ac:dyDescent="0.3">
      <c r="D8793" s="33"/>
      <c r="E8793" s="33"/>
      <c r="F8793" s="33"/>
      <c r="G8793" s="33"/>
      <c r="H8793" s="33"/>
      <c r="I8793" s="33"/>
      <c r="J8793" s="33"/>
      <c r="K8793" s="33"/>
      <c r="L8793" s="33"/>
      <c r="M8793" s="33"/>
      <c r="N8793" s="33"/>
      <c r="O8793" s="33"/>
      <c r="P8793" s="33"/>
      <c r="Q8793" s="33"/>
      <c r="R8793" s="33"/>
      <c r="S8793" s="33"/>
      <c r="T8793" s="33"/>
    </row>
    <row r="8794" spans="4:20" x14ac:dyDescent="0.3">
      <c r="D8794" s="33"/>
      <c r="E8794" s="33"/>
      <c r="F8794" s="33"/>
      <c r="G8794" s="33"/>
      <c r="H8794" s="33"/>
      <c r="I8794" s="33"/>
      <c r="J8794" s="33"/>
      <c r="K8794" s="33"/>
      <c r="L8794" s="33"/>
      <c r="M8794" s="33"/>
      <c r="N8794" s="33"/>
      <c r="O8794" s="33"/>
      <c r="P8794" s="33"/>
      <c r="Q8794" s="33"/>
      <c r="R8794" s="33"/>
      <c r="S8794" s="33"/>
      <c r="T8794" s="33"/>
    </row>
    <row r="8795" spans="4:20" x14ac:dyDescent="0.3">
      <c r="D8795" s="33"/>
      <c r="E8795" s="33"/>
      <c r="F8795" s="33"/>
      <c r="G8795" s="33"/>
      <c r="H8795" s="33"/>
      <c r="I8795" s="33"/>
      <c r="J8795" s="33"/>
      <c r="K8795" s="33"/>
      <c r="L8795" s="33"/>
      <c r="M8795" s="33"/>
      <c r="N8795" s="33"/>
      <c r="O8795" s="33"/>
      <c r="P8795" s="33"/>
      <c r="Q8795" s="33"/>
      <c r="R8795" s="33"/>
      <c r="S8795" s="33"/>
      <c r="T8795" s="33"/>
    </row>
    <row r="8796" spans="4:20" x14ac:dyDescent="0.3">
      <c r="D8796" s="33"/>
      <c r="E8796" s="33"/>
      <c r="F8796" s="33"/>
      <c r="G8796" s="33"/>
      <c r="H8796" s="33"/>
      <c r="I8796" s="33"/>
      <c r="J8796" s="33"/>
      <c r="K8796" s="33"/>
      <c r="L8796" s="33"/>
      <c r="M8796" s="33"/>
      <c r="N8796" s="33"/>
      <c r="O8796" s="33"/>
      <c r="P8796" s="33"/>
      <c r="Q8796" s="33"/>
      <c r="R8796" s="33"/>
      <c r="S8796" s="33"/>
      <c r="T8796" s="33"/>
    </row>
    <row r="8797" spans="4:20" x14ac:dyDescent="0.3">
      <c r="D8797" s="33"/>
      <c r="E8797" s="33"/>
      <c r="F8797" s="33"/>
      <c r="G8797" s="33"/>
      <c r="H8797" s="33"/>
      <c r="I8797" s="33"/>
      <c r="J8797" s="33"/>
      <c r="K8797" s="33"/>
      <c r="L8797" s="33"/>
      <c r="M8797" s="33"/>
      <c r="N8797" s="33"/>
      <c r="O8797" s="33"/>
      <c r="P8797" s="33"/>
      <c r="Q8797" s="33"/>
      <c r="R8797" s="33"/>
      <c r="S8797" s="33"/>
      <c r="T8797" s="33"/>
    </row>
    <row r="8798" spans="4:20" x14ac:dyDescent="0.3">
      <c r="D8798" s="33"/>
      <c r="E8798" s="33"/>
      <c r="F8798" s="33"/>
      <c r="G8798" s="33"/>
      <c r="H8798" s="33"/>
      <c r="I8798" s="33"/>
      <c r="J8798" s="33"/>
      <c r="K8798" s="33"/>
      <c r="L8798" s="33"/>
      <c r="M8798" s="33"/>
      <c r="N8798" s="33"/>
      <c r="O8798" s="33"/>
      <c r="P8798" s="33"/>
      <c r="Q8798" s="33"/>
      <c r="R8798" s="33"/>
      <c r="S8798" s="33"/>
      <c r="T8798" s="33"/>
    </row>
    <row r="8799" spans="4:20" x14ac:dyDescent="0.3">
      <c r="D8799" s="33"/>
      <c r="E8799" s="33"/>
      <c r="F8799" s="33"/>
      <c r="G8799" s="33"/>
      <c r="H8799" s="33"/>
      <c r="I8799" s="33"/>
      <c r="J8799" s="33"/>
      <c r="K8799" s="33"/>
      <c r="L8799" s="33"/>
      <c r="M8799" s="33"/>
      <c r="N8799" s="33"/>
      <c r="O8799" s="33"/>
      <c r="P8799" s="33"/>
      <c r="Q8799" s="33"/>
      <c r="R8799" s="33"/>
      <c r="S8799" s="33"/>
      <c r="T8799" s="33"/>
    </row>
    <row r="8800" spans="4:20" x14ac:dyDescent="0.3">
      <c r="D8800" s="33"/>
      <c r="E8800" s="33"/>
      <c r="F8800" s="33"/>
      <c r="G8800" s="33"/>
      <c r="H8800" s="33"/>
      <c r="I8800" s="33"/>
      <c r="J8800" s="33"/>
      <c r="K8800" s="33"/>
      <c r="L8800" s="33"/>
      <c r="M8800" s="33"/>
      <c r="N8800" s="33"/>
      <c r="O8800" s="33"/>
      <c r="P8800" s="33"/>
      <c r="Q8800" s="33"/>
      <c r="R8800" s="33"/>
      <c r="S8800" s="33"/>
      <c r="T8800" s="33"/>
    </row>
    <row r="8801" spans="4:20" x14ac:dyDescent="0.3">
      <c r="D8801" s="33"/>
      <c r="E8801" s="33"/>
      <c r="F8801" s="33"/>
      <c r="G8801" s="33"/>
      <c r="H8801" s="33"/>
      <c r="I8801" s="33"/>
      <c r="J8801" s="33"/>
      <c r="K8801" s="33"/>
      <c r="L8801" s="33"/>
      <c r="M8801" s="33"/>
      <c r="N8801" s="33"/>
      <c r="O8801" s="33"/>
      <c r="P8801" s="33"/>
      <c r="Q8801" s="33"/>
      <c r="R8801" s="33"/>
      <c r="S8801" s="33"/>
      <c r="T8801" s="33"/>
    </row>
    <row r="8802" spans="4:20" x14ac:dyDescent="0.3">
      <c r="D8802" s="33"/>
      <c r="E8802" s="33"/>
      <c r="F8802" s="33"/>
      <c r="G8802" s="33"/>
      <c r="H8802" s="33"/>
      <c r="I8802" s="33"/>
      <c r="J8802" s="33"/>
      <c r="K8802" s="33"/>
      <c r="L8802" s="33"/>
      <c r="M8802" s="33"/>
      <c r="N8802" s="33"/>
      <c r="O8802" s="33"/>
      <c r="P8802" s="33"/>
      <c r="Q8802" s="33"/>
      <c r="R8802" s="33"/>
      <c r="S8802" s="33"/>
      <c r="T8802" s="33"/>
    </row>
    <row r="8803" spans="4:20" x14ac:dyDescent="0.3">
      <c r="D8803" s="33"/>
      <c r="E8803" s="33"/>
      <c r="F8803" s="33"/>
      <c r="G8803" s="33"/>
      <c r="H8803" s="33"/>
      <c r="I8803" s="33"/>
      <c r="J8803" s="33"/>
      <c r="K8803" s="33"/>
      <c r="L8803" s="33"/>
      <c r="M8803" s="33"/>
      <c r="N8803" s="33"/>
      <c r="O8803" s="33"/>
      <c r="P8803" s="33"/>
      <c r="Q8803" s="33"/>
      <c r="R8803" s="33"/>
      <c r="S8803" s="33"/>
      <c r="T8803" s="33"/>
    </row>
    <row r="8804" spans="4:20" x14ac:dyDescent="0.3">
      <c r="D8804" s="33"/>
      <c r="E8804" s="33"/>
      <c r="F8804" s="33"/>
      <c r="G8804" s="33"/>
      <c r="H8804" s="33"/>
      <c r="I8804" s="33"/>
      <c r="J8804" s="33"/>
      <c r="K8804" s="33"/>
      <c r="L8804" s="33"/>
      <c r="M8804" s="33"/>
      <c r="N8804" s="33"/>
      <c r="O8804" s="33"/>
      <c r="P8804" s="33"/>
      <c r="Q8804" s="33"/>
      <c r="R8804" s="33"/>
      <c r="S8804" s="33"/>
      <c r="T8804" s="33"/>
    </row>
    <row r="8805" spans="4:20" x14ac:dyDescent="0.3">
      <c r="D8805" s="33"/>
      <c r="E8805" s="33"/>
      <c r="F8805" s="33"/>
      <c r="G8805" s="33"/>
      <c r="H8805" s="33"/>
      <c r="I8805" s="33"/>
      <c r="J8805" s="33"/>
      <c r="K8805" s="33"/>
      <c r="L8805" s="33"/>
      <c r="M8805" s="33"/>
      <c r="N8805" s="33"/>
      <c r="O8805" s="33"/>
      <c r="P8805" s="33"/>
      <c r="Q8805" s="33"/>
      <c r="R8805" s="33"/>
      <c r="S8805" s="33"/>
      <c r="T8805" s="33"/>
    </row>
    <row r="8806" spans="4:20" x14ac:dyDescent="0.3">
      <c r="D8806" s="33"/>
      <c r="E8806" s="33"/>
      <c r="F8806" s="33"/>
      <c r="G8806" s="33"/>
      <c r="H8806" s="33"/>
      <c r="I8806" s="33"/>
      <c r="J8806" s="33"/>
      <c r="K8806" s="33"/>
      <c r="L8806" s="33"/>
      <c r="M8806" s="33"/>
      <c r="N8806" s="33"/>
      <c r="O8806" s="33"/>
      <c r="P8806" s="33"/>
      <c r="Q8806" s="33"/>
      <c r="R8806" s="33"/>
      <c r="S8806" s="33"/>
      <c r="T8806" s="33"/>
    </row>
    <row r="8807" spans="4:20" x14ac:dyDescent="0.3">
      <c r="D8807" s="33"/>
      <c r="E8807" s="33"/>
      <c r="F8807" s="33"/>
      <c r="G8807" s="33"/>
      <c r="H8807" s="33"/>
      <c r="I8807" s="33"/>
      <c r="J8807" s="33"/>
      <c r="K8807" s="33"/>
      <c r="L8807" s="33"/>
      <c r="M8807" s="33"/>
      <c r="N8807" s="33"/>
      <c r="O8807" s="33"/>
      <c r="P8807" s="33"/>
      <c r="Q8807" s="33"/>
      <c r="R8807" s="33"/>
      <c r="S8807" s="33"/>
      <c r="T8807" s="33"/>
    </row>
    <row r="8808" spans="4:20" x14ac:dyDescent="0.3">
      <c r="D8808" s="33"/>
      <c r="E8808" s="33"/>
      <c r="F8808" s="33"/>
      <c r="G8808" s="33"/>
      <c r="H8808" s="33"/>
      <c r="I8808" s="33"/>
      <c r="J8808" s="33"/>
      <c r="K8808" s="33"/>
      <c r="L8808" s="33"/>
      <c r="M8808" s="33"/>
      <c r="N8808" s="33"/>
      <c r="O8808" s="33"/>
      <c r="P8808" s="33"/>
      <c r="Q8808" s="33"/>
      <c r="R8808" s="33"/>
      <c r="S8808" s="33"/>
      <c r="T8808" s="33"/>
    </row>
    <row r="8809" spans="4:20" x14ac:dyDescent="0.3">
      <c r="D8809" s="33"/>
      <c r="E8809" s="33"/>
      <c r="F8809" s="33"/>
      <c r="G8809" s="33"/>
      <c r="H8809" s="33"/>
      <c r="I8809" s="33"/>
      <c r="J8809" s="33"/>
      <c r="K8809" s="33"/>
      <c r="L8809" s="33"/>
      <c r="M8809" s="33"/>
      <c r="N8809" s="33"/>
      <c r="O8809" s="33"/>
      <c r="P8809" s="33"/>
      <c r="Q8809" s="33"/>
      <c r="R8809" s="33"/>
      <c r="S8809" s="33"/>
      <c r="T8809" s="33"/>
    </row>
    <row r="8810" spans="4:20" x14ac:dyDescent="0.3">
      <c r="D8810" s="33"/>
      <c r="E8810" s="33"/>
      <c r="F8810" s="33"/>
      <c r="G8810" s="33"/>
      <c r="H8810" s="33"/>
      <c r="I8810" s="33"/>
      <c r="J8810" s="33"/>
      <c r="K8810" s="33"/>
      <c r="L8810" s="33"/>
      <c r="M8810" s="33"/>
      <c r="N8810" s="33"/>
      <c r="O8810" s="33"/>
      <c r="P8810" s="33"/>
      <c r="Q8810" s="33"/>
      <c r="R8810" s="33"/>
      <c r="S8810" s="33"/>
      <c r="T8810" s="33"/>
    </row>
    <row r="8811" spans="4:20" x14ac:dyDescent="0.3">
      <c r="D8811" s="33"/>
      <c r="E8811" s="33"/>
      <c r="F8811" s="33"/>
      <c r="G8811" s="33"/>
      <c r="H8811" s="33"/>
      <c r="I8811" s="33"/>
      <c r="J8811" s="33"/>
      <c r="K8811" s="33"/>
      <c r="L8811" s="33"/>
      <c r="M8811" s="33"/>
      <c r="N8811" s="33"/>
      <c r="O8811" s="33"/>
      <c r="P8811" s="33"/>
      <c r="Q8811" s="33"/>
      <c r="R8811" s="33"/>
      <c r="S8811" s="33"/>
      <c r="T8811" s="33"/>
    </row>
    <row r="8812" spans="4:20" x14ac:dyDescent="0.3">
      <c r="D8812" s="33"/>
      <c r="E8812" s="33"/>
      <c r="F8812" s="33"/>
      <c r="G8812" s="33"/>
      <c r="H8812" s="33"/>
      <c r="I8812" s="33"/>
      <c r="J8812" s="33"/>
      <c r="K8812" s="33"/>
      <c r="L8812" s="33"/>
      <c r="M8812" s="33"/>
      <c r="N8812" s="33"/>
      <c r="O8812" s="33"/>
      <c r="P8812" s="33"/>
      <c r="Q8812" s="33"/>
      <c r="R8812" s="33"/>
      <c r="S8812" s="33"/>
      <c r="T8812" s="33"/>
    </row>
    <row r="8813" spans="4:20" x14ac:dyDescent="0.3">
      <c r="D8813" s="33"/>
      <c r="E8813" s="33"/>
      <c r="F8813" s="33"/>
      <c r="G8813" s="33"/>
      <c r="H8813" s="33"/>
      <c r="I8813" s="33"/>
      <c r="J8813" s="33"/>
      <c r="K8813" s="33"/>
      <c r="L8813" s="33"/>
      <c r="M8813" s="33"/>
      <c r="N8813" s="33"/>
      <c r="O8813" s="33"/>
      <c r="P8813" s="33"/>
      <c r="Q8813" s="33"/>
      <c r="R8813" s="33"/>
      <c r="S8813" s="33"/>
      <c r="T8813" s="33"/>
    </row>
    <row r="8814" spans="4:20" x14ac:dyDescent="0.3">
      <c r="D8814" s="33"/>
      <c r="E8814" s="33"/>
      <c r="F8814" s="33"/>
      <c r="G8814" s="33"/>
      <c r="H8814" s="33"/>
      <c r="I8814" s="33"/>
      <c r="J8814" s="33"/>
      <c r="K8814" s="33"/>
      <c r="L8814" s="33"/>
      <c r="M8814" s="33"/>
      <c r="N8814" s="33"/>
      <c r="O8814" s="33"/>
      <c r="P8814" s="33"/>
      <c r="Q8814" s="33"/>
      <c r="R8814" s="33"/>
      <c r="S8814" s="33"/>
      <c r="T8814" s="33"/>
    </row>
    <row r="8815" spans="4:20" x14ac:dyDescent="0.3">
      <c r="D8815" s="33"/>
      <c r="E8815" s="33"/>
      <c r="F8815" s="33"/>
      <c r="G8815" s="33"/>
      <c r="H8815" s="33"/>
      <c r="I8815" s="33"/>
      <c r="J8815" s="33"/>
      <c r="K8815" s="33"/>
      <c r="L8815" s="33"/>
      <c r="M8815" s="33"/>
      <c r="N8815" s="33"/>
      <c r="O8815" s="33"/>
      <c r="P8815" s="33"/>
      <c r="Q8815" s="33"/>
      <c r="R8815" s="33"/>
      <c r="S8815" s="33"/>
      <c r="T8815" s="33"/>
    </row>
    <row r="8816" spans="4:20" x14ac:dyDescent="0.3">
      <c r="D8816" s="33"/>
      <c r="E8816" s="33"/>
      <c r="F8816" s="33"/>
      <c r="G8816" s="33"/>
      <c r="H8816" s="33"/>
      <c r="I8816" s="33"/>
      <c r="J8816" s="33"/>
      <c r="K8816" s="33"/>
      <c r="L8816" s="33"/>
      <c r="M8816" s="33"/>
      <c r="N8816" s="33"/>
      <c r="O8816" s="33"/>
      <c r="P8816" s="33"/>
      <c r="Q8816" s="33"/>
      <c r="R8816" s="33"/>
      <c r="S8816" s="33"/>
      <c r="T8816" s="33"/>
    </row>
    <row r="8817" spans="4:20" x14ac:dyDescent="0.3">
      <c r="D8817" s="33"/>
      <c r="E8817" s="33"/>
      <c r="F8817" s="33"/>
      <c r="G8817" s="33"/>
      <c r="H8817" s="33"/>
      <c r="I8817" s="33"/>
      <c r="J8817" s="33"/>
      <c r="K8817" s="33"/>
      <c r="L8817" s="33"/>
      <c r="M8817" s="33"/>
      <c r="N8817" s="33"/>
      <c r="O8817" s="33"/>
      <c r="P8817" s="33"/>
      <c r="Q8817" s="33"/>
      <c r="R8817" s="33"/>
      <c r="S8817" s="33"/>
      <c r="T8817" s="33"/>
    </row>
    <row r="8818" spans="4:20" x14ac:dyDescent="0.3">
      <c r="D8818" s="33"/>
      <c r="E8818" s="33"/>
      <c r="F8818" s="33"/>
      <c r="G8818" s="33"/>
      <c r="H8818" s="33"/>
      <c r="I8818" s="33"/>
      <c r="J8818" s="33"/>
      <c r="K8818" s="33"/>
      <c r="L8818" s="33"/>
      <c r="M8818" s="33"/>
      <c r="N8818" s="33"/>
      <c r="O8818" s="33"/>
      <c r="P8818" s="33"/>
      <c r="Q8818" s="33"/>
      <c r="R8818" s="33"/>
      <c r="S8818" s="33"/>
      <c r="T8818" s="33"/>
    </row>
    <row r="8819" spans="4:20" x14ac:dyDescent="0.3">
      <c r="D8819" s="33"/>
      <c r="E8819" s="33"/>
      <c r="F8819" s="33"/>
      <c r="G8819" s="33"/>
      <c r="H8819" s="33"/>
      <c r="I8819" s="33"/>
      <c r="J8819" s="33"/>
      <c r="K8819" s="33"/>
      <c r="L8819" s="33"/>
      <c r="M8819" s="33"/>
      <c r="N8819" s="33"/>
      <c r="O8819" s="33"/>
      <c r="P8819" s="33"/>
      <c r="Q8819" s="33"/>
      <c r="R8819" s="33"/>
      <c r="S8819" s="33"/>
      <c r="T8819" s="33"/>
    </row>
    <row r="8820" spans="4:20" x14ac:dyDescent="0.3">
      <c r="D8820" s="33"/>
      <c r="E8820" s="33"/>
      <c r="F8820" s="33"/>
      <c r="G8820" s="33"/>
      <c r="H8820" s="33"/>
      <c r="I8820" s="33"/>
      <c r="J8820" s="33"/>
      <c r="K8820" s="33"/>
      <c r="L8820" s="33"/>
      <c r="M8820" s="33"/>
      <c r="N8820" s="33"/>
      <c r="O8820" s="33"/>
      <c r="P8820" s="33"/>
      <c r="Q8820" s="33"/>
      <c r="R8820" s="33"/>
      <c r="S8820" s="33"/>
      <c r="T8820" s="33"/>
    </row>
    <row r="8821" spans="4:20" x14ac:dyDescent="0.3">
      <c r="D8821" s="33"/>
      <c r="E8821" s="33"/>
      <c r="F8821" s="33"/>
      <c r="G8821" s="33"/>
      <c r="H8821" s="33"/>
      <c r="I8821" s="33"/>
      <c r="J8821" s="33"/>
      <c r="K8821" s="33"/>
      <c r="L8821" s="33"/>
      <c r="M8821" s="33"/>
      <c r="N8821" s="33"/>
      <c r="O8821" s="33"/>
      <c r="P8821" s="33"/>
      <c r="Q8821" s="33"/>
      <c r="R8821" s="33"/>
      <c r="S8821" s="33"/>
      <c r="T8821" s="33"/>
    </row>
    <row r="8822" spans="4:20" x14ac:dyDescent="0.3">
      <c r="D8822" s="33"/>
      <c r="E8822" s="33"/>
      <c r="F8822" s="33"/>
      <c r="G8822" s="33"/>
      <c r="H8822" s="33"/>
      <c r="I8822" s="33"/>
      <c r="J8822" s="33"/>
      <c r="K8822" s="33"/>
      <c r="L8822" s="33"/>
      <c r="M8822" s="33"/>
      <c r="N8822" s="33"/>
      <c r="O8822" s="33"/>
      <c r="P8822" s="33"/>
      <c r="Q8822" s="33"/>
      <c r="R8822" s="33"/>
      <c r="S8822" s="33"/>
      <c r="T8822" s="33"/>
    </row>
    <row r="8823" spans="4:20" x14ac:dyDescent="0.3">
      <c r="D8823" s="33"/>
      <c r="E8823" s="33"/>
      <c r="F8823" s="33"/>
      <c r="G8823" s="33"/>
      <c r="H8823" s="33"/>
      <c r="I8823" s="33"/>
      <c r="J8823" s="33"/>
      <c r="K8823" s="33"/>
      <c r="L8823" s="33"/>
      <c r="M8823" s="33"/>
      <c r="N8823" s="33"/>
      <c r="O8823" s="33"/>
      <c r="P8823" s="33"/>
      <c r="Q8823" s="33"/>
      <c r="R8823" s="33"/>
      <c r="S8823" s="33"/>
      <c r="T8823" s="33"/>
    </row>
    <row r="8824" spans="4:20" x14ac:dyDescent="0.3">
      <c r="D8824" s="33"/>
      <c r="E8824" s="33"/>
      <c r="F8824" s="33"/>
      <c r="G8824" s="33"/>
      <c r="H8824" s="33"/>
      <c r="I8824" s="33"/>
      <c r="J8824" s="33"/>
      <c r="K8824" s="33"/>
      <c r="L8824" s="33"/>
      <c r="M8824" s="33"/>
      <c r="N8824" s="33"/>
      <c r="O8824" s="33"/>
      <c r="P8824" s="33"/>
      <c r="Q8824" s="33"/>
      <c r="R8824" s="33"/>
      <c r="S8824" s="33"/>
      <c r="T8824" s="33"/>
    </row>
    <row r="8825" spans="4:20" x14ac:dyDescent="0.3">
      <c r="D8825" s="33"/>
      <c r="E8825" s="33"/>
      <c r="F8825" s="33"/>
      <c r="G8825" s="33"/>
      <c r="H8825" s="33"/>
      <c r="I8825" s="33"/>
      <c r="J8825" s="33"/>
      <c r="K8825" s="33"/>
      <c r="L8825" s="33"/>
      <c r="M8825" s="33"/>
      <c r="N8825" s="33"/>
      <c r="O8825" s="33"/>
      <c r="P8825" s="33"/>
      <c r="Q8825" s="33"/>
      <c r="R8825" s="33"/>
      <c r="S8825" s="33"/>
      <c r="T8825" s="33"/>
    </row>
    <row r="8826" spans="4:20" x14ac:dyDescent="0.3">
      <c r="D8826" s="33"/>
      <c r="E8826" s="33"/>
      <c r="F8826" s="33"/>
      <c r="G8826" s="33"/>
      <c r="H8826" s="33"/>
      <c r="I8826" s="33"/>
      <c r="J8826" s="33"/>
      <c r="K8826" s="33"/>
      <c r="L8826" s="33"/>
      <c r="M8826" s="33"/>
      <c r="N8826" s="33"/>
      <c r="O8826" s="33"/>
      <c r="P8826" s="33"/>
      <c r="Q8826" s="33"/>
      <c r="R8826" s="33"/>
      <c r="S8826" s="33"/>
      <c r="T8826" s="33"/>
    </row>
    <row r="8827" spans="4:20" x14ac:dyDescent="0.3">
      <c r="D8827" s="33"/>
      <c r="E8827" s="33"/>
      <c r="F8827" s="33"/>
      <c r="G8827" s="33"/>
      <c r="H8827" s="33"/>
      <c r="I8827" s="33"/>
      <c r="J8827" s="33"/>
      <c r="K8827" s="33"/>
      <c r="L8827" s="33"/>
      <c r="M8827" s="33"/>
      <c r="N8827" s="33"/>
      <c r="O8827" s="33"/>
      <c r="P8827" s="33"/>
      <c r="Q8827" s="33"/>
      <c r="R8827" s="33"/>
      <c r="S8827" s="33"/>
      <c r="T8827" s="33"/>
    </row>
    <row r="8828" spans="4:20" x14ac:dyDescent="0.3">
      <c r="D8828" s="33"/>
      <c r="E8828" s="33"/>
      <c r="F8828" s="33"/>
      <c r="G8828" s="33"/>
      <c r="H8828" s="33"/>
      <c r="I8828" s="33"/>
      <c r="J8828" s="33"/>
      <c r="K8828" s="33"/>
      <c r="L8828" s="33"/>
      <c r="M8828" s="33"/>
      <c r="N8828" s="33"/>
      <c r="O8828" s="33"/>
      <c r="P8828" s="33"/>
      <c r="Q8828" s="33"/>
      <c r="R8828" s="33"/>
      <c r="S8828" s="33"/>
      <c r="T8828" s="33"/>
    </row>
    <row r="8829" spans="4:20" x14ac:dyDescent="0.3">
      <c r="D8829" s="33"/>
      <c r="E8829" s="33"/>
      <c r="F8829" s="33"/>
      <c r="G8829" s="33"/>
      <c r="H8829" s="33"/>
      <c r="I8829" s="33"/>
      <c r="J8829" s="33"/>
      <c r="K8829" s="33"/>
      <c r="L8829" s="33"/>
      <c r="M8829" s="33"/>
      <c r="N8829" s="33"/>
      <c r="O8829" s="33"/>
      <c r="P8829" s="33"/>
      <c r="Q8829" s="33"/>
      <c r="R8829" s="33"/>
      <c r="S8829" s="33"/>
      <c r="T8829" s="33"/>
    </row>
    <row r="8830" spans="4:20" x14ac:dyDescent="0.3">
      <c r="D8830" s="33"/>
      <c r="E8830" s="33"/>
      <c r="F8830" s="33"/>
      <c r="G8830" s="33"/>
      <c r="H8830" s="33"/>
      <c r="I8830" s="33"/>
      <c r="J8830" s="33"/>
      <c r="K8830" s="33"/>
      <c r="L8830" s="33"/>
      <c r="M8830" s="33"/>
      <c r="N8830" s="33"/>
      <c r="O8830" s="33"/>
      <c r="P8830" s="33"/>
      <c r="Q8830" s="33"/>
      <c r="R8830" s="33"/>
      <c r="S8830" s="33"/>
      <c r="T8830" s="33"/>
    </row>
    <row r="8831" spans="4:20" x14ac:dyDescent="0.3">
      <c r="D8831" s="33"/>
      <c r="E8831" s="33"/>
      <c r="F8831" s="33"/>
      <c r="G8831" s="33"/>
      <c r="H8831" s="33"/>
      <c r="I8831" s="33"/>
      <c r="J8831" s="33"/>
      <c r="K8831" s="33"/>
      <c r="L8831" s="33"/>
      <c r="M8831" s="33"/>
      <c r="N8831" s="33"/>
      <c r="O8831" s="33"/>
      <c r="P8831" s="33"/>
      <c r="Q8831" s="33"/>
      <c r="R8831" s="33"/>
      <c r="S8831" s="33"/>
      <c r="T8831" s="33"/>
    </row>
    <row r="8832" spans="4:20" x14ac:dyDescent="0.3">
      <c r="D8832" s="33"/>
      <c r="E8832" s="33"/>
      <c r="F8832" s="33"/>
      <c r="G8832" s="33"/>
      <c r="H8832" s="33"/>
      <c r="I8832" s="33"/>
      <c r="J8832" s="33"/>
      <c r="K8832" s="33"/>
      <c r="L8832" s="33"/>
      <c r="M8832" s="33"/>
      <c r="N8832" s="33"/>
      <c r="O8832" s="33"/>
      <c r="P8832" s="33"/>
      <c r="Q8832" s="33"/>
      <c r="R8832" s="33"/>
      <c r="S8832" s="33"/>
      <c r="T8832" s="33"/>
    </row>
    <row r="8833" spans="4:20" x14ac:dyDescent="0.3">
      <c r="D8833" s="33"/>
      <c r="E8833" s="33"/>
      <c r="F8833" s="33"/>
      <c r="G8833" s="33"/>
      <c r="H8833" s="33"/>
      <c r="I8833" s="33"/>
      <c r="J8833" s="33"/>
      <c r="K8833" s="33"/>
      <c r="L8833" s="33"/>
      <c r="M8833" s="33"/>
      <c r="N8833" s="33"/>
      <c r="O8833" s="33"/>
      <c r="P8833" s="33"/>
      <c r="Q8833" s="33"/>
      <c r="R8833" s="33"/>
      <c r="S8833" s="33"/>
      <c r="T8833" s="33"/>
    </row>
    <row r="8834" spans="4:20" x14ac:dyDescent="0.3">
      <c r="D8834" s="33"/>
      <c r="E8834" s="33"/>
      <c r="F8834" s="33"/>
      <c r="G8834" s="33"/>
      <c r="H8834" s="33"/>
      <c r="I8834" s="33"/>
      <c r="J8834" s="33"/>
      <c r="K8834" s="33"/>
      <c r="L8834" s="33"/>
      <c r="M8834" s="33"/>
      <c r="N8834" s="33"/>
      <c r="O8834" s="33"/>
      <c r="P8834" s="33"/>
      <c r="Q8834" s="33"/>
      <c r="R8834" s="33"/>
      <c r="S8834" s="33"/>
      <c r="T8834" s="33"/>
    </row>
    <row r="8835" spans="4:20" x14ac:dyDescent="0.3">
      <c r="D8835" s="33"/>
      <c r="E8835" s="33"/>
      <c r="F8835" s="33"/>
      <c r="G8835" s="33"/>
      <c r="H8835" s="33"/>
      <c r="I8835" s="33"/>
      <c r="J8835" s="33"/>
      <c r="K8835" s="33"/>
      <c r="L8835" s="33"/>
      <c r="M8835" s="33"/>
      <c r="N8835" s="33"/>
      <c r="O8835" s="33"/>
      <c r="P8835" s="33"/>
      <c r="Q8835" s="33"/>
      <c r="R8835" s="33"/>
      <c r="S8835" s="33"/>
      <c r="T8835" s="33"/>
    </row>
    <row r="8836" spans="4:20" x14ac:dyDescent="0.3">
      <c r="D8836" s="33"/>
      <c r="E8836" s="33"/>
      <c r="F8836" s="33"/>
      <c r="G8836" s="33"/>
      <c r="H8836" s="33"/>
      <c r="I8836" s="33"/>
      <c r="J8836" s="33"/>
      <c r="K8836" s="33"/>
      <c r="L8836" s="33"/>
      <c r="M8836" s="33"/>
      <c r="N8836" s="33"/>
      <c r="O8836" s="33"/>
      <c r="P8836" s="33"/>
      <c r="Q8836" s="33"/>
      <c r="R8836" s="33"/>
      <c r="S8836" s="33"/>
      <c r="T8836" s="33"/>
    </row>
    <row r="8837" spans="4:20" x14ac:dyDescent="0.3">
      <c r="D8837" s="33"/>
      <c r="E8837" s="33"/>
      <c r="F8837" s="33"/>
      <c r="G8837" s="33"/>
      <c r="H8837" s="33"/>
      <c r="I8837" s="33"/>
      <c r="J8837" s="33"/>
      <c r="K8837" s="33"/>
      <c r="L8837" s="33"/>
      <c r="M8837" s="33"/>
      <c r="N8837" s="33"/>
      <c r="O8837" s="33"/>
      <c r="P8837" s="33"/>
      <c r="Q8837" s="33"/>
      <c r="R8837" s="33"/>
      <c r="S8837" s="33"/>
      <c r="T8837" s="33"/>
    </row>
    <row r="8838" spans="4:20" x14ac:dyDescent="0.3">
      <c r="D8838" s="33"/>
      <c r="E8838" s="33"/>
      <c r="F8838" s="33"/>
      <c r="G8838" s="33"/>
      <c r="H8838" s="33"/>
      <c r="I8838" s="33"/>
      <c r="J8838" s="33"/>
      <c r="K8838" s="33"/>
      <c r="L8838" s="33"/>
      <c r="M8838" s="33"/>
      <c r="N8838" s="33"/>
      <c r="O8838" s="33"/>
      <c r="P8838" s="33"/>
      <c r="Q8838" s="33"/>
      <c r="R8838" s="33"/>
      <c r="S8838" s="33"/>
      <c r="T8838" s="33"/>
    </row>
    <row r="8839" spans="4:20" x14ac:dyDescent="0.3">
      <c r="D8839" s="33"/>
      <c r="E8839" s="33"/>
      <c r="F8839" s="33"/>
      <c r="G8839" s="33"/>
      <c r="H8839" s="33"/>
      <c r="I8839" s="33"/>
      <c r="J8839" s="33"/>
      <c r="K8839" s="33"/>
      <c r="L8839" s="33"/>
      <c r="M8839" s="33"/>
      <c r="N8839" s="33"/>
      <c r="O8839" s="33"/>
      <c r="P8839" s="33"/>
      <c r="Q8839" s="33"/>
      <c r="R8839" s="33"/>
      <c r="S8839" s="33"/>
      <c r="T8839" s="33"/>
    </row>
    <row r="8840" spans="4:20" x14ac:dyDescent="0.3">
      <c r="D8840" s="33"/>
      <c r="E8840" s="33"/>
      <c r="F8840" s="33"/>
      <c r="G8840" s="33"/>
      <c r="H8840" s="33"/>
      <c r="I8840" s="33"/>
      <c r="J8840" s="33"/>
      <c r="K8840" s="33"/>
      <c r="L8840" s="33"/>
      <c r="M8840" s="33"/>
      <c r="N8840" s="33"/>
      <c r="O8840" s="33"/>
      <c r="P8840" s="33"/>
      <c r="Q8840" s="33"/>
      <c r="R8840" s="33"/>
      <c r="S8840" s="33"/>
      <c r="T8840" s="33"/>
    </row>
    <row r="8841" spans="4:20" x14ac:dyDescent="0.3">
      <c r="D8841" s="33"/>
      <c r="E8841" s="33"/>
      <c r="F8841" s="33"/>
      <c r="G8841" s="33"/>
      <c r="H8841" s="33"/>
      <c r="I8841" s="33"/>
      <c r="J8841" s="33"/>
      <c r="K8841" s="33"/>
      <c r="L8841" s="33"/>
      <c r="M8841" s="33"/>
      <c r="N8841" s="33"/>
      <c r="O8841" s="33"/>
      <c r="P8841" s="33"/>
      <c r="Q8841" s="33"/>
      <c r="R8841" s="33"/>
      <c r="S8841" s="33"/>
      <c r="T8841" s="33"/>
    </row>
    <row r="8842" spans="4:20" x14ac:dyDescent="0.3">
      <c r="D8842" s="33"/>
      <c r="E8842" s="33"/>
      <c r="F8842" s="33"/>
      <c r="G8842" s="33"/>
      <c r="H8842" s="33"/>
      <c r="I8842" s="33"/>
      <c r="J8842" s="33"/>
      <c r="K8842" s="33"/>
      <c r="L8842" s="33"/>
      <c r="M8842" s="33"/>
      <c r="N8842" s="33"/>
      <c r="O8842" s="33"/>
      <c r="P8842" s="33"/>
      <c r="Q8842" s="33"/>
      <c r="R8842" s="33"/>
      <c r="S8842" s="33"/>
      <c r="T8842" s="33"/>
    </row>
    <row r="8843" spans="4:20" x14ac:dyDescent="0.3">
      <c r="D8843" s="33"/>
      <c r="E8843" s="33"/>
      <c r="F8843" s="33"/>
      <c r="G8843" s="33"/>
      <c r="H8843" s="33"/>
      <c r="I8843" s="33"/>
      <c r="J8843" s="33"/>
      <c r="K8843" s="33"/>
      <c r="L8843" s="33"/>
      <c r="M8843" s="33"/>
      <c r="N8843" s="33"/>
      <c r="O8843" s="33"/>
      <c r="P8843" s="33"/>
      <c r="Q8843" s="33"/>
      <c r="R8843" s="33"/>
      <c r="S8843" s="33"/>
      <c r="T8843" s="33"/>
    </row>
    <row r="8844" spans="4:20" x14ac:dyDescent="0.3">
      <c r="D8844" s="33"/>
      <c r="E8844" s="33"/>
      <c r="F8844" s="33"/>
      <c r="G8844" s="33"/>
      <c r="H8844" s="33"/>
      <c r="I8844" s="33"/>
      <c r="J8844" s="33"/>
      <c r="K8844" s="33"/>
      <c r="L8844" s="33"/>
      <c r="M8844" s="33"/>
      <c r="N8844" s="33"/>
      <c r="O8844" s="33"/>
      <c r="P8844" s="33"/>
      <c r="Q8844" s="33"/>
      <c r="R8844" s="33"/>
      <c r="S8844" s="33"/>
      <c r="T8844" s="33"/>
    </row>
    <row r="8845" spans="4:20" x14ac:dyDescent="0.3">
      <c r="D8845" s="33"/>
      <c r="E8845" s="33"/>
      <c r="F8845" s="33"/>
      <c r="G8845" s="33"/>
      <c r="H8845" s="33"/>
      <c r="I8845" s="33"/>
      <c r="J8845" s="33"/>
      <c r="K8845" s="33"/>
      <c r="L8845" s="33"/>
      <c r="M8845" s="33"/>
      <c r="N8845" s="33"/>
      <c r="O8845" s="33"/>
      <c r="P8845" s="33"/>
      <c r="Q8845" s="33"/>
      <c r="R8845" s="33"/>
      <c r="S8845" s="33"/>
      <c r="T8845" s="33"/>
    </row>
    <row r="8846" spans="4:20" x14ac:dyDescent="0.3">
      <c r="D8846" s="33"/>
      <c r="E8846" s="33"/>
      <c r="F8846" s="33"/>
      <c r="G8846" s="33"/>
      <c r="H8846" s="33"/>
      <c r="I8846" s="33"/>
      <c r="J8846" s="33"/>
      <c r="K8846" s="33"/>
      <c r="L8846" s="33"/>
      <c r="M8846" s="33"/>
      <c r="N8846" s="33"/>
      <c r="O8846" s="33"/>
      <c r="P8846" s="33"/>
      <c r="Q8846" s="33"/>
      <c r="R8846" s="33"/>
      <c r="S8846" s="33"/>
      <c r="T8846" s="33"/>
    </row>
    <row r="8847" spans="4:20" x14ac:dyDescent="0.3">
      <c r="D8847" s="33"/>
      <c r="E8847" s="33"/>
      <c r="F8847" s="33"/>
      <c r="G8847" s="33"/>
      <c r="H8847" s="33"/>
      <c r="I8847" s="33"/>
      <c r="J8847" s="33"/>
      <c r="K8847" s="33"/>
      <c r="L8847" s="33"/>
      <c r="M8847" s="33"/>
      <c r="N8847" s="33"/>
      <c r="O8847" s="33"/>
      <c r="P8847" s="33"/>
      <c r="Q8847" s="33"/>
      <c r="R8847" s="33"/>
      <c r="S8847" s="33"/>
      <c r="T8847" s="33"/>
    </row>
    <row r="8848" spans="4:20" x14ac:dyDescent="0.3">
      <c r="D8848" s="33"/>
      <c r="E8848" s="33"/>
      <c r="F8848" s="33"/>
      <c r="G8848" s="33"/>
      <c r="H8848" s="33"/>
      <c r="I8848" s="33"/>
      <c r="J8848" s="33"/>
      <c r="K8848" s="33"/>
      <c r="L8848" s="33"/>
      <c r="M8848" s="33"/>
      <c r="N8848" s="33"/>
      <c r="O8848" s="33"/>
      <c r="P8848" s="33"/>
      <c r="Q8848" s="33"/>
      <c r="R8848" s="33"/>
      <c r="S8848" s="33"/>
      <c r="T8848" s="33"/>
    </row>
    <row r="8849" spans="4:20" x14ac:dyDescent="0.3">
      <c r="D8849" s="33"/>
      <c r="E8849" s="33"/>
      <c r="F8849" s="33"/>
      <c r="G8849" s="33"/>
      <c r="H8849" s="33"/>
      <c r="I8849" s="33"/>
      <c r="J8849" s="33"/>
      <c r="K8849" s="33"/>
      <c r="L8849" s="33"/>
      <c r="M8849" s="33"/>
      <c r="N8849" s="33"/>
      <c r="O8849" s="33"/>
      <c r="P8849" s="33"/>
      <c r="Q8849" s="33"/>
      <c r="R8849" s="33"/>
      <c r="S8849" s="33"/>
      <c r="T8849" s="33"/>
    </row>
    <row r="8850" spans="4:20" x14ac:dyDescent="0.3">
      <c r="D8850" s="33"/>
      <c r="E8850" s="33"/>
      <c r="F8850" s="33"/>
      <c r="G8850" s="33"/>
      <c r="H8850" s="33"/>
      <c r="I8850" s="33"/>
      <c r="J8850" s="33"/>
      <c r="K8850" s="33"/>
      <c r="L8850" s="33"/>
      <c r="M8850" s="33"/>
      <c r="N8850" s="33"/>
      <c r="O8850" s="33"/>
      <c r="P8850" s="33"/>
      <c r="Q8850" s="33"/>
      <c r="R8850" s="33"/>
      <c r="S8850" s="33"/>
      <c r="T8850" s="33"/>
    </row>
    <row r="8851" spans="4:20" x14ac:dyDescent="0.3">
      <c r="D8851" s="33"/>
      <c r="E8851" s="33"/>
      <c r="F8851" s="33"/>
      <c r="G8851" s="33"/>
      <c r="H8851" s="33"/>
      <c r="I8851" s="33"/>
      <c r="J8851" s="33"/>
      <c r="K8851" s="33"/>
      <c r="L8851" s="33"/>
      <c r="M8851" s="33"/>
      <c r="N8851" s="33"/>
      <c r="O8851" s="33"/>
      <c r="P8851" s="33"/>
      <c r="Q8851" s="33"/>
      <c r="R8851" s="33"/>
      <c r="S8851" s="33"/>
      <c r="T8851" s="33"/>
    </row>
    <row r="8852" spans="4:20" x14ac:dyDescent="0.3">
      <c r="D8852" s="33"/>
      <c r="E8852" s="33"/>
      <c r="F8852" s="33"/>
      <c r="G8852" s="33"/>
      <c r="H8852" s="33"/>
      <c r="I8852" s="33"/>
      <c r="J8852" s="33"/>
      <c r="K8852" s="33"/>
      <c r="L8852" s="33"/>
      <c r="M8852" s="33"/>
      <c r="N8852" s="33"/>
      <c r="O8852" s="33"/>
      <c r="P8852" s="33"/>
      <c r="Q8852" s="33"/>
      <c r="R8852" s="33"/>
      <c r="S8852" s="33"/>
      <c r="T8852" s="33"/>
    </row>
    <row r="8853" spans="4:20" x14ac:dyDescent="0.3">
      <c r="D8853" s="33"/>
      <c r="E8853" s="33"/>
      <c r="F8853" s="33"/>
      <c r="G8853" s="33"/>
      <c r="H8853" s="33"/>
      <c r="I8853" s="33"/>
      <c r="J8853" s="33"/>
      <c r="K8853" s="33"/>
      <c r="L8853" s="33"/>
      <c r="M8853" s="33"/>
      <c r="N8853" s="33"/>
      <c r="O8853" s="33"/>
      <c r="P8853" s="33"/>
      <c r="Q8853" s="33"/>
      <c r="R8853" s="33"/>
      <c r="S8853" s="33"/>
      <c r="T8853" s="33"/>
    </row>
    <row r="8854" spans="4:20" x14ac:dyDescent="0.3">
      <c r="D8854" s="33"/>
      <c r="E8854" s="33"/>
      <c r="F8854" s="33"/>
      <c r="G8854" s="33"/>
      <c r="H8854" s="33"/>
      <c r="I8854" s="33"/>
      <c r="J8854" s="33"/>
      <c r="K8854" s="33"/>
      <c r="L8854" s="33"/>
      <c r="M8854" s="33"/>
      <c r="N8854" s="33"/>
      <c r="O8854" s="33"/>
      <c r="P8854" s="33"/>
      <c r="Q8854" s="33"/>
      <c r="R8854" s="33"/>
      <c r="S8854" s="33"/>
      <c r="T8854" s="33"/>
    </row>
    <row r="8855" spans="4:20" x14ac:dyDescent="0.3">
      <c r="D8855" s="33"/>
      <c r="E8855" s="33"/>
      <c r="F8855" s="33"/>
      <c r="G8855" s="33"/>
      <c r="H8855" s="33"/>
      <c r="I8855" s="33"/>
      <c r="J8855" s="33"/>
      <c r="K8855" s="33"/>
      <c r="L8855" s="33"/>
      <c r="M8855" s="33"/>
      <c r="N8855" s="33"/>
      <c r="O8855" s="33"/>
      <c r="P8855" s="33"/>
      <c r="Q8855" s="33"/>
      <c r="R8855" s="33"/>
      <c r="S8855" s="33"/>
      <c r="T8855" s="33"/>
    </row>
    <row r="8856" spans="4:20" x14ac:dyDescent="0.3">
      <c r="D8856" s="33"/>
      <c r="E8856" s="33"/>
      <c r="F8856" s="33"/>
      <c r="G8856" s="33"/>
      <c r="H8856" s="33"/>
      <c r="I8856" s="33"/>
      <c r="J8856" s="33"/>
      <c r="K8856" s="33"/>
      <c r="L8856" s="33"/>
      <c r="M8856" s="33"/>
      <c r="N8856" s="33"/>
      <c r="O8856" s="33"/>
      <c r="P8856" s="33"/>
      <c r="Q8856" s="33"/>
      <c r="R8856" s="33"/>
      <c r="S8856" s="33"/>
      <c r="T8856" s="33"/>
    </row>
    <row r="8857" spans="4:20" x14ac:dyDescent="0.3">
      <c r="D8857" s="33"/>
      <c r="E8857" s="33"/>
      <c r="F8857" s="33"/>
      <c r="G8857" s="33"/>
      <c r="H8857" s="33"/>
      <c r="I8857" s="33"/>
      <c r="J8857" s="33"/>
      <c r="K8857" s="33"/>
      <c r="L8857" s="33"/>
      <c r="M8857" s="33"/>
      <c r="N8857" s="33"/>
      <c r="O8857" s="33"/>
      <c r="P8857" s="33"/>
      <c r="Q8857" s="33"/>
      <c r="R8857" s="33"/>
      <c r="S8857" s="33"/>
      <c r="T8857" s="33"/>
    </row>
    <row r="8858" spans="4:20" x14ac:dyDescent="0.3">
      <c r="D8858" s="33"/>
      <c r="E8858" s="33"/>
      <c r="F8858" s="33"/>
      <c r="G8858" s="33"/>
      <c r="H8858" s="33"/>
      <c r="I8858" s="33"/>
      <c r="J8858" s="33"/>
      <c r="K8858" s="33"/>
      <c r="L8858" s="33"/>
      <c r="M8858" s="33"/>
      <c r="N8858" s="33"/>
      <c r="O8858" s="33"/>
      <c r="P8858" s="33"/>
      <c r="Q8858" s="33"/>
      <c r="R8858" s="33"/>
      <c r="S8858" s="33"/>
      <c r="T8858" s="33"/>
    </row>
    <row r="8859" spans="4:20" x14ac:dyDescent="0.3">
      <c r="D8859" s="33"/>
      <c r="E8859" s="33"/>
      <c r="F8859" s="33"/>
      <c r="G8859" s="33"/>
      <c r="H8859" s="33"/>
      <c r="I8859" s="33"/>
      <c r="J8859" s="33"/>
      <c r="K8859" s="33"/>
      <c r="L8859" s="33"/>
      <c r="M8859" s="33"/>
      <c r="N8859" s="33"/>
      <c r="O8859" s="33"/>
      <c r="P8859" s="33"/>
      <c r="Q8859" s="33"/>
      <c r="R8859" s="33"/>
      <c r="S8859" s="33"/>
      <c r="T8859" s="33"/>
    </row>
    <row r="8860" spans="4:20" x14ac:dyDescent="0.3">
      <c r="D8860" s="33"/>
      <c r="E8860" s="33"/>
      <c r="F8860" s="33"/>
      <c r="G8860" s="33"/>
      <c r="H8860" s="33"/>
      <c r="I8860" s="33"/>
      <c r="J8860" s="33"/>
      <c r="K8860" s="33"/>
      <c r="L8860" s="33"/>
      <c r="M8860" s="33"/>
      <c r="N8860" s="33"/>
      <c r="O8860" s="33"/>
      <c r="P8860" s="33"/>
      <c r="Q8860" s="33"/>
      <c r="R8860" s="33"/>
      <c r="S8860" s="33"/>
      <c r="T8860" s="33"/>
    </row>
    <row r="8861" spans="4:20" x14ac:dyDescent="0.3">
      <c r="D8861" s="33"/>
      <c r="E8861" s="33"/>
      <c r="F8861" s="33"/>
      <c r="G8861" s="33"/>
      <c r="H8861" s="33"/>
      <c r="I8861" s="33"/>
      <c r="J8861" s="33"/>
      <c r="K8861" s="33"/>
      <c r="L8861" s="33"/>
      <c r="M8861" s="33"/>
      <c r="N8861" s="33"/>
      <c r="O8861" s="33"/>
      <c r="P8861" s="33"/>
      <c r="Q8861" s="33"/>
      <c r="R8861" s="33"/>
      <c r="S8861" s="33"/>
      <c r="T8861" s="33"/>
    </row>
    <row r="8862" spans="4:20" x14ac:dyDescent="0.3">
      <c r="D8862" s="33"/>
      <c r="E8862" s="33"/>
      <c r="F8862" s="33"/>
      <c r="G8862" s="33"/>
      <c r="H8862" s="33"/>
      <c r="I8862" s="33"/>
      <c r="J8862" s="33"/>
      <c r="K8862" s="33"/>
      <c r="L8862" s="33"/>
      <c r="M8862" s="33"/>
      <c r="N8862" s="33"/>
      <c r="O8862" s="33"/>
      <c r="P8862" s="33"/>
      <c r="Q8862" s="33"/>
      <c r="R8862" s="33"/>
      <c r="S8862" s="33"/>
      <c r="T8862" s="33"/>
    </row>
    <row r="8863" spans="4:20" x14ac:dyDescent="0.3">
      <c r="D8863" s="33"/>
      <c r="E8863" s="33"/>
      <c r="F8863" s="33"/>
      <c r="G8863" s="33"/>
      <c r="H8863" s="33"/>
      <c r="I8863" s="33"/>
      <c r="J8863" s="33"/>
      <c r="K8863" s="33"/>
      <c r="L8863" s="33"/>
      <c r="M8863" s="33"/>
      <c r="N8863" s="33"/>
      <c r="O8863" s="33"/>
      <c r="P8863" s="33"/>
      <c r="Q8863" s="33"/>
      <c r="R8863" s="33"/>
      <c r="S8863" s="33"/>
      <c r="T8863" s="33"/>
    </row>
    <row r="8864" spans="4:20" x14ac:dyDescent="0.3">
      <c r="D8864" s="33"/>
      <c r="E8864" s="33"/>
      <c r="F8864" s="33"/>
      <c r="G8864" s="33"/>
      <c r="H8864" s="33"/>
      <c r="I8864" s="33"/>
      <c r="J8864" s="33"/>
      <c r="K8864" s="33"/>
      <c r="L8864" s="33"/>
      <c r="M8864" s="33"/>
      <c r="N8864" s="33"/>
      <c r="O8864" s="33"/>
      <c r="P8864" s="33"/>
      <c r="Q8864" s="33"/>
      <c r="R8864" s="33"/>
      <c r="S8864" s="33"/>
      <c r="T8864" s="33"/>
    </row>
    <row r="8865" spans="4:20" x14ac:dyDescent="0.3">
      <c r="D8865" s="33"/>
      <c r="E8865" s="33"/>
      <c r="F8865" s="33"/>
      <c r="G8865" s="33"/>
      <c r="H8865" s="33"/>
      <c r="I8865" s="33"/>
      <c r="J8865" s="33"/>
      <c r="K8865" s="33"/>
      <c r="L8865" s="33"/>
      <c r="M8865" s="33"/>
      <c r="N8865" s="33"/>
      <c r="O8865" s="33"/>
      <c r="P8865" s="33"/>
      <c r="Q8865" s="33"/>
      <c r="R8865" s="33"/>
      <c r="S8865" s="33"/>
      <c r="T8865" s="33"/>
    </row>
    <row r="8866" spans="4:20" x14ac:dyDescent="0.3">
      <c r="D8866" s="33"/>
      <c r="E8866" s="33"/>
      <c r="F8866" s="33"/>
      <c r="G8866" s="33"/>
      <c r="H8866" s="33"/>
      <c r="I8866" s="33"/>
      <c r="J8866" s="33"/>
      <c r="K8866" s="33"/>
      <c r="L8866" s="33"/>
      <c r="M8866" s="33"/>
      <c r="N8866" s="33"/>
      <c r="O8866" s="33"/>
      <c r="P8866" s="33"/>
      <c r="Q8866" s="33"/>
      <c r="R8866" s="33"/>
      <c r="S8866" s="33"/>
      <c r="T8866" s="33"/>
    </row>
    <row r="8867" spans="4:20" x14ac:dyDescent="0.3">
      <c r="D8867" s="33"/>
      <c r="E8867" s="33"/>
      <c r="F8867" s="33"/>
      <c r="G8867" s="33"/>
      <c r="H8867" s="33"/>
      <c r="I8867" s="33"/>
      <c r="J8867" s="33"/>
      <c r="K8867" s="33"/>
      <c r="L8867" s="33"/>
      <c r="M8867" s="33"/>
      <c r="N8867" s="33"/>
      <c r="O8867" s="33"/>
      <c r="P8867" s="33"/>
      <c r="Q8867" s="33"/>
      <c r="R8867" s="33"/>
      <c r="S8867" s="33"/>
      <c r="T8867" s="33"/>
    </row>
    <row r="8868" spans="4:20" x14ac:dyDescent="0.3">
      <c r="D8868" s="33"/>
      <c r="E8868" s="33"/>
      <c r="F8868" s="33"/>
      <c r="G8868" s="33"/>
      <c r="H8868" s="33"/>
      <c r="I8868" s="33"/>
      <c r="J8868" s="33"/>
      <c r="K8868" s="33"/>
      <c r="L8868" s="33"/>
      <c r="M8868" s="33"/>
      <c r="N8868" s="33"/>
      <c r="O8868" s="33"/>
      <c r="P8868" s="33"/>
      <c r="Q8868" s="33"/>
      <c r="R8868" s="33"/>
      <c r="S8868" s="33"/>
      <c r="T8868" s="33"/>
    </row>
    <row r="8869" spans="4:20" x14ac:dyDescent="0.3">
      <c r="D8869" s="33"/>
      <c r="E8869" s="33"/>
      <c r="F8869" s="33"/>
      <c r="G8869" s="33"/>
      <c r="H8869" s="33"/>
      <c r="I8869" s="33"/>
      <c r="J8869" s="33"/>
      <c r="K8869" s="33"/>
      <c r="L8869" s="33"/>
      <c r="M8869" s="33"/>
      <c r="N8869" s="33"/>
      <c r="O8869" s="33"/>
      <c r="P8869" s="33"/>
      <c r="Q8869" s="33"/>
      <c r="R8869" s="33"/>
      <c r="S8869" s="33"/>
      <c r="T8869" s="33"/>
    </row>
    <row r="8870" spans="4:20" x14ac:dyDescent="0.3">
      <c r="D8870" s="33"/>
      <c r="E8870" s="33"/>
      <c r="F8870" s="33"/>
      <c r="G8870" s="33"/>
      <c r="H8870" s="33"/>
      <c r="I8870" s="33"/>
      <c r="J8870" s="33"/>
      <c r="K8870" s="33"/>
      <c r="L8870" s="33"/>
      <c r="M8870" s="33"/>
      <c r="N8870" s="33"/>
      <c r="O8870" s="33"/>
      <c r="P8870" s="33"/>
      <c r="Q8870" s="33"/>
      <c r="R8870" s="33"/>
      <c r="S8870" s="33"/>
      <c r="T8870" s="33"/>
    </row>
    <row r="8871" spans="4:20" x14ac:dyDescent="0.3">
      <c r="D8871" s="33"/>
      <c r="E8871" s="33"/>
      <c r="F8871" s="33"/>
      <c r="G8871" s="33"/>
      <c r="H8871" s="33"/>
      <c r="I8871" s="33"/>
      <c r="J8871" s="33"/>
      <c r="K8871" s="33"/>
      <c r="L8871" s="33"/>
      <c r="M8871" s="33"/>
      <c r="N8871" s="33"/>
      <c r="O8871" s="33"/>
      <c r="P8871" s="33"/>
      <c r="Q8871" s="33"/>
      <c r="R8871" s="33"/>
      <c r="S8871" s="33"/>
      <c r="T8871" s="33"/>
    </row>
    <row r="8872" spans="4:20" x14ac:dyDescent="0.3">
      <c r="D8872" s="33"/>
      <c r="E8872" s="33"/>
      <c r="F8872" s="33"/>
      <c r="G8872" s="33"/>
      <c r="H8872" s="33"/>
      <c r="I8872" s="33"/>
      <c r="J8872" s="33"/>
      <c r="K8872" s="33"/>
      <c r="L8872" s="33"/>
      <c r="M8872" s="33"/>
      <c r="N8872" s="33"/>
      <c r="O8872" s="33"/>
      <c r="P8872" s="33"/>
      <c r="Q8872" s="33"/>
      <c r="R8872" s="33"/>
      <c r="S8872" s="33"/>
      <c r="T8872" s="33"/>
    </row>
    <row r="8873" spans="4:20" x14ac:dyDescent="0.3">
      <c r="D8873" s="33"/>
      <c r="E8873" s="33"/>
      <c r="F8873" s="33"/>
      <c r="G8873" s="33"/>
      <c r="H8873" s="33"/>
      <c r="I8873" s="33"/>
      <c r="J8873" s="33"/>
      <c r="K8873" s="33"/>
      <c r="L8873" s="33"/>
      <c r="M8873" s="33"/>
      <c r="N8873" s="33"/>
      <c r="O8873" s="33"/>
      <c r="P8873" s="33"/>
      <c r="Q8873" s="33"/>
      <c r="R8873" s="33"/>
      <c r="S8873" s="33"/>
      <c r="T8873" s="33"/>
    </row>
    <row r="8874" spans="4:20" x14ac:dyDescent="0.3">
      <c r="D8874" s="33"/>
      <c r="E8874" s="33"/>
      <c r="F8874" s="33"/>
      <c r="G8874" s="33"/>
      <c r="H8874" s="33"/>
      <c r="I8874" s="33"/>
      <c r="J8874" s="33"/>
      <c r="K8874" s="33"/>
      <c r="L8874" s="33"/>
      <c r="M8874" s="33"/>
      <c r="N8874" s="33"/>
      <c r="O8874" s="33"/>
      <c r="P8874" s="33"/>
      <c r="Q8874" s="33"/>
      <c r="R8874" s="33"/>
      <c r="S8874" s="33"/>
      <c r="T8874" s="33"/>
    </row>
    <row r="8875" spans="4:20" x14ac:dyDescent="0.3">
      <c r="D8875" s="33"/>
      <c r="E8875" s="33"/>
      <c r="F8875" s="33"/>
      <c r="G8875" s="33"/>
      <c r="H8875" s="33"/>
      <c r="I8875" s="33"/>
      <c r="J8875" s="33"/>
      <c r="K8875" s="33"/>
      <c r="L8875" s="33"/>
      <c r="M8875" s="33"/>
      <c r="N8875" s="33"/>
      <c r="O8875" s="33"/>
      <c r="P8875" s="33"/>
      <c r="Q8875" s="33"/>
      <c r="R8875" s="33"/>
      <c r="S8875" s="33"/>
      <c r="T8875" s="33"/>
    </row>
    <row r="8876" spans="4:20" x14ac:dyDescent="0.3">
      <c r="D8876" s="33"/>
      <c r="E8876" s="33"/>
      <c r="F8876" s="33"/>
      <c r="G8876" s="33"/>
      <c r="H8876" s="33"/>
      <c r="I8876" s="33"/>
      <c r="J8876" s="33"/>
      <c r="K8876" s="33"/>
      <c r="L8876" s="33"/>
      <c r="M8876" s="33"/>
      <c r="N8876" s="33"/>
      <c r="O8876" s="33"/>
      <c r="P8876" s="33"/>
      <c r="Q8876" s="33"/>
      <c r="R8876" s="33"/>
      <c r="S8876" s="33"/>
      <c r="T8876" s="33"/>
    </row>
    <row r="8877" spans="4:20" x14ac:dyDescent="0.3">
      <c r="D8877" s="33"/>
      <c r="E8877" s="33"/>
      <c r="F8877" s="33"/>
      <c r="G8877" s="33"/>
      <c r="H8877" s="33"/>
      <c r="I8877" s="33"/>
      <c r="J8877" s="33"/>
      <c r="K8877" s="33"/>
      <c r="L8877" s="33"/>
      <c r="M8877" s="33"/>
      <c r="N8877" s="33"/>
      <c r="O8877" s="33"/>
      <c r="P8877" s="33"/>
      <c r="Q8877" s="33"/>
      <c r="R8877" s="33"/>
      <c r="S8877" s="33"/>
      <c r="T8877" s="33"/>
    </row>
    <row r="8878" spans="4:20" x14ac:dyDescent="0.3">
      <c r="D8878" s="33"/>
      <c r="E8878" s="33"/>
      <c r="F8878" s="33"/>
      <c r="G8878" s="33"/>
      <c r="H8878" s="33"/>
      <c r="I8878" s="33"/>
      <c r="J8878" s="33"/>
      <c r="K8878" s="33"/>
      <c r="L8878" s="33"/>
      <c r="M8878" s="33"/>
      <c r="N8878" s="33"/>
      <c r="O8878" s="33"/>
      <c r="P8878" s="33"/>
      <c r="Q8878" s="33"/>
      <c r="R8878" s="33"/>
      <c r="S8878" s="33"/>
      <c r="T8878" s="33"/>
    </row>
    <row r="8879" spans="4:20" x14ac:dyDescent="0.3">
      <c r="D8879" s="33"/>
      <c r="E8879" s="33"/>
      <c r="F8879" s="33"/>
      <c r="G8879" s="33"/>
      <c r="H8879" s="33"/>
      <c r="I8879" s="33"/>
      <c r="J8879" s="33"/>
      <c r="K8879" s="33"/>
      <c r="L8879" s="33"/>
      <c r="M8879" s="33"/>
      <c r="N8879" s="33"/>
      <c r="O8879" s="33"/>
      <c r="P8879" s="33"/>
      <c r="Q8879" s="33"/>
      <c r="R8879" s="33"/>
      <c r="S8879" s="33"/>
      <c r="T8879" s="33"/>
    </row>
    <row r="8880" spans="4:20" x14ac:dyDescent="0.3">
      <c r="D8880" s="33"/>
      <c r="E8880" s="33"/>
      <c r="F8880" s="33"/>
      <c r="G8880" s="33"/>
      <c r="H8880" s="33"/>
      <c r="I8880" s="33"/>
      <c r="J8880" s="33"/>
      <c r="K8880" s="33"/>
      <c r="L8880" s="33"/>
      <c r="M8880" s="33"/>
      <c r="N8880" s="33"/>
      <c r="O8880" s="33"/>
      <c r="P8880" s="33"/>
      <c r="Q8880" s="33"/>
      <c r="R8880" s="33"/>
      <c r="S8880" s="33"/>
      <c r="T8880" s="33"/>
    </row>
    <row r="8881" spans="4:20" x14ac:dyDescent="0.3">
      <c r="D8881" s="33"/>
      <c r="E8881" s="33"/>
      <c r="F8881" s="33"/>
      <c r="G8881" s="33"/>
      <c r="H8881" s="33"/>
      <c r="I8881" s="33"/>
      <c r="J8881" s="33"/>
      <c r="K8881" s="33"/>
      <c r="L8881" s="33"/>
      <c r="M8881" s="33"/>
      <c r="N8881" s="33"/>
      <c r="O8881" s="33"/>
      <c r="P8881" s="33"/>
      <c r="Q8881" s="33"/>
      <c r="R8881" s="33"/>
      <c r="S8881" s="33"/>
      <c r="T8881" s="33"/>
    </row>
    <row r="8882" spans="4:20" x14ac:dyDescent="0.3">
      <c r="D8882" s="33"/>
      <c r="E8882" s="33"/>
      <c r="F8882" s="33"/>
      <c r="G8882" s="33"/>
      <c r="H8882" s="33"/>
      <c r="I8882" s="33"/>
      <c r="J8882" s="33"/>
      <c r="K8882" s="33"/>
      <c r="L8882" s="33"/>
      <c r="M8882" s="33"/>
      <c r="N8882" s="33"/>
      <c r="O8882" s="33"/>
      <c r="P8882" s="33"/>
      <c r="Q8882" s="33"/>
      <c r="R8882" s="33"/>
      <c r="S8882" s="33"/>
      <c r="T8882" s="33"/>
    </row>
    <row r="8883" spans="4:20" x14ac:dyDescent="0.3">
      <c r="D8883" s="33"/>
      <c r="E8883" s="33"/>
      <c r="F8883" s="33"/>
      <c r="G8883" s="33"/>
      <c r="H8883" s="33"/>
      <c r="I8883" s="33"/>
      <c r="J8883" s="33"/>
      <c r="K8883" s="33"/>
      <c r="L8883" s="33"/>
      <c r="M8883" s="33"/>
      <c r="N8883" s="33"/>
      <c r="O8883" s="33"/>
      <c r="P8883" s="33"/>
      <c r="Q8883" s="33"/>
      <c r="R8883" s="33"/>
      <c r="S8883" s="33"/>
      <c r="T8883" s="33"/>
    </row>
    <row r="8884" spans="4:20" x14ac:dyDescent="0.3">
      <c r="D8884" s="33"/>
      <c r="E8884" s="33"/>
      <c r="F8884" s="33"/>
      <c r="G8884" s="33"/>
      <c r="H8884" s="33"/>
      <c r="I8884" s="33"/>
      <c r="J8884" s="33"/>
      <c r="K8884" s="33"/>
      <c r="L8884" s="33"/>
      <c r="M8884" s="33"/>
      <c r="N8884" s="33"/>
      <c r="O8884" s="33"/>
      <c r="P8884" s="33"/>
      <c r="Q8884" s="33"/>
      <c r="R8884" s="33"/>
      <c r="S8884" s="33"/>
      <c r="T8884" s="33"/>
    </row>
    <row r="8885" spans="4:20" x14ac:dyDescent="0.3">
      <c r="D8885" s="33"/>
      <c r="E8885" s="33"/>
      <c r="F8885" s="33"/>
      <c r="G8885" s="33"/>
      <c r="H8885" s="33"/>
      <c r="I8885" s="33"/>
      <c r="J8885" s="33"/>
      <c r="K8885" s="33"/>
      <c r="L8885" s="33"/>
      <c r="M8885" s="33"/>
      <c r="N8885" s="33"/>
      <c r="O8885" s="33"/>
      <c r="P8885" s="33"/>
      <c r="Q8885" s="33"/>
      <c r="R8885" s="33"/>
      <c r="S8885" s="33"/>
      <c r="T8885" s="33"/>
    </row>
    <row r="8886" spans="4:20" x14ac:dyDescent="0.3">
      <c r="D8886" s="33"/>
      <c r="E8886" s="33"/>
      <c r="F8886" s="33"/>
      <c r="G8886" s="33"/>
      <c r="H8886" s="33"/>
      <c r="I8886" s="33"/>
      <c r="J8886" s="33"/>
      <c r="K8886" s="33"/>
      <c r="L8886" s="33"/>
      <c r="M8886" s="33"/>
      <c r="N8886" s="33"/>
      <c r="O8886" s="33"/>
      <c r="P8886" s="33"/>
      <c r="Q8886" s="33"/>
      <c r="R8886" s="33"/>
      <c r="S8886" s="33"/>
      <c r="T8886" s="33"/>
    </row>
    <row r="8887" spans="4:20" x14ac:dyDescent="0.3">
      <c r="D8887" s="33"/>
      <c r="E8887" s="33"/>
      <c r="F8887" s="33"/>
      <c r="G8887" s="33"/>
      <c r="H8887" s="33"/>
      <c r="I8887" s="33"/>
      <c r="J8887" s="33"/>
      <c r="K8887" s="33"/>
      <c r="L8887" s="33"/>
      <c r="M8887" s="33"/>
      <c r="N8887" s="33"/>
      <c r="O8887" s="33"/>
      <c r="P8887" s="33"/>
      <c r="Q8887" s="33"/>
      <c r="R8887" s="33"/>
      <c r="S8887" s="33"/>
      <c r="T8887" s="33"/>
    </row>
    <row r="8888" spans="4:20" x14ac:dyDescent="0.3">
      <c r="D8888" s="33"/>
      <c r="E8888" s="33"/>
      <c r="F8888" s="33"/>
      <c r="G8888" s="33"/>
      <c r="H8888" s="33"/>
      <c r="I8888" s="33"/>
      <c r="J8888" s="33"/>
      <c r="K8888" s="33"/>
      <c r="L8888" s="33"/>
      <c r="M8888" s="33"/>
      <c r="N8888" s="33"/>
      <c r="O8888" s="33"/>
      <c r="P8888" s="33"/>
      <c r="Q8888" s="33"/>
      <c r="R8888" s="33"/>
      <c r="S8888" s="33"/>
      <c r="T8888" s="33"/>
    </row>
    <row r="8889" spans="4:20" x14ac:dyDescent="0.3">
      <c r="D8889" s="33"/>
      <c r="E8889" s="33"/>
      <c r="F8889" s="33"/>
      <c r="G8889" s="33"/>
      <c r="H8889" s="33"/>
      <c r="I8889" s="33"/>
      <c r="J8889" s="33"/>
      <c r="K8889" s="33"/>
      <c r="L8889" s="33"/>
      <c r="M8889" s="33"/>
      <c r="N8889" s="33"/>
      <c r="O8889" s="33"/>
      <c r="P8889" s="33"/>
      <c r="Q8889" s="33"/>
      <c r="R8889" s="33"/>
      <c r="S8889" s="33"/>
      <c r="T8889" s="33"/>
    </row>
    <row r="8890" spans="4:20" x14ac:dyDescent="0.3">
      <c r="D8890" s="33"/>
      <c r="E8890" s="33"/>
      <c r="F8890" s="33"/>
      <c r="G8890" s="33"/>
      <c r="H8890" s="33"/>
      <c r="I8890" s="33"/>
      <c r="J8890" s="33"/>
      <c r="K8890" s="33"/>
      <c r="L8890" s="33"/>
      <c r="M8890" s="33"/>
      <c r="N8890" s="33"/>
      <c r="O8890" s="33"/>
      <c r="P8890" s="33"/>
      <c r="Q8890" s="33"/>
      <c r="R8890" s="33"/>
      <c r="S8890" s="33"/>
      <c r="T8890" s="33"/>
    </row>
    <row r="8891" spans="4:20" x14ac:dyDescent="0.3">
      <c r="D8891" s="33"/>
      <c r="E8891" s="33"/>
      <c r="F8891" s="33"/>
      <c r="G8891" s="33"/>
      <c r="H8891" s="33"/>
      <c r="I8891" s="33"/>
      <c r="J8891" s="33"/>
      <c r="K8891" s="33"/>
      <c r="L8891" s="33"/>
      <c r="M8891" s="33"/>
      <c r="N8891" s="33"/>
      <c r="O8891" s="33"/>
      <c r="P8891" s="33"/>
      <c r="Q8891" s="33"/>
      <c r="R8891" s="33"/>
      <c r="S8891" s="33"/>
      <c r="T8891" s="33"/>
    </row>
    <row r="8892" spans="4:20" x14ac:dyDescent="0.3">
      <c r="D8892" s="33"/>
      <c r="E8892" s="33"/>
      <c r="F8892" s="33"/>
      <c r="G8892" s="33"/>
      <c r="H8892" s="33"/>
      <c r="I8892" s="33"/>
      <c r="J8892" s="33"/>
      <c r="K8892" s="33"/>
      <c r="L8892" s="33"/>
      <c r="M8892" s="33"/>
      <c r="N8892" s="33"/>
      <c r="O8892" s="33"/>
      <c r="P8892" s="33"/>
      <c r="Q8892" s="33"/>
      <c r="R8892" s="33"/>
      <c r="S8892" s="33"/>
      <c r="T8892" s="33"/>
    </row>
    <row r="8893" spans="4:20" x14ac:dyDescent="0.3">
      <c r="D8893" s="33"/>
      <c r="E8893" s="33"/>
      <c r="F8893" s="33"/>
      <c r="G8893" s="33"/>
      <c r="H8893" s="33"/>
      <c r="I8893" s="33"/>
      <c r="J8893" s="33"/>
      <c r="K8893" s="33"/>
      <c r="L8893" s="33"/>
      <c r="M8893" s="33"/>
      <c r="N8893" s="33"/>
      <c r="O8893" s="33"/>
      <c r="P8893" s="33"/>
      <c r="Q8893" s="33"/>
      <c r="R8893" s="33"/>
      <c r="S8893" s="33"/>
      <c r="T8893" s="33"/>
    </row>
    <row r="8894" spans="4:20" x14ac:dyDescent="0.3">
      <c r="D8894" s="33"/>
      <c r="E8894" s="33"/>
      <c r="F8894" s="33"/>
      <c r="G8894" s="33"/>
      <c r="H8894" s="33"/>
      <c r="I8894" s="33"/>
      <c r="J8894" s="33"/>
      <c r="K8894" s="33"/>
      <c r="L8894" s="33"/>
      <c r="M8894" s="33"/>
      <c r="N8894" s="33"/>
      <c r="O8894" s="33"/>
      <c r="P8894" s="33"/>
      <c r="Q8894" s="33"/>
      <c r="R8894" s="33"/>
      <c r="S8894" s="33"/>
      <c r="T8894" s="33"/>
    </row>
    <row r="8895" spans="4:20" x14ac:dyDescent="0.3">
      <c r="D8895" s="33"/>
      <c r="E8895" s="33"/>
      <c r="F8895" s="33"/>
      <c r="G8895" s="33"/>
      <c r="H8895" s="33"/>
      <c r="I8895" s="33"/>
      <c r="J8895" s="33"/>
      <c r="K8895" s="33"/>
      <c r="L8895" s="33"/>
      <c r="M8895" s="33"/>
      <c r="N8895" s="33"/>
      <c r="O8895" s="33"/>
      <c r="P8895" s="33"/>
      <c r="Q8895" s="33"/>
      <c r="R8895" s="33"/>
      <c r="S8895" s="33"/>
      <c r="T8895" s="33"/>
    </row>
    <row r="8896" spans="4:20" x14ac:dyDescent="0.3">
      <c r="D8896" s="33"/>
      <c r="E8896" s="33"/>
      <c r="F8896" s="33"/>
      <c r="G8896" s="33"/>
      <c r="H8896" s="33"/>
      <c r="I8896" s="33"/>
      <c r="J8896" s="33"/>
      <c r="K8896" s="33"/>
      <c r="L8896" s="33"/>
      <c r="M8896" s="33"/>
      <c r="N8896" s="33"/>
      <c r="O8896" s="33"/>
      <c r="P8896" s="33"/>
      <c r="Q8896" s="33"/>
      <c r="R8896" s="33"/>
      <c r="S8896" s="33"/>
      <c r="T8896" s="33"/>
    </row>
    <row r="8897" spans="4:20" x14ac:dyDescent="0.3">
      <c r="D8897" s="33"/>
      <c r="E8897" s="33"/>
      <c r="F8897" s="33"/>
      <c r="G8897" s="33"/>
      <c r="H8897" s="33"/>
      <c r="I8897" s="33"/>
      <c r="J8897" s="33"/>
      <c r="K8897" s="33"/>
      <c r="L8897" s="33"/>
      <c r="M8897" s="33"/>
      <c r="N8897" s="33"/>
      <c r="O8897" s="33"/>
      <c r="P8897" s="33"/>
      <c r="Q8897" s="33"/>
      <c r="R8897" s="33"/>
      <c r="S8897" s="33"/>
      <c r="T8897" s="33"/>
    </row>
    <row r="8898" spans="4:20" x14ac:dyDescent="0.3">
      <c r="D8898" s="33"/>
      <c r="E8898" s="33"/>
      <c r="F8898" s="33"/>
      <c r="G8898" s="33"/>
      <c r="H8898" s="33"/>
      <c r="I8898" s="33"/>
      <c r="J8898" s="33"/>
      <c r="K8898" s="33"/>
      <c r="L8898" s="33"/>
      <c r="M8898" s="33"/>
      <c r="N8898" s="33"/>
      <c r="O8898" s="33"/>
      <c r="P8898" s="33"/>
      <c r="Q8898" s="33"/>
      <c r="R8898" s="33"/>
      <c r="S8898" s="33"/>
      <c r="T8898" s="33"/>
    </row>
    <row r="8899" spans="4:20" x14ac:dyDescent="0.3">
      <c r="D8899" s="33"/>
      <c r="E8899" s="33"/>
      <c r="F8899" s="33"/>
      <c r="G8899" s="33"/>
      <c r="H8899" s="33"/>
      <c r="I8899" s="33"/>
      <c r="J8899" s="33"/>
      <c r="K8899" s="33"/>
      <c r="L8899" s="33"/>
      <c r="M8899" s="33"/>
      <c r="N8899" s="33"/>
      <c r="O8899" s="33"/>
      <c r="P8899" s="33"/>
      <c r="Q8899" s="33"/>
      <c r="R8899" s="33"/>
      <c r="S8899" s="33"/>
      <c r="T8899" s="33"/>
    </row>
    <row r="8900" spans="4:20" x14ac:dyDescent="0.3">
      <c r="D8900" s="33"/>
      <c r="E8900" s="33"/>
      <c r="F8900" s="33"/>
      <c r="G8900" s="33"/>
      <c r="H8900" s="33"/>
      <c r="I8900" s="33"/>
      <c r="J8900" s="33"/>
      <c r="K8900" s="33"/>
      <c r="L8900" s="33"/>
      <c r="M8900" s="33"/>
      <c r="N8900" s="33"/>
      <c r="O8900" s="33"/>
      <c r="P8900" s="33"/>
      <c r="Q8900" s="33"/>
      <c r="R8900" s="33"/>
      <c r="S8900" s="33"/>
      <c r="T8900" s="33"/>
    </row>
    <row r="8901" spans="4:20" x14ac:dyDescent="0.3">
      <c r="D8901" s="33"/>
      <c r="E8901" s="33"/>
      <c r="F8901" s="33"/>
      <c r="G8901" s="33"/>
      <c r="H8901" s="33"/>
      <c r="I8901" s="33"/>
      <c r="J8901" s="33"/>
      <c r="K8901" s="33"/>
      <c r="L8901" s="33"/>
      <c r="M8901" s="33"/>
      <c r="N8901" s="33"/>
      <c r="O8901" s="33"/>
      <c r="P8901" s="33"/>
      <c r="Q8901" s="33"/>
      <c r="R8901" s="33"/>
      <c r="S8901" s="33"/>
      <c r="T8901" s="33"/>
    </row>
    <row r="8902" spans="4:20" x14ac:dyDescent="0.3">
      <c r="D8902" s="33"/>
      <c r="E8902" s="33"/>
      <c r="F8902" s="33"/>
      <c r="G8902" s="33"/>
      <c r="H8902" s="33"/>
      <c r="I8902" s="33"/>
      <c r="J8902" s="33"/>
      <c r="K8902" s="33"/>
      <c r="L8902" s="33"/>
      <c r="M8902" s="33"/>
      <c r="N8902" s="33"/>
      <c r="O8902" s="33"/>
      <c r="P8902" s="33"/>
      <c r="Q8902" s="33"/>
      <c r="R8902" s="33"/>
      <c r="S8902" s="33"/>
      <c r="T8902" s="33"/>
    </row>
    <row r="8903" spans="4:20" x14ac:dyDescent="0.3">
      <c r="D8903" s="33"/>
      <c r="E8903" s="33"/>
      <c r="F8903" s="33"/>
      <c r="G8903" s="33"/>
      <c r="H8903" s="33"/>
      <c r="I8903" s="33"/>
      <c r="J8903" s="33"/>
      <c r="K8903" s="33"/>
      <c r="L8903" s="33"/>
      <c r="M8903" s="33"/>
      <c r="N8903" s="33"/>
      <c r="O8903" s="33"/>
      <c r="P8903" s="33"/>
      <c r="Q8903" s="33"/>
      <c r="R8903" s="33"/>
      <c r="S8903" s="33"/>
      <c r="T8903" s="33"/>
    </row>
    <row r="8904" spans="4:20" x14ac:dyDescent="0.3">
      <c r="D8904" s="33"/>
      <c r="E8904" s="33"/>
      <c r="F8904" s="33"/>
      <c r="G8904" s="33"/>
      <c r="H8904" s="33"/>
      <c r="I8904" s="33"/>
      <c r="J8904" s="33"/>
      <c r="K8904" s="33"/>
      <c r="L8904" s="33"/>
      <c r="M8904" s="33"/>
      <c r="N8904" s="33"/>
      <c r="O8904" s="33"/>
      <c r="P8904" s="33"/>
      <c r="Q8904" s="33"/>
      <c r="R8904" s="33"/>
      <c r="S8904" s="33"/>
      <c r="T8904" s="33"/>
    </row>
    <row r="8905" spans="4:20" x14ac:dyDescent="0.3">
      <c r="D8905" s="33"/>
      <c r="E8905" s="33"/>
      <c r="F8905" s="33"/>
      <c r="G8905" s="33"/>
      <c r="H8905" s="33"/>
      <c r="I8905" s="33"/>
      <c r="J8905" s="33"/>
      <c r="K8905" s="33"/>
      <c r="L8905" s="33"/>
      <c r="M8905" s="33"/>
      <c r="N8905" s="33"/>
      <c r="O8905" s="33"/>
      <c r="P8905" s="33"/>
      <c r="Q8905" s="33"/>
      <c r="R8905" s="33"/>
      <c r="S8905" s="33"/>
      <c r="T8905" s="33"/>
    </row>
    <row r="8906" spans="4:20" x14ac:dyDescent="0.3">
      <c r="D8906" s="33"/>
      <c r="E8906" s="33"/>
      <c r="F8906" s="33"/>
      <c r="G8906" s="33"/>
      <c r="H8906" s="33"/>
      <c r="I8906" s="33"/>
      <c r="J8906" s="33"/>
      <c r="K8906" s="33"/>
      <c r="L8906" s="33"/>
      <c r="M8906" s="33"/>
      <c r="N8906" s="33"/>
      <c r="O8906" s="33"/>
      <c r="P8906" s="33"/>
      <c r="Q8906" s="33"/>
      <c r="R8906" s="33"/>
      <c r="S8906" s="33"/>
      <c r="T8906" s="33"/>
    </row>
    <row r="8907" spans="4:20" x14ac:dyDescent="0.3">
      <c r="D8907" s="33"/>
      <c r="E8907" s="33"/>
      <c r="F8907" s="33"/>
      <c r="G8907" s="33"/>
      <c r="H8907" s="33"/>
      <c r="I8907" s="33"/>
      <c r="J8907" s="33"/>
      <c r="K8907" s="33"/>
      <c r="L8907" s="33"/>
      <c r="M8907" s="33"/>
      <c r="N8907" s="33"/>
      <c r="O8907" s="33"/>
      <c r="P8907" s="33"/>
      <c r="Q8907" s="33"/>
      <c r="R8907" s="33"/>
      <c r="S8907" s="33"/>
      <c r="T8907" s="33"/>
    </row>
    <row r="8908" spans="4:20" x14ac:dyDescent="0.3">
      <c r="D8908" s="33"/>
      <c r="E8908" s="33"/>
      <c r="F8908" s="33"/>
      <c r="G8908" s="33"/>
      <c r="H8908" s="33"/>
      <c r="I8908" s="33"/>
      <c r="J8908" s="33"/>
      <c r="K8908" s="33"/>
      <c r="L8908" s="33"/>
      <c r="M8908" s="33"/>
      <c r="N8908" s="33"/>
      <c r="O8908" s="33"/>
      <c r="P8908" s="33"/>
      <c r="Q8908" s="33"/>
      <c r="R8908" s="33"/>
      <c r="S8908" s="33"/>
      <c r="T8908" s="33"/>
    </row>
    <row r="8909" spans="4:20" x14ac:dyDescent="0.3">
      <c r="D8909" s="33"/>
      <c r="E8909" s="33"/>
      <c r="F8909" s="33"/>
      <c r="G8909" s="33"/>
      <c r="H8909" s="33"/>
      <c r="I8909" s="33"/>
      <c r="J8909" s="33"/>
      <c r="K8909" s="33"/>
      <c r="L8909" s="33"/>
      <c r="M8909" s="33"/>
      <c r="N8909" s="33"/>
      <c r="O8909" s="33"/>
      <c r="P8909" s="33"/>
      <c r="Q8909" s="33"/>
      <c r="R8909" s="33"/>
      <c r="S8909" s="33"/>
      <c r="T8909" s="33"/>
    </row>
    <row r="8910" spans="4:20" x14ac:dyDescent="0.3">
      <c r="D8910" s="33"/>
      <c r="E8910" s="33"/>
      <c r="F8910" s="33"/>
      <c r="G8910" s="33"/>
      <c r="H8910" s="33"/>
      <c r="I8910" s="33"/>
      <c r="J8910" s="33"/>
      <c r="K8910" s="33"/>
      <c r="L8910" s="33"/>
      <c r="M8910" s="33"/>
      <c r="N8910" s="33"/>
      <c r="O8910" s="33"/>
      <c r="P8910" s="33"/>
      <c r="Q8910" s="33"/>
      <c r="R8910" s="33"/>
      <c r="S8910" s="33"/>
      <c r="T8910" s="33"/>
    </row>
    <row r="8911" spans="4:20" x14ac:dyDescent="0.3">
      <c r="D8911" s="33"/>
      <c r="E8911" s="33"/>
      <c r="F8911" s="33"/>
      <c r="G8911" s="33"/>
      <c r="H8911" s="33"/>
      <c r="I8911" s="33"/>
      <c r="J8911" s="33"/>
      <c r="K8911" s="33"/>
      <c r="L8911" s="33"/>
      <c r="M8911" s="33"/>
      <c r="N8911" s="33"/>
      <c r="O8911" s="33"/>
      <c r="P8911" s="33"/>
      <c r="Q8911" s="33"/>
      <c r="R8911" s="33"/>
      <c r="S8911" s="33"/>
      <c r="T8911" s="33"/>
    </row>
    <row r="8912" spans="4:20" x14ac:dyDescent="0.3">
      <c r="D8912" s="33"/>
      <c r="E8912" s="33"/>
      <c r="F8912" s="33"/>
      <c r="G8912" s="33"/>
      <c r="H8912" s="33"/>
      <c r="I8912" s="33"/>
      <c r="J8912" s="33"/>
      <c r="K8912" s="33"/>
      <c r="L8912" s="33"/>
      <c r="M8912" s="33"/>
      <c r="N8912" s="33"/>
      <c r="O8912" s="33"/>
      <c r="P8912" s="33"/>
      <c r="Q8912" s="33"/>
      <c r="R8912" s="33"/>
      <c r="S8912" s="33"/>
      <c r="T8912" s="33"/>
    </row>
    <row r="8913" spans="4:20" x14ac:dyDescent="0.3">
      <c r="D8913" s="33"/>
      <c r="E8913" s="33"/>
      <c r="F8913" s="33"/>
      <c r="G8913" s="33"/>
      <c r="H8913" s="33"/>
      <c r="I8913" s="33"/>
      <c r="J8913" s="33"/>
      <c r="K8913" s="33"/>
      <c r="L8913" s="33"/>
      <c r="M8913" s="33"/>
      <c r="N8913" s="33"/>
      <c r="O8913" s="33"/>
      <c r="P8913" s="33"/>
      <c r="Q8913" s="33"/>
      <c r="R8913" s="33"/>
      <c r="S8913" s="33"/>
      <c r="T8913" s="33"/>
    </row>
    <row r="8914" spans="4:20" x14ac:dyDescent="0.3">
      <c r="D8914" s="33"/>
      <c r="E8914" s="33"/>
      <c r="F8914" s="33"/>
      <c r="G8914" s="33"/>
      <c r="H8914" s="33"/>
      <c r="I8914" s="33"/>
      <c r="J8914" s="33"/>
      <c r="K8914" s="33"/>
      <c r="L8914" s="33"/>
      <c r="M8914" s="33"/>
      <c r="N8914" s="33"/>
      <c r="O8914" s="33"/>
      <c r="P8914" s="33"/>
      <c r="Q8914" s="33"/>
      <c r="R8914" s="33"/>
      <c r="S8914" s="33"/>
      <c r="T8914" s="33"/>
    </row>
    <row r="8915" spans="4:20" x14ac:dyDescent="0.3">
      <c r="D8915" s="33"/>
      <c r="E8915" s="33"/>
      <c r="F8915" s="33"/>
      <c r="G8915" s="33"/>
      <c r="H8915" s="33"/>
      <c r="I8915" s="33"/>
      <c r="J8915" s="33"/>
      <c r="K8915" s="33"/>
      <c r="L8915" s="33"/>
      <c r="M8915" s="33"/>
      <c r="N8915" s="33"/>
      <c r="O8915" s="33"/>
      <c r="P8915" s="33"/>
      <c r="Q8915" s="33"/>
      <c r="R8915" s="33"/>
      <c r="S8915" s="33"/>
      <c r="T8915" s="33"/>
    </row>
    <row r="8916" spans="4:20" x14ac:dyDescent="0.3">
      <c r="D8916" s="33"/>
      <c r="E8916" s="33"/>
      <c r="F8916" s="33"/>
      <c r="G8916" s="33"/>
      <c r="H8916" s="33"/>
      <c r="I8916" s="33"/>
      <c r="J8916" s="33"/>
      <c r="K8916" s="33"/>
      <c r="L8916" s="33"/>
      <c r="M8916" s="33"/>
      <c r="N8916" s="33"/>
      <c r="O8916" s="33"/>
      <c r="P8916" s="33"/>
      <c r="Q8916" s="33"/>
      <c r="R8916" s="33"/>
      <c r="S8916" s="33"/>
      <c r="T8916" s="33"/>
    </row>
    <row r="8917" spans="4:20" x14ac:dyDescent="0.3">
      <c r="D8917" s="33"/>
      <c r="E8917" s="33"/>
      <c r="F8917" s="33"/>
      <c r="G8917" s="33"/>
      <c r="H8917" s="33"/>
      <c r="I8917" s="33"/>
      <c r="J8917" s="33"/>
      <c r="K8917" s="33"/>
      <c r="L8917" s="33"/>
      <c r="M8917" s="33"/>
      <c r="N8917" s="33"/>
      <c r="O8917" s="33"/>
      <c r="P8917" s="33"/>
      <c r="Q8917" s="33"/>
      <c r="R8917" s="33"/>
      <c r="S8917" s="33"/>
      <c r="T8917" s="33"/>
    </row>
    <row r="8918" spans="4:20" x14ac:dyDescent="0.3">
      <c r="D8918" s="33"/>
      <c r="E8918" s="33"/>
      <c r="F8918" s="33"/>
      <c r="G8918" s="33"/>
      <c r="H8918" s="33"/>
      <c r="I8918" s="33"/>
      <c r="J8918" s="33"/>
      <c r="K8918" s="33"/>
      <c r="L8918" s="33"/>
      <c r="M8918" s="33"/>
      <c r="N8918" s="33"/>
      <c r="O8918" s="33"/>
      <c r="P8918" s="33"/>
      <c r="Q8918" s="33"/>
      <c r="R8918" s="33"/>
      <c r="S8918" s="33"/>
      <c r="T8918" s="33"/>
    </row>
    <row r="8919" spans="4:20" x14ac:dyDescent="0.3">
      <c r="D8919" s="33"/>
      <c r="E8919" s="33"/>
      <c r="F8919" s="33"/>
      <c r="G8919" s="33"/>
      <c r="H8919" s="33"/>
      <c r="I8919" s="33"/>
      <c r="J8919" s="33"/>
      <c r="K8919" s="33"/>
      <c r="L8919" s="33"/>
      <c r="M8919" s="33"/>
      <c r="N8919" s="33"/>
      <c r="O8919" s="33"/>
      <c r="P8919" s="33"/>
      <c r="Q8919" s="33"/>
      <c r="R8919" s="33"/>
      <c r="S8919" s="33"/>
      <c r="T8919" s="33"/>
    </row>
    <row r="8920" spans="4:20" x14ac:dyDescent="0.3">
      <c r="D8920" s="33"/>
      <c r="E8920" s="33"/>
      <c r="F8920" s="33"/>
      <c r="G8920" s="33"/>
      <c r="H8920" s="33"/>
      <c r="I8920" s="33"/>
      <c r="J8920" s="33"/>
      <c r="K8920" s="33"/>
      <c r="L8920" s="33"/>
      <c r="M8920" s="33"/>
      <c r="N8920" s="33"/>
      <c r="O8920" s="33"/>
      <c r="P8920" s="33"/>
      <c r="Q8920" s="33"/>
      <c r="R8920" s="33"/>
      <c r="S8920" s="33"/>
      <c r="T8920" s="33"/>
    </row>
    <row r="8921" spans="4:20" x14ac:dyDescent="0.3">
      <c r="D8921" s="33"/>
      <c r="E8921" s="33"/>
      <c r="F8921" s="33"/>
      <c r="G8921" s="33"/>
      <c r="H8921" s="33"/>
      <c r="I8921" s="33"/>
      <c r="J8921" s="33"/>
      <c r="K8921" s="33"/>
      <c r="L8921" s="33"/>
      <c r="M8921" s="33"/>
      <c r="N8921" s="33"/>
      <c r="O8921" s="33"/>
      <c r="P8921" s="33"/>
      <c r="Q8921" s="33"/>
      <c r="R8921" s="33"/>
      <c r="S8921" s="33"/>
      <c r="T8921" s="33"/>
    </row>
    <row r="8922" spans="4:20" x14ac:dyDescent="0.3">
      <c r="D8922" s="33"/>
      <c r="E8922" s="33"/>
      <c r="F8922" s="33"/>
      <c r="G8922" s="33"/>
      <c r="H8922" s="33"/>
      <c r="I8922" s="33"/>
      <c r="J8922" s="33"/>
      <c r="K8922" s="33"/>
      <c r="L8922" s="33"/>
      <c r="M8922" s="33"/>
      <c r="N8922" s="33"/>
      <c r="O8922" s="33"/>
      <c r="P8922" s="33"/>
      <c r="Q8922" s="33"/>
      <c r="R8922" s="33"/>
      <c r="S8922" s="33"/>
      <c r="T8922" s="33"/>
    </row>
    <row r="8923" spans="4:20" x14ac:dyDescent="0.3">
      <c r="D8923" s="33"/>
      <c r="E8923" s="33"/>
      <c r="F8923" s="33"/>
      <c r="G8923" s="33"/>
      <c r="H8923" s="33"/>
      <c r="I8923" s="33"/>
      <c r="J8923" s="33"/>
      <c r="K8923" s="33"/>
      <c r="L8923" s="33"/>
      <c r="M8923" s="33"/>
      <c r="N8923" s="33"/>
      <c r="O8923" s="33"/>
      <c r="P8923" s="33"/>
      <c r="Q8923" s="33"/>
      <c r="R8923" s="33"/>
      <c r="S8923" s="33"/>
      <c r="T8923" s="33"/>
    </row>
    <row r="8924" spans="4:20" x14ac:dyDescent="0.3">
      <c r="D8924" s="33"/>
      <c r="E8924" s="33"/>
      <c r="F8924" s="33"/>
      <c r="G8924" s="33"/>
      <c r="H8924" s="33"/>
      <c r="I8924" s="33"/>
      <c r="J8924" s="33"/>
      <c r="K8924" s="33"/>
      <c r="L8924" s="33"/>
      <c r="M8924" s="33"/>
      <c r="N8924" s="33"/>
      <c r="O8924" s="33"/>
      <c r="P8924" s="33"/>
      <c r="Q8924" s="33"/>
      <c r="R8924" s="33"/>
      <c r="S8924" s="33"/>
      <c r="T8924" s="33"/>
    </row>
    <row r="8925" spans="4:20" x14ac:dyDescent="0.3">
      <c r="D8925" s="33"/>
      <c r="E8925" s="33"/>
      <c r="F8925" s="33"/>
      <c r="G8925" s="33"/>
      <c r="H8925" s="33"/>
      <c r="I8925" s="33"/>
      <c r="J8925" s="33"/>
      <c r="K8925" s="33"/>
      <c r="L8925" s="33"/>
      <c r="M8925" s="33"/>
      <c r="N8925" s="33"/>
      <c r="O8925" s="33"/>
      <c r="P8925" s="33"/>
      <c r="Q8925" s="33"/>
      <c r="R8925" s="33"/>
      <c r="S8925" s="33"/>
      <c r="T8925" s="33"/>
    </row>
    <row r="8926" spans="4:20" x14ac:dyDescent="0.3">
      <c r="D8926" s="33"/>
      <c r="E8926" s="33"/>
      <c r="F8926" s="33"/>
      <c r="G8926" s="33"/>
      <c r="H8926" s="33"/>
      <c r="I8926" s="33"/>
      <c r="J8926" s="33"/>
      <c r="K8926" s="33"/>
      <c r="L8926" s="33"/>
      <c r="M8926" s="33"/>
      <c r="N8926" s="33"/>
      <c r="O8926" s="33"/>
      <c r="P8926" s="33"/>
      <c r="Q8926" s="33"/>
      <c r="R8926" s="33"/>
      <c r="S8926" s="33"/>
      <c r="T8926" s="33"/>
    </row>
    <row r="8927" spans="4:20" x14ac:dyDescent="0.3">
      <c r="D8927" s="33"/>
      <c r="E8927" s="33"/>
      <c r="F8927" s="33"/>
      <c r="G8927" s="33"/>
      <c r="H8927" s="33"/>
      <c r="I8927" s="33"/>
      <c r="J8927" s="33"/>
      <c r="K8927" s="33"/>
      <c r="L8927" s="33"/>
      <c r="M8927" s="33"/>
      <c r="N8927" s="33"/>
      <c r="O8927" s="33"/>
      <c r="P8927" s="33"/>
      <c r="Q8927" s="33"/>
      <c r="R8927" s="33"/>
      <c r="S8927" s="33"/>
      <c r="T8927" s="33"/>
    </row>
    <row r="8928" spans="4:20" x14ac:dyDescent="0.3">
      <c r="D8928" s="33"/>
      <c r="E8928" s="33"/>
      <c r="F8928" s="33"/>
      <c r="G8928" s="33"/>
      <c r="H8928" s="33"/>
      <c r="I8928" s="33"/>
      <c r="J8928" s="33"/>
      <c r="K8928" s="33"/>
      <c r="L8928" s="33"/>
      <c r="M8928" s="33"/>
      <c r="N8928" s="33"/>
      <c r="O8928" s="33"/>
      <c r="P8928" s="33"/>
      <c r="Q8928" s="33"/>
      <c r="R8928" s="33"/>
      <c r="S8928" s="33"/>
      <c r="T8928" s="33"/>
    </row>
    <row r="8929" spans="4:20" x14ac:dyDescent="0.3">
      <c r="D8929" s="33"/>
      <c r="E8929" s="33"/>
      <c r="F8929" s="33"/>
      <c r="G8929" s="33"/>
      <c r="H8929" s="33"/>
      <c r="I8929" s="33"/>
      <c r="J8929" s="33"/>
      <c r="K8929" s="33"/>
      <c r="L8929" s="33"/>
      <c r="M8929" s="33"/>
      <c r="N8929" s="33"/>
      <c r="O8929" s="33"/>
      <c r="P8929" s="33"/>
      <c r="Q8929" s="33"/>
      <c r="R8929" s="33"/>
      <c r="S8929" s="33"/>
      <c r="T8929" s="33"/>
    </row>
    <row r="8930" spans="4:20" x14ac:dyDescent="0.3">
      <c r="D8930" s="33"/>
      <c r="E8930" s="33"/>
      <c r="F8930" s="33"/>
      <c r="G8930" s="33"/>
      <c r="H8930" s="33"/>
      <c r="I8930" s="33"/>
      <c r="J8930" s="33"/>
      <c r="K8930" s="33"/>
      <c r="L8930" s="33"/>
      <c r="M8930" s="33"/>
      <c r="N8930" s="33"/>
      <c r="O8930" s="33"/>
      <c r="P8930" s="33"/>
      <c r="Q8930" s="33"/>
      <c r="R8930" s="33"/>
      <c r="S8930" s="33"/>
      <c r="T8930" s="33"/>
    </row>
    <row r="8931" spans="4:20" x14ac:dyDescent="0.3">
      <c r="D8931" s="33"/>
      <c r="E8931" s="33"/>
      <c r="F8931" s="33"/>
      <c r="G8931" s="33"/>
      <c r="H8931" s="33"/>
      <c r="I8931" s="33"/>
      <c r="J8931" s="33"/>
      <c r="K8931" s="33"/>
      <c r="L8931" s="33"/>
      <c r="M8931" s="33"/>
      <c r="N8931" s="33"/>
      <c r="O8931" s="33"/>
      <c r="P8931" s="33"/>
      <c r="Q8931" s="33"/>
      <c r="R8931" s="33"/>
      <c r="S8931" s="33"/>
      <c r="T8931" s="33"/>
    </row>
    <row r="8932" spans="4:20" x14ac:dyDescent="0.3">
      <c r="D8932" s="33"/>
      <c r="E8932" s="33"/>
      <c r="F8932" s="33"/>
      <c r="G8932" s="33"/>
      <c r="H8932" s="33"/>
      <c r="I8932" s="33"/>
      <c r="J8932" s="33"/>
      <c r="K8932" s="33"/>
      <c r="L8932" s="33"/>
      <c r="M8932" s="33"/>
      <c r="N8932" s="33"/>
      <c r="O8932" s="33"/>
      <c r="P8932" s="33"/>
      <c r="Q8932" s="33"/>
      <c r="R8932" s="33"/>
      <c r="S8932" s="33"/>
      <c r="T8932" s="33"/>
    </row>
    <row r="8933" spans="4:20" x14ac:dyDescent="0.3">
      <c r="D8933" s="33"/>
      <c r="E8933" s="33"/>
      <c r="F8933" s="33"/>
      <c r="G8933" s="33"/>
      <c r="H8933" s="33"/>
      <c r="I8933" s="33"/>
      <c r="J8933" s="33"/>
      <c r="K8933" s="33"/>
      <c r="L8933" s="33"/>
      <c r="M8933" s="33"/>
      <c r="N8933" s="33"/>
      <c r="O8933" s="33"/>
      <c r="P8933" s="33"/>
      <c r="Q8933" s="33"/>
      <c r="R8933" s="33"/>
      <c r="S8933" s="33"/>
      <c r="T8933" s="33"/>
    </row>
    <row r="8934" spans="4:20" x14ac:dyDescent="0.3">
      <c r="D8934" s="33"/>
      <c r="E8934" s="33"/>
      <c r="F8934" s="33"/>
      <c r="G8934" s="33"/>
      <c r="H8934" s="33"/>
      <c r="I8934" s="33"/>
      <c r="J8934" s="33"/>
      <c r="K8934" s="33"/>
      <c r="L8934" s="33"/>
      <c r="M8934" s="33"/>
      <c r="N8934" s="33"/>
      <c r="O8934" s="33"/>
      <c r="P8934" s="33"/>
      <c r="Q8934" s="33"/>
      <c r="R8934" s="33"/>
      <c r="S8934" s="33"/>
      <c r="T8934" s="33"/>
    </row>
    <row r="8935" spans="4:20" x14ac:dyDescent="0.3">
      <c r="D8935" s="33"/>
      <c r="E8935" s="33"/>
      <c r="F8935" s="33"/>
      <c r="G8935" s="33"/>
      <c r="H8935" s="33"/>
      <c r="I8935" s="33"/>
      <c r="J8935" s="33"/>
      <c r="K8935" s="33"/>
      <c r="L8935" s="33"/>
      <c r="M8935" s="33"/>
      <c r="N8935" s="33"/>
      <c r="O8935" s="33"/>
      <c r="P8935" s="33"/>
      <c r="Q8935" s="33"/>
      <c r="R8935" s="33"/>
      <c r="S8935" s="33"/>
      <c r="T8935" s="33"/>
    </row>
    <row r="8936" spans="4:20" x14ac:dyDescent="0.3">
      <c r="D8936" s="33"/>
      <c r="E8936" s="33"/>
      <c r="F8936" s="33"/>
      <c r="G8936" s="33"/>
      <c r="H8936" s="33"/>
      <c r="I8936" s="33"/>
      <c r="J8936" s="33"/>
      <c r="K8936" s="33"/>
      <c r="L8936" s="33"/>
      <c r="M8936" s="33"/>
      <c r="N8936" s="33"/>
      <c r="O8936" s="33"/>
      <c r="P8936" s="33"/>
      <c r="Q8936" s="33"/>
      <c r="R8936" s="33"/>
      <c r="S8936" s="33"/>
      <c r="T8936" s="33"/>
    </row>
    <row r="8937" spans="4:20" x14ac:dyDescent="0.3">
      <c r="D8937" s="33"/>
      <c r="E8937" s="33"/>
      <c r="F8937" s="33"/>
      <c r="G8937" s="33"/>
      <c r="H8937" s="33"/>
      <c r="I8937" s="33"/>
      <c r="J8937" s="33"/>
      <c r="K8937" s="33"/>
      <c r="L8937" s="33"/>
      <c r="M8937" s="33"/>
      <c r="N8937" s="33"/>
      <c r="O8937" s="33"/>
      <c r="P8937" s="33"/>
      <c r="Q8937" s="33"/>
      <c r="R8937" s="33"/>
      <c r="S8937" s="33"/>
      <c r="T8937" s="33"/>
    </row>
    <row r="8938" spans="4:20" x14ac:dyDescent="0.3">
      <c r="D8938" s="33"/>
      <c r="E8938" s="33"/>
      <c r="F8938" s="33"/>
      <c r="G8938" s="33"/>
      <c r="H8938" s="33"/>
      <c r="I8938" s="33"/>
      <c r="J8938" s="33"/>
      <c r="K8938" s="33"/>
      <c r="L8938" s="33"/>
      <c r="M8938" s="33"/>
      <c r="N8938" s="33"/>
      <c r="O8938" s="33"/>
      <c r="P8938" s="33"/>
      <c r="Q8938" s="33"/>
      <c r="R8938" s="33"/>
      <c r="S8938" s="33"/>
      <c r="T8938" s="33"/>
    </row>
    <row r="8939" spans="4:20" x14ac:dyDescent="0.3">
      <c r="D8939" s="33"/>
      <c r="E8939" s="33"/>
      <c r="F8939" s="33"/>
      <c r="G8939" s="33"/>
      <c r="H8939" s="33"/>
      <c r="I8939" s="33"/>
      <c r="J8939" s="33"/>
      <c r="K8939" s="33"/>
      <c r="L8939" s="33"/>
      <c r="M8939" s="33"/>
      <c r="N8939" s="33"/>
      <c r="O8939" s="33"/>
      <c r="P8939" s="33"/>
      <c r="Q8939" s="33"/>
      <c r="R8939" s="33"/>
      <c r="S8939" s="33"/>
      <c r="T8939" s="33"/>
    </row>
    <row r="8940" spans="4:20" x14ac:dyDescent="0.3">
      <c r="D8940" s="33"/>
      <c r="E8940" s="33"/>
      <c r="F8940" s="33"/>
      <c r="G8940" s="33"/>
      <c r="H8940" s="33"/>
      <c r="I8940" s="33"/>
      <c r="J8940" s="33"/>
      <c r="K8940" s="33"/>
      <c r="L8940" s="33"/>
      <c r="M8940" s="33"/>
      <c r="N8940" s="33"/>
      <c r="O8940" s="33"/>
      <c r="P8940" s="33"/>
      <c r="Q8940" s="33"/>
      <c r="R8940" s="33"/>
      <c r="S8940" s="33"/>
      <c r="T8940" s="33"/>
    </row>
    <row r="8941" spans="4:20" x14ac:dyDescent="0.3">
      <c r="D8941" s="33"/>
      <c r="E8941" s="33"/>
      <c r="F8941" s="33"/>
      <c r="G8941" s="33"/>
      <c r="H8941" s="33"/>
      <c r="I8941" s="33"/>
      <c r="J8941" s="33"/>
      <c r="K8941" s="33"/>
      <c r="L8941" s="33"/>
      <c r="M8941" s="33"/>
      <c r="N8941" s="33"/>
      <c r="O8941" s="33"/>
      <c r="P8941" s="33"/>
      <c r="Q8941" s="33"/>
      <c r="R8941" s="33"/>
      <c r="S8941" s="33"/>
      <c r="T8941" s="33"/>
    </row>
    <row r="8942" spans="4:20" x14ac:dyDescent="0.3">
      <c r="D8942" s="33"/>
      <c r="E8942" s="33"/>
      <c r="F8942" s="33"/>
      <c r="G8942" s="33"/>
      <c r="H8942" s="33"/>
      <c r="I8942" s="33"/>
      <c r="J8942" s="33"/>
      <c r="K8942" s="33"/>
      <c r="L8942" s="33"/>
      <c r="M8942" s="33"/>
      <c r="N8942" s="33"/>
      <c r="O8942" s="33"/>
      <c r="P8942" s="33"/>
      <c r="Q8942" s="33"/>
      <c r="R8942" s="33"/>
      <c r="S8942" s="33"/>
      <c r="T8942" s="33"/>
    </row>
    <row r="8943" spans="4:20" x14ac:dyDescent="0.3">
      <c r="D8943" s="33"/>
      <c r="E8943" s="33"/>
      <c r="F8943" s="33"/>
      <c r="G8943" s="33"/>
      <c r="H8943" s="33"/>
      <c r="I8943" s="33"/>
      <c r="J8943" s="33"/>
      <c r="K8943" s="33"/>
      <c r="L8943" s="33"/>
      <c r="M8943" s="33"/>
      <c r="N8943" s="33"/>
      <c r="O8943" s="33"/>
      <c r="P8943" s="33"/>
      <c r="Q8943" s="33"/>
      <c r="R8943" s="33"/>
      <c r="S8943" s="33"/>
      <c r="T8943" s="33"/>
    </row>
    <row r="8944" spans="4:20" x14ac:dyDescent="0.3">
      <c r="D8944" s="33"/>
      <c r="E8944" s="33"/>
      <c r="F8944" s="33"/>
      <c r="G8944" s="33"/>
      <c r="H8944" s="33"/>
      <c r="I8944" s="33"/>
      <c r="J8944" s="33"/>
      <c r="K8944" s="33"/>
      <c r="L8944" s="33"/>
      <c r="M8944" s="33"/>
      <c r="N8944" s="33"/>
      <c r="O8944" s="33"/>
      <c r="P8944" s="33"/>
      <c r="Q8944" s="33"/>
      <c r="R8944" s="33"/>
      <c r="S8944" s="33"/>
      <c r="T8944" s="33"/>
    </row>
    <row r="8945" spans="4:20" x14ac:dyDescent="0.3">
      <c r="D8945" s="33"/>
      <c r="E8945" s="33"/>
      <c r="F8945" s="33"/>
      <c r="G8945" s="33"/>
      <c r="H8945" s="33"/>
      <c r="I8945" s="33"/>
      <c r="J8945" s="33"/>
      <c r="K8945" s="33"/>
      <c r="L8945" s="33"/>
      <c r="M8945" s="33"/>
      <c r="N8945" s="33"/>
      <c r="O8945" s="33"/>
      <c r="P8945" s="33"/>
      <c r="Q8945" s="33"/>
      <c r="R8945" s="33"/>
      <c r="S8945" s="33"/>
      <c r="T8945" s="33"/>
    </row>
    <row r="8946" spans="4:20" x14ac:dyDescent="0.3">
      <c r="D8946" s="33"/>
      <c r="E8946" s="33"/>
      <c r="F8946" s="33"/>
      <c r="G8946" s="33"/>
      <c r="H8946" s="33"/>
      <c r="I8946" s="33"/>
      <c r="J8946" s="33"/>
      <c r="K8946" s="33"/>
      <c r="L8946" s="33"/>
      <c r="M8946" s="33"/>
      <c r="N8946" s="33"/>
      <c r="O8946" s="33"/>
      <c r="P8946" s="33"/>
      <c r="Q8946" s="33"/>
      <c r="R8946" s="33"/>
      <c r="S8946" s="33"/>
      <c r="T8946" s="33"/>
    </row>
    <row r="8947" spans="4:20" x14ac:dyDescent="0.3">
      <c r="D8947" s="33"/>
      <c r="E8947" s="33"/>
      <c r="F8947" s="33"/>
      <c r="G8947" s="33"/>
      <c r="H8947" s="33"/>
      <c r="I8947" s="33"/>
      <c r="J8947" s="33"/>
      <c r="K8947" s="33"/>
      <c r="L8947" s="33"/>
      <c r="M8947" s="33"/>
      <c r="N8947" s="33"/>
      <c r="O8947" s="33"/>
      <c r="P8947" s="33"/>
      <c r="Q8947" s="33"/>
      <c r="R8947" s="33"/>
      <c r="S8947" s="33"/>
      <c r="T8947" s="33"/>
    </row>
    <row r="8948" spans="4:20" x14ac:dyDescent="0.3">
      <c r="D8948" s="33"/>
      <c r="E8948" s="33"/>
      <c r="F8948" s="33"/>
      <c r="G8948" s="33"/>
      <c r="H8948" s="33"/>
      <c r="I8948" s="33"/>
      <c r="J8948" s="33"/>
      <c r="K8948" s="33"/>
      <c r="L8948" s="33"/>
      <c r="M8948" s="33"/>
      <c r="N8948" s="33"/>
      <c r="O8948" s="33"/>
      <c r="P8948" s="33"/>
      <c r="Q8948" s="33"/>
      <c r="R8948" s="33"/>
      <c r="S8948" s="33"/>
      <c r="T8948" s="33"/>
    </row>
    <row r="8949" spans="4:20" x14ac:dyDescent="0.3">
      <c r="D8949" s="33"/>
      <c r="E8949" s="33"/>
      <c r="F8949" s="33"/>
      <c r="G8949" s="33"/>
      <c r="H8949" s="33"/>
      <c r="I8949" s="33"/>
      <c r="J8949" s="33"/>
      <c r="K8949" s="33"/>
      <c r="L8949" s="33"/>
      <c r="M8949" s="33"/>
      <c r="N8949" s="33"/>
      <c r="O8949" s="33"/>
      <c r="P8949" s="33"/>
      <c r="Q8949" s="33"/>
      <c r="R8949" s="33"/>
      <c r="S8949" s="33"/>
      <c r="T8949" s="33"/>
    </row>
    <row r="8950" spans="4:20" x14ac:dyDescent="0.3">
      <c r="D8950" s="33"/>
      <c r="E8950" s="33"/>
      <c r="F8950" s="33"/>
      <c r="G8950" s="33"/>
      <c r="H8950" s="33"/>
      <c r="I8950" s="33"/>
      <c r="J8950" s="33"/>
      <c r="K8950" s="33"/>
      <c r="L8950" s="33"/>
      <c r="M8950" s="33"/>
      <c r="N8950" s="33"/>
      <c r="O8950" s="33"/>
      <c r="P8950" s="33"/>
      <c r="Q8950" s="33"/>
      <c r="R8950" s="33"/>
      <c r="S8950" s="33"/>
      <c r="T8950" s="33"/>
    </row>
    <row r="8951" spans="4:20" x14ac:dyDescent="0.3">
      <c r="D8951" s="33"/>
      <c r="E8951" s="33"/>
      <c r="F8951" s="33"/>
      <c r="G8951" s="33"/>
      <c r="H8951" s="33"/>
      <c r="I8951" s="33"/>
      <c r="J8951" s="33"/>
      <c r="K8951" s="33"/>
      <c r="L8951" s="33"/>
      <c r="M8951" s="33"/>
      <c r="N8951" s="33"/>
      <c r="O8951" s="33"/>
      <c r="P8951" s="33"/>
      <c r="Q8951" s="33"/>
      <c r="R8951" s="33"/>
      <c r="S8951" s="33"/>
      <c r="T8951" s="33"/>
    </row>
    <row r="8952" spans="4:20" x14ac:dyDescent="0.3">
      <c r="D8952" s="33"/>
      <c r="E8952" s="33"/>
      <c r="F8952" s="33"/>
      <c r="G8952" s="33"/>
      <c r="H8952" s="33"/>
      <c r="I8952" s="33"/>
      <c r="J8952" s="33"/>
      <c r="K8952" s="33"/>
      <c r="L8952" s="33"/>
      <c r="M8952" s="33"/>
      <c r="N8952" s="33"/>
      <c r="O8952" s="33"/>
      <c r="P8952" s="33"/>
      <c r="Q8952" s="33"/>
      <c r="R8952" s="33"/>
      <c r="S8952" s="33"/>
      <c r="T8952" s="33"/>
    </row>
    <row r="8953" spans="4:20" x14ac:dyDescent="0.3">
      <c r="D8953" s="33"/>
      <c r="E8953" s="33"/>
      <c r="F8953" s="33"/>
      <c r="G8953" s="33"/>
      <c r="H8953" s="33"/>
      <c r="I8953" s="33"/>
      <c r="J8953" s="33"/>
      <c r="K8953" s="33"/>
      <c r="L8953" s="33"/>
      <c r="M8953" s="33"/>
      <c r="N8953" s="33"/>
      <c r="O8953" s="33"/>
      <c r="P8953" s="33"/>
      <c r="Q8953" s="33"/>
      <c r="R8953" s="33"/>
      <c r="S8953" s="33"/>
      <c r="T8953" s="33"/>
    </row>
    <row r="8954" spans="4:20" x14ac:dyDescent="0.3">
      <c r="D8954" s="33"/>
      <c r="E8954" s="33"/>
      <c r="F8954" s="33"/>
      <c r="G8954" s="33"/>
      <c r="H8954" s="33"/>
      <c r="I8954" s="33"/>
      <c r="J8954" s="33"/>
      <c r="K8954" s="33"/>
      <c r="L8954" s="33"/>
      <c r="M8954" s="33"/>
      <c r="N8954" s="33"/>
      <c r="O8954" s="33"/>
      <c r="P8954" s="33"/>
      <c r="Q8954" s="33"/>
      <c r="R8954" s="33"/>
      <c r="S8954" s="33"/>
      <c r="T8954" s="33"/>
    </row>
    <row r="8955" spans="4:20" x14ac:dyDescent="0.3">
      <c r="D8955" s="33"/>
      <c r="E8955" s="33"/>
      <c r="F8955" s="33"/>
      <c r="G8955" s="33"/>
      <c r="H8955" s="33"/>
      <c r="I8955" s="33"/>
      <c r="J8955" s="33"/>
      <c r="K8955" s="33"/>
      <c r="L8955" s="33"/>
      <c r="M8955" s="33"/>
      <c r="N8955" s="33"/>
      <c r="O8955" s="33"/>
      <c r="P8955" s="33"/>
      <c r="Q8955" s="33"/>
      <c r="R8955" s="33"/>
      <c r="S8955" s="33"/>
      <c r="T8955" s="33"/>
    </row>
    <row r="8956" spans="4:20" x14ac:dyDescent="0.3">
      <c r="D8956" s="33"/>
      <c r="E8956" s="33"/>
      <c r="F8956" s="33"/>
      <c r="G8956" s="33"/>
      <c r="H8956" s="33"/>
      <c r="I8956" s="33"/>
      <c r="J8956" s="33"/>
      <c r="K8956" s="33"/>
      <c r="L8956" s="33"/>
      <c r="M8956" s="33"/>
      <c r="N8956" s="33"/>
      <c r="O8956" s="33"/>
      <c r="P8956" s="33"/>
      <c r="Q8956" s="33"/>
      <c r="R8956" s="33"/>
      <c r="S8956" s="33"/>
      <c r="T8956" s="33"/>
    </row>
    <row r="8957" spans="4:20" x14ac:dyDescent="0.3">
      <c r="D8957" s="33"/>
      <c r="E8957" s="33"/>
      <c r="F8957" s="33"/>
      <c r="G8957" s="33"/>
      <c r="H8957" s="33"/>
      <c r="I8957" s="33"/>
      <c r="J8957" s="33"/>
      <c r="K8957" s="33"/>
      <c r="L8957" s="33"/>
      <c r="M8957" s="33"/>
      <c r="N8957" s="33"/>
      <c r="O8957" s="33"/>
      <c r="P8957" s="33"/>
      <c r="Q8957" s="33"/>
      <c r="R8957" s="33"/>
      <c r="S8957" s="33"/>
      <c r="T8957" s="33"/>
    </row>
    <row r="8958" spans="4:20" x14ac:dyDescent="0.3">
      <c r="D8958" s="33"/>
      <c r="E8958" s="33"/>
      <c r="F8958" s="33"/>
      <c r="G8958" s="33"/>
      <c r="H8958" s="33"/>
      <c r="I8958" s="33"/>
      <c r="J8958" s="33"/>
      <c r="K8958" s="33"/>
      <c r="L8958" s="33"/>
      <c r="M8958" s="33"/>
      <c r="N8958" s="33"/>
      <c r="O8958" s="33"/>
      <c r="P8958" s="33"/>
      <c r="Q8958" s="33"/>
      <c r="R8958" s="33"/>
      <c r="S8958" s="33"/>
      <c r="T8958" s="33"/>
    </row>
    <row r="8959" spans="4:20" x14ac:dyDescent="0.3">
      <c r="D8959" s="33"/>
      <c r="E8959" s="33"/>
      <c r="F8959" s="33"/>
      <c r="G8959" s="33"/>
      <c r="H8959" s="33"/>
      <c r="I8959" s="33"/>
      <c r="J8959" s="33"/>
      <c r="K8959" s="33"/>
      <c r="L8959" s="33"/>
      <c r="M8959" s="33"/>
      <c r="N8959" s="33"/>
      <c r="O8959" s="33"/>
      <c r="P8959" s="33"/>
      <c r="Q8959" s="33"/>
      <c r="R8959" s="33"/>
      <c r="S8959" s="33"/>
      <c r="T8959" s="33"/>
    </row>
    <row r="8960" spans="4:20" x14ac:dyDescent="0.3">
      <c r="D8960" s="33"/>
      <c r="E8960" s="33"/>
      <c r="F8960" s="33"/>
      <c r="G8960" s="33"/>
      <c r="H8960" s="33"/>
      <c r="I8960" s="33"/>
      <c r="J8960" s="33"/>
      <c r="K8960" s="33"/>
      <c r="L8960" s="33"/>
      <c r="M8960" s="33"/>
      <c r="N8960" s="33"/>
      <c r="O8960" s="33"/>
      <c r="P8960" s="33"/>
      <c r="Q8960" s="33"/>
      <c r="R8960" s="33"/>
      <c r="S8960" s="33"/>
      <c r="T8960" s="33"/>
    </row>
    <row r="8961" spans="4:20" x14ac:dyDescent="0.3">
      <c r="D8961" s="33"/>
      <c r="E8961" s="33"/>
      <c r="F8961" s="33"/>
      <c r="G8961" s="33"/>
      <c r="H8961" s="33"/>
      <c r="I8961" s="33"/>
      <c r="J8961" s="33"/>
      <c r="K8961" s="33"/>
      <c r="L8961" s="33"/>
      <c r="M8961" s="33"/>
      <c r="N8961" s="33"/>
      <c r="O8961" s="33"/>
      <c r="P8961" s="33"/>
      <c r="Q8961" s="33"/>
      <c r="R8961" s="33"/>
      <c r="S8961" s="33"/>
      <c r="T8961" s="33"/>
    </row>
    <row r="8962" spans="4:20" x14ac:dyDescent="0.3">
      <c r="D8962" s="33"/>
      <c r="E8962" s="33"/>
      <c r="F8962" s="33"/>
      <c r="G8962" s="33"/>
      <c r="H8962" s="33"/>
      <c r="I8962" s="33"/>
      <c r="J8962" s="33"/>
      <c r="K8962" s="33"/>
      <c r="L8962" s="33"/>
      <c r="M8962" s="33"/>
      <c r="N8962" s="33"/>
      <c r="O8962" s="33"/>
      <c r="P8962" s="33"/>
      <c r="Q8962" s="33"/>
      <c r="R8962" s="33"/>
      <c r="S8962" s="33"/>
      <c r="T8962" s="33"/>
    </row>
    <row r="8963" spans="4:20" x14ac:dyDescent="0.3">
      <c r="D8963" s="33"/>
      <c r="E8963" s="33"/>
      <c r="F8963" s="33"/>
      <c r="G8963" s="33"/>
      <c r="H8963" s="33"/>
      <c r="I8963" s="33"/>
      <c r="J8963" s="33"/>
      <c r="K8963" s="33"/>
      <c r="L8963" s="33"/>
      <c r="M8963" s="33"/>
      <c r="N8963" s="33"/>
      <c r="O8963" s="33"/>
      <c r="P8963" s="33"/>
      <c r="Q8963" s="33"/>
      <c r="R8963" s="33"/>
      <c r="S8963" s="33"/>
      <c r="T8963" s="33"/>
    </row>
    <row r="8964" spans="4:20" x14ac:dyDescent="0.3">
      <c r="D8964" s="33"/>
      <c r="E8964" s="33"/>
      <c r="F8964" s="33"/>
      <c r="G8964" s="33"/>
      <c r="H8964" s="33"/>
      <c r="I8964" s="33"/>
      <c r="J8964" s="33"/>
      <c r="K8964" s="33"/>
      <c r="L8964" s="33"/>
      <c r="M8964" s="33"/>
      <c r="N8964" s="33"/>
      <c r="O8964" s="33"/>
      <c r="P8964" s="33"/>
      <c r="Q8964" s="33"/>
      <c r="R8964" s="33"/>
      <c r="S8964" s="33"/>
      <c r="T8964" s="33"/>
    </row>
    <row r="8965" spans="4:20" x14ac:dyDescent="0.3">
      <c r="D8965" s="33"/>
      <c r="E8965" s="33"/>
      <c r="F8965" s="33"/>
      <c r="G8965" s="33"/>
      <c r="H8965" s="33"/>
      <c r="I8965" s="33"/>
      <c r="J8965" s="33"/>
      <c r="K8965" s="33"/>
      <c r="L8965" s="33"/>
      <c r="M8965" s="33"/>
      <c r="N8965" s="33"/>
      <c r="O8965" s="33"/>
      <c r="P8965" s="33"/>
      <c r="Q8965" s="33"/>
      <c r="R8965" s="33"/>
      <c r="S8965" s="33"/>
      <c r="T8965" s="33"/>
    </row>
    <row r="8966" spans="4:20" x14ac:dyDescent="0.3">
      <c r="D8966" s="33"/>
      <c r="E8966" s="33"/>
      <c r="F8966" s="33"/>
      <c r="G8966" s="33"/>
      <c r="H8966" s="33"/>
      <c r="I8966" s="33"/>
      <c r="J8966" s="33"/>
      <c r="K8966" s="33"/>
      <c r="L8966" s="33"/>
      <c r="M8966" s="33"/>
      <c r="N8966" s="33"/>
      <c r="O8966" s="33"/>
      <c r="P8966" s="33"/>
      <c r="Q8966" s="33"/>
      <c r="R8966" s="33"/>
      <c r="S8966" s="33"/>
      <c r="T8966" s="33"/>
    </row>
    <row r="8967" spans="4:20" x14ac:dyDescent="0.3">
      <c r="D8967" s="33"/>
      <c r="E8967" s="33"/>
      <c r="F8967" s="33"/>
      <c r="G8967" s="33"/>
      <c r="H8967" s="33"/>
      <c r="I8967" s="33"/>
      <c r="J8967" s="33"/>
      <c r="K8967" s="33"/>
      <c r="L8967" s="33"/>
      <c r="M8967" s="33"/>
      <c r="N8967" s="33"/>
      <c r="O8967" s="33"/>
      <c r="P8967" s="33"/>
      <c r="Q8967" s="33"/>
      <c r="R8967" s="33"/>
      <c r="S8967" s="33"/>
      <c r="T8967" s="33"/>
    </row>
    <row r="8968" spans="4:20" x14ac:dyDescent="0.3">
      <c r="D8968" s="33"/>
      <c r="E8968" s="33"/>
      <c r="F8968" s="33"/>
      <c r="G8968" s="33"/>
      <c r="H8968" s="33"/>
      <c r="I8968" s="33"/>
      <c r="J8968" s="33"/>
      <c r="K8968" s="33"/>
      <c r="L8968" s="33"/>
      <c r="M8968" s="33"/>
      <c r="N8968" s="33"/>
      <c r="O8968" s="33"/>
      <c r="P8968" s="33"/>
      <c r="Q8968" s="33"/>
      <c r="R8968" s="33"/>
      <c r="S8968" s="33"/>
      <c r="T8968" s="33"/>
    </row>
    <row r="8969" spans="4:20" x14ac:dyDescent="0.3">
      <c r="D8969" s="33"/>
      <c r="E8969" s="33"/>
      <c r="F8969" s="33"/>
      <c r="G8969" s="33"/>
      <c r="H8969" s="33"/>
      <c r="I8969" s="33"/>
      <c r="J8969" s="33"/>
      <c r="K8969" s="33"/>
      <c r="L8969" s="33"/>
      <c r="M8969" s="33"/>
      <c r="N8969" s="33"/>
      <c r="O8969" s="33"/>
      <c r="P8969" s="33"/>
      <c r="Q8969" s="33"/>
      <c r="R8969" s="33"/>
      <c r="S8969" s="33"/>
      <c r="T8969" s="33"/>
    </row>
    <row r="8970" spans="4:20" x14ac:dyDescent="0.3">
      <c r="D8970" s="33"/>
      <c r="E8970" s="33"/>
      <c r="F8970" s="33"/>
      <c r="G8970" s="33"/>
      <c r="H8970" s="33"/>
      <c r="I8970" s="33"/>
      <c r="J8970" s="33"/>
      <c r="K8970" s="33"/>
      <c r="L8970" s="33"/>
      <c r="M8970" s="33"/>
      <c r="N8970" s="33"/>
      <c r="O8970" s="33"/>
      <c r="P8970" s="33"/>
      <c r="Q8970" s="33"/>
      <c r="R8970" s="33"/>
      <c r="S8970" s="33"/>
      <c r="T8970" s="33"/>
    </row>
    <row r="8971" spans="4:20" x14ac:dyDescent="0.3">
      <c r="D8971" s="33"/>
      <c r="E8971" s="33"/>
      <c r="F8971" s="33"/>
      <c r="G8971" s="33"/>
      <c r="H8971" s="33"/>
      <c r="I8971" s="33"/>
      <c r="J8971" s="33"/>
      <c r="K8971" s="33"/>
      <c r="L8971" s="33"/>
      <c r="M8971" s="33"/>
      <c r="N8971" s="33"/>
      <c r="O8971" s="33"/>
      <c r="P8971" s="33"/>
      <c r="Q8971" s="33"/>
      <c r="R8971" s="33"/>
      <c r="S8971" s="33"/>
      <c r="T8971" s="33"/>
    </row>
    <row r="8972" spans="4:20" x14ac:dyDescent="0.3">
      <c r="D8972" s="33"/>
      <c r="E8972" s="33"/>
      <c r="F8972" s="33"/>
      <c r="G8972" s="33"/>
      <c r="H8972" s="33"/>
      <c r="I8972" s="33"/>
      <c r="J8972" s="33"/>
      <c r="K8972" s="33"/>
      <c r="L8972" s="33"/>
      <c r="M8972" s="33"/>
      <c r="N8972" s="33"/>
      <c r="O8972" s="33"/>
      <c r="P8972" s="33"/>
      <c r="Q8972" s="33"/>
      <c r="R8972" s="33"/>
      <c r="S8972" s="33"/>
      <c r="T8972" s="33"/>
    </row>
    <row r="8973" spans="4:20" x14ac:dyDescent="0.3">
      <c r="D8973" s="33"/>
      <c r="E8973" s="33"/>
      <c r="F8973" s="33"/>
      <c r="G8973" s="33"/>
      <c r="H8973" s="33"/>
      <c r="I8973" s="33"/>
      <c r="J8973" s="33"/>
      <c r="K8973" s="33"/>
      <c r="L8973" s="33"/>
      <c r="M8973" s="33"/>
      <c r="N8973" s="33"/>
      <c r="O8973" s="33"/>
      <c r="P8973" s="33"/>
      <c r="Q8973" s="33"/>
      <c r="R8973" s="33"/>
      <c r="S8973" s="33"/>
      <c r="T8973" s="33"/>
    </row>
    <row r="8974" spans="4:20" x14ac:dyDescent="0.3">
      <c r="D8974" s="33"/>
      <c r="E8974" s="33"/>
      <c r="F8974" s="33"/>
      <c r="G8974" s="33"/>
      <c r="H8974" s="33"/>
      <c r="I8974" s="33"/>
      <c r="J8974" s="33"/>
      <c r="K8974" s="33"/>
      <c r="L8974" s="33"/>
      <c r="M8974" s="33"/>
      <c r="N8974" s="33"/>
      <c r="O8974" s="33"/>
      <c r="P8974" s="33"/>
      <c r="Q8974" s="33"/>
      <c r="R8974" s="33"/>
      <c r="S8974" s="33"/>
      <c r="T8974" s="33"/>
    </row>
    <row r="8975" spans="4:20" x14ac:dyDescent="0.3">
      <c r="D8975" s="33"/>
      <c r="E8975" s="33"/>
      <c r="F8975" s="33"/>
      <c r="G8975" s="33"/>
      <c r="H8975" s="33"/>
      <c r="I8975" s="33"/>
      <c r="J8975" s="33"/>
      <c r="K8975" s="33"/>
      <c r="L8975" s="33"/>
      <c r="M8975" s="33"/>
      <c r="N8975" s="33"/>
      <c r="O8975" s="33"/>
      <c r="P8975" s="33"/>
      <c r="Q8975" s="33"/>
      <c r="R8975" s="33"/>
      <c r="S8975" s="33"/>
      <c r="T8975" s="33"/>
    </row>
    <row r="8976" spans="4:20" x14ac:dyDescent="0.3">
      <c r="D8976" s="33"/>
      <c r="E8976" s="33"/>
      <c r="F8976" s="33"/>
      <c r="G8976" s="33"/>
      <c r="H8976" s="33"/>
      <c r="I8976" s="33"/>
      <c r="J8976" s="33"/>
      <c r="K8976" s="33"/>
      <c r="L8976" s="33"/>
      <c r="M8976" s="33"/>
      <c r="N8976" s="33"/>
      <c r="O8976" s="33"/>
      <c r="P8976" s="33"/>
      <c r="Q8976" s="33"/>
      <c r="R8976" s="33"/>
      <c r="S8976" s="33"/>
      <c r="T8976" s="33"/>
    </row>
    <row r="8977" spans="4:20" x14ac:dyDescent="0.3">
      <c r="D8977" s="33"/>
      <c r="E8977" s="33"/>
      <c r="F8977" s="33"/>
      <c r="G8977" s="33"/>
      <c r="H8977" s="33"/>
      <c r="I8977" s="33"/>
      <c r="J8977" s="33"/>
      <c r="K8977" s="33"/>
      <c r="L8977" s="33"/>
      <c r="M8977" s="33"/>
      <c r="N8977" s="33"/>
      <c r="O8977" s="33"/>
      <c r="P8977" s="33"/>
      <c r="Q8977" s="33"/>
      <c r="R8977" s="33"/>
      <c r="S8977" s="33"/>
      <c r="T8977" s="33"/>
    </row>
    <row r="8978" spans="4:20" x14ac:dyDescent="0.3">
      <c r="D8978" s="33"/>
      <c r="E8978" s="33"/>
      <c r="F8978" s="33"/>
      <c r="G8978" s="33"/>
      <c r="H8978" s="33"/>
      <c r="I8978" s="33"/>
      <c r="J8978" s="33"/>
      <c r="K8978" s="33"/>
      <c r="L8978" s="33"/>
      <c r="M8978" s="33"/>
      <c r="N8978" s="33"/>
      <c r="O8978" s="33"/>
      <c r="P8978" s="33"/>
      <c r="Q8978" s="33"/>
      <c r="R8978" s="33"/>
      <c r="S8978" s="33"/>
      <c r="T8978" s="33"/>
    </row>
    <row r="8979" spans="4:20" x14ac:dyDescent="0.3">
      <c r="D8979" s="33"/>
      <c r="E8979" s="33"/>
      <c r="F8979" s="33"/>
      <c r="G8979" s="33"/>
      <c r="H8979" s="33"/>
      <c r="I8979" s="33"/>
      <c r="J8979" s="33"/>
      <c r="K8979" s="33"/>
      <c r="L8979" s="33"/>
      <c r="M8979" s="33"/>
      <c r="N8979" s="33"/>
      <c r="O8979" s="33"/>
      <c r="P8979" s="33"/>
      <c r="Q8979" s="33"/>
      <c r="R8979" s="33"/>
      <c r="S8979" s="33"/>
      <c r="T8979" s="33"/>
    </row>
    <row r="8980" spans="4:20" x14ac:dyDescent="0.3">
      <c r="D8980" s="33"/>
      <c r="E8980" s="33"/>
      <c r="F8980" s="33"/>
      <c r="G8980" s="33"/>
      <c r="H8980" s="33"/>
      <c r="I8980" s="33"/>
      <c r="J8980" s="33"/>
      <c r="K8980" s="33"/>
      <c r="L8980" s="33"/>
      <c r="M8980" s="33"/>
      <c r="N8980" s="33"/>
      <c r="O8980" s="33"/>
      <c r="P8980" s="33"/>
      <c r="Q8980" s="33"/>
      <c r="R8980" s="33"/>
      <c r="S8980" s="33"/>
      <c r="T8980" s="33"/>
    </row>
    <row r="8981" spans="4:20" x14ac:dyDescent="0.3">
      <c r="D8981" s="33"/>
      <c r="E8981" s="33"/>
      <c r="F8981" s="33"/>
      <c r="G8981" s="33"/>
      <c r="H8981" s="33"/>
      <c r="I8981" s="33"/>
      <c r="J8981" s="33"/>
      <c r="K8981" s="33"/>
      <c r="L8981" s="33"/>
      <c r="M8981" s="33"/>
      <c r="N8981" s="33"/>
      <c r="O8981" s="33"/>
      <c r="P8981" s="33"/>
      <c r="Q8981" s="33"/>
      <c r="R8981" s="33"/>
      <c r="S8981" s="33"/>
      <c r="T8981" s="33"/>
    </row>
    <row r="8982" spans="4:20" x14ac:dyDescent="0.3">
      <c r="D8982" s="33"/>
      <c r="E8982" s="33"/>
      <c r="F8982" s="33"/>
      <c r="G8982" s="33"/>
      <c r="H8982" s="33"/>
      <c r="I8982" s="33"/>
      <c r="J8982" s="33"/>
      <c r="K8982" s="33"/>
      <c r="L8982" s="33"/>
      <c r="M8982" s="33"/>
      <c r="N8982" s="33"/>
      <c r="O8982" s="33"/>
      <c r="P8982" s="33"/>
      <c r="Q8982" s="33"/>
      <c r="R8982" s="33"/>
      <c r="S8982" s="33"/>
      <c r="T8982" s="33"/>
    </row>
    <row r="8983" spans="4:20" x14ac:dyDescent="0.3">
      <c r="D8983" s="33"/>
      <c r="E8983" s="33"/>
      <c r="F8983" s="33"/>
      <c r="G8983" s="33"/>
      <c r="H8983" s="33"/>
      <c r="I8983" s="33"/>
      <c r="J8983" s="33"/>
      <c r="K8983" s="33"/>
      <c r="L8983" s="33"/>
      <c r="M8983" s="33"/>
      <c r="N8983" s="33"/>
      <c r="O8983" s="33"/>
      <c r="P8983" s="33"/>
      <c r="Q8983" s="33"/>
      <c r="R8983" s="33"/>
      <c r="S8983" s="33"/>
      <c r="T8983" s="33"/>
    </row>
    <row r="8984" spans="4:20" x14ac:dyDescent="0.3">
      <c r="D8984" s="33"/>
      <c r="E8984" s="33"/>
      <c r="F8984" s="33"/>
      <c r="G8984" s="33"/>
      <c r="H8984" s="33"/>
      <c r="I8984" s="33"/>
      <c r="J8984" s="33"/>
      <c r="K8984" s="33"/>
      <c r="L8984" s="33"/>
      <c r="M8984" s="33"/>
      <c r="N8984" s="33"/>
      <c r="O8984" s="33"/>
      <c r="P8984" s="33"/>
      <c r="Q8984" s="33"/>
      <c r="R8984" s="33"/>
      <c r="S8984" s="33"/>
      <c r="T8984" s="33"/>
    </row>
    <row r="8985" spans="4:20" x14ac:dyDescent="0.3">
      <c r="D8985" s="33"/>
      <c r="E8985" s="33"/>
      <c r="F8985" s="33"/>
      <c r="G8985" s="33"/>
      <c r="H8985" s="33"/>
      <c r="I8985" s="33"/>
      <c r="J8985" s="33"/>
      <c r="K8985" s="33"/>
      <c r="L8985" s="33"/>
      <c r="M8985" s="33"/>
      <c r="N8985" s="33"/>
      <c r="O8985" s="33"/>
      <c r="P8985" s="33"/>
      <c r="Q8985" s="33"/>
      <c r="R8985" s="33"/>
      <c r="S8985" s="33"/>
      <c r="T8985" s="33"/>
    </row>
    <row r="8986" spans="4:20" x14ac:dyDescent="0.3">
      <c r="D8986" s="33"/>
      <c r="E8986" s="33"/>
      <c r="F8986" s="33"/>
      <c r="G8986" s="33"/>
      <c r="H8986" s="33"/>
      <c r="I8986" s="33"/>
      <c r="J8986" s="33"/>
      <c r="K8986" s="33"/>
      <c r="L8986" s="33"/>
      <c r="M8986" s="33"/>
      <c r="N8986" s="33"/>
      <c r="O8986" s="33"/>
      <c r="P8986" s="33"/>
      <c r="Q8986" s="33"/>
      <c r="R8986" s="33"/>
      <c r="S8986" s="33"/>
      <c r="T8986" s="33"/>
    </row>
    <row r="8987" spans="4:20" x14ac:dyDescent="0.3">
      <c r="D8987" s="33"/>
      <c r="E8987" s="33"/>
      <c r="F8987" s="33"/>
      <c r="G8987" s="33"/>
      <c r="H8987" s="33"/>
      <c r="I8987" s="33"/>
      <c r="J8987" s="33"/>
      <c r="K8987" s="33"/>
      <c r="L8987" s="33"/>
      <c r="M8987" s="33"/>
      <c r="N8987" s="33"/>
      <c r="O8987" s="33"/>
      <c r="P8987" s="33"/>
      <c r="Q8987" s="33"/>
      <c r="R8987" s="33"/>
      <c r="S8987" s="33"/>
      <c r="T8987" s="33"/>
    </row>
    <row r="8988" spans="4:20" x14ac:dyDescent="0.3">
      <c r="D8988" s="33"/>
      <c r="E8988" s="33"/>
      <c r="F8988" s="33"/>
      <c r="G8988" s="33"/>
      <c r="H8988" s="33"/>
      <c r="I8988" s="33"/>
      <c r="J8988" s="33"/>
      <c r="K8988" s="33"/>
      <c r="L8988" s="33"/>
      <c r="M8988" s="33"/>
      <c r="N8988" s="33"/>
      <c r="O8988" s="33"/>
      <c r="P8988" s="33"/>
      <c r="Q8988" s="33"/>
      <c r="R8988" s="33"/>
      <c r="S8988" s="33"/>
      <c r="T8988" s="33"/>
    </row>
    <row r="8989" spans="4:20" x14ac:dyDescent="0.3">
      <c r="D8989" s="33"/>
      <c r="E8989" s="33"/>
      <c r="F8989" s="33"/>
      <c r="G8989" s="33"/>
      <c r="H8989" s="33"/>
      <c r="I8989" s="33"/>
      <c r="J8989" s="33"/>
      <c r="K8989" s="33"/>
      <c r="L8989" s="33"/>
      <c r="M8989" s="33"/>
      <c r="N8989" s="33"/>
      <c r="O8989" s="33"/>
      <c r="P8989" s="33"/>
      <c r="Q8989" s="33"/>
      <c r="R8989" s="33"/>
      <c r="S8989" s="33"/>
      <c r="T8989" s="33"/>
    </row>
    <row r="8990" spans="4:20" x14ac:dyDescent="0.3">
      <c r="D8990" s="33"/>
      <c r="E8990" s="33"/>
      <c r="F8990" s="33"/>
      <c r="G8990" s="33"/>
      <c r="H8990" s="33"/>
      <c r="I8990" s="33"/>
      <c r="J8990" s="33"/>
      <c r="K8990" s="33"/>
      <c r="L8990" s="33"/>
      <c r="M8990" s="33"/>
      <c r="N8990" s="33"/>
      <c r="O8990" s="33"/>
      <c r="P8990" s="33"/>
      <c r="Q8990" s="33"/>
      <c r="R8990" s="33"/>
      <c r="S8990" s="33"/>
      <c r="T8990" s="33"/>
    </row>
    <row r="8991" spans="4:20" x14ac:dyDescent="0.3">
      <c r="D8991" s="33"/>
      <c r="E8991" s="33"/>
      <c r="F8991" s="33"/>
      <c r="G8991" s="33"/>
      <c r="H8991" s="33"/>
      <c r="I8991" s="33"/>
      <c r="J8991" s="33"/>
      <c r="K8991" s="33"/>
      <c r="L8991" s="33"/>
      <c r="M8991" s="33"/>
      <c r="N8991" s="33"/>
      <c r="O8991" s="33"/>
      <c r="P8991" s="33"/>
      <c r="Q8991" s="33"/>
      <c r="R8991" s="33"/>
      <c r="S8991" s="33"/>
      <c r="T8991" s="33"/>
    </row>
    <row r="8992" spans="4:20" x14ac:dyDescent="0.3">
      <c r="D8992" s="33"/>
      <c r="E8992" s="33"/>
      <c r="F8992" s="33"/>
      <c r="G8992" s="33"/>
      <c r="H8992" s="33"/>
      <c r="I8992" s="33"/>
      <c r="J8992" s="33"/>
      <c r="K8992" s="33"/>
      <c r="L8992" s="33"/>
      <c r="M8992" s="33"/>
      <c r="N8992" s="33"/>
      <c r="O8992" s="33"/>
      <c r="P8992" s="33"/>
      <c r="Q8992" s="33"/>
      <c r="R8992" s="33"/>
      <c r="S8992" s="33"/>
      <c r="T8992" s="33"/>
    </row>
    <row r="8993" spans="4:20" x14ac:dyDescent="0.3">
      <c r="D8993" s="33"/>
      <c r="E8993" s="33"/>
      <c r="F8993" s="33"/>
      <c r="G8993" s="33"/>
      <c r="H8993" s="33"/>
      <c r="I8993" s="33"/>
      <c r="J8993" s="33"/>
      <c r="K8993" s="33"/>
      <c r="L8993" s="33"/>
      <c r="M8993" s="33"/>
      <c r="N8993" s="33"/>
      <c r="O8993" s="33"/>
      <c r="P8993" s="33"/>
      <c r="Q8993" s="33"/>
      <c r="R8993" s="33"/>
      <c r="S8993" s="33"/>
      <c r="T8993" s="33"/>
    </row>
    <row r="8994" spans="4:20" x14ac:dyDescent="0.3">
      <c r="D8994" s="33"/>
      <c r="E8994" s="33"/>
      <c r="F8994" s="33"/>
      <c r="G8994" s="33"/>
      <c r="H8994" s="33"/>
      <c r="I8994" s="33"/>
      <c r="J8994" s="33"/>
      <c r="K8994" s="33"/>
      <c r="L8994" s="33"/>
      <c r="M8994" s="33"/>
      <c r="N8994" s="33"/>
      <c r="O8994" s="33"/>
      <c r="P8994" s="33"/>
      <c r="Q8994" s="33"/>
      <c r="R8994" s="33"/>
      <c r="S8994" s="33"/>
      <c r="T8994" s="33"/>
    </row>
    <row r="8995" spans="4:20" x14ac:dyDescent="0.3">
      <c r="D8995" s="33"/>
      <c r="E8995" s="33"/>
      <c r="F8995" s="33"/>
      <c r="G8995" s="33"/>
      <c r="H8995" s="33"/>
      <c r="I8995" s="33"/>
      <c r="J8995" s="33"/>
      <c r="K8995" s="33"/>
      <c r="L8995" s="33"/>
      <c r="M8995" s="33"/>
      <c r="N8995" s="33"/>
      <c r="O8995" s="33"/>
      <c r="P8995" s="33"/>
      <c r="Q8995" s="33"/>
      <c r="R8995" s="33"/>
      <c r="S8995" s="33"/>
      <c r="T8995" s="33"/>
    </row>
    <row r="8996" spans="4:20" x14ac:dyDescent="0.3">
      <c r="D8996" s="33"/>
      <c r="E8996" s="33"/>
      <c r="F8996" s="33"/>
      <c r="G8996" s="33"/>
      <c r="H8996" s="33"/>
      <c r="I8996" s="33"/>
      <c r="J8996" s="33"/>
      <c r="K8996" s="33"/>
      <c r="L8996" s="33"/>
      <c r="M8996" s="33"/>
      <c r="N8996" s="33"/>
      <c r="O8996" s="33"/>
      <c r="P8996" s="33"/>
      <c r="Q8996" s="33"/>
      <c r="R8996" s="33"/>
      <c r="S8996" s="33"/>
      <c r="T8996" s="33"/>
    </row>
    <row r="8997" spans="4:20" x14ac:dyDescent="0.3">
      <c r="D8997" s="33"/>
      <c r="E8997" s="33"/>
      <c r="F8997" s="33"/>
      <c r="G8997" s="33"/>
      <c r="H8997" s="33"/>
      <c r="I8997" s="33"/>
      <c r="J8997" s="33"/>
      <c r="K8997" s="33"/>
      <c r="L8997" s="33"/>
      <c r="M8997" s="33"/>
      <c r="N8997" s="33"/>
      <c r="O8997" s="33"/>
      <c r="P8997" s="33"/>
      <c r="Q8997" s="33"/>
      <c r="R8997" s="33"/>
      <c r="S8997" s="33"/>
      <c r="T8997" s="33"/>
    </row>
    <row r="8998" spans="4:20" x14ac:dyDescent="0.3">
      <c r="D8998" s="33"/>
      <c r="E8998" s="33"/>
      <c r="F8998" s="33"/>
      <c r="G8998" s="33"/>
      <c r="H8998" s="33"/>
      <c r="I8998" s="33"/>
      <c r="J8998" s="33"/>
      <c r="K8998" s="33"/>
      <c r="L8998" s="33"/>
      <c r="M8998" s="33"/>
      <c r="N8998" s="33"/>
      <c r="O8998" s="33"/>
      <c r="P8998" s="33"/>
      <c r="Q8998" s="33"/>
      <c r="R8998" s="33"/>
      <c r="S8998" s="33"/>
      <c r="T8998" s="33"/>
    </row>
    <row r="8999" spans="4:20" x14ac:dyDescent="0.3">
      <c r="D8999" s="33"/>
      <c r="E8999" s="33"/>
      <c r="F8999" s="33"/>
      <c r="G8999" s="33"/>
      <c r="H8999" s="33"/>
      <c r="I8999" s="33"/>
      <c r="J8999" s="33"/>
      <c r="K8999" s="33"/>
      <c r="L8999" s="33"/>
      <c r="M8999" s="33"/>
      <c r="N8999" s="33"/>
      <c r="O8999" s="33"/>
      <c r="P8999" s="33"/>
      <c r="Q8999" s="33"/>
      <c r="R8999" s="33"/>
      <c r="S8999" s="33"/>
      <c r="T8999" s="33"/>
    </row>
    <row r="9000" spans="4:20" x14ac:dyDescent="0.3">
      <c r="D9000" s="33"/>
      <c r="E9000" s="33"/>
      <c r="F9000" s="33"/>
      <c r="G9000" s="33"/>
      <c r="H9000" s="33"/>
      <c r="I9000" s="33"/>
      <c r="J9000" s="33"/>
      <c r="K9000" s="33"/>
      <c r="L9000" s="33"/>
      <c r="M9000" s="33"/>
      <c r="N9000" s="33"/>
      <c r="O9000" s="33"/>
      <c r="P9000" s="33"/>
      <c r="Q9000" s="33"/>
      <c r="R9000" s="33"/>
      <c r="S9000" s="33"/>
      <c r="T9000" s="33"/>
    </row>
    <row r="9001" spans="4:20" x14ac:dyDescent="0.3">
      <c r="D9001" s="33"/>
      <c r="E9001" s="33"/>
      <c r="F9001" s="33"/>
      <c r="G9001" s="33"/>
      <c r="H9001" s="33"/>
      <c r="I9001" s="33"/>
      <c r="J9001" s="33"/>
      <c r="K9001" s="33"/>
      <c r="L9001" s="33"/>
      <c r="M9001" s="33"/>
      <c r="N9001" s="33"/>
      <c r="O9001" s="33"/>
      <c r="P9001" s="33"/>
      <c r="Q9001" s="33"/>
      <c r="R9001" s="33"/>
      <c r="S9001" s="33"/>
      <c r="T9001" s="33"/>
    </row>
    <row r="9002" spans="4:20" x14ac:dyDescent="0.3">
      <c r="D9002" s="33"/>
      <c r="E9002" s="33"/>
      <c r="F9002" s="33"/>
      <c r="G9002" s="33"/>
      <c r="H9002" s="33"/>
      <c r="I9002" s="33"/>
      <c r="J9002" s="33"/>
      <c r="K9002" s="33"/>
      <c r="L9002" s="33"/>
      <c r="M9002" s="33"/>
      <c r="N9002" s="33"/>
      <c r="O9002" s="33"/>
      <c r="P9002" s="33"/>
      <c r="Q9002" s="33"/>
      <c r="R9002" s="33"/>
      <c r="S9002" s="33"/>
      <c r="T9002" s="33"/>
    </row>
    <row r="9003" spans="4:20" x14ac:dyDescent="0.3">
      <c r="D9003" s="33"/>
      <c r="E9003" s="33"/>
      <c r="F9003" s="33"/>
      <c r="G9003" s="33"/>
      <c r="H9003" s="33"/>
      <c r="I9003" s="33"/>
      <c r="J9003" s="33"/>
      <c r="K9003" s="33"/>
      <c r="L9003" s="33"/>
      <c r="M9003" s="33"/>
      <c r="N9003" s="33"/>
      <c r="O9003" s="33"/>
      <c r="P9003" s="33"/>
      <c r="Q9003" s="33"/>
      <c r="R9003" s="33"/>
      <c r="S9003" s="33"/>
      <c r="T9003" s="33"/>
    </row>
    <row r="9004" spans="4:20" x14ac:dyDescent="0.3">
      <c r="D9004" s="33"/>
      <c r="E9004" s="33"/>
      <c r="F9004" s="33"/>
      <c r="G9004" s="33"/>
      <c r="H9004" s="33"/>
      <c r="I9004" s="33"/>
      <c r="J9004" s="33"/>
      <c r="K9004" s="33"/>
      <c r="L9004" s="33"/>
      <c r="M9004" s="33"/>
      <c r="N9004" s="33"/>
      <c r="O9004" s="33"/>
      <c r="P9004" s="33"/>
      <c r="Q9004" s="33"/>
      <c r="R9004" s="33"/>
      <c r="S9004" s="33"/>
      <c r="T9004" s="33"/>
    </row>
    <row r="9005" spans="4:20" x14ac:dyDescent="0.3">
      <c r="D9005" s="33"/>
      <c r="E9005" s="33"/>
      <c r="F9005" s="33"/>
      <c r="G9005" s="33"/>
      <c r="H9005" s="33"/>
      <c r="I9005" s="33"/>
      <c r="J9005" s="33"/>
      <c r="K9005" s="33"/>
      <c r="L9005" s="33"/>
      <c r="M9005" s="33"/>
      <c r="N9005" s="33"/>
      <c r="O9005" s="33"/>
      <c r="P9005" s="33"/>
      <c r="Q9005" s="33"/>
      <c r="R9005" s="33"/>
      <c r="S9005" s="33"/>
      <c r="T9005" s="33"/>
    </row>
    <row r="9006" spans="4:20" x14ac:dyDescent="0.3">
      <c r="D9006" s="33"/>
      <c r="E9006" s="33"/>
      <c r="F9006" s="33"/>
      <c r="G9006" s="33"/>
      <c r="H9006" s="33"/>
      <c r="I9006" s="33"/>
      <c r="J9006" s="33"/>
      <c r="K9006" s="33"/>
      <c r="L9006" s="33"/>
      <c r="M9006" s="33"/>
      <c r="N9006" s="33"/>
      <c r="O9006" s="33"/>
      <c r="P9006" s="33"/>
      <c r="Q9006" s="33"/>
      <c r="R9006" s="33"/>
      <c r="S9006" s="33"/>
      <c r="T9006" s="33"/>
    </row>
    <row r="9007" spans="4:20" x14ac:dyDescent="0.3">
      <c r="D9007" s="33"/>
      <c r="E9007" s="33"/>
      <c r="F9007" s="33"/>
      <c r="G9007" s="33"/>
      <c r="H9007" s="33"/>
      <c r="I9007" s="33"/>
      <c r="J9007" s="33"/>
      <c r="K9007" s="33"/>
      <c r="L9007" s="33"/>
      <c r="M9007" s="33"/>
      <c r="N9007" s="33"/>
      <c r="O9007" s="33"/>
      <c r="P9007" s="33"/>
      <c r="Q9007" s="33"/>
      <c r="R9007" s="33"/>
      <c r="S9007" s="33"/>
      <c r="T9007" s="33"/>
    </row>
    <row r="9008" spans="4:20" x14ac:dyDescent="0.3">
      <c r="D9008" s="33"/>
      <c r="E9008" s="33"/>
      <c r="F9008" s="33"/>
      <c r="G9008" s="33"/>
      <c r="H9008" s="33"/>
      <c r="I9008" s="33"/>
      <c r="J9008" s="33"/>
      <c r="K9008" s="33"/>
      <c r="L9008" s="33"/>
      <c r="M9008" s="33"/>
      <c r="N9008" s="33"/>
      <c r="O9008" s="33"/>
      <c r="P9008" s="33"/>
      <c r="Q9008" s="33"/>
      <c r="R9008" s="33"/>
      <c r="S9008" s="33"/>
      <c r="T9008" s="33"/>
    </row>
    <row r="9009" spans="4:20" x14ac:dyDescent="0.3">
      <c r="D9009" s="33"/>
      <c r="E9009" s="33"/>
      <c r="F9009" s="33"/>
      <c r="G9009" s="33"/>
      <c r="H9009" s="33"/>
      <c r="I9009" s="33"/>
      <c r="J9009" s="33"/>
      <c r="K9009" s="33"/>
      <c r="L9009" s="33"/>
      <c r="M9009" s="33"/>
      <c r="N9009" s="33"/>
      <c r="O9009" s="33"/>
      <c r="P9009" s="33"/>
      <c r="Q9009" s="33"/>
      <c r="R9009" s="33"/>
      <c r="S9009" s="33"/>
      <c r="T9009" s="33"/>
    </row>
    <row r="9010" spans="4:20" x14ac:dyDescent="0.3">
      <c r="D9010" s="33"/>
      <c r="E9010" s="33"/>
      <c r="F9010" s="33"/>
      <c r="G9010" s="33"/>
      <c r="H9010" s="33"/>
      <c r="I9010" s="33"/>
      <c r="J9010" s="33"/>
      <c r="K9010" s="33"/>
      <c r="L9010" s="33"/>
      <c r="M9010" s="33"/>
      <c r="N9010" s="33"/>
      <c r="O9010" s="33"/>
      <c r="P9010" s="33"/>
      <c r="Q9010" s="33"/>
      <c r="R9010" s="33"/>
      <c r="S9010" s="33"/>
      <c r="T9010" s="33"/>
    </row>
    <row r="9011" spans="4:20" x14ac:dyDescent="0.3">
      <c r="D9011" s="33"/>
      <c r="E9011" s="33"/>
      <c r="F9011" s="33"/>
      <c r="G9011" s="33"/>
      <c r="H9011" s="33"/>
      <c r="I9011" s="33"/>
      <c r="J9011" s="33"/>
      <c r="K9011" s="33"/>
      <c r="L9011" s="33"/>
      <c r="M9011" s="33"/>
      <c r="N9011" s="33"/>
      <c r="O9011" s="33"/>
      <c r="P9011" s="33"/>
      <c r="Q9011" s="33"/>
      <c r="R9011" s="33"/>
      <c r="S9011" s="33"/>
      <c r="T9011" s="33"/>
    </row>
    <row r="9012" spans="4:20" x14ac:dyDescent="0.3">
      <c r="D9012" s="33"/>
      <c r="E9012" s="33"/>
      <c r="F9012" s="33"/>
      <c r="G9012" s="33"/>
      <c r="H9012" s="33"/>
      <c r="I9012" s="33"/>
      <c r="J9012" s="33"/>
      <c r="K9012" s="33"/>
      <c r="L9012" s="33"/>
      <c r="M9012" s="33"/>
      <c r="N9012" s="33"/>
      <c r="O9012" s="33"/>
      <c r="P9012" s="33"/>
      <c r="Q9012" s="33"/>
      <c r="R9012" s="33"/>
      <c r="S9012" s="33"/>
      <c r="T9012" s="33"/>
    </row>
    <row r="9013" spans="4:20" x14ac:dyDescent="0.3">
      <c r="D9013" s="33"/>
      <c r="E9013" s="33"/>
      <c r="F9013" s="33"/>
      <c r="G9013" s="33"/>
      <c r="H9013" s="33"/>
      <c r="I9013" s="33"/>
      <c r="J9013" s="33"/>
      <c r="K9013" s="33"/>
      <c r="L9013" s="33"/>
      <c r="M9013" s="33"/>
      <c r="N9013" s="33"/>
      <c r="O9013" s="33"/>
      <c r="P9013" s="33"/>
      <c r="Q9013" s="33"/>
      <c r="R9013" s="33"/>
      <c r="S9013" s="33"/>
      <c r="T9013" s="33"/>
    </row>
    <row r="9014" spans="4:20" x14ac:dyDescent="0.3">
      <c r="D9014" s="33"/>
      <c r="E9014" s="33"/>
      <c r="F9014" s="33"/>
      <c r="G9014" s="33"/>
      <c r="H9014" s="33"/>
      <c r="I9014" s="33"/>
      <c r="J9014" s="33"/>
      <c r="K9014" s="33"/>
      <c r="L9014" s="33"/>
      <c r="M9014" s="33"/>
      <c r="N9014" s="33"/>
      <c r="O9014" s="33"/>
      <c r="P9014" s="33"/>
      <c r="Q9014" s="33"/>
      <c r="R9014" s="33"/>
      <c r="S9014" s="33"/>
      <c r="T9014" s="33"/>
    </row>
    <row r="9015" spans="4:20" x14ac:dyDescent="0.3">
      <c r="D9015" s="33"/>
      <c r="E9015" s="33"/>
      <c r="F9015" s="33"/>
      <c r="G9015" s="33"/>
      <c r="H9015" s="33"/>
      <c r="I9015" s="33"/>
      <c r="J9015" s="33"/>
      <c r="K9015" s="33"/>
      <c r="L9015" s="33"/>
      <c r="M9015" s="33"/>
      <c r="N9015" s="33"/>
      <c r="O9015" s="33"/>
      <c r="P9015" s="33"/>
      <c r="Q9015" s="33"/>
      <c r="R9015" s="33"/>
      <c r="S9015" s="33"/>
      <c r="T9015" s="33"/>
    </row>
    <row r="9016" spans="4:20" x14ac:dyDescent="0.3">
      <c r="D9016" s="33"/>
      <c r="E9016" s="33"/>
      <c r="F9016" s="33"/>
      <c r="G9016" s="33"/>
      <c r="H9016" s="33"/>
      <c r="I9016" s="33"/>
      <c r="J9016" s="33"/>
      <c r="K9016" s="33"/>
      <c r="L9016" s="33"/>
      <c r="M9016" s="33"/>
      <c r="N9016" s="33"/>
      <c r="O9016" s="33"/>
      <c r="P9016" s="33"/>
      <c r="Q9016" s="33"/>
      <c r="R9016" s="33"/>
      <c r="S9016" s="33"/>
      <c r="T9016" s="33"/>
    </row>
    <row r="9017" spans="4:20" x14ac:dyDescent="0.3">
      <c r="D9017" s="33"/>
      <c r="E9017" s="33"/>
      <c r="F9017" s="33"/>
      <c r="G9017" s="33"/>
      <c r="H9017" s="33"/>
      <c r="I9017" s="33"/>
      <c r="J9017" s="33"/>
      <c r="K9017" s="33"/>
      <c r="L9017" s="33"/>
      <c r="M9017" s="33"/>
      <c r="N9017" s="33"/>
      <c r="O9017" s="33"/>
      <c r="P9017" s="33"/>
      <c r="Q9017" s="33"/>
      <c r="R9017" s="33"/>
      <c r="S9017" s="33"/>
      <c r="T9017" s="33"/>
    </row>
    <row r="9018" spans="4:20" x14ac:dyDescent="0.3">
      <c r="D9018" s="33"/>
      <c r="E9018" s="33"/>
      <c r="F9018" s="33"/>
      <c r="G9018" s="33"/>
      <c r="H9018" s="33"/>
      <c r="I9018" s="33"/>
      <c r="J9018" s="33"/>
      <c r="K9018" s="33"/>
      <c r="L9018" s="33"/>
      <c r="M9018" s="33"/>
      <c r="N9018" s="33"/>
      <c r="O9018" s="33"/>
      <c r="P9018" s="33"/>
      <c r="Q9018" s="33"/>
      <c r="R9018" s="33"/>
      <c r="S9018" s="33"/>
      <c r="T9018" s="33"/>
    </row>
    <row r="9019" spans="4:20" x14ac:dyDescent="0.3">
      <c r="D9019" s="33"/>
      <c r="E9019" s="33"/>
      <c r="F9019" s="33"/>
      <c r="G9019" s="33"/>
      <c r="H9019" s="33"/>
      <c r="I9019" s="33"/>
      <c r="J9019" s="33"/>
      <c r="K9019" s="33"/>
      <c r="L9019" s="33"/>
      <c r="M9019" s="33"/>
      <c r="N9019" s="33"/>
      <c r="O9019" s="33"/>
      <c r="P9019" s="33"/>
      <c r="Q9019" s="33"/>
      <c r="R9019" s="33"/>
      <c r="S9019" s="33"/>
      <c r="T9019" s="33"/>
    </row>
    <row r="9020" spans="4:20" x14ac:dyDescent="0.3">
      <c r="D9020" s="33"/>
      <c r="E9020" s="33"/>
      <c r="F9020" s="33"/>
      <c r="G9020" s="33"/>
      <c r="H9020" s="33"/>
      <c r="I9020" s="33"/>
      <c r="J9020" s="33"/>
      <c r="K9020" s="33"/>
      <c r="L9020" s="33"/>
      <c r="M9020" s="33"/>
      <c r="N9020" s="33"/>
      <c r="O9020" s="33"/>
      <c r="P9020" s="33"/>
      <c r="Q9020" s="33"/>
      <c r="R9020" s="33"/>
      <c r="S9020" s="33"/>
      <c r="T9020" s="33"/>
    </row>
    <row r="9021" spans="4:20" x14ac:dyDescent="0.3">
      <c r="D9021" s="33"/>
      <c r="E9021" s="33"/>
      <c r="F9021" s="33"/>
      <c r="G9021" s="33"/>
      <c r="H9021" s="33"/>
      <c r="I9021" s="33"/>
      <c r="J9021" s="33"/>
      <c r="K9021" s="33"/>
      <c r="L9021" s="33"/>
      <c r="M9021" s="33"/>
      <c r="N9021" s="33"/>
      <c r="O9021" s="33"/>
      <c r="P9021" s="33"/>
      <c r="Q9021" s="33"/>
      <c r="R9021" s="33"/>
      <c r="S9021" s="33"/>
      <c r="T9021" s="33"/>
    </row>
    <row r="9022" spans="4:20" x14ac:dyDescent="0.3">
      <c r="D9022" s="33"/>
      <c r="E9022" s="33"/>
      <c r="F9022" s="33"/>
      <c r="G9022" s="33"/>
      <c r="H9022" s="33"/>
      <c r="I9022" s="33"/>
      <c r="J9022" s="33"/>
      <c r="K9022" s="33"/>
      <c r="L9022" s="33"/>
      <c r="M9022" s="33"/>
      <c r="N9022" s="33"/>
      <c r="O9022" s="33"/>
      <c r="P9022" s="33"/>
      <c r="Q9022" s="33"/>
      <c r="R9022" s="33"/>
      <c r="S9022" s="33"/>
      <c r="T9022" s="33"/>
    </row>
    <row r="9023" spans="4:20" x14ac:dyDescent="0.3">
      <c r="D9023" s="33"/>
      <c r="E9023" s="33"/>
      <c r="F9023" s="33"/>
      <c r="G9023" s="33"/>
      <c r="H9023" s="33"/>
      <c r="I9023" s="33"/>
      <c r="J9023" s="33"/>
      <c r="K9023" s="33"/>
      <c r="L9023" s="33"/>
      <c r="M9023" s="33"/>
      <c r="N9023" s="33"/>
      <c r="O9023" s="33"/>
      <c r="P9023" s="33"/>
      <c r="Q9023" s="33"/>
      <c r="R9023" s="33"/>
      <c r="S9023" s="33"/>
      <c r="T9023" s="33"/>
    </row>
    <row r="9024" spans="4:20" x14ac:dyDescent="0.3">
      <c r="D9024" s="33"/>
      <c r="E9024" s="33"/>
      <c r="F9024" s="33"/>
      <c r="G9024" s="33"/>
      <c r="H9024" s="33"/>
      <c r="I9024" s="33"/>
      <c r="J9024" s="33"/>
      <c r="K9024" s="33"/>
      <c r="L9024" s="33"/>
      <c r="M9024" s="33"/>
      <c r="N9024" s="33"/>
      <c r="O9024" s="33"/>
      <c r="P9024" s="33"/>
      <c r="Q9024" s="33"/>
      <c r="R9024" s="33"/>
      <c r="S9024" s="33"/>
      <c r="T9024" s="33"/>
    </row>
    <row r="9025" spans="4:20" x14ac:dyDescent="0.3">
      <c r="D9025" s="33"/>
      <c r="E9025" s="33"/>
      <c r="F9025" s="33"/>
      <c r="G9025" s="33"/>
      <c r="H9025" s="33"/>
      <c r="I9025" s="33"/>
      <c r="J9025" s="33"/>
      <c r="K9025" s="33"/>
      <c r="L9025" s="33"/>
      <c r="M9025" s="33"/>
      <c r="N9025" s="33"/>
      <c r="O9025" s="33"/>
      <c r="P9025" s="33"/>
      <c r="Q9025" s="33"/>
      <c r="R9025" s="33"/>
      <c r="S9025" s="33"/>
      <c r="T9025" s="33"/>
    </row>
    <row r="9026" spans="4:20" x14ac:dyDescent="0.3">
      <c r="D9026" s="33"/>
      <c r="E9026" s="33"/>
      <c r="F9026" s="33"/>
      <c r="G9026" s="33"/>
      <c r="H9026" s="33"/>
      <c r="I9026" s="33"/>
      <c r="J9026" s="33"/>
      <c r="K9026" s="33"/>
      <c r="L9026" s="33"/>
      <c r="M9026" s="33"/>
      <c r="N9026" s="33"/>
      <c r="O9026" s="33"/>
      <c r="P9026" s="33"/>
      <c r="Q9026" s="33"/>
      <c r="R9026" s="33"/>
      <c r="S9026" s="33"/>
      <c r="T9026" s="33"/>
    </row>
    <row r="9027" spans="4:20" x14ac:dyDescent="0.3">
      <c r="D9027" s="33"/>
      <c r="E9027" s="33"/>
      <c r="F9027" s="33"/>
      <c r="G9027" s="33"/>
      <c r="H9027" s="33"/>
      <c r="I9027" s="33"/>
      <c r="J9027" s="33"/>
      <c r="K9027" s="33"/>
      <c r="L9027" s="33"/>
      <c r="M9027" s="33"/>
      <c r="N9027" s="33"/>
      <c r="O9027" s="33"/>
      <c r="P9027" s="33"/>
      <c r="Q9027" s="33"/>
      <c r="R9027" s="33"/>
      <c r="S9027" s="33"/>
      <c r="T9027" s="33"/>
    </row>
    <row r="9028" spans="4:20" x14ac:dyDescent="0.3">
      <c r="D9028" s="33"/>
      <c r="E9028" s="33"/>
      <c r="F9028" s="33"/>
      <c r="G9028" s="33"/>
      <c r="H9028" s="33"/>
      <c r="I9028" s="33"/>
      <c r="J9028" s="33"/>
      <c r="K9028" s="33"/>
      <c r="L9028" s="33"/>
      <c r="M9028" s="33"/>
      <c r="N9028" s="33"/>
      <c r="O9028" s="33"/>
      <c r="P9028" s="33"/>
      <c r="Q9028" s="33"/>
      <c r="R9028" s="33"/>
      <c r="S9028" s="33"/>
      <c r="T9028" s="33"/>
    </row>
    <row r="9029" spans="4:20" x14ac:dyDescent="0.3">
      <c r="D9029" s="33"/>
      <c r="E9029" s="33"/>
      <c r="F9029" s="33"/>
      <c r="G9029" s="33"/>
      <c r="H9029" s="33"/>
      <c r="I9029" s="33"/>
      <c r="J9029" s="33"/>
      <c r="K9029" s="33"/>
      <c r="L9029" s="33"/>
      <c r="M9029" s="33"/>
      <c r="N9029" s="33"/>
      <c r="O9029" s="33"/>
      <c r="P9029" s="33"/>
      <c r="Q9029" s="33"/>
      <c r="R9029" s="33"/>
      <c r="S9029" s="33"/>
      <c r="T9029" s="33"/>
    </row>
    <row r="9030" spans="4:20" x14ac:dyDescent="0.3">
      <c r="D9030" s="33"/>
      <c r="E9030" s="33"/>
      <c r="F9030" s="33"/>
      <c r="G9030" s="33"/>
      <c r="H9030" s="33"/>
      <c r="I9030" s="33"/>
      <c r="J9030" s="33"/>
      <c r="K9030" s="33"/>
      <c r="L9030" s="33"/>
      <c r="M9030" s="33"/>
      <c r="N9030" s="33"/>
      <c r="O9030" s="33"/>
      <c r="P9030" s="33"/>
      <c r="Q9030" s="33"/>
      <c r="R9030" s="33"/>
      <c r="S9030" s="33"/>
      <c r="T9030" s="33"/>
    </row>
    <row r="9031" spans="4:20" x14ac:dyDescent="0.3">
      <c r="D9031" s="33"/>
      <c r="E9031" s="33"/>
      <c r="F9031" s="33"/>
      <c r="G9031" s="33"/>
      <c r="H9031" s="33"/>
      <c r="I9031" s="33"/>
      <c r="J9031" s="33"/>
      <c r="K9031" s="33"/>
      <c r="L9031" s="33"/>
      <c r="M9031" s="33"/>
      <c r="N9031" s="33"/>
      <c r="O9031" s="33"/>
      <c r="P9031" s="33"/>
      <c r="Q9031" s="33"/>
      <c r="R9031" s="33"/>
      <c r="S9031" s="33"/>
      <c r="T9031" s="33"/>
    </row>
    <row r="9032" spans="4:20" x14ac:dyDescent="0.3">
      <c r="D9032" s="33"/>
      <c r="E9032" s="33"/>
      <c r="F9032" s="33"/>
      <c r="G9032" s="33"/>
      <c r="H9032" s="33"/>
      <c r="I9032" s="33"/>
      <c r="J9032" s="33"/>
      <c r="K9032" s="33"/>
      <c r="L9032" s="33"/>
      <c r="M9032" s="33"/>
      <c r="N9032" s="33"/>
      <c r="O9032" s="33"/>
      <c r="P9032" s="33"/>
      <c r="Q9032" s="33"/>
      <c r="R9032" s="33"/>
      <c r="S9032" s="33"/>
      <c r="T9032" s="33"/>
    </row>
    <row r="9033" spans="4:20" x14ac:dyDescent="0.3">
      <c r="D9033" s="33"/>
      <c r="E9033" s="33"/>
      <c r="F9033" s="33"/>
      <c r="G9033" s="33"/>
      <c r="H9033" s="33"/>
      <c r="I9033" s="33"/>
      <c r="J9033" s="33"/>
      <c r="K9033" s="33"/>
      <c r="L9033" s="33"/>
      <c r="M9033" s="33"/>
      <c r="N9033" s="33"/>
      <c r="O9033" s="33"/>
      <c r="P9033" s="33"/>
      <c r="Q9033" s="33"/>
      <c r="R9033" s="33"/>
      <c r="S9033" s="33"/>
      <c r="T9033" s="33"/>
    </row>
    <row r="9034" spans="4:20" x14ac:dyDescent="0.3">
      <c r="D9034" s="33"/>
      <c r="E9034" s="33"/>
      <c r="F9034" s="33"/>
      <c r="G9034" s="33"/>
      <c r="H9034" s="33"/>
      <c r="I9034" s="33"/>
      <c r="J9034" s="33"/>
      <c r="K9034" s="33"/>
      <c r="L9034" s="33"/>
      <c r="M9034" s="33"/>
      <c r="N9034" s="33"/>
      <c r="O9034" s="33"/>
      <c r="P9034" s="33"/>
      <c r="Q9034" s="33"/>
      <c r="R9034" s="33"/>
      <c r="S9034" s="33"/>
      <c r="T9034" s="33"/>
    </row>
    <row r="9035" spans="4:20" x14ac:dyDescent="0.3">
      <c r="D9035" s="33"/>
      <c r="E9035" s="33"/>
      <c r="F9035" s="33"/>
      <c r="G9035" s="33"/>
      <c r="H9035" s="33"/>
      <c r="I9035" s="33"/>
      <c r="J9035" s="33"/>
      <c r="K9035" s="33"/>
      <c r="L9035" s="33"/>
      <c r="M9035" s="33"/>
      <c r="N9035" s="33"/>
      <c r="O9035" s="33"/>
      <c r="P9035" s="33"/>
      <c r="Q9035" s="33"/>
      <c r="R9035" s="33"/>
      <c r="S9035" s="33"/>
      <c r="T9035" s="33"/>
    </row>
    <row r="9036" spans="4:20" x14ac:dyDescent="0.3">
      <c r="D9036" s="33"/>
      <c r="E9036" s="33"/>
      <c r="F9036" s="33"/>
      <c r="G9036" s="33"/>
      <c r="H9036" s="33"/>
      <c r="I9036" s="33"/>
      <c r="J9036" s="33"/>
      <c r="K9036" s="33"/>
      <c r="L9036" s="33"/>
      <c r="M9036" s="33"/>
      <c r="N9036" s="33"/>
      <c r="O9036" s="33"/>
      <c r="P9036" s="33"/>
      <c r="Q9036" s="33"/>
      <c r="R9036" s="33"/>
      <c r="S9036" s="33"/>
      <c r="T9036" s="33"/>
    </row>
    <row r="9037" spans="4:20" x14ac:dyDescent="0.3">
      <c r="D9037" s="33"/>
      <c r="E9037" s="33"/>
      <c r="F9037" s="33"/>
      <c r="G9037" s="33"/>
      <c r="H9037" s="33"/>
      <c r="I9037" s="33"/>
      <c r="J9037" s="33"/>
      <c r="K9037" s="33"/>
      <c r="L9037" s="33"/>
      <c r="M9037" s="33"/>
      <c r="N9037" s="33"/>
      <c r="O9037" s="33"/>
      <c r="P9037" s="33"/>
      <c r="Q9037" s="33"/>
      <c r="R9037" s="33"/>
      <c r="S9037" s="33"/>
      <c r="T9037" s="33"/>
    </row>
    <row r="9038" spans="4:20" x14ac:dyDescent="0.3">
      <c r="D9038" s="33"/>
      <c r="E9038" s="33"/>
      <c r="F9038" s="33"/>
      <c r="G9038" s="33"/>
      <c r="H9038" s="33"/>
      <c r="I9038" s="33"/>
      <c r="J9038" s="33"/>
      <c r="K9038" s="33"/>
      <c r="L9038" s="33"/>
      <c r="M9038" s="33"/>
      <c r="N9038" s="33"/>
      <c r="O9038" s="33"/>
      <c r="P9038" s="33"/>
      <c r="Q9038" s="33"/>
      <c r="R9038" s="33"/>
      <c r="S9038" s="33"/>
      <c r="T9038" s="33"/>
    </row>
    <row r="9039" spans="4:20" x14ac:dyDescent="0.3">
      <c r="D9039" s="33"/>
      <c r="E9039" s="33"/>
      <c r="F9039" s="33"/>
      <c r="G9039" s="33"/>
      <c r="H9039" s="33"/>
      <c r="I9039" s="33"/>
      <c r="J9039" s="33"/>
      <c r="K9039" s="33"/>
      <c r="L9039" s="33"/>
      <c r="M9039" s="33"/>
      <c r="N9039" s="33"/>
      <c r="O9039" s="33"/>
      <c r="P9039" s="33"/>
      <c r="Q9039" s="33"/>
      <c r="R9039" s="33"/>
      <c r="S9039" s="33"/>
      <c r="T9039" s="33"/>
    </row>
    <row r="9040" spans="4:20" x14ac:dyDescent="0.3">
      <c r="D9040" s="33"/>
      <c r="E9040" s="33"/>
      <c r="F9040" s="33"/>
      <c r="G9040" s="33"/>
      <c r="H9040" s="33"/>
      <c r="I9040" s="33"/>
      <c r="J9040" s="33"/>
      <c r="K9040" s="33"/>
      <c r="L9040" s="33"/>
      <c r="M9040" s="33"/>
      <c r="N9040" s="33"/>
      <c r="O9040" s="33"/>
      <c r="P9040" s="33"/>
      <c r="Q9040" s="33"/>
      <c r="R9040" s="33"/>
      <c r="S9040" s="33"/>
      <c r="T9040" s="33"/>
    </row>
    <row r="9041" spans="4:20" x14ac:dyDescent="0.3">
      <c r="D9041" s="33"/>
      <c r="E9041" s="33"/>
      <c r="F9041" s="33"/>
      <c r="G9041" s="33"/>
      <c r="H9041" s="33"/>
      <c r="I9041" s="33"/>
      <c r="J9041" s="33"/>
      <c r="K9041" s="33"/>
      <c r="L9041" s="33"/>
      <c r="M9041" s="33"/>
      <c r="N9041" s="33"/>
      <c r="O9041" s="33"/>
      <c r="P9041" s="33"/>
      <c r="Q9041" s="33"/>
      <c r="R9041" s="33"/>
      <c r="S9041" s="33"/>
      <c r="T9041" s="33"/>
    </row>
    <row r="9042" spans="4:20" x14ac:dyDescent="0.3">
      <c r="D9042" s="33"/>
      <c r="E9042" s="33"/>
      <c r="F9042" s="33"/>
      <c r="G9042" s="33"/>
      <c r="H9042" s="33"/>
      <c r="I9042" s="33"/>
      <c r="J9042" s="33"/>
      <c r="K9042" s="33"/>
      <c r="L9042" s="33"/>
      <c r="M9042" s="33"/>
      <c r="N9042" s="33"/>
      <c r="O9042" s="33"/>
      <c r="P9042" s="33"/>
      <c r="Q9042" s="33"/>
      <c r="R9042" s="33"/>
      <c r="S9042" s="33"/>
      <c r="T9042" s="33"/>
    </row>
    <row r="9043" spans="4:20" x14ac:dyDescent="0.3">
      <c r="D9043" s="33"/>
      <c r="E9043" s="33"/>
      <c r="F9043" s="33"/>
      <c r="G9043" s="33"/>
      <c r="H9043" s="33"/>
      <c r="I9043" s="33"/>
      <c r="J9043" s="33"/>
      <c r="K9043" s="33"/>
      <c r="L9043" s="33"/>
      <c r="M9043" s="33"/>
      <c r="N9043" s="33"/>
      <c r="O9043" s="33"/>
      <c r="P9043" s="33"/>
      <c r="Q9043" s="33"/>
      <c r="R9043" s="33"/>
      <c r="S9043" s="33"/>
      <c r="T9043" s="33"/>
    </row>
    <row r="9044" spans="4:20" x14ac:dyDescent="0.3">
      <c r="D9044" s="33"/>
      <c r="E9044" s="33"/>
      <c r="F9044" s="33"/>
      <c r="G9044" s="33"/>
      <c r="H9044" s="33"/>
      <c r="I9044" s="33"/>
      <c r="J9044" s="33"/>
      <c r="K9044" s="33"/>
      <c r="L9044" s="33"/>
      <c r="M9044" s="33"/>
      <c r="N9044" s="33"/>
      <c r="O9044" s="33"/>
      <c r="P9044" s="33"/>
      <c r="Q9044" s="33"/>
      <c r="R9044" s="33"/>
      <c r="S9044" s="33"/>
      <c r="T9044" s="33"/>
    </row>
    <row r="9045" spans="4:20" x14ac:dyDescent="0.3">
      <c r="D9045" s="33"/>
      <c r="E9045" s="33"/>
      <c r="F9045" s="33"/>
      <c r="G9045" s="33"/>
      <c r="H9045" s="33"/>
      <c r="I9045" s="33"/>
      <c r="J9045" s="33"/>
      <c r="K9045" s="33"/>
      <c r="L9045" s="33"/>
      <c r="M9045" s="33"/>
      <c r="N9045" s="33"/>
      <c r="O9045" s="33"/>
      <c r="P9045" s="33"/>
      <c r="Q9045" s="33"/>
      <c r="R9045" s="33"/>
      <c r="S9045" s="33"/>
      <c r="T9045" s="33"/>
    </row>
    <row r="9046" spans="4:20" x14ac:dyDescent="0.3">
      <c r="D9046" s="33"/>
      <c r="E9046" s="33"/>
      <c r="F9046" s="33"/>
      <c r="G9046" s="33"/>
      <c r="H9046" s="33"/>
      <c r="I9046" s="33"/>
      <c r="J9046" s="33"/>
      <c r="K9046" s="33"/>
      <c r="L9046" s="33"/>
      <c r="M9046" s="33"/>
      <c r="N9046" s="33"/>
      <c r="O9046" s="33"/>
      <c r="P9046" s="33"/>
      <c r="Q9046" s="33"/>
      <c r="R9046" s="33"/>
      <c r="S9046" s="33"/>
      <c r="T9046" s="33"/>
    </row>
    <row r="9047" spans="4:20" x14ac:dyDescent="0.3">
      <c r="D9047" s="33"/>
      <c r="E9047" s="33"/>
      <c r="F9047" s="33"/>
      <c r="G9047" s="33"/>
      <c r="H9047" s="33"/>
      <c r="I9047" s="33"/>
      <c r="J9047" s="33"/>
      <c r="K9047" s="33"/>
      <c r="L9047" s="33"/>
      <c r="M9047" s="33"/>
      <c r="N9047" s="33"/>
      <c r="O9047" s="33"/>
      <c r="P9047" s="33"/>
      <c r="Q9047" s="33"/>
      <c r="R9047" s="33"/>
      <c r="S9047" s="33"/>
      <c r="T9047" s="33"/>
    </row>
    <row r="9048" spans="4:20" x14ac:dyDescent="0.3">
      <c r="D9048" s="33"/>
      <c r="E9048" s="33"/>
      <c r="F9048" s="33"/>
      <c r="G9048" s="33"/>
      <c r="H9048" s="33"/>
      <c r="I9048" s="33"/>
      <c r="J9048" s="33"/>
      <c r="K9048" s="33"/>
      <c r="L9048" s="33"/>
      <c r="M9048" s="33"/>
      <c r="N9048" s="33"/>
      <c r="O9048" s="33"/>
      <c r="P9048" s="33"/>
      <c r="Q9048" s="33"/>
      <c r="R9048" s="33"/>
      <c r="S9048" s="33"/>
      <c r="T9048" s="33"/>
    </row>
    <row r="9049" spans="4:20" x14ac:dyDescent="0.3">
      <c r="D9049" s="33"/>
      <c r="E9049" s="33"/>
      <c r="F9049" s="33"/>
      <c r="G9049" s="33"/>
      <c r="H9049" s="33"/>
      <c r="I9049" s="33"/>
      <c r="J9049" s="33"/>
      <c r="K9049" s="33"/>
      <c r="L9049" s="33"/>
      <c r="M9049" s="33"/>
      <c r="N9049" s="33"/>
      <c r="O9049" s="33"/>
      <c r="P9049" s="33"/>
      <c r="Q9049" s="33"/>
      <c r="R9049" s="33"/>
      <c r="S9049" s="33"/>
      <c r="T9049" s="33"/>
    </row>
    <row r="9050" spans="4:20" x14ac:dyDescent="0.3">
      <c r="D9050" s="33"/>
      <c r="E9050" s="33"/>
      <c r="F9050" s="33"/>
      <c r="G9050" s="33"/>
      <c r="H9050" s="33"/>
      <c r="I9050" s="33"/>
      <c r="J9050" s="33"/>
      <c r="K9050" s="33"/>
      <c r="L9050" s="33"/>
      <c r="M9050" s="33"/>
      <c r="N9050" s="33"/>
      <c r="O9050" s="33"/>
      <c r="P9050" s="33"/>
      <c r="Q9050" s="33"/>
      <c r="R9050" s="33"/>
      <c r="S9050" s="33"/>
      <c r="T9050" s="33"/>
    </row>
    <row r="9051" spans="4:20" x14ac:dyDescent="0.3">
      <c r="D9051" s="33"/>
      <c r="E9051" s="33"/>
      <c r="F9051" s="33"/>
      <c r="G9051" s="33"/>
      <c r="H9051" s="33"/>
      <c r="I9051" s="33"/>
      <c r="J9051" s="33"/>
      <c r="K9051" s="33"/>
      <c r="L9051" s="33"/>
      <c r="M9051" s="33"/>
      <c r="N9051" s="33"/>
      <c r="O9051" s="33"/>
      <c r="P9051" s="33"/>
      <c r="Q9051" s="33"/>
      <c r="R9051" s="33"/>
      <c r="S9051" s="33"/>
      <c r="T9051" s="33"/>
    </row>
    <row r="9052" spans="4:20" x14ac:dyDescent="0.3">
      <c r="D9052" s="33"/>
      <c r="E9052" s="33"/>
      <c r="F9052" s="33"/>
      <c r="G9052" s="33"/>
      <c r="H9052" s="33"/>
      <c r="I9052" s="33"/>
      <c r="J9052" s="33"/>
      <c r="K9052" s="33"/>
      <c r="L9052" s="33"/>
      <c r="M9052" s="33"/>
      <c r="N9052" s="33"/>
      <c r="O9052" s="33"/>
      <c r="P9052" s="33"/>
      <c r="Q9052" s="33"/>
      <c r="R9052" s="33"/>
      <c r="S9052" s="33"/>
      <c r="T9052" s="33"/>
    </row>
    <row r="9053" spans="4:20" x14ac:dyDescent="0.3">
      <c r="D9053" s="33"/>
      <c r="E9053" s="33"/>
      <c r="F9053" s="33"/>
      <c r="G9053" s="33"/>
      <c r="H9053" s="33"/>
      <c r="I9053" s="33"/>
      <c r="J9053" s="33"/>
      <c r="K9053" s="33"/>
      <c r="L9053" s="33"/>
      <c r="M9053" s="33"/>
      <c r="N9053" s="33"/>
      <c r="O9053" s="33"/>
      <c r="P9053" s="33"/>
      <c r="Q9053" s="33"/>
      <c r="R9053" s="33"/>
      <c r="S9053" s="33"/>
      <c r="T9053" s="33"/>
    </row>
    <row r="9054" spans="4:20" x14ac:dyDescent="0.3">
      <c r="D9054" s="33"/>
      <c r="E9054" s="33"/>
      <c r="F9054" s="33"/>
      <c r="G9054" s="33"/>
      <c r="H9054" s="33"/>
      <c r="I9054" s="33"/>
      <c r="J9054" s="33"/>
      <c r="K9054" s="33"/>
      <c r="L9054" s="33"/>
      <c r="M9054" s="33"/>
      <c r="N9054" s="33"/>
      <c r="O9054" s="33"/>
      <c r="P9054" s="33"/>
      <c r="Q9054" s="33"/>
      <c r="R9054" s="33"/>
      <c r="S9054" s="33"/>
      <c r="T9054" s="33"/>
    </row>
    <row r="9055" spans="4:20" x14ac:dyDescent="0.3">
      <c r="D9055" s="33"/>
      <c r="E9055" s="33"/>
      <c r="F9055" s="33"/>
      <c r="G9055" s="33"/>
      <c r="H9055" s="33"/>
      <c r="I9055" s="33"/>
      <c r="J9055" s="33"/>
      <c r="K9055" s="33"/>
      <c r="L9055" s="33"/>
      <c r="M9055" s="33"/>
      <c r="N9055" s="33"/>
      <c r="O9055" s="33"/>
      <c r="P9055" s="33"/>
      <c r="Q9055" s="33"/>
      <c r="R9055" s="33"/>
      <c r="S9055" s="33"/>
      <c r="T9055" s="33"/>
    </row>
    <row r="9056" spans="4:20" x14ac:dyDescent="0.3">
      <c r="D9056" s="33"/>
      <c r="E9056" s="33"/>
      <c r="F9056" s="33"/>
      <c r="G9056" s="33"/>
      <c r="H9056" s="33"/>
      <c r="I9056" s="33"/>
      <c r="J9056" s="33"/>
      <c r="K9056" s="33"/>
      <c r="L9056" s="33"/>
      <c r="M9056" s="33"/>
      <c r="N9056" s="33"/>
      <c r="O9056" s="33"/>
      <c r="P9056" s="33"/>
      <c r="Q9056" s="33"/>
      <c r="R9056" s="33"/>
      <c r="S9056" s="33"/>
      <c r="T9056" s="33"/>
    </row>
    <row r="9057" spans="4:20" x14ac:dyDescent="0.3">
      <c r="D9057" s="33"/>
      <c r="E9057" s="33"/>
      <c r="F9057" s="33"/>
      <c r="G9057" s="33"/>
      <c r="H9057" s="33"/>
      <c r="I9057" s="33"/>
      <c r="J9057" s="33"/>
      <c r="K9057" s="33"/>
      <c r="L9057" s="33"/>
      <c r="M9057" s="33"/>
      <c r="N9057" s="33"/>
      <c r="O9057" s="33"/>
      <c r="P9057" s="33"/>
      <c r="Q9057" s="33"/>
      <c r="R9057" s="33"/>
      <c r="S9057" s="33"/>
      <c r="T9057" s="33"/>
    </row>
    <row r="9058" spans="4:20" x14ac:dyDescent="0.3">
      <c r="D9058" s="33"/>
      <c r="E9058" s="33"/>
      <c r="F9058" s="33"/>
      <c r="G9058" s="33"/>
      <c r="H9058" s="33"/>
      <c r="I9058" s="33"/>
      <c r="J9058" s="33"/>
      <c r="K9058" s="33"/>
      <c r="L9058" s="33"/>
      <c r="M9058" s="33"/>
      <c r="N9058" s="33"/>
      <c r="O9058" s="33"/>
      <c r="P9058" s="33"/>
      <c r="Q9058" s="33"/>
      <c r="R9058" s="33"/>
      <c r="S9058" s="33"/>
      <c r="T9058" s="33"/>
    </row>
    <row r="9059" spans="4:20" x14ac:dyDescent="0.3">
      <c r="D9059" s="33"/>
      <c r="E9059" s="33"/>
      <c r="F9059" s="33"/>
      <c r="G9059" s="33"/>
      <c r="H9059" s="33"/>
      <c r="I9059" s="33"/>
      <c r="J9059" s="33"/>
      <c r="K9059" s="33"/>
      <c r="L9059" s="33"/>
      <c r="M9059" s="33"/>
      <c r="N9059" s="33"/>
      <c r="O9059" s="33"/>
      <c r="P9059" s="33"/>
      <c r="Q9059" s="33"/>
      <c r="R9059" s="33"/>
      <c r="S9059" s="33"/>
      <c r="T9059" s="33"/>
    </row>
    <row r="9060" spans="4:20" x14ac:dyDescent="0.3">
      <c r="D9060" s="33"/>
      <c r="E9060" s="33"/>
      <c r="F9060" s="33"/>
      <c r="G9060" s="33"/>
      <c r="H9060" s="33"/>
      <c r="I9060" s="33"/>
      <c r="J9060" s="33"/>
      <c r="K9060" s="33"/>
      <c r="L9060" s="33"/>
      <c r="M9060" s="33"/>
      <c r="N9060" s="33"/>
      <c r="O9060" s="33"/>
      <c r="P9060" s="33"/>
      <c r="Q9060" s="33"/>
      <c r="R9060" s="33"/>
      <c r="S9060" s="33"/>
      <c r="T9060" s="33"/>
    </row>
    <row r="9061" spans="4:20" x14ac:dyDescent="0.3">
      <c r="D9061" s="33"/>
      <c r="E9061" s="33"/>
      <c r="F9061" s="33"/>
      <c r="G9061" s="33"/>
      <c r="H9061" s="33"/>
      <c r="I9061" s="33"/>
      <c r="J9061" s="33"/>
      <c r="K9061" s="33"/>
      <c r="L9061" s="33"/>
      <c r="M9061" s="33"/>
      <c r="N9061" s="33"/>
      <c r="O9061" s="33"/>
      <c r="P9061" s="33"/>
      <c r="Q9061" s="33"/>
      <c r="R9061" s="33"/>
      <c r="S9061" s="33"/>
      <c r="T9061" s="33"/>
    </row>
    <row r="9062" spans="4:20" x14ac:dyDescent="0.3">
      <c r="D9062" s="33"/>
      <c r="E9062" s="33"/>
      <c r="F9062" s="33"/>
      <c r="G9062" s="33"/>
      <c r="H9062" s="33"/>
      <c r="I9062" s="33"/>
      <c r="J9062" s="33"/>
      <c r="K9062" s="33"/>
      <c r="L9062" s="33"/>
      <c r="M9062" s="33"/>
      <c r="N9062" s="33"/>
      <c r="O9062" s="33"/>
      <c r="P9062" s="33"/>
      <c r="Q9062" s="33"/>
      <c r="R9062" s="33"/>
      <c r="S9062" s="33"/>
      <c r="T9062" s="33"/>
    </row>
    <row r="9063" spans="4:20" x14ac:dyDescent="0.3">
      <c r="D9063" s="33"/>
      <c r="E9063" s="33"/>
      <c r="F9063" s="33"/>
      <c r="G9063" s="33"/>
      <c r="H9063" s="33"/>
      <c r="I9063" s="33"/>
      <c r="J9063" s="33"/>
      <c r="K9063" s="33"/>
      <c r="L9063" s="33"/>
      <c r="M9063" s="33"/>
      <c r="N9063" s="33"/>
      <c r="O9063" s="33"/>
      <c r="P9063" s="33"/>
      <c r="Q9063" s="33"/>
      <c r="R9063" s="33"/>
      <c r="S9063" s="33"/>
      <c r="T9063" s="33"/>
    </row>
    <row r="9064" spans="4:20" x14ac:dyDescent="0.3">
      <c r="D9064" s="33"/>
      <c r="E9064" s="33"/>
      <c r="F9064" s="33"/>
      <c r="G9064" s="33"/>
      <c r="H9064" s="33"/>
      <c r="I9064" s="33"/>
      <c r="J9064" s="33"/>
      <c r="K9064" s="33"/>
      <c r="L9064" s="33"/>
      <c r="M9064" s="33"/>
      <c r="N9064" s="33"/>
      <c r="O9064" s="33"/>
      <c r="P9064" s="33"/>
      <c r="Q9064" s="33"/>
      <c r="R9064" s="33"/>
      <c r="S9064" s="33"/>
      <c r="T9064" s="33"/>
    </row>
    <row r="9065" spans="4:20" x14ac:dyDescent="0.3">
      <c r="D9065" s="33"/>
      <c r="E9065" s="33"/>
      <c r="F9065" s="33"/>
      <c r="G9065" s="33"/>
      <c r="H9065" s="33"/>
      <c r="I9065" s="33"/>
      <c r="J9065" s="33"/>
      <c r="K9065" s="33"/>
      <c r="L9065" s="33"/>
      <c r="M9065" s="33"/>
      <c r="N9065" s="33"/>
      <c r="O9065" s="33"/>
      <c r="P9065" s="33"/>
      <c r="Q9065" s="33"/>
      <c r="R9065" s="33"/>
      <c r="S9065" s="33"/>
      <c r="T9065" s="33"/>
    </row>
    <row r="9066" spans="4:20" x14ac:dyDescent="0.3">
      <c r="D9066" s="33"/>
      <c r="E9066" s="33"/>
      <c r="F9066" s="33"/>
      <c r="G9066" s="33"/>
      <c r="H9066" s="33"/>
      <c r="I9066" s="33"/>
      <c r="J9066" s="33"/>
      <c r="K9066" s="33"/>
      <c r="L9066" s="33"/>
      <c r="M9066" s="33"/>
      <c r="N9066" s="33"/>
      <c r="O9066" s="33"/>
      <c r="P9066" s="33"/>
      <c r="Q9066" s="33"/>
      <c r="R9066" s="33"/>
      <c r="S9066" s="33"/>
      <c r="T9066" s="33"/>
    </row>
    <row r="9067" spans="4:20" x14ac:dyDescent="0.3">
      <c r="D9067" s="33"/>
      <c r="E9067" s="33"/>
      <c r="F9067" s="33"/>
      <c r="G9067" s="33"/>
      <c r="H9067" s="33"/>
      <c r="I9067" s="33"/>
      <c r="J9067" s="33"/>
      <c r="K9067" s="33"/>
      <c r="L9067" s="33"/>
      <c r="M9067" s="33"/>
      <c r="N9067" s="33"/>
      <c r="O9067" s="33"/>
      <c r="P9067" s="33"/>
      <c r="Q9067" s="33"/>
      <c r="R9067" s="33"/>
      <c r="S9067" s="33"/>
      <c r="T9067" s="33"/>
    </row>
    <row r="9068" spans="4:20" x14ac:dyDescent="0.3">
      <c r="D9068" s="33"/>
      <c r="E9068" s="33"/>
      <c r="F9068" s="33"/>
      <c r="G9068" s="33"/>
      <c r="H9068" s="33"/>
      <c r="I9068" s="33"/>
      <c r="J9068" s="33"/>
      <c r="K9068" s="33"/>
      <c r="L9068" s="33"/>
      <c r="M9068" s="33"/>
      <c r="N9068" s="33"/>
      <c r="O9068" s="33"/>
      <c r="P9068" s="33"/>
      <c r="Q9068" s="33"/>
      <c r="R9068" s="33"/>
      <c r="S9068" s="33"/>
      <c r="T9068" s="33"/>
    </row>
    <row r="9069" spans="4:20" x14ac:dyDescent="0.3">
      <c r="D9069" s="33"/>
      <c r="E9069" s="33"/>
      <c r="F9069" s="33"/>
      <c r="G9069" s="33"/>
      <c r="H9069" s="33"/>
      <c r="I9069" s="33"/>
      <c r="J9069" s="33"/>
      <c r="K9069" s="33"/>
      <c r="L9069" s="33"/>
      <c r="M9069" s="33"/>
      <c r="N9069" s="33"/>
      <c r="O9069" s="33"/>
      <c r="P9069" s="33"/>
      <c r="Q9069" s="33"/>
      <c r="R9069" s="33"/>
      <c r="S9069" s="33"/>
      <c r="T9069" s="33"/>
    </row>
    <row r="9070" spans="4:20" x14ac:dyDescent="0.3">
      <c r="D9070" s="33"/>
      <c r="E9070" s="33"/>
      <c r="F9070" s="33"/>
      <c r="G9070" s="33"/>
      <c r="H9070" s="33"/>
      <c r="I9070" s="33"/>
      <c r="J9070" s="33"/>
      <c r="K9070" s="33"/>
      <c r="L9070" s="33"/>
      <c r="M9070" s="33"/>
      <c r="N9070" s="33"/>
      <c r="O9070" s="33"/>
      <c r="P9070" s="33"/>
      <c r="Q9070" s="33"/>
      <c r="R9070" s="33"/>
      <c r="S9070" s="33"/>
      <c r="T9070" s="33"/>
    </row>
    <row r="9071" spans="4:20" x14ac:dyDescent="0.3">
      <c r="D9071" s="33"/>
      <c r="E9071" s="33"/>
      <c r="F9071" s="33"/>
      <c r="G9071" s="33"/>
      <c r="H9071" s="33"/>
      <c r="I9071" s="33"/>
      <c r="J9071" s="33"/>
      <c r="K9071" s="33"/>
      <c r="L9071" s="33"/>
      <c r="M9071" s="33"/>
      <c r="N9071" s="33"/>
      <c r="O9071" s="33"/>
      <c r="P9071" s="33"/>
      <c r="Q9071" s="33"/>
      <c r="R9071" s="33"/>
      <c r="S9071" s="33"/>
      <c r="T9071" s="33"/>
    </row>
    <row r="9072" spans="4:20" x14ac:dyDescent="0.3">
      <c r="D9072" s="33"/>
      <c r="E9072" s="33"/>
      <c r="F9072" s="33"/>
      <c r="G9072" s="33"/>
      <c r="H9072" s="33"/>
      <c r="I9072" s="33"/>
      <c r="J9072" s="33"/>
      <c r="K9072" s="33"/>
      <c r="L9072" s="33"/>
      <c r="M9072" s="33"/>
      <c r="N9072" s="33"/>
      <c r="O9072" s="33"/>
      <c r="P9072" s="33"/>
      <c r="Q9072" s="33"/>
      <c r="R9072" s="33"/>
      <c r="S9072" s="33"/>
      <c r="T9072" s="33"/>
    </row>
    <row r="9073" spans="4:20" x14ac:dyDescent="0.3">
      <c r="D9073" s="33"/>
      <c r="E9073" s="33"/>
      <c r="F9073" s="33"/>
      <c r="G9073" s="33"/>
      <c r="H9073" s="33"/>
      <c r="I9073" s="33"/>
      <c r="J9073" s="33"/>
      <c r="K9073" s="33"/>
      <c r="L9073" s="33"/>
      <c r="M9073" s="33"/>
      <c r="N9073" s="33"/>
      <c r="O9073" s="33"/>
      <c r="P9073" s="33"/>
      <c r="Q9073" s="33"/>
      <c r="R9073" s="33"/>
      <c r="S9073" s="33"/>
      <c r="T9073" s="33"/>
    </row>
    <row r="9074" spans="4:20" x14ac:dyDescent="0.3">
      <c r="D9074" s="33"/>
      <c r="E9074" s="33"/>
      <c r="F9074" s="33"/>
      <c r="G9074" s="33"/>
      <c r="H9074" s="33"/>
      <c r="I9074" s="33"/>
      <c r="J9074" s="33"/>
      <c r="K9074" s="33"/>
      <c r="L9074" s="33"/>
      <c r="M9074" s="33"/>
      <c r="N9074" s="33"/>
      <c r="O9074" s="33"/>
      <c r="P9074" s="33"/>
      <c r="Q9074" s="33"/>
      <c r="R9074" s="33"/>
      <c r="S9074" s="33"/>
      <c r="T9074" s="33"/>
    </row>
    <row r="9075" spans="4:20" x14ac:dyDescent="0.3">
      <c r="D9075" s="33"/>
      <c r="E9075" s="33"/>
      <c r="F9075" s="33"/>
      <c r="G9075" s="33"/>
      <c r="H9075" s="33"/>
      <c r="I9075" s="33"/>
      <c r="J9075" s="33"/>
      <c r="K9075" s="33"/>
      <c r="L9075" s="33"/>
      <c r="M9075" s="33"/>
      <c r="N9075" s="33"/>
      <c r="O9075" s="33"/>
      <c r="P9075" s="33"/>
      <c r="Q9075" s="33"/>
      <c r="R9075" s="33"/>
      <c r="S9075" s="33"/>
      <c r="T9075" s="33"/>
    </row>
    <row r="9076" spans="4:20" x14ac:dyDescent="0.3">
      <c r="D9076" s="33"/>
      <c r="E9076" s="33"/>
      <c r="F9076" s="33"/>
      <c r="G9076" s="33"/>
      <c r="H9076" s="33"/>
      <c r="I9076" s="33"/>
      <c r="J9076" s="33"/>
      <c r="K9076" s="33"/>
      <c r="L9076" s="33"/>
      <c r="M9076" s="33"/>
      <c r="N9076" s="33"/>
      <c r="O9076" s="33"/>
      <c r="P9076" s="33"/>
      <c r="Q9076" s="33"/>
      <c r="R9076" s="33"/>
      <c r="S9076" s="33"/>
      <c r="T9076" s="33"/>
    </row>
    <row r="9077" spans="4:20" x14ac:dyDescent="0.3">
      <c r="D9077" s="33"/>
      <c r="E9077" s="33"/>
      <c r="F9077" s="33"/>
      <c r="G9077" s="33"/>
      <c r="H9077" s="33"/>
      <c r="I9077" s="33"/>
      <c r="J9077" s="33"/>
      <c r="K9077" s="33"/>
      <c r="L9077" s="33"/>
      <c r="M9077" s="33"/>
      <c r="N9077" s="33"/>
      <c r="O9077" s="33"/>
      <c r="P9077" s="33"/>
      <c r="Q9077" s="33"/>
      <c r="R9077" s="33"/>
      <c r="S9077" s="33"/>
      <c r="T9077" s="33"/>
    </row>
    <row r="9078" spans="4:20" x14ac:dyDescent="0.3">
      <c r="D9078" s="33"/>
      <c r="E9078" s="33"/>
      <c r="F9078" s="33"/>
      <c r="G9078" s="33"/>
      <c r="H9078" s="33"/>
      <c r="I9078" s="33"/>
      <c r="J9078" s="33"/>
      <c r="K9078" s="33"/>
      <c r="L9078" s="33"/>
      <c r="M9078" s="33"/>
      <c r="N9078" s="33"/>
      <c r="O9078" s="33"/>
      <c r="P9078" s="33"/>
      <c r="Q9078" s="33"/>
      <c r="R9078" s="33"/>
      <c r="S9078" s="33"/>
      <c r="T9078" s="33"/>
    </row>
    <row r="9079" spans="4:20" x14ac:dyDescent="0.3">
      <c r="D9079" s="33"/>
      <c r="E9079" s="33"/>
      <c r="F9079" s="33"/>
      <c r="G9079" s="33"/>
      <c r="H9079" s="33"/>
      <c r="I9079" s="33"/>
      <c r="J9079" s="33"/>
      <c r="K9079" s="33"/>
      <c r="L9079" s="33"/>
      <c r="M9079" s="33"/>
      <c r="N9079" s="33"/>
      <c r="O9079" s="33"/>
      <c r="P9079" s="33"/>
      <c r="Q9079" s="33"/>
      <c r="R9079" s="33"/>
      <c r="S9079" s="33"/>
      <c r="T9079" s="33"/>
    </row>
    <row r="9080" spans="4:20" x14ac:dyDescent="0.3">
      <c r="D9080" s="33"/>
      <c r="E9080" s="33"/>
      <c r="F9080" s="33"/>
      <c r="G9080" s="33"/>
      <c r="H9080" s="33"/>
      <c r="I9080" s="33"/>
      <c r="J9080" s="33"/>
      <c r="K9080" s="33"/>
      <c r="L9080" s="33"/>
      <c r="M9080" s="33"/>
      <c r="N9080" s="33"/>
      <c r="O9080" s="33"/>
      <c r="P9080" s="33"/>
      <c r="Q9080" s="33"/>
      <c r="R9080" s="33"/>
      <c r="S9080" s="33"/>
      <c r="T9080" s="33"/>
    </row>
    <row r="9081" spans="4:20" x14ac:dyDescent="0.3">
      <c r="D9081" s="33"/>
      <c r="E9081" s="33"/>
      <c r="F9081" s="33"/>
      <c r="G9081" s="33"/>
      <c r="H9081" s="33"/>
      <c r="I9081" s="33"/>
      <c r="J9081" s="33"/>
      <c r="K9081" s="33"/>
      <c r="L9081" s="33"/>
      <c r="M9081" s="33"/>
      <c r="N9081" s="33"/>
      <c r="O9081" s="33"/>
      <c r="P9081" s="33"/>
      <c r="Q9081" s="33"/>
      <c r="R9081" s="33"/>
      <c r="S9081" s="33"/>
      <c r="T9081" s="33"/>
    </row>
    <row r="9082" spans="4:20" x14ac:dyDescent="0.3">
      <c r="D9082" s="33"/>
      <c r="E9082" s="33"/>
      <c r="F9082" s="33"/>
      <c r="G9082" s="33"/>
      <c r="H9082" s="33"/>
      <c r="I9082" s="33"/>
      <c r="J9082" s="33"/>
      <c r="K9082" s="33"/>
      <c r="L9082" s="33"/>
      <c r="M9082" s="33"/>
      <c r="N9082" s="33"/>
      <c r="O9082" s="33"/>
      <c r="P9082" s="33"/>
      <c r="Q9082" s="33"/>
      <c r="R9082" s="33"/>
      <c r="S9082" s="33"/>
      <c r="T9082" s="33"/>
    </row>
    <row r="9083" spans="4:20" x14ac:dyDescent="0.3">
      <c r="D9083" s="33"/>
      <c r="E9083" s="33"/>
      <c r="F9083" s="33"/>
      <c r="G9083" s="33"/>
      <c r="H9083" s="33"/>
      <c r="I9083" s="33"/>
      <c r="J9083" s="33"/>
      <c r="K9083" s="33"/>
      <c r="L9083" s="33"/>
      <c r="M9083" s="33"/>
      <c r="N9083" s="33"/>
      <c r="O9083" s="33"/>
      <c r="P9083" s="33"/>
      <c r="Q9083" s="33"/>
      <c r="R9083" s="33"/>
      <c r="S9083" s="33"/>
      <c r="T9083" s="33"/>
    </row>
    <row r="9084" spans="4:20" x14ac:dyDescent="0.3">
      <c r="D9084" s="33"/>
      <c r="E9084" s="33"/>
      <c r="F9084" s="33"/>
      <c r="G9084" s="33"/>
      <c r="H9084" s="33"/>
      <c r="I9084" s="33"/>
      <c r="J9084" s="33"/>
      <c r="K9084" s="33"/>
      <c r="L9084" s="33"/>
      <c r="M9084" s="33"/>
      <c r="N9084" s="33"/>
      <c r="O9084" s="33"/>
      <c r="P9084" s="33"/>
      <c r="Q9084" s="33"/>
      <c r="R9084" s="33"/>
      <c r="S9084" s="33"/>
      <c r="T9084" s="33"/>
    </row>
    <row r="9085" spans="4:20" x14ac:dyDescent="0.3">
      <c r="D9085" s="33"/>
      <c r="E9085" s="33"/>
      <c r="F9085" s="33"/>
      <c r="G9085" s="33"/>
      <c r="H9085" s="33"/>
      <c r="I9085" s="33"/>
      <c r="J9085" s="33"/>
      <c r="K9085" s="33"/>
      <c r="L9085" s="33"/>
      <c r="M9085" s="33"/>
      <c r="N9085" s="33"/>
      <c r="O9085" s="33"/>
      <c r="P9085" s="33"/>
      <c r="Q9085" s="33"/>
      <c r="R9085" s="33"/>
      <c r="S9085" s="33"/>
      <c r="T9085" s="33"/>
    </row>
    <row r="9086" spans="4:20" x14ac:dyDescent="0.3">
      <c r="D9086" s="33"/>
      <c r="E9086" s="33"/>
      <c r="F9086" s="33"/>
      <c r="G9086" s="33"/>
      <c r="H9086" s="33"/>
      <c r="I9086" s="33"/>
      <c r="J9086" s="33"/>
      <c r="K9086" s="33"/>
      <c r="L9086" s="33"/>
      <c r="M9086" s="33"/>
      <c r="N9086" s="33"/>
      <c r="O9086" s="33"/>
      <c r="P9086" s="33"/>
      <c r="Q9086" s="33"/>
      <c r="R9086" s="33"/>
      <c r="S9086" s="33"/>
      <c r="T9086" s="33"/>
    </row>
    <row r="9087" spans="4:20" x14ac:dyDescent="0.3">
      <c r="D9087" s="33"/>
      <c r="E9087" s="33"/>
      <c r="F9087" s="33"/>
      <c r="G9087" s="33"/>
      <c r="H9087" s="33"/>
      <c r="I9087" s="33"/>
      <c r="J9087" s="33"/>
      <c r="K9087" s="33"/>
      <c r="L9087" s="33"/>
      <c r="M9087" s="33"/>
      <c r="N9087" s="33"/>
      <c r="O9087" s="33"/>
      <c r="P9087" s="33"/>
      <c r="Q9087" s="33"/>
      <c r="R9087" s="33"/>
      <c r="S9087" s="33"/>
      <c r="T9087" s="33"/>
    </row>
    <row r="9088" spans="4:20" x14ac:dyDescent="0.3">
      <c r="D9088" s="33"/>
      <c r="E9088" s="33"/>
      <c r="F9088" s="33"/>
      <c r="G9088" s="33"/>
      <c r="H9088" s="33"/>
      <c r="I9088" s="33"/>
      <c r="J9088" s="33"/>
      <c r="K9088" s="33"/>
      <c r="L9088" s="33"/>
      <c r="M9088" s="33"/>
      <c r="N9088" s="33"/>
      <c r="O9088" s="33"/>
      <c r="P9088" s="33"/>
      <c r="Q9088" s="33"/>
      <c r="R9088" s="33"/>
      <c r="S9088" s="33"/>
      <c r="T9088" s="33"/>
    </row>
    <row r="9089" spans="4:20" x14ac:dyDescent="0.3">
      <c r="D9089" s="33"/>
      <c r="E9089" s="33"/>
      <c r="F9089" s="33"/>
      <c r="G9089" s="33"/>
      <c r="H9089" s="33"/>
      <c r="I9089" s="33"/>
      <c r="J9089" s="33"/>
      <c r="K9089" s="33"/>
      <c r="L9089" s="33"/>
      <c r="M9089" s="33"/>
      <c r="N9089" s="33"/>
      <c r="O9089" s="33"/>
      <c r="P9089" s="33"/>
      <c r="Q9089" s="33"/>
      <c r="R9089" s="33"/>
      <c r="S9089" s="33"/>
      <c r="T9089" s="33"/>
    </row>
    <row r="9090" spans="4:20" x14ac:dyDescent="0.3">
      <c r="D9090" s="33"/>
      <c r="E9090" s="33"/>
      <c r="F9090" s="33"/>
      <c r="G9090" s="33"/>
      <c r="H9090" s="33"/>
      <c r="I9090" s="33"/>
      <c r="J9090" s="33"/>
      <c r="K9090" s="33"/>
      <c r="L9090" s="33"/>
      <c r="M9090" s="33"/>
      <c r="N9090" s="33"/>
      <c r="O9090" s="33"/>
      <c r="P9090" s="33"/>
      <c r="Q9090" s="33"/>
      <c r="R9090" s="33"/>
      <c r="S9090" s="33"/>
      <c r="T9090" s="33"/>
    </row>
    <row r="9091" spans="4:20" x14ac:dyDescent="0.3">
      <c r="D9091" s="33"/>
      <c r="E9091" s="33"/>
      <c r="F9091" s="33"/>
      <c r="G9091" s="33"/>
      <c r="H9091" s="33"/>
      <c r="I9091" s="33"/>
      <c r="J9091" s="33"/>
      <c r="K9091" s="33"/>
      <c r="L9091" s="33"/>
      <c r="M9091" s="33"/>
      <c r="N9091" s="33"/>
      <c r="O9091" s="33"/>
      <c r="P9091" s="33"/>
      <c r="Q9091" s="33"/>
      <c r="R9091" s="33"/>
      <c r="S9091" s="33"/>
      <c r="T9091" s="33"/>
    </row>
    <row r="9092" spans="4:20" x14ac:dyDescent="0.3">
      <c r="D9092" s="33"/>
      <c r="E9092" s="33"/>
      <c r="F9092" s="33"/>
      <c r="G9092" s="33"/>
      <c r="H9092" s="33"/>
      <c r="I9092" s="33"/>
      <c r="J9092" s="33"/>
      <c r="K9092" s="33"/>
      <c r="L9092" s="33"/>
      <c r="M9092" s="33"/>
      <c r="N9092" s="33"/>
      <c r="O9092" s="33"/>
      <c r="P9092" s="33"/>
      <c r="Q9092" s="33"/>
      <c r="R9092" s="33"/>
      <c r="S9092" s="33"/>
      <c r="T9092" s="33"/>
    </row>
    <row r="9093" spans="4:20" x14ac:dyDescent="0.3">
      <c r="D9093" s="33"/>
      <c r="E9093" s="33"/>
      <c r="F9093" s="33"/>
      <c r="G9093" s="33"/>
      <c r="H9093" s="33"/>
      <c r="I9093" s="33"/>
      <c r="J9093" s="33"/>
      <c r="K9093" s="33"/>
      <c r="L9093" s="33"/>
      <c r="M9093" s="33"/>
      <c r="N9093" s="33"/>
      <c r="O9093" s="33"/>
      <c r="P9093" s="33"/>
      <c r="Q9093" s="33"/>
      <c r="R9093" s="33"/>
      <c r="S9093" s="33"/>
      <c r="T9093" s="33"/>
    </row>
    <row r="9094" spans="4:20" x14ac:dyDescent="0.3">
      <c r="D9094" s="33"/>
      <c r="E9094" s="33"/>
      <c r="F9094" s="33"/>
      <c r="G9094" s="33"/>
      <c r="H9094" s="33"/>
      <c r="I9094" s="33"/>
      <c r="J9094" s="33"/>
      <c r="K9094" s="33"/>
      <c r="L9094" s="33"/>
      <c r="M9094" s="33"/>
      <c r="N9094" s="33"/>
      <c r="O9094" s="33"/>
      <c r="P9094" s="33"/>
      <c r="Q9094" s="33"/>
      <c r="R9094" s="33"/>
      <c r="S9094" s="33"/>
      <c r="T9094" s="33"/>
    </row>
    <row r="9095" spans="4:20" x14ac:dyDescent="0.3">
      <c r="D9095" s="33"/>
      <c r="E9095" s="33"/>
      <c r="F9095" s="33"/>
      <c r="G9095" s="33"/>
      <c r="H9095" s="33"/>
      <c r="I9095" s="33"/>
      <c r="J9095" s="33"/>
      <c r="K9095" s="33"/>
      <c r="L9095" s="33"/>
      <c r="M9095" s="33"/>
      <c r="N9095" s="33"/>
      <c r="O9095" s="33"/>
      <c r="P9095" s="33"/>
      <c r="Q9095" s="33"/>
      <c r="R9095" s="33"/>
      <c r="S9095" s="33"/>
      <c r="T9095" s="33"/>
    </row>
    <row r="9096" spans="4:20" x14ac:dyDescent="0.3">
      <c r="D9096" s="33"/>
      <c r="E9096" s="33"/>
      <c r="F9096" s="33"/>
      <c r="G9096" s="33"/>
      <c r="H9096" s="33"/>
      <c r="I9096" s="33"/>
      <c r="J9096" s="33"/>
      <c r="K9096" s="33"/>
      <c r="L9096" s="33"/>
      <c r="M9096" s="33"/>
      <c r="N9096" s="33"/>
      <c r="O9096" s="33"/>
      <c r="P9096" s="33"/>
      <c r="Q9096" s="33"/>
      <c r="R9096" s="33"/>
      <c r="S9096" s="33"/>
      <c r="T9096" s="33"/>
    </row>
    <row r="9097" spans="4:20" x14ac:dyDescent="0.3">
      <c r="D9097" s="33"/>
      <c r="E9097" s="33"/>
      <c r="F9097" s="33"/>
      <c r="G9097" s="33"/>
      <c r="H9097" s="33"/>
      <c r="I9097" s="33"/>
      <c r="J9097" s="33"/>
      <c r="K9097" s="33"/>
      <c r="L9097" s="33"/>
      <c r="M9097" s="33"/>
      <c r="N9097" s="33"/>
      <c r="O9097" s="33"/>
      <c r="P9097" s="33"/>
      <c r="Q9097" s="33"/>
      <c r="R9097" s="33"/>
      <c r="S9097" s="33"/>
      <c r="T9097" s="33"/>
    </row>
    <row r="9098" spans="4:20" x14ac:dyDescent="0.3">
      <c r="D9098" s="33"/>
      <c r="E9098" s="33"/>
      <c r="F9098" s="33"/>
      <c r="G9098" s="33"/>
      <c r="H9098" s="33"/>
      <c r="I9098" s="33"/>
      <c r="J9098" s="33"/>
      <c r="K9098" s="33"/>
      <c r="L9098" s="33"/>
      <c r="M9098" s="33"/>
      <c r="N9098" s="33"/>
      <c r="O9098" s="33"/>
      <c r="P9098" s="33"/>
      <c r="Q9098" s="33"/>
      <c r="R9098" s="33"/>
      <c r="S9098" s="33"/>
      <c r="T9098" s="33"/>
    </row>
    <row r="9099" spans="4:20" x14ac:dyDescent="0.3">
      <c r="D9099" s="33"/>
      <c r="E9099" s="33"/>
      <c r="F9099" s="33"/>
      <c r="G9099" s="33"/>
      <c r="H9099" s="33"/>
      <c r="I9099" s="33"/>
      <c r="J9099" s="33"/>
      <c r="K9099" s="33"/>
      <c r="L9099" s="33"/>
      <c r="M9099" s="33"/>
      <c r="N9099" s="33"/>
      <c r="O9099" s="33"/>
      <c r="P9099" s="33"/>
      <c r="Q9099" s="33"/>
      <c r="R9099" s="33"/>
      <c r="S9099" s="33"/>
      <c r="T9099" s="33"/>
    </row>
    <row r="9100" spans="4:20" x14ac:dyDescent="0.3">
      <c r="D9100" s="33"/>
      <c r="E9100" s="33"/>
      <c r="F9100" s="33"/>
      <c r="G9100" s="33"/>
      <c r="H9100" s="33"/>
      <c r="I9100" s="33"/>
      <c r="J9100" s="33"/>
      <c r="K9100" s="33"/>
      <c r="L9100" s="33"/>
      <c r="M9100" s="33"/>
      <c r="N9100" s="33"/>
      <c r="O9100" s="33"/>
      <c r="P9100" s="33"/>
      <c r="Q9100" s="33"/>
      <c r="R9100" s="33"/>
      <c r="S9100" s="33"/>
      <c r="T9100" s="33"/>
    </row>
    <row r="9101" spans="4:20" x14ac:dyDescent="0.3">
      <c r="D9101" s="33"/>
      <c r="E9101" s="33"/>
      <c r="F9101" s="33"/>
      <c r="G9101" s="33"/>
      <c r="H9101" s="33"/>
      <c r="I9101" s="33"/>
      <c r="J9101" s="33"/>
      <c r="K9101" s="33"/>
      <c r="L9101" s="33"/>
      <c r="M9101" s="33"/>
      <c r="N9101" s="33"/>
      <c r="O9101" s="33"/>
      <c r="P9101" s="33"/>
      <c r="Q9101" s="33"/>
      <c r="R9101" s="33"/>
      <c r="S9101" s="33"/>
      <c r="T9101" s="33"/>
    </row>
    <row r="9102" spans="4:20" x14ac:dyDescent="0.3">
      <c r="D9102" s="33"/>
      <c r="E9102" s="33"/>
      <c r="F9102" s="33"/>
      <c r="G9102" s="33"/>
      <c r="H9102" s="33"/>
      <c r="I9102" s="33"/>
      <c r="J9102" s="33"/>
      <c r="K9102" s="33"/>
      <c r="L9102" s="33"/>
      <c r="M9102" s="33"/>
      <c r="N9102" s="33"/>
      <c r="O9102" s="33"/>
      <c r="P9102" s="33"/>
      <c r="Q9102" s="33"/>
      <c r="R9102" s="33"/>
      <c r="S9102" s="33"/>
      <c r="T9102" s="33"/>
    </row>
    <row r="9103" spans="4:20" x14ac:dyDescent="0.3">
      <c r="D9103" s="33"/>
      <c r="E9103" s="33"/>
      <c r="F9103" s="33"/>
      <c r="G9103" s="33"/>
      <c r="H9103" s="33"/>
      <c r="I9103" s="33"/>
      <c r="J9103" s="33"/>
      <c r="K9103" s="33"/>
      <c r="L9103" s="33"/>
      <c r="M9103" s="33"/>
      <c r="N9103" s="33"/>
      <c r="O9103" s="33"/>
      <c r="P9103" s="33"/>
      <c r="Q9103" s="33"/>
      <c r="R9103" s="33"/>
      <c r="S9103" s="33"/>
      <c r="T9103" s="33"/>
    </row>
    <row r="9104" spans="4:20" x14ac:dyDescent="0.3">
      <c r="D9104" s="33"/>
      <c r="E9104" s="33"/>
      <c r="F9104" s="33"/>
      <c r="G9104" s="33"/>
      <c r="H9104" s="33"/>
      <c r="I9104" s="33"/>
      <c r="J9104" s="33"/>
      <c r="K9104" s="33"/>
      <c r="L9104" s="33"/>
      <c r="M9104" s="33"/>
      <c r="N9104" s="33"/>
      <c r="O9104" s="33"/>
      <c r="P9104" s="33"/>
      <c r="Q9104" s="33"/>
      <c r="R9104" s="33"/>
      <c r="S9104" s="33"/>
      <c r="T9104" s="33"/>
    </row>
    <row r="9105" spans="4:20" x14ac:dyDescent="0.3">
      <c r="D9105" s="33"/>
      <c r="E9105" s="33"/>
      <c r="F9105" s="33"/>
      <c r="G9105" s="33"/>
      <c r="H9105" s="33"/>
      <c r="I9105" s="33"/>
      <c r="J9105" s="33"/>
      <c r="K9105" s="33"/>
      <c r="L9105" s="33"/>
      <c r="M9105" s="33"/>
      <c r="N9105" s="33"/>
      <c r="O9105" s="33"/>
      <c r="P9105" s="33"/>
      <c r="Q9105" s="33"/>
      <c r="R9105" s="33"/>
      <c r="S9105" s="33"/>
      <c r="T9105" s="33"/>
    </row>
    <row r="9106" spans="4:20" x14ac:dyDescent="0.3">
      <c r="D9106" s="33"/>
      <c r="E9106" s="33"/>
      <c r="F9106" s="33"/>
      <c r="G9106" s="33"/>
      <c r="H9106" s="33"/>
      <c r="I9106" s="33"/>
      <c r="J9106" s="33"/>
      <c r="K9106" s="33"/>
      <c r="L9106" s="33"/>
      <c r="M9106" s="33"/>
      <c r="N9106" s="33"/>
      <c r="O9106" s="33"/>
      <c r="P9106" s="33"/>
      <c r="Q9106" s="33"/>
      <c r="R9106" s="33"/>
      <c r="S9106" s="33"/>
      <c r="T9106" s="33"/>
    </row>
    <row r="9107" spans="4:20" x14ac:dyDescent="0.3">
      <c r="D9107" s="33"/>
      <c r="E9107" s="33"/>
      <c r="F9107" s="33"/>
      <c r="G9107" s="33"/>
      <c r="H9107" s="33"/>
      <c r="I9107" s="33"/>
      <c r="J9107" s="33"/>
      <c r="K9107" s="33"/>
      <c r="L9107" s="33"/>
      <c r="M9107" s="33"/>
      <c r="N9107" s="33"/>
      <c r="O9107" s="33"/>
      <c r="P9107" s="33"/>
      <c r="Q9107" s="33"/>
      <c r="R9107" s="33"/>
      <c r="S9107" s="33"/>
      <c r="T9107" s="33"/>
    </row>
    <row r="9108" spans="4:20" x14ac:dyDescent="0.3">
      <c r="D9108" s="33"/>
      <c r="E9108" s="33"/>
      <c r="F9108" s="33"/>
      <c r="G9108" s="33"/>
      <c r="H9108" s="33"/>
      <c r="I9108" s="33"/>
      <c r="J9108" s="33"/>
      <c r="K9108" s="33"/>
      <c r="L9108" s="33"/>
      <c r="M9108" s="33"/>
      <c r="N9108" s="33"/>
      <c r="O9108" s="33"/>
      <c r="P9108" s="33"/>
      <c r="Q9108" s="33"/>
      <c r="R9108" s="33"/>
      <c r="S9108" s="33"/>
      <c r="T9108" s="33"/>
    </row>
    <row r="9109" spans="4:20" x14ac:dyDescent="0.3">
      <c r="D9109" s="33"/>
      <c r="E9109" s="33"/>
      <c r="F9109" s="33"/>
      <c r="G9109" s="33"/>
      <c r="H9109" s="33"/>
      <c r="I9109" s="33"/>
      <c r="J9109" s="33"/>
      <c r="K9109" s="33"/>
      <c r="L9109" s="33"/>
      <c r="M9109" s="33"/>
      <c r="N9109" s="33"/>
      <c r="O9109" s="33"/>
      <c r="P9109" s="33"/>
      <c r="Q9109" s="33"/>
      <c r="R9109" s="33"/>
      <c r="S9109" s="33"/>
      <c r="T9109" s="33"/>
    </row>
    <row r="9110" spans="4:20" x14ac:dyDescent="0.3">
      <c r="D9110" s="33"/>
      <c r="E9110" s="33"/>
      <c r="F9110" s="33"/>
      <c r="G9110" s="33"/>
      <c r="H9110" s="33"/>
      <c r="I9110" s="33"/>
      <c r="J9110" s="33"/>
      <c r="K9110" s="33"/>
      <c r="L9110" s="33"/>
      <c r="M9110" s="33"/>
      <c r="N9110" s="33"/>
      <c r="O9110" s="33"/>
      <c r="P9110" s="33"/>
      <c r="Q9110" s="33"/>
      <c r="R9110" s="33"/>
      <c r="S9110" s="33"/>
      <c r="T9110" s="33"/>
    </row>
    <row r="9111" spans="4:20" x14ac:dyDescent="0.3">
      <c r="D9111" s="33"/>
      <c r="E9111" s="33"/>
      <c r="F9111" s="33"/>
      <c r="G9111" s="33"/>
      <c r="H9111" s="33"/>
      <c r="I9111" s="33"/>
      <c r="J9111" s="33"/>
      <c r="K9111" s="33"/>
      <c r="L9111" s="33"/>
      <c r="M9111" s="33"/>
      <c r="N9111" s="33"/>
      <c r="O9111" s="33"/>
      <c r="P9111" s="33"/>
      <c r="Q9111" s="33"/>
      <c r="R9111" s="33"/>
      <c r="S9111" s="33"/>
      <c r="T9111" s="33"/>
    </row>
    <row r="9112" spans="4:20" x14ac:dyDescent="0.3">
      <c r="D9112" s="33"/>
      <c r="E9112" s="33"/>
      <c r="F9112" s="33"/>
      <c r="G9112" s="33"/>
      <c r="H9112" s="33"/>
      <c r="I9112" s="33"/>
      <c r="J9112" s="33"/>
      <c r="K9112" s="33"/>
      <c r="L9112" s="33"/>
      <c r="M9112" s="33"/>
      <c r="N9112" s="33"/>
      <c r="O9112" s="33"/>
      <c r="P9112" s="33"/>
      <c r="Q9112" s="33"/>
      <c r="R9112" s="33"/>
      <c r="S9112" s="33"/>
      <c r="T9112" s="33"/>
    </row>
    <row r="9113" spans="4:20" x14ac:dyDescent="0.3">
      <c r="D9113" s="33"/>
      <c r="E9113" s="33"/>
      <c r="F9113" s="33"/>
      <c r="G9113" s="33"/>
      <c r="H9113" s="33"/>
      <c r="I9113" s="33"/>
      <c r="J9113" s="33"/>
      <c r="K9113" s="33"/>
      <c r="L9113" s="33"/>
      <c r="M9113" s="33"/>
      <c r="N9113" s="33"/>
      <c r="O9113" s="33"/>
      <c r="P9113" s="33"/>
      <c r="Q9113" s="33"/>
      <c r="R9113" s="33"/>
      <c r="S9113" s="33"/>
      <c r="T9113" s="33"/>
    </row>
    <row r="9114" spans="4:20" x14ac:dyDescent="0.3">
      <c r="D9114" s="33"/>
      <c r="E9114" s="33"/>
      <c r="F9114" s="33"/>
      <c r="G9114" s="33"/>
      <c r="H9114" s="33"/>
      <c r="I9114" s="33"/>
      <c r="J9114" s="33"/>
      <c r="K9114" s="33"/>
      <c r="L9114" s="33"/>
      <c r="M9114" s="33"/>
      <c r="N9114" s="33"/>
      <c r="O9114" s="33"/>
      <c r="P9114" s="33"/>
      <c r="Q9114" s="33"/>
      <c r="R9114" s="33"/>
      <c r="S9114" s="33"/>
      <c r="T9114" s="33"/>
    </row>
    <row r="9115" spans="4:20" x14ac:dyDescent="0.3">
      <c r="D9115" s="33"/>
      <c r="E9115" s="33"/>
      <c r="F9115" s="33"/>
      <c r="G9115" s="33"/>
      <c r="H9115" s="33"/>
      <c r="I9115" s="33"/>
      <c r="J9115" s="33"/>
      <c r="K9115" s="33"/>
      <c r="L9115" s="33"/>
      <c r="M9115" s="33"/>
      <c r="N9115" s="33"/>
      <c r="O9115" s="33"/>
      <c r="P9115" s="33"/>
      <c r="Q9115" s="33"/>
      <c r="R9115" s="33"/>
      <c r="S9115" s="33"/>
      <c r="T9115" s="33"/>
    </row>
    <row r="9116" spans="4:20" x14ac:dyDescent="0.3">
      <c r="D9116" s="33"/>
      <c r="E9116" s="33"/>
      <c r="F9116" s="33"/>
      <c r="G9116" s="33"/>
      <c r="H9116" s="33"/>
      <c r="I9116" s="33"/>
      <c r="J9116" s="33"/>
      <c r="K9116" s="33"/>
      <c r="L9116" s="33"/>
      <c r="M9116" s="33"/>
      <c r="N9116" s="33"/>
      <c r="O9116" s="33"/>
      <c r="P9116" s="33"/>
      <c r="Q9116" s="33"/>
      <c r="R9116" s="33"/>
      <c r="S9116" s="33"/>
      <c r="T9116" s="33"/>
    </row>
    <row r="9117" spans="4:20" x14ac:dyDescent="0.3">
      <c r="D9117" s="33"/>
      <c r="E9117" s="33"/>
      <c r="F9117" s="33"/>
      <c r="G9117" s="33"/>
      <c r="H9117" s="33"/>
      <c r="I9117" s="33"/>
      <c r="J9117" s="33"/>
      <c r="K9117" s="33"/>
      <c r="L9117" s="33"/>
      <c r="M9117" s="33"/>
      <c r="N9117" s="33"/>
      <c r="O9117" s="33"/>
      <c r="P9117" s="33"/>
      <c r="Q9117" s="33"/>
      <c r="R9117" s="33"/>
      <c r="S9117" s="33"/>
      <c r="T9117" s="33"/>
    </row>
    <row r="9118" spans="4:20" x14ac:dyDescent="0.3">
      <c r="D9118" s="33"/>
      <c r="E9118" s="33"/>
      <c r="F9118" s="33"/>
      <c r="G9118" s="33"/>
      <c r="H9118" s="33"/>
      <c r="I9118" s="33"/>
      <c r="J9118" s="33"/>
      <c r="K9118" s="33"/>
      <c r="L9118" s="33"/>
      <c r="M9118" s="33"/>
      <c r="N9118" s="33"/>
      <c r="O9118" s="33"/>
      <c r="P9118" s="33"/>
      <c r="Q9118" s="33"/>
      <c r="R9118" s="33"/>
      <c r="S9118" s="33"/>
      <c r="T9118" s="33"/>
    </row>
    <row r="9119" spans="4:20" x14ac:dyDescent="0.3">
      <c r="D9119" s="33"/>
      <c r="E9119" s="33"/>
      <c r="F9119" s="33"/>
      <c r="G9119" s="33"/>
      <c r="H9119" s="33"/>
      <c r="I9119" s="33"/>
      <c r="J9119" s="33"/>
      <c r="K9119" s="33"/>
      <c r="L9119" s="33"/>
      <c r="M9119" s="33"/>
      <c r="N9119" s="33"/>
      <c r="O9119" s="33"/>
      <c r="P9119" s="33"/>
      <c r="Q9119" s="33"/>
      <c r="R9119" s="33"/>
      <c r="S9119" s="33"/>
      <c r="T9119" s="33"/>
    </row>
    <row r="9120" spans="4:20" x14ac:dyDescent="0.3">
      <c r="D9120" s="33"/>
      <c r="E9120" s="33"/>
      <c r="F9120" s="33"/>
      <c r="G9120" s="33"/>
      <c r="H9120" s="33"/>
      <c r="I9120" s="33"/>
      <c r="J9120" s="33"/>
      <c r="K9120" s="33"/>
      <c r="L9120" s="33"/>
      <c r="M9120" s="33"/>
      <c r="N9120" s="33"/>
      <c r="O9120" s="33"/>
      <c r="P9120" s="33"/>
      <c r="Q9120" s="33"/>
      <c r="R9120" s="33"/>
      <c r="S9120" s="33"/>
      <c r="T9120" s="33"/>
    </row>
    <row r="9121" spans="4:20" x14ac:dyDescent="0.3">
      <c r="D9121" s="33"/>
      <c r="E9121" s="33"/>
      <c r="F9121" s="33"/>
      <c r="G9121" s="33"/>
      <c r="H9121" s="33"/>
      <c r="I9121" s="33"/>
      <c r="J9121" s="33"/>
      <c r="K9121" s="33"/>
      <c r="L9121" s="33"/>
      <c r="M9121" s="33"/>
      <c r="N9121" s="33"/>
      <c r="O9121" s="33"/>
      <c r="P9121" s="33"/>
      <c r="Q9121" s="33"/>
      <c r="R9121" s="33"/>
      <c r="S9121" s="33"/>
      <c r="T9121" s="33"/>
    </row>
    <row r="9122" spans="4:20" x14ac:dyDescent="0.3">
      <c r="D9122" s="33"/>
      <c r="E9122" s="33"/>
      <c r="F9122" s="33"/>
      <c r="G9122" s="33"/>
      <c r="H9122" s="33"/>
      <c r="I9122" s="33"/>
      <c r="J9122" s="33"/>
      <c r="K9122" s="33"/>
      <c r="L9122" s="33"/>
      <c r="M9122" s="33"/>
      <c r="N9122" s="33"/>
      <c r="O9122" s="33"/>
      <c r="P9122" s="33"/>
      <c r="Q9122" s="33"/>
      <c r="R9122" s="33"/>
      <c r="S9122" s="33"/>
      <c r="T9122" s="33"/>
    </row>
    <row r="9123" spans="4:20" x14ac:dyDescent="0.3">
      <c r="D9123" s="33"/>
      <c r="E9123" s="33"/>
      <c r="F9123" s="33"/>
      <c r="G9123" s="33"/>
      <c r="H9123" s="33"/>
      <c r="I9123" s="33"/>
      <c r="J9123" s="33"/>
      <c r="K9123" s="33"/>
      <c r="L9123" s="33"/>
      <c r="M9123" s="33"/>
      <c r="N9123" s="33"/>
      <c r="O9123" s="33"/>
      <c r="P9123" s="33"/>
      <c r="Q9123" s="33"/>
      <c r="R9123" s="33"/>
      <c r="S9123" s="33"/>
      <c r="T9123" s="33"/>
    </row>
    <row r="9124" spans="4:20" x14ac:dyDescent="0.3">
      <c r="D9124" s="33"/>
      <c r="E9124" s="33"/>
      <c r="F9124" s="33"/>
      <c r="G9124" s="33"/>
      <c r="H9124" s="33"/>
      <c r="I9124" s="33"/>
      <c r="J9124" s="33"/>
      <c r="K9124" s="33"/>
      <c r="L9124" s="33"/>
      <c r="M9124" s="33"/>
      <c r="N9124" s="33"/>
      <c r="O9124" s="33"/>
      <c r="P9124" s="33"/>
      <c r="Q9124" s="33"/>
      <c r="R9124" s="33"/>
      <c r="S9124" s="33"/>
      <c r="T9124" s="33"/>
    </row>
    <row r="9125" spans="4:20" x14ac:dyDescent="0.3">
      <c r="D9125" s="33"/>
      <c r="E9125" s="33"/>
      <c r="F9125" s="33"/>
      <c r="G9125" s="33"/>
      <c r="H9125" s="33"/>
      <c r="I9125" s="33"/>
      <c r="J9125" s="33"/>
      <c r="K9125" s="33"/>
      <c r="L9125" s="33"/>
      <c r="M9125" s="33"/>
      <c r="N9125" s="33"/>
      <c r="O9125" s="33"/>
      <c r="P9125" s="33"/>
      <c r="Q9125" s="33"/>
      <c r="R9125" s="33"/>
      <c r="S9125" s="33"/>
      <c r="T9125" s="33"/>
    </row>
    <row r="9126" spans="4:20" x14ac:dyDescent="0.3">
      <c r="D9126" s="33"/>
      <c r="E9126" s="33"/>
      <c r="F9126" s="33"/>
      <c r="G9126" s="33"/>
      <c r="H9126" s="33"/>
      <c r="I9126" s="33"/>
      <c r="J9126" s="33"/>
      <c r="K9126" s="33"/>
      <c r="L9126" s="33"/>
      <c r="M9126" s="33"/>
      <c r="N9126" s="33"/>
      <c r="O9126" s="33"/>
      <c r="P9126" s="33"/>
      <c r="Q9126" s="33"/>
      <c r="R9126" s="33"/>
      <c r="S9126" s="33"/>
      <c r="T9126" s="33"/>
    </row>
    <row r="9127" spans="4:20" x14ac:dyDescent="0.3">
      <c r="D9127" s="33"/>
      <c r="E9127" s="33"/>
      <c r="F9127" s="33"/>
      <c r="G9127" s="33"/>
      <c r="H9127" s="33"/>
      <c r="I9127" s="33"/>
      <c r="J9127" s="33"/>
      <c r="K9127" s="33"/>
      <c r="L9127" s="33"/>
      <c r="M9127" s="33"/>
      <c r="N9127" s="33"/>
      <c r="O9127" s="33"/>
      <c r="P9127" s="33"/>
      <c r="Q9127" s="33"/>
      <c r="R9127" s="33"/>
      <c r="S9127" s="33"/>
      <c r="T9127" s="33"/>
    </row>
    <row r="9128" spans="4:20" x14ac:dyDescent="0.3">
      <c r="D9128" s="33"/>
      <c r="E9128" s="33"/>
      <c r="F9128" s="33"/>
      <c r="G9128" s="33"/>
      <c r="H9128" s="33"/>
      <c r="I9128" s="33"/>
      <c r="J9128" s="33"/>
      <c r="K9128" s="33"/>
      <c r="L9128" s="33"/>
      <c r="M9128" s="33"/>
      <c r="N9128" s="33"/>
      <c r="O9128" s="33"/>
      <c r="P9128" s="33"/>
      <c r="Q9128" s="33"/>
      <c r="R9128" s="33"/>
      <c r="S9128" s="33"/>
      <c r="T9128" s="33"/>
    </row>
    <row r="9129" spans="4:20" x14ac:dyDescent="0.3">
      <c r="D9129" s="33"/>
      <c r="E9129" s="33"/>
      <c r="F9129" s="33"/>
      <c r="G9129" s="33"/>
      <c r="H9129" s="33"/>
      <c r="I9129" s="33"/>
      <c r="J9129" s="33"/>
      <c r="K9129" s="33"/>
      <c r="L9129" s="33"/>
      <c r="M9129" s="33"/>
      <c r="N9129" s="33"/>
      <c r="O9129" s="33"/>
      <c r="P9129" s="33"/>
      <c r="Q9129" s="33"/>
      <c r="R9129" s="33"/>
      <c r="S9129" s="33"/>
      <c r="T9129" s="33"/>
    </row>
    <row r="9130" spans="4:20" x14ac:dyDescent="0.3">
      <c r="D9130" s="33"/>
      <c r="E9130" s="33"/>
      <c r="F9130" s="33"/>
      <c r="G9130" s="33"/>
      <c r="H9130" s="33"/>
      <c r="I9130" s="33"/>
      <c r="J9130" s="33"/>
      <c r="K9130" s="33"/>
      <c r="L9130" s="33"/>
      <c r="M9130" s="33"/>
      <c r="N9130" s="33"/>
      <c r="O9130" s="33"/>
      <c r="P9130" s="33"/>
      <c r="Q9130" s="33"/>
      <c r="R9130" s="33"/>
      <c r="S9130" s="33"/>
      <c r="T9130" s="33"/>
    </row>
    <row r="9131" spans="4:20" x14ac:dyDescent="0.3">
      <c r="D9131" s="33"/>
      <c r="E9131" s="33"/>
      <c r="F9131" s="33"/>
      <c r="G9131" s="33"/>
      <c r="H9131" s="33"/>
      <c r="I9131" s="33"/>
      <c r="J9131" s="33"/>
      <c r="K9131" s="33"/>
      <c r="L9131" s="33"/>
      <c r="M9131" s="33"/>
      <c r="N9131" s="33"/>
      <c r="O9131" s="33"/>
      <c r="P9131" s="33"/>
      <c r="Q9131" s="33"/>
      <c r="R9131" s="33"/>
      <c r="S9131" s="33"/>
      <c r="T9131" s="33"/>
    </row>
    <row r="9132" spans="4:20" x14ac:dyDescent="0.3">
      <c r="D9132" s="33"/>
      <c r="E9132" s="33"/>
      <c r="F9132" s="33"/>
      <c r="G9132" s="33"/>
      <c r="H9132" s="33"/>
      <c r="I9132" s="33"/>
      <c r="J9132" s="33"/>
      <c r="K9132" s="33"/>
      <c r="L9132" s="33"/>
      <c r="M9132" s="33"/>
      <c r="N9132" s="33"/>
      <c r="O9132" s="33"/>
      <c r="P9132" s="33"/>
      <c r="Q9132" s="33"/>
      <c r="R9132" s="33"/>
      <c r="S9132" s="33"/>
      <c r="T9132" s="33"/>
    </row>
    <row r="9133" spans="4:20" x14ac:dyDescent="0.3">
      <c r="D9133" s="33"/>
      <c r="E9133" s="33"/>
      <c r="F9133" s="33"/>
      <c r="G9133" s="33"/>
      <c r="H9133" s="33"/>
      <c r="I9133" s="33"/>
      <c r="J9133" s="33"/>
      <c r="K9133" s="33"/>
      <c r="L9133" s="33"/>
      <c r="M9133" s="33"/>
      <c r="N9133" s="33"/>
      <c r="O9133" s="33"/>
      <c r="P9133" s="33"/>
      <c r="Q9133" s="33"/>
      <c r="R9133" s="33"/>
      <c r="S9133" s="33"/>
      <c r="T9133" s="33"/>
    </row>
    <row r="9134" spans="4:20" x14ac:dyDescent="0.3">
      <c r="D9134" s="33"/>
      <c r="E9134" s="33"/>
      <c r="F9134" s="33"/>
      <c r="G9134" s="33"/>
      <c r="H9134" s="33"/>
      <c r="I9134" s="33"/>
      <c r="J9134" s="33"/>
      <c r="K9134" s="33"/>
      <c r="L9134" s="33"/>
      <c r="M9134" s="33"/>
      <c r="N9134" s="33"/>
      <c r="O9134" s="33"/>
      <c r="P9134" s="33"/>
      <c r="Q9134" s="33"/>
      <c r="R9134" s="33"/>
      <c r="S9134" s="33"/>
      <c r="T9134" s="33"/>
    </row>
    <row r="9135" spans="4:20" x14ac:dyDescent="0.3">
      <c r="D9135" s="33"/>
      <c r="E9135" s="33"/>
      <c r="F9135" s="33"/>
      <c r="G9135" s="33"/>
      <c r="H9135" s="33"/>
      <c r="I9135" s="33"/>
      <c r="J9135" s="33"/>
      <c r="K9135" s="33"/>
      <c r="L9135" s="33"/>
      <c r="M9135" s="33"/>
      <c r="N9135" s="33"/>
      <c r="O9135" s="33"/>
      <c r="P9135" s="33"/>
      <c r="Q9135" s="33"/>
      <c r="R9135" s="33"/>
      <c r="S9135" s="33"/>
      <c r="T9135" s="33"/>
    </row>
    <row r="9136" spans="4:20" x14ac:dyDescent="0.3">
      <c r="D9136" s="33"/>
      <c r="E9136" s="33"/>
      <c r="F9136" s="33"/>
      <c r="G9136" s="33"/>
      <c r="H9136" s="33"/>
      <c r="I9136" s="33"/>
      <c r="J9136" s="33"/>
      <c r="K9136" s="33"/>
      <c r="L9136" s="33"/>
      <c r="M9136" s="33"/>
      <c r="N9136" s="33"/>
      <c r="O9136" s="33"/>
      <c r="P9136" s="33"/>
      <c r="Q9136" s="33"/>
      <c r="R9136" s="33"/>
      <c r="S9136" s="33"/>
      <c r="T9136" s="33"/>
    </row>
    <row r="9137" spans="4:20" x14ac:dyDescent="0.3">
      <c r="D9137" s="33"/>
      <c r="E9137" s="33"/>
      <c r="F9137" s="33"/>
      <c r="G9137" s="33"/>
      <c r="H9137" s="33"/>
      <c r="I9137" s="33"/>
      <c r="J9137" s="33"/>
      <c r="K9137" s="33"/>
      <c r="L9137" s="33"/>
      <c r="M9137" s="33"/>
      <c r="N9137" s="33"/>
      <c r="O9137" s="33"/>
      <c r="P9137" s="33"/>
      <c r="Q9137" s="33"/>
      <c r="R9137" s="33"/>
      <c r="S9137" s="33"/>
      <c r="T9137" s="33"/>
    </row>
    <row r="9138" spans="4:20" x14ac:dyDescent="0.3">
      <c r="D9138" s="33"/>
      <c r="E9138" s="33"/>
      <c r="F9138" s="33"/>
      <c r="G9138" s="33"/>
      <c r="H9138" s="33"/>
      <c r="I9138" s="33"/>
      <c r="J9138" s="33"/>
      <c r="K9138" s="33"/>
      <c r="L9138" s="33"/>
      <c r="M9138" s="33"/>
      <c r="N9138" s="33"/>
      <c r="O9138" s="33"/>
      <c r="P9138" s="33"/>
      <c r="Q9138" s="33"/>
      <c r="R9138" s="33"/>
      <c r="S9138" s="33"/>
      <c r="T9138" s="33"/>
    </row>
    <row r="9139" spans="4:20" x14ac:dyDescent="0.3">
      <c r="D9139" s="33"/>
      <c r="E9139" s="33"/>
      <c r="F9139" s="33"/>
      <c r="G9139" s="33"/>
      <c r="H9139" s="33"/>
      <c r="I9139" s="33"/>
      <c r="J9139" s="33"/>
      <c r="K9139" s="33"/>
      <c r="L9139" s="33"/>
      <c r="M9139" s="33"/>
      <c r="N9139" s="33"/>
      <c r="O9139" s="33"/>
      <c r="P9139" s="33"/>
      <c r="Q9139" s="33"/>
      <c r="R9139" s="33"/>
      <c r="S9139" s="33"/>
      <c r="T9139" s="33"/>
    </row>
    <row r="9140" spans="4:20" x14ac:dyDescent="0.3">
      <c r="D9140" s="33"/>
      <c r="E9140" s="33"/>
      <c r="F9140" s="33"/>
      <c r="G9140" s="33"/>
      <c r="H9140" s="33"/>
      <c r="I9140" s="33"/>
      <c r="J9140" s="33"/>
      <c r="K9140" s="33"/>
      <c r="L9140" s="33"/>
      <c r="M9140" s="33"/>
      <c r="N9140" s="33"/>
      <c r="O9140" s="33"/>
      <c r="P9140" s="33"/>
      <c r="Q9140" s="33"/>
      <c r="R9140" s="33"/>
      <c r="S9140" s="33"/>
      <c r="T9140" s="33"/>
    </row>
    <row r="9141" spans="4:20" x14ac:dyDescent="0.3">
      <c r="D9141" s="33"/>
      <c r="E9141" s="33"/>
      <c r="F9141" s="33"/>
      <c r="G9141" s="33"/>
      <c r="H9141" s="33"/>
      <c r="I9141" s="33"/>
      <c r="J9141" s="33"/>
      <c r="K9141" s="33"/>
      <c r="L9141" s="33"/>
      <c r="M9141" s="33"/>
      <c r="N9141" s="33"/>
      <c r="O9141" s="33"/>
      <c r="P9141" s="33"/>
      <c r="Q9141" s="33"/>
      <c r="R9141" s="33"/>
      <c r="S9141" s="33"/>
      <c r="T9141" s="33"/>
    </row>
    <row r="9142" spans="4:20" x14ac:dyDescent="0.3">
      <c r="D9142" s="33"/>
      <c r="E9142" s="33"/>
      <c r="F9142" s="33"/>
      <c r="G9142" s="33"/>
      <c r="H9142" s="33"/>
      <c r="I9142" s="33"/>
      <c r="J9142" s="33"/>
      <c r="K9142" s="33"/>
      <c r="L9142" s="33"/>
      <c r="M9142" s="33"/>
      <c r="N9142" s="33"/>
      <c r="O9142" s="33"/>
      <c r="P9142" s="33"/>
      <c r="Q9142" s="33"/>
      <c r="R9142" s="33"/>
      <c r="S9142" s="33"/>
      <c r="T9142" s="33"/>
    </row>
    <row r="9143" spans="4:20" x14ac:dyDescent="0.3">
      <c r="D9143" s="33"/>
      <c r="E9143" s="33"/>
      <c r="F9143" s="33"/>
      <c r="G9143" s="33"/>
      <c r="H9143" s="33"/>
      <c r="I9143" s="33"/>
      <c r="J9143" s="33"/>
      <c r="K9143" s="33"/>
      <c r="L9143" s="33"/>
      <c r="M9143" s="33"/>
      <c r="N9143" s="33"/>
      <c r="O9143" s="33"/>
      <c r="P9143" s="33"/>
      <c r="Q9143" s="33"/>
      <c r="R9143" s="33"/>
      <c r="S9143" s="33"/>
      <c r="T9143" s="33"/>
    </row>
    <row r="9144" spans="4:20" x14ac:dyDescent="0.3">
      <c r="D9144" s="33"/>
      <c r="E9144" s="33"/>
      <c r="F9144" s="33"/>
      <c r="G9144" s="33"/>
      <c r="H9144" s="33"/>
      <c r="I9144" s="33"/>
      <c r="J9144" s="33"/>
      <c r="K9144" s="33"/>
      <c r="L9144" s="33"/>
      <c r="M9144" s="33"/>
      <c r="N9144" s="33"/>
      <c r="O9144" s="33"/>
      <c r="P9144" s="33"/>
      <c r="Q9144" s="33"/>
      <c r="R9144" s="33"/>
      <c r="S9144" s="33"/>
      <c r="T9144" s="33"/>
    </row>
    <row r="9145" spans="4:20" x14ac:dyDescent="0.3">
      <c r="D9145" s="33"/>
      <c r="E9145" s="33"/>
      <c r="F9145" s="33"/>
      <c r="G9145" s="33"/>
      <c r="H9145" s="33"/>
      <c r="I9145" s="33"/>
      <c r="J9145" s="33"/>
      <c r="K9145" s="33"/>
      <c r="L9145" s="33"/>
      <c r="M9145" s="33"/>
      <c r="N9145" s="33"/>
      <c r="O9145" s="33"/>
      <c r="P9145" s="33"/>
      <c r="Q9145" s="33"/>
      <c r="R9145" s="33"/>
      <c r="S9145" s="33"/>
      <c r="T9145" s="33"/>
    </row>
    <row r="9146" spans="4:20" x14ac:dyDescent="0.3">
      <c r="D9146" s="33"/>
      <c r="E9146" s="33"/>
      <c r="F9146" s="33"/>
      <c r="G9146" s="33"/>
      <c r="H9146" s="33"/>
      <c r="I9146" s="33"/>
      <c r="J9146" s="33"/>
      <c r="K9146" s="33"/>
      <c r="L9146" s="33"/>
      <c r="M9146" s="33"/>
      <c r="N9146" s="33"/>
      <c r="O9146" s="33"/>
      <c r="P9146" s="33"/>
      <c r="Q9146" s="33"/>
      <c r="R9146" s="33"/>
      <c r="S9146" s="33"/>
      <c r="T9146" s="33"/>
    </row>
    <row r="9147" spans="4:20" x14ac:dyDescent="0.3">
      <c r="D9147" s="33"/>
      <c r="E9147" s="33"/>
      <c r="F9147" s="33"/>
      <c r="G9147" s="33"/>
      <c r="H9147" s="33"/>
      <c r="I9147" s="33"/>
      <c r="J9147" s="33"/>
      <c r="K9147" s="33"/>
      <c r="L9147" s="33"/>
      <c r="M9147" s="33"/>
      <c r="N9147" s="33"/>
      <c r="O9147" s="33"/>
      <c r="P9147" s="33"/>
      <c r="Q9147" s="33"/>
      <c r="R9147" s="33"/>
      <c r="S9147" s="33"/>
      <c r="T9147" s="33"/>
    </row>
    <row r="9148" spans="4:20" x14ac:dyDescent="0.3">
      <c r="D9148" s="33"/>
      <c r="E9148" s="33"/>
      <c r="F9148" s="33"/>
      <c r="G9148" s="33"/>
      <c r="H9148" s="33"/>
      <c r="I9148" s="33"/>
      <c r="J9148" s="33"/>
      <c r="K9148" s="33"/>
      <c r="L9148" s="33"/>
      <c r="M9148" s="33"/>
      <c r="N9148" s="33"/>
      <c r="O9148" s="33"/>
      <c r="P9148" s="33"/>
      <c r="Q9148" s="33"/>
      <c r="R9148" s="33"/>
      <c r="S9148" s="33"/>
      <c r="T9148" s="33"/>
    </row>
    <row r="9149" spans="4:20" x14ac:dyDescent="0.3">
      <c r="D9149" s="33"/>
      <c r="E9149" s="33"/>
      <c r="F9149" s="33"/>
      <c r="G9149" s="33"/>
      <c r="H9149" s="33"/>
      <c r="I9149" s="33"/>
      <c r="J9149" s="33"/>
      <c r="K9149" s="33"/>
      <c r="L9149" s="33"/>
      <c r="M9149" s="33"/>
      <c r="N9149" s="33"/>
      <c r="O9149" s="33"/>
      <c r="P9149" s="33"/>
      <c r="Q9149" s="33"/>
      <c r="R9149" s="33"/>
      <c r="S9149" s="33"/>
      <c r="T9149" s="33"/>
    </row>
    <row r="9150" spans="4:20" x14ac:dyDescent="0.3">
      <c r="D9150" s="33"/>
      <c r="E9150" s="33"/>
      <c r="F9150" s="33"/>
      <c r="G9150" s="33"/>
      <c r="H9150" s="33"/>
      <c r="I9150" s="33"/>
      <c r="J9150" s="33"/>
      <c r="K9150" s="33"/>
      <c r="L9150" s="33"/>
      <c r="M9150" s="33"/>
      <c r="N9150" s="33"/>
      <c r="O9150" s="33"/>
      <c r="P9150" s="33"/>
      <c r="Q9150" s="33"/>
      <c r="R9150" s="33"/>
      <c r="S9150" s="33"/>
      <c r="T9150" s="33"/>
    </row>
    <row r="9151" spans="4:20" x14ac:dyDescent="0.3">
      <c r="D9151" s="33"/>
      <c r="E9151" s="33"/>
      <c r="F9151" s="33"/>
      <c r="G9151" s="33"/>
      <c r="H9151" s="33"/>
      <c r="I9151" s="33"/>
      <c r="J9151" s="33"/>
      <c r="K9151" s="33"/>
      <c r="L9151" s="33"/>
      <c r="M9151" s="33"/>
      <c r="N9151" s="33"/>
      <c r="O9151" s="33"/>
      <c r="P9151" s="33"/>
      <c r="Q9151" s="33"/>
      <c r="R9151" s="33"/>
      <c r="S9151" s="33"/>
      <c r="T9151" s="33"/>
    </row>
    <row r="9152" spans="4:20" x14ac:dyDescent="0.3">
      <c r="D9152" s="33"/>
      <c r="E9152" s="33"/>
      <c r="F9152" s="33"/>
      <c r="G9152" s="33"/>
      <c r="H9152" s="33"/>
      <c r="I9152" s="33"/>
      <c r="J9152" s="33"/>
      <c r="K9152" s="33"/>
      <c r="L9152" s="33"/>
      <c r="M9152" s="33"/>
      <c r="N9152" s="33"/>
      <c r="O9152" s="33"/>
      <c r="P9152" s="33"/>
      <c r="Q9152" s="33"/>
      <c r="R9152" s="33"/>
      <c r="S9152" s="33"/>
      <c r="T9152" s="33"/>
    </row>
    <row r="9153" spans="4:20" x14ac:dyDescent="0.3">
      <c r="D9153" s="33"/>
      <c r="E9153" s="33"/>
      <c r="F9153" s="33"/>
      <c r="G9153" s="33"/>
      <c r="H9153" s="33"/>
      <c r="I9153" s="33"/>
      <c r="J9153" s="33"/>
      <c r="K9153" s="33"/>
      <c r="L9153" s="33"/>
      <c r="M9153" s="33"/>
      <c r="N9153" s="33"/>
      <c r="O9153" s="33"/>
      <c r="P9153" s="33"/>
      <c r="Q9153" s="33"/>
      <c r="R9153" s="33"/>
      <c r="S9153" s="33"/>
      <c r="T9153" s="33"/>
    </row>
    <row r="9154" spans="4:20" x14ac:dyDescent="0.3">
      <c r="D9154" s="33"/>
      <c r="E9154" s="33"/>
      <c r="F9154" s="33"/>
      <c r="G9154" s="33"/>
      <c r="H9154" s="33"/>
      <c r="I9154" s="33"/>
      <c r="J9154" s="33"/>
      <c r="K9154" s="33"/>
      <c r="L9154" s="33"/>
      <c r="M9154" s="33"/>
      <c r="N9154" s="33"/>
      <c r="O9154" s="33"/>
      <c r="P9154" s="33"/>
      <c r="Q9154" s="33"/>
      <c r="R9154" s="33"/>
      <c r="S9154" s="33"/>
      <c r="T9154" s="33"/>
    </row>
    <row r="9155" spans="4:20" x14ac:dyDescent="0.3">
      <c r="D9155" s="33"/>
      <c r="E9155" s="33"/>
      <c r="F9155" s="33"/>
      <c r="G9155" s="33"/>
      <c r="H9155" s="33"/>
      <c r="I9155" s="33"/>
      <c r="J9155" s="33"/>
      <c r="K9155" s="33"/>
      <c r="L9155" s="33"/>
      <c r="M9155" s="33"/>
      <c r="N9155" s="33"/>
      <c r="O9155" s="33"/>
      <c r="P9155" s="33"/>
      <c r="Q9155" s="33"/>
      <c r="R9155" s="33"/>
      <c r="S9155" s="33"/>
      <c r="T9155" s="33"/>
    </row>
    <row r="9156" spans="4:20" x14ac:dyDescent="0.3">
      <c r="D9156" s="33"/>
      <c r="E9156" s="33"/>
      <c r="F9156" s="33"/>
      <c r="G9156" s="33"/>
      <c r="H9156" s="33"/>
      <c r="I9156" s="33"/>
      <c r="J9156" s="33"/>
      <c r="K9156" s="33"/>
      <c r="L9156" s="33"/>
      <c r="M9156" s="33"/>
      <c r="N9156" s="33"/>
      <c r="O9156" s="33"/>
      <c r="P9156" s="33"/>
      <c r="Q9156" s="33"/>
      <c r="R9156" s="33"/>
      <c r="S9156" s="33"/>
      <c r="T9156" s="33"/>
    </row>
    <row r="9157" spans="4:20" x14ac:dyDescent="0.3">
      <c r="D9157" s="33"/>
      <c r="E9157" s="33"/>
      <c r="F9157" s="33"/>
      <c r="G9157" s="33"/>
      <c r="H9157" s="33"/>
      <c r="I9157" s="33"/>
      <c r="J9157" s="33"/>
      <c r="K9157" s="33"/>
      <c r="L9157" s="33"/>
      <c r="M9157" s="33"/>
      <c r="N9157" s="33"/>
      <c r="O9157" s="33"/>
      <c r="P9157" s="33"/>
      <c r="Q9157" s="33"/>
      <c r="R9157" s="33"/>
      <c r="S9157" s="33"/>
      <c r="T9157" s="33"/>
    </row>
    <row r="9158" spans="4:20" x14ac:dyDescent="0.3">
      <c r="D9158" s="33"/>
      <c r="E9158" s="33"/>
      <c r="F9158" s="33"/>
      <c r="G9158" s="33"/>
      <c r="H9158" s="33"/>
      <c r="I9158" s="33"/>
      <c r="J9158" s="33"/>
      <c r="K9158" s="33"/>
      <c r="L9158" s="33"/>
      <c r="M9158" s="33"/>
      <c r="N9158" s="33"/>
      <c r="O9158" s="33"/>
      <c r="P9158" s="33"/>
      <c r="Q9158" s="33"/>
      <c r="R9158" s="33"/>
      <c r="S9158" s="33"/>
      <c r="T9158" s="33"/>
    </row>
    <row r="9159" spans="4:20" x14ac:dyDescent="0.3">
      <c r="D9159" s="33"/>
      <c r="E9159" s="33"/>
      <c r="F9159" s="33"/>
      <c r="G9159" s="33"/>
      <c r="H9159" s="33"/>
      <c r="I9159" s="33"/>
      <c r="J9159" s="33"/>
      <c r="K9159" s="33"/>
      <c r="L9159" s="33"/>
      <c r="M9159" s="33"/>
      <c r="N9159" s="33"/>
      <c r="O9159" s="33"/>
      <c r="P9159" s="33"/>
      <c r="Q9159" s="33"/>
      <c r="R9159" s="33"/>
      <c r="S9159" s="33"/>
      <c r="T9159" s="33"/>
    </row>
    <row r="9160" spans="4:20" x14ac:dyDescent="0.3">
      <c r="D9160" s="33"/>
      <c r="E9160" s="33"/>
      <c r="F9160" s="33"/>
      <c r="G9160" s="33"/>
      <c r="H9160" s="33"/>
      <c r="I9160" s="33"/>
      <c r="J9160" s="33"/>
      <c r="K9160" s="33"/>
      <c r="L9160" s="33"/>
      <c r="M9160" s="33"/>
      <c r="N9160" s="33"/>
      <c r="O9160" s="33"/>
      <c r="P9160" s="33"/>
      <c r="Q9160" s="33"/>
      <c r="R9160" s="33"/>
      <c r="S9160" s="33"/>
      <c r="T9160" s="33"/>
    </row>
    <row r="9161" spans="4:20" x14ac:dyDescent="0.3">
      <c r="D9161" s="33"/>
      <c r="E9161" s="33"/>
      <c r="F9161" s="33"/>
      <c r="G9161" s="33"/>
      <c r="H9161" s="33"/>
      <c r="I9161" s="33"/>
      <c r="J9161" s="33"/>
      <c r="K9161" s="33"/>
      <c r="L9161" s="33"/>
      <c r="M9161" s="33"/>
      <c r="N9161" s="33"/>
      <c r="O9161" s="33"/>
      <c r="P9161" s="33"/>
      <c r="Q9161" s="33"/>
      <c r="R9161" s="33"/>
      <c r="S9161" s="33"/>
      <c r="T9161" s="33"/>
    </row>
    <row r="9162" spans="4:20" x14ac:dyDescent="0.3">
      <c r="D9162" s="33"/>
      <c r="E9162" s="33"/>
      <c r="F9162" s="33"/>
      <c r="G9162" s="33"/>
      <c r="H9162" s="33"/>
      <c r="I9162" s="33"/>
      <c r="J9162" s="33"/>
      <c r="K9162" s="33"/>
      <c r="L9162" s="33"/>
      <c r="M9162" s="33"/>
      <c r="N9162" s="33"/>
      <c r="O9162" s="33"/>
      <c r="P9162" s="33"/>
      <c r="Q9162" s="33"/>
      <c r="R9162" s="33"/>
      <c r="S9162" s="33"/>
      <c r="T9162" s="33"/>
    </row>
    <row r="9163" spans="4:20" x14ac:dyDescent="0.3">
      <c r="D9163" s="33"/>
      <c r="E9163" s="33"/>
      <c r="F9163" s="33"/>
      <c r="G9163" s="33"/>
      <c r="H9163" s="33"/>
      <c r="I9163" s="33"/>
      <c r="J9163" s="33"/>
      <c r="K9163" s="33"/>
      <c r="L9163" s="33"/>
      <c r="M9163" s="33"/>
      <c r="N9163" s="33"/>
      <c r="O9163" s="33"/>
      <c r="P9163" s="33"/>
      <c r="Q9163" s="33"/>
      <c r="R9163" s="33"/>
      <c r="S9163" s="33"/>
      <c r="T9163" s="33"/>
    </row>
    <row r="9164" spans="4:20" x14ac:dyDescent="0.3">
      <c r="D9164" s="33"/>
      <c r="E9164" s="33"/>
      <c r="F9164" s="33"/>
      <c r="G9164" s="33"/>
      <c r="H9164" s="33"/>
      <c r="I9164" s="33"/>
      <c r="J9164" s="33"/>
      <c r="K9164" s="33"/>
      <c r="L9164" s="33"/>
      <c r="M9164" s="33"/>
      <c r="N9164" s="33"/>
      <c r="O9164" s="33"/>
      <c r="P9164" s="33"/>
      <c r="Q9164" s="33"/>
      <c r="R9164" s="33"/>
      <c r="S9164" s="33"/>
      <c r="T9164" s="33"/>
    </row>
    <row r="9165" spans="4:20" x14ac:dyDescent="0.3">
      <c r="D9165" s="33"/>
      <c r="E9165" s="33"/>
      <c r="F9165" s="33"/>
      <c r="G9165" s="33"/>
      <c r="H9165" s="33"/>
      <c r="I9165" s="33"/>
      <c r="J9165" s="33"/>
      <c r="K9165" s="33"/>
      <c r="L9165" s="33"/>
      <c r="M9165" s="33"/>
      <c r="N9165" s="33"/>
      <c r="O9165" s="33"/>
      <c r="P9165" s="33"/>
      <c r="Q9165" s="33"/>
      <c r="R9165" s="33"/>
      <c r="S9165" s="33"/>
      <c r="T9165" s="33"/>
    </row>
    <row r="9166" spans="4:20" x14ac:dyDescent="0.3">
      <c r="D9166" s="33"/>
      <c r="E9166" s="33"/>
      <c r="F9166" s="33"/>
      <c r="G9166" s="33"/>
      <c r="H9166" s="33"/>
      <c r="I9166" s="33"/>
      <c r="J9166" s="33"/>
      <c r="K9166" s="33"/>
      <c r="L9166" s="33"/>
      <c r="M9166" s="33"/>
      <c r="N9166" s="33"/>
      <c r="O9166" s="33"/>
      <c r="P9166" s="33"/>
      <c r="Q9166" s="33"/>
      <c r="R9166" s="33"/>
      <c r="S9166" s="33"/>
      <c r="T9166" s="33"/>
    </row>
    <row r="9167" spans="4:20" x14ac:dyDescent="0.3">
      <c r="D9167" s="33"/>
      <c r="E9167" s="33"/>
      <c r="F9167" s="33"/>
      <c r="G9167" s="33"/>
      <c r="H9167" s="33"/>
      <c r="I9167" s="33"/>
      <c r="J9167" s="33"/>
      <c r="K9167" s="33"/>
      <c r="L9167" s="33"/>
      <c r="M9167" s="33"/>
      <c r="N9167" s="33"/>
      <c r="O9167" s="33"/>
      <c r="P9167" s="33"/>
      <c r="Q9167" s="33"/>
      <c r="R9167" s="33"/>
      <c r="S9167" s="33"/>
      <c r="T9167" s="33"/>
    </row>
    <row r="9168" spans="4:20" x14ac:dyDescent="0.3">
      <c r="D9168" s="33"/>
      <c r="E9168" s="33"/>
      <c r="F9168" s="33"/>
      <c r="G9168" s="33"/>
      <c r="H9168" s="33"/>
      <c r="I9168" s="33"/>
      <c r="J9168" s="33"/>
      <c r="K9168" s="33"/>
      <c r="L9168" s="33"/>
      <c r="M9168" s="33"/>
      <c r="N9168" s="33"/>
      <c r="O9168" s="33"/>
      <c r="P9168" s="33"/>
      <c r="Q9168" s="33"/>
      <c r="R9168" s="33"/>
      <c r="S9168" s="33"/>
      <c r="T9168" s="33"/>
    </row>
    <row r="9169" spans="4:20" x14ac:dyDescent="0.3">
      <c r="D9169" s="33"/>
      <c r="E9169" s="33"/>
      <c r="F9169" s="33"/>
      <c r="G9169" s="33"/>
      <c r="H9169" s="33"/>
      <c r="I9169" s="33"/>
      <c r="J9169" s="33"/>
      <c r="K9169" s="33"/>
      <c r="L9169" s="33"/>
      <c r="M9169" s="33"/>
      <c r="N9169" s="33"/>
      <c r="O9169" s="33"/>
      <c r="P9169" s="33"/>
      <c r="Q9169" s="33"/>
      <c r="R9169" s="33"/>
      <c r="S9169" s="33"/>
      <c r="T9169" s="33"/>
    </row>
    <row r="9170" spans="4:20" x14ac:dyDescent="0.3">
      <c r="D9170" s="33"/>
      <c r="E9170" s="33"/>
      <c r="F9170" s="33"/>
      <c r="G9170" s="33"/>
      <c r="H9170" s="33"/>
      <c r="I9170" s="33"/>
      <c r="J9170" s="33"/>
      <c r="K9170" s="33"/>
      <c r="L9170" s="33"/>
      <c r="M9170" s="33"/>
      <c r="N9170" s="33"/>
      <c r="O9170" s="33"/>
      <c r="P9170" s="33"/>
      <c r="Q9170" s="33"/>
      <c r="R9170" s="33"/>
      <c r="S9170" s="33"/>
      <c r="T9170" s="33"/>
    </row>
    <row r="9171" spans="4:20" x14ac:dyDescent="0.3">
      <c r="D9171" s="33"/>
      <c r="E9171" s="33"/>
      <c r="F9171" s="33"/>
      <c r="G9171" s="33"/>
      <c r="H9171" s="33"/>
      <c r="I9171" s="33"/>
      <c r="J9171" s="33"/>
      <c r="K9171" s="33"/>
      <c r="L9171" s="33"/>
      <c r="M9171" s="33"/>
      <c r="N9171" s="33"/>
      <c r="O9171" s="33"/>
      <c r="P9171" s="33"/>
      <c r="Q9171" s="33"/>
      <c r="R9171" s="33"/>
      <c r="S9171" s="33"/>
      <c r="T9171" s="33"/>
    </row>
    <row r="9172" spans="4:20" x14ac:dyDescent="0.3">
      <c r="D9172" s="33"/>
      <c r="E9172" s="33"/>
      <c r="F9172" s="33"/>
      <c r="G9172" s="33"/>
      <c r="H9172" s="33"/>
      <c r="I9172" s="33"/>
      <c r="J9172" s="33"/>
      <c r="K9172" s="33"/>
      <c r="L9172" s="33"/>
      <c r="M9172" s="33"/>
      <c r="N9172" s="33"/>
      <c r="O9172" s="33"/>
      <c r="P9172" s="33"/>
      <c r="Q9172" s="33"/>
      <c r="R9172" s="33"/>
      <c r="S9172" s="33"/>
      <c r="T9172" s="33"/>
    </row>
    <row r="9173" spans="4:20" x14ac:dyDescent="0.3">
      <c r="D9173" s="33"/>
      <c r="E9173" s="33"/>
      <c r="F9173" s="33"/>
      <c r="G9173" s="33"/>
      <c r="H9173" s="33"/>
      <c r="I9173" s="33"/>
      <c r="J9173" s="33"/>
      <c r="K9173" s="33"/>
      <c r="L9173" s="33"/>
      <c r="M9173" s="33"/>
      <c r="N9173" s="33"/>
      <c r="O9173" s="33"/>
      <c r="P9173" s="33"/>
      <c r="Q9173" s="33"/>
      <c r="R9173" s="33"/>
      <c r="S9173" s="33"/>
      <c r="T9173" s="33"/>
    </row>
    <row r="9174" spans="4:20" x14ac:dyDescent="0.3">
      <c r="D9174" s="33"/>
      <c r="E9174" s="33"/>
      <c r="F9174" s="33"/>
      <c r="G9174" s="33"/>
      <c r="H9174" s="33"/>
      <c r="I9174" s="33"/>
      <c r="J9174" s="33"/>
      <c r="K9174" s="33"/>
      <c r="L9174" s="33"/>
      <c r="M9174" s="33"/>
      <c r="N9174" s="33"/>
      <c r="O9174" s="33"/>
      <c r="P9174" s="33"/>
      <c r="Q9174" s="33"/>
      <c r="R9174" s="33"/>
      <c r="S9174" s="33"/>
      <c r="T9174" s="33"/>
    </row>
    <row r="9175" spans="4:20" x14ac:dyDescent="0.3">
      <c r="D9175" s="33"/>
      <c r="E9175" s="33"/>
      <c r="F9175" s="33"/>
      <c r="G9175" s="33"/>
      <c r="H9175" s="33"/>
      <c r="I9175" s="33"/>
      <c r="J9175" s="33"/>
      <c r="K9175" s="33"/>
      <c r="L9175" s="33"/>
      <c r="M9175" s="33"/>
      <c r="N9175" s="33"/>
      <c r="O9175" s="33"/>
      <c r="P9175" s="33"/>
      <c r="Q9175" s="33"/>
      <c r="R9175" s="33"/>
      <c r="S9175" s="33"/>
      <c r="T9175" s="33"/>
    </row>
    <row r="9176" spans="4:20" x14ac:dyDescent="0.3">
      <c r="D9176" s="33"/>
      <c r="E9176" s="33"/>
      <c r="F9176" s="33"/>
      <c r="G9176" s="33"/>
      <c r="H9176" s="33"/>
      <c r="I9176" s="33"/>
      <c r="J9176" s="33"/>
      <c r="K9176" s="33"/>
      <c r="L9176" s="33"/>
      <c r="M9176" s="33"/>
      <c r="N9176" s="33"/>
      <c r="O9176" s="33"/>
      <c r="P9176" s="33"/>
      <c r="Q9176" s="33"/>
      <c r="R9176" s="33"/>
      <c r="S9176" s="33"/>
      <c r="T9176" s="33"/>
    </row>
    <row r="9177" spans="4:20" x14ac:dyDescent="0.3">
      <c r="D9177" s="33"/>
      <c r="E9177" s="33"/>
      <c r="F9177" s="33"/>
      <c r="G9177" s="33"/>
      <c r="H9177" s="33"/>
      <c r="I9177" s="33"/>
      <c r="J9177" s="33"/>
      <c r="K9177" s="33"/>
      <c r="L9177" s="33"/>
      <c r="M9177" s="33"/>
      <c r="N9177" s="33"/>
      <c r="O9177" s="33"/>
      <c r="P9177" s="33"/>
      <c r="Q9177" s="33"/>
      <c r="R9177" s="33"/>
      <c r="S9177" s="33"/>
      <c r="T9177" s="33"/>
    </row>
    <row r="9178" spans="4:20" x14ac:dyDescent="0.3">
      <c r="D9178" s="33"/>
      <c r="E9178" s="33"/>
      <c r="F9178" s="33"/>
      <c r="G9178" s="33"/>
      <c r="H9178" s="33"/>
      <c r="I9178" s="33"/>
      <c r="J9178" s="33"/>
      <c r="K9178" s="33"/>
      <c r="L9178" s="33"/>
      <c r="M9178" s="33"/>
      <c r="N9178" s="33"/>
      <c r="O9178" s="33"/>
      <c r="P9178" s="33"/>
      <c r="Q9178" s="33"/>
      <c r="R9178" s="33"/>
      <c r="S9178" s="33"/>
      <c r="T9178" s="33"/>
    </row>
    <row r="9179" spans="4:20" x14ac:dyDescent="0.3">
      <c r="D9179" s="33"/>
      <c r="E9179" s="33"/>
      <c r="F9179" s="33"/>
      <c r="G9179" s="33"/>
      <c r="H9179" s="33"/>
      <c r="I9179" s="33"/>
      <c r="J9179" s="33"/>
      <c r="K9179" s="33"/>
      <c r="L9179" s="33"/>
      <c r="M9179" s="33"/>
      <c r="N9179" s="33"/>
      <c r="O9179" s="33"/>
      <c r="P9179" s="33"/>
      <c r="Q9179" s="33"/>
      <c r="R9179" s="33"/>
      <c r="S9179" s="33"/>
      <c r="T9179" s="33"/>
    </row>
    <row r="9180" spans="4:20" x14ac:dyDescent="0.3">
      <c r="D9180" s="33"/>
      <c r="E9180" s="33"/>
      <c r="F9180" s="33"/>
      <c r="G9180" s="33"/>
      <c r="H9180" s="33"/>
      <c r="I9180" s="33"/>
      <c r="J9180" s="33"/>
      <c r="K9180" s="33"/>
      <c r="L9180" s="33"/>
      <c r="M9180" s="33"/>
      <c r="N9180" s="33"/>
      <c r="O9180" s="33"/>
      <c r="P9180" s="33"/>
      <c r="Q9180" s="33"/>
      <c r="R9180" s="33"/>
      <c r="S9180" s="33"/>
      <c r="T9180" s="33"/>
    </row>
    <row r="9181" spans="4:20" x14ac:dyDescent="0.3">
      <c r="D9181" s="33"/>
      <c r="E9181" s="33"/>
      <c r="F9181" s="33"/>
      <c r="G9181" s="33"/>
      <c r="H9181" s="33"/>
      <c r="I9181" s="33"/>
      <c r="J9181" s="33"/>
      <c r="K9181" s="33"/>
      <c r="L9181" s="33"/>
      <c r="M9181" s="33"/>
      <c r="N9181" s="33"/>
      <c r="O9181" s="33"/>
      <c r="P9181" s="33"/>
      <c r="Q9181" s="33"/>
      <c r="R9181" s="33"/>
      <c r="S9181" s="33"/>
      <c r="T9181" s="33"/>
    </row>
    <row r="9182" spans="4:20" x14ac:dyDescent="0.3">
      <c r="D9182" s="33"/>
      <c r="E9182" s="33"/>
      <c r="F9182" s="33"/>
      <c r="G9182" s="33"/>
      <c r="H9182" s="33"/>
      <c r="I9182" s="33"/>
      <c r="J9182" s="33"/>
      <c r="K9182" s="33"/>
      <c r="L9182" s="33"/>
      <c r="M9182" s="33"/>
      <c r="N9182" s="33"/>
      <c r="O9182" s="33"/>
      <c r="P9182" s="33"/>
      <c r="Q9182" s="33"/>
      <c r="R9182" s="33"/>
      <c r="S9182" s="33"/>
      <c r="T9182" s="33"/>
    </row>
    <row r="9183" spans="4:20" x14ac:dyDescent="0.3">
      <c r="D9183" s="33"/>
      <c r="E9183" s="33"/>
      <c r="F9183" s="33"/>
      <c r="G9183" s="33"/>
      <c r="H9183" s="33"/>
      <c r="I9183" s="33"/>
      <c r="J9183" s="33"/>
      <c r="K9183" s="33"/>
      <c r="L9183" s="33"/>
      <c r="M9183" s="33"/>
      <c r="N9183" s="33"/>
      <c r="O9183" s="33"/>
      <c r="P9183" s="33"/>
      <c r="Q9183" s="33"/>
      <c r="R9183" s="33"/>
      <c r="S9183" s="33"/>
      <c r="T9183" s="33"/>
    </row>
    <row r="9184" spans="4:20" x14ac:dyDescent="0.3">
      <c r="D9184" s="33"/>
      <c r="E9184" s="33"/>
      <c r="F9184" s="33"/>
      <c r="G9184" s="33"/>
      <c r="H9184" s="33"/>
      <c r="I9184" s="33"/>
      <c r="J9184" s="33"/>
      <c r="K9184" s="33"/>
      <c r="L9184" s="33"/>
      <c r="M9184" s="33"/>
      <c r="N9184" s="33"/>
      <c r="O9184" s="33"/>
      <c r="P9184" s="33"/>
      <c r="Q9184" s="33"/>
      <c r="R9184" s="33"/>
      <c r="S9184" s="33"/>
      <c r="T9184" s="33"/>
    </row>
    <row r="9185" spans="4:20" x14ac:dyDescent="0.3">
      <c r="D9185" s="33"/>
      <c r="E9185" s="33"/>
      <c r="F9185" s="33"/>
      <c r="G9185" s="33"/>
      <c r="H9185" s="33"/>
      <c r="I9185" s="33"/>
      <c r="J9185" s="33"/>
      <c r="K9185" s="33"/>
      <c r="L9185" s="33"/>
      <c r="M9185" s="33"/>
      <c r="N9185" s="33"/>
      <c r="O9185" s="33"/>
      <c r="P9185" s="33"/>
      <c r="Q9185" s="33"/>
      <c r="R9185" s="33"/>
      <c r="S9185" s="33"/>
      <c r="T9185" s="33"/>
    </row>
    <row r="9186" spans="4:20" x14ac:dyDescent="0.3">
      <c r="D9186" s="33"/>
      <c r="E9186" s="33"/>
      <c r="F9186" s="33"/>
      <c r="G9186" s="33"/>
      <c r="H9186" s="33"/>
      <c r="I9186" s="33"/>
      <c r="J9186" s="33"/>
      <c r="K9186" s="33"/>
      <c r="L9186" s="33"/>
      <c r="M9186" s="33"/>
      <c r="N9186" s="33"/>
      <c r="O9186" s="33"/>
      <c r="P9186" s="33"/>
      <c r="Q9186" s="33"/>
      <c r="R9186" s="33"/>
      <c r="S9186" s="33"/>
      <c r="T9186" s="33"/>
    </row>
    <row r="9187" spans="4:20" x14ac:dyDescent="0.3">
      <c r="D9187" s="33"/>
      <c r="E9187" s="33"/>
      <c r="F9187" s="33"/>
      <c r="G9187" s="33"/>
      <c r="H9187" s="33"/>
      <c r="I9187" s="33"/>
      <c r="J9187" s="33"/>
      <c r="K9187" s="33"/>
      <c r="L9187" s="33"/>
      <c r="M9187" s="33"/>
      <c r="N9187" s="33"/>
      <c r="O9187" s="33"/>
      <c r="P9187" s="33"/>
      <c r="Q9187" s="33"/>
      <c r="R9187" s="33"/>
      <c r="S9187" s="33"/>
      <c r="T9187" s="33"/>
    </row>
    <row r="9188" spans="4:20" x14ac:dyDescent="0.3">
      <c r="D9188" s="33"/>
      <c r="E9188" s="33"/>
      <c r="F9188" s="33"/>
      <c r="G9188" s="33"/>
      <c r="H9188" s="33"/>
      <c r="I9188" s="33"/>
      <c r="J9188" s="33"/>
      <c r="K9188" s="33"/>
      <c r="L9188" s="33"/>
      <c r="M9188" s="33"/>
      <c r="N9188" s="33"/>
      <c r="O9188" s="33"/>
      <c r="P9188" s="33"/>
      <c r="Q9188" s="33"/>
      <c r="R9188" s="33"/>
      <c r="S9188" s="33"/>
      <c r="T9188" s="33"/>
    </row>
    <row r="9189" spans="4:20" x14ac:dyDescent="0.3">
      <c r="D9189" s="33"/>
      <c r="E9189" s="33"/>
      <c r="F9189" s="33"/>
      <c r="G9189" s="33"/>
      <c r="H9189" s="33"/>
      <c r="I9189" s="33"/>
      <c r="J9189" s="33"/>
      <c r="K9189" s="33"/>
      <c r="L9189" s="33"/>
      <c r="M9189" s="33"/>
      <c r="N9189" s="33"/>
      <c r="O9189" s="33"/>
      <c r="P9189" s="33"/>
      <c r="Q9189" s="33"/>
      <c r="R9189" s="33"/>
      <c r="S9189" s="33"/>
      <c r="T9189" s="33"/>
    </row>
    <row r="9190" spans="4:20" x14ac:dyDescent="0.3">
      <c r="D9190" s="33"/>
      <c r="E9190" s="33"/>
      <c r="F9190" s="33"/>
      <c r="G9190" s="33"/>
      <c r="H9190" s="33"/>
      <c r="I9190" s="33"/>
      <c r="J9190" s="33"/>
      <c r="K9190" s="33"/>
      <c r="L9190" s="33"/>
      <c r="M9190" s="33"/>
      <c r="N9190" s="33"/>
      <c r="O9190" s="33"/>
      <c r="P9190" s="33"/>
      <c r="Q9190" s="33"/>
      <c r="R9190" s="33"/>
      <c r="S9190" s="33"/>
      <c r="T9190" s="33"/>
    </row>
    <row r="9191" spans="4:20" x14ac:dyDescent="0.3">
      <c r="D9191" s="33"/>
      <c r="E9191" s="33"/>
      <c r="F9191" s="33"/>
      <c r="G9191" s="33"/>
      <c r="H9191" s="33"/>
      <c r="I9191" s="33"/>
      <c r="J9191" s="33"/>
      <c r="K9191" s="33"/>
      <c r="L9191" s="33"/>
      <c r="M9191" s="33"/>
      <c r="N9191" s="33"/>
      <c r="O9191" s="33"/>
      <c r="P9191" s="33"/>
      <c r="Q9191" s="33"/>
      <c r="R9191" s="33"/>
      <c r="S9191" s="33"/>
      <c r="T9191" s="33"/>
    </row>
    <row r="9192" spans="4:20" x14ac:dyDescent="0.3">
      <c r="D9192" s="33"/>
      <c r="E9192" s="33"/>
      <c r="F9192" s="33"/>
      <c r="G9192" s="33"/>
      <c r="H9192" s="33"/>
      <c r="I9192" s="33"/>
      <c r="J9192" s="33"/>
      <c r="K9192" s="33"/>
      <c r="L9192" s="33"/>
      <c r="M9192" s="33"/>
      <c r="N9192" s="33"/>
      <c r="O9192" s="33"/>
      <c r="P9192" s="33"/>
      <c r="Q9192" s="33"/>
      <c r="R9192" s="33"/>
      <c r="S9192" s="33"/>
      <c r="T9192" s="33"/>
    </row>
    <row r="9193" spans="4:20" x14ac:dyDescent="0.3">
      <c r="D9193" s="33"/>
      <c r="E9193" s="33"/>
      <c r="F9193" s="33"/>
      <c r="G9193" s="33"/>
      <c r="H9193" s="33"/>
      <c r="I9193" s="33"/>
      <c r="J9193" s="33"/>
      <c r="K9193" s="33"/>
      <c r="L9193" s="33"/>
      <c r="M9193" s="33"/>
      <c r="N9193" s="33"/>
      <c r="O9193" s="33"/>
      <c r="P9193" s="33"/>
      <c r="Q9193" s="33"/>
      <c r="R9193" s="33"/>
      <c r="S9193" s="33"/>
      <c r="T9193" s="33"/>
    </row>
    <row r="9194" spans="4:20" x14ac:dyDescent="0.3">
      <c r="D9194" s="33"/>
      <c r="E9194" s="33"/>
      <c r="F9194" s="33"/>
      <c r="G9194" s="33"/>
      <c r="H9194" s="33"/>
      <c r="I9194" s="33"/>
      <c r="J9194" s="33"/>
      <c r="K9194" s="33"/>
      <c r="L9194" s="33"/>
      <c r="M9194" s="33"/>
      <c r="N9194" s="33"/>
      <c r="O9194" s="33"/>
      <c r="P9194" s="33"/>
      <c r="Q9194" s="33"/>
      <c r="R9194" s="33"/>
      <c r="S9194" s="33"/>
      <c r="T9194" s="33"/>
    </row>
    <row r="9195" spans="4:20" x14ac:dyDescent="0.3">
      <c r="D9195" s="33"/>
      <c r="E9195" s="33"/>
      <c r="F9195" s="33"/>
      <c r="G9195" s="33"/>
      <c r="H9195" s="33"/>
      <c r="I9195" s="33"/>
      <c r="J9195" s="33"/>
      <c r="K9195" s="33"/>
      <c r="L9195" s="33"/>
      <c r="M9195" s="33"/>
      <c r="N9195" s="33"/>
      <c r="O9195" s="33"/>
      <c r="P9195" s="33"/>
      <c r="Q9195" s="33"/>
      <c r="R9195" s="33"/>
      <c r="S9195" s="33"/>
      <c r="T9195" s="33"/>
    </row>
    <row r="9196" spans="4:20" x14ac:dyDescent="0.3">
      <c r="D9196" s="33"/>
      <c r="E9196" s="33"/>
      <c r="F9196" s="33"/>
      <c r="G9196" s="33"/>
      <c r="H9196" s="33"/>
      <c r="I9196" s="33"/>
      <c r="J9196" s="33"/>
      <c r="K9196" s="33"/>
      <c r="L9196" s="33"/>
      <c r="M9196" s="33"/>
      <c r="N9196" s="33"/>
      <c r="O9196" s="33"/>
      <c r="P9196" s="33"/>
      <c r="Q9196" s="33"/>
      <c r="R9196" s="33"/>
      <c r="S9196" s="33"/>
      <c r="T9196" s="33"/>
    </row>
    <row r="9197" spans="4:20" x14ac:dyDescent="0.3">
      <c r="D9197" s="33"/>
      <c r="E9197" s="33"/>
      <c r="F9197" s="33"/>
      <c r="G9197" s="33"/>
      <c r="H9197" s="33"/>
      <c r="I9197" s="33"/>
      <c r="J9197" s="33"/>
      <c r="K9197" s="33"/>
      <c r="L9197" s="33"/>
      <c r="M9197" s="33"/>
      <c r="N9197" s="33"/>
      <c r="O9197" s="33"/>
      <c r="P9197" s="33"/>
      <c r="Q9197" s="33"/>
      <c r="R9197" s="33"/>
      <c r="S9197" s="33"/>
      <c r="T9197" s="33"/>
    </row>
    <row r="9198" spans="4:20" x14ac:dyDescent="0.3">
      <c r="D9198" s="33"/>
      <c r="E9198" s="33"/>
      <c r="F9198" s="33"/>
      <c r="G9198" s="33"/>
      <c r="H9198" s="33"/>
      <c r="I9198" s="33"/>
      <c r="J9198" s="33"/>
      <c r="K9198" s="33"/>
      <c r="L9198" s="33"/>
      <c r="M9198" s="33"/>
      <c r="N9198" s="33"/>
      <c r="O9198" s="33"/>
      <c r="P9198" s="33"/>
      <c r="Q9198" s="33"/>
      <c r="R9198" s="33"/>
      <c r="S9198" s="33"/>
      <c r="T9198" s="33"/>
    </row>
    <row r="9199" spans="4:20" x14ac:dyDescent="0.3">
      <c r="D9199" s="33"/>
      <c r="E9199" s="33"/>
      <c r="F9199" s="33"/>
      <c r="G9199" s="33"/>
      <c r="H9199" s="33"/>
      <c r="I9199" s="33"/>
      <c r="J9199" s="33"/>
      <c r="K9199" s="33"/>
      <c r="L9199" s="33"/>
      <c r="M9199" s="33"/>
      <c r="N9199" s="33"/>
      <c r="O9199" s="33"/>
      <c r="P9199" s="33"/>
      <c r="Q9199" s="33"/>
      <c r="R9199" s="33"/>
      <c r="S9199" s="33"/>
      <c r="T9199" s="33"/>
    </row>
    <row r="9200" spans="4:20" x14ac:dyDescent="0.3">
      <c r="D9200" s="33"/>
      <c r="E9200" s="33"/>
      <c r="F9200" s="33"/>
      <c r="G9200" s="33"/>
      <c r="H9200" s="33"/>
      <c r="I9200" s="33"/>
      <c r="J9200" s="33"/>
      <c r="K9200" s="33"/>
      <c r="L9200" s="33"/>
      <c r="M9200" s="33"/>
      <c r="N9200" s="33"/>
      <c r="O9200" s="33"/>
      <c r="P9200" s="33"/>
      <c r="Q9200" s="33"/>
      <c r="R9200" s="33"/>
      <c r="S9200" s="33"/>
      <c r="T9200" s="33"/>
    </row>
    <row r="9201" spans="4:20" x14ac:dyDescent="0.3">
      <c r="D9201" s="33"/>
      <c r="E9201" s="33"/>
      <c r="F9201" s="33"/>
      <c r="G9201" s="33"/>
      <c r="H9201" s="33"/>
      <c r="I9201" s="33"/>
      <c r="J9201" s="33"/>
      <c r="K9201" s="33"/>
      <c r="L9201" s="33"/>
      <c r="M9201" s="33"/>
      <c r="N9201" s="33"/>
      <c r="O9201" s="33"/>
      <c r="P9201" s="33"/>
      <c r="Q9201" s="33"/>
      <c r="R9201" s="33"/>
      <c r="S9201" s="33"/>
      <c r="T9201" s="33"/>
    </row>
    <row r="9202" spans="4:20" x14ac:dyDescent="0.3">
      <c r="D9202" s="33"/>
      <c r="E9202" s="33"/>
      <c r="F9202" s="33"/>
      <c r="G9202" s="33"/>
      <c r="H9202" s="33"/>
      <c r="I9202" s="33"/>
      <c r="J9202" s="33"/>
      <c r="K9202" s="33"/>
      <c r="L9202" s="33"/>
      <c r="M9202" s="33"/>
      <c r="N9202" s="33"/>
      <c r="O9202" s="33"/>
      <c r="P9202" s="33"/>
      <c r="Q9202" s="33"/>
      <c r="R9202" s="33"/>
      <c r="S9202" s="33"/>
      <c r="T9202" s="33"/>
    </row>
    <row r="9203" spans="4:20" x14ac:dyDescent="0.3">
      <c r="D9203" s="33"/>
      <c r="E9203" s="33"/>
      <c r="F9203" s="33"/>
      <c r="G9203" s="33"/>
      <c r="H9203" s="33"/>
      <c r="I9203" s="33"/>
      <c r="J9203" s="33"/>
      <c r="K9203" s="33"/>
      <c r="L9203" s="33"/>
      <c r="M9203" s="33"/>
      <c r="N9203" s="33"/>
      <c r="O9203" s="33"/>
      <c r="P9203" s="33"/>
      <c r="Q9203" s="33"/>
      <c r="R9203" s="33"/>
      <c r="S9203" s="33"/>
      <c r="T9203" s="33"/>
    </row>
    <row r="9204" spans="4:20" x14ac:dyDescent="0.3">
      <c r="D9204" s="33"/>
      <c r="E9204" s="33"/>
      <c r="F9204" s="33"/>
      <c r="G9204" s="33"/>
      <c r="H9204" s="33"/>
      <c r="I9204" s="33"/>
      <c r="J9204" s="33"/>
      <c r="K9204" s="33"/>
      <c r="L9204" s="33"/>
      <c r="M9204" s="33"/>
      <c r="N9204" s="33"/>
      <c r="O9204" s="33"/>
      <c r="P9204" s="33"/>
      <c r="Q9204" s="33"/>
      <c r="R9204" s="33"/>
      <c r="S9204" s="33"/>
      <c r="T9204" s="33"/>
    </row>
    <row r="9205" spans="4:20" x14ac:dyDescent="0.3">
      <c r="D9205" s="33"/>
      <c r="E9205" s="33"/>
      <c r="F9205" s="33"/>
      <c r="G9205" s="33"/>
      <c r="H9205" s="33"/>
      <c r="I9205" s="33"/>
      <c r="J9205" s="33"/>
      <c r="K9205" s="33"/>
      <c r="L9205" s="33"/>
      <c r="M9205" s="33"/>
      <c r="N9205" s="33"/>
      <c r="O9205" s="33"/>
      <c r="P9205" s="33"/>
      <c r="Q9205" s="33"/>
      <c r="R9205" s="33"/>
      <c r="S9205" s="33"/>
      <c r="T9205" s="33"/>
    </row>
    <row r="9206" spans="4:20" x14ac:dyDescent="0.3">
      <c r="D9206" s="33"/>
      <c r="E9206" s="33"/>
      <c r="F9206" s="33"/>
      <c r="G9206" s="33"/>
      <c r="H9206" s="33"/>
      <c r="I9206" s="33"/>
      <c r="J9206" s="33"/>
      <c r="K9206" s="33"/>
      <c r="L9206" s="33"/>
      <c r="M9206" s="33"/>
      <c r="N9206" s="33"/>
      <c r="O9206" s="33"/>
      <c r="P9206" s="33"/>
      <c r="Q9206" s="33"/>
      <c r="R9206" s="33"/>
      <c r="S9206" s="33"/>
      <c r="T9206" s="33"/>
    </row>
    <row r="9207" spans="4:20" x14ac:dyDescent="0.3">
      <c r="D9207" s="33"/>
      <c r="E9207" s="33"/>
      <c r="F9207" s="33"/>
      <c r="G9207" s="33"/>
      <c r="H9207" s="33"/>
      <c r="I9207" s="33"/>
      <c r="J9207" s="33"/>
      <c r="K9207" s="33"/>
      <c r="L9207" s="33"/>
      <c r="M9207" s="33"/>
      <c r="N9207" s="33"/>
      <c r="O9207" s="33"/>
      <c r="P9207" s="33"/>
      <c r="Q9207" s="33"/>
      <c r="R9207" s="33"/>
      <c r="S9207" s="33"/>
      <c r="T9207" s="33"/>
    </row>
    <row r="9208" spans="4:20" x14ac:dyDescent="0.3">
      <c r="D9208" s="33"/>
      <c r="E9208" s="33"/>
      <c r="F9208" s="33"/>
      <c r="G9208" s="33"/>
      <c r="H9208" s="33"/>
      <c r="I9208" s="33"/>
      <c r="J9208" s="33"/>
      <c r="K9208" s="33"/>
      <c r="L9208" s="33"/>
      <c r="M9208" s="33"/>
      <c r="N9208" s="33"/>
      <c r="O9208" s="33"/>
      <c r="P9208" s="33"/>
      <c r="Q9208" s="33"/>
      <c r="R9208" s="33"/>
      <c r="S9208" s="33"/>
      <c r="T9208" s="33"/>
    </row>
    <row r="9209" spans="4:20" x14ac:dyDescent="0.3">
      <c r="D9209" s="33"/>
      <c r="E9209" s="33"/>
      <c r="F9209" s="33"/>
      <c r="G9209" s="33"/>
      <c r="H9209" s="33"/>
      <c r="I9209" s="33"/>
      <c r="J9209" s="33"/>
      <c r="K9209" s="33"/>
      <c r="L9209" s="33"/>
      <c r="M9209" s="33"/>
      <c r="N9209" s="33"/>
      <c r="O9209" s="33"/>
      <c r="P9209" s="33"/>
      <c r="Q9209" s="33"/>
      <c r="R9209" s="33"/>
      <c r="S9209" s="33"/>
      <c r="T9209" s="33"/>
    </row>
    <row r="9210" spans="4:20" x14ac:dyDescent="0.3">
      <c r="D9210" s="33"/>
      <c r="E9210" s="33"/>
      <c r="F9210" s="33"/>
      <c r="G9210" s="33"/>
      <c r="H9210" s="33"/>
      <c r="I9210" s="33"/>
      <c r="J9210" s="33"/>
      <c r="K9210" s="33"/>
      <c r="L9210" s="33"/>
      <c r="M9210" s="33"/>
      <c r="N9210" s="33"/>
      <c r="O9210" s="33"/>
      <c r="P9210" s="33"/>
      <c r="Q9210" s="33"/>
      <c r="R9210" s="33"/>
      <c r="S9210" s="33"/>
      <c r="T9210" s="33"/>
    </row>
    <row r="9211" spans="4:20" x14ac:dyDescent="0.3">
      <c r="D9211" s="33"/>
      <c r="E9211" s="33"/>
      <c r="F9211" s="33"/>
      <c r="G9211" s="33"/>
      <c r="H9211" s="33"/>
      <c r="I9211" s="33"/>
      <c r="J9211" s="33"/>
      <c r="K9211" s="33"/>
      <c r="L9211" s="33"/>
      <c r="M9211" s="33"/>
      <c r="N9211" s="33"/>
      <c r="O9211" s="33"/>
      <c r="P9211" s="33"/>
      <c r="Q9211" s="33"/>
      <c r="R9211" s="33"/>
      <c r="S9211" s="33"/>
      <c r="T9211" s="33"/>
    </row>
    <row r="9212" spans="4:20" x14ac:dyDescent="0.3">
      <c r="D9212" s="33"/>
      <c r="E9212" s="33"/>
      <c r="F9212" s="33"/>
      <c r="G9212" s="33"/>
      <c r="H9212" s="33"/>
      <c r="I9212" s="33"/>
      <c r="J9212" s="33"/>
      <c r="K9212" s="33"/>
      <c r="L9212" s="33"/>
      <c r="M9212" s="33"/>
      <c r="N9212" s="33"/>
      <c r="O9212" s="33"/>
      <c r="P9212" s="33"/>
      <c r="Q9212" s="33"/>
      <c r="R9212" s="33"/>
      <c r="S9212" s="33"/>
      <c r="T9212" s="33"/>
    </row>
    <row r="9213" spans="4:20" x14ac:dyDescent="0.3">
      <c r="D9213" s="33"/>
      <c r="E9213" s="33"/>
      <c r="F9213" s="33"/>
      <c r="G9213" s="33"/>
      <c r="H9213" s="33"/>
      <c r="I9213" s="33"/>
      <c r="J9213" s="33"/>
      <c r="K9213" s="33"/>
      <c r="L9213" s="33"/>
      <c r="M9213" s="33"/>
      <c r="N9213" s="33"/>
      <c r="O9213" s="33"/>
      <c r="P9213" s="33"/>
      <c r="Q9213" s="33"/>
      <c r="R9213" s="33"/>
      <c r="S9213" s="33"/>
      <c r="T9213" s="33"/>
    </row>
    <row r="9214" spans="4:20" x14ac:dyDescent="0.3">
      <c r="D9214" s="33"/>
      <c r="E9214" s="33"/>
      <c r="F9214" s="33"/>
      <c r="G9214" s="33"/>
      <c r="H9214" s="33"/>
      <c r="I9214" s="33"/>
      <c r="J9214" s="33"/>
      <c r="K9214" s="33"/>
      <c r="L9214" s="33"/>
      <c r="M9214" s="33"/>
      <c r="N9214" s="33"/>
      <c r="O9214" s="33"/>
      <c r="P9214" s="33"/>
      <c r="Q9214" s="33"/>
      <c r="R9214" s="33"/>
      <c r="S9214" s="33"/>
      <c r="T9214" s="33"/>
    </row>
    <row r="9215" spans="4:20" x14ac:dyDescent="0.3">
      <c r="D9215" s="33"/>
      <c r="E9215" s="33"/>
      <c r="F9215" s="33"/>
      <c r="G9215" s="33"/>
      <c r="H9215" s="33"/>
      <c r="I9215" s="33"/>
      <c r="J9215" s="33"/>
      <c r="K9215" s="33"/>
      <c r="L9215" s="33"/>
      <c r="M9215" s="33"/>
      <c r="N9215" s="33"/>
      <c r="O9215" s="33"/>
      <c r="P9215" s="33"/>
      <c r="Q9215" s="33"/>
      <c r="R9215" s="33"/>
      <c r="S9215" s="33"/>
      <c r="T9215" s="33"/>
    </row>
    <row r="9216" spans="4:20" x14ac:dyDescent="0.3">
      <c r="D9216" s="33"/>
      <c r="E9216" s="33"/>
      <c r="F9216" s="33"/>
      <c r="G9216" s="33"/>
      <c r="H9216" s="33"/>
      <c r="I9216" s="33"/>
      <c r="J9216" s="33"/>
      <c r="K9216" s="33"/>
      <c r="L9216" s="33"/>
      <c r="M9216" s="33"/>
      <c r="N9216" s="33"/>
      <c r="O9216" s="33"/>
      <c r="P9216" s="33"/>
      <c r="Q9216" s="33"/>
      <c r="R9216" s="33"/>
      <c r="S9216" s="33"/>
      <c r="T9216" s="33"/>
    </row>
    <row r="9217" spans="4:20" x14ac:dyDescent="0.3">
      <c r="D9217" s="33"/>
      <c r="E9217" s="33"/>
      <c r="F9217" s="33"/>
      <c r="G9217" s="33"/>
      <c r="H9217" s="33"/>
      <c r="I9217" s="33"/>
      <c r="J9217" s="33"/>
      <c r="K9217" s="33"/>
      <c r="L9217" s="33"/>
      <c r="M9217" s="33"/>
      <c r="N9217" s="33"/>
      <c r="O9217" s="33"/>
      <c r="P9217" s="33"/>
      <c r="Q9217" s="33"/>
      <c r="R9217" s="33"/>
      <c r="S9217" s="33"/>
      <c r="T9217" s="33"/>
    </row>
    <row r="9218" spans="4:20" x14ac:dyDescent="0.3">
      <c r="D9218" s="33"/>
      <c r="E9218" s="33"/>
      <c r="F9218" s="33"/>
      <c r="G9218" s="33"/>
      <c r="H9218" s="33"/>
      <c r="I9218" s="33"/>
      <c r="J9218" s="33"/>
      <c r="K9218" s="33"/>
      <c r="L9218" s="33"/>
      <c r="M9218" s="33"/>
      <c r="N9218" s="33"/>
      <c r="O9218" s="33"/>
      <c r="P9218" s="33"/>
      <c r="Q9218" s="33"/>
      <c r="R9218" s="33"/>
      <c r="S9218" s="33"/>
      <c r="T9218" s="33"/>
    </row>
    <row r="9219" spans="4:20" x14ac:dyDescent="0.3">
      <c r="D9219" s="33"/>
      <c r="E9219" s="33"/>
      <c r="F9219" s="33"/>
      <c r="G9219" s="33"/>
      <c r="H9219" s="33"/>
      <c r="I9219" s="33"/>
      <c r="J9219" s="33"/>
      <c r="K9219" s="33"/>
      <c r="L9219" s="33"/>
      <c r="M9219" s="33"/>
      <c r="N9219" s="33"/>
      <c r="O9219" s="33"/>
      <c r="P9219" s="33"/>
      <c r="Q9219" s="33"/>
      <c r="R9219" s="33"/>
      <c r="S9219" s="33"/>
      <c r="T9219" s="33"/>
    </row>
    <row r="9220" spans="4:20" x14ac:dyDescent="0.3">
      <c r="D9220" s="33"/>
      <c r="E9220" s="33"/>
      <c r="F9220" s="33"/>
      <c r="G9220" s="33"/>
      <c r="H9220" s="33"/>
      <c r="I9220" s="33"/>
      <c r="J9220" s="33"/>
      <c r="K9220" s="33"/>
      <c r="L9220" s="33"/>
      <c r="M9220" s="33"/>
      <c r="N9220" s="33"/>
      <c r="O9220" s="33"/>
      <c r="P9220" s="33"/>
      <c r="Q9220" s="33"/>
      <c r="R9220" s="33"/>
      <c r="S9220" s="33"/>
      <c r="T9220" s="33"/>
    </row>
    <row r="9221" spans="4:20" x14ac:dyDescent="0.3">
      <c r="D9221" s="33"/>
      <c r="E9221" s="33"/>
      <c r="F9221" s="33"/>
      <c r="G9221" s="33"/>
      <c r="H9221" s="33"/>
      <c r="I9221" s="33"/>
      <c r="J9221" s="33"/>
      <c r="K9221" s="33"/>
      <c r="L9221" s="33"/>
      <c r="M9221" s="33"/>
      <c r="N9221" s="33"/>
      <c r="O9221" s="33"/>
      <c r="P9221" s="33"/>
      <c r="Q9221" s="33"/>
      <c r="R9221" s="33"/>
      <c r="S9221" s="33"/>
      <c r="T9221" s="33"/>
    </row>
    <row r="9222" spans="4:20" x14ac:dyDescent="0.3">
      <c r="D9222" s="33"/>
      <c r="E9222" s="33"/>
      <c r="F9222" s="33"/>
      <c r="G9222" s="33"/>
      <c r="H9222" s="33"/>
      <c r="I9222" s="33"/>
      <c r="J9222" s="33"/>
      <c r="K9222" s="33"/>
      <c r="L9222" s="33"/>
      <c r="M9222" s="33"/>
      <c r="N9222" s="33"/>
      <c r="O9222" s="33"/>
      <c r="P9222" s="33"/>
      <c r="Q9222" s="33"/>
      <c r="R9222" s="33"/>
      <c r="S9222" s="33"/>
      <c r="T9222" s="33"/>
    </row>
    <row r="9223" spans="4:20" x14ac:dyDescent="0.3">
      <c r="D9223" s="33"/>
      <c r="E9223" s="33"/>
      <c r="F9223" s="33"/>
      <c r="G9223" s="33"/>
      <c r="H9223" s="33"/>
      <c r="I9223" s="33"/>
      <c r="J9223" s="33"/>
      <c r="K9223" s="33"/>
      <c r="L9223" s="33"/>
      <c r="M9223" s="33"/>
      <c r="N9223" s="33"/>
      <c r="O9223" s="33"/>
      <c r="P9223" s="33"/>
      <c r="Q9223" s="33"/>
      <c r="R9223" s="33"/>
      <c r="S9223" s="33"/>
      <c r="T9223" s="33"/>
    </row>
    <row r="9224" spans="4:20" x14ac:dyDescent="0.3">
      <c r="D9224" s="33"/>
      <c r="E9224" s="33"/>
      <c r="F9224" s="33"/>
      <c r="G9224" s="33"/>
      <c r="H9224" s="33"/>
      <c r="I9224" s="33"/>
      <c r="J9224" s="33"/>
      <c r="K9224" s="33"/>
      <c r="L9224" s="33"/>
      <c r="M9224" s="33"/>
      <c r="N9224" s="33"/>
      <c r="O9224" s="33"/>
      <c r="P9224" s="33"/>
      <c r="Q9224" s="33"/>
      <c r="R9224" s="33"/>
      <c r="S9224" s="33"/>
      <c r="T9224" s="33"/>
    </row>
    <row r="9225" spans="4:20" x14ac:dyDescent="0.3">
      <c r="D9225" s="33"/>
      <c r="E9225" s="33"/>
      <c r="F9225" s="33"/>
      <c r="G9225" s="33"/>
      <c r="H9225" s="33"/>
      <c r="I9225" s="33"/>
      <c r="J9225" s="33"/>
      <c r="K9225" s="33"/>
      <c r="L9225" s="33"/>
      <c r="M9225" s="33"/>
      <c r="N9225" s="33"/>
      <c r="O9225" s="33"/>
      <c r="P9225" s="33"/>
      <c r="Q9225" s="33"/>
      <c r="R9225" s="33"/>
      <c r="S9225" s="33"/>
      <c r="T9225" s="33"/>
    </row>
    <row r="9226" spans="4:20" x14ac:dyDescent="0.3">
      <c r="D9226" s="33"/>
      <c r="E9226" s="33"/>
      <c r="F9226" s="33"/>
      <c r="G9226" s="33"/>
      <c r="H9226" s="33"/>
      <c r="I9226" s="33"/>
      <c r="J9226" s="33"/>
      <c r="K9226" s="33"/>
      <c r="L9226" s="33"/>
      <c r="M9226" s="33"/>
      <c r="N9226" s="33"/>
      <c r="O9226" s="33"/>
      <c r="P9226" s="33"/>
      <c r="Q9226" s="33"/>
      <c r="R9226" s="33"/>
      <c r="S9226" s="33"/>
      <c r="T9226" s="33"/>
    </row>
    <row r="9227" spans="4:20" x14ac:dyDescent="0.3">
      <c r="D9227" s="33"/>
      <c r="E9227" s="33"/>
      <c r="F9227" s="33"/>
      <c r="G9227" s="33"/>
      <c r="H9227" s="33"/>
      <c r="I9227" s="33"/>
      <c r="J9227" s="33"/>
      <c r="K9227" s="33"/>
      <c r="L9227" s="33"/>
      <c r="M9227" s="33"/>
      <c r="N9227" s="33"/>
      <c r="O9227" s="33"/>
      <c r="P9227" s="33"/>
      <c r="Q9227" s="33"/>
      <c r="R9227" s="33"/>
      <c r="S9227" s="33"/>
      <c r="T9227" s="33"/>
    </row>
    <row r="9228" spans="4:20" x14ac:dyDescent="0.3">
      <c r="D9228" s="33"/>
      <c r="E9228" s="33"/>
      <c r="F9228" s="33"/>
      <c r="G9228" s="33"/>
      <c r="H9228" s="33"/>
      <c r="I9228" s="33"/>
      <c r="J9228" s="33"/>
      <c r="K9228" s="33"/>
      <c r="L9228" s="33"/>
      <c r="M9228" s="33"/>
      <c r="N9228" s="33"/>
      <c r="O9228" s="33"/>
      <c r="P9228" s="33"/>
      <c r="Q9228" s="33"/>
      <c r="R9228" s="33"/>
      <c r="S9228" s="33"/>
      <c r="T9228" s="33"/>
    </row>
    <row r="9229" spans="4:20" x14ac:dyDescent="0.3">
      <c r="D9229" s="33"/>
      <c r="E9229" s="33"/>
      <c r="F9229" s="33"/>
      <c r="G9229" s="33"/>
      <c r="H9229" s="33"/>
      <c r="I9229" s="33"/>
      <c r="J9229" s="33"/>
      <c r="K9229" s="33"/>
      <c r="L9229" s="33"/>
      <c r="M9229" s="33"/>
      <c r="N9229" s="33"/>
      <c r="O9229" s="33"/>
      <c r="P9229" s="33"/>
      <c r="Q9229" s="33"/>
      <c r="R9229" s="33"/>
      <c r="S9229" s="33"/>
      <c r="T9229" s="33"/>
    </row>
    <row r="9230" spans="4:20" x14ac:dyDescent="0.3">
      <c r="D9230" s="33"/>
      <c r="E9230" s="33"/>
      <c r="F9230" s="33"/>
      <c r="G9230" s="33"/>
      <c r="H9230" s="33"/>
      <c r="I9230" s="33"/>
      <c r="J9230" s="33"/>
      <c r="K9230" s="33"/>
      <c r="L9230" s="33"/>
      <c r="M9230" s="33"/>
      <c r="N9230" s="33"/>
      <c r="O9230" s="33"/>
      <c r="P9230" s="33"/>
      <c r="Q9230" s="33"/>
      <c r="R9230" s="33"/>
      <c r="S9230" s="33"/>
      <c r="T9230" s="33"/>
    </row>
    <row r="9231" spans="4:20" x14ac:dyDescent="0.3">
      <c r="D9231" s="33"/>
      <c r="E9231" s="33"/>
      <c r="F9231" s="33"/>
      <c r="G9231" s="33"/>
      <c r="H9231" s="33"/>
      <c r="I9231" s="33"/>
      <c r="J9231" s="33"/>
      <c r="K9231" s="33"/>
      <c r="L9231" s="33"/>
      <c r="M9231" s="33"/>
      <c r="N9231" s="33"/>
      <c r="O9231" s="33"/>
      <c r="P9231" s="33"/>
      <c r="Q9231" s="33"/>
      <c r="R9231" s="33"/>
      <c r="S9231" s="33"/>
      <c r="T9231" s="33"/>
    </row>
    <row r="9232" spans="4:20" x14ac:dyDescent="0.3">
      <c r="D9232" s="33"/>
      <c r="E9232" s="33"/>
      <c r="F9232" s="33"/>
      <c r="G9232" s="33"/>
      <c r="H9232" s="33"/>
      <c r="I9232" s="33"/>
      <c r="J9232" s="33"/>
      <c r="K9232" s="33"/>
      <c r="L9232" s="33"/>
      <c r="M9232" s="33"/>
      <c r="N9232" s="33"/>
      <c r="O9232" s="33"/>
      <c r="P9232" s="33"/>
      <c r="Q9232" s="33"/>
      <c r="R9232" s="33"/>
      <c r="S9232" s="33"/>
      <c r="T9232" s="33"/>
    </row>
    <row r="9233" spans="4:20" x14ac:dyDescent="0.3">
      <c r="D9233" s="33"/>
      <c r="E9233" s="33"/>
      <c r="F9233" s="33"/>
      <c r="G9233" s="33"/>
      <c r="H9233" s="33"/>
      <c r="I9233" s="33"/>
      <c r="J9233" s="33"/>
      <c r="K9233" s="33"/>
      <c r="L9233" s="33"/>
      <c r="M9233" s="33"/>
      <c r="N9233" s="33"/>
      <c r="O9233" s="33"/>
      <c r="P9233" s="33"/>
      <c r="Q9233" s="33"/>
      <c r="R9233" s="33"/>
      <c r="S9233" s="33"/>
      <c r="T9233" s="33"/>
    </row>
    <row r="9234" spans="4:20" x14ac:dyDescent="0.3">
      <c r="D9234" s="33"/>
      <c r="E9234" s="33"/>
      <c r="F9234" s="33"/>
      <c r="G9234" s="33"/>
      <c r="H9234" s="33"/>
      <c r="I9234" s="33"/>
      <c r="J9234" s="33"/>
      <c r="K9234" s="33"/>
      <c r="L9234" s="33"/>
      <c r="M9234" s="33"/>
      <c r="N9234" s="33"/>
      <c r="O9234" s="33"/>
      <c r="P9234" s="33"/>
      <c r="Q9234" s="33"/>
      <c r="R9234" s="33"/>
      <c r="S9234" s="33"/>
      <c r="T9234" s="33"/>
    </row>
    <row r="9235" spans="4:20" x14ac:dyDescent="0.3">
      <c r="D9235" s="33"/>
      <c r="E9235" s="33"/>
      <c r="F9235" s="33"/>
      <c r="G9235" s="33"/>
      <c r="H9235" s="33"/>
      <c r="I9235" s="33"/>
      <c r="J9235" s="33"/>
      <c r="K9235" s="33"/>
      <c r="L9235" s="33"/>
      <c r="M9235" s="33"/>
      <c r="N9235" s="33"/>
      <c r="O9235" s="33"/>
      <c r="P9235" s="33"/>
      <c r="Q9235" s="33"/>
      <c r="R9235" s="33"/>
      <c r="S9235" s="33"/>
      <c r="T9235" s="33"/>
    </row>
    <row r="9236" spans="4:20" x14ac:dyDescent="0.3">
      <c r="D9236" s="33"/>
      <c r="E9236" s="33"/>
      <c r="F9236" s="33"/>
      <c r="G9236" s="33"/>
      <c r="H9236" s="33"/>
      <c r="I9236" s="33"/>
      <c r="J9236" s="33"/>
      <c r="K9236" s="33"/>
      <c r="L9236" s="33"/>
      <c r="M9236" s="33"/>
      <c r="N9236" s="33"/>
      <c r="O9236" s="33"/>
      <c r="P9236" s="33"/>
      <c r="Q9236" s="33"/>
      <c r="R9236" s="33"/>
      <c r="S9236" s="33"/>
      <c r="T9236" s="33"/>
    </row>
    <row r="9237" spans="4:20" x14ac:dyDescent="0.3">
      <c r="D9237" s="33"/>
      <c r="E9237" s="33"/>
      <c r="F9237" s="33"/>
      <c r="G9237" s="33"/>
      <c r="H9237" s="33"/>
      <c r="I9237" s="33"/>
      <c r="J9237" s="33"/>
      <c r="K9237" s="33"/>
      <c r="L9237" s="33"/>
      <c r="M9237" s="33"/>
      <c r="N9237" s="33"/>
      <c r="O9237" s="33"/>
      <c r="P9237" s="33"/>
      <c r="Q9237" s="33"/>
      <c r="R9237" s="33"/>
      <c r="S9237" s="33"/>
      <c r="T9237" s="33"/>
    </row>
    <row r="9238" spans="4:20" x14ac:dyDescent="0.3">
      <c r="D9238" s="33"/>
      <c r="E9238" s="33"/>
      <c r="F9238" s="33"/>
      <c r="G9238" s="33"/>
      <c r="H9238" s="33"/>
      <c r="I9238" s="33"/>
      <c r="J9238" s="33"/>
      <c r="K9238" s="33"/>
      <c r="L9238" s="33"/>
      <c r="M9238" s="33"/>
      <c r="N9238" s="33"/>
      <c r="O9238" s="33"/>
      <c r="P9238" s="33"/>
      <c r="Q9238" s="33"/>
      <c r="R9238" s="33"/>
      <c r="S9238" s="33"/>
      <c r="T9238" s="33"/>
    </row>
    <row r="9239" spans="4:20" x14ac:dyDescent="0.3">
      <c r="D9239" s="33"/>
      <c r="E9239" s="33"/>
      <c r="F9239" s="33"/>
      <c r="G9239" s="33"/>
      <c r="H9239" s="33"/>
      <c r="I9239" s="33"/>
      <c r="J9239" s="33"/>
      <c r="K9239" s="33"/>
      <c r="L9239" s="33"/>
      <c r="M9239" s="33"/>
      <c r="N9239" s="33"/>
      <c r="O9239" s="33"/>
      <c r="P9239" s="33"/>
      <c r="Q9239" s="33"/>
      <c r="R9239" s="33"/>
      <c r="S9239" s="33"/>
      <c r="T9239" s="33"/>
    </row>
    <row r="9240" spans="4:20" x14ac:dyDescent="0.3">
      <c r="D9240" s="33"/>
      <c r="E9240" s="33"/>
      <c r="F9240" s="33"/>
      <c r="G9240" s="33"/>
      <c r="H9240" s="33"/>
      <c r="I9240" s="33"/>
      <c r="J9240" s="33"/>
      <c r="K9240" s="33"/>
      <c r="L9240" s="33"/>
      <c r="M9240" s="33"/>
      <c r="N9240" s="33"/>
      <c r="O9240" s="33"/>
      <c r="P9240" s="33"/>
      <c r="Q9240" s="33"/>
      <c r="R9240" s="33"/>
      <c r="S9240" s="33"/>
      <c r="T9240" s="33"/>
    </row>
    <row r="9241" spans="4:20" x14ac:dyDescent="0.3">
      <c r="D9241" s="33"/>
      <c r="E9241" s="33"/>
      <c r="F9241" s="33"/>
      <c r="G9241" s="33"/>
      <c r="H9241" s="33"/>
      <c r="I9241" s="33"/>
      <c r="J9241" s="33"/>
      <c r="K9241" s="33"/>
      <c r="L9241" s="33"/>
      <c r="M9241" s="33"/>
      <c r="N9241" s="33"/>
      <c r="O9241" s="33"/>
      <c r="P9241" s="33"/>
      <c r="Q9241" s="33"/>
      <c r="R9241" s="33"/>
      <c r="S9241" s="33"/>
      <c r="T9241" s="33"/>
    </row>
    <row r="9242" spans="4:20" x14ac:dyDescent="0.3">
      <c r="D9242" s="33"/>
      <c r="E9242" s="33"/>
      <c r="F9242" s="33"/>
      <c r="G9242" s="33"/>
      <c r="H9242" s="33"/>
      <c r="I9242" s="33"/>
      <c r="J9242" s="33"/>
      <c r="K9242" s="33"/>
      <c r="L9242" s="33"/>
      <c r="M9242" s="33"/>
      <c r="N9242" s="33"/>
      <c r="O9242" s="33"/>
      <c r="P9242" s="33"/>
      <c r="Q9242" s="33"/>
      <c r="R9242" s="33"/>
      <c r="S9242" s="33"/>
      <c r="T9242" s="33"/>
    </row>
    <row r="9243" spans="4:20" x14ac:dyDescent="0.3">
      <c r="D9243" s="33"/>
      <c r="E9243" s="33"/>
      <c r="F9243" s="33"/>
      <c r="G9243" s="33"/>
      <c r="H9243" s="33"/>
      <c r="I9243" s="33"/>
      <c r="J9243" s="33"/>
      <c r="K9243" s="33"/>
      <c r="L9243" s="33"/>
      <c r="M9243" s="33"/>
      <c r="N9243" s="33"/>
      <c r="O9243" s="33"/>
      <c r="P9243" s="33"/>
      <c r="Q9243" s="33"/>
      <c r="R9243" s="33"/>
      <c r="S9243" s="33"/>
      <c r="T9243" s="33"/>
    </row>
    <row r="9244" spans="4:20" x14ac:dyDescent="0.3">
      <c r="D9244" s="33"/>
      <c r="E9244" s="33"/>
      <c r="F9244" s="33"/>
      <c r="G9244" s="33"/>
      <c r="H9244" s="33"/>
      <c r="I9244" s="33"/>
      <c r="J9244" s="33"/>
      <c r="K9244" s="33"/>
      <c r="L9244" s="33"/>
      <c r="M9244" s="33"/>
      <c r="N9244" s="33"/>
      <c r="O9244" s="33"/>
      <c r="P9244" s="33"/>
      <c r="Q9244" s="33"/>
      <c r="R9244" s="33"/>
      <c r="S9244" s="33"/>
      <c r="T9244" s="33"/>
    </row>
    <row r="9245" spans="4:20" x14ac:dyDescent="0.3">
      <c r="D9245" s="33"/>
      <c r="E9245" s="33"/>
      <c r="F9245" s="33"/>
      <c r="G9245" s="33"/>
      <c r="H9245" s="33"/>
      <c r="I9245" s="33"/>
      <c r="J9245" s="33"/>
      <c r="K9245" s="33"/>
      <c r="L9245" s="33"/>
      <c r="M9245" s="33"/>
      <c r="N9245" s="33"/>
      <c r="O9245" s="33"/>
      <c r="P9245" s="33"/>
      <c r="Q9245" s="33"/>
      <c r="R9245" s="33"/>
      <c r="S9245" s="33"/>
      <c r="T9245" s="33"/>
    </row>
    <row r="9246" spans="4:20" x14ac:dyDescent="0.3">
      <c r="D9246" s="33"/>
      <c r="E9246" s="33"/>
      <c r="F9246" s="33"/>
      <c r="G9246" s="33"/>
      <c r="H9246" s="33"/>
      <c r="I9246" s="33"/>
      <c r="J9246" s="33"/>
      <c r="K9246" s="33"/>
      <c r="L9246" s="33"/>
      <c r="M9246" s="33"/>
      <c r="N9246" s="33"/>
      <c r="O9246" s="33"/>
      <c r="P9246" s="33"/>
      <c r="Q9246" s="33"/>
      <c r="R9246" s="33"/>
      <c r="S9246" s="33"/>
      <c r="T9246" s="33"/>
    </row>
    <row r="9247" spans="4:20" x14ac:dyDescent="0.3">
      <c r="D9247" s="33"/>
      <c r="E9247" s="33"/>
      <c r="F9247" s="33"/>
      <c r="G9247" s="33"/>
      <c r="H9247" s="33"/>
      <c r="I9247" s="33"/>
      <c r="J9247" s="33"/>
      <c r="K9247" s="33"/>
      <c r="L9247" s="33"/>
      <c r="M9247" s="33"/>
      <c r="N9247" s="33"/>
      <c r="O9247" s="33"/>
      <c r="P9247" s="33"/>
      <c r="Q9247" s="33"/>
      <c r="R9247" s="33"/>
      <c r="S9247" s="33"/>
      <c r="T9247" s="33"/>
    </row>
    <row r="9248" spans="4:20" x14ac:dyDescent="0.3">
      <c r="D9248" s="33"/>
      <c r="E9248" s="33"/>
      <c r="F9248" s="33"/>
      <c r="G9248" s="33"/>
      <c r="H9248" s="33"/>
      <c r="I9248" s="33"/>
      <c r="J9248" s="33"/>
      <c r="K9248" s="33"/>
      <c r="L9248" s="33"/>
      <c r="M9248" s="33"/>
      <c r="N9248" s="33"/>
      <c r="O9248" s="33"/>
      <c r="P9248" s="33"/>
      <c r="Q9248" s="33"/>
      <c r="R9248" s="33"/>
      <c r="S9248" s="33"/>
      <c r="T9248" s="33"/>
    </row>
    <row r="9249" spans="4:20" x14ac:dyDescent="0.3">
      <c r="D9249" s="33"/>
      <c r="E9249" s="33"/>
      <c r="F9249" s="33"/>
      <c r="G9249" s="33"/>
      <c r="H9249" s="33"/>
      <c r="I9249" s="33"/>
      <c r="J9249" s="33"/>
      <c r="K9249" s="33"/>
      <c r="L9249" s="33"/>
      <c r="M9249" s="33"/>
      <c r="N9249" s="33"/>
      <c r="O9249" s="33"/>
      <c r="P9249" s="33"/>
      <c r="Q9249" s="33"/>
      <c r="R9249" s="33"/>
      <c r="S9249" s="33"/>
      <c r="T9249" s="33"/>
    </row>
    <row r="9250" spans="4:20" x14ac:dyDescent="0.3">
      <c r="D9250" s="33"/>
      <c r="E9250" s="33"/>
      <c r="F9250" s="33"/>
      <c r="G9250" s="33"/>
      <c r="H9250" s="33"/>
      <c r="I9250" s="33"/>
      <c r="J9250" s="33"/>
      <c r="K9250" s="33"/>
      <c r="L9250" s="33"/>
      <c r="M9250" s="33"/>
      <c r="N9250" s="33"/>
      <c r="O9250" s="33"/>
      <c r="P9250" s="33"/>
      <c r="Q9250" s="33"/>
      <c r="R9250" s="33"/>
      <c r="S9250" s="33"/>
      <c r="T9250" s="33"/>
    </row>
    <row r="9251" spans="4:20" x14ac:dyDescent="0.3">
      <c r="D9251" s="33"/>
      <c r="E9251" s="33"/>
      <c r="F9251" s="33"/>
      <c r="G9251" s="33"/>
      <c r="H9251" s="33"/>
      <c r="I9251" s="33"/>
      <c r="J9251" s="33"/>
      <c r="K9251" s="33"/>
      <c r="L9251" s="33"/>
      <c r="M9251" s="33"/>
      <c r="N9251" s="33"/>
      <c r="O9251" s="33"/>
      <c r="P9251" s="33"/>
      <c r="Q9251" s="33"/>
      <c r="R9251" s="33"/>
      <c r="S9251" s="33"/>
      <c r="T9251" s="33"/>
    </row>
    <row r="9252" spans="4:20" x14ac:dyDescent="0.3">
      <c r="D9252" s="33"/>
      <c r="E9252" s="33"/>
      <c r="F9252" s="33"/>
      <c r="G9252" s="33"/>
      <c r="H9252" s="33"/>
      <c r="I9252" s="33"/>
      <c r="J9252" s="33"/>
      <c r="K9252" s="33"/>
      <c r="L9252" s="33"/>
      <c r="M9252" s="33"/>
      <c r="N9252" s="33"/>
      <c r="O9252" s="33"/>
      <c r="P9252" s="33"/>
      <c r="Q9252" s="33"/>
      <c r="R9252" s="33"/>
      <c r="S9252" s="33"/>
      <c r="T9252" s="33"/>
    </row>
    <row r="9253" spans="4:20" x14ac:dyDescent="0.3">
      <c r="D9253" s="33"/>
      <c r="E9253" s="33"/>
      <c r="F9253" s="33"/>
      <c r="G9253" s="33"/>
      <c r="H9253" s="33"/>
      <c r="I9253" s="33"/>
      <c r="J9253" s="33"/>
      <c r="K9253" s="33"/>
      <c r="L9253" s="33"/>
      <c r="M9253" s="33"/>
      <c r="N9253" s="33"/>
      <c r="O9253" s="33"/>
      <c r="P9253" s="33"/>
      <c r="Q9253" s="33"/>
      <c r="R9253" s="33"/>
      <c r="S9253" s="33"/>
      <c r="T9253" s="33"/>
    </row>
    <row r="9254" spans="4:20" x14ac:dyDescent="0.3">
      <c r="D9254" s="33"/>
      <c r="E9254" s="33"/>
      <c r="F9254" s="33"/>
      <c r="G9254" s="33"/>
      <c r="H9254" s="33"/>
      <c r="I9254" s="33"/>
      <c r="J9254" s="33"/>
      <c r="K9254" s="33"/>
      <c r="L9254" s="33"/>
      <c r="M9254" s="33"/>
      <c r="N9254" s="33"/>
      <c r="O9254" s="33"/>
      <c r="P9254" s="33"/>
      <c r="Q9254" s="33"/>
      <c r="R9254" s="33"/>
      <c r="S9254" s="33"/>
      <c r="T9254" s="33"/>
    </row>
    <row r="9255" spans="4:20" x14ac:dyDescent="0.3">
      <c r="D9255" s="33"/>
      <c r="E9255" s="33"/>
      <c r="F9255" s="33"/>
      <c r="G9255" s="33"/>
      <c r="H9255" s="33"/>
      <c r="I9255" s="33"/>
      <c r="J9255" s="33"/>
      <c r="K9255" s="33"/>
      <c r="L9255" s="33"/>
      <c r="M9255" s="33"/>
      <c r="N9255" s="33"/>
      <c r="O9255" s="33"/>
      <c r="P9255" s="33"/>
      <c r="Q9255" s="33"/>
      <c r="R9255" s="33"/>
      <c r="S9255" s="33"/>
      <c r="T9255" s="33"/>
    </row>
    <row r="9256" spans="4:20" x14ac:dyDescent="0.3">
      <c r="D9256" s="33"/>
      <c r="E9256" s="33"/>
      <c r="F9256" s="33"/>
      <c r="G9256" s="33"/>
      <c r="H9256" s="33"/>
      <c r="I9256" s="33"/>
      <c r="J9256" s="33"/>
      <c r="K9256" s="33"/>
      <c r="L9256" s="33"/>
      <c r="M9256" s="33"/>
      <c r="N9256" s="33"/>
      <c r="O9256" s="33"/>
      <c r="P9256" s="33"/>
      <c r="Q9256" s="33"/>
      <c r="R9256" s="33"/>
      <c r="S9256" s="33"/>
      <c r="T9256" s="33"/>
    </row>
    <row r="9257" spans="4:20" x14ac:dyDescent="0.3">
      <c r="D9257" s="33"/>
      <c r="E9257" s="33"/>
      <c r="F9257" s="33"/>
      <c r="G9257" s="33"/>
      <c r="H9257" s="33"/>
      <c r="I9257" s="33"/>
      <c r="J9257" s="33"/>
      <c r="K9257" s="33"/>
      <c r="L9257" s="33"/>
      <c r="M9257" s="33"/>
      <c r="N9257" s="33"/>
      <c r="O9257" s="33"/>
      <c r="P9257" s="33"/>
      <c r="Q9257" s="33"/>
      <c r="R9257" s="33"/>
      <c r="S9257" s="33"/>
      <c r="T9257" s="33"/>
    </row>
    <row r="9258" spans="4:20" x14ac:dyDescent="0.3">
      <c r="D9258" s="33"/>
      <c r="E9258" s="33"/>
      <c r="F9258" s="33"/>
      <c r="G9258" s="33"/>
      <c r="H9258" s="33"/>
      <c r="I9258" s="33"/>
      <c r="J9258" s="33"/>
      <c r="K9258" s="33"/>
      <c r="L9258" s="33"/>
      <c r="M9258" s="33"/>
      <c r="N9258" s="33"/>
      <c r="O9258" s="33"/>
      <c r="P9258" s="33"/>
      <c r="Q9258" s="33"/>
      <c r="R9258" s="33"/>
      <c r="S9258" s="33"/>
      <c r="T9258" s="33"/>
    </row>
    <row r="9259" spans="4:20" x14ac:dyDescent="0.3">
      <c r="D9259" s="33"/>
      <c r="E9259" s="33"/>
      <c r="F9259" s="33"/>
      <c r="G9259" s="33"/>
      <c r="H9259" s="33"/>
      <c r="I9259" s="33"/>
      <c r="J9259" s="33"/>
      <c r="K9259" s="33"/>
      <c r="L9259" s="33"/>
      <c r="M9259" s="33"/>
      <c r="N9259" s="33"/>
      <c r="O9259" s="33"/>
      <c r="P9259" s="33"/>
      <c r="Q9259" s="33"/>
      <c r="R9259" s="33"/>
      <c r="S9259" s="33"/>
      <c r="T9259" s="33"/>
    </row>
    <row r="9260" spans="4:20" x14ac:dyDescent="0.3">
      <c r="D9260" s="33"/>
      <c r="E9260" s="33"/>
      <c r="F9260" s="33"/>
      <c r="G9260" s="33"/>
      <c r="H9260" s="33"/>
      <c r="I9260" s="33"/>
      <c r="J9260" s="33"/>
      <c r="K9260" s="33"/>
      <c r="L9260" s="33"/>
      <c r="M9260" s="33"/>
      <c r="N9260" s="33"/>
      <c r="O9260" s="33"/>
      <c r="P9260" s="33"/>
      <c r="Q9260" s="33"/>
      <c r="R9260" s="33"/>
      <c r="S9260" s="33"/>
      <c r="T9260" s="33"/>
    </row>
    <row r="9261" spans="4:20" x14ac:dyDescent="0.3">
      <c r="D9261" s="33"/>
      <c r="E9261" s="33"/>
      <c r="F9261" s="33"/>
      <c r="G9261" s="33"/>
      <c r="H9261" s="33"/>
      <c r="I9261" s="33"/>
      <c r="J9261" s="33"/>
      <c r="K9261" s="33"/>
      <c r="L9261" s="33"/>
      <c r="M9261" s="33"/>
      <c r="N9261" s="33"/>
      <c r="O9261" s="33"/>
      <c r="P9261" s="33"/>
      <c r="Q9261" s="33"/>
      <c r="R9261" s="33"/>
      <c r="S9261" s="33"/>
      <c r="T9261" s="33"/>
    </row>
    <row r="9262" spans="4:20" x14ac:dyDescent="0.3">
      <c r="D9262" s="33"/>
      <c r="E9262" s="33"/>
      <c r="F9262" s="33"/>
      <c r="G9262" s="33"/>
      <c r="H9262" s="33"/>
      <c r="I9262" s="33"/>
      <c r="J9262" s="33"/>
      <c r="K9262" s="33"/>
      <c r="L9262" s="33"/>
      <c r="M9262" s="33"/>
      <c r="N9262" s="33"/>
      <c r="O9262" s="33"/>
      <c r="P9262" s="33"/>
      <c r="Q9262" s="33"/>
      <c r="R9262" s="33"/>
      <c r="S9262" s="33"/>
      <c r="T9262" s="33"/>
    </row>
    <row r="9263" spans="4:20" x14ac:dyDescent="0.3">
      <c r="D9263" s="33"/>
      <c r="E9263" s="33"/>
      <c r="F9263" s="33"/>
      <c r="G9263" s="33"/>
      <c r="H9263" s="33"/>
      <c r="I9263" s="33"/>
      <c r="J9263" s="33"/>
      <c r="K9263" s="33"/>
      <c r="L9263" s="33"/>
      <c r="M9263" s="33"/>
      <c r="N9263" s="33"/>
      <c r="O9263" s="33"/>
      <c r="P9263" s="33"/>
      <c r="Q9263" s="33"/>
      <c r="R9263" s="33"/>
      <c r="S9263" s="33"/>
      <c r="T9263" s="33"/>
    </row>
    <row r="9264" spans="4:20" x14ac:dyDescent="0.3">
      <c r="D9264" s="33"/>
      <c r="E9264" s="33"/>
      <c r="F9264" s="33"/>
      <c r="G9264" s="33"/>
      <c r="H9264" s="33"/>
      <c r="I9264" s="33"/>
      <c r="J9264" s="33"/>
      <c r="K9264" s="33"/>
      <c r="L9264" s="33"/>
      <c r="M9264" s="33"/>
      <c r="N9264" s="33"/>
      <c r="O9264" s="33"/>
      <c r="P9264" s="33"/>
      <c r="Q9264" s="33"/>
      <c r="R9264" s="33"/>
      <c r="S9264" s="33"/>
      <c r="T9264" s="33"/>
    </row>
    <row r="9265" spans="4:20" x14ac:dyDescent="0.3">
      <c r="D9265" s="33"/>
      <c r="E9265" s="33"/>
      <c r="F9265" s="33"/>
      <c r="G9265" s="33"/>
      <c r="H9265" s="33"/>
      <c r="I9265" s="33"/>
      <c r="J9265" s="33"/>
      <c r="K9265" s="33"/>
      <c r="L9265" s="33"/>
      <c r="M9265" s="33"/>
      <c r="N9265" s="33"/>
      <c r="O9265" s="33"/>
      <c r="P9265" s="33"/>
      <c r="Q9265" s="33"/>
      <c r="R9265" s="33"/>
      <c r="S9265" s="33"/>
      <c r="T9265" s="33"/>
    </row>
    <row r="9266" spans="4:20" x14ac:dyDescent="0.3">
      <c r="D9266" s="33"/>
      <c r="E9266" s="33"/>
      <c r="F9266" s="33"/>
      <c r="G9266" s="33"/>
      <c r="H9266" s="33"/>
      <c r="I9266" s="33"/>
      <c r="J9266" s="33"/>
      <c r="K9266" s="33"/>
      <c r="L9266" s="33"/>
      <c r="M9266" s="33"/>
      <c r="N9266" s="33"/>
      <c r="O9266" s="33"/>
      <c r="P9266" s="33"/>
      <c r="Q9266" s="33"/>
      <c r="R9266" s="33"/>
      <c r="S9266" s="33"/>
      <c r="T9266" s="33"/>
    </row>
    <row r="9267" spans="4:20" x14ac:dyDescent="0.3">
      <c r="D9267" s="33"/>
      <c r="E9267" s="33"/>
      <c r="F9267" s="33"/>
      <c r="G9267" s="33"/>
      <c r="H9267" s="33"/>
      <c r="I9267" s="33"/>
      <c r="J9267" s="33"/>
      <c r="K9267" s="33"/>
      <c r="L9267" s="33"/>
      <c r="M9267" s="33"/>
      <c r="N9267" s="33"/>
      <c r="O9267" s="33"/>
      <c r="P9267" s="33"/>
      <c r="Q9267" s="33"/>
      <c r="R9267" s="33"/>
      <c r="S9267" s="33"/>
      <c r="T9267" s="33"/>
    </row>
    <row r="9268" spans="4:20" x14ac:dyDescent="0.3">
      <c r="D9268" s="33"/>
      <c r="E9268" s="33"/>
      <c r="F9268" s="33"/>
      <c r="G9268" s="33"/>
      <c r="H9268" s="33"/>
      <c r="I9268" s="33"/>
      <c r="J9268" s="33"/>
      <c r="K9268" s="33"/>
      <c r="L9268" s="33"/>
      <c r="M9268" s="33"/>
      <c r="N9268" s="33"/>
      <c r="O9268" s="33"/>
      <c r="P9268" s="33"/>
      <c r="Q9268" s="33"/>
      <c r="R9268" s="33"/>
      <c r="S9268" s="33"/>
      <c r="T9268" s="33"/>
    </row>
    <row r="9269" spans="4:20" x14ac:dyDescent="0.3">
      <c r="D9269" s="33"/>
      <c r="E9269" s="33"/>
      <c r="F9269" s="33"/>
      <c r="G9269" s="33"/>
      <c r="H9269" s="33"/>
      <c r="I9269" s="33"/>
      <c r="J9269" s="33"/>
      <c r="K9269" s="33"/>
      <c r="L9269" s="33"/>
      <c r="M9269" s="33"/>
      <c r="N9269" s="33"/>
      <c r="O9269" s="33"/>
      <c r="P9269" s="33"/>
      <c r="Q9269" s="33"/>
      <c r="R9269" s="33"/>
      <c r="S9269" s="33"/>
      <c r="T9269" s="33"/>
    </row>
    <row r="9270" spans="4:20" x14ac:dyDescent="0.3">
      <c r="D9270" s="33"/>
      <c r="E9270" s="33"/>
      <c r="F9270" s="33"/>
      <c r="G9270" s="33"/>
      <c r="H9270" s="33"/>
      <c r="I9270" s="33"/>
      <c r="J9270" s="33"/>
      <c r="K9270" s="33"/>
      <c r="L9270" s="33"/>
      <c r="M9270" s="33"/>
      <c r="N9270" s="33"/>
      <c r="O9270" s="33"/>
      <c r="P9270" s="33"/>
      <c r="Q9270" s="33"/>
      <c r="R9270" s="33"/>
      <c r="S9270" s="33"/>
      <c r="T9270" s="33"/>
    </row>
    <row r="9271" spans="4:20" x14ac:dyDescent="0.3">
      <c r="D9271" s="33"/>
      <c r="E9271" s="33"/>
      <c r="F9271" s="33"/>
      <c r="G9271" s="33"/>
      <c r="H9271" s="33"/>
      <c r="I9271" s="33"/>
      <c r="J9271" s="33"/>
      <c r="K9271" s="33"/>
      <c r="L9271" s="33"/>
      <c r="M9271" s="33"/>
      <c r="N9271" s="33"/>
      <c r="O9271" s="33"/>
      <c r="P9271" s="33"/>
      <c r="Q9271" s="33"/>
      <c r="R9271" s="33"/>
      <c r="S9271" s="33"/>
      <c r="T9271" s="33"/>
    </row>
    <row r="9272" spans="4:20" x14ac:dyDescent="0.3">
      <c r="D9272" s="33"/>
      <c r="E9272" s="33"/>
      <c r="F9272" s="33"/>
      <c r="G9272" s="33"/>
      <c r="H9272" s="33"/>
      <c r="I9272" s="33"/>
      <c r="J9272" s="33"/>
      <c r="K9272" s="33"/>
      <c r="L9272" s="33"/>
      <c r="M9272" s="33"/>
      <c r="N9272" s="33"/>
      <c r="O9272" s="33"/>
      <c r="P9272" s="33"/>
      <c r="Q9272" s="33"/>
      <c r="R9272" s="33"/>
      <c r="S9272" s="33"/>
      <c r="T9272" s="33"/>
    </row>
    <row r="9273" spans="4:20" x14ac:dyDescent="0.3">
      <c r="D9273" s="33"/>
      <c r="E9273" s="33"/>
      <c r="F9273" s="33"/>
      <c r="G9273" s="33"/>
      <c r="H9273" s="33"/>
      <c r="I9273" s="33"/>
      <c r="J9273" s="33"/>
      <c r="K9273" s="33"/>
      <c r="L9273" s="33"/>
      <c r="M9273" s="33"/>
      <c r="N9273" s="33"/>
      <c r="O9273" s="33"/>
      <c r="P9273" s="33"/>
      <c r="Q9273" s="33"/>
      <c r="R9273" s="33"/>
      <c r="S9273" s="33"/>
      <c r="T9273" s="33"/>
    </row>
    <row r="9274" spans="4:20" x14ac:dyDescent="0.3">
      <c r="D9274" s="33"/>
      <c r="E9274" s="33"/>
      <c r="F9274" s="33"/>
      <c r="G9274" s="33"/>
      <c r="H9274" s="33"/>
      <c r="I9274" s="33"/>
      <c r="J9274" s="33"/>
      <c r="K9274" s="33"/>
      <c r="L9274" s="33"/>
      <c r="M9274" s="33"/>
      <c r="N9274" s="33"/>
      <c r="O9274" s="33"/>
      <c r="P9274" s="33"/>
      <c r="Q9274" s="33"/>
      <c r="R9274" s="33"/>
      <c r="S9274" s="33"/>
      <c r="T9274" s="33"/>
    </row>
    <row r="9275" spans="4:20" x14ac:dyDescent="0.3">
      <c r="D9275" s="33"/>
      <c r="E9275" s="33"/>
      <c r="F9275" s="33"/>
      <c r="G9275" s="33"/>
      <c r="H9275" s="33"/>
      <c r="I9275" s="33"/>
      <c r="J9275" s="33"/>
      <c r="K9275" s="33"/>
      <c r="L9275" s="33"/>
      <c r="M9275" s="33"/>
      <c r="N9275" s="33"/>
      <c r="O9275" s="33"/>
      <c r="P9275" s="33"/>
      <c r="Q9275" s="33"/>
      <c r="R9275" s="33"/>
      <c r="S9275" s="33"/>
      <c r="T9275" s="33"/>
    </row>
    <row r="9276" spans="4:20" x14ac:dyDescent="0.3">
      <c r="D9276" s="33"/>
      <c r="E9276" s="33"/>
      <c r="F9276" s="33"/>
      <c r="G9276" s="33"/>
      <c r="H9276" s="33"/>
      <c r="I9276" s="33"/>
      <c r="J9276" s="33"/>
      <c r="K9276" s="33"/>
      <c r="L9276" s="33"/>
      <c r="M9276" s="33"/>
      <c r="N9276" s="33"/>
      <c r="O9276" s="33"/>
      <c r="P9276" s="33"/>
      <c r="Q9276" s="33"/>
      <c r="R9276" s="33"/>
      <c r="S9276" s="33"/>
      <c r="T9276" s="33"/>
    </row>
    <row r="9277" spans="4:20" x14ac:dyDescent="0.3">
      <c r="D9277" s="33"/>
      <c r="E9277" s="33"/>
      <c r="F9277" s="33"/>
      <c r="G9277" s="33"/>
      <c r="H9277" s="33"/>
      <c r="I9277" s="33"/>
      <c r="J9277" s="33"/>
      <c r="K9277" s="33"/>
      <c r="L9277" s="33"/>
      <c r="M9277" s="33"/>
      <c r="N9277" s="33"/>
      <c r="O9277" s="33"/>
      <c r="P9277" s="33"/>
      <c r="Q9277" s="33"/>
      <c r="R9277" s="33"/>
      <c r="S9277" s="33"/>
      <c r="T9277" s="33"/>
    </row>
    <row r="9278" spans="4:20" x14ac:dyDescent="0.3">
      <c r="D9278" s="33"/>
      <c r="E9278" s="33"/>
      <c r="F9278" s="33"/>
      <c r="G9278" s="33"/>
      <c r="H9278" s="33"/>
      <c r="I9278" s="33"/>
      <c r="J9278" s="33"/>
      <c r="K9278" s="33"/>
      <c r="L9278" s="33"/>
      <c r="M9278" s="33"/>
      <c r="N9278" s="33"/>
      <c r="O9278" s="33"/>
      <c r="P9278" s="33"/>
      <c r="Q9278" s="33"/>
      <c r="R9278" s="33"/>
      <c r="S9278" s="33"/>
      <c r="T9278" s="33"/>
    </row>
    <row r="9279" spans="4:20" x14ac:dyDescent="0.3">
      <c r="D9279" s="33"/>
      <c r="E9279" s="33"/>
      <c r="F9279" s="33"/>
      <c r="G9279" s="33"/>
      <c r="H9279" s="33"/>
      <c r="I9279" s="33"/>
      <c r="J9279" s="33"/>
      <c r="K9279" s="33"/>
      <c r="L9279" s="33"/>
      <c r="M9279" s="33"/>
      <c r="N9279" s="33"/>
      <c r="O9279" s="33"/>
      <c r="P9279" s="33"/>
      <c r="Q9279" s="33"/>
      <c r="R9279" s="33"/>
      <c r="S9279" s="33"/>
      <c r="T9279" s="33"/>
    </row>
    <row r="9280" spans="4:20" x14ac:dyDescent="0.3">
      <c r="D9280" s="33"/>
      <c r="E9280" s="33"/>
      <c r="F9280" s="33"/>
      <c r="G9280" s="33"/>
      <c r="H9280" s="33"/>
      <c r="I9280" s="33"/>
      <c r="J9280" s="33"/>
      <c r="K9280" s="33"/>
      <c r="L9280" s="33"/>
      <c r="M9280" s="33"/>
      <c r="N9280" s="33"/>
      <c r="O9280" s="33"/>
      <c r="P9280" s="33"/>
      <c r="Q9280" s="33"/>
      <c r="R9280" s="33"/>
      <c r="S9280" s="33"/>
      <c r="T9280" s="33"/>
    </row>
    <row r="9281" spans="4:20" x14ac:dyDescent="0.3">
      <c r="D9281" s="33"/>
      <c r="E9281" s="33"/>
      <c r="F9281" s="33"/>
      <c r="G9281" s="33"/>
      <c r="H9281" s="33"/>
      <c r="I9281" s="33"/>
      <c r="J9281" s="33"/>
      <c r="K9281" s="33"/>
      <c r="L9281" s="33"/>
      <c r="M9281" s="33"/>
      <c r="N9281" s="33"/>
      <c r="O9281" s="33"/>
      <c r="P9281" s="33"/>
      <c r="Q9281" s="33"/>
      <c r="R9281" s="33"/>
      <c r="S9281" s="33"/>
      <c r="T9281" s="33"/>
    </row>
    <row r="9282" spans="4:20" x14ac:dyDescent="0.3">
      <c r="D9282" s="33"/>
      <c r="E9282" s="33"/>
      <c r="F9282" s="33"/>
      <c r="G9282" s="33"/>
      <c r="H9282" s="33"/>
      <c r="I9282" s="33"/>
      <c r="J9282" s="33"/>
      <c r="K9282" s="33"/>
      <c r="L9282" s="33"/>
      <c r="M9282" s="33"/>
      <c r="N9282" s="33"/>
      <c r="O9282" s="33"/>
      <c r="P9282" s="33"/>
      <c r="Q9282" s="33"/>
      <c r="R9282" s="33"/>
      <c r="S9282" s="33"/>
      <c r="T9282" s="33"/>
    </row>
    <row r="9283" spans="4:20" x14ac:dyDescent="0.3">
      <c r="D9283" s="33"/>
      <c r="E9283" s="33"/>
      <c r="F9283" s="33"/>
      <c r="G9283" s="33"/>
      <c r="H9283" s="33"/>
      <c r="I9283" s="33"/>
      <c r="J9283" s="33"/>
      <c r="K9283" s="33"/>
      <c r="L9283" s="33"/>
      <c r="M9283" s="33"/>
      <c r="N9283" s="33"/>
      <c r="O9283" s="33"/>
      <c r="P9283" s="33"/>
      <c r="Q9283" s="33"/>
      <c r="R9283" s="33"/>
      <c r="S9283" s="33"/>
      <c r="T9283" s="33"/>
    </row>
    <row r="9284" spans="4:20" x14ac:dyDescent="0.3">
      <c r="D9284" s="33"/>
      <c r="E9284" s="33"/>
      <c r="F9284" s="33"/>
      <c r="G9284" s="33"/>
      <c r="H9284" s="33"/>
      <c r="I9284" s="33"/>
      <c r="J9284" s="33"/>
      <c r="K9284" s="33"/>
      <c r="L9284" s="33"/>
      <c r="M9284" s="33"/>
      <c r="N9284" s="33"/>
      <c r="O9284" s="33"/>
      <c r="P9284" s="33"/>
      <c r="Q9284" s="33"/>
      <c r="R9284" s="33"/>
      <c r="S9284" s="33"/>
      <c r="T9284" s="33"/>
    </row>
    <row r="9285" spans="4:20" x14ac:dyDescent="0.3">
      <c r="D9285" s="33"/>
      <c r="E9285" s="33"/>
      <c r="F9285" s="33"/>
      <c r="G9285" s="33"/>
      <c r="H9285" s="33"/>
      <c r="I9285" s="33"/>
      <c r="J9285" s="33"/>
      <c r="K9285" s="33"/>
      <c r="L9285" s="33"/>
      <c r="M9285" s="33"/>
      <c r="N9285" s="33"/>
      <c r="O9285" s="33"/>
      <c r="P9285" s="33"/>
      <c r="Q9285" s="33"/>
      <c r="R9285" s="33"/>
      <c r="S9285" s="33"/>
      <c r="T9285" s="33"/>
    </row>
    <row r="9286" spans="4:20" x14ac:dyDescent="0.3">
      <c r="D9286" s="33"/>
      <c r="E9286" s="33"/>
      <c r="F9286" s="33"/>
      <c r="G9286" s="33"/>
      <c r="H9286" s="33"/>
      <c r="I9286" s="33"/>
      <c r="J9286" s="33"/>
      <c r="K9286" s="33"/>
      <c r="L9286" s="33"/>
      <c r="M9286" s="33"/>
      <c r="N9286" s="33"/>
      <c r="O9286" s="33"/>
      <c r="P9286" s="33"/>
      <c r="Q9286" s="33"/>
      <c r="R9286" s="33"/>
      <c r="S9286" s="33"/>
      <c r="T9286" s="33"/>
    </row>
    <row r="9287" spans="4:20" x14ac:dyDescent="0.3">
      <c r="D9287" s="33"/>
      <c r="E9287" s="33"/>
      <c r="F9287" s="33"/>
      <c r="G9287" s="33"/>
      <c r="H9287" s="33"/>
      <c r="I9287" s="33"/>
      <c r="J9287" s="33"/>
      <c r="K9287" s="33"/>
      <c r="L9287" s="33"/>
      <c r="M9287" s="33"/>
      <c r="N9287" s="33"/>
      <c r="O9287" s="33"/>
      <c r="P9287" s="33"/>
      <c r="Q9287" s="33"/>
      <c r="R9287" s="33"/>
      <c r="S9287" s="33"/>
      <c r="T9287" s="33"/>
    </row>
    <row r="9288" spans="4:20" x14ac:dyDescent="0.3">
      <c r="D9288" s="33"/>
      <c r="E9288" s="33"/>
      <c r="F9288" s="33"/>
      <c r="G9288" s="33"/>
      <c r="H9288" s="33"/>
      <c r="I9288" s="33"/>
      <c r="J9288" s="33"/>
      <c r="K9288" s="33"/>
      <c r="L9288" s="33"/>
      <c r="M9288" s="33"/>
      <c r="N9288" s="33"/>
      <c r="O9288" s="33"/>
      <c r="P9288" s="33"/>
      <c r="Q9288" s="33"/>
      <c r="R9288" s="33"/>
      <c r="S9288" s="33"/>
      <c r="T9288" s="33"/>
    </row>
    <row r="9289" spans="4:20" x14ac:dyDescent="0.3">
      <c r="D9289" s="33"/>
      <c r="E9289" s="33"/>
      <c r="F9289" s="33"/>
      <c r="G9289" s="33"/>
      <c r="H9289" s="33"/>
      <c r="I9289" s="33"/>
      <c r="J9289" s="33"/>
      <c r="K9289" s="33"/>
      <c r="L9289" s="33"/>
      <c r="M9289" s="33"/>
      <c r="N9289" s="33"/>
      <c r="O9289" s="33"/>
      <c r="P9289" s="33"/>
      <c r="Q9289" s="33"/>
      <c r="R9289" s="33"/>
      <c r="S9289" s="33"/>
      <c r="T9289" s="33"/>
    </row>
    <row r="9290" spans="4:20" x14ac:dyDescent="0.3">
      <c r="D9290" s="33"/>
      <c r="E9290" s="33"/>
      <c r="F9290" s="33"/>
      <c r="G9290" s="33"/>
      <c r="H9290" s="33"/>
      <c r="I9290" s="33"/>
      <c r="J9290" s="33"/>
      <c r="K9290" s="33"/>
      <c r="L9290" s="33"/>
      <c r="M9290" s="33"/>
      <c r="N9290" s="33"/>
      <c r="O9290" s="33"/>
      <c r="P9290" s="33"/>
      <c r="Q9290" s="33"/>
      <c r="R9290" s="33"/>
      <c r="S9290" s="33"/>
      <c r="T9290" s="33"/>
    </row>
    <row r="9291" spans="4:20" x14ac:dyDescent="0.3">
      <c r="D9291" s="33"/>
      <c r="E9291" s="33"/>
      <c r="F9291" s="33"/>
      <c r="G9291" s="33"/>
      <c r="H9291" s="33"/>
      <c r="I9291" s="33"/>
      <c r="J9291" s="33"/>
      <c r="K9291" s="33"/>
      <c r="L9291" s="33"/>
      <c r="M9291" s="33"/>
      <c r="N9291" s="33"/>
      <c r="O9291" s="33"/>
      <c r="P9291" s="33"/>
      <c r="Q9291" s="33"/>
      <c r="R9291" s="33"/>
      <c r="S9291" s="33"/>
      <c r="T9291" s="33"/>
    </row>
    <row r="9292" spans="4:20" x14ac:dyDescent="0.3">
      <c r="D9292" s="33"/>
      <c r="E9292" s="33"/>
      <c r="F9292" s="33"/>
      <c r="G9292" s="33"/>
      <c r="H9292" s="33"/>
      <c r="I9292" s="33"/>
      <c r="J9292" s="33"/>
      <c r="K9292" s="33"/>
      <c r="L9292" s="33"/>
      <c r="M9292" s="33"/>
      <c r="N9292" s="33"/>
      <c r="O9292" s="33"/>
      <c r="P9292" s="33"/>
      <c r="Q9292" s="33"/>
      <c r="R9292" s="33"/>
      <c r="S9292" s="33"/>
      <c r="T9292" s="33"/>
    </row>
    <row r="9293" spans="4:20" x14ac:dyDescent="0.3">
      <c r="D9293" s="33"/>
      <c r="E9293" s="33"/>
      <c r="F9293" s="33"/>
      <c r="G9293" s="33"/>
      <c r="H9293" s="33"/>
      <c r="I9293" s="33"/>
      <c r="J9293" s="33"/>
      <c r="K9293" s="33"/>
      <c r="L9293" s="33"/>
      <c r="M9293" s="33"/>
      <c r="N9293" s="33"/>
      <c r="O9293" s="33"/>
      <c r="P9293" s="33"/>
      <c r="Q9293" s="33"/>
      <c r="R9293" s="33"/>
      <c r="S9293" s="33"/>
      <c r="T9293" s="33"/>
    </row>
    <row r="9294" spans="4:20" x14ac:dyDescent="0.3">
      <c r="D9294" s="33"/>
      <c r="E9294" s="33"/>
      <c r="F9294" s="33"/>
      <c r="G9294" s="33"/>
      <c r="H9294" s="33"/>
      <c r="I9294" s="33"/>
      <c r="J9294" s="33"/>
      <c r="K9294" s="33"/>
      <c r="L9294" s="33"/>
      <c r="M9294" s="33"/>
      <c r="N9294" s="33"/>
      <c r="O9294" s="33"/>
      <c r="P9294" s="33"/>
      <c r="Q9294" s="33"/>
      <c r="R9294" s="33"/>
      <c r="S9294" s="33"/>
      <c r="T9294" s="33"/>
    </row>
    <row r="9295" spans="4:20" x14ac:dyDescent="0.3">
      <c r="D9295" s="33"/>
      <c r="E9295" s="33"/>
      <c r="F9295" s="33"/>
      <c r="G9295" s="33"/>
      <c r="H9295" s="33"/>
      <c r="I9295" s="33"/>
      <c r="J9295" s="33"/>
      <c r="K9295" s="33"/>
      <c r="L9295" s="33"/>
      <c r="M9295" s="33"/>
      <c r="N9295" s="33"/>
      <c r="O9295" s="33"/>
      <c r="P9295" s="33"/>
      <c r="Q9295" s="33"/>
      <c r="R9295" s="33"/>
      <c r="S9295" s="33"/>
      <c r="T9295" s="33"/>
    </row>
    <row r="9296" spans="4:20" x14ac:dyDescent="0.3">
      <c r="D9296" s="33"/>
      <c r="E9296" s="33"/>
      <c r="F9296" s="33"/>
      <c r="G9296" s="33"/>
      <c r="H9296" s="33"/>
      <c r="I9296" s="33"/>
      <c r="J9296" s="33"/>
      <c r="K9296" s="33"/>
      <c r="L9296" s="33"/>
      <c r="M9296" s="33"/>
      <c r="N9296" s="33"/>
      <c r="O9296" s="33"/>
      <c r="P9296" s="33"/>
      <c r="Q9296" s="33"/>
      <c r="R9296" s="33"/>
      <c r="S9296" s="33"/>
      <c r="T9296" s="33"/>
    </row>
    <row r="9297" spans="4:20" x14ac:dyDescent="0.3">
      <c r="D9297" s="33"/>
      <c r="E9297" s="33"/>
      <c r="F9297" s="33"/>
      <c r="G9297" s="33"/>
      <c r="H9297" s="33"/>
      <c r="I9297" s="33"/>
      <c r="J9297" s="33"/>
      <c r="K9297" s="33"/>
      <c r="L9297" s="33"/>
      <c r="M9297" s="33"/>
      <c r="N9297" s="33"/>
      <c r="O9297" s="33"/>
      <c r="P9297" s="33"/>
      <c r="Q9297" s="33"/>
      <c r="R9297" s="33"/>
      <c r="S9297" s="33"/>
      <c r="T9297" s="33"/>
    </row>
    <row r="9298" spans="4:20" x14ac:dyDescent="0.3">
      <c r="D9298" s="33"/>
      <c r="E9298" s="33"/>
      <c r="F9298" s="33"/>
      <c r="G9298" s="33"/>
      <c r="H9298" s="33"/>
      <c r="I9298" s="33"/>
      <c r="J9298" s="33"/>
      <c r="K9298" s="33"/>
      <c r="L9298" s="33"/>
      <c r="M9298" s="33"/>
      <c r="N9298" s="33"/>
      <c r="O9298" s="33"/>
      <c r="P9298" s="33"/>
      <c r="Q9298" s="33"/>
      <c r="R9298" s="33"/>
      <c r="S9298" s="33"/>
      <c r="T9298" s="33"/>
    </row>
    <row r="9299" spans="4:20" x14ac:dyDescent="0.3">
      <c r="D9299" s="33"/>
      <c r="E9299" s="33"/>
      <c r="F9299" s="33"/>
      <c r="G9299" s="33"/>
      <c r="H9299" s="33"/>
      <c r="I9299" s="33"/>
      <c r="J9299" s="33"/>
      <c r="K9299" s="33"/>
      <c r="L9299" s="33"/>
      <c r="M9299" s="33"/>
      <c r="N9299" s="33"/>
      <c r="O9299" s="33"/>
      <c r="P9299" s="33"/>
      <c r="Q9299" s="33"/>
      <c r="R9299" s="33"/>
      <c r="S9299" s="33"/>
      <c r="T9299" s="33"/>
    </row>
    <row r="9300" spans="4:20" x14ac:dyDescent="0.3">
      <c r="D9300" s="33"/>
      <c r="E9300" s="33"/>
      <c r="F9300" s="33"/>
      <c r="G9300" s="33"/>
      <c r="H9300" s="33"/>
      <c r="I9300" s="33"/>
      <c r="J9300" s="33"/>
      <c r="K9300" s="33"/>
      <c r="L9300" s="33"/>
      <c r="M9300" s="33"/>
      <c r="N9300" s="33"/>
      <c r="O9300" s="33"/>
      <c r="P9300" s="33"/>
      <c r="Q9300" s="33"/>
      <c r="R9300" s="33"/>
      <c r="S9300" s="33"/>
      <c r="T9300" s="33"/>
    </row>
    <row r="9301" spans="4:20" x14ac:dyDescent="0.3">
      <c r="D9301" s="33"/>
      <c r="E9301" s="33"/>
      <c r="F9301" s="33"/>
      <c r="G9301" s="33"/>
      <c r="H9301" s="33"/>
      <c r="I9301" s="33"/>
      <c r="J9301" s="33"/>
      <c r="K9301" s="33"/>
      <c r="L9301" s="33"/>
      <c r="M9301" s="33"/>
      <c r="N9301" s="33"/>
      <c r="O9301" s="33"/>
      <c r="P9301" s="33"/>
      <c r="Q9301" s="33"/>
      <c r="R9301" s="33"/>
      <c r="S9301" s="33"/>
      <c r="T9301" s="33"/>
    </row>
    <row r="9302" spans="4:20" x14ac:dyDescent="0.3">
      <c r="D9302" s="33"/>
      <c r="E9302" s="33"/>
      <c r="F9302" s="33"/>
      <c r="G9302" s="33"/>
      <c r="H9302" s="33"/>
      <c r="I9302" s="33"/>
      <c r="J9302" s="33"/>
      <c r="K9302" s="33"/>
      <c r="L9302" s="33"/>
      <c r="M9302" s="33"/>
      <c r="N9302" s="33"/>
      <c r="O9302" s="33"/>
      <c r="P9302" s="33"/>
      <c r="Q9302" s="33"/>
      <c r="R9302" s="33"/>
      <c r="S9302" s="33"/>
      <c r="T9302" s="33"/>
    </row>
    <row r="9303" spans="4:20" x14ac:dyDescent="0.3">
      <c r="D9303" s="33"/>
      <c r="E9303" s="33"/>
      <c r="F9303" s="33"/>
      <c r="G9303" s="33"/>
      <c r="H9303" s="33"/>
      <c r="I9303" s="33"/>
      <c r="J9303" s="33"/>
      <c r="K9303" s="33"/>
      <c r="L9303" s="33"/>
      <c r="M9303" s="33"/>
      <c r="N9303" s="33"/>
      <c r="O9303" s="33"/>
      <c r="P9303" s="33"/>
      <c r="Q9303" s="33"/>
      <c r="R9303" s="33"/>
      <c r="S9303" s="33"/>
      <c r="T9303" s="33"/>
    </row>
    <row r="9304" spans="4:20" x14ac:dyDescent="0.3">
      <c r="D9304" s="33"/>
      <c r="E9304" s="33"/>
      <c r="F9304" s="33"/>
      <c r="G9304" s="33"/>
      <c r="H9304" s="33"/>
      <c r="I9304" s="33"/>
      <c r="J9304" s="33"/>
      <c r="K9304" s="33"/>
      <c r="L9304" s="33"/>
      <c r="M9304" s="33"/>
      <c r="N9304" s="33"/>
      <c r="O9304" s="33"/>
      <c r="P9304" s="33"/>
      <c r="Q9304" s="33"/>
      <c r="R9304" s="33"/>
      <c r="S9304" s="33"/>
      <c r="T9304" s="33"/>
    </row>
    <row r="9305" spans="4:20" x14ac:dyDescent="0.3">
      <c r="D9305" s="33"/>
      <c r="E9305" s="33"/>
      <c r="F9305" s="33"/>
      <c r="G9305" s="33"/>
      <c r="H9305" s="33"/>
      <c r="I9305" s="33"/>
      <c r="J9305" s="33"/>
      <c r="K9305" s="33"/>
      <c r="L9305" s="33"/>
      <c r="M9305" s="33"/>
      <c r="N9305" s="33"/>
      <c r="O9305" s="33"/>
      <c r="P9305" s="33"/>
      <c r="Q9305" s="33"/>
      <c r="R9305" s="33"/>
      <c r="S9305" s="33"/>
      <c r="T9305" s="33"/>
    </row>
    <row r="9306" spans="4:20" x14ac:dyDescent="0.3">
      <c r="D9306" s="33"/>
      <c r="E9306" s="33"/>
      <c r="F9306" s="33"/>
      <c r="G9306" s="33"/>
      <c r="H9306" s="33"/>
      <c r="I9306" s="33"/>
      <c r="J9306" s="33"/>
      <c r="K9306" s="33"/>
      <c r="L9306" s="33"/>
      <c r="M9306" s="33"/>
      <c r="N9306" s="33"/>
      <c r="O9306" s="33"/>
      <c r="P9306" s="33"/>
      <c r="Q9306" s="33"/>
      <c r="R9306" s="33"/>
      <c r="S9306" s="33"/>
      <c r="T9306" s="33"/>
    </row>
    <row r="9307" spans="4:20" x14ac:dyDescent="0.3">
      <c r="D9307" s="33"/>
      <c r="E9307" s="33"/>
      <c r="F9307" s="33"/>
      <c r="G9307" s="33"/>
      <c r="H9307" s="33"/>
      <c r="I9307" s="33"/>
      <c r="J9307" s="33"/>
      <c r="K9307" s="33"/>
      <c r="L9307" s="33"/>
      <c r="M9307" s="33"/>
      <c r="N9307" s="33"/>
      <c r="O9307" s="33"/>
      <c r="P9307" s="33"/>
      <c r="Q9307" s="33"/>
      <c r="R9307" s="33"/>
      <c r="S9307" s="33"/>
      <c r="T9307" s="33"/>
    </row>
    <row r="9308" spans="4:20" x14ac:dyDescent="0.3">
      <c r="D9308" s="33"/>
      <c r="E9308" s="33"/>
      <c r="F9308" s="33"/>
      <c r="G9308" s="33"/>
      <c r="H9308" s="33"/>
      <c r="I9308" s="33"/>
      <c r="J9308" s="33"/>
      <c r="K9308" s="33"/>
      <c r="L9308" s="33"/>
      <c r="M9308" s="33"/>
      <c r="N9308" s="33"/>
      <c r="O9308" s="33"/>
      <c r="P9308" s="33"/>
      <c r="Q9308" s="33"/>
      <c r="R9308" s="33"/>
      <c r="S9308" s="33"/>
      <c r="T9308" s="33"/>
    </row>
    <row r="9309" spans="4:20" x14ac:dyDescent="0.3">
      <c r="D9309" s="33"/>
      <c r="E9309" s="33"/>
      <c r="F9309" s="33"/>
      <c r="G9309" s="33"/>
      <c r="H9309" s="33"/>
      <c r="I9309" s="33"/>
      <c r="J9309" s="33"/>
      <c r="K9309" s="33"/>
      <c r="L9309" s="33"/>
      <c r="M9309" s="33"/>
      <c r="N9309" s="33"/>
      <c r="O9309" s="33"/>
      <c r="P9309" s="33"/>
      <c r="Q9309" s="33"/>
      <c r="R9309" s="33"/>
      <c r="S9309" s="33"/>
      <c r="T9309" s="33"/>
    </row>
    <row r="9310" spans="4:20" x14ac:dyDescent="0.3">
      <c r="D9310" s="33"/>
      <c r="E9310" s="33"/>
      <c r="F9310" s="33"/>
      <c r="G9310" s="33"/>
      <c r="H9310" s="33"/>
      <c r="I9310" s="33"/>
      <c r="J9310" s="33"/>
      <c r="K9310" s="33"/>
      <c r="L9310" s="33"/>
      <c r="M9310" s="33"/>
      <c r="N9310" s="33"/>
      <c r="O9310" s="33"/>
      <c r="P9310" s="33"/>
      <c r="Q9310" s="33"/>
      <c r="R9310" s="33"/>
      <c r="S9310" s="33"/>
      <c r="T9310" s="33"/>
    </row>
    <row r="9311" spans="4:20" x14ac:dyDescent="0.3">
      <c r="D9311" s="33"/>
      <c r="E9311" s="33"/>
      <c r="F9311" s="33"/>
      <c r="G9311" s="33"/>
      <c r="H9311" s="33"/>
      <c r="I9311" s="33"/>
      <c r="J9311" s="33"/>
      <c r="K9311" s="33"/>
      <c r="L9311" s="33"/>
      <c r="M9311" s="33"/>
      <c r="N9311" s="33"/>
      <c r="O9311" s="33"/>
      <c r="P9311" s="33"/>
      <c r="Q9311" s="33"/>
      <c r="R9311" s="33"/>
      <c r="S9311" s="33"/>
      <c r="T9311" s="33"/>
    </row>
    <row r="9312" spans="4:20" x14ac:dyDescent="0.3">
      <c r="D9312" s="33"/>
      <c r="E9312" s="33"/>
      <c r="F9312" s="33"/>
      <c r="G9312" s="33"/>
      <c r="H9312" s="33"/>
      <c r="I9312" s="33"/>
      <c r="J9312" s="33"/>
      <c r="K9312" s="33"/>
      <c r="L9312" s="33"/>
      <c r="M9312" s="33"/>
      <c r="N9312" s="33"/>
      <c r="O9312" s="33"/>
      <c r="P9312" s="33"/>
      <c r="Q9312" s="33"/>
      <c r="R9312" s="33"/>
      <c r="S9312" s="33"/>
      <c r="T9312" s="33"/>
    </row>
    <row r="9313" spans="4:20" x14ac:dyDescent="0.3">
      <c r="D9313" s="33"/>
      <c r="E9313" s="33"/>
      <c r="F9313" s="33"/>
      <c r="G9313" s="33"/>
      <c r="H9313" s="33"/>
      <c r="I9313" s="33"/>
      <c r="J9313" s="33"/>
      <c r="K9313" s="33"/>
      <c r="L9313" s="33"/>
      <c r="M9313" s="33"/>
      <c r="N9313" s="33"/>
      <c r="O9313" s="33"/>
      <c r="P9313" s="33"/>
      <c r="Q9313" s="33"/>
      <c r="R9313" s="33"/>
      <c r="S9313" s="33"/>
      <c r="T9313" s="33"/>
    </row>
    <row r="9314" spans="4:20" x14ac:dyDescent="0.3">
      <c r="D9314" s="33"/>
      <c r="E9314" s="33"/>
      <c r="F9314" s="33"/>
      <c r="G9314" s="33"/>
      <c r="H9314" s="33"/>
      <c r="I9314" s="33"/>
      <c r="J9314" s="33"/>
      <c r="K9314" s="33"/>
      <c r="L9314" s="33"/>
      <c r="M9314" s="33"/>
      <c r="N9314" s="33"/>
      <c r="O9314" s="33"/>
      <c r="P9314" s="33"/>
      <c r="Q9314" s="33"/>
      <c r="R9314" s="33"/>
      <c r="S9314" s="33"/>
      <c r="T9314" s="33"/>
    </row>
    <row r="9315" spans="4:20" x14ac:dyDescent="0.3">
      <c r="D9315" s="33"/>
      <c r="E9315" s="33"/>
      <c r="F9315" s="33"/>
      <c r="G9315" s="33"/>
      <c r="H9315" s="33"/>
      <c r="I9315" s="33"/>
      <c r="J9315" s="33"/>
      <c r="K9315" s="33"/>
      <c r="L9315" s="33"/>
      <c r="M9315" s="33"/>
      <c r="N9315" s="33"/>
      <c r="O9315" s="33"/>
      <c r="P9315" s="33"/>
      <c r="Q9315" s="33"/>
      <c r="R9315" s="33"/>
      <c r="S9315" s="33"/>
      <c r="T9315" s="33"/>
    </row>
    <row r="9316" spans="4:20" x14ac:dyDescent="0.3">
      <c r="D9316" s="33"/>
      <c r="E9316" s="33"/>
      <c r="F9316" s="33"/>
      <c r="G9316" s="33"/>
      <c r="H9316" s="33"/>
      <c r="I9316" s="33"/>
      <c r="J9316" s="33"/>
      <c r="K9316" s="33"/>
      <c r="L9316" s="33"/>
      <c r="M9316" s="33"/>
      <c r="N9316" s="33"/>
      <c r="O9316" s="33"/>
      <c r="P9316" s="33"/>
      <c r="Q9316" s="33"/>
      <c r="R9316" s="33"/>
      <c r="S9316" s="33"/>
      <c r="T9316" s="33"/>
    </row>
    <row r="9317" spans="4:20" x14ac:dyDescent="0.3">
      <c r="D9317" s="33"/>
      <c r="E9317" s="33"/>
      <c r="F9317" s="33"/>
      <c r="G9317" s="33"/>
      <c r="H9317" s="33"/>
      <c r="I9317" s="33"/>
      <c r="J9317" s="33"/>
      <c r="K9317" s="33"/>
      <c r="L9317" s="33"/>
      <c r="M9317" s="33"/>
      <c r="N9317" s="33"/>
      <c r="O9317" s="33"/>
      <c r="P9317" s="33"/>
      <c r="Q9317" s="33"/>
      <c r="R9317" s="33"/>
      <c r="S9317" s="33"/>
      <c r="T9317" s="33"/>
    </row>
    <row r="9318" spans="4:20" x14ac:dyDescent="0.3">
      <c r="D9318" s="33"/>
      <c r="E9318" s="33"/>
      <c r="F9318" s="33"/>
      <c r="G9318" s="33"/>
      <c r="H9318" s="33"/>
      <c r="I9318" s="33"/>
      <c r="J9318" s="33"/>
      <c r="K9318" s="33"/>
      <c r="L9318" s="33"/>
      <c r="M9318" s="33"/>
      <c r="N9318" s="33"/>
      <c r="O9318" s="33"/>
      <c r="P9318" s="33"/>
      <c r="Q9318" s="33"/>
      <c r="R9318" s="33"/>
      <c r="S9318" s="33"/>
      <c r="T9318" s="33"/>
    </row>
    <row r="9319" spans="4:20" x14ac:dyDescent="0.3">
      <c r="D9319" s="33"/>
      <c r="E9319" s="33"/>
      <c r="F9319" s="33"/>
      <c r="G9319" s="33"/>
      <c r="H9319" s="33"/>
      <c r="I9319" s="33"/>
      <c r="J9319" s="33"/>
      <c r="K9319" s="33"/>
      <c r="L9319" s="33"/>
      <c r="M9319" s="33"/>
      <c r="N9319" s="33"/>
      <c r="O9319" s="33"/>
      <c r="P9319" s="33"/>
      <c r="Q9319" s="33"/>
      <c r="R9319" s="33"/>
      <c r="S9319" s="33"/>
      <c r="T9319" s="33"/>
    </row>
    <row r="9320" spans="4:20" x14ac:dyDescent="0.3">
      <c r="D9320" s="33"/>
      <c r="E9320" s="33"/>
      <c r="F9320" s="33"/>
      <c r="G9320" s="33"/>
      <c r="H9320" s="33"/>
      <c r="I9320" s="33"/>
      <c r="J9320" s="33"/>
      <c r="K9320" s="33"/>
      <c r="L9320" s="33"/>
      <c r="M9320" s="33"/>
      <c r="N9320" s="33"/>
      <c r="O9320" s="33"/>
      <c r="P9320" s="33"/>
      <c r="Q9320" s="33"/>
      <c r="R9320" s="33"/>
      <c r="S9320" s="33"/>
      <c r="T9320" s="33"/>
    </row>
    <row r="9321" spans="4:20" x14ac:dyDescent="0.3">
      <c r="D9321" s="33"/>
      <c r="E9321" s="33"/>
      <c r="F9321" s="33"/>
      <c r="G9321" s="33"/>
      <c r="H9321" s="33"/>
      <c r="I9321" s="33"/>
      <c r="J9321" s="33"/>
      <c r="K9321" s="33"/>
      <c r="L9321" s="33"/>
      <c r="M9321" s="33"/>
      <c r="N9321" s="33"/>
      <c r="O9321" s="33"/>
      <c r="P9321" s="33"/>
      <c r="Q9321" s="33"/>
      <c r="R9321" s="33"/>
      <c r="S9321" s="33"/>
      <c r="T9321" s="33"/>
    </row>
    <row r="9322" spans="4:20" x14ac:dyDescent="0.3">
      <c r="D9322" s="33"/>
      <c r="E9322" s="33"/>
      <c r="F9322" s="33"/>
      <c r="G9322" s="33"/>
      <c r="H9322" s="33"/>
      <c r="I9322" s="33"/>
      <c r="J9322" s="33"/>
      <c r="K9322" s="33"/>
      <c r="L9322" s="33"/>
      <c r="M9322" s="33"/>
      <c r="N9322" s="33"/>
      <c r="O9322" s="33"/>
      <c r="P9322" s="33"/>
      <c r="Q9322" s="33"/>
      <c r="R9322" s="33"/>
      <c r="S9322" s="33"/>
      <c r="T9322" s="33"/>
    </row>
    <row r="9323" spans="4:20" x14ac:dyDescent="0.3">
      <c r="D9323" s="33"/>
      <c r="E9323" s="33"/>
      <c r="F9323" s="33"/>
      <c r="G9323" s="33"/>
      <c r="H9323" s="33"/>
      <c r="I9323" s="33"/>
      <c r="J9323" s="33"/>
      <c r="K9323" s="33"/>
      <c r="L9323" s="33"/>
      <c r="M9323" s="33"/>
      <c r="N9323" s="33"/>
      <c r="O9323" s="33"/>
      <c r="P9323" s="33"/>
      <c r="Q9323" s="33"/>
      <c r="R9323" s="33"/>
      <c r="S9323" s="33"/>
      <c r="T9323" s="33"/>
    </row>
    <row r="9324" spans="4:20" x14ac:dyDescent="0.3">
      <c r="D9324" s="33"/>
      <c r="E9324" s="33"/>
      <c r="F9324" s="33"/>
      <c r="G9324" s="33"/>
      <c r="H9324" s="33"/>
      <c r="I9324" s="33"/>
      <c r="J9324" s="33"/>
      <c r="K9324" s="33"/>
      <c r="L9324" s="33"/>
      <c r="M9324" s="33"/>
      <c r="N9324" s="33"/>
      <c r="O9324" s="33"/>
      <c r="P9324" s="33"/>
      <c r="Q9324" s="33"/>
      <c r="R9324" s="33"/>
      <c r="S9324" s="33"/>
      <c r="T9324" s="33"/>
    </row>
    <row r="9325" spans="4:20" x14ac:dyDescent="0.3">
      <c r="D9325" s="33"/>
      <c r="E9325" s="33"/>
      <c r="F9325" s="33"/>
      <c r="G9325" s="33"/>
      <c r="H9325" s="33"/>
      <c r="I9325" s="33"/>
      <c r="J9325" s="33"/>
      <c r="K9325" s="33"/>
      <c r="L9325" s="33"/>
      <c r="M9325" s="33"/>
      <c r="N9325" s="33"/>
      <c r="O9325" s="33"/>
      <c r="P9325" s="33"/>
      <c r="Q9325" s="33"/>
      <c r="R9325" s="33"/>
      <c r="S9325" s="33"/>
      <c r="T9325" s="33"/>
    </row>
    <row r="9326" spans="4:20" x14ac:dyDescent="0.3">
      <c r="D9326" s="33"/>
      <c r="E9326" s="33"/>
      <c r="F9326" s="33"/>
      <c r="G9326" s="33"/>
      <c r="H9326" s="33"/>
      <c r="I9326" s="33"/>
      <c r="J9326" s="33"/>
      <c r="K9326" s="33"/>
      <c r="L9326" s="33"/>
      <c r="M9326" s="33"/>
      <c r="N9326" s="33"/>
      <c r="O9326" s="33"/>
      <c r="P9326" s="33"/>
      <c r="Q9326" s="33"/>
      <c r="R9326" s="33"/>
      <c r="S9326" s="33"/>
      <c r="T9326" s="33"/>
    </row>
    <row r="9327" spans="4:20" x14ac:dyDescent="0.3">
      <c r="D9327" s="33"/>
      <c r="E9327" s="33"/>
      <c r="F9327" s="33"/>
      <c r="G9327" s="33"/>
      <c r="H9327" s="33"/>
      <c r="I9327" s="33"/>
      <c r="J9327" s="33"/>
      <c r="K9327" s="33"/>
      <c r="L9327" s="33"/>
      <c r="M9327" s="33"/>
      <c r="N9327" s="33"/>
      <c r="O9327" s="33"/>
      <c r="P9327" s="33"/>
      <c r="Q9327" s="33"/>
      <c r="R9327" s="33"/>
      <c r="S9327" s="33"/>
      <c r="T9327" s="33"/>
    </row>
    <row r="9328" spans="4:20" x14ac:dyDescent="0.3">
      <c r="D9328" s="33"/>
      <c r="E9328" s="33"/>
      <c r="F9328" s="33"/>
      <c r="G9328" s="33"/>
      <c r="H9328" s="33"/>
      <c r="I9328" s="33"/>
      <c r="J9328" s="33"/>
      <c r="K9328" s="33"/>
      <c r="L9328" s="33"/>
      <c r="M9328" s="33"/>
      <c r="N9328" s="33"/>
      <c r="O9328" s="33"/>
      <c r="P9328" s="33"/>
      <c r="Q9328" s="33"/>
      <c r="R9328" s="33"/>
      <c r="S9328" s="33"/>
      <c r="T9328" s="33"/>
    </row>
    <row r="9329" spans="4:20" x14ac:dyDescent="0.3">
      <c r="D9329" s="33"/>
      <c r="E9329" s="33"/>
      <c r="F9329" s="33"/>
      <c r="G9329" s="33"/>
      <c r="H9329" s="33"/>
      <c r="I9329" s="33"/>
      <c r="J9329" s="33"/>
      <c r="K9329" s="33"/>
      <c r="L9329" s="33"/>
      <c r="M9329" s="33"/>
      <c r="N9329" s="33"/>
      <c r="O9329" s="33"/>
      <c r="P9329" s="33"/>
      <c r="Q9329" s="33"/>
      <c r="R9329" s="33"/>
      <c r="S9329" s="33"/>
      <c r="T9329" s="33"/>
    </row>
    <row r="9330" spans="4:20" x14ac:dyDescent="0.3">
      <c r="D9330" s="33"/>
      <c r="E9330" s="33"/>
      <c r="F9330" s="33"/>
      <c r="G9330" s="33"/>
      <c r="H9330" s="33"/>
      <c r="I9330" s="33"/>
      <c r="J9330" s="33"/>
      <c r="K9330" s="33"/>
      <c r="L9330" s="33"/>
      <c r="M9330" s="33"/>
      <c r="N9330" s="33"/>
      <c r="O9330" s="33"/>
      <c r="P9330" s="33"/>
      <c r="Q9330" s="33"/>
      <c r="R9330" s="33"/>
      <c r="S9330" s="33"/>
      <c r="T9330" s="33"/>
    </row>
    <row r="9331" spans="4:20" x14ac:dyDescent="0.3">
      <c r="D9331" s="33"/>
      <c r="E9331" s="33"/>
      <c r="F9331" s="33"/>
      <c r="G9331" s="33"/>
      <c r="H9331" s="33"/>
      <c r="I9331" s="33"/>
      <c r="J9331" s="33"/>
      <c r="K9331" s="33"/>
      <c r="L9331" s="33"/>
      <c r="M9331" s="33"/>
      <c r="N9331" s="33"/>
      <c r="O9331" s="33"/>
      <c r="P9331" s="33"/>
      <c r="Q9331" s="33"/>
      <c r="R9331" s="33"/>
      <c r="S9331" s="33"/>
      <c r="T9331" s="33"/>
    </row>
    <row r="9332" spans="4:20" x14ac:dyDescent="0.3">
      <c r="D9332" s="33"/>
      <c r="E9332" s="33"/>
      <c r="F9332" s="33"/>
      <c r="G9332" s="33"/>
      <c r="H9332" s="33"/>
      <c r="I9332" s="33"/>
      <c r="J9332" s="33"/>
      <c r="K9332" s="33"/>
      <c r="L9332" s="33"/>
      <c r="M9332" s="33"/>
      <c r="N9332" s="33"/>
      <c r="O9332" s="33"/>
      <c r="P9332" s="33"/>
      <c r="Q9332" s="33"/>
      <c r="R9332" s="33"/>
      <c r="S9332" s="33"/>
      <c r="T9332" s="33"/>
    </row>
    <row r="9333" spans="4:20" x14ac:dyDescent="0.3">
      <c r="D9333" s="33"/>
      <c r="E9333" s="33"/>
      <c r="F9333" s="33"/>
      <c r="G9333" s="33"/>
      <c r="H9333" s="33"/>
      <c r="I9333" s="33"/>
      <c r="J9333" s="33"/>
      <c r="K9333" s="33"/>
      <c r="L9333" s="33"/>
      <c r="M9333" s="33"/>
      <c r="N9333" s="33"/>
      <c r="O9333" s="33"/>
      <c r="P9333" s="33"/>
      <c r="Q9333" s="33"/>
      <c r="R9333" s="33"/>
      <c r="S9333" s="33"/>
      <c r="T9333" s="33"/>
    </row>
    <row r="9334" spans="4:20" x14ac:dyDescent="0.3">
      <c r="D9334" s="33"/>
      <c r="E9334" s="33"/>
      <c r="F9334" s="33"/>
      <c r="G9334" s="33"/>
      <c r="H9334" s="33"/>
      <c r="I9334" s="33"/>
      <c r="J9334" s="33"/>
      <c r="K9334" s="33"/>
      <c r="L9334" s="33"/>
      <c r="M9334" s="33"/>
      <c r="N9334" s="33"/>
      <c r="O9334" s="33"/>
      <c r="P9334" s="33"/>
      <c r="Q9334" s="33"/>
      <c r="R9334" s="33"/>
      <c r="S9334" s="33"/>
      <c r="T9334" s="33"/>
    </row>
    <row r="9335" spans="4:20" x14ac:dyDescent="0.3">
      <c r="D9335" s="33"/>
      <c r="E9335" s="33"/>
      <c r="F9335" s="33"/>
      <c r="G9335" s="33"/>
      <c r="H9335" s="33"/>
      <c r="I9335" s="33"/>
      <c r="J9335" s="33"/>
      <c r="K9335" s="33"/>
      <c r="L9335" s="33"/>
      <c r="M9335" s="33"/>
      <c r="N9335" s="33"/>
      <c r="O9335" s="33"/>
      <c r="P9335" s="33"/>
      <c r="Q9335" s="33"/>
      <c r="R9335" s="33"/>
      <c r="S9335" s="33"/>
      <c r="T9335" s="33"/>
    </row>
    <row r="9336" spans="4:20" x14ac:dyDescent="0.3">
      <c r="D9336" s="33"/>
      <c r="E9336" s="33"/>
      <c r="F9336" s="33"/>
      <c r="G9336" s="33"/>
      <c r="H9336" s="33"/>
      <c r="I9336" s="33"/>
      <c r="J9336" s="33"/>
      <c r="K9336" s="33"/>
      <c r="L9336" s="33"/>
      <c r="M9336" s="33"/>
      <c r="N9336" s="33"/>
      <c r="O9336" s="33"/>
      <c r="P9336" s="33"/>
      <c r="Q9336" s="33"/>
      <c r="R9336" s="33"/>
      <c r="S9336" s="33"/>
      <c r="T9336" s="33"/>
    </row>
    <row r="9337" spans="4:20" x14ac:dyDescent="0.3">
      <c r="D9337" s="33"/>
      <c r="E9337" s="33"/>
      <c r="F9337" s="33"/>
      <c r="G9337" s="33"/>
      <c r="H9337" s="33"/>
      <c r="I9337" s="33"/>
      <c r="J9337" s="33"/>
      <c r="K9337" s="33"/>
      <c r="L9337" s="33"/>
      <c r="M9337" s="33"/>
      <c r="N9337" s="33"/>
      <c r="O9337" s="33"/>
      <c r="P9337" s="33"/>
      <c r="Q9337" s="33"/>
      <c r="R9337" s="33"/>
      <c r="S9337" s="33"/>
      <c r="T9337" s="33"/>
    </row>
    <row r="9338" spans="4:20" x14ac:dyDescent="0.3">
      <c r="D9338" s="33"/>
      <c r="E9338" s="33"/>
      <c r="F9338" s="33"/>
      <c r="G9338" s="33"/>
      <c r="H9338" s="33"/>
      <c r="I9338" s="33"/>
      <c r="J9338" s="33"/>
      <c r="K9338" s="33"/>
      <c r="L9338" s="33"/>
      <c r="M9338" s="33"/>
      <c r="N9338" s="33"/>
      <c r="O9338" s="33"/>
      <c r="P9338" s="33"/>
      <c r="Q9338" s="33"/>
      <c r="R9338" s="33"/>
      <c r="S9338" s="33"/>
      <c r="T9338" s="33"/>
    </row>
    <row r="9339" spans="4:20" x14ac:dyDescent="0.3">
      <c r="D9339" s="33"/>
      <c r="E9339" s="33"/>
      <c r="F9339" s="33"/>
      <c r="G9339" s="33"/>
      <c r="H9339" s="33"/>
      <c r="I9339" s="33"/>
      <c r="J9339" s="33"/>
      <c r="K9339" s="33"/>
      <c r="L9339" s="33"/>
      <c r="M9339" s="33"/>
      <c r="N9339" s="33"/>
      <c r="O9339" s="33"/>
      <c r="P9339" s="33"/>
      <c r="Q9339" s="33"/>
      <c r="R9339" s="33"/>
      <c r="S9339" s="33"/>
      <c r="T9339" s="33"/>
    </row>
    <row r="9340" spans="4:20" x14ac:dyDescent="0.3">
      <c r="D9340" s="33"/>
      <c r="E9340" s="33"/>
      <c r="F9340" s="33"/>
      <c r="G9340" s="33"/>
      <c r="H9340" s="33"/>
      <c r="I9340" s="33"/>
      <c r="J9340" s="33"/>
      <c r="K9340" s="33"/>
      <c r="L9340" s="33"/>
      <c r="M9340" s="33"/>
      <c r="N9340" s="33"/>
      <c r="O9340" s="33"/>
      <c r="P9340" s="33"/>
      <c r="Q9340" s="33"/>
      <c r="R9340" s="33"/>
      <c r="S9340" s="33"/>
      <c r="T9340" s="33"/>
    </row>
    <row r="9341" spans="4:20" x14ac:dyDescent="0.3">
      <c r="D9341" s="33"/>
      <c r="E9341" s="33"/>
      <c r="F9341" s="33"/>
      <c r="G9341" s="33"/>
      <c r="H9341" s="33"/>
      <c r="I9341" s="33"/>
      <c r="J9341" s="33"/>
      <c r="K9341" s="33"/>
      <c r="L9341" s="33"/>
      <c r="M9341" s="33"/>
      <c r="N9341" s="33"/>
      <c r="O9341" s="33"/>
      <c r="P9341" s="33"/>
      <c r="Q9341" s="33"/>
      <c r="R9341" s="33"/>
      <c r="S9341" s="33"/>
      <c r="T9341" s="33"/>
    </row>
    <row r="9342" spans="4:20" x14ac:dyDescent="0.3">
      <c r="D9342" s="33"/>
      <c r="E9342" s="33"/>
      <c r="F9342" s="33"/>
      <c r="G9342" s="33"/>
      <c r="H9342" s="33"/>
      <c r="I9342" s="33"/>
      <c r="J9342" s="33"/>
      <c r="K9342" s="33"/>
      <c r="L9342" s="33"/>
      <c r="M9342" s="33"/>
      <c r="N9342" s="33"/>
      <c r="O9342" s="33"/>
      <c r="P9342" s="33"/>
      <c r="Q9342" s="33"/>
      <c r="R9342" s="33"/>
      <c r="S9342" s="33"/>
      <c r="T9342" s="33"/>
    </row>
    <row r="9343" spans="4:20" x14ac:dyDescent="0.3">
      <c r="D9343" s="33"/>
      <c r="E9343" s="33"/>
      <c r="F9343" s="33"/>
      <c r="G9343" s="33"/>
      <c r="H9343" s="33"/>
      <c r="I9343" s="33"/>
      <c r="J9343" s="33"/>
      <c r="K9343" s="33"/>
      <c r="L9343" s="33"/>
      <c r="M9343" s="33"/>
      <c r="N9343" s="33"/>
      <c r="O9343" s="33"/>
      <c r="P9343" s="33"/>
      <c r="Q9343" s="33"/>
      <c r="R9343" s="33"/>
      <c r="S9343" s="33"/>
      <c r="T9343" s="33"/>
    </row>
    <row r="9344" spans="4:20" x14ac:dyDescent="0.3">
      <c r="D9344" s="33"/>
      <c r="E9344" s="33"/>
      <c r="F9344" s="33"/>
      <c r="G9344" s="33"/>
      <c r="H9344" s="33"/>
      <c r="I9344" s="33"/>
      <c r="J9344" s="33"/>
      <c r="K9344" s="33"/>
      <c r="L9344" s="33"/>
      <c r="M9344" s="33"/>
      <c r="N9344" s="33"/>
      <c r="O9344" s="33"/>
      <c r="P9344" s="33"/>
      <c r="Q9344" s="33"/>
      <c r="R9344" s="33"/>
      <c r="S9344" s="33"/>
      <c r="T9344" s="33"/>
    </row>
    <row r="9345" spans="4:20" x14ac:dyDescent="0.3">
      <c r="D9345" s="33"/>
      <c r="E9345" s="33"/>
      <c r="F9345" s="33"/>
      <c r="G9345" s="33"/>
      <c r="H9345" s="33"/>
      <c r="I9345" s="33"/>
      <c r="J9345" s="33"/>
      <c r="K9345" s="33"/>
      <c r="L9345" s="33"/>
      <c r="M9345" s="33"/>
      <c r="N9345" s="33"/>
      <c r="O9345" s="33"/>
      <c r="P9345" s="33"/>
      <c r="Q9345" s="33"/>
      <c r="R9345" s="33"/>
      <c r="S9345" s="33"/>
      <c r="T9345" s="33"/>
    </row>
    <row r="9346" spans="4:20" x14ac:dyDescent="0.3">
      <c r="D9346" s="33"/>
      <c r="E9346" s="33"/>
      <c r="F9346" s="33"/>
      <c r="G9346" s="33"/>
      <c r="H9346" s="33"/>
      <c r="I9346" s="33"/>
      <c r="J9346" s="33"/>
      <c r="K9346" s="33"/>
      <c r="L9346" s="33"/>
      <c r="M9346" s="33"/>
      <c r="N9346" s="33"/>
      <c r="O9346" s="33"/>
      <c r="P9346" s="33"/>
      <c r="Q9346" s="33"/>
      <c r="R9346" s="33"/>
      <c r="S9346" s="33"/>
      <c r="T9346" s="33"/>
    </row>
    <row r="9347" spans="4:20" x14ac:dyDescent="0.3">
      <c r="D9347" s="33"/>
      <c r="E9347" s="33"/>
      <c r="F9347" s="33"/>
      <c r="G9347" s="33"/>
      <c r="H9347" s="33"/>
      <c r="I9347" s="33"/>
      <c r="J9347" s="33"/>
      <c r="K9347" s="33"/>
      <c r="L9347" s="33"/>
      <c r="M9347" s="33"/>
      <c r="N9347" s="33"/>
      <c r="O9347" s="33"/>
      <c r="P9347" s="33"/>
      <c r="Q9347" s="33"/>
      <c r="R9347" s="33"/>
      <c r="S9347" s="33"/>
      <c r="T9347" s="33"/>
    </row>
    <row r="9348" spans="4:20" x14ac:dyDescent="0.3">
      <c r="D9348" s="33"/>
      <c r="E9348" s="33"/>
      <c r="F9348" s="33"/>
      <c r="G9348" s="33"/>
      <c r="H9348" s="33"/>
      <c r="I9348" s="33"/>
      <c r="J9348" s="33"/>
      <c r="K9348" s="33"/>
      <c r="L9348" s="33"/>
      <c r="M9348" s="33"/>
      <c r="N9348" s="33"/>
      <c r="O9348" s="33"/>
      <c r="P9348" s="33"/>
      <c r="Q9348" s="33"/>
      <c r="R9348" s="33"/>
      <c r="S9348" s="33"/>
      <c r="T9348" s="33"/>
    </row>
    <row r="9349" spans="4:20" x14ac:dyDescent="0.3">
      <c r="D9349" s="33"/>
      <c r="E9349" s="33"/>
      <c r="F9349" s="33"/>
      <c r="G9349" s="33"/>
      <c r="H9349" s="33"/>
      <c r="I9349" s="33"/>
      <c r="J9349" s="33"/>
      <c r="K9349" s="33"/>
      <c r="L9349" s="33"/>
      <c r="M9349" s="33"/>
      <c r="N9349" s="33"/>
      <c r="O9349" s="33"/>
      <c r="P9349" s="33"/>
      <c r="Q9349" s="33"/>
      <c r="R9349" s="33"/>
      <c r="S9349" s="33"/>
      <c r="T9349" s="33"/>
    </row>
    <row r="9350" spans="4:20" x14ac:dyDescent="0.3">
      <c r="D9350" s="33"/>
      <c r="E9350" s="33"/>
      <c r="F9350" s="33"/>
      <c r="G9350" s="33"/>
      <c r="H9350" s="33"/>
      <c r="I9350" s="33"/>
      <c r="J9350" s="33"/>
      <c r="K9350" s="33"/>
      <c r="L9350" s="33"/>
      <c r="M9350" s="33"/>
      <c r="N9350" s="33"/>
      <c r="O9350" s="33"/>
      <c r="P9350" s="33"/>
      <c r="Q9350" s="33"/>
      <c r="R9350" s="33"/>
      <c r="S9350" s="33"/>
      <c r="T9350" s="33"/>
    </row>
    <row r="9351" spans="4:20" x14ac:dyDescent="0.3">
      <c r="D9351" s="33"/>
      <c r="E9351" s="33"/>
      <c r="F9351" s="33"/>
      <c r="G9351" s="33"/>
      <c r="H9351" s="33"/>
      <c r="I9351" s="33"/>
      <c r="J9351" s="33"/>
      <c r="K9351" s="33"/>
      <c r="L9351" s="33"/>
      <c r="M9351" s="33"/>
      <c r="N9351" s="33"/>
      <c r="O9351" s="33"/>
      <c r="P9351" s="33"/>
      <c r="Q9351" s="33"/>
      <c r="R9351" s="33"/>
      <c r="S9351" s="33"/>
      <c r="T9351" s="33"/>
    </row>
    <row r="9352" spans="4:20" x14ac:dyDescent="0.3">
      <c r="D9352" s="33"/>
      <c r="E9352" s="33"/>
      <c r="F9352" s="33"/>
      <c r="G9352" s="33"/>
      <c r="H9352" s="33"/>
      <c r="I9352" s="33"/>
      <c r="J9352" s="33"/>
      <c r="K9352" s="33"/>
      <c r="L9352" s="33"/>
      <c r="M9352" s="33"/>
      <c r="N9352" s="33"/>
      <c r="O9352" s="33"/>
      <c r="P9352" s="33"/>
      <c r="Q9352" s="33"/>
      <c r="R9352" s="33"/>
      <c r="S9352" s="33"/>
      <c r="T9352" s="33"/>
    </row>
    <row r="9353" spans="4:20" x14ac:dyDescent="0.3">
      <c r="D9353" s="33"/>
      <c r="E9353" s="33"/>
      <c r="F9353" s="33"/>
      <c r="G9353" s="33"/>
      <c r="H9353" s="33"/>
      <c r="I9353" s="33"/>
      <c r="J9353" s="33"/>
      <c r="K9353" s="33"/>
      <c r="L9353" s="33"/>
      <c r="M9353" s="33"/>
      <c r="N9353" s="33"/>
      <c r="O9353" s="33"/>
      <c r="P9353" s="33"/>
      <c r="Q9353" s="33"/>
      <c r="R9353" s="33"/>
      <c r="S9353" s="33"/>
      <c r="T9353" s="33"/>
    </row>
    <row r="9354" spans="4:20" x14ac:dyDescent="0.3">
      <c r="D9354" s="33"/>
      <c r="E9354" s="33"/>
      <c r="F9354" s="33"/>
      <c r="G9354" s="33"/>
      <c r="H9354" s="33"/>
      <c r="I9354" s="33"/>
      <c r="J9354" s="33"/>
      <c r="K9354" s="33"/>
      <c r="L9354" s="33"/>
      <c r="M9354" s="33"/>
      <c r="N9354" s="33"/>
      <c r="O9354" s="33"/>
      <c r="P9354" s="33"/>
      <c r="Q9354" s="33"/>
      <c r="R9354" s="33"/>
      <c r="S9354" s="33"/>
      <c r="T9354" s="33"/>
    </row>
    <row r="9355" spans="4:20" x14ac:dyDescent="0.3">
      <c r="D9355" s="33"/>
      <c r="E9355" s="33"/>
      <c r="F9355" s="33"/>
      <c r="G9355" s="33"/>
      <c r="H9355" s="33"/>
      <c r="I9355" s="33"/>
      <c r="J9355" s="33"/>
      <c r="K9355" s="33"/>
      <c r="L9355" s="33"/>
      <c r="M9355" s="33"/>
      <c r="N9355" s="33"/>
      <c r="O9355" s="33"/>
      <c r="P9355" s="33"/>
      <c r="Q9355" s="33"/>
      <c r="R9355" s="33"/>
      <c r="S9355" s="33"/>
      <c r="T9355" s="33"/>
    </row>
    <row r="9356" spans="4:20" x14ac:dyDescent="0.3">
      <c r="D9356" s="33"/>
      <c r="E9356" s="33"/>
      <c r="F9356" s="33"/>
      <c r="G9356" s="33"/>
      <c r="H9356" s="33"/>
      <c r="I9356" s="33"/>
      <c r="J9356" s="33"/>
      <c r="K9356" s="33"/>
      <c r="L9356" s="33"/>
      <c r="M9356" s="33"/>
      <c r="N9356" s="33"/>
      <c r="O9356" s="33"/>
      <c r="P9356" s="33"/>
      <c r="Q9356" s="33"/>
      <c r="R9356" s="33"/>
      <c r="S9356" s="33"/>
      <c r="T9356" s="33"/>
    </row>
    <row r="9357" spans="4:20" x14ac:dyDescent="0.3">
      <c r="D9357" s="33"/>
      <c r="E9357" s="33"/>
      <c r="F9357" s="33"/>
      <c r="G9357" s="33"/>
      <c r="H9357" s="33"/>
      <c r="I9357" s="33"/>
      <c r="J9357" s="33"/>
      <c r="K9357" s="33"/>
      <c r="L9357" s="33"/>
      <c r="M9357" s="33"/>
      <c r="N9357" s="33"/>
      <c r="O9357" s="33"/>
      <c r="P9357" s="33"/>
      <c r="Q9357" s="33"/>
      <c r="R9357" s="33"/>
      <c r="S9357" s="33"/>
      <c r="T9357" s="33"/>
    </row>
    <row r="9358" spans="4:20" x14ac:dyDescent="0.3">
      <c r="D9358" s="33"/>
      <c r="E9358" s="33"/>
      <c r="F9358" s="33"/>
      <c r="G9358" s="33"/>
      <c r="H9358" s="33"/>
      <c r="I9358" s="33"/>
      <c r="J9358" s="33"/>
      <c r="K9358" s="33"/>
      <c r="L9358" s="33"/>
      <c r="M9358" s="33"/>
      <c r="N9358" s="33"/>
      <c r="O9358" s="33"/>
      <c r="P9358" s="33"/>
      <c r="Q9358" s="33"/>
      <c r="R9358" s="33"/>
      <c r="S9358" s="33"/>
      <c r="T9358" s="33"/>
    </row>
    <row r="9359" spans="4:20" x14ac:dyDescent="0.3">
      <c r="D9359" s="33"/>
      <c r="E9359" s="33"/>
      <c r="F9359" s="33"/>
      <c r="G9359" s="33"/>
      <c r="H9359" s="33"/>
      <c r="I9359" s="33"/>
      <c r="J9359" s="33"/>
      <c r="K9359" s="33"/>
      <c r="L9359" s="33"/>
      <c r="M9359" s="33"/>
      <c r="N9359" s="33"/>
      <c r="O9359" s="33"/>
      <c r="P9359" s="33"/>
      <c r="Q9359" s="33"/>
      <c r="R9359" s="33"/>
      <c r="S9359" s="33"/>
      <c r="T9359" s="33"/>
    </row>
    <row r="9360" spans="4:20" x14ac:dyDescent="0.3">
      <c r="D9360" s="33"/>
      <c r="E9360" s="33"/>
      <c r="F9360" s="33"/>
      <c r="G9360" s="33"/>
      <c r="H9360" s="33"/>
      <c r="I9360" s="33"/>
      <c r="J9360" s="33"/>
      <c r="K9360" s="33"/>
      <c r="L9360" s="33"/>
      <c r="M9360" s="33"/>
      <c r="N9360" s="33"/>
      <c r="O9360" s="33"/>
      <c r="P9360" s="33"/>
      <c r="Q9360" s="33"/>
      <c r="R9360" s="33"/>
      <c r="S9360" s="33"/>
      <c r="T9360" s="33"/>
    </row>
    <row r="9361" spans="4:20" x14ac:dyDescent="0.3">
      <c r="D9361" s="33"/>
      <c r="E9361" s="33"/>
      <c r="F9361" s="33"/>
      <c r="G9361" s="33"/>
      <c r="H9361" s="33"/>
      <c r="I9361" s="33"/>
      <c r="J9361" s="33"/>
      <c r="K9361" s="33"/>
      <c r="L9361" s="33"/>
      <c r="M9361" s="33"/>
      <c r="N9361" s="33"/>
      <c r="O9361" s="33"/>
      <c r="P9361" s="33"/>
      <c r="Q9361" s="33"/>
      <c r="R9361" s="33"/>
      <c r="S9361" s="33"/>
      <c r="T9361" s="33"/>
    </row>
    <row r="9362" spans="4:20" x14ac:dyDescent="0.3">
      <c r="D9362" s="33"/>
      <c r="E9362" s="33"/>
      <c r="F9362" s="33"/>
      <c r="G9362" s="33"/>
      <c r="H9362" s="33"/>
      <c r="I9362" s="33"/>
      <c r="J9362" s="33"/>
      <c r="K9362" s="33"/>
      <c r="L9362" s="33"/>
      <c r="M9362" s="33"/>
      <c r="N9362" s="33"/>
      <c r="O9362" s="33"/>
      <c r="P9362" s="33"/>
      <c r="Q9362" s="33"/>
      <c r="R9362" s="33"/>
      <c r="S9362" s="33"/>
      <c r="T9362" s="33"/>
    </row>
    <row r="9363" spans="4:20" x14ac:dyDescent="0.3">
      <c r="D9363" s="33"/>
      <c r="E9363" s="33"/>
      <c r="F9363" s="33"/>
      <c r="G9363" s="33"/>
      <c r="H9363" s="33"/>
      <c r="I9363" s="33"/>
      <c r="J9363" s="33"/>
      <c r="K9363" s="33"/>
      <c r="L9363" s="33"/>
      <c r="M9363" s="33"/>
      <c r="N9363" s="33"/>
      <c r="O9363" s="33"/>
      <c r="P9363" s="33"/>
      <c r="Q9363" s="33"/>
      <c r="R9363" s="33"/>
      <c r="S9363" s="33"/>
      <c r="T9363" s="33"/>
    </row>
    <row r="9364" spans="4:20" x14ac:dyDescent="0.3">
      <c r="D9364" s="33"/>
      <c r="E9364" s="33"/>
      <c r="F9364" s="33"/>
      <c r="G9364" s="33"/>
      <c r="H9364" s="33"/>
      <c r="I9364" s="33"/>
      <c r="J9364" s="33"/>
      <c r="K9364" s="33"/>
      <c r="L9364" s="33"/>
      <c r="M9364" s="33"/>
      <c r="N9364" s="33"/>
      <c r="O9364" s="33"/>
      <c r="P9364" s="33"/>
      <c r="Q9364" s="33"/>
      <c r="R9364" s="33"/>
      <c r="S9364" s="33"/>
      <c r="T9364" s="33"/>
    </row>
    <row r="9365" spans="4:20" x14ac:dyDescent="0.3">
      <c r="D9365" s="33"/>
      <c r="E9365" s="33"/>
      <c r="F9365" s="33"/>
      <c r="G9365" s="33"/>
      <c r="H9365" s="33"/>
      <c r="I9365" s="33"/>
      <c r="J9365" s="33"/>
      <c r="K9365" s="33"/>
      <c r="L9365" s="33"/>
      <c r="M9365" s="33"/>
      <c r="N9365" s="33"/>
      <c r="O9365" s="33"/>
      <c r="P9365" s="33"/>
      <c r="Q9365" s="33"/>
      <c r="R9365" s="33"/>
      <c r="S9365" s="33"/>
      <c r="T9365" s="33"/>
    </row>
    <row r="9366" spans="4:20" x14ac:dyDescent="0.3">
      <c r="D9366" s="33"/>
      <c r="E9366" s="33"/>
      <c r="F9366" s="33"/>
      <c r="G9366" s="33"/>
      <c r="H9366" s="33"/>
      <c r="I9366" s="33"/>
      <c r="J9366" s="33"/>
      <c r="K9366" s="33"/>
      <c r="L9366" s="33"/>
      <c r="M9366" s="33"/>
      <c r="N9366" s="33"/>
      <c r="O9366" s="33"/>
      <c r="P9366" s="33"/>
      <c r="Q9366" s="33"/>
      <c r="R9366" s="33"/>
      <c r="S9366" s="33"/>
      <c r="T9366" s="33"/>
    </row>
    <row r="9367" spans="4:20" x14ac:dyDescent="0.3">
      <c r="D9367" s="33"/>
      <c r="E9367" s="33"/>
      <c r="F9367" s="33"/>
      <c r="G9367" s="33"/>
      <c r="H9367" s="33"/>
      <c r="I9367" s="33"/>
      <c r="J9367" s="33"/>
      <c r="K9367" s="33"/>
      <c r="L9367" s="33"/>
      <c r="M9367" s="33"/>
      <c r="N9367" s="33"/>
      <c r="O9367" s="33"/>
      <c r="P9367" s="33"/>
      <c r="Q9367" s="33"/>
      <c r="R9367" s="33"/>
      <c r="S9367" s="33"/>
      <c r="T9367" s="33"/>
    </row>
    <row r="9368" spans="4:20" x14ac:dyDescent="0.3">
      <c r="D9368" s="33"/>
      <c r="E9368" s="33"/>
      <c r="F9368" s="33"/>
      <c r="G9368" s="33"/>
      <c r="H9368" s="33"/>
      <c r="I9368" s="33"/>
      <c r="J9368" s="33"/>
      <c r="K9368" s="33"/>
      <c r="L9368" s="33"/>
      <c r="M9368" s="33"/>
      <c r="N9368" s="33"/>
      <c r="O9368" s="33"/>
      <c r="P9368" s="33"/>
      <c r="Q9368" s="33"/>
      <c r="R9368" s="33"/>
      <c r="S9368" s="33"/>
      <c r="T9368" s="33"/>
    </row>
    <row r="9369" spans="4:20" x14ac:dyDescent="0.3">
      <c r="D9369" s="33"/>
      <c r="E9369" s="33"/>
      <c r="F9369" s="33"/>
      <c r="G9369" s="33"/>
      <c r="H9369" s="33"/>
      <c r="I9369" s="33"/>
      <c r="J9369" s="33"/>
      <c r="K9369" s="33"/>
      <c r="L9369" s="33"/>
      <c r="M9369" s="33"/>
      <c r="N9369" s="33"/>
      <c r="O9369" s="33"/>
      <c r="P9369" s="33"/>
      <c r="Q9369" s="33"/>
      <c r="R9369" s="33"/>
      <c r="S9369" s="33"/>
      <c r="T9369" s="33"/>
    </row>
    <row r="9370" spans="4:20" x14ac:dyDescent="0.3">
      <c r="D9370" s="33"/>
      <c r="E9370" s="33"/>
      <c r="F9370" s="33"/>
      <c r="G9370" s="33"/>
      <c r="H9370" s="33"/>
      <c r="I9370" s="33"/>
      <c r="J9370" s="33"/>
      <c r="K9370" s="33"/>
      <c r="L9370" s="33"/>
      <c r="M9370" s="33"/>
      <c r="N9370" s="33"/>
      <c r="O9370" s="33"/>
      <c r="P9370" s="33"/>
      <c r="Q9370" s="33"/>
      <c r="R9370" s="33"/>
      <c r="S9370" s="33"/>
      <c r="T9370" s="33"/>
    </row>
    <row r="9371" spans="4:20" x14ac:dyDescent="0.3">
      <c r="D9371" s="33"/>
      <c r="E9371" s="33"/>
      <c r="F9371" s="33"/>
      <c r="G9371" s="33"/>
      <c r="H9371" s="33"/>
      <c r="I9371" s="33"/>
      <c r="J9371" s="33"/>
      <c r="K9371" s="33"/>
      <c r="L9371" s="33"/>
      <c r="M9371" s="33"/>
      <c r="N9371" s="33"/>
      <c r="O9371" s="33"/>
      <c r="P9371" s="33"/>
      <c r="Q9371" s="33"/>
      <c r="R9371" s="33"/>
      <c r="S9371" s="33"/>
      <c r="T9371" s="33"/>
    </row>
    <row r="9372" spans="4:20" x14ac:dyDescent="0.3">
      <c r="D9372" s="33"/>
      <c r="E9372" s="33"/>
      <c r="F9372" s="33"/>
      <c r="G9372" s="33"/>
      <c r="H9372" s="33"/>
      <c r="I9372" s="33"/>
      <c r="J9372" s="33"/>
      <c r="K9372" s="33"/>
      <c r="L9372" s="33"/>
      <c r="M9372" s="33"/>
      <c r="N9372" s="33"/>
      <c r="O9372" s="33"/>
      <c r="P9372" s="33"/>
      <c r="Q9372" s="33"/>
      <c r="R9372" s="33"/>
      <c r="S9372" s="33"/>
      <c r="T9372" s="33"/>
    </row>
    <row r="9373" spans="4:20" x14ac:dyDescent="0.3">
      <c r="D9373" s="33"/>
      <c r="E9373" s="33"/>
      <c r="F9373" s="33"/>
      <c r="G9373" s="33"/>
      <c r="H9373" s="33"/>
      <c r="I9373" s="33"/>
      <c r="J9373" s="33"/>
      <c r="K9373" s="33"/>
      <c r="L9373" s="33"/>
      <c r="M9373" s="33"/>
      <c r="N9373" s="33"/>
      <c r="O9373" s="33"/>
      <c r="P9373" s="33"/>
      <c r="Q9373" s="33"/>
      <c r="R9373" s="33"/>
      <c r="S9373" s="33"/>
      <c r="T9373" s="33"/>
    </row>
    <row r="9374" spans="4:20" x14ac:dyDescent="0.3">
      <c r="D9374" s="33"/>
      <c r="E9374" s="33"/>
      <c r="F9374" s="33"/>
      <c r="G9374" s="33"/>
      <c r="H9374" s="33"/>
      <c r="I9374" s="33"/>
      <c r="J9374" s="33"/>
      <c r="K9374" s="33"/>
      <c r="L9374" s="33"/>
      <c r="M9374" s="33"/>
      <c r="N9374" s="33"/>
      <c r="O9374" s="33"/>
      <c r="P9374" s="33"/>
      <c r="Q9374" s="33"/>
      <c r="R9374" s="33"/>
      <c r="S9374" s="33"/>
      <c r="T9374" s="33"/>
    </row>
    <row r="9375" spans="4:20" x14ac:dyDescent="0.3">
      <c r="D9375" s="33"/>
      <c r="E9375" s="33"/>
      <c r="F9375" s="33"/>
      <c r="G9375" s="33"/>
      <c r="H9375" s="33"/>
      <c r="I9375" s="33"/>
      <c r="J9375" s="33"/>
      <c r="K9375" s="33"/>
      <c r="L9375" s="33"/>
      <c r="M9375" s="33"/>
      <c r="N9375" s="33"/>
      <c r="O9375" s="33"/>
      <c r="P9375" s="33"/>
      <c r="Q9375" s="33"/>
      <c r="R9375" s="33"/>
      <c r="S9375" s="33"/>
      <c r="T9375" s="33"/>
    </row>
    <row r="9376" spans="4:20" x14ac:dyDescent="0.3">
      <c r="D9376" s="33"/>
      <c r="E9376" s="33"/>
      <c r="F9376" s="33"/>
      <c r="G9376" s="33"/>
      <c r="H9376" s="33"/>
      <c r="I9376" s="33"/>
      <c r="J9376" s="33"/>
      <c r="K9376" s="33"/>
      <c r="L9376" s="33"/>
      <c r="M9376" s="33"/>
      <c r="N9376" s="33"/>
      <c r="O9376" s="33"/>
      <c r="P9376" s="33"/>
      <c r="Q9376" s="33"/>
      <c r="R9376" s="33"/>
      <c r="S9376" s="33"/>
      <c r="T9376" s="33"/>
    </row>
    <row r="9377" spans="4:20" x14ac:dyDescent="0.3">
      <c r="D9377" s="33"/>
      <c r="E9377" s="33"/>
      <c r="F9377" s="33"/>
      <c r="G9377" s="33"/>
      <c r="H9377" s="33"/>
      <c r="I9377" s="33"/>
      <c r="J9377" s="33"/>
      <c r="K9377" s="33"/>
      <c r="L9377" s="33"/>
      <c r="M9377" s="33"/>
      <c r="N9377" s="33"/>
      <c r="O9377" s="33"/>
      <c r="P9377" s="33"/>
      <c r="Q9377" s="33"/>
      <c r="R9377" s="33"/>
      <c r="S9377" s="33"/>
      <c r="T9377" s="33"/>
    </row>
    <row r="9378" spans="4:20" x14ac:dyDescent="0.3">
      <c r="D9378" s="33"/>
      <c r="E9378" s="33"/>
      <c r="F9378" s="33"/>
      <c r="G9378" s="33"/>
      <c r="H9378" s="33"/>
      <c r="I9378" s="33"/>
      <c r="J9378" s="33"/>
      <c r="K9378" s="33"/>
      <c r="L9378" s="33"/>
      <c r="M9378" s="33"/>
      <c r="N9378" s="33"/>
      <c r="O9378" s="33"/>
      <c r="P9378" s="33"/>
      <c r="Q9378" s="33"/>
      <c r="R9378" s="33"/>
      <c r="S9378" s="33"/>
      <c r="T9378" s="33"/>
    </row>
    <row r="9379" spans="4:20" x14ac:dyDescent="0.3">
      <c r="D9379" s="33"/>
      <c r="E9379" s="33"/>
      <c r="F9379" s="33"/>
      <c r="G9379" s="33"/>
      <c r="H9379" s="33"/>
      <c r="I9379" s="33"/>
      <c r="J9379" s="33"/>
      <c r="K9379" s="33"/>
      <c r="L9379" s="33"/>
      <c r="M9379" s="33"/>
      <c r="N9379" s="33"/>
      <c r="O9379" s="33"/>
      <c r="P9379" s="33"/>
      <c r="Q9379" s="33"/>
      <c r="R9379" s="33"/>
      <c r="S9379" s="33"/>
      <c r="T9379" s="33"/>
    </row>
    <row r="9380" spans="4:20" x14ac:dyDescent="0.3">
      <c r="D9380" s="33"/>
      <c r="E9380" s="33"/>
      <c r="F9380" s="33"/>
      <c r="G9380" s="33"/>
      <c r="H9380" s="33"/>
      <c r="I9380" s="33"/>
      <c r="J9380" s="33"/>
      <c r="K9380" s="33"/>
      <c r="L9380" s="33"/>
      <c r="M9380" s="33"/>
      <c r="N9380" s="33"/>
      <c r="O9380" s="33"/>
      <c r="P9380" s="33"/>
      <c r="Q9380" s="33"/>
      <c r="R9380" s="33"/>
      <c r="S9380" s="33"/>
      <c r="T9380" s="33"/>
    </row>
    <row r="9381" spans="4:20" x14ac:dyDescent="0.3">
      <c r="D9381" s="33"/>
      <c r="E9381" s="33"/>
      <c r="F9381" s="33"/>
      <c r="G9381" s="33"/>
      <c r="H9381" s="33"/>
      <c r="I9381" s="33"/>
      <c r="J9381" s="33"/>
      <c r="K9381" s="33"/>
      <c r="L9381" s="33"/>
      <c r="M9381" s="33"/>
      <c r="N9381" s="33"/>
      <c r="O9381" s="33"/>
      <c r="P9381" s="33"/>
      <c r="Q9381" s="33"/>
      <c r="R9381" s="33"/>
      <c r="S9381" s="33"/>
      <c r="T9381" s="33"/>
    </row>
    <row r="9382" spans="4:20" x14ac:dyDescent="0.3">
      <c r="D9382" s="33"/>
      <c r="E9382" s="33"/>
      <c r="F9382" s="33"/>
      <c r="G9382" s="33"/>
      <c r="H9382" s="33"/>
      <c r="I9382" s="33"/>
      <c r="J9382" s="33"/>
      <c r="K9382" s="33"/>
      <c r="L9382" s="33"/>
      <c r="M9382" s="33"/>
      <c r="N9382" s="33"/>
      <c r="O9382" s="33"/>
      <c r="P9382" s="33"/>
      <c r="Q9382" s="33"/>
      <c r="R9382" s="33"/>
      <c r="S9382" s="33"/>
      <c r="T9382" s="33"/>
    </row>
    <row r="9383" spans="4:20" x14ac:dyDescent="0.3">
      <c r="D9383" s="33"/>
      <c r="E9383" s="33"/>
      <c r="F9383" s="33"/>
      <c r="G9383" s="33"/>
      <c r="H9383" s="33"/>
      <c r="I9383" s="33"/>
      <c r="J9383" s="33"/>
      <c r="K9383" s="33"/>
      <c r="L9383" s="33"/>
      <c r="M9383" s="33"/>
      <c r="N9383" s="33"/>
      <c r="O9383" s="33"/>
      <c r="P9383" s="33"/>
      <c r="Q9383" s="33"/>
      <c r="R9383" s="33"/>
      <c r="S9383" s="33"/>
      <c r="T9383" s="33"/>
    </row>
    <row r="9384" spans="4:20" x14ac:dyDescent="0.3">
      <c r="D9384" s="33"/>
      <c r="E9384" s="33"/>
      <c r="F9384" s="33"/>
      <c r="G9384" s="33"/>
      <c r="H9384" s="33"/>
      <c r="I9384" s="33"/>
      <c r="J9384" s="33"/>
      <c r="K9384" s="33"/>
      <c r="L9384" s="33"/>
      <c r="M9384" s="33"/>
      <c r="N9384" s="33"/>
      <c r="O9384" s="33"/>
      <c r="P9384" s="33"/>
      <c r="Q9384" s="33"/>
      <c r="R9384" s="33"/>
      <c r="S9384" s="33"/>
      <c r="T9384" s="33"/>
    </row>
    <row r="9385" spans="4:20" x14ac:dyDescent="0.3">
      <c r="D9385" s="33"/>
      <c r="E9385" s="33"/>
      <c r="F9385" s="33"/>
      <c r="G9385" s="33"/>
      <c r="H9385" s="33"/>
      <c r="I9385" s="33"/>
      <c r="J9385" s="33"/>
      <c r="K9385" s="33"/>
      <c r="L9385" s="33"/>
      <c r="M9385" s="33"/>
      <c r="N9385" s="33"/>
      <c r="O9385" s="33"/>
      <c r="P9385" s="33"/>
      <c r="Q9385" s="33"/>
      <c r="R9385" s="33"/>
      <c r="S9385" s="33"/>
      <c r="T9385" s="33"/>
    </row>
    <row r="9386" spans="4:20" x14ac:dyDescent="0.3">
      <c r="D9386" s="33"/>
      <c r="E9386" s="33"/>
      <c r="F9386" s="33"/>
      <c r="G9386" s="33"/>
      <c r="H9386" s="33"/>
      <c r="I9386" s="33"/>
      <c r="J9386" s="33"/>
      <c r="K9386" s="33"/>
      <c r="L9386" s="33"/>
      <c r="M9386" s="33"/>
      <c r="N9386" s="33"/>
      <c r="O9386" s="33"/>
      <c r="P9386" s="33"/>
      <c r="Q9386" s="33"/>
      <c r="R9386" s="33"/>
      <c r="S9386" s="33"/>
      <c r="T9386" s="33"/>
    </row>
    <row r="9387" spans="4:20" x14ac:dyDescent="0.3">
      <c r="D9387" s="33"/>
      <c r="E9387" s="33"/>
      <c r="F9387" s="33"/>
      <c r="G9387" s="33"/>
      <c r="H9387" s="33"/>
      <c r="I9387" s="33"/>
      <c r="J9387" s="33"/>
      <c r="K9387" s="33"/>
      <c r="L9387" s="33"/>
      <c r="M9387" s="33"/>
      <c r="N9387" s="33"/>
      <c r="O9387" s="33"/>
      <c r="P9387" s="33"/>
      <c r="Q9387" s="33"/>
      <c r="R9387" s="33"/>
      <c r="S9387" s="33"/>
      <c r="T9387" s="33"/>
    </row>
    <row r="9388" spans="4:20" x14ac:dyDescent="0.3">
      <c r="D9388" s="33"/>
      <c r="E9388" s="33"/>
      <c r="F9388" s="33"/>
      <c r="G9388" s="33"/>
      <c r="H9388" s="33"/>
      <c r="I9388" s="33"/>
      <c r="J9388" s="33"/>
      <c r="K9388" s="33"/>
      <c r="L9388" s="33"/>
      <c r="M9388" s="33"/>
      <c r="N9388" s="33"/>
      <c r="O9388" s="33"/>
      <c r="P9388" s="33"/>
      <c r="Q9388" s="33"/>
      <c r="R9388" s="33"/>
      <c r="S9388" s="33"/>
      <c r="T9388" s="33"/>
    </row>
    <row r="9389" spans="4:20" x14ac:dyDescent="0.3">
      <c r="D9389" s="33"/>
      <c r="E9389" s="33"/>
      <c r="F9389" s="33"/>
      <c r="G9389" s="33"/>
      <c r="H9389" s="33"/>
      <c r="I9389" s="33"/>
      <c r="J9389" s="33"/>
      <c r="K9389" s="33"/>
      <c r="L9389" s="33"/>
      <c r="M9389" s="33"/>
      <c r="N9389" s="33"/>
      <c r="O9389" s="33"/>
      <c r="P9389" s="33"/>
      <c r="Q9389" s="33"/>
      <c r="R9389" s="33"/>
      <c r="S9389" s="33"/>
      <c r="T9389" s="33"/>
    </row>
    <row r="9390" spans="4:20" x14ac:dyDescent="0.3">
      <c r="D9390" s="33"/>
      <c r="E9390" s="33"/>
      <c r="F9390" s="33"/>
      <c r="G9390" s="33"/>
      <c r="H9390" s="33"/>
      <c r="I9390" s="33"/>
      <c r="J9390" s="33"/>
      <c r="K9390" s="33"/>
      <c r="L9390" s="33"/>
      <c r="M9390" s="33"/>
      <c r="N9390" s="33"/>
      <c r="O9390" s="33"/>
      <c r="P9390" s="33"/>
      <c r="Q9390" s="33"/>
      <c r="R9390" s="33"/>
      <c r="S9390" s="33"/>
      <c r="T9390" s="33"/>
    </row>
    <row r="9391" spans="4:20" x14ac:dyDescent="0.3">
      <c r="D9391" s="33"/>
      <c r="E9391" s="33"/>
      <c r="F9391" s="33"/>
      <c r="G9391" s="33"/>
      <c r="H9391" s="33"/>
      <c r="I9391" s="33"/>
      <c r="J9391" s="33"/>
      <c r="K9391" s="33"/>
      <c r="L9391" s="33"/>
      <c r="M9391" s="33"/>
      <c r="N9391" s="33"/>
      <c r="O9391" s="33"/>
      <c r="P9391" s="33"/>
      <c r="Q9391" s="33"/>
      <c r="R9391" s="33"/>
      <c r="S9391" s="33"/>
      <c r="T9391" s="33"/>
    </row>
    <row r="9392" spans="4:20" x14ac:dyDescent="0.3">
      <c r="D9392" s="33"/>
      <c r="E9392" s="33"/>
      <c r="F9392" s="33"/>
      <c r="G9392" s="33"/>
      <c r="H9392" s="33"/>
      <c r="I9392" s="33"/>
      <c r="J9392" s="33"/>
      <c r="K9392" s="33"/>
      <c r="L9392" s="33"/>
      <c r="M9392" s="33"/>
      <c r="N9392" s="33"/>
      <c r="O9392" s="33"/>
      <c r="P9392" s="33"/>
      <c r="Q9392" s="33"/>
      <c r="R9392" s="33"/>
      <c r="S9392" s="33"/>
      <c r="T9392" s="33"/>
    </row>
    <row r="9393" spans="4:20" x14ac:dyDescent="0.3">
      <c r="D9393" s="33"/>
      <c r="E9393" s="33"/>
      <c r="F9393" s="33"/>
      <c r="G9393" s="33"/>
      <c r="H9393" s="33"/>
      <c r="I9393" s="33"/>
      <c r="J9393" s="33"/>
      <c r="K9393" s="33"/>
      <c r="L9393" s="33"/>
      <c r="M9393" s="33"/>
      <c r="N9393" s="33"/>
      <c r="O9393" s="33"/>
      <c r="P9393" s="33"/>
      <c r="Q9393" s="33"/>
      <c r="R9393" s="33"/>
      <c r="S9393" s="33"/>
      <c r="T9393" s="33"/>
    </row>
    <row r="9394" spans="4:20" x14ac:dyDescent="0.3">
      <c r="D9394" s="33"/>
      <c r="E9394" s="33"/>
      <c r="F9394" s="33"/>
      <c r="G9394" s="33"/>
      <c r="H9394" s="33"/>
      <c r="I9394" s="33"/>
      <c r="J9394" s="33"/>
      <c r="K9394" s="33"/>
      <c r="L9394" s="33"/>
      <c r="M9394" s="33"/>
      <c r="N9394" s="33"/>
      <c r="O9394" s="33"/>
      <c r="P9394" s="33"/>
      <c r="Q9394" s="33"/>
      <c r="R9394" s="33"/>
      <c r="S9394" s="33"/>
      <c r="T9394" s="33"/>
    </row>
    <row r="9395" spans="4:20" x14ac:dyDescent="0.3">
      <c r="D9395" s="33"/>
      <c r="E9395" s="33"/>
      <c r="F9395" s="33"/>
      <c r="G9395" s="33"/>
      <c r="H9395" s="33"/>
      <c r="I9395" s="33"/>
      <c r="J9395" s="33"/>
      <c r="K9395" s="33"/>
      <c r="L9395" s="33"/>
      <c r="M9395" s="33"/>
      <c r="N9395" s="33"/>
      <c r="O9395" s="33"/>
      <c r="P9395" s="33"/>
      <c r="Q9395" s="33"/>
      <c r="R9395" s="33"/>
      <c r="S9395" s="33"/>
      <c r="T9395" s="33"/>
    </row>
    <row r="9396" spans="4:20" x14ac:dyDescent="0.3">
      <c r="D9396" s="33"/>
      <c r="E9396" s="33"/>
      <c r="F9396" s="33"/>
      <c r="G9396" s="33"/>
      <c r="H9396" s="33"/>
      <c r="I9396" s="33"/>
      <c r="J9396" s="33"/>
      <c r="K9396" s="33"/>
      <c r="L9396" s="33"/>
      <c r="M9396" s="33"/>
      <c r="N9396" s="33"/>
      <c r="O9396" s="33"/>
      <c r="P9396" s="33"/>
      <c r="Q9396" s="33"/>
      <c r="R9396" s="33"/>
      <c r="S9396" s="33"/>
      <c r="T9396" s="33"/>
    </row>
    <row r="9397" spans="4:20" x14ac:dyDescent="0.3">
      <c r="D9397" s="33"/>
      <c r="E9397" s="33"/>
      <c r="F9397" s="33"/>
      <c r="G9397" s="33"/>
      <c r="H9397" s="33"/>
      <c r="I9397" s="33"/>
      <c r="J9397" s="33"/>
      <c r="K9397" s="33"/>
      <c r="L9397" s="33"/>
      <c r="M9397" s="33"/>
      <c r="N9397" s="33"/>
      <c r="O9397" s="33"/>
      <c r="P9397" s="33"/>
      <c r="Q9397" s="33"/>
      <c r="R9397" s="33"/>
      <c r="S9397" s="33"/>
      <c r="T9397" s="33"/>
    </row>
    <row r="9398" spans="4:20" x14ac:dyDescent="0.3">
      <c r="D9398" s="33"/>
      <c r="E9398" s="33"/>
      <c r="F9398" s="33"/>
      <c r="G9398" s="33"/>
      <c r="H9398" s="33"/>
      <c r="I9398" s="33"/>
      <c r="J9398" s="33"/>
      <c r="K9398" s="33"/>
      <c r="L9398" s="33"/>
      <c r="M9398" s="33"/>
      <c r="N9398" s="33"/>
      <c r="O9398" s="33"/>
      <c r="P9398" s="33"/>
      <c r="Q9398" s="33"/>
      <c r="R9398" s="33"/>
      <c r="S9398" s="33"/>
      <c r="T9398" s="33"/>
    </row>
    <row r="9399" spans="4:20" x14ac:dyDescent="0.3">
      <c r="D9399" s="33"/>
      <c r="E9399" s="33"/>
      <c r="F9399" s="33"/>
      <c r="G9399" s="33"/>
      <c r="H9399" s="33"/>
      <c r="I9399" s="33"/>
      <c r="J9399" s="33"/>
      <c r="K9399" s="33"/>
      <c r="L9399" s="33"/>
      <c r="M9399" s="33"/>
      <c r="N9399" s="33"/>
      <c r="O9399" s="33"/>
      <c r="P9399" s="33"/>
      <c r="Q9399" s="33"/>
      <c r="R9399" s="33"/>
      <c r="S9399" s="33"/>
      <c r="T9399" s="33"/>
    </row>
    <row r="9400" spans="4:20" x14ac:dyDescent="0.3">
      <c r="D9400" s="33"/>
      <c r="E9400" s="33"/>
      <c r="F9400" s="33"/>
      <c r="G9400" s="33"/>
      <c r="H9400" s="33"/>
      <c r="I9400" s="33"/>
      <c r="J9400" s="33"/>
      <c r="K9400" s="33"/>
      <c r="L9400" s="33"/>
      <c r="M9400" s="33"/>
      <c r="N9400" s="33"/>
      <c r="O9400" s="33"/>
      <c r="P9400" s="33"/>
      <c r="Q9400" s="33"/>
      <c r="R9400" s="33"/>
      <c r="S9400" s="33"/>
      <c r="T9400" s="33"/>
    </row>
    <row r="9401" spans="4:20" x14ac:dyDescent="0.3">
      <c r="D9401" s="33"/>
      <c r="E9401" s="33"/>
      <c r="F9401" s="33"/>
      <c r="G9401" s="33"/>
      <c r="H9401" s="33"/>
      <c r="I9401" s="33"/>
      <c r="J9401" s="33"/>
      <c r="K9401" s="33"/>
      <c r="L9401" s="33"/>
      <c r="M9401" s="33"/>
      <c r="N9401" s="33"/>
      <c r="O9401" s="33"/>
      <c r="P9401" s="33"/>
      <c r="Q9401" s="33"/>
      <c r="R9401" s="33"/>
      <c r="S9401" s="33"/>
      <c r="T9401" s="33"/>
    </row>
    <row r="9402" spans="4:20" x14ac:dyDescent="0.3">
      <c r="D9402" s="33"/>
      <c r="E9402" s="33"/>
      <c r="F9402" s="33"/>
      <c r="G9402" s="33"/>
      <c r="H9402" s="33"/>
      <c r="I9402" s="33"/>
      <c r="J9402" s="33"/>
      <c r="K9402" s="33"/>
      <c r="L9402" s="33"/>
      <c r="M9402" s="33"/>
      <c r="N9402" s="33"/>
      <c r="O9402" s="33"/>
      <c r="P9402" s="33"/>
      <c r="Q9402" s="33"/>
      <c r="R9402" s="33"/>
      <c r="S9402" s="33"/>
      <c r="T9402" s="33"/>
    </row>
    <row r="9403" spans="4:20" x14ac:dyDescent="0.3">
      <c r="D9403" s="33"/>
      <c r="E9403" s="33"/>
      <c r="F9403" s="33"/>
      <c r="G9403" s="33"/>
      <c r="H9403" s="33"/>
      <c r="I9403" s="33"/>
      <c r="J9403" s="33"/>
      <c r="K9403" s="33"/>
      <c r="L9403" s="33"/>
      <c r="M9403" s="33"/>
      <c r="N9403" s="33"/>
      <c r="O9403" s="33"/>
      <c r="P9403" s="33"/>
      <c r="Q9403" s="33"/>
      <c r="R9403" s="33"/>
      <c r="S9403" s="33"/>
      <c r="T9403" s="33"/>
    </row>
    <row r="9404" spans="4:20" x14ac:dyDescent="0.3">
      <c r="D9404" s="33"/>
      <c r="E9404" s="33"/>
      <c r="F9404" s="33"/>
      <c r="G9404" s="33"/>
      <c r="H9404" s="33"/>
      <c r="I9404" s="33"/>
      <c r="J9404" s="33"/>
      <c r="K9404" s="33"/>
      <c r="L9404" s="33"/>
      <c r="M9404" s="33"/>
      <c r="N9404" s="33"/>
      <c r="O9404" s="33"/>
      <c r="P9404" s="33"/>
      <c r="Q9404" s="33"/>
      <c r="R9404" s="33"/>
      <c r="S9404" s="33"/>
      <c r="T9404" s="33"/>
    </row>
    <row r="9405" spans="4:20" x14ac:dyDescent="0.3">
      <c r="D9405" s="33"/>
      <c r="E9405" s="33"/>
      <c r="F9405" s="33"/>
      <c r="G9405" s="33"/>
      <c r="H9405" s="33"/>
      <c r="I9405" s="33"/>
      <c r="J9405" s="33"/>
      <c r="K9405" s="33"/>
      <c r="L9405" s="33"/>
      <c r="M9405" s="33"/>
      <c r="N9405" s="33"/>
      <c r="O9405" s="33"/>
      <c r="P9405" s="33"/>
      <c r="Q9405" s="33"/>
      <c r="R9405" s="33"/>
      <c r="S9405" s="33"/>
      <c r="T9405" s="33"/>
    </row>
    <row r="9406" spans="4:20" x14ac:dyDescent="0.3">
      <c r="D9406" s="33"/>
      <c r="E9406" s="33"/>
      <c r="F9406" s="33"/>
      <c r="G9406" s="33"/>
      <c r="H9406" s="33"/>
      <c r="I9406" s="33"/>
      <c r="J9406" s="33"/>
      <c r="K9406" s="33"/>
      <c r="L9406" s="33"/>
      <c r="M9406" s="33"/>
      <c r="N9406" s="33"/>
      <c r="O9406" s="33"/>
      <c r="P9406" s="33"/>
      <c r="Q9406" s="33"/>
      <c r="R9406" s="33"/>
      <c r="S9406" s="33"/>
      <c r="T9406" s="33"/>
    </row>
    <row r="9407" spans="4:20" x14ac:dyDescent="0.3">
      <c r="D9407" s="33"/>
      <c r="E9407" s="33"/>
      <c r="F9407" s="33"/>
      <c r="G9407" s="33"/>
      <c r="H9407" s="33"/>
      <c r="I9407" s="33"/>
      <c r="J9407" s="33"/>
      <c r="K9407" s="33"/>
      <c r="L9407" s="33"/>
      <c r="M9407" s="33"/>
      <c r="N9407" s="33"/>
      <c r="O9407" s="33"/>
      <c r="P9407" s="33"/>
      <c r="Q9407" s="33"/>
      <c r="R9407" s="33"/>
      <c r="S9407" s="33"/>
      <c r="T9407" s="33"/>
    </row>
    <row r="9408" spans="4:20" x14ac:dyDescent="0.3">
      <c r="D9408" s="33"/>
      <c r="E9408" s="33"/>
      <c r="F9408" s="33"/>
      <c r="G9408" s="33"/>
      <c r="H9408" s="33"/>
      <c r="I9408" s="33"/>
      <c r="J9408" s="33"/>
      <c r="K9408" s="33"/>
      <c r="L9408" s="33"/>
      <c r="M9408" s="33"/>
      <c r="N9408" s="33"/>
      <c r="O9408" s="33"/>
      <c r="P9408" s="33"/>
      <c r="Q9408" s="33"/>
      <c r="R9408" s="33"/>
      <c r="S9408" s="33"/>
      <c r="T9408" s="33"/>
    </row>
    <row r="9409" spans="4:20" x14ac:dyDescent="0.3">
      <c r="D9409" s="33"/>
      <c r="E9409" s="33"/>
      <c r="F9409" s="33"/>
      <c r="G9409" s="33"/>
      <c r="H9409" s="33"/>
      <c r="I9409" s="33"/>
      <c r="J9409" s="33"/>
      <c r="K9409" s="33"/>
      <c r="L9409" s="33"/>
      <c r="M9409" s="33"/>
      <c r="N9409" s="33"/>
      <c r="O9409" s="33"/>
      <c r="P9409" s="33"/>
      <c r="Q9409" s="33"/>
      <c r="R9409" s="33"/>
      <c r="S9409" s="33"/>
      <c r="T9409" s="33"/>
    </row>
    <row r="9410" spans="4:20" x14ac:dyDescent="0.3">
      <c r="D9410" s="33"/>
      <c r="E9410" s="33"/>
      <c r="F9410" s="33"/>
      <c r="G9410" s="33"/>
      <c r="H9410" s="33"/>
      <c r="I9410" s="33"/>
      <c r="J9410" s="33"/>
      <c r="K9410" s="33"/>
      <c r="L9410" s="33"/>
      <c r="M9410" s="33"/>
      <c r="N9410" s="33"/>
      <c r="O9410" s="33"/>
      <c r="P9410" s="33"/>
      <c r="Q9410" s="33"/>
      <c r="R9410" s="33"/>
      <c r="S9410" s="33"/>
      <c r="T9410" s="33"/>
    </row>
    <row r="9411" spans="4:20" x14ac:dyDescent="0.3">
      <c r="D9411" s="33"/>
      <c r="E9411" s="33"/>
      <c r="F9411" s="33"/>
      <c r="G9411" s="33"/>
      <c r="H9411" s="33"/>
      <c r="I9411" s="33"/>
      <c r="J9411" s="33"/>
      <c r="K9411" s="33"/>
      <c r="L9411" s="33"/>
      <c r="M9411" s="33"/>
      <c r="N9411" s="33"/>
      <c r="O9411" s="33"/>
      <c r="P9411" s="33"/>
      <c r="Q9411" s="33"/>
      <c r="R9411" s="33"/>
      <c r="S9411" s="33"/>
      <c r="T9411" s="33"/>
    </row>
    <row r="9412" spans="4:20" x14ac:dyDescent="0.3">
      <c r="D9412" s="33"/>
      <c r="E9412" s="33"/>
      <c r="F9412" s="33"/>
      <c r="G9412" s="33"/>
      <c r="H9412" s="33"/>
      <c r="I9412" s="33"/>
      <c r="J9412" s="33"/>
      <c r="K9412" s="33"/>
      <c r="L9412" s="33"/>
      <c r="M9412" s="33"/>
      <c r="N9412" s="33"/>
      <c r="O9412" s="33"/>
      <c r="P9412" s="33"/>
      <c r="Q9412" s="33"/>
      <c r="R9412" s="33"/>
      <c r="S9412" s="33"/>
      <c r="T9412" s="33"/>
    </row>
    <row r="9413" spans="4:20" x14ac:dyDescent="0.3">
      <c r="D9413" s="33"/>
      <c r="E9413" s="33"/>
      <c r="F9413" s="33"/>
      <c r="G9413" s="33"/>
      <c r="H9413" s="33"/>
      <c r="I9413" s="33"/>
      <c r="J9413" s="33"/>
      <c r="K9413" s="33"/>
      <c r="L9413" s="33"/>
      <c r="M9413" s="33"/>
      <c r="N9413" s="33"/>
      <c r="O9413" s="33"/>
      <c r="P9413" s="33"/>
      <c r="Q9413" s="33"/>
      <c r="R9413" s="33"/>
      <c r="S9413" s="33"/>
      <c r="T9413" s="33"/>
    </row>
    <row r="9414" spans="4:20" x14ac:dyDescent="0.3">
      <c r="D9414" s="33"/>
      <c r="E9414" s="33"/>
      <c r="F9414" s="33"/>
      <c r="G9414" s="33"/>
      <c r="H9414" s="33"/>
      <c r="I9414" s="33"/>
      <c r="J9414" s="33"/>
      <c r="K9414" s="33"/>
      <c r="L9414" s="33"/>
      <c r="M9414" s="33"/>
      <c r="N9414" s="33"/>
      <c r="O9414" s="33"/>
      <c r="P9414" s="33"/>
      <c r="Q9414" s="33"/>
      <c r="R9414" s="33"/>
      <c r="S9414" s="33"/>
      <c r="T9414" s="33"/>
    </row>
    <row r="9415" spans="4:20" x14ac:dyDescent="0.3">
      <c r="D9415" s="33"/>
      <c r="E9415" s="33"/>
      <c r="F9415" s="33"/>
      <c r="G9415" s="33"/>
      <c r="H9415" s="33"/>
      <c r="I9415" s="33"/>
      <c r="J9415" s="33"/>
      <c r="K9415" s="33"/>
      <c r="L9415" s="33"/>
      <c r="M9415" s="33"/>
      <c r="N9415" s="33"/>
      <c r="O9415" s="33"/>
      <c r="P9415" s="33"/>
      <c r="Q9415" s="33"/>
      <c r="R9415" s="33"/>
      <c r="S9415" s="33"/>
      <c r="T9415" s="33"/>
    </row>
    <row r="9416" spans="4:20" x14ac:dyDescent="0.3">
      <c r="D9416" s="33"/>
      <c r="E9416" s="33"/>
      <c r="F9416" s="33"/>
      <c r="G9416" s="33"/>
      <c r="H9416" s="33"/>
      <c r="I9416" s="33"/>
      <c r="J9416" s="33"/>
      <c r="K9416" s="33"/>
      <c r="L9416" s="33"/>
      <c r="M9416" s="33"/>
      <c r="N9416" s="33"/>
      <c r="O9416" s="33"/>
      <c r="P9416" s="33"/>
      <c r="Q9416" s="33"/>
      <c r="R9416" s="33"/>
      <c r="S9416" s="33"/>
      <c r="T9416" s="33"/>
    </row>
    <row r="9417" spans="4:20" x14ac:dyDescent="0.3">
      <c r="D9417" s="33"/>
      <c r="E9417" s="33"/>
      <c r="F9417" s="33"/>
      <c r="G9417" s="33"/>
      <c r="H9417" s="33"/>
      <c r="I9417" s="33"/>
      <c r="J9417" s="33"/>
      <c r="K9417" s="33"/>
      <c r="L9417" s="33"/>
      <c r="M9417" s="33"/>
      <c r="N9417" s="33"/>
      <c r="O9417" s="33"/>
      <c r="P9417" s="33"/>
      <c r="Q9417" s="33"/>
      <c r="R9417" s="33"/>
      <c r="S9417" s="33"/>
      <c r="T9417" s="33"/>
    </row>
    <row r="9418" spans="4:20" x14ac:dyDescent="0.3">
      <c r="D9418" s="33"/>
      <c r="E9418" s="33"/>
      <c r="F9418" s="33"/>
      <c r="G9418" s="33"/>
      <c r="H9418" s="33"/>
      <c r="I9418" s="33"/>
      <c r="J9418" s="33"/>
      <c r="K9418" s="33"/>
      <c r="L9418" s="33"/>
      <c r="M9418" s="33"/>
      <c r="N9418" s="33"/>
      <c r="O9418" s="33"/>
      <c r="P9418" s="33"/>
      <c r="Q9418" s="33"/>
      <c r="R9418" s="33"/>
      <c r="S9418" s="33"/>
      <c r="T9418" s="33"/>
    </row>
    <row r="9419" spans="4:20" x14ac:dyDescent="0.3">
      <c r="D9419" s="33"/>
      <c r="E9419" s="33"/>
      <c r="F9419" s="33"/>
      <c r="G9419" s="33"/>
      <c r="H9419" s="33"/>
      <c r="I9419" s="33"/>
      <c r="J9419" s="33"/>
      <c r="K9419" s="33"/>
      <c r="L9419" s="33"/>
      <c r="M9419" s="33"/>
      <c r="N9419" s="33"/>
      <c r="O9419" s="33"/>
      <c r="P9419" s="33"/>
      <c r="Q9419" s="33"/>
      <c r="R9419" s="33"/>
      <c r="S9419" s="33"/>
      <c r="T9419" s="33"/>
    </row>
    <row r="9420" spans="4:20" x14ac:dyDescent="0.3">
      <c r="D9420" s="33"/>
      <c r="E9420" s="33"/>
      <c r="F9420" s="33"/>
      <c r="G9420" s="33"/>
      <c r="H9420" s="33"/>
      <c r="I9420" s="33"/>
      <c r="J9420" s="33"/>
      <c r="K9420" s="33"/>
      <c r="L9420" s="33"/>
      <c r="M9420" s="33"/>
      <c r="N9420" s="33"/>
      <c r="O9420" s="33"/>
      <c r="P9420" s="33"/>
      <c r="Q9420" s="33"/>
      <c r="R9420" s="33"/>
      <c r="S9420" s="33"/>
      <c r="T9420" s="33"/>
    </row>
    <row r="9421" spans="4:20" x14ac:dyDescent="0.3">
      <c r="D9421" s="33"/>
      <c r="E9421" s="33"/>
      <c r="F9421" s="33"/>
      <c r="G9421" s="33"/>
      <c r="H9421" s="33"/>
      <c r="I9421" s="33"/>
      <c r="J9421" s="33"/>
      <c r="K9421" s="33"/>
      <c r="L9421" s="33"/>
      <c r="M9421" s="33"/>
      <c r="N9421" s="33"/>
      <c r="O9421" s="33"/>
      <c r="P9421" s="33"/>
      <c r="Q9421" s="33"/>
      <c r="R9421" s="33"/>
      <c r="S9421" s="33"/>
      <c r="T9421" s="33"/>
    </row>
    <row r="9422" spans="4:20" x14ac:dyDescent="0.3">
      <c r="D9422" s="33"/>
      <c r="E9422" s="33"/>
      <c r="F9422" s="33"/>
      <c r="G9422" s="33"/>
      <c r="H9422" s="33"/>
      <c r="I9422" s="33"/>
      <c r="J9422" s="33"/>
      <c r="K9422" s="33"/>
      <c r="L9422" s="33"/>
      <c r="M9422" s="33"/>
      <c r="N9422" s="33"/>
      <c r="O9422" s="33"/>
      <c r="P9422" s="33"/>
      <c r="Q9422" s="33"/>
      <c r="R9422" s="33"/>
      <c r="S9422" s="33"/>
      <c r="T9422" s="33"/>
    </row>
    <row r="9423" spans="4:20" x14ac:dyDescent="0.3">
      <c r="D9423" s="33"/>
      <c r="E9423" s="33"/>
      <c r="F9423" s="33"/>
      <c r="G9423" s="33"/>
      <c r="H9423" s="33"/>
      <c r="I9423" s="33"/>
      <c r="J9423" s="33"/>
      <c r="K9423" s="33"/>
      <c r="L9423" s="33"/>
      <c r="M9423" s="33"/>
      <c r="N9423" s="33"/>
      <c r="O9423" s="33"/>
      <c r="P9423" s="33"/>
      <c r="Q9423" s="33"/>
      <c r="R9423" s="33"/>
      <c r="S9423" s="33"/>
      <c r="T9423" s="33"/>
    </row>
    <row r="9424" spans="4:20" x14ac:dyDescent="0.3">
      <c r="D9424" s="33"/>
      <c r="E9424" s="33"/>
      <c r="F9424" s="33"/>
      <c r="G9424" s="33"/>
      <c r="H9424" s="33"/>
      <c r="I9424" s="33"/>
      <c r="J9424" s="33"/>
      <c r="K9424" s="33"/>
      <c r="L9424" s="33"/>
      <c r="M9424" s="33"/>
      <c r="N9424" s="33"/>
      <c r="O9424" s="33"/>
      <c r="P9424" s="33"/>
      <c r="Q9424" s="33"/>
      <c r="R9424" s="33"/>
      <c r="S9424" s="33"/>
      <c r="T9424" s="33"/>
    </row>
    <row r="9425" spans="4:20" x14ac:dyDescent="0.3">
      <c r="D9425" s="33"/>
      <c r="E9425" s="33"/>
      <c r="F9425" s="33"/>
      <c r="G9425" s="33"/>
      <c r="H9425" s="33"/>
      <c r="I9425" s="33"/>
      <c r="J9425" s="33"/>
      <c r="K9425" s="33"/>
      <c r="L9425" s="33"/>
      <c r="M9425" s="33"/>
      <c r="N9425" s="33"/>
      <c r="O9425" s="33"/>
      <c r="P9425" s="33"/>
      <c r="Q9425" s="33"/>
      <c r="R9425" s="33"/>
      <c r="S9425" s="33"/>
      <c r="T9425" s="33"/>
    </row>
    <row r="9426" spans="4:20" x14ac:dyDescent="0.3">
      <c r="D9426" s="33"/>
      <c r="E9426" s="33"/>
      <c r="F9426" s="33"/>
      <c r="G9426" s="33"/>
      <c r="H9426" s="33"/>
      <c r="I9426" s="33"/>
      <c r="J9426" s="33"/>
      <c r="K9426" s="33"/>
      <c r="L9426" s="33"/>
      <c r="M9426" s="33"/>
      <c r="N9426" s="33"/>
      <c r="O9426" s="33"/>
      <c r="P9426" s="33"/>
      <c r="Q9426" s="33"/>
      <c r="R9426" s="33"/>
      <c r="S9426" s="33"/>
      <c r="T9426" s="33"/>
    </row>
    <row r="9427" spans="4:20" x14ac:dyDescent="0.3">
      <c r="D9427" s="33"/>
      <c r="E9427" s="33"/>
      <c r="F9427" s="33"/>
      <c r="G9427" s="33"/>
      <c r="H9427" s="33"/>
      <c r="I9427" s="33"/>
      <c r="J9427" s="33"/>
      <c r="K9427" s="33"/>
      <c r="L9427" s="33"/>
      <c r="M9427" s="33"/>
      <c r="N9427" s="33"/>
      <c r="O9427" s="33"/>
      <c r="P9427" s="33"/>
      <c r="Q9427" s="33"/>
      <c r="R9427" s="33"/>
      <c r="S9427" s="33"/>
      <c r="T9427" s="33"/>
    </row>
    <row r="9428" spans="4:20" x14ac:dyDescent="0.3">
      <c r="D9428" s="33"/>
      <c r="E9428" s="33"/>
      <c r="F9428" s="33"/>
      <c r="G9428" s="33"/>
      <c r="H9428" s="33"/>
      <c r="I9428" s="33"/>
      <c r="J9428" s="33"/>
      <c r="K9428" s="33"/>
      <c r="L9428" s="33"/>
      <c r="M9428" s="33"/>
      <c r="N9428" s="33"/>
      <c r="O9428" s="33"/>
      <c r="P9428" s="33"/>
      <c r="Q9428" s="33"/>
      <c r="R9428" s="33"/>
      <c r="S9428" s="33"/>
      <c r="T9428" s="33"/>
    </row>
    <row r="9429" spans="4:20" x14ac:dyDescent="0.3">
      <c r="D9429" s="33"/>
      <c r="E9429" s="33"/>
      <c r="F9429" s="33"/>
      <c r="G9429" s="33"/>
      <c r="H9429" s="33"/>
      <c r="I9429" s="33"/>
      <c r="J9429" s="33"/>
      <c r="K9429" s="33"/>
      <c r="L9429" s="33"/>
      <c r="M9429" s="33"/>
      <c r="N9429" s="33"/>
      <c r="O9429" s="33"/>
      <c r="P9429" s="33"/>
      <c r="Q9429" s="33"/>
      <c r="R9429" s="33"/>
      <c r="S9429" s="33"/>
      <c r="T9429" s="33"/>
    </row>
    <row r="9430" spans="4:20" x14ac:dyDescent="0.3">
      <c r="D9430" s="33"/>
      <c r="E9430" s="33"/>
      <c r="F9430" s="33"/>
      <c r="G9430" s="33"/>
      <c r="H9430" s="33"/>
      <c r="I9430" s="33"/>
      <c r="J9430" s="33"/>
      <c r="K9430" s="33"/>
      <c r="L9430" s="33"/>
      <c r="M9430" s="33"/>
      <c r="N9430" s="33"/>
      <c r="O9430" s="33"/>
      <c r="P9430" s="33"/>
      <c r="Q9430" s="33"/>
      <c r="R9430" s="33"/>
      <c r="S9430" s="33"/>
      <c r="T9430" s="33"/>
    </row>
    <row r="9431" spans="4:20" x14ac:dyDescent="0.3">
      <c r="D9431" s="33"/>
      <c r="E9431" s="33"/>
      <c r="F9431" s="33"/>
      <c r="G9431" s="33"/>
      <c r="H9431" s="33"/>
      <c r="I9431" s="33"/>
      <c r="J9431" s="33"/>
      <c r="K9431" s="33"/>
      <c r="L9431" s="33"/>
      <c r="M9431" s="33"/>
      <c r="N9431" s="33"/>
      <c r="O9431" s="33"/>
      <c r="P9431" s="33"/>
      <c r="Q9431" s="33"/>
      <c r="R9431" s="33"/>
      <c r="S9431" s="33"/>
      <c r="T9431" s="33"/>
    </row>
    <row r="9432" spans="4:20" x14ac:dyDescent="0.3">
      <c r="D9432" s="33"/>
      <c r="E9432" s="33"/>
      <c r="F9432" s="33"/>
      <c r="G9432" s="33"/>
      <c r="H9432" s="33"/>
      <c r="I9432" s="33"/>
      <c r="J9432" s="33"/>
      <c r="K9432" s="33"/>
      <c r="L9432" s="33"/>
      <c r="M9432" s="33"/>
      <c r="N9432" s="33"/>
      <c r="O9432" s="33"/>
      <c r="P9432" s="33"/>
      <c r="Q9432" s="33"/>
      <c r="R9432" s="33"/>
      <c r="S9432" s="33"/>
      <c r="T9432" s="33"/>
    </row>
    <row r="9433" spans="4:20" x14ac:dyDescent="0.3">
      <c r="D9433" s="33"/>
      <c r="E9433" s="33"/>
      <c r="F9433" s="33"/>
      <c r="G9433" s="33"/>
      <c r="H9433" s="33"/>
      <c r="I9433" s="33"/>
      <c r="J9433" s="33"/>
      <c r="K9433" s="33"/>
      <c r="L9433" s="33"/>
      <c r="M9433" s="33"/>
      <c r="N9433" s="33"/>
      <c r="O9433" s="33"/>
      <c r="P9433" s="33"/>
      <c r="Q9433" s="33"/>
      <c r="R9433" s="33"/>
      <c r="S9433" s="33"/>
      <c r="T9433" s="33"/>
    </row>
    <row r="9434" spans="4:20" x14ac:dyDescent="0.3">
      <c r="D9434" s="33"/>
      <c r="E9434" s="33"/>
      <c r="F9434" s="33"/>
      <c r="G9434" s="33"/>
      <c r="H9434" s="33"/>
      <c r="I9434" s="33"/>
      <c r="J9434" s="33"/>
      <c r="K9434" s="33"/>
      <c r="L9434" s="33"/>
      <c r="M9434" s="33"/>
      <c r="N9434" s="33"/>
      <c r="O9434" s="33"/>
      <c r="P9434" s="33"/>
      <c r="Q9434" s="33"/>
      <c r="R9434" s="33"/>
      <c r="S9434" s="33"/>
      <c r="T9434" s="33"/>
    </row>
    <row r="9435" spans="4:20" x14ac:dyDescent="0.3">
      <c r="D9435" s="33"/>
      <c r="E9435" s="33"/>
      <c r="F9435" s="33"/>
      <c r="G9435" s="33"/>
      <c r="H9435" s="33"/>
      <c r="I9435" s="33"/>
      <c r="J9435" s="33"/>
      <c r="K9435" s="33"/>
      <c r="L9435" s="33"/>
      <c r="M9435" s="33"/>
      <c r="N9435" s="33"/>
      <c r="O9435" s="33"/>
      <c r="P9435" s="33"/>
      <c r="Q9435" s="33"/>
      <c r="R9435" s="33"/>
      <c r="S9435" s="33"/>
      <c r="T9435" s="33"/>
    </row>
    <row r="9436" spans="4:20" x14ac:dyDescent="0.3">
      <c r="D9436" s="33"/>
      <c r="E9436" s="33"/>
      <c r="F9436" s="33"/>
      <c r="G9436" s="33"/>
      <c r="H9436" s="33"/>
      <c r="I9436" s="33"/>
      <c r="J9436" s="33"/>
      <c r="K9436" s="33"/>
      <c r="L9436" s="33"/>
      <c r="M9436" s="33"/>
      <c r="N9436" s="33"/>
      <c r="O9436" s="33"/>
      <c r="P9436" s="33"/>
      <c r="Q9436" s="33"/>
      <c r="R9436" s="33"/>
      <c r="S9436" s="33"/>
      <c r="T9436" s="33"/>
    </row>
    <row r="9437" spans="4:20" x14ac:dyDescent="0.3">
      <c r="D9437" s="33"/>
      <c r="E9437" s="33"/>
      <c r="F9437" s="33"/>
      <c r="G9437" s="33"/>
      <c r="H9437" s="33"/>
      <c r="I9437" s="33"/>
      <c r="J9437" s="33"/>
      <c r="K9437" s="33"/>
      <c r="L9437" s="33"/>
      <c r="M9437" s="33"/>
      <c r="N9437" s="33"/>
      <c r="O9437" s="33"/>
      <c r="P9437" s="33"/>
      <c r="Q9437" s="33"/>
      <c r="R9437" s="33"/>
      <c r="S9437" s="33"/>
      <c r="T9437" s="33"/>
    </row>
    <row r="9438" spans="4:20" x14ac:dyDescent="0.3">
      <c r="D9438" s="33"/>
      <c r="E9438" s="33"/>
      <c r="F9438" s="33"/>
      <c r="G9438" s="33"/>
      <c r="H9438" s="33"/>
      <c r="I9438" s="33"/>
      <c r="J9438" s="33"/>
      <c r="K9438" s="33"/>
      <c r="L9438" s="33"/>
      <c r="M9438" s="33"/>
      <c r="N9438" s="33"/>
      <c r="O9438" s="33"/>
      <c r="P9438" s="33"/>
      <c r="Q9438" s="33"/>
      <c r="R9438" s="33"/>
      <c r="S9438" s="33"/>
      <c r="T9438" s="33"/>
    </row>
    <row r="9439" spans="4:20" x14ac:dyDescent="0.3">
      <c r="D9439" s="33"/>
      <c r="E9439" s="33"/>
      <c r="F9439" s="33"/>
      <c r="G9439" s="33"/>
      <c r="H9439" s="33"/>
      <c r="I9439" s="33"/>
      <c r="J9439" s="33"/>
      <c r="K9439" s="33"/>
      <c r="L9439" s="33"/>
      <c r="M9439" s="33"/>
      <c r="N9439" s="33"/>
      <c r="O9439" s="33"/>
      <c r="P9439" s="33"/>
      <c r="Q9439" s="33"/>
      <c r="R9439" s="33"/>
      <c r="S9439" s="33"/>
      <c r="T9439" s="33"/>
    </row>
    <row r="9440" spans="4:20" x14ac:dyDescent="0.3">
      <c r="D9440" s="33"/>
      <c r="E9440" s="33"/>
      <c r="F9440" s="33"/>
      <c r="G9440" s="33"/>
      <c r="H9440" s="33"/>
      <c r="I9440" s="33"/>
      <c r="J9440" s="33"/>
      <c r="K9440" s="33"/>
      <c r="L9440" s="33"/>
      <c r="M9440" s="33"/>
      <c r="N9440" s="33"/>
      <c r="O9440" s="33"/>
      <c r="P9440" s="33"/>
      <c r="Q9440" s="33"/>
      <c r="R9440" s="33"/>
      <c r="S9440" s="33"/>
      <c r="T9440" s="33"/>
    </row>
    <row r="9441" spans="4:33" x14ac:dyDescent="0.3">
      <c r="D9441" s="33"/>
      <c r="E9441" s="33"/>
      <c r="F9441" s="33"/>
      <c r="G9441" s="33"/>
      <c r="H9441" s="33"/>
      <c r="I9441" s="33"/>
      <c r="J9441" s="33"/>
      <c r="K9441" s="33"/>
      <c r="L9441" s="33"/>
      <c r="M9441" s="33"/>
      <c r="N9441" s="33"/>
      <c r="O9441" s="33"/>
      <c r="P9441" s="33"/>
      <c r="Q9441" s="33"/>
      <c r="R9441" s="33"/>
      <c r="S9441" s="33"/>
      <c r="T9441" s="33"/>
    </row>
    <row r="9442" spans="4:33" x14ac:dyDescent="0.3">
      <c r="D9442" s="33"/>
      <c r="E9442" s="33"/>
      <c r="F9442" s="33"/>
      <c r="G9442" s="33"/>
      <c r="H9442" s="33"/>
      <c r="I9442" s="33"/>
      <c r="J9442" s="33"/>
      <c r="K9442" s="33"/>
      <c r="L9442" s="33"/>
      <c r="M9442" s="33"/>
      <c r="N9442" s="33"/>
      <c r="O9442" s="33"/>
      <c r="P9442" s="33"/>
      <c r="Q9442" s="33"/>
      <c r="R9442" s="33"/>
      <c r="S9442" s="33"/>
      <c r="T9442" s="33"/>
    </row>
    <row r="9443" spans="4:33" x14ac:dyDescent="0.3">
      <c r="D9443" s="33"/>
      <c r="E9443" s="33"/>
      <c r="F9443" s="33"/>
      <c r="G9443" s="33"/>
      <c r="H9443" s="33"/>
      <c r="I9443" s="33"/>
      <c r="J9443" s="33"/>
      <c r="K9443" s="33"/>
      <c r="L9443" s="33"/>
      <c r="M9443" s="33"/>
      <c r="N9443" s="33"/>
      <c r="O9443" s="33"/>
      <c r="P9443" s="33"/>
      <c r="Q9443" s="33"/>
      <c r="R9443" s="33"/>
      <c r="S9443" s="33"/>
      <c r="T9443" s="33"/>
    </row>
    <row r="9444" spans="4:33" x14ac:dyDescent="0.3">
      <c r="D9444" s="33"/>
      <c r="E9444" s="33"/>
      <c r="F9444" s="33"/>
      <c r="G9444" s="33"/>
      <c r="H9444" s="33"/>
      <c r="I9444" s="33"/>
      <c r="J9444" s="33"/>
      <c r="K9444" s="33"/>
      <c r="L9444" s="33"/>
      <c r="M9444" s="33"/>
      <c r="N9444" s="33"/>
      <c r="O9444" s="33"/>
      <c r="P9444" s="33"/>
      <c r="Q9444" s="33"/>
      <c r="R9444" s="33"/>
      <c r="S9444" s="33"/>
      <c r="T9444" s="33"/>
    </row>
    <row r="9445" spans="4:33" x14ac:dyDescent="0.3">
      <c r="D9445" s="33"/>
      <c r="E9445" s="33"/>
      <c r="F9445" s="33"/>
      <c r="G9445" s="33"/>
      <c r="H9445" s="33"/>
      <c r="I9445" s="33"/>
      <c r="J9445" s="33"/>
      <c r="K9445" s="33"/>
      <c r="L9445" s="33"/>
      <c r="M9445" s="33"/>
      <c r="N9445" s="33"/>
      <c r="O9445" s="33"/>
      <c r="P9445" s="33"/>
      <c r="Q9445" s="33"/>
      <c r="R9445" s="33"/>
      <c r="S9445" s="33"/>
      <c r="T9445" s="33"/>
    </row>
    <row r="9446" spans="4:33" x14ac:dyDescent="0.3">
      <c r="D9446" s="33"/>
      <c r="E9446" s="33"/>
      <c r="F9446" s="33"/>
      <c r="G9446" s="33"/>
      <c r="H9446" s="33"/>
      <c r="I9446" s="33"/>
      <c r="J9446" s="33"/>
      <c r="K9446" s="33"/>
      <c r="L9446" s="33"/>
      <c r="M9446" s="33"/>
      <c r="N9446" s="33"/>
      <c r="O9446" s="33"/>
      <c r="P9446" s="33"/>
      <c r="Q9446" s="33"/>
      <c r="R9446" s="33"/>
      <c r="S9446" s="33"/>
      <c r="T9446" s="33"/>
    </row>
    <row r="9447" spans="4:33" x14ac:dyDescent="0.3">
      <c r="D9447" s="33"/>
      <c r="E9447" s="33"/>
      <c r="F9447" s="33"/>
      <c r="G9447" s="33"/>
      <c r="H9447" s="33"/>
      <c r="I9447" s="33"/>
      <c r="J9447" s="33"/>
      <c r="K9447" s="33"/>
      <c r="L9447" s="33"/>
      <c r="M9447" s="33"/>
      <c r="N9447" s="33"/>
      <c r="O9447" s="33"/>
      <c r="P9447" s="33"/>
      <c r="Q9447" s="33"/>
      <c r="R9447" s="33"/>
      <c r="S9447" s="33"/>
      <c r="T9447" s="33"/>
    </row>
    <row r="9448" spans="4:33" x14ac:dyDescent="0.3">
      <c r="D9448" s="33"/>
      <c r="E9448" s="33"/>
      <c r="F9448" s="33"/>
      <c r="G9448" s="33"/>
      <c r="H9448" s="33"/>
      <c r="I9448" s="33"/>
      <c r="J9448" s="33"/>
      <c r="K9448" s="33"/>
      <c r="L9448" s="33"/>
      <c r="M9448" s="33"/>
      <c r="N9448" s="33"/>
      <c r="O9448" s="33"/>
      <c r="P9448" s="33"/>
      <c r="Q9448" s="33"/>
      <c r="R9448" s="33"/>
      <c r="S9448" s="33"/>
      <c r="T9448" s="33"/>
    </row>
    <row r="9449" spans="4:33" x14ac:dyDescent="0.3">
      <c r="D9449" s="33"/>
      <c r="E9449" s="33"/>
      <c r="F9449" s="33"/>
      <c r="G9449" s="33"/>
      <c r="H9449" s="33"/>
      <c r="I9449" s="33"/>
      <c r="J9449" s="33"/>
      <c r="K9449" s="33"/>
      <c r="L9449" s="33"/>
      <c r="M9449" s="33"/>
      <c r="N9449" s="33"/>
      <c r="O9449" s="33"/>
      <c r="P9449" s="33"/>
      <c r="Q9449" s="33"/>
      <c r="R9449" s="33"/>
      <c r="S9449" s="33"/>
      <c r="T9449" s="33"/>
    </row>
    <row r="9450" spans="4:33" x14ac:dyDescent="0.3">
      <c r="D9450" s="33"/>
      <c r="E9450" s="33"/>
      <c r="F9450" s="33"/>
      <c r="G9450" s="33"/>
      <c r="H9450" s="33"/>
      <c r="I9450" s="33"/>
      <c r="J9450" s="33"/>
      <c r="K9450" s="33"/>
      <c r="L9450" s="33"/>
      <c r="M9450" s="33"/>
      <c r="N9450" s="33"/>
      <c r="O9450" s="33"/>
      <c r="P9450" s="33"/>
      <c r="Q9450" s="33"/>
      <c r="R9450" s="33"/>
      <c r="S9450" s="33"/>
      <c r="T9450" s="33"/>
      <c r="V9450" t="s">
        <v>21</v>
      </c>
      <c r="W9450" t="s">
        <v>21</v>
      </c>
      <c r="X9450" t="s">
        <v>21</v>
      </c>
      <c r="Y9450" t="s">
        <v>21</v>
      </c>
      <c r="Z9450" t="s">
        <v>21</v>
      </c>
      <c r="AA9450" t="s">
        <v>21</v>
      </c>
      <c r="AB9450" t="s">
        <v>21</v>
      </c>
      <c r="AC9450" t="s">
        <v>21</v>
      </c>
      <c r="AD9450" t="s">
        <v>21</v>
      </c>
      <c r="AE9450" t="s">
        <v>21</v>
      </c>
      <c r="AF9450" t="s">
        <v>21</v>
      </c>
      <c r="AG9450" t="s">
        <v>21</v>
      </c>
    </row>
    <row r="9451" spans="4:33" x14ac:dyDescent="0.3">
      <c r="D9451" s="33"/>
      <c r="E9451" s="33"/>
      <c r="F9451" s="33"/>
      <c r="G9451" s="33"/>
      <c r="H9451" s="33"/>
      <c r="I9451" s="33"/>
      <c r="J9451" s="33"/>
      <c r="K9451" s="33"/>
      <c r="L9451" s="33"/>
      <c r="M9451" s="33"/>
      <c r="N9451" s="33"/>
      <c r="O9451" s="33"/>
      <c r="P9451" s="33"/>
      <c r="Q9451" s="33"/>
      <c r="R9451" s="33"/>
      <c r="S9451" s="33"/>
      <c r="T9451" s="33"/>
    </row>
    <row r="9452" spans="4:33" x14ac:dyDescent="0.3">
      <c r="D9452" s="33"/>
      <c r="E9452" s="33"/>
      <c r="F9452" s="33"/>
      <c r="G9452" s="33"/>
      <c r="H9452" s="33"/>
      <c r="I9452" s="33"/>
      <c r="J9452" s="33"/>
      <c r="K9452" s="33"/>
      <c r="L9452" s="33"/>
      <c r="M9452" s="33"/>
      <c r="N9452" s="33"/>
      <c r="O9452" s="33"/>
      <c r="P9452" s="33"/>
      <c r="Q9452" s="33"/>
      <c r="R9452" s="33"/>
      <c r="S9452" s="33"/>
      <c r="T9452" s="33"/>
    </row>
    <row r="9453" spans="4:33" x14ac:dyDescent="0.3">
      <c r="T9453" t="s">
        <v>21</v>
      </c>
    </row>
  </sheetData>
  <sheetProtection formatColumns="0" formatRows="0"/>
  <dataConsolidate/>
  <mergeCells count="5">
    <mergeCell ref="P2:R2"/>
    <mergeCell ref="D2:F2"/>
    <mergeCell ref="G2:I2"/>
    <mergeCell ref="J2:L2"/>
    <mergeCell ref="M2:O2"/>
  </mergeCells>
  <phoneticPr fontId="8" type="noConversion"/>
  <conditionalFormatting sqref="A4:A5001">
    <cfRule type="expression" dxfId="12" priority="1">
      <formula>IF(AND(COUNTBLANK($D4:$O4) &gt;0,LEN($A4)&gt;0), TRUE,FALSE)</formula>
    </cfRule>
    <cfRule type="expression" dxfId="11" priority="3">
      <formula>IF(COUNTBLANK($D4:$O4) = 0, TRUE,FALSE)</formula>
    </cfRule>
  </conditionalFormatting>
  <dataValidations count="13">
    <dataValidation type="list" allowBlank="1" showInputMessage="1" showErrorMessage="1" sqref="O4:O5001" xr:uid="{5DAF7E0B-4FDB-46B5-B6D4-7F81122B78B5}">
      <formula1>INDIRECT("AllocationPercentage[Alliance Allocation Percentage]")</formula1>
    </dataValidation>
    <dataValidation type="list" allowBlank="1" showInputMessage="1" showErrorMessage="1" sqref="N4:N5001" xr:uid="{DBF36B31-3575-45E9-96D6-A2EFE40D2331}">
      <formula1>INDIRECT("BuyType[Buy Type]")</formula1>
    </dataValidation>
    <dataValidation type="list" allowBlank="1" showInputMessage="1" showErrorMessage="1" sqref="M4:M5001" xr:uid="{229D0017-DBD5-45D9-8AB0-DB1AD2E939DD}">
      <formula1>INDIRECT("Language[Language]")</formula1>
    </dataValidation>
    <dataValidation type="list" allowBlank="1" showInputMessage="1" showErrorMessage="1" sqref="K4:K5001" xr:uid="{C9DA9315-2C18-49DF-9052-78E641C2FA11}">
      <formula1>INDIRECT("Audience[Audience]")</formula1>
    </dataValidation>
    <dataValidation type="list" allowBlank="1" showInputMessage="1" showErrorMessage="1" sqref="J4:J5001" xr:uid="{EB793E11-5271-4D02-8276-58D14B20B707}">
      <formula1>INDIRECT("TargetingTactic[Targeting Tactic]")</formula1>
    </dataValidation>
    <dataValidation type="list" allowBlank="1" showInputMessage="1" showErrorMessage="1" sqref="I4:I7 I9:I5001" xr:uid="{1D6C2A88-5F8C-499C-8D91-EE79008044CB}">
      <formula1>INDIRECT("AdSize[Ad Size]")</formula1>
    </dataValidation>
    <dataValidation type="list" allowBlank="1" showInputMessage="1" showErrorMessage="1" sqref="H4:H5001" xr:uid="{48FBDC73-5805-45F7-99C4-A0CFF965325B}">
      <formula1>INDIRECT("AdType[Ad Type]")</formula1>
    </dataValidation>
    <dataValidation type="list" allowBlank="1" showInputMessage="1" showErrorMessage="1" sqref="G4:G5001" xr:uid="{3666C871-42EF-444E-9777-F6D9BE9F17A3}">
      <formula1>INDIRECT("Objective[Objective]")</formula1>
    </dataValidation>
    <dataValidation type="list" allowBlank="1" showInputMessage="1" showErrorMessage="1" sqref="F4:F5001" xr:uid="{EB6C23FB-D65D-432D-8F4F-0295D7C7AC1C}">
      <formula1>INDIRECT("FundingSource[Funding Source]")</formula1>
    </dataValidation>
    <dataValidation type="list" allowBlank="1" showInputMessage="1" showErrorMessage="1" sqref="E4:E5001" xr:uid="{2CCFFD44-BF3A-4ABC-B732-820E231E543C}">
      <formula1>INDIRECT("Site[Site]")</formula1>
    </dataValidation>
    <dataValidation type="list" allowBlank="1" showInputMessage="1" showErrorMessage="1" sqref="D4:D5001" xr:uid="{2F985543-2ADD-43D5-8FB5-0E0C54A088E0}">
      <formula1>INDIRECT("MediaPartner[Media Partner]")</formula1>
    </dataValidation>
    <dataValidation type="list" allowBlank="1" showInputMessage="1" showErrorMessage="1" sqref="S4:S5001" xr:uid="{22A214F3-E225-4EDF-8948-B75BA2CA613B}">
      <formula1>INDIRECT("StoreBU[Store BU]")</formula1>
    </dataValidation>
    <dataValidation type="list" allowBlank="1" showInputMessage="1" showErrorMessage="1" sqref="L4:L5001 M4" xr:uid="{CE23D47E-DC67-4105-8A6B-C267C8D5BA20}">
      <formula1>INDIRECT("Country[Country]")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>
    <tabColor theme="5" tint="0.79998168889431442"/>
  </sheetPr>
  <dimension ref="A1:CN334"/>
  <sheetViews>
    <sheetView topLeftCell="AV1" zoomScale="70" zoomScaleNormal="70" workbookViewId="0">
      <pane ySplit="1" topLeftCell="A2" activePane="bottomLeft" state="frozen"/>
      <selection activeCell="J1" sqref="J1"/>
      <selection pane="bottomLeft" activeCell="BN9" sqref="BN9"/>
    </sheetView>
  </sheetViews>
  <sheetFormatPr defaultRowHeight="14.4" x14ac:dyDescent="0.3"/>
  <cols>
    <col min="1" max="1" width="16.5546875" customWidth="1"/>
    <col min="2" max="2" width="22.44140625" bestFit="1" customWidth="1"/>
    <col min="3" max="3" width="15.44140625" customWidth="1"/>
    <col min="4" max="4" width="16" customWidth="1"/>
    <col min="5" max="5" width="20.5546875" customWidth="1"/>
    <col min="6" max="6" width="16.44140625" bestFit="1" customWidth="1"/>
    <col min="7" max="7" width="36.44140625" bestFit="1" customWidth="1"/>
    <col min="8" max="8" width="19.5546875" bestFit="1" customWidth="1"/>
    <col min="9" max="9" width="19.5546875" customWidth="1"/>
    <col min="10" max="10" width="23.5546875" customWidth="1"/>
    <col min="11" max="11" width="23.44140625" customWidth="1"/>
    <col min="12" max="12" width="24" customWidth="1"/>
    <col min="13" max="13" width="22.44140625" bestFit="1" customWidth="1"/>
    <col min="14" max="14" width="12.5546875" bestFit="1" customWidth="1"/>
    <col min="15" max="15" width="17.5546875" bestFit="1" customWidth="1"/>
    <col min="16" max="16" width="15.5546875" bestFit="1" customWidth="1"/>
    <col min="17" max="17" width="20.5546875" bestFit="1" customWidth="1"/>
    <col min="18" max="18" width="31.44140625" customWidth="1"/>
    <col min="19" max="19" width="22.44140625" customWidth="1"/>
    <col min="20" max="20" width="16.44140625" bestFit="1" customWidth="1"/>
    <col min="21" max="21" width="15.44140625" bestFit="1" customWidth="1"/>
    <col min="22" max="22" width="45" customWidth="1"/>
    <col min="23" max="23" width="16.44140625" bestFit="1" customWidth="1"/>
    <col min="24" max="24" width="10.44140625" bestFit="1" customWidth="1"/>
    <col min="25" max="25" width="12.5546875" bestFit="1" customWidth="1"/>
    <col min="26" max="26" width="26.44140625" bestFit="1" customWidth="1"/>
    <col min="27" max="27" width="20.5546875" bestFit="1" customWidth="1"/>
    <col min="28" max="28" width="33.44140625" customWidth="1"/>
    <col min="29" max="29" width="14.5546875" bestFit="1" customWidth="1"/>
    <col min="30" max="30" width="22" bestFit="1" customWidth="1"/>
    <col min="31" max="31" width="13.5546875" bestFit="1" customWidth="1"/>
    <col min="32" max="32" width="28.5546875" bestFit="1" customWidth="1"/>
    <col min="33" max="33" width="34.44140625" bestFit="1" customWidth="1"/>
    <col min="34" max="34" width="12.5546875" bestFit="1" customWidth="1"/>
    <col min="35" max="35" width="18.44140625" bestFit="1" customWidth="1"/>
    <col min="36" max="36" width="22.44140625" bestFit="1" customWidth="1"/>
    <col min="37" max="37" width="11.5546875" bestFit="1" customWidth="1"/>
    <col min="38" max="38" width="22" bestFit="1" customWidth="1"/>
    <col min="39" max="39" width="25" bestFit="1" customWidth="1"/>
    <col min="40" max="40" width="27.44140625" bestFit="1" customWidth="1"/>
    <col min="41" max="41" width="23" bestFit="1" customWidth="1"/>
    <col min="42" max="42" width="39.5546875" customWidth="1"/>
    <col min="43" max="43" width="28" bestFit="1" customWidth="1"/>
    <col min="44" max="45" width="26.44140625" customWidth="1"/>
    <col min="46" max="46" width="31.5546875" customWidth="1"/>
    <col min="47" max="47" width="26.44140625" customWidth="1"/>
    <col min="48" max="48" width="22.44140625" customWidth="1"/>
    <col min="49" max="49" width="18.44140625" customWidth="1"/>
    <col min="50" max="50" width="15.44140625" bestFit="1" customWidth="1"/>
    <col min="51" max="51" width="24" bestFit="1" customWidth="1"/>
    <col min="52" max="52" width="37.5546875" bestFit="1" customWidth="1"/>
    <col min="53" max="53" width="15.5546875" customWidth="1"/>
    <col min="54" max="54" width="11.5546875" bestFit="1" customWidth="1"/>
    <col min="55" max="55" width="13" bestFit="1" customWidth="1"/>
    <col min="56" max="56" width="16.44140625" bestFit="1" customWidth="1"/>
    <col min="57" max="57" width="18" bestFit="1" customWidth="1"/>
    <col min="58" max="58" width="11" bestFit="1" customWidth="1"/>
    <col min="59" max="59" width="14" bestFit="1" customWidth="1"/>
    <col min="60" max="60" width="13.5546875" bestFit="1" customWidth="1"/>
    <col min="61" max="61" width="13.44140625" bestFit="1" customWidth="1"/>
    <col min="63" max="63" width="10.5546875" bestFit="1" customWidth="1"/>
    <col min="64" max="64" width="15.44140625" bestFit="1" customWidth="1"/>
    <col min="65" max="65" width="44.5546875" bestFit="1" customWidth="1"/>
    <col min="66" max="66" width="24" bestFit="1" customWidth="1"/>
    <col min="67" max="67" width="14.5546875" bestFit="1" customWidth="1"/>
    <col min="68" max="68" width="19.5546875" bestFit="1" customWidth="1"/>
    <col min="69" max="69" width="13.5546875" bestFit="1" customWidth="1"/>
    <col min="70" max="70" width="15.44140625" bestFit="1" customWidth="1"/>
    <col min="71" max="71" width="24" bestFit="1" customWidth="1"/>
    <col min="72" max="72" width="37.5546875" bestFit="1" customWidth="1"/>
    <col min="74" max="74" width="11.44140625" bestFit="1" customWidth="1"/>
    <col min="75" max="75" width="38.44140625" customWidth="1"/>
    <col min="77" max="77" width="22.44140625" bestFit="1" customWidth="1"/>
    <col min="78" max="78" width="23.5546875" bestFit="1" customWidth="1"/>
    <col min="79" max="79" width="18.44140625" bestFit="1" customWidth="1"/>
    <col min="80" max="80" width="16.5546875" bestFit="1" customWidth="1"/>
    <col min="81" max="81" width="16.44140625" bestFit="1" customWidth="1"/>
    <col min="82" max="82" width="22.44140625" bestFit="1" customWidth="1"/>
    <col min="83" max="83" width="13.5546875" bestFit="1" customWidth="1"/>
    <col min="84" max="84" width="18.5546875" bestFit="1" customWidth="1"/>
    <col min="85" max="85" width="14" bestFit="1" customWidth="1"/>
    <col min="86" max="86" width="18.5546875" bestFit="1" customWidth="1"/>
    <col min="87" max="87" width="8.44140625" bestFit="1" customWidth="1"/>
    <col min="88" max="88" width="12" bestFit="1" customWidth="1"/>
    <col min="89" max="89" width="30.5546875" bestFit="1" customWidth="1"/>
    <col min="90" max="90" width="16.44140625" bestFit="1" customWidth="1"/>
    <col min="91" max="91" width="11.5546875" bestFit="1" customWidth="1"/>
    <col min="92" max="92" width="16.44140625" bestFit="1" customWidth="1"/>
  </cols>
  <sheetData>
    <row r="1" spans="1:92" x14ac:dyDescent="0.3">
      <c r="A1" s="8" t="s">
        <v>43</v>
      </c>
      <c r="B1" s="9" t="s">
        <v>47</v>
      </c>
      <c r="C1" s="8" t="s">
        <v>4</v>
      </c>
      <c r="D1" s="9" t="s">
        <v>26</v>
      </c>
      <c r="E1" s="8" t="s">
        <v>5</v>
      </c>
      <c r="F1" s="9" t="s">
        <v>27</v>
      </c>
      <c r="G1" s="8" t="s">
        <v>6</v>
      </c>
      <c r="H1" s="9" t="s">
        <v>151</v>
      </c>
      <c r="I1" s="9" t="s">
        <v>152</v>
      </c>
      <c r="J1" s="8" t="s">
        <v>7</v>
      </c>
      <c r="K1" s="9" t="s">
        <v>30</v>
      </c>
      <c r="L1" s="22" t="s">
        <v>22</v>
      </c>
      <c r="M1" s="9" t="s">
        <v>31</v>
      </c>
      <c r="N1" s="8" t="s">
        <v>45</v>
      </c>
      <c r="O1" s="9" t="s">
        <v>153</v>
      </c>
      <c r="P1" s="8" t="s">
        <v>44</v>
      </c>
      <c r="Q1" s="9" t="s">
        <v>154</v>
      </c>
      <c r="R1" s="8" t="s">
        <v>8</v>
      </c>
      <c r="S1" s="9" t="s">
        <v>32</v>
      </c>
      <c r="T1" s="8" t="s">
        <v>12</v>
      </c>
      <c r="U1" s="9" t="s">
        <v>33</v>
      </c>
      <c r="V1" s="8" t="s">
        <v>13</v>
      </c>
      <c r="W1" s="9" t="s">
        <v>34</v>
      </c>
      <c r="X1" s="8" t="s">
        <v>60</v>
      </c>
      <c r="Y1" s="9" t="s">
        <v>66</v>
      </c>
      <c r="Z1" s="8" t="s">
        <v>14</v>
      </c>
      <c r="AA1" s="9" t="s">
        <v>35</v>
      </c>
      <c r="AB1" s="8" t="s">
        <v>61</v>
      </c>
      <c r="AC1" s="9" t="s">
        <v>67</v>
      </c>
      <c r="AD1" s="22" t="s">
        <v>62</v>
      </c>
      <c r="AE1" s="9" t="s">
        <v>68</v>
      </c>
      <c r="AF1" s="8" t="s">
        <v>63</v>
      </c>
      <c r="AG1" s="9" t="s">
        <v>155</v>
      </c>
      <c r="AH1" s="8" t="s">
        <v>92</v>
      </c>
      <c r="AI1" s="9" t="s">
        <v>93</v>
      </c>
      <c r="AJ1" s="8" t="s">
        <v>23</v>
      </c>
      <c r="AK1" s="9" t="s">
        <v>36</v>
      </c>
      <c r="AL1" s="8" t="s">
        <v>25</v>
      </c>
      <c r="AM1" s="9" t="s">
        <v>40</v>
      </c>
      <c r="AN1" s="10" t="s">
        <v>15</v>
      </c>
      <c r="AO1" s="11" t="s">
        <v>41</v>
      </c>
      <c r="AP1" s="8" t="s">
        <v>10</v>
      </c>
      <c r="AQ1" s="9" t="s">
        <v>37</v>
      </c>
      <c r="AR1" s="8" t="s">
        <v>11</v>
      </c>
      <c r="AS1" s="9" t="s">
        <v>38</v>
      </c>
      <c r="AT1" s="8" t="s">
        <v>24</v>
      </c>
      <c r="AU1" s="9" t="s">
        <v>39</v>
      </c>
      <c r="AV1" s="15" t="s">
        <v>156</v>
      </c>
      <c r="AW1" s="15" t="s">
        <v>28</v>
      </c>
      <c r="AX1" s="15" t="s">
        <v>9</v>
      </c>
      <c r="AY1" s="15" t="s">
        <v>157</v>
      </c>
      <c r="AZ1" s="15" t="s">
        <v>131</v>
      </c>
      <c r="BA1" s="41" t="s">
        <v>149</v>
      </c>
      <c r="BB1" s="38" t="s">
        <v>150</v>
      </c>
      <c r="BC1" s="39" t="s">
        <v>158</v>
      </c>
      <c r="BD1" s="39" t="s">
        <v>159</v>
      </c>
      <c r="BE1" s="39" t="s">
        <v>160</v>
      </c>
      <c r="BF1" s="38" t="s">
        <v>161</v>
      </c>
      <c r="BG1" s="48" t="s">
        <v>162</v>
      </c>
      <c r="BH1" s="8" t="s">
        <v>69</v>
      </c>
      <c r="BI1" s="49" t="s">
        <v>163</v>
      </c>
      <c r="BK1" s="8" t="s">
        <v>107</v>
      </c>
      <c r="BL1" s="49" t="s">
        <v>148</v>
      </c>
      <c r="BM1" s="8" t="s">
        <v>164</v>
      </c>
      <c r="BN1" s="49" t="s">
        <v>165</v>
      </c>
      <c r="BO1" s="8" t="s">
        <v>89</v>
      </c>
      <c r="BP1" s="49" t="s">
        <v>89</v>
      </c>
      <c r="BQ1" s="15" t="s">
        <v>28</v>
      </c>
      <c r="BR1" s="15" t="s">
        <v>9</v>
      </c>
      <c r="BS1" s="15" t="s">
        <v>157</v>
      </c>
      <c r="BT1" s="15" t="s">
        <v>131</v>
      </c>
      <c r="BW1" s="32" t="s">
        <v>166</v>
      </c>
      <c r="BY1" s="8" t="s">
        <v>167</v>
      </c>
      <c r="BZ1" s="49" t="s">
        <v>168</v>
      </c>
      <c r="CA1" s="8" t="s">
        <v>146</v>
      </c>
      <c r="CB1" s="49" t="s">
        <v>169</v>
      </c>
      <c r="CC1" s="8" t="s">
        <v>170</v>
      </c>
      <c r="CD1" s="49" t="s">
        <v>171</v>
      </c>
      <c r="CE1" s="8" t="s">
        <v>172</v>
      </c>
      <c r="CF1" s="49" t="s">
        <v>173</v>
      </c>
      <c r="CG1" s="8" t="s">
        <v>174</v>
      </c>
      <c r="CH1" s="49" t="s">
        <v>175</v>
      </c>
      <c r="CI1" s="8" t="s">
        <v>176</v>
      </c>
      <c r="CJ1" s="49" t="s">
        <v>177</v>
      </c>
      <c r="CK1" s="8" t="s">
        <v>178</v>
      </c>
      <c r="CL1" s="49" t="s">
        <v>179</v>
      </c>
      <c r="CM1" s="8" t="s">
        <v>180</v>
      </c>
      <c r="CN1" s="49" t="s">
        <v>181</v>
      </c>
    </row>
    <row r="2" spans="1:92" ht="14.85" customHeight="1" x14ac:dyDescent="0.3">
      <c r="A2" s="4" t="s">
        <v>182</v>
      </c>
      <c r="B2" s="4" t="s">
        <v>183</v>
      </c>
      <c r="C2" s="4" t="s">
        <v>182</v>
      </c>
      <c r="D2" s="4" t="s">
        <v>183</v>
      </c>
      <c r="E2" s="1" t="s">
        <v>184</v>
      </c>
      <c r="F2" s="1" t="s">
        <v>185</v>
      </c>
      <c r="G2" s="1" t="s">
        <v>186</v>
      </c>
      <c r="H2" s="1" t="s">
        <v>186</v>
      </c>
      <c r="I2" s="1" t="s">
        <v>187</v>
      </c>
      <c r="J2" s="1" t="s">
        <v>188</v>
      </c>
      <c r="K2" s="1" t="s">
        <v>188</v>
      </c>
      <c r="L2" s="1" t="s">
        <v>189</v>
      </c>
      <c r="M2" s="1" t="s">
        <v>190</v>
      </c>
      <c r="N2" s="1" t="s">
        <v>191</v>
      </c>
      <c r="O2" s="1" t="s">
        <v>191</v>
      </c>
      <c r="P2" s="1" t="s">
        <v>192</v>
      </c>
      <c r="Q2" s="5" t="s">
        <v>192</v>
      </c>
      <c r="R2" s="1" t="s">
        <v>71</v>
      </c>
      <c r="S2" s="1" t="s">
        <v>71</v>
      </c>
      <c r="T2" s="83" t="s">
        <v>193</v>
      </c>
      <c r="U2" s="84" t="s">
        <v>194</v>
      </c>
      <c r="V2" s="1" t="s">
        <v>195</v>
      </c>
      <c r="W2" s="1" t="s">
        <v>195</v>
      </c>
      <c r="X2" s="1" t="s">
        <v>196</v>
      </c>
      <c r="Y2" s="1" t="s">
        <v>196</v>
      </c>
      <c r="Z2" s="1" t="s">
        <v>197</v>
      </c>
      <c r="AA2" s="1" t="s">
        <v>198</v>
      </c>
      <c r="AB2" s="1" t="s">
        <v>199</v>
      </c>
      <c r="AC2" s="1" t="s">
        <v>199</v>
      </c>
      <c r="AD2" s="6" t="s">
        <v>200</v>
      </c>
      <c r="AE2" s="1" t="s">
        <v>201</v>
      </c>
      <c r="AF2" s="1">
        <v>0</v>
      </c>
      <c r="AG2" s="1">
        <v>0</v>
      </c>
      <c r="AH2" s="1" t="s">
        <v>94</v>
      </c>
      <c r="AI2" s="1" t="s">
        <v>202</v>
      </c>
      <c r="AJ2" s="1" t="s">
        <v>203</v>
      </c>
      <c r="AK2" s="1" t="s">
        <v>204</v>
      </c>
      <c r="AL2" s="1" t="s">
        <v>205</v>
      </c>
      <c r="AM2" s="1" t="s">
        <v>206</v>
      </c>
      <c r="AN2" s="6" t="s">
        <v>20</v>
      </c>
      <c r="AO2" s="1" t="s">
        <v>207</v>
      </c>
      <c r="AP2" s="25" t="s">
        <v>208</v>
      </c>
      <c r="AQ2" s="25" t="s">
        <v>209</v>
      </c>
      <c r="AR2" s="25" t="s">
        <v>210</v>
      </c>
      <c r="AS2" s="25" t="s">
        <v>211</v>
      </c>
      <c r="AT2" s="25" t="s">
        <v>212</v>
      </c>
      <c r="AU2" s="25" t="s">
        <v>213</v>
      </c>
      <c r="AV2" s="16" t="s">
        <v>214</v>
      </c>
      <c r="AW2" s="17" t="s">
        <v>215</v>
      </c>
      <c r="AX2" s="17" t="s">
        <v>216</v>
      </c>
      <c r="AY2" s="17" t="s">
        <v>217</v>
      </c>
      <c r="AZ2" s="18" t="s">
        <v>218</v>
      </c>
      <c r="BA2" s="35" t="s">
        <v>219</v>
      </c>
      <c r="BB2" s="40" t="s">
        <v>220</v>
      </c>
      <c r="BC2" s="36" t="s">
        <v>221</v>
      </c>
      <c r="BD2" s="36" t="s">
        <v>222</v>
      </c>
      <c r="BE2" s="36" t="s">
        <v>223</v>
      </c>
      <c r="BF2" s="35" t="s">
        <v>142</v>
      </c>
      <c r="BG2" s="36" t="s">
        <v>142</v>
      </c>
      <c r="BH2" s="1" t="s">
        <v>224</v>
      </c>
      <c r="BI2" s="1" t="s">
        <v>225</v>
      </c>
      <c r="BK2" s="1" t="s">
        <v>195</v>
      </c>
      <c r="BL2" s="5" t="s">
        <v>226</v>
      </c>
      <c r="BM2" s="1" t="s">
        <v>227</v>
      </c>
      <c r="BN2" s="1" t="s">
        <v>228</v>
      </c>
      <c r="BO2" s="1" t="s">
        <v>229</v>
      </c>
      <c r="BP2" s="1" t="s">
        <v>230</v>
      </c>
      <c r="BQ2" s="17" t="s">
        <v>215</v>
      </c>
      <c r="BR2" s="17" t="s">
        <v>216</v>
      </c>
      <c r="BS2" s="17" t="s">
        <v>217</v>
      </c>
      <c r="BT2" s="18" t="s">
        <v>218</v>
      </c>
      <c r="BW2" s="23" t="s">
        <v>231</v>
      </c>
      <c r="BY2" s="1" t="s">
        <v>232</v>
      </c>
      <c r="BZ2" s="1" t="s">
        <v>233</v>
      </c>
      <c r="CA2" s="1" t="s">
        <v>234</v>
      </c>
      <c r="CB2" s="5" t="s">
        <v>235</v>
      </c>
      <c r="CC2" s="28" t="s">
        <v>236</v>
      </c>
      <c r="CD2" s="28" t="s">
        <v>236</v>
      </c>
      <c r="CE2" s="1" t="s">
        <v>237</v>
      </c>
      <c r="CF2" s="5" t="s">
        <v>238</v>
      </c>
      <c r="CG2" s="1" t="s">
        <v>239</v>
      </c>
      <c r="CH2" s="1" t="s">
        <v>240</v>
      </c>
      <c r="CI2" s="1" t="s">
        <v>215</v>
      </c>
      <c r="CJ2" s="5" t="s">
        <v>215</v>
      </c>
      <c r="CK2" s="1" t="s">
        <v>216</v>
      </c>
      <c r="CL2" s="1" t="s">
        <v>216</v>
      </c>
      <c r="CM2" s="1" t="s">
        <v>241</v>
      </c>
      <c r="CN2" s="1" t="s">
        <v>242</v>
      </c>
    </row>
    <row r="3" spans="1:92" ht="14.85" customHeight="1" x14ac:dyDescent="0.3">
      <c r="A3" s="1" t="s">
        <v>243</v>
      </c>
      <c r="B3" s="1" t="s">
        <v>244</v>
      </c>
      <c r="C3" s="1" t="s">
        <v>243</v>
      </c>
      <c r="D3" s="1" t="s">
        <v>244</v>
      </c>
      <c r="E3" s="1" t="s">
        <v>245</v>
      </c>
      <c r="F3" s="1" t="s">
        <v>246</v>
      </c>
      <c r="G3" s="1" t="s">
        <v>229</v>
      </c>
      <c r="H3" s="1" t="s">
        <v>229</v>
      </c>
      <c r="I3" s="1" t="s">
        <v>247</v>
      </c>
      <c r="J3" s="1" t="s">
        <v>248</v>
      </c>
      <c r="K3" s="1" t="s">
        <v>248</v>
      </c>
      <c r="L3" s="6" t="s">
        <v>249</v>
      </c>
      <c r="M3" s="1" t="s">
        <v>250</v>
      </c>
      <c r="N3" s="1" t="s">
        <v>50</v>
      </c>
      <c r="O3" s="1" t="s">
        <v>50</v>
      </c>
      <c r="P3" s="1" t="s">
        <v>49</v>
      </c>
      <c r="Q3" s="5" t="s">
        <v>49</v>
      </c>
      <c r="R3" s="1" t="s">
        <v>237</v>
      </c>
      <c r="S3" s="1" t="s">
        <v>251</v>
      </c>
      <c r="T3" s="83" t="s">
        <v>252</v>
      </c>
      <c r="U3" s="84" t="s">
        <v>253</v>
      </c>
      <c r="V3" s="1" t="s">
        <v>254</v>
      </c>
      <c r="W3" s="1" t="s">
        <v>255</v>
      </c>
      <c r="X3" s="1" t="s">
        <v>256</v>
      </c>
      <c r="Y3" s="1" t="s">
        <v>256</v>
      </c>
      <c r="Z3" s="1" t="s">
        <v>257</v>
      </c>
      <c r="AA3" s="1" t="s">
        <v>257</v>
      </c>
      <c r="AB3" s="1" t="s">
        <v>258</v>
      </c>
      <c r="AC3" s="1" t="s">
        <v>259</v>
      </c>
      <c r="AD3" s="6" t="s">
        <v>260</v>
      </c>
      <c r="AE3" s="1" t="s">
        <v>261</v>
      </c>
      <c r="AF3" s="1">
        <v>5</v>
      </c>
      <c r="AG3" s="1">
        <v>5</v>
      </c>
      <c r="AH3" s="1" t="s">
        <v>91</v>
      </c>
      <c r="AI3" s="1" t="s">
        <v>262</v>
      </c>
      <c r="AJ3" s="1" t="s">
        <v>254</v>
      </c>
      <c r="AK3" s="1" t="s">
        <v>263</v>
      </c>
      <c r="AL3" s="1" t="s">
        <v>264</v>
      </c>
      <c r="AM3" s="1" t="s">
        <v>265</v>
      </c>
      <c r="AN3" s="6" t="s">
        <v>266</v>
      </c>
      <c r="AO3" s="1" t="s">
        <v>267</v>
      </c>
      <c r="AP3" s="27" t="s">
        <v>268</v>
      </c>
      <c r="AQ3" s="27" t="s">
        <v>269</v>
      </c>
      <c r="AR3" s="25" t="s">
        <v>270</v>
      </c>
      <c r="AS3" s="25" t="s">
        <v>271</v>
      </c>
      <c r="AT3" s="27" t="s">
        <v>272</v>
      </c>
      <c r="AU3" s="27" t="s">
        <v>273</v>
      </c>
      <c r="AV3" s="19" t="s">
        <v>274</v>
      </c>
      <c r="AW3" s="20" t="s">
        <v>215</v>
      </c>
      <c r="AX3" s="20" t="s">
        <v>216</v>
      </c>
      <c r="AY3" s="20" t="s">
        <v>275</v>
      </c>
      <c r="AZ3" s="21" t="s">
        <v>276</v>
      </c>
      <c r="BA3" s="35" t="s">
        <v>277</v>
      </c>
      <c r="BB3" s="40" t="s">
        <v>278</v>
      </c>
      <c r="BC3" s="36" t="s">
        <v>279</v>
      </c>
      <c r="BD3" s="36" t="s">
        <v>280</v>
      </c>
      <c r="BE3" s="36" t="s">
        <v>281</v>
      </c>
      <c r="BF3" s="35" t="s">
        <v>282</v>
      </c>
      <c r="BG3" s="36" t="s">
        <v>282</v>
      </c>
      <c r="BH3" s="1" t="s">
        <v>283</v>
      </c>
      <c r="BI3" s="1" t="s">
        <v>284</v>
      </c>
      <c r="BK3" s="1" t="s">
        <v>73</v>
      </c>
      <c r="BL3" s="5" t="s">
        <v>285</v>
      </c>
      <c r="BM3" s="1" t="s">
        <v>286</v>
      </c>
      <c r="BN3" s="1" t="s">
        <v>287</v>
      </c>
      <c r="BO3" s="1" t="s">
        <v>288</v>
      </c>
      <c r="BP3" s="1" t="s">
        <v>289</v>
      </c>
      <c r="BQ3" s="17" t="s">
        <v>290</v>
      </c>
      <c r="BR3" s="17" t="s">
        <v>291</v>
      </c>
      <c r="BS3" s="20" t="s">
        <v>275</v>
      </c>
      <c r="BT3" s="21" t="s">
        <v>276</v>
      </c>
      <c r="BV3" s="52">
        <v>45580</v>
      </c>
      <c r="BW3" t="e">
        <f>B:B,F:F,H:H,K:K,M:M,O:O,Q:Q,S:S,U:U,W:W,Y:Y,AA:AA,AC:AC,AE:AE,AG:AG,AI:AI,AK:AK,AM:AM,AO:AO,AQ:AQ,AS:AS,AU:AU,AV:AV,BI:BI,BL:BL,BP:BP,BQ:BQ,BR:BR,BT:BT,BN:BN,BZ:BZ,CB:CB</f>
        <v>#VALUE!</v>
      </c>
      <c r="BY3" s="1" t="s">
        <v>292</v>
      </c>
      <c r="BZ3" s="1" t="s">
        <v>293</v>
      </c>
      <c r="CA3" s="1" t="s">
        <v>294</v>
      </c>
      <c r="CB3" s="5" t="s">
        <v>295</v>
      </c>
      <c r="CC3" s="28" t="s">
        <v>296</v>
      </c>
      <c r="CD3" s="28" t="s">
        <v>296</v>
      </c>
      <c r="CG3" s="1" t="s">
        <v>297</v>
      </c>
      <c r="CH3" s="1" t="s">
        <v>298</v>
      </c>
      <c r="CI3" s="1" t="s">
        <v>290</v>
      </c>
      <c r="CJ3" s="5" t="s">
        <v>290</v>
      </c>
      <c r="CK3" s="1" t="s">
        <v>291</v>
      </c>
      <c r="CL3" s="1" t="s">
        <v>291</v>
      </c>
    </row>
    <row r="4" spans="1:92" ht="14.85" customHeight="1" x14ac:dyDescent="0.3">
      <c r="A4" s="1" t="s">
        <v>299</v>
      </c>
      <c r="B4" s="1" t="s">
        <v>300</v>
      </c>
      <c r="C4" s="1" t="s">
        <v>299</v>
      </c>
      <c r="D4" s="1" t="s">
        <v>300</v>
      </c>
      <c r="E4" s="1" t="s">
        <v>301</v>
      </c>
      <c r="F4" s="1" t="s">
        <v>302</v>
      </c>
      <c r="G4" s="1" t="s">
        <v>303</v>
      </c>
      <c r="H4" s="1" t="s">
        <v>303</v>
      </c>
      <c r="I4" s="1" t="s">
        <v>304</v>
      </c>
      <c r="J4" s="1" t="s">
        <v>305</v>
      </c>
      <c r="K4" s="1" t="s">
        <v>305</v>
      </c>
      <c r="L4" s="6" t="s">
        <v>306</v>
      </c>
      <c r="M4" s="1" t="s">
        <v>307</v>
      </c>
      <c r="N4" s="1" t="s">
        <v>308</v>
      </c>
      <c r="O4" s="1" t="s">
        <v>308</v>
      </c>
      <c r="P4" s="1" t="s">
        <v>309</v>
      </c>
      <c r="Q4" s="5" t="s">
        <v>309</v>
      </c>
      <c r="R4" s="1" t="s">
        <v>310</v>
      </c>
      <c r="S4" s="1" t="s">
        <v>311</v>
      </c>
      <c r="T4" s="83" t="s">
        <v>72</v>
      </c>
      <c r="U4" s="84" t="s">
        <v>312</v>
      </c>
      <c r="V4" s="1" t="s">
        <v>313</v>
      </c>
      <c r="W4" s="1" t="s">
        <v>314</v>
      </c>
      <c r="X4" s="1" t="s">
        <v>315</v>
      </c>
      <c r="Y4" s="1" t="s">
        <v>315</v>
      </c>
      <c r="Z4" s="1" t="s">
        <v>316</v>
      </c>
      <c r="AA4" s="1" t="s">
        <v>317</v>
      </c>
      <c r="AB4" s="1" t="s">
        <v>318</v>
      </c>
      <c r="AC4" s="1" t="s">
        <v>318</v>
      </c>
      <c r="AD4" s="6" t="s">
        <v>319</v>
      </c>
      <c r="AE4" s="1" t="s">
        <v>320</v>
      </c>
      <c r="AF4" s="1">
        <v>10</v>
      </c>
      <c r="AG4" s="1">
        <v>10</v>
      </c>
      <c r="AH4" s="1" t="s">
        <v>321</v>
      </c>
      <c r="AI4" s="1" t="s">
        <v>321</v>
      </c>
      <c r="AJ4" s="1" t="s">
        <v>322</v>
      </c>
      <c r="AK4" s="1" t="s">
        <v>322</v>
      </c>
      <c r="AL4" s="1" t="s">
        <v>323</v>
      </c>
      <c r="AM4" s="1" t="s">
        <v>324</v>
      </c>
      <c r="AN4" s="6" t="s">
        <v>325</v>
      </c>
      <c r="AO4" s="1" t="s">
        <v>326</v>
      </c>
      <c r="AP4" s="25" t="s">
        <v>327</v>
      </c>
      <c r="AQ4" s="25" t="s">
        <v>328</v>
      </c>
      <c r="AR4" s="25" t="s">
        <v>329</v>
      </c>
      <c r="AS4" s="25" t="s">
        <v>330</v>
      </c>
      <c r="AT4" s="25" t="s">
        <v>331</v>
      </c>
      <c r="AU4" s="25" t="s">
        <v>332</v>
      </c>
      <c r="AV4" s="16" t="s">
        <v>51</v>
      </c>
      <c r="AW4" s="17" t="s">
        <v>215</v>
      </c>
      <c r="AX4" s="17" t="s">
        <v>216</v>
      </c>
      <c r="AY4" s="17" t="s">
        <v>333</v>
      </c>
      <c r="AZ4" s="18" t="s">
        <v>334</v>
      </c>
      <c r="BA4" s="35" t="s">
        <v>335</v>
      </c>
      <c r="BB4" s="40" t="s">
        <v>91</v>
      </c>
      <c r="BC4" s="37" t="s">
        <v>336</v>
      </c>
      <c r="BD4" s="36" t="s">
        <v>337</v>
      </c>
      <c r="BE4" s="36" t="s">
        <v>338</v>
      </c>
      <c r="BF4" s="35" t="s">
        <v>339</v>
      </c>
      <c r="BG4" s="36" t="s">
        <v>339</v>
      </c>
      <c r="BH4" s="1" t="s">
        <v>340</v>
      </c>
      <c r="BI4" s="1" t="s">
        <v>341</v>
      </c>
      <c r="BK4" s="1" t="s">
        <v>342</v>
      </c>
      <c r="BL4" s="5" t="s">
        <v>343</v>
      </c>
      <c r="BM4" s="1" t="s">
        <v>344</v>
      </c>
      <c r="BN4" s="1" t="s">
        <v>345</v>
      </c>
      <c r="BO4" s="1" t="s">
        <v>346</v>
      </c>
      <c r="BP4" s="1" t="s">
        <v>347</v>
      </c>
      <c r="BQ4" s="17" t="s">
        <v>348</v>
      </c>
      <c r="BR4" s="17" t="s">
        <v>349</v>
      </c>
      <c r="BS4" s="17" t="s">
        <v>333</v>
      </c>
      <c r="BT4" s="18" t="s">
        <v>334</v>
      </c>
      <c r="BY4" s="1" t="s">
        <v>350</v>
      </c>
      <c r="BZ4" s="1" t="s">
        <v>351</v>
      </c>
      <c r="CA4" s="1" t="s">
        <v>352</v>
      </c>
      <c r="CB4" s="5" t="s">
        <v>353</v>
      </c>
      <c r="CC4" s="28" t="s">
        <v>354</v>
      </c>
      <c r="CD4" s="28" t="s">
        <v>354</v>
      </c>
      <c r="CG4" s="1" t="s">
        <v>355</v>
      </c>
      <c r="CH4" s="1" t="s">
        <v>356</v>
      </c>
      <c r="CI4" s="1" t="s">
        <v>348</v>
      </c>
      <c r="CJ4" s="5" t="s">
        <v>348</v>
      </c>
      <c r="CK4" s="1" t="s">
        <v>349</v>
      </c>
      <c r="CL4" s="1" t="s">
        <v>349</v>
      </c>
    </row>
    <row r="5" spans="1:92" ht="14.85" customHeight="1" x14ac:dyDescent="0.3">
      <c r="A5" s="1" t="s">
        <v>357</v>
      </c>
      <c r="B5" s="1" t="s">
        <v>358</v>
      </c>
      <c r="C5" s="1" t="s">
        <v>357</v>
      </c>
      <c r="D5" s="1" t="s">
        <v>358</v>
      </c>
      <c r="E5" s="1" t="s">
        <v>359</v>
      </c>
      <c r="F5" s="1" t="s">
        <v>360</v>
      </c>
      <c r="G5" s="1" t="s">
        <v>288</v>
      </c>
      <c r="H5" s="1" t="s">
        <v>361</v>
      </c>
      <c r="I5" s="1" t="s">
        <v>362</v>
      </c>
      <c r="J5" s="1" t="s">
        <v>363</v>
      </c>
      <c r="K5" s="1" t="s">
        <v>363</v>
      </c>
      <c r="L5" s="6" t="s">
        <v>53</v>
      </c>
      <c r="M5" s="1" t="s">
        <v>364</v>
      </c>
      <c r="N5" s="1" t="s">
        <v>365</v>
      </c>
      <c r="O5" s="1" t="s">
        <v>365</v>
      </c>
      <c r="P5" s="1" t="s">
        <v>366</v>
      </c>
      <c r="Q5" s="5" t="s">
        <v>366</v>
      </c>
      <c r="R5" s="1" t="s">
        <v>288</v>
      </c>
      <c r="S5" s="1" t="s">
        <v>367</v>
      </c>
      <c r="V5" s="1" t="s">
        <v>368</v>
      </c>
      <c r="W5" s="1" t="s">
        <v>369</v>
      </c>
      <c r="X5" s="1" t="s">
        <v>370</v>
      </c>
      <c r="Y5" s="1" t="s">
        <v>370</v>
      </c>
      <c r="Z5" s="1" t="s">
        <v>371</v>
      </c>
      <c r="AA5" s="1" t="s">
        <v>372</v>
      </c>
      <c r="AB5" s="1" t="s">
        <v>373</v>
      </c>
      <c r="AC5" s="1" t="s">
        <v>374</v>
      </c>
      <c r="AD5" s="6" t="s">
        <v>78</v>
      </c>
      <c r="AE5" s="1" t="s">
        <v>375</v>
      </c>
      <c r="AF5" s="1">
        <v>15</v>
      </c>
      <c r="AG5" s="1">
        <v>15</v>
      </c>
      <c r="AH5" s="1" t="s">
        <v>376</v>
      </c>
      <c r="AI5" s="1" t="s">
        <v>376</v>
      </c>
      <c r="AJ5" s="1" t="s">
        <v>377</v>
      </c>
      <c r="AK5" s="1" t="s">
        <v>378</v>
      </c>
      <c r="AL5" s="1" t="s">
        <v>379</v>
      </c>
      <c r="AM5" s="1" t="s">
        <v>380</v>
      </c>
      <c r="AN5" s="6" t="s">
        <v>381</v>
      </c>
      <c r="AO5" s="1" t="s">
        <v>382</v>
      </c>
      <c r="AP5" s="27" t="s">
        <v>383</v>
      </c>
      <c r="AQ5" s="25" t="s">
        <v>384</v>
      </c>
      <c r="AR5" s="27" t="s">
        <v>385</v>
      </c>
      <c r="AS5" s="27" t="s">
        <v>386</v>
      </c>
      <c r="AT5" s="25" t="s">
        <v>387</v>
      </c>
      <c r="AU5" s="25" t="s">
        <v>388</v>
      </c>
      <c r="AV5" s="19" t="s">
        <v>389</v>
      </c>
      <c r="AW5" s="20" t="s">
        <v>215</v>
      </c>
      <c r="AX5" s="20" t="s">
        <v>216</v>
      </c>
      <c r="AY5" s="20" t="s">
        <v>333</v>
      </c>
      <c r="AZ5" s="21" t="s">
        <v>390</v>
      </c>
      <c r="BA5" s="35" t="s">
        <v>391</v>
      </c>
      <c r="BC5" s="35" t="s">
        <v>392</v>
      </c>
      <c r="BF5" s="43" t="s">
        <v>393</v>
      </c>
      <c r="BG5" s="37" t="s">
        <v>394</v>
      </c>
      <c r="BH5" s="1" t="s">
        <v>395</v>
      </c>
      <c r="BI5" s="1" t="s">
        <v>396</v>
      </c>
      <c r="BK5" s="1" t="s">
        <v>255</v>
      </c>
      <c r="BL5" s="5" t="s">
        <v>397</v>
      </c>
      <c r="BM5" s="1" t="s">
        <v>398</v>
      </c>
      <c r="BN5" s="1" t="s">
        <v>399</v>
      </c>
      <c r="BO5" s="1" t="s">
        <v>400</v>
      </c>
      <c r="BP5" s="1" t="s">
        <v>401</v>
      </c>
      <c r="BQ5" s="20" t="s">
        <v>402</v>
      </c>
      <c r="BR5" s="20" t="s">
        <v>403</v>
      </c>
      <c r="BS5" s="17" t="s">
        <v>404</v>
      </c>
      <c r="BT5" s="21" t="s">
        <v>390</v>
      </c>
      <c r="BY5" s="1" t="s">
        <v>405</v>
      </c>
      <c r="BZ5" s="1" t="s">
        <v>406</v>
      </c>
      <c r="CA5" s="1" t="s">
        <v>407</v>
      </c>
      <c r="CB5" s="5" t="s">
        <v>407</v>
      </c>
      <c r="CC5" s="28" t="s">
        <v>408</v>
      </c>
      <c r="CD5" s="28" t="s">
        <v>408</v>
      </c>
      <c r="CG5" s="1" t="s">
        <v>409</v>
      </c>
      <c r="CH5" s="1" t="s">
        <v>410</v>
      </c>
      <c r="CI5" s="1" t="s">
        <v>402</v>
      </c>
      <c r="CJ5" s="5" t="s">
        <v>402</v>
      </c>
      <c r="CK5" s="1" t="s">
        <v>403</v>
      </c>
      <c r="CL5" s="1" t="s">
        <v>403</v>
      </c>
    </row>
    <row r="6" spans="1:92" ht="14.85" customHeight="1" x14ac:dyDescent="0.3">
      <c r="A6" s="1" t="s">
        <v>411</v>
      </c>
      <c r="B6" s="1" t="s">
        <v>412</v>
      </c>
      <c r="C6" s="1" t="s">
        <v>411</v>
      </c>
      <c r="D6" s="1" t="s">
        <v>412</v>
      </c>
      <c r="E6" s="1" t="s">
        <v>413</v>
      </c>
      <c r="F6" s="1" t="s">
        <v>414</v>
      </c>
      <c r="G6" s="1" t="s">
        <v>415</v>
      </c>
      <c r="H6" s="1" t="s">
        <v>415</v>
      </c>
      <c r="I6" s="1" t="s">
        <v>416</v>
      </c>
      <c r="J6" s="1" t="s">
        <v>186</v>
      </c>
      <c r="K6" s="1" t="s">
        <v>417</v>
      </c>
      <c r="L6" s="6" t="s">
        <v>418</v>
      </c>
      <c r="M6" s="1" t="s">
        <v>419</v>
      </c>
      <c r="N6" s="1" t="s">
        <v>420</v>
      </c>
      <c r="O6" s="1" t="s">
        <v>420</v>
      </c>
      <c r="P6" s="1" t="s">
        <v>421</v>
      </c>
      <c r="Q6" s="5" t="s">
        <v>421</v>
      </c>
      <c r="R6" s="1" t="s">
        <v>422</v>
      </c>
      <c r="S6" s="1" t="s">
        <v>422</v>
      </c>
      <c r="V6" s="1" t="s">
        <v>423</v>
      </c>
      <c r="W6" s="1" t="s">
        <v>424</v>
      </c>
      <c r="X6" s="1" t="s">
        <v>83</v>
      </c>
      <c r="Y6" s="1" t="s">
        <v>83</v>
      </c>
      <c r="Z6" s="1" t="s">
        <v>425</v>
      </c>
      <c r="AA6" s="1" t="s">
        <v>426</v>
      </c>
      <c r="AB6" s="1" t="s">
        <v>427</v>
      </c>
      <c r="AC6" s="1" t="s">
        <v>428</v>
      </c>
      <c r="AD6" s="6" t="s">
        <v>429</v>
      </c>
      <c r="AE6" s="1" t="s">
        <v>430</v>
      </c>
      <c r="AF6" s="1">
        <v>20</v>
      </c>
      <c r="AG6" s="1">
        <v>20</v>
      </c>
      <c r="AH6" s="1" t="s">
        <v>431</v>
      </c>
      <c r="AI6" s="1" t="s">
        <v>431</v>
      </c>
      <c r="AJ6" s="1" t="s">
        <v>432</v>
      </c>
      <c r="AK6" s="1" t="s">
        <v>432</v>
      </c>
      <c r="AL6" s="1" t="s">
        <v>433</v>
      </c>
      <c r="AM6" s="1" t="s">
        <v>434</v>
      </c>
      <c r="AN6" s="6" t="s">
        <v>24</v>
      </c>
      <c r="AO6" s="1" t="s">
        <v>435</v>
      </c>
      <c r="AP6" s="25" t="s">
        <v>436</v>
      </c>
      <c r="AQ6" s="25" t="s">
        <v>437</v>
      </c>
      <c r="AR6" s="25" t="s">
        <v>438</v>
      </c>
      <c r="AS6" s="25" t="s">
        <v>439</v>
      </c>
      <c r="AT6" s="26" t="s">
        <v>440</v>
      </c>
      <c r="AU6" s="26" t="s">
        <v>441</v>
      </c>
      <c r="AV6" s="16" t="s">
        <v>442</v>
      </c>
      <c r="AW6" s="17" t="s">
        <v>290</v>
      </c>
      <c r="AX6" s="17" t="s">
        <v>291</v>
      </c>
      <c r="AY6" s="17" t="s">
        <v>404</v>
      </c>
      <c r="AZ6" s="18" t="s">
        <v>443</v>
      </c>
      <c r="BA6" s="35" t="s">
        <v>444</v>
      </c>
      <c r="BC6" s="35" t="s">
        <v>445</v>
      </c>
      <c r="BF6" s="1" t="s">
        <v>91</v>
      </c>
      <c r="BG6" s="5" t="s">
        <v>446</v>
      </c>
      <c r="BH6" s="1" t="s">
        <v>447</v>
      </c>
      <c r="BI6" s="1" t="s">
        <v>448</v>
      </c>
      <c r="BK6" s="1" t="s">
        <v>449</v>
      </c>
      <c r="BL6" s="5" t="s">
        <v>450</v>
      </c>
      <c r="BM6" s="1" t="s">
        <v>451</v>
      </c>
      <c r="BN6" s="1" t="s">
        <v>451</v>
      </c>
      <c r="BO6" s="1" t="s">
        <v>452</v>
      </c>
      <c r="BP6" s="1" t="s">
        <v>452</v>
      </c>
      <c r="BQ6" s="20" t="s">
        <v>453</v>
      </c>
      <c r="BR6" s="17" t="s">
        <v>454</v>
      </c>
      <c r="BS6" s="20" t="s">
        <v>455</v>
      </c>
      <c r="BT6" s="18" t="s">
        <v>443</v>
      </c>
      <c r="BY6" s="1" t="s">
        <v>456</v>
      </c>
      <c r="BZ6" s="1" t="s">
        <v>457</v>
      </c>
      <c r="CA6" s="1" t="s">
        <v>458</v>
      </c>
      <c r="CB6" s="5" t="s">
        <v>459</v>
      </c>
      <c r="CC6" s="28" t="s">
        <v>460</v>
      </c>
      <c r="CD6" s="28" t="s">
        <v>460</v>
      </c>
      <c r="CG6" s="1" t="s">
        <v>461</v>
      </c>
      <c r="CH6" s="1" t="s">
        <v>462</v>
      </c>
      <c r="CI6" s="1" t="s">
        <v>453</v>
      </c>
      <c r="CJ6" s="5" t="s">
        <v>453</v>
      </c>
      <c r="CK6" s="1" t="s">
        <v>454</v>
      </c>
      <c r="CL6" s="1" t="s">
        <v>454</v>
      </c>
    </row>
    <row r="7" spans="1:92" ht="14.85" customHeight="1" x14ac:dyDescent="0.3">
      <c r="A7" s="1" t="s">
        <v>463</v>
      </c>
      <c r="B7" s="1" t="s">
        <v>464</v>
      </c>
      <c r="C7" s="1" t="s">
        <v>463</v>
      </c>
      <c r="D7" s="1" t="s">
        <v>464</v>
      </c>
      <c r="E7" s="1" t="s">
        <v>465</v>
      </c>
      <c r="F7" s="1" t="s">
        <v>466</v>
      </c>
      <c r="G7" s="1" t="s">
        <v>467</v>
      </c>
      <c r="H7" s="1" t="s">
        <v>467</v>
      </c>
      <c r="I7" s="1" t="s">
        <v>468</v>
      </c>
      <c r="J7" s="1" t="s">
        <v>469</v>
      </c>
      <c r="K7" s="1" t="s">
        <v>469</v>
      </c>
      <c r="L7" s="6" t="s">
        <v>470</v>
      </c>
      <c r="M7" s="1" t="s">
        <v>471</v>
      </c>
      <c r="N7" s="1" t="s">
        <v>472</v>
      </c>
      <c r="O7" s="1" t="s">
        <v>472</v>
      </c>
      <c r="P7" s="1" t="s">
        <v>473</v>
      </c>
      <c r="Q7" s="5" t="s">
        <v>473</v>
      </c>
      <c r="R7" s="1" t="s">
        <v>474</v>
      </c>
      <c r="S7" s="1" t="s">
        <v>475</v>
      </c>
      <c r="V7" s="1" t="s">
        <v>476</v>
      </c>
      <c r="W7" s="1" t="s">
        <v>477</v>
      </c>
      <c r="X7" s="1" t="s">
        <v>478</v>
      </c>
      <c r="Y7" s="1" t="s">
        <v>478</v>
      </c>
      <c r="Z7" s="1" t="s">
        <v>479</v>
      </c>
      <c r="AA7" s="1" t="s">
        <v>480</v>
      </c>
      <c r="AB7" s="1" t="s">
        <v>481</v>
      </c>
      <c r="AC7" s="1" t="s">
        <v>482</v>
      </c>
      <c r="AD7" s="6" t="s">
        <v>483</v>
      </c>
      <c r="AE7" s="1" t="s">
        <v>484</v>
      </c>
      <c r="AF7" s="1">
        <v>25</v>
      </c>
      <c r="AG7" s="1">
        <v>25</v>
      </c>
      <c r="AH7" s="1" t="s">
        <v>485</v>
      </c>
      <c r="AI7" s="1" t="s">
        <v>485</v>
      </c>
      <c r="AJ7" s="1" t="s">
        <v>486</v>
      </c>
      <c r="AK7" s="1" t="s">
        <v>486</v>
      </c>
      <c r="AL7" s="1" t="s">
        <v>487</v>
      </c>
      <c r="AM7" s="1" t="s">
        <v>488</v>
      </c>
      <c r="AN7" s="1" t="s">
        <v>94</v>
      </c>
      <c r="AO7" s="1" t="s">
        <v>489</v>
      </c>
      <c r="AP7" s="25" t="s">
        <v>490</v>
      </c>
      <c r="AQ7" s="25" t="s">
        <v>491</v>
      </c>
      <c r="AR7" s="27" t="s">
        <v>492</v>
      </c>
      <c r="AS7" s="27" t="s">
        <v>493</v>
      </c>
      <c r="AT7" s="26" t="s">
        <v>494</v>
      </c>
      <c r="AU7" s="26" t="s">
        <v>495</v>
      </c>
      <c r="AV7" s="19" t="s">
        <v>496</v>
      </c>
      <c r="AW7" s="20" t="s">
        <v>215</v>
      </c>
      <c r="AX7" s="20" t="s">
        <v>216</v>
      </c>
      <c r="AY7" s="20" t="s">
        <v>455</v>
      </c>
      <c r="AZ7" s="21" t="s">
        <v>497</v>
      </c>
      <c r="BA7" s="35" t="s">
        <v>498</v>
      </c>
      <c r="BC7" s="35" t="s">
        <v>91</v>
      </c>
      <c r="BF7" s="1" t="s">
        <v>499</v>
      </c>
      <c r="BG7" s="1" t="s">
        <v>500</v>
      </c>
      <c r="BM7" s="1" t="s">
        <v>501</v>
      </c>
      <c r="BN7" s="1" t="s">
        <v>502</v>
      </c>
      <c r="BO7" s="1" t="s">
        <v>503</v>
      </c>
      <c r="BP7" s="1" t="s">
        <v>504</v>
      </c>
      <c r="BQ7" s="17" t="s">
        <v>505</v>
      </c>
      <c r="BR7" s="17" t="s">
        <v>283</v>
      </c>
      <c r="BS7" s="17" t="s">
        <v>506</v>
      </c>
      <c r="BT7" s="21" t="s">
        <v>497</v>
      </c>
      <c r="BY7" s="1" t="s">
        <v>393</v>
      </c>
      <c r="BZ7" s="1" t="s">
        <v>507</v>
      </c>
      <c r="CA7" s="1" t="s">
        <v>429</v>
      </c>
      <c r="CB7" s="5" t="s">
        <v>508</v>
      </c>
      <c r="CC7" s="28" t="s">
        <v>509</v>
      </c>
      <c r="CD7" s="28" t="s">
        <v>509</v>
      </c>
      <c r="CI7" s="1" t="s">
        <v>505</v>
      </c>
      <c r="CJ7" s="5" t="s">
        <v>505</v>
      </c>
      <c r="CK7" s="1" t="s">
        <v>283</v>
      </c>
      <c r="CL7" s="1" t="s">
        <v>283</v>
      </c>
    </row>
    <row r="8" spans="1:92" ht="14.85" customHeight="1" x14ac:dyDescent="0.3">
      <c r="A8" s="1" t="s">
        <v>510</v>
      </c>
      <c r="B8" s="1" t="s">
        <v>511</v>
      </c>
      <c r="C8" s="1" t="s">
        <v>510</v>
      </c>
      <c r="D8" s="1" t="s">
        <v>511</v>
      </c>
      <c r="E8" s="1" t="s">
        <v>512</v>
      </c>
      <c r="F8" s="1" t="s">
        <v>513</v>
      </c>
      <c r="G8" s="1" t="s">
        <v>514</v>
      </c>
      <c r="H8" s="1" t="s">
        <v>514</v>
      </c>
      <c r="I8" s="1" t="s">
        <v>515</v>
      </c>
      <c r="J8" s="1" t="s">
        <v>516</v>
      </c>
      <c r="K8" s="1" t="s">
        <v>517</v>
      </c>
      <c r="L8" s="6" t="s">
        <v>518</v>
      </c>
      <c r="M8" s="1" t="s">
        <v>519</v>
      </c>
      <c r="N8" s="1" t="s">
        <v>520</v>
      </c>
      <c r="O8" s="1" t="s">
        <v>520</v>
      </c>
      <c r="P8" s="1" t="s">
        <v>521</v>
      </c>
      <c r="Q8" s="5" t="s">
        <v>521</v>
      </c>
      <c r="R8" s="1" t="s">
        <v>522</v>
      </c>
      <c r="S8" s="1" t="s">
        <v>523</v>
      </c>
      <c r="V8" s="1" t="s">
        <v>524</v>
      </c>
      <c r="W8" s="1" t="s">
        <v>525</v>
      </c>
      <c r="X8" s="1" t="s">
        <v>526</v>
      </c>
      <c r="Y8" s="1" t="s">
        <v>526</v>
      </c>
      <c r="Z8" s="1" t="s">
        <v>527</v>
      </c>
      <c r="AA8" s="1" t="s">
        <v>528</v>
      </c>
      <c r="AB8" s="1" t="s">
        <v>529</v>
      </c>
      <c r="AC8" s="1" t="s">
        <v>530</v>
      </c>
      <c r="AD8" s="6" t="s">
        <v>531</v>
      </c>
      <c r="AE8" s="1" t="s">
        <v>532</v>
      </c>
      <c r="AF8" s="1">
        <v>30</v>
      </c>
      <c r="AG8" s="1">
        <v>30</v>
      </c>
      <c r="AH8" s="1" t="s">
        <v>533</v>
      </c>
      <c r="AI8" s="1" t="s">
        <v>533</v>
      </c>
      <c r="AJ8" s="1" t="s">
        <v>534</v>
      </c>
      <c r="AK8" s="1" t="s">
        <v>534</v>
      </c>
      <c r="AL8" s="1" t="s">
        <v>535</v>
      </c>
      <c r="AM8" s="1" t="s">
        <v>536</v>
      </c>
      <c r="AP8" s="27" t="s">
        <v>537</v>
      </c>
      <c r="AQ8" s="27" t="s">
        <v>538</v>
      </c>
      <c r="AR8" s="25" t="s">
        <v>539</v>
      </c>
      <c r="AS8" s="25" t="s">
        <v>540</v>
      </c>
      <c r="AT8" s="26" t="s">
        <v>541</v>
      </c>
      <c r="AU8" s="26" t="s">
        <v>542</v>
      </c>
      <c r="AV8" s="16" t="s">
        <v>543</v>
      </c>
      <c r="AW8" s="17" t="s">
        <v>215</v>
      </c>
      <c r="AX8" s="17" t="s">
        <v>349</v>
      </c>
      <c r="AY8" s="17" t="s">
        <v>506</v>
      </c>
      <c r="AZ8" s="18" t="s">
        <v>544</v>
      </c>
      <c r="BM8" s="1" t="s">
        <v>545</v>
      </c>
      <c r="BN8" s="1" t="s">
        <v>546</v>
      </c>
      <c r="BO8" s="1" t="s">
        <v>91</v>
      </c>
      <c r="BP8" s="1" t="s">
        <v>547</v>
      </c>
      <c r="BQ8" s="20"/>
      <c r="BR8" s="17" t="s">
        <v>548</v>
      </c>
      <c r="BS8" s="20" t="s">
        <v>549</v>
      </c>
      <c r="BT8" s="18" t="s">
        <v>544</v>
      </c>
      <c r="BY8" s="1" t="s">
        <v>550</v>
      </c>
      <c r="BZ8" s="1" t="s">
        <v>551</v>
      </c>
      <c r="CA8" s="1" t="s">
        <v>552</v>
      </c>
      <c r="CB8" s="5" t="s">
        <v>553</v>
      </c>
      <c r="CC8" s="28" t="s">
        <v>554</v>
      </c>
      <c r="CD8" s="28" t="s">
        <v>554</v>
      </c>
      <c r="CK8" s="1" t="s">
        <v>548</v>
      </c>
      <c r="CL8" s="1" t="s">
        <v>548</v>
      </c>
    </row>
    <row r="9" spans="1:92" ht="14.85" customHeight="1" x14ac:dyDescent="0.3">
      <c r="A9" s="1" t="s">
        <v>555</v>
      </c>
      <c r="B9" s="1" t="s">
        <v>556</v>
      </c>
      <c r="C9" s="1" t="s">
        <v>555</v>
      </c>
      <c r="D9" s="1" t="s">
        <v>556</v>
      </c>
      <c r="E9" s="1" t="s">
        <v>557</v>
      </c>
      <c r="F9" s="1" t="s">
        <v>558</v>
      </c>
      <c r="G9" s="1" t="s">
        <v>559</v>
      </c>
      <c r="H9" s="1" t="s">
        <v>559</v>
      </c>
      <c r="I9" s="1" t="s">
        <v>560</v>
      </c>
      <c r="J9" s="1" t="s">
        <v>561</v>
      </c>
      <c r="K9" s="1" t="s">
        <v>561</v>
      </c>
      <c r="L9" s="6" t="s">
        <v>562</v>
      </c>
      <c r="M9" s="1" t="s">
        <v>563</v>
      </c>
      <c r="N9" s="1" t="s">
        <v>564</v>
      </c>
      <c r="O9" s="1" t="s">
        <v>564</v>
      </c>
      <c r="P9" s="1" t="s">
        <v>565</v>
      </c>
      <c r="Q9" s="5" t="s">
        <v>565</v>
      </c>
      <c r="R9" s="1" t="s">
        <v>566</v>
      </c>
      <c r="S9" s="1" t="s">
        <v>567</v>
      </c>
      <c r="V9" s="1" t="s">
        <v>73</v>
      </c>
      <c r="W9" s="1" t="s">
        <v>73</v>
      </c>
      <c r="X9" s="1" t="s">
        <v>568</v>
      </c>
      <c r="Y9" s="1" t="s">
        <v>568</v>
      </c>
      <c r="Z9" s="1" t="s">
        <v>61</v>
      </c>
      <c r="AA9" s="1" t="s">
        <v>569</v>
      </c>
      <c r="AB9" s="1" t="s">
        <v>570</v>
      </c>
      <c r="AC9" s="1" t="s">
        <v>571</v>
      </c>
      <c r="AD9" s="1" t="s">
        <v>572</v>
      </c>
      <c r="AE9" s="1" t="s">
        <v>573</v>
      </c>
      <c r="AF9" s="1">
        <v>33.299999999999997</v>
      </c>
      <c r="AG9" s="1">
        <v>33.299999999999997</v>
      </c>
      <c r="AH9" s="1" t="s">
        <v>574</v>
      </c>
      <c r="AI9" s="1" t="s">
        <v>574</v>
      </c>
      <c r="AP9" s="27" t="s">
        <v>575</v>
      </c>
      <c r="AQ9" s="25" t="s">
        <v>576</v>
      </c>
      <c r="AR9" s="25" t="s">
        <v>577</v>
      </c>
      <c r="AS9" s="25" t="s">
        <v>578</v>
      </c>
      <c r="AT9" s="26" t="s">
        <v>579</v>
      </c>
      <c r="AU9" s="26" t="s">
        <v>580</v>
      </c>
      <c r="AV9" s="19" t="s">
        <v>581</v>
      </c>
      <c r="AW9" s="20" t="s">
        <v>215</v>
      </c>
      <c r="AX9" s="20" t="s">
        <v>349</v>
      </c>
      <c r="AY9" s="20" t="s">
        <v>506</v>
      </c>
      <c r="AZ9" s="21" t="s">
        <v>582</v>
      </c>
      <c r="BM9" s="1" t="s">
        <v>90</v>
      </c>
      <c r="BN9" s="1" t="s">
        <v>583</v>
      </c>
      <c r="BO9" s="1" t="s">
        <v>584</v>
      </c>
      <c r="BP9" s="1" t="s">
        <v>585</v>
      </c>
      <c r="BR9" s="20" t="s">
        <v>586</v>
      </c>
      <c r="BS9" s="17" t="s">
        <v>587</v>
      </c>
      <c r="BT9" s="21" t="s">
        <v>582</v>
      </c>
      <c r="BY9" s="24" t="s">
        <v>91</v>
      </c>
      <c r="BZ9" s="24" t="s">
        <v>588</v>
      </c>
      <c r="CA9" s="1" t="s">
        <v>91</v>
      </c>
      <c r="CB9" s="5" t="s">
        <v>589</v>
      </c>
      <c r="CC9" s="28" t="s">
        <v>119</v>
      </c>
      <c r="CD9" s="28" t="s">
        <v>119</v>
      </c>
      <c r="CK9" s="1" t="s">
        <v>586</v>
      </c>
      <c r="CL9" s="1" t="s">
        <v>586</v>
      </c>
    </row>
    <row r="10" spans="1:92" ht="14.85" customHeight="1" x14ac:dyDescent="0.3">
      <c r="A10" s="1" t="s">
        <v>590</v>
      </c>
      <c r="B10" s="1" t="s">
        <v>591</v>
      </c>
      <c r="C10" s="1" t="s">
        <v>590</v>
      </c>
      <c r="D10" s="1" t="s">
        <v>591</v>
      </c>
      <c r="E10" s="1" t="s">
        <v>592</v>
      </c>
      <c r="F10" s="1" t="s">
        <v>593</v>
      </c>
      <c r="G10" s="1" t="s">
        <v>594</v>
      </c>
      <c r="H10" s="1" t="s">
        <v>594</v>
      </c>
      <c r="I10" s="1" t="s">
        <v>595</v>
      </c>
      <c r="J10" s="1" t="s">
        <v>303</v>
      </c>
      <c r="K10" s="1" t="s">
        <v>596</v>
      </c>
      <c r="L10" s="6" t="s">
        <v>597</v>
      </c>
      <c r="M10" s="1" t="s">
        <v>598</v>
      </c>
      <c r="N10" s="1" t="s">
        <v>599</v>
      </c>
      <c r="O10" s="1" t="s">
        <v>599</v>
      </c>
      <c r="P10" s="1" t="s">
        <v>600</v>
      </c>
      <c r="Q10" s="5" t="s">
        <v>600</v>
      </c>
      <c r="R10" s="1" t="s">
        <v>601</v>
      </c>
      <c r="S10" s="1" t="s">
        <v>602</v>
      </c>
      <c r="V10" s="1" t="s">
        <v>449</v>
      </c>
      <c r="W10" s="1" t="s">
        <v>449</v>
      </c>
      <c r="X10" s="1" t="s">
        <v>74</v>
      </c>
      <c r="Y10" s="1" t="s">
        <v>74</v>
      </c>
      <c r="Z10" s="1" t="s">
        <v>603</v>
      </c>
      <c r="AA10" s="1" t="s">
        <v>603</v>
      </c>
      <c r="AB10" s="1" t="s">
        <v>604</v>
      </c>
      <c r="AC10" s="1" t="s">
        <v>605</v>
      </c>
      <c r="AD10" s="1" t="s">
        <v>234</v>
      </c>
      <c r="AE10" s="1" t="s">
        <v>606</v>
      </c>
      <c r="AF10" s="1">
        <v>35</v>
      </c>
      <c r="AG10" s="1">
        <v>35</v>
      </c>
      <c r="AH10" s="1" t="s">
        <v>607</v>
      </c>
      <c r="AI10" s="1" t="s">
        <v>607</v>
      </c>
      <c r="AP10" s="27" t="s">
        <v>608</v>
      </c>
      <c r="AQ10" s="27" t="s">
        <v>609</v>
      </c>
      <c r="AR10" s="25" t="s">
        <v>610</v>
      </c>
      <c r="AS10" s="25" t="s">
        <v>611</v>
      </c>
      <c r="AT10" s="26" t="s">
        <v>612</v>
      </c>
      <c r="AU10" s="26" t="s">
        <v>613</v>
      </c>
      <c r="AV10" s="16" t="s">
        <v>614</v>
      </c>
      <c r="AW10" s="17" t="s">
        <v>215</v>
      </c>
      <c r="AX10" s="17" t="s">
        <v>216</v>
      </c>
      <c r="AY10" s="17" t="s">
        <v>455</v>
      </c>
      <c r="AZ10" s="18" t="s">
        <v>615</v>
      </c>
      <c r="BM10" s="1" t="s">
        <v>616</v>
      </c>
      <c r="BN10" s="1" t="s">
        <v>617</v>
      </c>
      <c r="BR10" s="17" t="s">
        <v>618</v>
      </c>
      <c r="BS10" s="20" t="s">
        <v>619</v>
      </c>
      <c r="BT10" s="18" t="s">
        <v>615</v>
      </c>
      <c r="BY10" s="1" t="s">
        <v>620</v>
      </c>
      <c r="BZ10" s="1" t="s">
        <v>621</v>
      </c>
      <c r="CC10" s="28" t="s">
        <v>622</v>
      </c>
      <c r="CD10" s="28" t="s">
        <v>622</v>
      </c>
      <c r="CK10" s="1" t="s">
        <v>618</v>
      </c>
      <c r="CL10" s="1" t="s">
        <v>618</v>
      </c>
    </row>
    <row r="11" spans="1:92" ht="14.85" customHeight="1" x14ac:dyDescent="0.3">
      <c r="A11" s="1" t="s">
        <v>623</v>
      </c>
      <c r="B11" s="1" t="s">
        <v>624</v>
      </c>
      <c r="C11" s="1" t="s">
        <v>623</v>
      </c>
      <c r="D11" s="1" t="s">
        <v>624</v>
      </c>
      <c r="E11" s="1" t="s">
        <v>625</v>
      </c>
      <c r="F11" s="1" t="s">
        <v>626</v>
      </c>
      <c r="G11" s="1" t="s">
        <v>627</v>
      </c>
      <c r="H11" s="1" t="s">
        <v>627</v>
      </c>
      <c r="I11" s="1" t="s">
        <v>628</v>
      </c>
      <c r="J11" s="1" t="s">
        <v>629</v>
      </c>
      <c r="K11" s="1" t="s">
        <v>629</v>
      </c>
      <c r="L11" s="6" t="s">
        <v>630</v>
      </c>
      <c r="M11" s="1" t="s">
        <v>631</v>
      </c>
      <c r="N11" s="1" t="s">
        <v>632</v>
      </c>
      <c r="O11" s="1" t="s">
        <v>632</v>
      </c>
      <c r="P11" s="1" t="s">
        <v>633</v>
      </c>
      <c r="Q11" s="5" t="s">
        <v>633</v>
      </c>
      <c r="R11" s="1" t="s">
        <v>634</v>
      </c>
      <c r="S11" s="1" t="s">
        <v>635</v>
      </c>
      <c r="V11" s="1" t="s">
        <v>636</v>
      </c>
      <c r="W11" s="1" t="s">
        <v>637</v>
      </c>
      <c r="X11" s="1" t="s">
        <v>638</v>
      </c>
      <c r="Y11" s="1" t="s">
        <v>638</v>
      </c>
      <c r="Z11" s="1" t="s">
        <v>639</v>
      </c>
      <c r="AA11" s="1" t="s">
        <v>640</v>
      </c>
      <c r="AB11" s="1" t="s">
        <v>641</v>
      </c>
      <c r="AC11" s="1" t="s">
        <v>641</v>
      </c>
      <c r="AF11" s="1">
        <v>40</v>
      </c>
      <c r="AG11" s="1">
        <v>40</v>
      </c>
      <c r="AH11" s="1" t="s">
        <v>642</v>
      </c>
      <c r="AI11" s="1" t="s">
        <v>642</v>
      </c>
      <c r="AP11" s="25" t="s">
        <v>643</v>
      </c>
      <c r="AQ11" s="25" t="s">
        <v>644</v>
      </c>
      <c r="AR11" s="25" t="s">
        <v>645</v>
      </c>
      <c r="AS11" s="25" t="s">
        <v>646</v>
      </c>
      <c r="AT11" s="26" t="s">
        <v>647</v>
      </c>
      <c r="AU11" s="26" t="s">
        <v>648</v>
      </c>
      <c r="AV11" s="19" t="s">
        <v>649</v>
      </c>
      <c r="AW11" s="20" t="s">
        <v>215</v>
      </c>
      <c r="AX11" s="20" t="s">
        <v>403</v>
      </c>
      <c r="AY11" s="20" t="s">
        <v>549</v>
      </c>
      <c r="AZ11" s="21" t="s">
        <v>549</v>
      </c>
      <c r="BM11" s="1" t="s">
        <v>650</v>
      </c>
      <c r="BN11" s="1" t="s">
        <v>651</v>
      </c>
      <c r="BR11" s="17" t="s">
        <v>652</v>
      </c>
      <c r="BS11" s="17" t="s">
        <v>653</v>
      </c>
      <c r="BT11" s="21" t="s">
        <v>549</v>
      </c>
      <c r="CK11" s="1" t="s">
        <v>652</v>
      </c>
      <c r="CL11" s="1" t="s">
        <v>652</v>
      </c>
    </row>
    <row r="12" spans="1:92" ht="14.85" customHeight="1" x14ac:dyDescent="0.3">
      <c r="A12" s="1" t="s">
        <v>654</v>
      </c>
      <c r="B12" s="1" t="s">
        <v>655</v>
      </c>
      <c r="C12" s="1" t="s">
        <v>654</v>
      </c>
      <c r="D12" s="1" t="s">
        <v>655</v>
      </c>
      <c r="E12" s="1" t="s">
        <v>656</v>
      </c>
      <c r="F12" s="1" t="s">
        <v>657</v>
      </c>
      <c r="G12" s="1" t="s">
        <v>658</v>
      </c>
      <c r="H12" s="1" t="s">
        <v>658</v>
      </c>
      <c r="I12" s="1" t="s">
        <v>659</v>
      </c>
      <c r="J12" s="1" t="s">
        <v>660</v>
      </c>
      <c r="K12" s="1" t="s">
        <v>661</v>
      </c>
      <c r="L12" s="6" t="s">
        <v>662</v>
      </c>
      <c r="M12" s="1" t="s">
        <v>663</v>
      </c>
      <c r="N12" s="1" t="s">
        <v>664</v>
      </c>
      <c r="O12" s="1" t="s">
        <v>664</v>
      </c>
      <c r="P12" s="1" t="s">
        <v>665</v>
      </c>
      <c r="Q12" s="5" t="s">
        <v>665</v>
      </c>
      <c r="R12" s="1" t="s">
        <v>666</v>
      </c>
      <c r="S12" s="1" t="s">
        <v>667</v>
      </c>
      <c r="V12" s="1" t="s">
        <v>668</v>
      </c>
      <c r="W12" s="1" t="s">
        <v>668</v>
      </c>
      <c r="X12" s="1" t="s">
        <v>669</v>
      </c>
      <c r="Y12" s="1" t="s">
        <v>669</v>
      </c>
      <c r="Z12" s="1" t="s">
        <v>670</v>
      </c>
      <c r="AA12" s="1" t="s">
        <v>671</v>
      </c>
      <c r="AB12" s="1" t="s">
        <v>672</v>
      </c>
      <c r="AC12" s="1" t="s">
        <v>673</v>
      </c>
      <c r="AF12" s="1">
        <v>45</v>
      </c>
      <c r="AG12" s="1">
        <v>45</v>
      </c>
      <c r="AH12" s="1" t="s">
        <v>674</v>
      </c>
      <c r="AI12" s="1" t="s">
        <v>674</v>
      </c>
      <c r="AP12" s="25" t="s">
        <v>675</v>
      </c>
      <c r="AQ12" s="25" t="s">
        <v>676</v>
      </c>
      <c r="AR12" s="25" t="s">
        <v>677</v>
      </c>
      <c r="AS12" s="25" t="s">
        <v>678</v>
      </c>
      <c r="AT12" s="26" t="s">
        <v>679</v>
      </c>
      <c r="AU12" s="26" t="s">
        <v>680</v>
      </c>
      <c r="AV12" s="16" t="s">
        <v>681</v>
      </c>
      <c r="AW12" s="17" t="s">
        <v>215</v>
      </c>
      <c r="AX12" s="17" t="s">
        <v>454</v>
      </c>
      <c r="AY12" s="17" t="s">
        <v>587</v>
      </c>
      <c r="AZ12" s="18" t="s">
        <v>682</v>
      </c>
      <c r="BM12" s="1" t="s">
        <v>683</v>
      </c>
      <c r="BN12" s="1" t="s">
        <v>684</v>
      </c>
      <c r="BR12" s="17" t="s">
        <v>224</v>
      </c>
      <c r="BS12" s="17" t="s">
        <v>685</v>
      </c>
      <c r="BT12" s="18" t="s">
        <v>682</v>
      </c>
      <c r="CK12" s="1" t="s">
        <v>224</v>
      </c>
      <c r="CL12" s="1" t="s">
        <v>224</v>
      </c>
    </row>
    <row r="13" spans="1:92" ht="14.85" customHeight="1" x14ac:dyDescent="0.3">
      <c r="A13" s="1" t="s">
        <v>686</v>
      </c>
      <c r="B13" s="1" t="s">
        <v>687</v>
      </c>
      <c r="C13" s="1" t="s">
        <v>686</v>
      </c>
      <c r="D13" s="1" t="s">
        <v>687</v>
      </c>
      <c r="E13" s="1" t="s">
        <v>688</v>
      </c>
      <c r="F13" s="1" t="s">
        <v>689</v>
      </c>
      <c r="G13" s="1" t="s">
        <v>690</v>
      </c>
      <c r="H13" s="1" t="s">
        <v>690</v>
      </c>
      <c r="I13" s="1" t="s">
        <v>691</v>
      </c>
      <c r="J13" s="1" t="s">
        <v>692</v>
      </c>
      <c r="K13" s="1" t="s">
        <v>693</v>
      </c>
      <c r="L13" s="6" t="s">
        <v>694</v>
      </c>
      <c r="M13" s="1" t="s">
        <v>695</v>
      </c>
      <c r="N13" s="1" t="s">
        <v>696</v>
      </c>
      <c r="O13" s="1" t="s">
        <v>696</v>
      </c>
      <c r="P13" s="1" t="s">
        <v>697</v>
      </c>
      <c r="Q13" s="5" t="s">
        <v>697</v>
      </c>
      <c r="R13" s="1" t="s">
        <v>698</v>
      </c>
      <c r="S13" s="1" t="s">
        <v>699</v>
      </c>
      <c r="V13" s="1" t="s">
        <v>700</v>
      </c>
      <c r="W13" s="1" t="s">
        <v>701</v>
      </c>
      <c r="X13" s="1" t="s">
        <v>80</v>
      </c>
      <c r="Y13" s="1" t="s">
        <v>80</v>
      </c>
      <c r="Z13" s="1" t="s">
        <v>702</v>
      </c>
      <c r="AA13" s="1" t="s">
        <v>703</v>
      </c>
      <c r="AB13" s="1" t="s">
        <v>704</v>
      </c>
      <c r="AC13" s="1" t="s">
        <v>705</v>
      </c>
      <c r="AF13" s="1">
        <v>50</v>
      </c>
      <c r="AG13" s="1">
        <v>50</v>
      </c>
      <c r="AH13" s="1" t="s">
        <v>706</v>
      </c>
      <c r="AI13" s="1" t="s">
        <v>706</v>
      </c>
      <c r="AP13" s="25" t="s">
        <v>707</v>
      </c>
      <c r="AQ13" s="25" t="s">
        <v>708</v>
      </c>
      <c r="AR13" s="25" t="s">
        <v>709</v>
      </c>
      <c r="AS13" s="25" t="s">
        <v>710</v>
      </c>
      <c r="AT13" s="26" t="s">
        <v>711</v>
      </c>
      <c r="AU13" s="26" t="s">
        <v>712</v>
      </c>
      <c r="AV13" s="19" t="s">
        <v>713</v>
      </c>
      <c r="AW13" s="20" t="s">
        <v>215</v>
      </c>
      <c r="AX13" s="20" t="s">
        <v>454</v>
      </c>
      <c r="AY13" s="20" t="s">
        <v>587</v>
      </c>
      <c r="AZ13" s="21" t="s">
        <v>714</v>
      </c>
      <c r="BR13" s="20" t="s">
        <v>402</v>
      </c>
      <c r="BS13" s="20" t="s">
        <v>715</v>
      </c>
      <c r="BT13" s="21" t="s">
        <v>714</v>
      </c>
      <c r="CK13" s="1" t="s">
        <v>402</v>
      </c>
      <c r="CL13" s="1" t="s">
        <v>402</v>
      </c>
    </row>
    <row r="14" spans="1:92" ht="14.85" customHeight="1" x14ac:dyDescent="0.3">
      <c r="A14" s="1" t="s">
        <v>716</v>
      </c>
      <c r="B14" s="1" t="s">
        <v>717</v>
      </c>
      <c r="C14" s="1" t="s">
        <v>716</v>
      </c>
      <c r="D14" s="1" t="s">
        <v>717</v>
      </c>
      <c r="E14" s="1" t="s">
        <v>718</v>
      </c>
      <c r="F14" s="1" t="s">
        <v>719</v>
      </c>
      <c r="G14" s="1" t="s">
        <v>720</v>
      </c>
      <c r="H14" s="1" t="s">
        <v>721</v>
      </c>
      <c r="I14" s="1" t="e">
        <v>#N/A</v>
      </c>
      <c r="J14" s="1" t="s">
        <v>722</v>
      </c>
      <c r="K14" s="1" t="s">
        <v>722</v>
      </c>
      <c r="L14" s="6" t="s">
        <v>723</v>
      </c>
      <c r="M14" s="1" t="s">
        <v>724</v>
      </c>
      <c r="N14" s="1" t="s">
        <v>725</v>
      </c>
      <c r="O14" s="1" t="s">
        <v>725</v>
      </c>
      <c r="P14" s="1" t="s">
        <v>726</v>
      </c>
      <c r="Q14" s="5" t="s">
        <v>726</v>
      </c>
      <c r="R14" s="1" t="s">
        <v>727</v>
      </c>
      <c r="S14" s="1" t="s">
        <v>728</v>
      </c>
      <c r="V14" s="1" t="s">
        <v>729</v>
      </c>
      <c r="W14" s="1" t="s">
        <v>730</v>
      </c>
      <c r="X14" s="1" t="s">
        <v>84</v>
      </c>
      <c r="Y14" s="1" t="s">
        <v>84</v>
      </c>
      <c r="Z14" s="1" t="s">
        <v>731</v>
      </c>
      <c r="AA14" s="1" t="s">
        <v>732</v>
      </c>
      <c r="AB14" s="1" t="s">
        <v>733</v>
      </c>
      <c r="AC14" s="1" t="s">
        <v>734</v>
      </c>
      <c r="AF14" s="1">
        <v>55</v>
      </c>
      <c r="AG14" s="1">
        <v>55</v>
      </c>
      <c r="AH14" s="1" t="s">
        <v>735</v>
      </c>
      <c r="AI14" s="1" t="s">
        <v>735</v>
      </c>
      <c r="AP14" s="25" t="s">
        <v>736</v>
      </c>
      <c r="AQ14" s="25" t="s">
        <v>737</v>
      </c>
      <c r="AR14" s="27" t="s">
        <v>738</v>
      </c>
      <c r="AS14" s="27" t="s">
        <v>739</v>
      </c>
      <c r="AT14" s="25" t="s">
        <v>740</v>
      </c>
      <c r="AU14" s="25" t="s">
        <v>741</v>
      </c>
      <c r="AV14" s="16" t="s">
        <v>742</v>
      </c>
      <c r="AW14" s="17" t="s">
        <v>215</v>
      </c>
      <c r="AX14" s="17" t="s">
        <v>454</v>
      </c>
      <c r="AY14" s="17" t="s">
        <v>587</v>
      </c>
      <c r="AZ14" s="18" t="s">
        <v>743</v>
      </c>
      <c r="BR14" s="20" t="s">
        <v>744</v>
      </c>
      <c r="BS14" s="17" t="s">
        <v>745</v>
      </c>
      <c r="BT14" s="18" t="s">
        <v>743</v>
      </c>
      <c r="CK14" s="1" t="s">
        <v>744</v>
      </c>
      <c r="CL14" s="1" t="s">
        <v>746</v>
      </c>
    </row>
    <row r="15" spans="1:92" ht="14.85" customHeight="1" x14ac:dyDescent="0.3">
      <c r="A15" s="1" t="s">
        <v>747</v>
      </c>
      <c r="B15" s="1" t="s">
        <v>748</v>
      </c>
      <c r="C15" s="1" t="s">
        <v>747</v>
      </c>
      <c r="D15" s="1" t="s">
        <v>748</v>
      </c>
      <c r="E15" s="1" t="s">
        <v>749</v>
      </c>
      <c r="F15" s="1" t="s">
        <v>750</v>
      </c>
      <c r="G15" s="1" t="s">
        <v>70</v>
      </c>
      <c r="H15" s="1" t="s">
        <v>70</v>
      </c>
      <c r="I15" s="1" t="s">
        <v>124</v>
      </c>
      <c r="J15" s="1" t="s">
        <v>751</v>
      </c>
      <c r="K15" s="1" t="s">
        <v>752</v>
      </c>
      <c r="L15" s="6" t="s">
        <v>753</v>
      </c>
      <c r="M15" s="1" t="s">
        <v>754</v>
      </c>
      <c r="N15" s="1" t="s">
        <v>755</v>
      </c>
      <c r="O15" s="1" t="s">
        <v>755</v>
      </c>
      <c r="P15" s="1" t="s">
        <v>756</v>
      </c>
      <c r="Q15" s="5" t="s">
        <v>756</v>
      </c>
      <c r="R15" s="1" t="s">
        <v>757</v>
      </c>
      <c r="S15" s="1" t="s">
        <v>758</v>
      </c>
      <c r="V15" s="1" t="s">
        <v>759</v>
      </c>
      <c r="W15" s="1" t="s">
        <v>759</v>
      </c>
      <c r="X15" s="1" t="s">
        <v>760</v>
      </c>
      <c r="Y15" s="1" t="s">
        <v>760</v>
      </c>
      <c r="Z15" s="1" t="s">
        <v>107</v>
      </c>
      <c r="AA15" s="1" t="s">
        <v>761</v>
      </c>
      <c r="AB15" s="1" t="s">
        <v>762</v>
      </c>
      <c r="AC15" s="1" t="s">
        <v>762</v>
      </c>
      <c r="AF15" s="1">
        <v>60</v>
      </c>
      <c r="AG15" s="1">
        <v>60</v>
      </c>
      <c r="AH15" s="1" t="s">
        <v>763</v>
      </c>
      <c r="AI15" s="1" t="s">
        <v>763</v>
      </c>
      <c r="AP15" s="25" t="s">
        <v>764</v>
      </c>
      <c r="AQ15" s="25" t="s">
        <v>765</v>
      </c>
      <c r="AR15" s="27" t="s">
        <v>766</v>
      </c>
      <c r="AS15" s="28" t="s">
        <v>767</v>
      </c>
      <c r="AT15" s="26" t="s">
        <v>768</v>
      </c>
      <c r="AU15" s="26" t="s">
        <v>769</v>
      </c>
      <c r="AV15" s="19" t="s">
        <v>770</v>
      </c>
      <c r="AW15" s="20" t="s">
        <v>215</v>
      </c>
      <c r="AX15" s="20" t="s">
        <v>403</v>
      </c>
      <c r="AY15" s="20" t="s">
        <v>619</v>
      </c>
      <c r="AZ15" s="21" t="s">
        <v>771</v>
      </c>
      <c r="BR15" s="20" t="s">
        <v>772</v>
      </c>
      <c r="BS15" s="20" t="s">
        <v>773</v>
      </c>
      <c r="BT15" s="21" t="s">
        <v>771</v>
      </c>
      <c r="CK15" s="1" t="s">
        <v>774</v>
      </c>
      <c r="CL15" s="1" t="s">
        <v>772</v>
      </c>
    </row>
    <row r="16" spans="1:92" ht="14.85" customHeight="1" x14ac:dyDescent="0.3">
      <c r="A16" s="1" t="s">
        <v>775</v>
      </c>
      <c r="B16" s="1" t="s">
        <v>776</v>
      </c>
      <c r="C16" s="1" t="s">
        <v>775</v>
      </c>
      <c r="D16" s="1" t="s">
        <v>776</v>
      </c>
      <c r="E16" s="1" t="s">
        <v>777</v>
      </c>
      <c r="F16" s="1" t="s">
        <v>778</v>
      </c>
      <c r="G16" s="1" t="s">
        <v>779</v>
      </c>
      <c r="H16" s="1" t="s">
        <v>780</v>
      </c>
      <c r="I16" s="1" t="e">
        <v>#N/A</v>
      </c>
      <c r="J16" s="1" t="s">
        <v>781</v>
      </c>
      <c r="K16" s="1" t="s">
        <v>781</v>
      </c>
      <c r="L16" s="6" t="s">
        <v>782</v>
      </c>
      <c r="M16" s="1" t="s">
        <v>783</v>
      </c>
      <c r="N16" s="1" t="s">
        <v>784</v>
      </c>
      <c r="O16" s="1" t="s">
        <v>784</v>
      </c>
      <c r="P16" s="1" t="s">
        <v>785</v>
      </c>
      <c r="Q16" s="5" t="s">
        <v>785</v>
      </c>
      <c r="R16" s="1" t="s">
        <v>786</v>
      </c>
      <c r="S16" s="1" t="s">
        <v>787</v>
      </c>
      <c r="V16" s="1" t="s">
        <v>788</v>
      </c>
      <c r="W16" s="1" t="s">
        <v>789</v>
      </c>
      <c r="X16" s="1" t="s">
        <v>85</v>
      </c>
      <c r="Y16" s="1" t="s">
        <v>85</v>
      </c>
      <c r="Z16" s="1" t="s">
        <v>790</v>
      </c>
      <c r="AA16" s="1" t="s">
        <v>791</v>
      </c>
      <c r="AB16" s="1" t="s">
        <v>792</v>
      </c>
      <c r="AC16" s="1" t="s">
        <v>793</v>
      </c>
      <c r="AF16" s="1">
        <v>65</v>
      </c>
      <c r="AG16" s="1">
        <v>65</v>
      </c>
      <c r="AH16" s="1" t="s">
        <v>794</v>
      </c>
      <c r="AI16" s="1" t="s">
        <v>794</v>
      </c>
      <c r="AP16" s="25" t="s">
        <v>795</v>
      </c>
      <c r="AQ16" s="25" t="s">
        <v>796</v>
      </c>
      <c r="AR16" s="25" t="s">
        <v>797</v>
      </c>
      <c r="AS16" s="25" t="s">
        <v>798</v>
      </c>
      <c r="AT16" s="50" t="s">
        <v>799</v>
      </c>
      <c r="AU16" s="50" t="s">
        <v>800</v>
      </c>
      <c r="AV16" s="16" t="s">
        <v>801</v>
      </c>
      <c r="AW16" s="17" t="s">
        <v>348</v>
      </c>
      <c r="AX16" s="17" t="s">
        <v>283</v>
      </c>
      <c r="AY16" s="17" t="s">
        <v>653</v>
      </c>
      <c r="AZ16" s="18" t="s">
        <v>219</v>
      </c>
      <c r="BR16" s="17" t="s">
        <v>505</v>
      </c>
      <c r="BS16" s="17" t="s">
        <v>802</v>
      </c>
      <c r="BT16" s="18" t="s">
        <v>219</v>
      </c>
      <c r="CK16" s="1" t="s">
        <v>505</v>
      </c>
      <c r="CL16" s="1" t="s">
        <v>505</v>
      </c>
    </row>
    <row r="17" spans="1:90" ht="14.85" customHeight="1" x14ac:dyDescent="0.3">
      <c r="A17" s="1" t="s">
        <v>803</v>
      </c>
      <c r="B17" s="1" t="s">
        <v>804</v>
      </c>
      <c r="C17" s="1" t="s">
        <v>803</v>
      </c>
      <c r="D17" s="1" t="s">
        <v>804</v>
      </c>
      <c r="E17" s="1" t="s">
        <v>805</v>
      </c>
      <c r="F17" s="1" t="s">
        <v>806</v>
      </c>
      <c r="G17" s="1" t="s">
        <v>807</v>
      </c>
      <c r="H17" s="1" t="s">
        <v>808</v>
      </c>
      <c r="I17" s="1" t="s">
        <v>809</v>
      </c>
      <c r="J17" s="1" t="s">
        <v>810</v>
      </c>
      <c r="K17" s="1" t="s">
        <v>810</v>
      </c>
      <c r="L17" s="6" t="s">
        <v>811</v>
      </c>
      <c r="M17" s="1" t="s">
        <v>812</v>
      </c>
      <c r="N17" s="1" t="s">
        <v>813</v>
      </c>
      <c r="O17" s="1" t="s">
        <v>813</v>
      </c>
      <c r="P17" s="1" t="s">
        <v>814</v>
      </c>
      <c r="Q17" s="5" t="s">
        <v>814</v>
      </c>
      <c r="R17" s="1" t="s">
        <v>815</v>
      </c>
      <c r="S17" s="1" t="s">
        <v>816</v>
      </c>
      <c r="V17" s="1" t="s">
        <v>817</v>
      </c>
      <c r="W17" s="1" t="s">
        <v>817</v>
      </c>
      <c r="X17" s="1" t="s">
        <v>818</v>
      </c>
      <c r="Y17" s="1" t="s">
        <v>818</v>
      </c>
      <c r="Z17" s="1" t="s">
        <v>819</v>
      </c>
      <c r="AA17" s="1" t="s">
        <v>820</v>
      </c>
      <c r="AB17" s="1" t="s">
        <v>821</v>
      </c>
      <c r="AC17" s="1" t="s">
        <v>822</v>
      </c>
      <c r="AF17" s="1">
        <v>66.7</v>
      </c>
      <c r="AG17" s="1">
        <v>66.7</v>
      </c>
      <c r="AH17" s="1" t="s">
        <v>823</v>
      </c>
      <c r="AI17" s="1" t="s">
        <v>823</v>
      </c>
      <c r="AP17" s="27" t="s">
        <v>824</v>
      </c>
      <c r="AQ17" s="27" t="s">
        <v>825</v>
      </c>
      <c r="AR17" s="27" t="s">
        <v>826</v>
      </c>
      <c r="AS17" s="28" t="s">
        <v>827</v>
      </c>
      <c r="AT17" s="26" t="s">
        <v>828</v>
      </c>
      <c r="AU17" s="26" t="s">
        <v>829</v>
      </c>
      <c r="AV17" s="19" t="s">
        <v>830</v>
      </c>
      <c r="AW17" s="20" t="s">
        <v>348</v>
      </c>
      <c r="AX17" s="20" t="s">
        <v>283</v>
      </c>
      <c r="AY17" s="20" t="s">
        <v>653</v>
      </c>
      <c r="AZ17" s="21" t="s">
        <v>550</v>
      </c>
      <c r="BR17" s="20" t="s">
        <v>831</v>
      </c>
      <c r="BS17" s="17" t="s">
        <v>832</v>
      </c>
      <c r="BT17" s="21" t="s">
        <v>550</v>
      </c>
      <c r="CK17" s="1" t="s">
        <v>833</v>
      </c>
      <c r="CL17" s="1" t="s">
        <v>833</v>
      </c>
    </row>
    <row r="18" spans="1:90" ht="14.85" customHeight="1" x14ac:dyDescent="0.3">
      <c r="A18" s="1" t="s">
        <v>834</v>
      </c>
      <c r="B18" s="1" t="s">
        <v>835</v>
      </c>
      <c r="C18" s="1" t="s">
        <v>834</v>
      </c>
      <c r="D18" s="1" t="s">
        <v>835</v>
      </c>
      <c r="E18" s="1" t="s">
        <v>836</v>
      </c>
      <c r="F18" s="1" t="s">
        <v>837</v>
      </c>
      <c r="G18" s="1" t="s">
        <v>346</v>
      </c>
      <c r="H18" s="1" t="s">
        <v>346</v>
      </c>
      <c r="I18" s="1" t="s">
        <v>838</v>
      </c>
      <c r="J18" s="1" t="s">
        <v>839</v>
      </c>
      <c r="K18" s="1" t="s">
        <v>839</v>
      </c>
      <c r="L18" s="6" t="s">
        <v>840</v>
      </c>
      <c r="M18" s="1" t="s">
        <v>841</v>
      </c>
      <c r="N18" s="1" t="s">
        <v>842</v>
      </c>
      <c r="O18" s="1" t="s">
        <v>842</v>
      </c>
      <c r="R18" s="1" t="s">
        <v>843</v>
      </c>
      <c r="S18" s="1" t="s">
        <v>844</v>
      </c>
      <c r="V18" s="1" t="s">
        <v>845</v>
      </c>
      <c r="W18" s="1" t="s">
        <v>846</v>
      </c>
      <c r="X18" s="1" t="s">
        <v>82</v>
      </c>
      <c r="Y18" s="1" t="s">
        <v>82</v>
      </c>
      <c r="Z18" s="1" t="s">
        <v>847</v>
      </c>
      <c r="AA18" s="1" t="s">
        <v>848</v>
      </c>
      <c r="AB18" s="1" t="s">
        <v>849</v>
      </c>
      <c r="AC18" s="1" t="s">
        <v>850</v>
      </c>
      <c r="AF18" s="1">
        <v>70</v>
      </c>
      <c r="AG18" s="1">
        <v>70</v>
      </c>
      <c r="AH18" s="1" t="s">
        <v>851</v>
      </c>
      <c r="AI18" s="1" t="s">
        <v>851</v>
      </c>
      <c r="AP18" s="27" t="s">
        <v>852</v>
      </c>
      <c r="AQ18" s="27" t="s">
        <v>853</v>
      </c>
      <c r="AR18" s="27" t="s">
        <v>854</v>
      </c>
      <c r="AS18" s="27" t="s">
        <v>855</v>
      </c>
      <c r="AT18" s="26" t="s">
        <v>856</v>
      </c>
      <c r="AU18" s="26" t="s">
        <v>857</v>
      </c>
      <c r="AV18" s="16" t="s">
        <v>858</v>
      </c>
      <c r="AW18" s="17" t="s">
        <v>348</v>
      </c>
      <c r="AX18" s="17" t="s">
        <v>283</v>
      </c>
      <c r="AY18" s="17" t="s">
        <v>685</v>
      </c>
      <c r="AZ18" s="18" t="s">
        <v>859</v>
      </c>
      <c r="BR18" s="17" t="s">
        <v>860</v>
      </c>
      <c r="BS18" s="20" t="s">
        <v>861</v>
      </c>
      <c r="BT18" s="18" t="s">
        <v>862</v>
      </c>
      <c r="CK18" s="1" t="s">
        <v>549</v>
      </c>
      <c r="CL18" s="1" t="s">
        <v>549</v>
      </c>
    </row>
    <row r="19" spans="1:90" ht="14.85" customHeight="1" x14ac:dyDescent="0.3">
      <c r="A19" s="1" t="s">
        <v>863</v>
      </c>
      <c r="B19" s="1" t="s">
        <v>864</v>
      </c>
      <c r="C19" s="1" t="s">
        <v>863</v>
      </c>
      <c r="D19" s="1" t="s">
        <v>864</v>
      </c>
      <c r="E19" s="1" t="s">
        <v>865</v>
      </c>
      <c r="F19" s="1" t="s">
        <v>866</v>
      </c>
      <c r="G19" s="1" t="s">
        <v>867</v>
      </c>
      <c r="H19" s="1" t="s">
        <v>867</v>
      </c>
      <c r="I19" s="1" t="s">
        <v>868</v>
      </c>
      <c r="J19" s="1" t="s">
        <v>869</v>
      </c>
      <c r="K19" s="1" t="s">
        <v>870</v>
      </c>
      <c r="L19" s="6" t="s">
        <v>871</v>
      </c>
      <c r="M19" s="1" t="s">
        <v>872</v>
      </c>
      <c r="R19" s="1" t="s">
        <v>873</v>
      </c>
      <c r="S19" s="1" t="s">
        <v>874</v>
      </c>
      <c r="V19" s="1" t="s">
        <v>875</v>
      </c>
      <c r="W19" s="1" t="s">
        <v>876</v>
      </c>
      <c r="X19" s="1" t="s">
        <v>877</v>
      </c>
      <c r="Y19" s="1" t="s">
        <v>877</v>
      </c>
      <c r="Z19" s="1" t="s">
        <v>878</v>
      </c>
      <c r="AA19" s="1" t="s">
        <v>878</v>
      </c>
      <c r="AB19" s="1" t="s">
        <v>879</v>
      </c>
      <c r="AC19" s="1" t="s">
        <v>879</v>
      </c>
      <c r="AF19" s="1">
        <v>75</v>
      </c>
      <c r="AG19" s="1">
        <v>75</v>
      </c>
      <c r="AH19" s="1" t="s">
        <v>880</v>
      </c>
      <c r="AI19" s="1" t="s">
        <v>880</v>
      </c>
      <c r="AP19" s="27" t="s">
        <v>881</v>
      </c>
      <c r="AQ19" s="25" t="s">
        <v>882</v>
      </c>
      <c r="AR19" s="27" t="s">
        <v>883</v>
      </c>
      <c r="AS19" s="28" t="s">
        <v>884</v>
      </c>
      <c r="AT19" s="26" t="s">
        <v>885</v>
      </c>
      <c r="AU19" s="26" t="s">
        <v>886</v>
      </c>
      <c r="AV19" s="19" t="s">
        <v>887</v>
      </c>
      <c r="AW19" s="20" t="s">
        <v>348</v>
      </c>
      <c r="AX19" s="20" t="s">
        <v>283</v>
      </c>
      <c r="AY19" s="20" t="s">
        <v>685</v>
      </c>
      <c r="AZ19" s="21" t="s">
        <v>888</v>
      </c>
      <c r="BR19" s="17" t="s">
        <v>833</v>
      </c>
      <c r="BS19" s="17" t="s">
        <v>889</v>
      </c>
      <c r="BT19" s="21" t="s">
        <v>888</v>
      </c>
      <c r="CK19" s="1" t="s">
        <v>890</v>
      </c>
      <c r="CL19" s="1" t="s">
        <v>890</v>
      </c>
    </row>
    <row r="20" spans="1:90" ht="14.85" customHeight="1" x14ac:dyDescent="0.3">
      <c r="A20" s="1" t="s">
        <v>891</v>
      </c>
      <c r="B20" s="1" t="s">
        <v>892</v>
      </c>
      <c r="C20" s="1" t="s">
        <v>891</v>
      </c>
      <c r="D20" s="1" t="s">
        <v>892</v>
      </c>
      <c r="E20" s="1" t="s">
        <v>893</v>
      </c>
      <c r="F20" s="1" t="s">
        <v>894</v>
      </c>
      <c r="G20" s="1" t="s">
        <v>895</v>
      </c>
      <c r="H20" s="1" t="s">
        <v>896</v>
      </c>
      <c r="I20" s="1" t="s">
        <v>897</v>
      </c>
      <c r="J20" s="1" t="s">
        <v>898</v>
      </c>
      <c r="K20" s="1" t="s">
        <v>898</v>
      </c>
      <c r="L20" s="6" t="s">
        <v>899</v>
      </c>
      <c r="M20" s="1" t="s">
        <v>900</v>
      </c>
      <c r="R20" s="1" t="s">
        <v>901</v>
      </c>
      <c r="S20" s="1" t="s">
        <v>901</v>
      </c>
      <c r="V20" s="1" t="s">
        <v>902</v>
      </c>
      <c r="W20" s="1" t="s">
        <v>902</v>
      </c>
      <c r="X20" s="1" t="s">
        <v>81</v>
      </c>
      <c r="Y20" s="1" t="s">
        <v>81</v>
      </c>
      <c r="Z20" s="1" t="s">
        <v>903</v>
      </c>
      <c r="AA20" s="1" t="s">
        <v>904</v>
      </c>
      <c r="AB20" s="1" t="s">
        <v>905</v>
      </c>
      <c r="AC20" s="1" t="s">
        <v>906</v>
      </c>
      <c r="AF20" s="1">
        <v>80</v>
      </c>
      <c r="AG20" s="1">
        <v>80</v>
      </c>
      <c r="AH20" s="1" t="s">
        <v>907</v>
      </c>
      <c r="AI20" s="1" t="s">
        <v>907</v>
      </c>
      <c r="AP20" s="27" t="s">
        <v>498</v>
      </c>
      <c r="AQ20" s="25" t="s">
        <v>908</v>
      </c>
      <c r="AR20" s="27" t="s">
        <v>909</v>
      </c>
      <c r="AS20" s="28" t="s">
        <v>910</v>
      </c>
      <c r="AT20" s="26" t="s">
        <v>911</v>
      </c>
      <c r="AU20" s="26" t="s">
        <v>912</v>
      </c>
      <c r="AV20" s="16" t="s">
        <v>913</v>
      </c>
      <c r="AW20" s="17" t="s">
        <v>348</v>
      </c>
      <c r="AX20" s="17" t="s">
        <v>283</v>
      </c>
      <c r="AY20" s="17" t="s">
        <v>685</v>
      </c>
      <c r="AZ20" s="18" t="s">
        <v>914</v>
      </c>
      <c r="BR20" s="17" t="s">
        <v>549</v>
      </c>
      <c r="BS20" s="20" t="s">
        <v>915</v>
      </c>
      <c r="BT20" s="18" t="s">
        <v>914</v>
      </c>
      <c r="CK20" s="1" t="s">
        <v>498</v>
      </c>
      <c r="CL20" s="1" t="s">
        <v>498</v>
      </c>
    </row>
    <row r="21" spans="1:90" ht="14.85" customHeight="1" x14ac:dyDescent="0.3">
      <c r="A21" s="1" t="s">
        <v>916</v>
      </c>
      <c r="B21" s="1" t="s">
        <v>917</v>
      </c>
      <c r="C21" s="1" t="s">
        <v>916</v>
      </c>
      <c r="D21" s="1" t="s">
        <v>917</v>
      </c>
      <c r="E21" s="1" t="s">
        <v>918</v>
      </c>
      <c r="F21" s="1" t="s">
        <v>919</v>
      </c>
      <c r="G21" s="1" t="s">
        <v>920</v>
      </c>
      <c r="H21" s="1" t="s">
        <v>920</v>
      </c>
      <c r="I21" s="1" t="s">
        <v>921</v>
      </c>
      <c r="J21" s="1" t="s">
        <v>922</v>
      </c>
      <c r="K21" s="1" t="s">
        <v>923</v>
      </c>
      <c r="L21" s="6" t="s">
        <v>924</v>
      </c>
      <c r="M21" s="1" t="s">
        <v>925</v>
      </c>
      <c r="R21" s="1" t="s">
        <v>400</v>
      </c>
      <c r="S21" s="1" t="s">
        <v>926</v>
      </c>
      <c r="V21" s="1" t="s">
        <v>927</v>
      </c>
      <c r="W21" s="1" t="s">
        <v>928</v>
      </c>
      <c r="X21" s="1" t="s">
        <v>86</v>
      </c>
      <c r="Y21" s="1" t="s">
        <v>86</v>
      </c>
      <c r="Z21" s="1" t="s">
        <v>929</v>
      </c>
      <c r="AA21" s="1" t="s">
        <v>930</v>
      </c>
      <c r="AB21" s="1" t="s">
        <v>931</v>
      </c>
      <c r="AC21" s="1" t="s">
        <v>932</v>
      </c>
      <c r="AF21" s="1">
        <v>85</v>
      </c>
      <c r="AG21" s="1">
        <v>85</v>
      </c>
      <c r="AH21" s="1" t="s">
        <v>933</v>
      </c>
      <c r="AI21" s="1" t="s">
        <v>933</v>
      </c>
      <c r="AP21" s="27" t="s">
        <v>934</v>
      </c>
      <c r="AQ21" s="27" t="s">
        <v>935</v>
      </c>
      <c r="AR21" s="25" t="s">
        <v>936</v>
      </c>
      <c r="AS21" s="25" t="s">
        <v>937</v>
      </c>
      <c r="AT21" s="26" t="s">
        <v>938</v>
      </c>
      <c r="AU21" s="26" t="s">
        <v>939</v>
      </c>
      <c r="AV21" s="19" t="s">
        <v>940</v>
      </c>
      <c r="AW21" s="20" t="s">
        <v>348</v>
      </c>
      <c r="AX21" s="20" t="s">
        <v>283</v>
      </c>
      <c r="AY21" s="20" t="s">
        <v>715</v>
      </c>
      <c r="AZ21" s="21" t="s">
        <v>276</v>
      </c>
      <c r="BR21" s="20" t="s">
        <v>890</v>
      </c>
      <c r="BS21" s="17" t="s">
        <v>941</v>
      </c>
      <c r="BT21" s="18" t="s">
        <v>942</v>
      </c>
      <c r="CK21" s="1" t="s">
        <v>943</v>
      </c>
      <c r="CL21" s="1" t="s">
        <v>943</v>
      </c>
    </row>
    <row r="22" spans="1:90" ht="14.85" customHeight="1" x14ac:dyDescent="0.3">
      <c r="A22" s="1" t="s">
        <v>944</v>
      </c>
      <c r="B22" s="1" t="s">
        <v>945</v>
      </c>
      <c r="C22" s="1" t="s">
        <v>944</v>
      </c>
      <c r="D22" s="1" t="s">
        <v>945</v>
      </c>
      <c r="E22" s="1" t="s">
        <v>946</v>
      </c>
      <c r="F22" s="1" t="s">
        <v>947</v>
      </c>
      <c r="G22" s="1" t="s">
        <v>948</v>
      </c>
      <c r="H22" s="1" t="s">
        <v>948</v>
      </c>
      <c r="I22" s="1" t="s">
        <v>949</v>
      </c>
      <c r="J22" s="1" t="s">
        <v>950</v>
      </c>
      <c r="K22" s="1" t="s">
        <v>950</v>
      </c>
      <c r="L22" s="6" t="s">
        <v>951</v>
      </c>
      <c r="M22" s="1" t="s">
        <v>952</v>
      </c>
      <c r="R22" s="1" t="s">
        <v>953</v>
      </c>
      <c r="S22" s="1" t="s">
        <v>954</v>
      </c>
      <c r="V22" s="1" t="s">
        <v>955</v>
      </c>
      <c r="W22" s="1" t="s">
        <v>956</v>
      </c>
      <c r="X22" s="1" t="s">
        <v>957</v>
      </c>
      <c r="Y22" s="1" t="s">
        <v>957</v>
      </c>
      <c r="Z22" s="1" t="s">
        <v>958</v>
      </c>
      <c r="AA22" s="1" t="s">
        <v>959</v>
      </c>
      <c r="AB22" s="1" t="s">
        <v>960</v>
      </c>
      <c r="AC22" s="1" t="s">
        <v>961</v>
      </c>
      <c r="AF22" s="1">
        <v>90</v>
      </c>
      <c r="AG22" s="1">
        <v>90</v>
      </c>
      <c r="AH22" s="1" t="s">
        <v>962</v>
      </c>
      <c r="AI22" s="1" t="s">
        <v>962</v>
      </c>
      <c r="AP22" s="51" t="s">
        <v>963</v>
      </c>
      <c r="AQ22" s="25" t="s">
        <v>964</v>
      </c>
      <c r="AR22" s="25" t="s">
        <v>965</v>
      </c>
      <c r="AS22" s="25" t="s">
        <v>966</v>
      </c>
      <c r="AT22" s="25" t="s">
        <v>967</v>
      </c>
      <c r="AU22" s="25" t="s">
        <v>968</v>
      </c>
      <c r="AV22" s="16" t="s">
        <v>969</v>
      </c>
      <c r="AW22" s="17" t="s">
        <v>348</v>
      </c>
      <c r="AX22" s="17" t="s">
        <v>283</v>
      </c>
      <c r="AY22" s="17" t="s">
        <v>653</v>
      </c>
      <c r="AZ22" s="18" t="s">
        <v>942</v>
      </c>
      <c r="BR22" s="17" t="s">
        <v>970</v>
      </c>
      <c r="BS22" s="20" t="s">
        <v>971</v>
      </c>
      <c r="BT22" s="21" t="s">
        <v>972</v>
      </c>
      <c r="CK22" s="1" t="s">
        <v>973</v>
      </c>
      <c r="CL22" s="1" t="s">
        <v>973</v>
      </c>
    </row>
    <row r="23" spans="1:90" ht="14.85" customHeight="1" x14ac:dyDescent="0.3">
      <c r="A23" s="1" t="s">
        <v>974</v>
      </c>
      <c r="B23" s="1" t="s">
        <v>974</v>
      </c>
      <c r="C23" s="1" t="s">
        <v>975</v>
      </c>
      <c r="D23" s="1" t="s">
        <v>976</v>
      </c>
      <c r="E23" s="1" t="s">
        <v>977</v>
      </c>
      <c r="F23" s="1" t="s">
        <v>978</v>
      </c>
      <c r="G23" s="1" t="s">
        <v>400</v>
      </c>
      <c r="H23" s="1" t="s">
        <v>979</v>
      </c>
      <c r="I23" s="1" t="s">
        <v>980</v>
      </c>
      <c r="J23" s="1" t="s">
        <v>981</v>
      </c>
      <c r="K23" s="1" t="s">
        <v>981</v>
      </c>
      <c r="L23" s="6" t="s">
        <v>982</v>
      </c>
      <c r="M23" s="1" t="s">
        <v>983</v>
      </c>
      <c r="R23" s="1" t="s">
        <v>984</v>
      </c>
      <c r="S23" s="1" t="s">
        <v>985</v>
      </c>
      <c r="V23" s="1" t="s">
        <v>986</v>
      </c>
      <c r="W23" s="1" t="s">
        <v>987</v>
      </c>
      <c r="X23" s="1" t="s">
        <v>195</v>
      </c>
      <c r="Y23" s="1" t="s">
        <v>988</v>
      </c>
      <c r="Z23" s="1" t="s">
        <v>989</v>
      </c>
      <c r="AA23" s="1" t="s">
        <v>990</v>
      </c>
      <c r="AB23" s="1" t="s">
        <v>991</v>
      </c>
      <c r="AC23" s="1" t="s">
        <v>992</v>
      </c>
      <c r="AF23" s="1">
        <v>95</v>
      </c>
      <c r="AG23" s="1">
        <v>95</v>
      </c>
      <c r="AH23" s="1" t="s">
        <v>993</v>
      </c>
      <c r="AI23" s="1" t="s">
        <v>993</v>
      </c>
      <c r="AP23" s="25" t="s">
        <v>454</v>
      </c>
      <c r="AQ23" s="25" t="s">
        <v>994</v>
      </c>
      <c r="AR23" s="25" t="s">
        <v>995</v>
      </c>
      <c r="AS23" s="25" t="s">
        <v>996</v>
      </c>
      <c r="AT23" s="27" t="s">
        <v>997</v>
      </c>
      <c r="AU23" s="27" t="s">
        <v>998</v>
      </c>
      <c r="AV23" s="19" t="s">
        <v>999</v>
      </c>
      <c r="AW23" s="20" t="s">
        <v>348</v>
      </c>
      <c r="AX23" s="20" t="s">
        <v>283</v>
      </c>
      <c r="AY23" s="20" t="s">
        <v>653</v>
      </c>
      <c r="AZ23" s="21" t="s">
        <v>972</v>
      </c>
      <c r="BR23" s="20" t="s">
        <v>498</v>
      </c>
      <c r="BS23" s="20" t="s">
        <v>1000</v>
      </c>
      <c r="BT23" s="18" t="s">
        <v>1001</v>
      </c>
      <c r="CK23" s="1" t="s">
        <v>1002</v>
      </c>
      <c r="CL23" s="1" t="s">
        <v>1002</v>
      </c>
    </row>
    <row r="24" spans="1:90" ht="14.85" customHeight="1" x14ac:dyDescent="0.3">
      <c r="A24" s="1" t="s">
        <v>975</v>
      </c>
      <c r="B24" s="1" t="s">
        <v>976</v>
      </c>
      <c r="C24" s="1" t="s">
        <v>1003</v>
      </c>
      <c r="D24" s="1" t="s">
        <v>1004</v>
      </c>
      <c r="E24" s="1" t="s">
        <v>1005</v>
      </c>
      <c r="F24" s="1" t="s">
        <v>1006</v>
      </c>
      <c r="G24" s="1" t="s">
        <v>1007</v>
      </c>
      <c r="H24" s="1" t="s">
        <v>1008</v>
      </c>
      <c r="I24" s="1" t="s">
        <v>1009</v>
      </c>
      <c r="J24" s="1" t="s">
        <v>1010</v>
      </c>
      <c r="K24" s="1" t="s">
        <v>1010</v>
      </c>
      <c r="R24" s="1" t="s">
        <v>1011</v>
      </c>
      <c r="S24" s="1" t="s">
        <v>1012</v>
      </c>
      <c r="V24" s="1" t="s">
        <v>1013</v>
      </c>
      <c r="W24" s="1" t="s">
        <v>1014</v>
      </c>
      <c r="X24" s="1" t="s">
        <v>817</v>
      </c>
      <c r="Y24" s="1" t="s">
        <v>1015</v>
      </c>
      <c r="Z24" s="1" t="s">
        <v>821</v>
      </c>
      <c r="AA24" s="1" t="s">
        <v>1016</v>
      </c>
      <c r="AB24" s="1" t="s">
        <v>1017</v>
      </c>
      <c r="AC24" s="1" t="s">
        <v>1018</v>
      </c>
      <c r="AF24" s="1">
        <v>100</v>
      </c>
      <c r="AG24" s="1">
        <v>100</v>
      </c>
      <c r="AH24" s="1" t="s">
        <v>1019</v>
      </c>
      <c r="AI24" s="1" t="s">
        <v>1019</v>
      </c>
      <c r="AR24" s="25" t="s">
        <v>1020</v>
      </c>
      <c r="AS24" s="25" t="s">
        <v>1021</v>
      </c>
      <c r="AT24" s="27" t="s">
        <v>1022</v>
      </c>
      <c r="AU24" s="28" t="s">
        <v>1023</v>
      </c>
      <c r="AV24" s="16" t="s">
        <v>1024</v>
      </c>
      <c r="AW24" s="17" t="s">
        <v>348</v>
      </c>
      <c r="AX24" s="17" t="s">
        <v>283</v>
      </c>
      <c r="AY24" s="17" t="s">
        <v>653</v>
      </c>
      <c r="AZ24" s="18" t="s">
        <v>1001</v>
      </c>
      <c r="BR24" s="20" t="s">
        <v>943</v>
      </c>
      <c r="BS24" s="17" t="s">
        <v>1025</v>
      </c>
      <c r="BT24" s="21" t="s">
        <v>1026</v>
      </c>
      <c r="CK24" s="1" t="s">
        <v>1027</v>
      </c>
      <c r="CL24" s="1" t="s">
        <v>1027</v>
      </c>
    </row>
    <row r="25" spans="1:90" ht="14.85" customHeight="1" x14ac:dyDescent="0.3">
      <c r="A25" s="1" t="s">
        <v>1028</v>
      </c>
      <c r="B25" s="1" t="s">
        <v>1029</v>
      </c>
      <c r="C25" s="1" t="s">
        <v>1030</v>
      </c>
      <c r="D25" s="1" t="s">
        <v>1031</v>
      </c>
      <c r="E25" s="1" t="s">
        <v>1032</v>
      </c>
      <c r="F25" s="1" t="s">
        <v>1033</v>
      </c>
      <c r="G25" s="1" t="s">
        <v>1034</v>
      </c>
      <c r="H25" s="1" t="s">
        <v>1034</v>
      </c>
      <c r="I25" s="1" t="s">
        <v>1035</v>
      </c>
      <c r="J25" s="1" t="s">
        <v>1036</v>
      </c>
      <c r="K25" s="1" t="s">
        <v>1037</v>
      </c>
      <c r="M25" s="23"/>
      <c r="R25" s="1" t="s">
        <v>1038</v>
      </c>
      <c r="S25" s="1" t="s">
        <v>1039</v>
      </c>
      <c r="V25" s="1" t="s">
        <v>1040</v>
      </c>
      <c r="W25" s="1" t="s">
        <v>1041</v>
      </c>
      <c r="X25" s="1" t="s">
        <v>1042</v>
      </c>
      <c r="Y25" s="1" t="s">
        <v>1042</v>
      </c>
      <c r="Z25" s="1" t="s">
        <v>849</v>
      </c>
      <c r="AA25" s="1" t="s">
        <v>1043</v>
      </c>
      <c r="AB25" s="1" t="s">
        <v>1044</v>
      </c>
      <c r="AC25" s="1" t="s">
        <v>1045</v>
      </c>
      <c r="AH25" s="1" t="s">
        <v>1046</v>
      </c>
      <c r="AI25" s="1" t="s">
        <v>1046</v>
      </c>
      <c r="AR25" s="25" t="s">
        <v>1047</v>
      </c>
      <c r="AS25" s="25" t="s">
        <v>1048</v>
      </c>
      <c r="AT25" s="27" t="s">
        <v>1049</v>
      </c>
      <c r="AU25" s="28" t="s">
        <v>1050</v>
      </c>
      <c r="AV25" s="19" t="s">
        <v>1051</v>
      </c>
      <c r="AW25" s="20" t="s">
        <v>348</v>
      </c>
      <c r="AX25" s="20" t="s">
        <v>283</v>
      </c>
      <c r="AY25" s="20" t="s">
        <v>653</v>
      </c>
      <c r="AZ25" s="21" t="s">
        <v>1026</v>
      </c>
      <c r="BR25" s="17" t="s">
        <v>973</v>
      </c>
      <c r="BS25" s="17" t="s">
        <v>1052</v>
      </c>
      <c r="BT25" s="18" t="s">
        <v>1053</v>
      </c>
      <c r="CK25" s="1" t="s">
        <v>1054</v>
      </c>
      <c r="CL25" s="1" t="s">
        <v>1054</v>
      </c>
    </row>
    <row r="26" spans="1:90" ht="14.85" customHeight="1" x14ac:dyDescent="0.3">
      <c r="A26" s="1" t="s">
        <v>1003</v>
      </c>
      <c r="B26" s="1" t="s">
        <v>1004</v>
      </c>
      <c r="C26" s="1" t="s">
        <v>1055</v>
      </c>
      <c r="D26" s="1" t="s">
        <v>1056</v>
      </c>
      <c r="E26" s="1" t="s">
        <v>1057</v>
      </c>
      <c r="F26" s="1" t="s">
        <v>1058</v>
      </c>
      <c r="G26" s="1" t="s">
        <v>1059</v>
      </c>
      <c r="H26" s="1" t="s">
        <v>1059</v>
      </c>
      <c r="I26" s="1" t="s">
        <v>1060</v>
      </c>
      <c r="J26" s="1" t="s">
        <v>1061</v>
      </c>
      <c r="K26" s="1" t="s">
        <v>1061</v>
      </c>
      <c r="R26" s="1" t="s">
        <v>1062</v>
      </c>
      <c r="S26" s="1" t="s">
        <v>1063</v>
      </c>
      <c r="V26" s="1" t="s">
        <v>1064</v>
      </c>
      <c r="W26" s="1" t="s">
        <v>1064</v>
      </c>
      <c r="X26" s="1" t="s">
        <v>1065</v>
      </c>
      <c r="Y26" s="1" t="s">
        <v>1066</v>
      </c>
      <c r="Z26" s="1" t="s">
        <v>792</v>
      </c>
      <c r="AA26" s="1" t="s">
        <v>792</v>
      </c>
      <c r="AB26" s="1" t="s">
        <v>1067</v>
      </c>
      <c r="AC26" s="1" t="s">
        <v>1068</v>
      </c>
      <c r="AH26" s="1" t="s">
        <v>1069</v>
      </c>
      <c r="AI26" s="1" t="s">
        <v>1069</v>
      </c>
      <c r="AR26" s="27" t="s">
        <v>1070</v>
      </c>
      <c r="AS26" s="28" t="s">
        <v>1071</v>
      </c>
      <c r="AT26" s="25" t="s">
        <v>1072</v>
      </c>
      <c r="AU26" s="25" t="s">
        <v>1073</v>
      </c>
      <c r="AV26" s="16" t="s">
        <v>1074</v>
      </c>
      <c r="AW26" s="17" t="s">
        <v>348</v>
      </c>
      <c r="AX26" s="17" t="s">
        <v>548</v>
      </c>
      <c r="AY26" s="17" t="s">
        <v>745</v>
      </c>
      <c r="AZ26" s="18" t="s">
        <v>1053</v>
      </c>
      <c r="BR26" s="20" t="s">
        <v>1002</v>
      </c>
      <c r="BS26" s="20" t="s">
        <v>1075</v>
      </c>
      <c r="BT26" s="21" t="s">
        <v>1076</v>
      </c>
      <c r="CK26" s="1" t="s">
        <v>1077</v>
      </c>
      <c r="CL26" s="1" t="s">
        <v>1077</v>
      </c>
    </row>
    <row r="27" spans="1:90" ht="14.85" customHeight="1" x14ac:dyDescent="0.3">
      <c r="A27" s="1" t="s">
        <v>1030</v>
      </c>
      <c r="B27" s="1" t="s">
        <v>1031</v>
      </c>
      <c r="C27" s="1" t="s">
        <v>1078</v>
      </c>
      <c r="D27" s="1" t="s">
        <v>1079</v>
      </c>
      <c r="E27" s="1" t="s">
        <v>1080</v>
      </c>
      <c r="F27" s="1" t="s">
        <v>1081</v>
      </c>
      <c r="G27" s="1" t="s">
        <v>1082</v>
      </c>
      <c r="H27" s="1" t="s">
        <v>1082</v>
      </c>
      <c r="I27" s="1" t="s">
        <v>1083</v>
      </c>
      <c r="J27" s="1" t="s">
        <v>1084</v>
      </c>
      <c r="K27" s="1" t="s">
        <v>1084</v>
      </c>
      <c r="R27" s="1" t="s">
        <v>1085</v>
      </c>
      <c r="S27" s="1" t="s">
        <v>1086</v>
      </c>
      <c r="V27" s="1" t="s">
        <v>24</v>
      </c>
      <c r="W27" s="1" t="s">
        <v>24</v>
      </c>
      <c r="X27" s="1" t="s">
        <v>1087</v>
      </c>
      <c r="Y27" s="1" t="s">
        <v>1087</v>
      </c>
      <c r="Z27" s="1" t="s">
        <v>1088</v>
      </c>
      <c r="AA27" s="1" t="s">
        <v>1089</v>
      </c>
      <c r="AB27" s="1" t="s">
        <v>1090</v>
      </c>
      <c r="AC27" s="1" t="s">
        <v>1091</v>
      </c>
      <c r="AH27" s="1" t="s">
        <v>1092</v>
      </c>
      <c r="AI27" s="1" t="s">
        <v>1092</v>
      </c>
      <c r="AR27" s="27" t="s">
        <v>1093</v>
      </c>
      <c r="AS27" s="28" t="s">
        <v>1094</v>
      </c>
      <c r="AT27" s="25" t="s">
        <v>1095</v>
      </c>
      <c r="AU27" s="25" t="s">
        <v>1096</v>
      </c>
      <c r="AV27" s="19" t="s">
        <v>1097</v>
      </c>
      <c r="AW27" s="20" t="s">
        <v>348</v>
      </c>
      <c r="AX27" s="20" t="s">
        <v>586</v>
      </c>
      <c r="AY27" s="20" t="s">
        <v>773</v>
      </c>
      <c r="AZ27" s="21" t="s">
        <v>1076</v>
      </c>
      <c r="BR27" s="17" t="s">
        <v>1098</v>
      </c>
      <c r="BS27" s="20" t="s">
        <v>1099</v>
      </c>
      <c r="BT27" s="18" t="s">
        <v>1100</v>
      </c>
      <c r="CK27" s="1" t="s">
        <v>1101</v>
      </c>
      <c r="CL27" s="1" t="s">
        <v>1101</v>
      </c>
    </row>
    <row r="28" spans="1:90" ht="14.85" customHeight="1" x14ac:dyDescent="0.3">
      <c r="A28" s="1" t="s">
        <v>1055</v>
      </c>
      <c r="B28" s="1" t="s">
        <v>1056</v>
      </c>
      <c r="C28" s="1" t="s">
        <v>1102</v>
      </c>
      <c r="D28" s="1" t="s">
        <v>1103</v>
      </c>
      <c r="E28" s="1" t="s">
        <v>1104</v>
      </c>
      <c r="F28" s="1" t="s">
        <v>1105</v>
      </c>
      <c r="G28" s="1" t="s">
        <v>630</v>
      </c>
      <c r="H28" s="1" t="s">
        <v>1106</v>
      </c>
      <c r="I28" s="1" t="e">
        <v>#N/A</v>
      </c>
      <c r="J28" s="1" t="s">
        <v>1107</v>
      </c>
      <c r="K28" s="1" t="s">
        <v>1107</v>
      </c>
      <c r="R28" s="1" t="s">
        <v>1108</v>
      </c>
      <c r="S28" s="1" t="s">
        <v>1109</v>
      </c>
      <c r="V28" s="1" t="s">
        <v>1110</v>
      </c>
      <c r="W28" s="1" t="s">
        <v>1111</v>
      </c>
      <c r="Z28" s="1" t="s">
        <v>1112</v>
      </c>
      <c r="AA28" s="1" t="s">
        <v>1113</v>
      </c>
      <c r="AB28" s="1" t="s">
        <v>1114</v>
      </c>
      <c r="AC28" s="1" t="s">
        <v>1115</v>
      </c>
      <c r="AH28" s="1" t="s">
        <v>1116</v>
      </c>
      <c r="AI28" s="1" t="s">
        <v>1116</v>
      </c>
      <c r="AR28" s="25" t="s">
        <v>1117</v>
      </c>
      <c r="AS28" s="25" t="s">
        <v>1118</v>
      </c>
      <c r="AT28" s="25" t="s">
        <v>1119</v>
      </c>
      <c r="AU28" s="25" t="s">
        <v>1120</v>
      </c>
      <c r="AV28" s="16" t="s">
        <v>1121</v>
      </c>
      <c r="AW28" s="17" t="s">
        <v>348</v>
      </c>
      <c r="AX28" s="17" t="s">
        <v>586</v>
      </c>
      <c r="AY28" s="17" t="s">
        <v>773</v>
      </c>
      <c r="AZ28" s="18" t="s">
        <v>1100</v>
      </c>
      <c r="BR28" s="17" t="s">
        <v>1027</v>
      </c>
      <c r="BS28" s="20" t="s">
        <v>1122</v>
      </c>
      <c r="BT28" s="21" t="s">
        <v>1123</v>
      </c>
    </row>
    <row r="29" spans="1:90" ht="14.85" customHeight="1" x14ac:dyDescent="0.3">
      <c r="A29" s="1" t="s">
        <v>1078</v>
      </c>
      <c r="B29" s="1" t="s">
        <v>1079</v>
      </c>
      <c r="C29" s="1" t="s">
        <v>1124</v>
      </c>
      <c r="D29" s="1" t="s">
        <v>1125</v>
      </c>
      <c r="E29" s="1" t="s">
        <v>1126</v>
      </c>
      <c r="F29" s="1" t="s">
        <v>1127</v>
      </c>
      <c r="G29" s="1" t="s">
        <v>1128</v>
      </c>
      <c r="H29" s="1" t="s">
        <v>1128</v>
      </c>
      <c r="I29" s="1" t="e">
        <v>#N/A</v>
      </c>
      <c r="J29" s="1" t="s">
        <v>1129</v>
      </c>
      <c r="K29" s="1" t="s">
        <v>1130</v>
      </c>
      <c r="R29" s="1" t="s">
        <v>1131</v>
      </c>
      <c r="S29" s="1" t="s">
        <v>1132</v>
      </c>
      <c r="V29" s="1" t="s">
        <v>1133</v>
      </c>
      <c r="W29" s="1" t="s">
        <v>1134</v>
      </c>
      <c r="Z29" s="1" t="s">
        <v>1135</v>
      </c>
      <c r="AA29" s="1" t="s">
        <v>1136</v>
      </c>
      <c r="AB29" s="1" t="s">
        <v>1137</v>
      </c>
      <c r="AC29" s="1" t="s">
        <v>1138</v>
      </c>
      <c r="AH29" s="1" t="s">
        <v>1139</v>
      </c>
      <c r="AI29" s="1" t="s">
        <v>1139</v>
      </c>
      <c r="AR29" s="27" t="s">
        <v>1140</v>
      </c>
      <c r="AS29" s="28" t="s">
        <v>1141</v>
      </c>
      <c r="AT29" s="25" t="s">
        <v>1142</v>
      </c>
      <c r="AU29" s="25" t="s">
        <v>1143</v>
      </c>
      <c r="AV29" s="19" t="s">
        <v>1144</v>
      </c>
      <c r="AW29" s="20" t="s">
        <v>348</v>
      </c>
      <c r="AX29" s="20" t="s">
        <v>586</v>
      </c>
      <c r="AY29" s="20" t="s">
        <v>773</v>
      </c>
      <c r="AZ29" s="21" t="s">
        <v>1123</v>
      </c>
      <c r="BR29" s="20" t="s">
        <v>1054</v>
      </c>
      <c r="BS29" s="17" t="s">
        <v>1145</v>
      </c>
      <c r="BT29" s="18" t="s">
        <v>1146</v>
      </c>
    </row>
    <row r="30" spans="1:90" ht="14.85" customHeight="1" x14ac:dyDescent="0.3">
      <c r="A30" s="1" t="s">
        <v>1102</v>
      </c>
      <c r="B30" s="1" t="s">
        <v>1103</v>
      </c>
      <c r="C30" s="1" t="s">
        <v>1147</v>
      </c>
      <c r="D30" s="1" t="s">
        <v>1148</v>
      </c>
      <c r="E30" s="1" t="s">
        <v>1149</v>
      </c>
      <c r="F30" s="1" t="s">
        <v>1150</v>
      </c>
      <c r="G30" s="1" t="s">
        <v>1151</v>
      </c>
      <c r="H30" s="1" t="s">
        <v>1152</v>
      </c>
      <c r="I30" s="1" t="s">
        <v>1153</v>
      </c>
      <c r="J30" s="1" t="s">
        <v>1154</v>
      </c>
      <c r="K30" s="1" t="s">
        <v>1154</v>
      </c>
      <c r="R30" s="1" t="s">
        <v>1155</v>
      </c>
      <c r="S30" s="1" t="s">
        <v>1156</v>
      </c>
      <c r="V30" s="1" t="s">
        <v>1157</v>
      </c>
      <c r="W30" s="1" t="s">
        <v>1158</v>
      </c>
      <c r="Z30" s="1" t="s">
        <v>1159</v>
      </c>
      <c r="AA30" s="1" t="s">
        <v>1160</v>
      </c>
      <c r="AB30" s="1" t="s">
        <v>1161</v>
      </c>
      <c r="AC30" s="1" t="s">
        <v>1162</v>
      </c>
      <c r="AH30" s="1" t="s">
        <v>1163</v>
      </c>
      <c r="AI30" s="1" t="s">
        <v>1163</v>
      </c>
      <c r="AR30" s="25" t="s">
        <v>740</v>
      </c>
      <c r="AS30" s="25" t="s">
        <v>1164</v>
      </c>
      <c r="AT30" s="25" t="s">
        <v>1165</v>
      </c>
      <c r="AU30" s="25" t="s">
        <v>1166</v>
      </c>
      <c r="AV30" s="16" t="s">
        <v>1167</v>
      </c>
      <c r="AW30" s="17" t="s">
        <v>348</v>
      </c>
      <c r="AX30" s="17" t="s">
        <v>586</v>
      </c>
      <c r="AY30" s="17" t="s">
        <v>773</v>
      </c>
      <c r="AZ30" s="18" t="s">
        <v>1146</v>
      </c>
      <c r="BR30" s="17" t="s">
        <v>1077</v>
      </c>
      <c r="BS30" s="17" t="s">
        <v>1168</v>
      </c>
      <c r="BT30" s="21" t="s">
        <v>1169</v>
      </c>
    </row>
    <row r="31" spans="1:90" ht="14.85" customHeight="1" x14ac:dyDescent="0.3">
      <c r="A31" s="1" t="s">
        <v>1124</v>
      </c>
      <c r="B31" s="1" t="s">
        <v>1125</v>
      </c>
      <c r="C31" s="1" t="s">
        <v>1170</v>
      </c>
      <c r="D31" s="1" t="s">
        <v>1171</v>
      </c>
      <c r="E31" s="1" t="s">
        <v>1172</v>
      </c>
      <c r="F31" s="1" t="s">
        <v>1173</v>
      </c>
      <c r="G31" s="1" t="s">
        <v>1174</v>
      </c>
      <c r="H31" s="1" t="s">
        <v>1174</v>
      </c>
      <c r="I31" s="1" t="s">
        <v>1175</v>
      </c>
      <c r="J31" s="1" t="s">
        <v>1176</v>
      </c>
      <c r="K31" s="1" t="s">
        <v>1176</v>
      </c>
      <c r="R31" s="1" t="s">
        <v>1177</v>
      </c>
      <c r="S31" s="1" t="s">
        <v>1178</v>
      </c>
      <c r="V31" s="1" t="s">
        <v>1179</v>
      </c>
      <c r="W31" s="1" t="s">
        <v>1180</v>
      </c>
      <c r="Z31" s="1" t="s">
        <v>1181</v>
      </c>
      <c r="AA31" s="1" t="s">
        <v>1182</v>
      </c>
      <c r="AB31" s="1" t="s">
        <v>1183</v>
      </c>
      <c r="AC31" s="1" t="s">
        <v>1184</v>
      </c>
      <c r="AH31" s="1" t="s">
        <v>1185</v>
      </c>
      <c r="AI31" s="1" t="s">
        <v>1185</v>
      </c>
      <c r="AR31" s="27" t="s">
        <v>768</v>
      </c>
      <c r="AS31" s="28" t="s">
        <v>1186</v>
      </c>
      <c r="AT31" s="27" t="s">
        <v>1187</v>
      </c>
      <c r="AU31" s="27" t="s">
        <v>1188</v>
      </c>
      <c r="AV31" s="19" t="s">
        <v>1189</v>
      </c>
      <c r="AW31" s="20" t="s">
        <v>348</v>
      </c>
      <c r="AX31" s="20" t="s">
        <v>586</v>
      </c>
      <c r="AY31" s="20" t="s">
        <v>773</v>
      </c>
      <c r="AZ31" s="21" t="s">
        <v>1169</v>
      </c>
      <c r="BR31" s="20" t="s">
        <v>1101</v>
      </c>
      <c r="BS31" s="20" t="s">
        <v>1190</v>
      </c>
      <c r="BT31" s="18" t="s">
        <v>1191</v>
      </c>
    </row>
    <row r="32" spans="1:90" ht="14.85" customHeight="1" x14ac:dyDescent="0.3">
      <c r="A32" s="1" t="s">
        <v>1147</v>
      </c>
      <c r="B32" s="1" t="s">
        <v>1148</v>
      </c>
      <c r="C32" s="1" t="s">
        <v>1192</v>
      </c>
      <c r="D32" s="1" t="s">
        <v>1193</v>
      </c>
      <c r="E32" s="1" t="s">
        <v>1194</v>
      </c>
      <c r="F32" s="1" t="s">
        <v>1195</v>
      </c>
      <c r="G32" s="1" t="s">
        <v>1196</v>
      </c>
      <c r="H32" s="1" t="s">
        <v>1196</v>
      </c>
      <c r="I32" s="1" t="s">
        <v>1197</v>
      </c>
      <c r="J32" s="1" t="s">
        <v>1198</v>
      </c>
      <c r="K32" s="1" t="s">
        <v>1198</v>
      </c>
      <c r="R32" s="1" t="s">
        <v>1199</v>
      </c>
      <c r="S32" s="1" t="s">
        <v>1200</v>
      </c>
      <c r="V32" s="1" t="s">
        <v>1201</v>
      </c>
      <c r="W32" s="1" t="s">
        <v>1202</v>
      </c>
      <c r="Z32" s="1" t="s">
        <v>1203</v>
      </c>
      <c r="AA32" s="1" t="s">
        <v>1204</v>
      </c>
      <c r="AB32" s="1" t="s">
        <v>76</v>
      </c>
      <c r="AC32" s="1" t="s">
        <v>1205</v>
      </c>
      <c r="AH32" s="1" t="s">
        <v>1206</v>
      </c>
      <c r="AI32" s="1" t="s">
        <v>1206</v>
      </c>
      <c r="AR32" s="25" t="s">
        <v>1207</v>
      </c>
      <c r="AS32" s="25" t="s">
        <v>1208</v>
      </c>
      <c r="AT32" s="25" t="s">
        <v>1209</v>
      </c>
      <c r="AU32" s="25" t="s">
        <v>1210</v>
      </c>
      <c r="AV32" s="16" t="s">
        <v>1211</v>
      </c>
      <c r="AW32" s="17" t="s">
        <v>348</v>
      </c>
      <c r="AX32" s="17" t="s">
        <v>586</v>
      </c>
      <c r="AY32" s="17" t="s">
        <v>773</v>
      </c>
      <c r="AZ32" s="18" t="s">
        <v>1191</v>
      </c>
      <c r="BR32" s="20"/>
      <c r="BS32" s="20" t="s">
        <v>1212</v>
      </c>
      <c r="BT32" s="21" t="s">
        <v>1213</v>
      </c>
    </row>
    <row r="33" spans="1:72" ht="14.85" customHeight="1" x14ac:dyDescent="0.3">
      <c r="A33" s="1" t="s">
        <v>1170</v>
      </c>
      <c r="B33" s="1" t="s">
        <v>1171</v>
      </c>
      <c r="C33" s="1" t="s">
        <v>1214</v>
      </c>
      <c r="D33" s="1" t="s">
        <v>1215</v>
      </c>
      <c r="E33" s="1" t="s">
        <v>1216</v>
      </c>
      <c r="F33" s="1" t="s">
        <v>1217</v>
      </c>
      <c r="G33" s="1" t="s">
        <v>1218</v>
      </c>
      <c r="H33" s="1" t="s">
        <v>1218</v>
      </c>
      <c r="I33" s="1" t="s">
        <v>1219</v>
      </c>
      <c r="J33" s="1" t="s">
        <v>1220</v>
      </c>
      <c r="K33" s="1" t="s">
        <v>1221</v>
      </c>
      <c r="R33" s="1" t="s">
        <v>1222</v>
      </c>
      <c r="S33" s="1" t="s">
        <v>1223</v>
      </c>
      <c r="V33" s="1" t="s">
        <v>1065</v>
      </c>
      <c r="W33" s="1" t="s">
        <v>1065</v>
      </c>
      <c r="Z33" s="1" t="s">
        <v>1224</v>
      </c>
      <c r="AA33" s="1" t="s">
        <v>1224</v>
      </c>
      <c r="AB33" s="1" t="s">
        <v>1225</v>
      </c>
      <c r="AC33" s="1" t="s">
        <v>1226</v>
      </c>
      <c r="AH33" s="1" t="s">
        <v>1227</v>
      </c>
      <c r="AI33" s="1" t="s">
        <v>1227</v>
      </c>
      <c r="AR33" s="25" t="s">
        <v>1228</v>
      </c>
      <c r="AS33" s="25" t="s">
        <v>1229</v>
      </c>
      <c r="AT33" s="25" t="s">
        <v>1230</v>
      </c>
      <c r="AU33" s="25" t="s">
        <v>1231</v>
      </c>
      <c r="AV33" s="19" t="s">
        <v>1232</v>
      </c>
      <c r="AW33" s="20" t="s">
        <v>348</v>
      </c>
      <c r="AX33" s="20" t="s">
        <v>586</v>
      </c>
      <c r="AY33" s="20" t="s">
        <v>773</v>
      </c>
      <c r="AZ33" s="21" t="s">
        <v>1213</v>
      </c>
      <c r="BS33" s="20" t="s">
        <v>1233</v>
      </c>
      <c r="BT33" s="18" t="s">
        <v>1234</v>
      </c>
    </row>
    <row r="34" spans="1:72" ht="14.85" customHeight="1" x14ac:dyDescent="0.3">
      <c r="A34" s="1" t="s">
        <v>1192</v>
      </c>
      <c r="B34" s="1" t="s">
        <v>1193</v>
      </c>
      <c r="C34" s="1" t="s">
        <v>1235</v>
      </c>
      <c r="D34" s="1" t="s">
        <v>1236</v>
      </c>
      <c r="E34" s="1" t="s">
        <v>1237</v>
      </c>
      <c r="F34" s="1" t="s">
        <v>1238</v>
      </c>
      <c r="G34" s="1" t="s">
        <v>1239</v>
      </c>
      <c r="H34" s="1" t="s">
        <v>1240</v>
      </c>
      <c r="I34" s="1" t="s">
        <v>1241</v>
      </c>
      <c r="J34" s="1" t="s">
        <v>1242</v>
      </c>
      <c r="K34" s="1" t="s">
        <v>1243</v>
      </c>
      <c r="R34" s="1" t="s">
        <v>1244</v>
      </c>
      <c r="S34" s="1" t="s">
        <v>1245</v>
      </c>
      <c r="V34" s="1" t="s">
        <v>1246</v>
      </c>
      <c r="W34" s="1" t="s">
        <v>1247</v>
      </c>
      <c r="Z34" s="1" t="s">
        <v>1248</v>
      </c>
      <c r="AA34" s="1" t="s">
        <v>1249</v>
      </c>
      <c r="AB34" s="1" t="s">
        <v>1250</v>
      </c>
      <c r="AC34" s="1" t="s">
        <v>1251</v>
      </c>
      <c r="AH34" s="1" t="s">
        <v>1252</v>
      </c>
      <c r="AI34" s="1" t="s">
        <v>1252</v>
      </c>
      <c r="AR34" s="27" t="s">
        <v>1253</v>
      </c>
      <c r="AS34" s="27" t="s">
        <v>1254</v>
      </c>
      <c r="AT34" s="25" t="s">
        <v>1255</v>
      </c>
      <c r="AU34" s="25" t="s">
        <v>1256</v>
      </c>
      <c r="AV34" s="16" t="s">
        <v>1257</v>
      </c>
      <c r="AW34" s="17" t="s">
        <v>348</v>
      </c>
      <c r="AX34" s="17" t="s">
        <v>618</v>
      </c>
      <c r="AY34" s="17" t="s">
        <v>685</v>
      </c>
      <c r="AZ34" s="18" t="s">
        <v>1234</v>
      </c>
      <c r="BS34" s="17" t="s">
        <v>1258</v>
      </c>
      <c r="BT34" s="21" t="s">
        <v>1259</v>
      </c>
    </row>
    <row r="35" spans="1:72" ht="14.85" customHeight="1" x14ac:dyDescent="0.3">
      <c r="A35" s="1" t="s">
        <v>1214</v>
      </c>
      <c r="B35" s="1" t="s">
        <v>1215</v>
      </c>
      <c r="C35" s="1" t="s">
        <v>1260</v>
      </c>
      <c r="D35" s="1" t="s">
        <v>1261</v>
      </c>
      <c r="E35" s="1" t="s">
        <v>1262</v>
      </c>
      <c r="F35" s="1" t="s">
        <v>1263</v>
      </c>
      <c r="G35" s="1" t="s">
        <v>1264</v>
      </c>
      <c r="H35" s="1" t="s">
        <v>1264</v>
      </c>
      <c r="I35" s="1" t="s">
        <v>1265</v>
      </c>
      <c r="J35" s="1" t="s">
        <v>1266</v>
      </c>
      <c r="K35" s="1" t="s">
        <v>1267</v>
      </c>
      <c r="R35" s="1" t="s">
        <v>1268</v>
      </c>
      <c r="S35" s="1" t="s">
        <v>1269</v>
      </c>
      <c r="V35" s="1" t="s">
        <v>1270</v>
      </c>
      <c r="W35" s="1" t="s">
        <v>1271</v>
      </c>
      <c r="Z35" s="1" t="s">
        <v>1272</v>
      </c>
      <c r="AA35" s="1" t="s">
        <v>1273</v>
      </c>
      <c r="AB35" s="1" t="s">
        <v>675</v>
      </c>
      <c r="AC35" s="1" t="s">
        <v>1274</v>
      </c>
      <c r="AH35" s="1" t="s">
        <v>1275</v>
      </c>
      <c r="AI35" s="1" t="s">
        <v>1275</v>
      </c>
      <c r="AR35" s="25" t="s">
        <v>1276</v>
      </c>
      <c r="AS35" s="25" t="s">
        <v>1277</v>
      </c>
      <c r="AT35" s="25" t="s">
        <v>1278</v>
      </c>
      <c r="AU35" s="25" t="s">
        <v>1279</v>
      </c>
      <c r="AV35" s="19" t="s">
        <v>1280</v>
      </c>
      <c r="AW35" s="20" t="s">
        <v>348</v>
      </c>
      <c r="AX35" s="20" t="s">
        <v>618</v>
      </c>
      <c r="AY35" s="20" t="s">
        <v>685</v>
      </c>
      <c r="AZ35" s="21" t="s">
        <v>1259</v>
      </c>
      <c r="BS35" s="20" t="s">
        <v>1281</v>
      </c>
      <c r="BT35" s="18" t="s">
        <v>1282</v>
      </c>
    </row>
    <row r="36" spans="1:72" ht="14.85" customHeight="1" x14ac:dyDescent="0.3">
      <c r="A36" s="1" t="s">
        <v>1235</v>
      </c>
      <c r="B36" s="1" t="s">
        <v>1236</v>
      </c>
      <c r="C36" s="1" t="s">
        <v>1283</v>
      </c>
      <c r="D36" s="1" t="s">
        <v>1284</v>
      </c>
      <c r="E36" s="1" t="s">
        <v>1285</v>
      </c>
      <c r="F36" s="1" t="s">
        <v>1286</v>
      </c>
      <c r="G36" s="1" t="s">
        <v>1287</v>
      </c>
      <c r="H36" s="1" t="s">
        <v>1288</v>
      </c>
      <c r="I36" s="1" t="s">
        <v>1289</v>
      </c>
      <c r="J36" s="1" t="s">
        <v>1290</v>
      </c>
      <c r="K36" s="1" t="s">
        <v>1290</v>
      </c>
      <c r="R36" s="1" t="s">
        <v>1291</v>
      </c>
      <c r="S36" s="1" t="s">
        <v>1292</v>
      </c>
      <c r="V36" s="1" t="s">
        <v>1293</v>
      </c>
      <c r="W36" s="1" t="s">
        <v>1294</v>
      </c>
      <c r="Z36" s="1" t="s">
        <v>503</v>
      </c>
      <c r="AA36" s="1" t="s">
        <v>503</v>
      </c>
      <c r="AB36" s="1" t="s">
        <v>1295</v>
      </c>
      <c r="AC36" s="1" t="s">
        <v>1296</v>
      </c>
      <c r="AH36" s="1" t="s">
        <v>1297</v>
      </c>
      <c r="AI36" s="1" t="s">
        <v>1297</v>
      </c>
      <c r="AR36" s="27" t="s">
        <v>1298</v>
      </c>
      <c r="AS36" s="27" t="s">
        <v>1299</v>
      </c>
      <c r="AT36" s="27" t="s">
        <v>1300</v>
      </c>
      <c r="AU36" s="27" t="s">
        <v>1301</v>
      </c>
      <c r="AV36" s="16" t="s">
        <v>1302</v>
      </c>
      <c r="AW36" s="17" t="s">
        <v>348</v>
      </c>
      <c r="AX36" s="17" t="s">
        <v>618</v>
      </c>
      <c r="AY36" s="17" t="s">
        <v>802</v>
      </c>
      <c r="AZ36" s="18" t="s">
        <v>1282</v>
      </c>
      <c r="BS36" s="17" t="s">
        <v>1303</v>
      </c>
      <c r="BT36" s="21" t="s">
        <v>1304</v>
      </c>
    </row>
    <row r="37" spans="1:72" ht="14.85" customHeight="1" x14ac:dyDescent="0.3">
      <c r="A37" s="1" t="s">
        <v>1260</v>
      </c>
      <c r="B37" s="1" t="s">
        <v>1261</v>
      </c>
      <c r="C37" s="1" t="s">
        <v>1305</v>
      </c>
      <c r="D37" s="1" t="s">
        <v>1306</v>
      </c>
      <c r="E37" s="1" t="s">
        <v>1307</v>
      </c>
      <c r="F37" s="1" t="s">
        <v>1308</v>
      </c>
      <c r="G37" s="1" t="s">
        <v>1309</v>
      </c>
      <c r="H37" s="1" t="s">
        <v>1309</v>
      </c>
      <c r="I37" s="1" t="s">
        <v>1310</v>
      </c>
      <c r="J37" s="1" t="s">
        <v>1311</v>
      </c>
      <c r="K37" s="1" t="s">
        <v>1312</v>
      </c>
      <c r="R37" s="1" t="s">
        <v>1313</v>
      </c>
      <c r="S37" s="1" t="s">
        <v>1314</v>
      </c>
      <c r="V37" s="1" t="s">
        <v>1315</v>
      </c>
      <c r="W37" s="1" t="s">
        <v>1316</v>
      </c>
      <c r="Z37" s="1" t="s">
        <v>91</v>
      </c>
      <c r="AA37" s="1" t="s">
        <v>1317</v>
      </c>
      <c r="AB37" s="1" t="s">
        <v>1318</v>
      </c>
      <c r="AC37" s="1" t="s">
        <v>1319</v>
      </c>
      <c r="AH37" s="1" t="s">
        <v>1320</v>
      </c>
      <c r="AI37" s="1" t="s">
        <v>1320</v>
      </c>
      <c r="AR37" s="27" t="s">
        <v>1321</v>
      </c>
      <c r="AS37" s="28" t="s">
        <v>1322</v>
      </c>
      <c r="AT37" s="25" t="s">
        <v>1323</v>
      </c>
      <c r="AU37" s="25" t="s">
        <v>1324</v>
      </c>
      <c r="AV37" s="19" t="s">
        <v>1325</v>
      </c>
      <c r="AW37" s="20" t="s">
        <v>348</v>
      </c>
      <c r="AX37" s="20" t="s">
        <v>618</v>
      </c>
      <c r="AY37" s="20" t="s">
        <v>802</v>
      </c>
      <c r="AZ37" s="21" t="s">
        <v>1304</v>
      </c>
      <c r="BS37" s="20" t="s">
        <v>1326</v>
      </c>
      <c r="BT37" s="18" t="s">
        <v>1327</v>
      </c>
    </row>
    <row r="38" spans="1:72" ht="14.85" customHeight="1" x14ac:dyDescent="0.3">
      <c r="A38" s="1" t="s">
        <v>1283</v>
      </c>
      <c r="B38" s="1" t="s">
        <v>1284</v>
      </c>
      <c r="C38" s="1" t="s">
        <v>1328</v>
      </c>
      <c r="D38" s="1" t="s">
        <v>1329</v>
      </c>
      <c r="E38" s="1" t="s">
        <v>1330</v>
      </c>
      <c r="F38" s="1" t="s">
        <v>1331</v>
      </c>
      <c r="G38" s="1" t="s">
        <v>1332</v>
      </c>
      <c r="H38" s="1" t="s">
        <v>1333</v>
      </c>
      <c r="I38" s="1" t="s">
        <v>1334</v>
      </c>
      <c r="J38" s="1" t="s">
        <v>1335</v>
      </c>
      <c r="K38" s="1" t="s">
        <v>1336</v>
      </c>
      <c r="R38" s="1" t="s">
        <v>1337</v>
      </c>
      <c r="S38" s="1" t="s">
        <v>1338</v>
      </c>
      <c r="V38" s="1" t="s">
        <v>1339</v>
      </c>
      <c r="W38" s="1" t="s">
        <v>1340</v>
      </c>
      <c r="Z38" s="1" t="s">
        <v>1341</v>
      </c>
      <c r="AA38" s="1" t="s">
        <v>1342</v>
      </c>
      <c r="AB38" s="1" t="s">
        <v>1343</v>
      </c>
      <c r="AC38" s="1" t="s">
        <v>1344</v>
      </c>
      <c r="AH38" s="1" t="s">
        <v>1345</v>
      </c>
      <c r="AI38" s="1" t="s">
        <v>1345</v>
      </c>
      <c r="AR38" s="25" t="s">
        <v>1346</v>
      </c>
      <c r="AS38" s="25" t="s">
        <v>1347</v>
      </c>
      <c r="AT38" s="31" t="s">
        <v>1348</v>
      </c>
      <c r="AU38" s="26" t="s">
        <v>1349</v>
      </c>
      <c r="AV38" s="16" t="s">
        <v>1350</v>
      </c>
      <c r="AW38" s="17" t="s">
        <v>348</v>
      </c>
      <c r="AX38" s="17" t="s">
        <v>652</v>
      </c>
      <c r="AY38" s="17" t="s">
        <v>832</v>
      </c>
      <c r="AZ38" s="18" t="s">
        <v>1327</v>
      </c>
      <c r="BS38" s="20" t="s">
        <v>1351</v>
      </c>
      <c r="BT38" s="21" t="s">
        <v>1352</v>
      </c>
    </row>
    <row r="39" spans="1:72" ht="14.85" customHeight="1" x14ac:dyDescent="0.3">
      <c r="A39" s="1" t="s">
        <v>1305</v>
      </c>
      <c r="B39" s="1" t="s">
        <v>1306</v>
      </c>
      <c r="C39" s="1" t="s">
        <v>1353</v>
      </c>
      <c r="D39" s="1" t="s">
        <v>1354</v>
      </c>
      <c r="E39" s="1" t="s">
        <v>1355</v>
      </c>
      <c r="F39" s="1" t="s">
        <v>1356</v>
      </c>
      <c r="G39" s="1" t="s">
        <v>234</v>
      </c>
      <c r="H39" s="1" t="s">
        <v>234</v>
      </c>
      <c r="I39" s="1" t="s">
        <v>1357</v>
      </c>
      <c r="J39" s="1" t="s">
        <v>1358</v>
      </c>
      <c r="K39" s="1" t="s">
        <v>1359</v>
      </c>
      <c r="R39" s="1" t="s">
        <v>1360</v>
      </c>
      <c r="S39" s="1" t="s">
        <v>1361</v>
      </c>
      <c r="V39" s="1" t="s">
        <v>1362</v>
      </c>
      <c r="W39" s="1" t="s">
        <v>1363</v>
      </c>
      <c r="Z39" s="1" t="s">
        <v>1364</v>
      </c>
      <c r="AA39" s="1" t="s">
        <v>1365</v>
      </c>
      <c r="AB39" s="1" t="s">
        <v>1366</v>
      </c>
      <c r="AC39" s="1" t="s">
        <v>1367</v>
      </c>
      <c r="AH39" s="1" t="s">
        <v>1368</v>
      </c>
      <c r="AI39" s="1" t="s">
        <v>1368</v>
      </c>
      <c r="AR39" s="25" t="s">
        <v>1369</v>
      </c>
      <c r="AS39" s="25" t="s">
        <v>1370</v>
      </c>
      <c r="AT39" s="25" t="s">
        <v>1371</v>
      </c>
      <c r="AU39" s="25" t="s">
        <v>1372</v>
      </c>
      <c r="AV39" s="19" t="s">
        <v>1373</v>
      </c>
      <c r="AW39" s="20" t="s">
        <v>348</v>
      </c>
      <c r="AX39" s="20" t="s">
        <v>652</v>
      </c>
      <c r="AY39" s="20" t="s">
        <v>832</v>
      </c>
      <c r="AZ39" s="21" t="s">
        <v>1352</v>
      </c>
      <c r="BS39" s="17" t="s">
        <v>1374</v>
      </c>
      <c r="BT39" s="18" t="s">
        <v>1375</v>
      </c>
    </row>
    <row r="40" spans="1:72" ht="14.85" customHeight="1" x14ac:dyDescent="0.3">
      <c r="A40" s="1" t="s">
        <v>1328</v>
      </c>
      <c r="B40" s="1" t="s">
        <v>1329</v>
      </c>
      <c r="C40" s="1" t="s">
        <v>1376</v>
      </c>
      <c r="D40" s="1" t="s">
        <v>1377</v>
      </c>
      <c r="E40" s="1" t="s">
        <v>1378</v>
      </c>
      <c r="F40" s="1" t="s">
        <v>1379</v>
      </c>
      <c r="G40" s="1" t="s">
        <v>1380</v>
      </c>
      <c r="H40" s="1" t="s">
        <v>1381</v>
      </c>
      <c r="I40" s="1" t="e">
        <v>#N/A</v>
      </c>
      <c r="J40" s="1" t="s">
        <v>1382</v>
      </c>
      <c r="K40" s="1" t="s">
        <v>1382</v>
      </c>
      <c r="R40" s="1" t="s">
        <v>1383</v>
      </c>
      <c r="S40" s="1" t="s">
        <v>1384</v>
      </c>
      <c r="V40" s="1" t="s">
        <v>1385</v>
      </c>
      <c r="W40" s="1" t="s">
        <v>1386</v>
      </c>
      <c r="Z40" s="1" t="s">
        <v>75</v>
      </c>
      <c r="AA40" s="1" t="s">
        <v>1387</v>
      </c>
      <c r="AB40" s="1" t="s">
        <v>1388</v>
      </c>
      <c r="AC40" s="1" t="s">
        <v>1389</v>
      </c>
      <c r="AH40" s="1" t="s">
        <v>1390</v>
      </c>
      <c r="AI40" s="1" t="s">
        <v>1390</v>
      </c>
      <c r="AR40" s="25" t="s">
        <v>1391</v>
      </c>
      <c r="AS40" s="25" t="s">
        <v>1392</v>
      </c>
      <c r="AT40" s="27" t="s">
        <v>1393</v>
      </c>
      <c r="AU40" s="27" t="s">
        <v>1394</v>
      </c>
      <c r="AV40" s="16" t="s">
        <v>1395</v>
      </c>
      <c r="AW40" s="17" t="s">
        <v>348</v>
      </c>
      <c r="AX40" s="17" t="s">
        <v>652</v>
      </c>
      <c r="AY40" s="17" t="s">
        <v>832</v>
      </c>
      <c r="AZ40" s="18" t="s">
        <v>1396</v>
      </c>
      <c r="BS40" s="17" t="s">
        <v>1397</v>
      </c>
      <c r="BT40" s="21" t="s">
        <v>1398</v>
      </c>
    </row>
    <row r="41" spans="1:72" ht="14.85" customHeight="1" x14ac:dyDescent="0.3">
      <c r="A41" s="1" t="s">
        <v>1353</v>
      </c>
      <c r="B41" s="1" t="s">
        <v>1354</v>
      </c>
      <c r="C41" s="1" t="s">
        <v>1399</v>
      </c>
      <c r="D41" s="1" t="s">
        <v>1400</v>
      </c>
      <c r="E41" s="1" t="s">
        <v>1401</v>
      </c>
      <c r="F41" s="1" t="s">
        <v>1402</v>
      </c>
      <c r="G41" s="1" t="s">
        <v>1403</v>
      </c>
      <c r="H41" s="1" t="s">
        <v>1403</v>
      </c>
      <c r="I41" s="1" t="s">
        <v>1404</v>
      </c>
      <c r="J41" s="1" t="s">
        <v>658</v>
      </c>
      <c r="K41" s="1" t="s">
        <v>1405</v>
      </c>
      <c r="R41" s="1" t="s">
        <v>1406</v>
      </c>
      <c r="S41" s="1" t="s">
        <v>1407</v>
      </c>
      <c r="V41" s="1" t="s">
        <v>1408</v>
      </c>
      <c r="W41" s="1" t="s">
        <v>1409</v>
      </c>
      <c r="Z41" s="1" t="s">
        <v>1410</v>
      </c>
      <c r="AA41" s="1" t="s">
        <v>1411</v>
      </c>
      <c r="AB41" s="1" t="s">
        <v>1412</v>
      </c>
      <c r="AC41" s="1" t="s">
        <v>1413</v>
      </c>
      <c r="AH41" s="1" t="s">
        <v>1414</v>
      </c>
      <c r="AI41" s="1" t="s">
        <v>1414</v>
      </c>
      <c r="AR41" s="25" t="s">
        <v>1415</v>
      </c>
      <c r="AS41" s="25" t="s">
        <v>1416</v>
      </c>
      <c r="AT41" s="27" t="s">
        <v>1417</v>
      </c>
      <c r="AU41" s="28" t="s">
        <v>1418</v>
      </c>
      <c r="AV41" s="19" t="s">
        <v>1419</v>
      </c>
      <c r="AW41" s="20" t="s">
        <v>348</v>
      </c>
      <c r="AX41" s="20" t="s">
        <v>652</v>
      </c>
      <c r="AY41" s="20" t="s">
        <v>861</v>
      </c>
      <c r="AZ41" s="21" t="s">
        <v>1398</v>
      </c>
      <c r="BS41" s="20" t="s">
        <v>1420</v>
      </c>
      <c r="BT41" s="18" t="s">
        <v>1421</v>
      </c>
    </row>
    <row r="42" spans="1:72" ht="14.85" customHeight="1" x14ac:dyDescent="0.3">
      <c r="A42" s="1" t="s">
        <v>1422</v>
      </c>
      <c r="B42" s="1" t="s">
        <v>460</v>
      </c>
      <c r="C42" s="1" t="s">
        <v>1423</v>
      </c>
      <c r="D42" s="1" t="s">
        <v>1424</v>
      </c>
      <c r="E42" s="1" t="s">
        <v>1425</v>
      </c>
      <c r="F42" s="1" t="s">
        <v>1426</v>
      </c>
      <c r="G42" s="1" t="s">
        <v>1427</v>
      </c>
      <c r="H42" s="1" t="s">
        <v>1427</v>
      </c>
      <c r="I42" s="1" t="s">
        <v>1428</v>
      </c>
      <c r="J42" s="1" t="s">
        <v>1429</v>
      </c>
      <c r="K42" s="1" t="s">
        <v>1430</v>
      </c>
      <c r="R42" s="1" t="s">
        <v>1431</v>
      </c>
      <c r="S42" s="1" t="s">
        <v>1432</v>
      </c>
      <c r="V42" s="1" t="s">
        <v>1433</v>
      </c>
      <c r="W42" s="1" t="s">
        <v>1434</v>
      </c>
      <c r="Z42" s="1" t="s">
        <v>1435</v>
      </c>
      <c r="AA42" s="1" t="s">
        <v>1436</v>
      </c>
      <c r="AB42" s="1" t="s">
        <v>1437</v>
      </c>
      <c r="AC42" s="1" t="s">
        <v>1438</v>
      </c>
      <c r="AH42" s="1" t="s">
        <v>1439</v>
      </c>
      <c r="AI42" s="1" t="s">
        <v>1439</v>
      </c>
      <c r="AR42" s="27" t="s">
        <v>1440</v>
      </c>
      <c r="AS42" s="30" t="s">
        <v>1441</v>
      </c>
      <c r="AT42" s="25" t="s">
        <v>1442</v>
      </c>
      <c r="AU42" s="25" t="s">
        <v>1443</v>
      </c>
      <c r="AV42" s="16" t="s">
        <v>1444</v>
      </c>
      <c r="AW42" s="17" t="s">
        <v>348</v>
      </c>
      <c r="AX42" s="17" t="s">
        <v>224</v>
      </c>
      <c r="AY42" s="17" t="s">
        <v>889</v>
      </c>
      <c r="AZ42" s="18" t="s">
        <v>1421</v>
      </c>
      <c r="BS42" s="17" t="s">
        <v>1445</v>
      </c>
      <c r="BT42" s="21" t="s">
        <v>1446</v>
      </c>
    </row>
    <row r="43" spans="1:72" ht="14.85" customHeight="1" x14ac:dyDescent="0.3">
      <c r="A43" s="1" t="s">
        <v>1447</v>
      </c>
      <c r="B43" s="1" t="s">
        <v>1448</v>
      </c>
      <c r="C43" s="1" t="s">
        <v>1449</v>
      </c>
      <c r="D43" s="1" t="s">
        <v>1450</v>
      </c>
      <c r="E43" s="1" t="s">
        <v>1451</v>
      </c>
      <c r="F43" s="1" t="s">
        <v>1452</v>
      </c>
      <c r="G43" s="1" t="s">
        <v>1453</v>
      </c>
      <c r="H43" s="1" t="s">
        <v>1453</v>
      </c>
      <c r="I43" s="1" t="s">
        <v>1454</v>
      </c>
      <c r="J43" s="1" t="s">
        <v>1455</v>
      </c>
      <c r="K43" s="1" t="s">
        <v>1455</v>
      </c>
      <c r="R43" s="1" t="s">
        <v>1456</v>
      </c>
      <c r="S43" s="1" t="s">
        <v>1457</v>
      </c>
      <c r="V43" s="1" t="s">
        <v>1458</v>
      </c>
      <c r="W43" s="1" t="s">
        <v>1459</v>
      </c>
      <c r="Z43" s="1" t="s">
        <v>1460</v>
      </c>
      <c r="AA43" s="1" t="s">
        <v>1461</v>
      </c>
      <c r="AB43" s="1" t="s">
        <v>1462</v>
      </c>
      <c r="AC43" s="1" t="s">
        <v>1463</v>
      </c>
      <c r="AH43" s="1" t="s">
        <v>1464</v>
      </c>
      <c r="AI43" s="1" t="s">
        <v>1464</v>
      </c>
      <c r="AR43" s="27" t="s">
        <v>1465</v>
      </c>
      <c r="AS43" s="27" t="s">
        <v>1466</v>
      </c>
      <c r="AT43" s="25" t="s">
        <v>1467</v>
      </c>
      <c r="AU43" s="25" t="s">
        <v>1468</v>
      </c>
      <c r="AV43" s="19" t="s">
        <v>1469</v>
      </c>
      <c r="AW43" s="20" t="s">
        <v>348</v>
      </c>
      <c r="AX43" s="20" t="s">
        <v>224</v>
      </c>
      <c r="AY43" s="20" t="s">
        <v>889</v>
      </c>
      <c r="AZ43" s="21" t="s">
        <v>1446</v>
      </c>
      <c r="BS43" s="20" t="s">
        <v>1470</v>
      </c>
      <c r="BT43" s="18" t="s">
        <v>1471</v>
      </c>
    </row>
    <row r="44" spans="1:72" ht="14.85" customHeight="1" x14ac:dyDescent="0.3">
      <c r="A44" s="1" t="s">
        <v>1472</v>
      </c>
      <c r="B44" s="1" t="s">
        <v>509</v>
      </c>
      <c r="C44" s="1" t="s">
        <v>1473</v>
      </c>
      <c r="D44" s="1" t="s">
        <v>1474</v>
      </c>
      <c r="E44" s="1" t="s">
        <v>1475</v>
      </c>
      <c r="F44" s="1" t="s">
        <v>1476</v>
      </c>
      <c r="G44" s="1" t="s">
        <v>1477</v>
      </c>
      <c r="H44" s="1" t="s">
        <v>1477</v>
      </c>
      <c r="I44" s="1" t="s">
        <v>1478</v>
      </c>
      <c r="J44" s="1" t="s">
        <v>1479</v>
      </c>
      <c r="K44" s="1" t="s">
        <v>1479</v>
      </c>
      <c r="R44" s="1" t="s">
        <v>1480</v>
      </c>
      <c r="S44" s="1" t="s">
        <v>1481</v>
      </c>
      <c r="V44" s="1" t="s">
        <v>1482</v>
      </c>
      <c r="W44" s="1" t="s">
        <v>1483</v>
      </c>
      <c r="Z44" s="1" t="s">
        <v>1484</v>
      </c>
      <c r="AA44" s="5" t="s">
        <v>1485</v>
      </c>
      <c r="AB44" s="1" t="s">
        <v>1486</v>
      </c>
      <c r="AC44" s="1" t="s">
        <v>1487</v>
      </c>
      <c r="AH44" s="1" t="s">
        <v>1488</v>
      </c>
      <c r="AI44" s="1" t="s">
        <v>1488</v>
      </c>
      <c r="AR44" s="27" t="s">
        <v>1489</v>
      </c>
      <c r="AS44" s="28" t="s">
        <v>1490</v>
      </c>
      <c r="AT44" s="25" t="s">
        <v>1491</v>
      </c>
      <c r="AU44" s="25" t="s">
        <v>1492</v>
      </c>
      <c r="AV44" s="16" t="s">
        <v>1493</v>
      </c>
      <c r="AW44" s="17" t="s">
        <v>348</v>
      </c>
      <c r="AX44" s="17" t="s">
        <v>224</v>
      </c>
      <c r="AY44" s="17" t="s">
        <v>889</v>
      </c>
      <c r="AZ44" s="18" t="s">
        <v>1471</v>
      </c>
      <c r="BS44" s="17" t="s">
        <v>1494</v>
      </c>
      <c r="BT44" s="21" t="s">
        <v>1495</v>
      </c>
    </row>
    <row r="45" spans="1:72" ht="14.85" customHeight="1" x14ac:dyDescent="0.3">
      <c r="A45" s="1" t="s">
        <v>1376</v>
      </c>
      <c r="B45" s="1" t="s">
        <v>1377</v>
      </c>
      <c r="C45" s="1" t="s">
        <v>1496</v>
      </c>
      <c r="D45" s="1" t="s">
        <v>1497</v>
      </c>
      <c r="E45" s="1" t="s">
        <v>77</v>
      </c>
      <c r="F45" s="1" t="s">
        <v>1498</v>
      </c>
      <c r="G45" s="1" t="s">
        <v>52</v>
      </c>
      <c r="H45" s="1" t="s">
        <v>1499</v>
      </c>
      <c r="I45" s="1" t="e">
        <v>#N/A</v>
      </c>
      <c r="J45" s="1" t="s">
        <v>1500</v>
      </c>
      <c r="K45" s="1" t="s">
        <v>1500</v>
      </c>
      <c r="R45" s="1" t="s">
        <v>1501</v>
      </c>
      <c r="S45" s="1" t="s">
        <v>1502</v>
      </c>
      <c r="V45" s="1" t="s">
        <v>1503</v>
      </c>
      <c r="W45" s="1" t="s">
        <v>1504</v>
      </c>
      <c r="Z45" s="1" t="s">
        <v>1505</v>
      </c>
      <c r="AA45" s="5" t="s">
        <v>1505</v>
      </c>
      <c r="AB45" s="1" t="s">
        <v>1506</v>
      </c>
      <c r="AC45" s="1" t="s">
        <v>1507</v>
      </c>
      <c r="AH45" s="1" t="s">
        <v>1508</v>
      </c>
      <c r="AI45" s="1" t="s">
        <v>1508</v>
      </c>
      <c r="AR45" s="27" t="s">
        <v>1509</v>
      </c>
      <c r="AS45" s="28" t="s">
        <v>1510</v>
      </c>
      <c r="AT45" s="25" t="s">
        <v>1511</v>
      </c>
      <c r="AU45" s="25" t="s">
        <v>1512</v>
      </c>
      <c r="AV45" s="19" t="s">
        <v>1513</v>
      </c>
      <c r="AW45" s="20" t="s">
        <v>348</v>
      </c>
      <c r="AX45" s="20" t="s">
        <v>224</v>
      </c>
      <c r="AY45" s="20" t="s">
        <v>915</v>
      </c>
      <c r="AZ45" s="21" t="s">
        <v>1495</v>
      </c>
      <c r="BS45" s="20" t="s">
        <v>1514</v>
      </c>
      <c r="BT45" s="18" t="s">
        <v>1515</v>
      </c>
    </row>
    <row r="46" spans="1:72" ht="14.85" customHeight="1" x14ac:dyDescent="0.3">
      <c r="A46" s="1" t="s">
        <v>1399</v>
      </c>
      <c r="B46" s="1" t="s">
        <v>1400</v>
      </c>
      <c r="C46" s="1" t="s">
        <v>1516</v>
      </c>
      <c r="D46" s="1" t="s">
        <v>1517</v>
      </c>
      <c r="E46" s="1" t="s">
        <v>1518</v>
      </c>
      <c r="F46" s="1" t="s">
        <v>1519</v>
      </c>
      <c r="G46" s="1" t="s">
        <v>1520</v>
      </c>
      <c r="H46" s="1" t="s">
        <v>1521</v>
      </c>
      <c r="I46" s="1" t="s">
        <v>1522</v>
      </c>
      <c r="J46" s="1" t="s">
        <v>1523</v>
      </c>
      <c r="K46" s="1" t="s">
        <v>1523</v>
      </c>
      <c r="R46" s="1" t="s">
        <v>1524</v>
      </c>
      <c r="S46" s="1" t="s">
        <v>1525</v>
      </c>
      <c r="V46" s="1" t="s">
        <v>1526</v>
      </c>
      <c r="W46" s="1" t="s">
        <v>1527</v>
      </c>
      <c r="Z46" s="1" t="s">
        <v>1528</v>
      </c>
      <c r="AA46" s="5" t="s">
        <v>1529</v>
      </c>
      <c r="AB46" s="1" t="s">
        <v>91</v>
      </c>
      <c r="AC46" s="1" t="s">
        <v>91</v>
      </c>
      <c r="AH46" s="1" t="s">
        <v>1530</v>
      </c>
      <c r="AI46" s="1" t="s">
        <v>1530</v>
      </c>
      <c r="AR46" s="25" t="s">
        <v>1531</v>
      </c>
      <c r="AS46" s="25" t="s">
        <v>1532</v>
      </c>
      <c r="AT46" s="27" t="s">
        <v>1533</v>
      </c>
      <c r="AU46" s="28" t="s">
        <v>1534</v>
      </c>
      <c r="AV46" s="16" t="s">
        <v>1535</v>
      </c>
      <c r="AW46" s="17" t="s">
        <v>348</v>
      </c>
      <c r="AX46" s="17" t="s">
        <v>224</v>
      </c>
      <c r="AY46" s="17" t="s">
        <v>941</v>
      </c>
      <c r="AZ46" s="18" t="s">
        <v>1515</v>
      </c>
      <c r="BS46" s="17" t="s">
        <v>1536</v>
      </c>
      <c r="BT46" s="21" t="s">
        <v>744</v>
      </c>
    </row>
    <row r="47" spans="1:72" ht="14.85" customHeight="1" x14ac:dyDescent="0.3">
      <c r="A47" s="1" t="s">
        <v>1423</v>
      </c>
      <c r="B47" s="1" t="s">
        <v>1424</v>
      </c>
      <c r="C47" s="1" t="s">
        <v>1537</v>
      </c>
      <c r="D47" s="1" t="s">
        <v>1538</v>
      </c>
      <c r="E47" s="1" t="s">
        <v>1539</v>
      </c>
      <c r="F47" s="1" t="s">
        <v>1540</v>
      </c>
      <c r="G47" s="1" t="s">
        <v>1541</v>
      </c>
      <c r="H47" s="1" t="s">
        <v>1541</v>
      </c>
      <c r="I47" s="1" t="s">
        <v>1542</v>
      </c>
      <c r="J47" s="1" t="s">
        <v>70</v>
      </c>
      <c r="K47" s="1" t="s">
        <v>1543</v>
      </c>
      <c r="R47" s="1" t="s">
        <v>1544</v>
      </c>
      <c r="S47" s="1" t="s">
        <v>1545</v>
      </c>
      <c r="V47" s="1" t="s">
        <v>1546</v>
      </c>
      <c r="W47" s="1" t="s">
        <v>1547</v>
      </c>
      <c r="Z47" s="1" t="s">
        <v>1548</v>
      </c>
      <c r="AA47" s="5" t="s">
        <v>1548</v>
      </c>
      <c r="AB47" s="1" t="s">
        <v>1549</v>
      </c>
      <c r="AC47" s="1" t="s">
        <v>1550</v>
      </c>
      <c r="AH47" s="1" t="s">
        <v>1551</v>
      </c>
      <c r="AI47" s="1" t="s">
        <v>1551</v>
      </c>
      <c r="AR47" s="25" t="s">
        <v>1552</v>
      </c>
      <c r="AS47" s="25" t="s">
        <v>1553</v>
      </c>
      <c r="AT47" s="27" t="s">
        <v>1554</v>
      </c>
      <c r="AU47" s="28" t="s">
        <v>1555</v>
      </c>
      <c r="AV47" s="19" t="s">
        <v>1556</v>
      </c>
      <c r="AW47" s="20" t="s">
        <v>402</v>
      </c>
      <c r="AX47" s="20" t="s">
        <v>402</v>
      </c>
      <c r="AY47" s="20" t="s">
        <v>971</v>
      </c>
      <c r="AZ47" s="21" t="s">
        <v>744</v>
      </c>
      <c r="BS47" s="20" t="s">
        <v>1557</v>
      </c>
      <c r="BT47" s="18" t="s">
        <v>1558</v>
      </c>
    </row>
    <row r="48" spans="1:72" ht="14.85" customHeight="1" x14ac:dyDescent="0.3">
      <c r="A48" s="1" t="s">
        <v>1449</v>
      </c>
      <c r="B48" s="1" t="s">
        <v>1450</v>
      </c>
      <c r="C48" s="1" t="s">
        <v>1559</v>
      </c>
      <c r="D48" s="1" t="s">
        <v>1560</v>
      </c>
      <c r="E48" s="1" t="s">
        <v>1561</v>
      </c>
      <c r="F48" s="1" t="s">
        <v>1562</v>
      </c>
      <c r="G48" s="1" t="s">
        <v>1563</v>
      </c>
      <c r="H48" s="1" t="s">
        <v>1564</v>
      </c>
      <c r="I48" s="1" t="s">
        <v>1565</v>
      </c>
      <c r="J48" s="1" t="s">
        <v>1566</v>
      </c>
      <c r="K48" s="1" t="s">
        <v>1566</v>
      </c>
      <c r="R48" s="1" t="s">
        <v>1567</v>
      </c>
      <c r="S48" s="1" t="s">
        <v>1568</v>
      </c>
      <c r="V48" s="1" t="s">
        <v>1569</v>
      </c>
      <c r="W48" s="1" t="s">
        <v>1570</v>
      </c>
      <c r="Z48" s="1" t="s">
        <v>1571</v>
      </c>
      <c r="AA48" s="5" t="s">
        <v>1572</v>
      </c>
      <c r="AB48" s="1" t="s">
        <v>1573</v>
      </c>
      <c r="AC48" s="1" t="s">
        <v>1574</v>
      </c>
      <c r="AH48" s="1" t="s">
        <v>1575</v>
      </c>
      <c r="AI48" s="1" t="s">
        <v>1575</v>
      </c>
      <c r="AR48" s="25" t="s">
        <v>1576</v>
      </c>
      <c r="AS48" s="25" t="s">
        <v>1577</v>
      </c>
      <c r="AT48" s="27" t="s">
        <v>1578</v>
      </c>
      <c r="AU48" s="28" t="s">
        <v>1579</v>
      </c>
      <c r="AV48" s="16" t="s">
        <v>1580</v>
      </c>
      <c r="AW48" s="17" t="s">
        <v>402</v>
      </c>
      <c r="AX48" s="17" t="s">
        <v>402</v>
      </c>
      <c r="AY48" s="17" t="s">
        <v>971</v>
      </c>
      <c r="AZ48" s="18" t="s">
        <v>1558</v>
      </c>
      <c r="BS48" s="17" t="s">
        <v>1581</v>
      </c>
      <c r="BT48" s="21" t="s">
        <v>1582</v>
      </c>
    </row>
    <row r="49" spans="1:72" ht="14.85" customHeight="1" x14ac:dyDescent="0.3">
      <c r="A49" s="1" t="s">
        <v>1473</v>
      </c>
      <c r="B49" s="1" t="s">
        <v>1474</v>
      </c>
      <c r="C49" s="1" t="s">
        <v>1583</v>
      </c>
      <c r="D49" s="1" t="s">
        <v>1584</v>
      </c>
      <c r="E49" s="1" t="s">
        <v>1585</v>
      </c>
      <c r="F49" s="1" t="s">
        <v>1586</v>
      </c>
      <c r="G49" s="1" t="s">
        <v>1587</v>
      </c>
      <c r="H49" s="1" t="s">
        <v>1587</v>
      </c>
      <c r="I49" s="1" t="s">
        <v>1588</v>
      </c>
      <c r="J49" s="1" t="s">
        <v>1589</v>
      </c>
      <c r="K49" s="1" t="s">
        <v>1589</v>
      </c>
      <c r="R49" s="1" t="s">
        <v>1590</v>
      </c>
      <c r="S49" s="1" t="s">
        <v>1591</v>
      </c>
      <c r="V49" s="1" t="s">
        <v>1592</v>
      </c>
      <c r="W49" s="1" t="s">
        <v>1593</v>
      </c>
      <c r="AB49" s="1" t="s">
        <v>75</v>
      </c>
      <c r="AC49" s="1" t="s">
        <v>1594</v>
      </c>
      <c r="AH49" s="1" t="s">
        <v>1595</v>
      </c>
      <c r="AI49" s="1" t="s">
        <v>1595</v>
      </c>
      <c r="AR49" s="25" t="s">
        <v>1596</v>
      </c>
      <c r="AS49" s="25" t="s">
        <v>1597</v>
      </c>
      <c r="AT49" s="27" t="s">
        <v>1598</v>
      </c>
      <c r="AU49" s="28" t="s">
        <v>1599</v>
      </c>
      <c r="AV49" s="19" t="s">
        <v>1600</v>
      </c>
      <c r="AW49" s="20" t="s">
        <v>402</v>
      </c>
      <c r="AX49" s="20" t="s">
        <v>402</v>
      </c>
      <c r="AY49" s="20" t="s">
        <v>971</v>
      </c>
      <c r="AZ49" s="21" t="s">
        <v>1582</v>
      </c>
      <c r="BS49" s="17" t="s">
        <v>1601</v>
      </c>
      <c r="BT49" s="18" t="s">
        <v>1602</v>
      </c>
    </row>
    <row r="50" spans="1:72" ht="14.85" customHeight="1" x14ac:dyDescent="0.3">
      <c r="A50" s="1" t="s">
        <v>1496</v>
      </c>
      <c r="B50" s="1" t="s">
        <v>1497</v>
      </c>
      <c r="C50" s="1" t="s">
        <v>1603</v>
      </c>
      <c r="D50" s="1" t="s">
        <v>1604</v>
      </c>
      <c r="E50" s="1" t="s">
        <v>1605</v>
      </c>
      <c r="F50" s="1" t="s">
        <v>1606</v>
      </c>
      <c r="G50" s="1" t="s">
        <v>1607</v>
      </c>
      <c r="H50" s="1" t="s">
        <v>1607</v>
      </c>
      <c r="I50" s="1" t="s">
        <v>1608</v>
      </c>
      <c r="J50" s="1" t="s">
        <v>1609</v>
      </c>
      <c r="K50" s="1" t="s">
        <v>1609</v>
      </c>
      <c r="R50" s="1" t="s">
        <v>1610</v>
      </c>
      <c r="S50" s="1" t="s">
        <v>1611</v>
      </c>
      <c r="V50" s="1" t="s">
        <v>1612</v>
      </c>
      <c r="W50" s="1" t="s">
        <v>1613</v>
      </c>
      <c r="AB50" s="1" t="s">
        <v>1460</v>
      </c>
      <c r="AC50" s="1" t="s">
        <v>1614</v>
      </c>
      <c r="AH50" s="1" t="s">
        <v>1615</v>
      </c>
      <c r="AI50" s="1" t="s">
        <v>1615</v>
      </c>
      <c r="AR50" s="25" t="s">
        <v>1616</v>
      </c>
      <c r="AS50" s="25" t="s">
        <v>1617</v>
      </c>
      <c r="AT50" s="25" t="s">
        <v>1618</v>
      </c>
      <c r="AU50" s="25" t="s">
        <v>1619</v>
      </c>
      <c r="AV50" s="16" t="s">
        <v>1620</v>
      </c>
      <c r="AW50" s="17" t="s">
        <v>402</v>
      </c>
      <c r="AX50" s="17" t="s">
        <v>402</v>
      </c>
      <c r="AY50" s="17" t="s">
        <v>971</v>
      </c>
      <c r="AZ50" s="18" t="s">
        <v>1602</v>
      </c>
      <c r="BS50" s="17" t="s">
        <v>1621</v>
      </c>
      <c r="BT50" s="21" t="s">
        <v>1622</v>
      </c>
    </row>
    <row r="51" spans="1:72" ht="14.85" customHeight="1" x14ac:dyDescent="0.3">
      <c r="A51" s="1" t="s">
        <v>1516</v>
      </c>
      <c r="B51" s="1" t="s">
        <v>1517</v>
      </c>
      <c r="C51" s="1" t="s">
        <v>1623</v>
      </c>
      <c r="D51" s="1" t="s">
        <v>1624</v>
      </c>
      <c r="E51" s="1" t="s">
        <v>1625</v>
      </c>
      <c r="F51" s="1" t="s">
        <v>1626</v>
      </c>
      <c r="G51" s="1" t="s">
        <v>1627</v>
      </c>
      <c r="H51" s="1" t="s">
        <v>1627</v>
      </c>
      <c r="I51" s="1" t="s">
        <v>1628</v>
      </c>
      <c r="J51" s="1" t="s">
        <v>1629</v>
      </c>
      <c r="K51" s="1" t="s">
        <v>1629</v>
      </c>
      <c r="R51" s="1" t="s">
        <v>1630</v>
      </c>
      <c r="S51" s="1" t="s">
        <v>1631</v>
      </c>
      <c r="V51" s="1" t="s">
        <v>19</v>
      </c>
      <c r="W51" s="1" t="s">
        <v>1632</v>
      </c>
      <c r="AB51" s="1" t="s">
        <v>1633</v>
      </c>
      <c r="AC51" s="1" t="s">
        <v>1634</v>
      </c>
      <c r="AH51" s="1" t="s">
        <v>1635</v>
      </c>
      <c r="AI51" s="1" t="s">
        <v>1635</v>
      </c>
      <c r="AR51" s="27" t="s">
        <v>1636</v>
      </c>
      <c r="AS51" s="27" t="s">
        <v>1637</v>
      </c>
      <c r="AT51" s="27" t="s">
        <v>1638</v>
      </c>
      <c r="AU51" s="28" t="s">
        <v>1639</v>
      </c>
      <c r="AV51" s="19" t="s">
        <v>1640</v>
      </c>
      <c r="AW51" s="20" t="s">
        <v>402</v>
      </c>
      <c r="AX51" s="20" t="s">
        <v>402</v>
      </c>
      <c r="AY51" s="20" t="s">
        <v>971</v>
      </c>
      <c r="AZ51" s="21" t="s">
        <v>1622</v>
      </c>
      <c r="BS51" s="20" t="s">
        <v>1641</v>
      </c>
      <c r="BT51" s="18" t="s">
        <v>1642</v>
      </c>
    </row>
    <row r="52" spans="1:72" ht="14.85" customHeight="1" x14ac:dyDescent="0.3">
      <c r="A52" s="1" t="s">
        <v>1537</v>
      </c>
      <c r="B52" s="1" t="s">
        <v>1538</v>
      </c>
      <c r="C52" s="1" t="s">
        <v>1643</v>
      </c>
      <c r="D52" s="1" t="s">
        <v>1644</v>
      </c>
      <c r="E52" s="1" t="s">
        <v>1645</v>
      </c>
      <c r="F52" s="1" t="s">
        <v>1646</v>
      </c>
      <c r="G52" s="1" t="s">
        <v>1647</v>
      </c>
      <c r="H52" s="1" t="s">
        <v>1647</v>
      </c>
      <c r="I52" s="1" t="e">
        <v>#N/A</v>
      </c>
      <c r="J52" s="1" t="s">
        <v>1648</v>
      </c>
      <c r="K52" s="1" t="s">
        <v>1648</v>
      </c>
      <c r="R52" s="1" t="s">
        <v>1649</v>
      </c>
      <c r="S52" s="1" t="s">
        <v>1650</v>
      </c>
      <c r="V52" s="1" t="s">
        <v>1651</v>
      </c>
      <c r="W52" s="1" t="s">
        <v>1652</v>
      </c>
      <c r="AB52" s="1" t="s">
        <v>1653</v>
      </c>
      <c r="AC52" s="1" t="s">
        <v>1654</v>
      </c>
      <c r="AH52" s="1" t="s">
        <v>1655</v>
      </c>
      <c r="AI52" s="1" t="s">
        <v>1655</v>
      </c>
      <c r="AR52" s="29" t="s">
        <v>1656</v>
      </c>
      <c r="AS52" s="28" t="s">
        <v>1657</v>
      </c>
      <c r="AT52" s="25" t="s">
        <v>1658</v>
      </c>
      <c r="AU52" s="25" t="s">
        <v>1659</v>
      </c>
      <c r="AV52" s="16" t="s">
        <v>1660</v>
      </c>
      <c r="AW52" s="17" t="s">
        <v>402</v>
      </c>
      <c r="AX52" s="17" t="s">
        <v>402</v>
      </c>
      <c r="AY52" s="17" t="s">
        <v>971</v>
      </c>
      <c r="AZ52" s="18" t="s">
        <v>1642</v>
      </c>
      <c r="BS52" s="17" t="s">
        <v>1101</v>
      </c>
      <c r="BT52" s="21" t="s">
        <v>1661</v>
      </c>
    </row>
    <row r="53" spans="1:72" ht="14.85" customHeight="1" x14ac:dyDescent="0.3">
      <c r="A53" s="1" t="s">
        <v>1559</v>
      </c>
      <c r="B53" s="1" t="s">
        <v>1560</v>
      </c>
      <c r="C53" s="1" t="s">
        <v>1662</v>
      </c>
      <c r="D53" s="1" t="s">
        <v>1663</v>
      </c>
      <c r="E53" s="1" t="s">
        <v>1664</v>
      </c>
      <c r="F53" s="1" t="s">
        <v>1665</v>
      </c>
      <c r="G53" s="1" t="s">
        <v>1666</v>
      </c>
      <c r="H53" s="1" t="s">
        <v>1666</v>
      </c>
      <c r="I53" s="1" t="s">
        <v>1667</v>
      </c>
      <c r="J53" s="1" t="s">
        <v>1668</v>
      </c>
      <c r="K53" s="1" t="s">
        <v>1668</v>
      </c>
      <c r="R53" s="1" t="s">
        <v>1669</v>
      </c>
      <c r="S53" s="1" t="s">
        <v>1670</v>
      </c>
      <c r="V53" s="1" t="s">
        <v>1671</v>
      </c>
      <c r="W53" s="1" t="s">
        <v>1672</v>
      </c>
      <c r="AB53" s="1" t="s">
        <v>1673</v>
      </c>
      <c r="AC53" s="1" t="s">
        <v>1674</v>
      </c>
      <c r="AH53" s="1" t="s">
        <v>1675</v>
      </c>
      <c r="AI53" s="1" t="s">
        <v>1675</v>
      </c>
      <c r="AR53" s="25" t="s">
        <v>1676</v>
      </c>
      <c r="AS53" s="25" t="s">
        <v>1677</v>
      </c>
      <c r="AT53" s="27" t="s">
        <v>1678</v>
      </c>
      <c r="AU53" s="28" t="s">
        <v>1679</v>
      </c>
      <c r="AV53" s="19" t="s">
        <v>1680</v>
      </c>
      <c r="AW53" s="20" t="s">
        <v>402</v>
      </c>
      <c r="AX53" s="20" t="s">
        <v>402</v>
      </c>
      <c r="AY53" s="20" t="s">
        <v>971</v>
      </c>
      <c r="AZ53" s="21" t="s">
        <v>1661</v>
      </c>
      <c r="BS53" s="20" t="s">
        <v>1077</v>
      </c>
      <c r="BT53" s="18" t="s">
        <v>819</v>
      </c>
    </row>
    <row r="54" spans="1:72" ht="14.85" customHeight="1" x14ac:dyDescent="0.3">
      <c r="A54" s="1" t="s">
        <v>1583</v>
      </c>
      <c r="B54" s="1" t="s">
        <v>1584</v>
      </c>
      <c r="C54" s="1" t="s">
        <v>1681</v>
      </c>
      <c r="D54" s="1" t="s">
        <v>1682</v>
      </c>
      <c r="E54" s="1" t="s">
        <v>1683</v>
      </c>
      <c r="F54" s="1" t="s">
        <v>1684</v>
      </c>
      <c r="G54" s="1" t="s">
        <v>1685</v>
      </c>
      <c r="H54" s="1" t="s">
        <v>1685</v>
      </c>
      <c r="I54" s="1" t="s">
        <v>1686</v>
      </c>
      <c r="J54" s="1" t="s">
        <v>1687</v>
      </c>
      <c r="K54" s="1" t="s">
        <v>1687</v>
      </c>
      <c r="R54" s="1" t="s">
        <v>1688</v>
      </c>
      <c r="S54" s="1" t="s">
        <v>1689</v>
      </c>
      <c r="V54" s="1" t="s">
        <v>1690</v>
      </c>
      <c r="W54" s="1" t="s">
        <v>1691</v>
      </c>
      <c r="AB54" s="1" t="s">
        <v>1692</v>
      </c>
      <c r="AC54" s="1" t="s">
        <v>1693</v>
      </c>
      <c r="AH54" s="1" t="s">
        <v>1694</v>
      </c>
      <c r="AI54" s="1" t="s">
        <v>1694</v>
      </c>
      <c r="AR54" s="25" t="s">
        <v>1695</v>
      </c>
      <c r="AS54" s="25" t="s">
        <v>1696</v>
      </c>
      <c r="AT54" s="31" t="s">
        <v>1697</v>
      </c>
      <c r="AU54" s="26" t="s">
        <v>1698</v>
      </c>
      <c r="AV54" s="16" t="s">
        <v>1699</v>
      </c>
      <c r="AW54" s="17" t="s">
        <v>402</v>
      </c>
      <c r="AX54" s="17" t="s">
        <v>402</v>
      </c>
      <c r="AY54" s="17" t="s">
        <v>971</v>
      </c>
      <c r="AZ54" s="18" t="s">
        <v>819</v>
      </c>
      <c r="BS54" s="20" t="s">
        <v>1700</v>
      </c>
      <c r="BT54" s="21" t="s">
        <v>1701</v>
      </c>
    </row>
    <row r="55" spans="1:72" ht="14.85" customHeight="1" x14ac:dyDescent="0.3">
      <c r="A55" s="1" t="s">
        <v>1603</v>
      </c>
      <c r="B55" s="1" t="s">
        <v>1604</v>
      </c>
      <c r="C55" s="1" t="s">
        <v>1702</v>
      </c>
      <c r="D55" s="1" t="s">
        <v>1703</v>
      </c>
      <c r="E55" s="1" t="s">
        <v>1704</v>
      </c>
      <c r="F55" s="1" t="s">
        <v>1705</v>
      </c>
      <c r="G55" s="1" t="s">
        <v>1706</v>
      </c>
      <c r="H55" s="1" t="s">
        <v>1706</v>
      </c>
      <c r="I55" s="1" t="s">
        <v>1707</v>
      </c>
      <c r="J55" s="1" t="s">
        <v>1708</v>
      </c>
      <c r="K55" s="1" t="s">
        <v>1708</v>
      </c>
      <c r="R55" s="1" t="s">
        <v>1709</v>
      </c>
      <c r="S55" s="1" t="s">
        <v>1710</v>
      </c>
      <c r="V55" s="1" t="s">
        <v>1711</v>
      </c>
      <c r="W55" s="1" t="s">
        <v>1712</v>
      </c>
      <c r="AB55" s="1" t="s">
        <v>1713</v>
      </c>
      <c r="AC55" s="1" t="s">
        <v>1714</v>
      </c>
      <c r="AH55" s="1" t="s">
        <v>1715</v>
      </c>
      <c r="AI55" s="1" t="s">
        <v>1715</v>
      </c>
      <c r="AR55" s="25" t="s">
        <v>1716</v>
      </c>
      <c r="AS55" s="25" t="s">
        <v>1717</v>
      </c>
      <c r="AT55" s="25" t="s">
        <v>1718</v>
      </c>
      <c r="AU55" s="25" t="s">
        <v>1719</v>
      </c>
      <c r="AV55" s="19" t="s">
        <v>1720</v>
      </c>
      <c r="AW55" s="20" t="s">
        <v>402</v>
      </c>
      <c r="AX55" s="20" t="s">
        <v>402</v>
      </c>
      <c r="AY55" s="20" t="s">
        <v>971</v>
      </c>
      <c r="AZ55" s="21" t="s">
        <v>1701</v>
      </c>
      <c r="BS55" s="17" t="s">
        <v>1721</v>
      </c>
      <c r="BT55" s="18" t="s">
        <v>1722</v>
      </c>
    </row>
    <row r="56" spans="1:72" ht="14.85" customHeight="1" x14ac:dyDescent="0.3">
      <c r="A56" s="1" t="s">
        <v>1623</v>
      </c>
      <c r="B56" s="1" t="s">
        <v>1624</v>
      </c>
      <c r="C56" s="1" t="s">
        <v>1723</v>
      </c>
      <c r="D56" s="1" t="s">
        <v>1724</v>
      </c>
      <c r="E56" s="1" t="s">
        <v>1725</v>
      </c>
      <c r="F56" s="1" t="s">
        <v>1726</v>
      </c>
      <c r="G56" s="1" t="s">
        <v>1727</v>
      </c>
      <c r="H56" s="1" t="s">
        <v>1727</v>
      </c>
      <c r="I56" s="1" t="s">
        <v>1728</v>
      </c>
      <c r="J56" s="1" t="s">
        <v>1729</v>
      </c>
      <c r="K56" s="1" t="s">
        <v>1729</v>
      </c>
      <c r="R56" s="1" t="s">
        <v>1730</v>
      </c>
      <c r="S56" s="1" t="s">
        <v>1731</v>
      </c>
      <c r="V56" s="1" t="s">
        <v>1732</v>
      </c>
      <c r="W56" s="1" t="s">
        <v>1733</v>
      </c>
      <c r="AB56" s="1" t="s">
        <v>1734</v>
      </c>
      <c r="AC56" s="1" t="s">
        <v>1735</v>
      </c>
      <c r="AH56" s="1" t="s">
        <v>1736</v>
      </c>
      <c r="AI56" s="1" t="s">
        <v>1736</v>
      </c>
      <c r="AR56" s="25" t="s">
        <v>1737</v>
      </c>
      <c r="AS56" s="25" t="s">
        <v>1738</v>
      </c>
      <c r="AT56" s="25" t="s">
        <v>1739</v>
      </c>
      <c r="AU56" s="25" t="s">
        <v>1740</v>
      </c>
      <c r="AV56" s="16" t="s">
        <v>1741</v>
      </c>
      <c r="AW56" s="17" t="s">
        <v>402</v>
      </c>
      <c r="AX56" s="17" t="s">
        <v>402</v>
      </c>
      <c r="AY56" s="17" t="s">
        <v>971</v>
      </c>
      <c r="AZ56" s="18" t="s">
        <v>1722</v>
      </c>
      <c r="BS56" s="20" t="s">
        <v>1742</v>
      </c>
      <c r="BT56" s="21" t="s">
        <v>1743</v>
      </c>
    </row>
    <row r="57" spans="1:72" ht="14.85" customHeight="1" x14ac:dyDescent="0.3">
      <c r="A57" s="1" t="s">
        <v>1643</v>
      </c>
      <c r="B57" s="1" t="s">
        <v>1644</v>
      </c>
      <c r="C57" s="1" t="s">
        <v>1744</v>
      </c>
      <c r="D57" s="1" t="s">
        <v>1745</v>
      </c>
      <c r="E57" s="1" t="s">
        <v>1746</v>
      </c>
      <c r="F57" s="1" t="s">
        <v>1747</v>
      </c>
      <c r="G57" s="1" t="s">
        <v>1748</v>
      </c>
      <c r="H57" s="1" t="s">
        <v>1749</v>
      </c>
      <c r="I57" s="1" t="e">
        <v>#N/A</v>
      </c>
      <c r="J57" s="1" t="s">
        <v>1750</v>
      </c>
      <c r="K57" s="1" t="s">
        <v>1750</v>
      </c>
      <c r="R57" s="1" t="s">
        <v>1751</v>
      </c>
      <c r="S57" s="1" t="s">
        <v>1752</v>
      </c>
      <c r="V57" s="1" t="s">
        <v>1753</v>
      </c>
      <c r="W57" s="1" t="s">
        <v>1754</v>
      </c>
      <c r="AB57" s="1" t="s">
        <v>1755</v>
      </c>
      <c r="AC57" s="1" t="s">
        <v>1756</v>
      </c>
      <c r="AH57" s="1" t="s">
        <v>1757</v>
      </c>
      <c r="AI57" s="1" t="s">
        <v>1757</v>
      </c>
      <c r="AR57" s="25" t="s">
        <v>1758</v>
      </c>
      <c r="AS57" s="25" t="s">
        <v>1759</v>
      </c>
      <c r="AT57" s="27" t="s">
        <v>1760</v>
      </c>
      <c r="AU57" s="27" t="s">
        <v>1761</v>
      </c>
      <c r="AV57" s="19" t="s">
        <v>1762</v>
      </c>
      <c r="AW57" s="20" t="s">
        <v>453</v>
      </c>
      <c r="AX57" s="20" t="s">
        <v>744</v>
      </c>
      <c r="AY57" s="20" t="s">
        <v>1000</v>
      </c>
      <c r="AZ57" s="21" t="s">
        <v>1743</v>
      </c>
      <c r="BS57" s="17" t="s">
        <v>586</v>
      </c>
      <c r="BT57" s="18" t="s">
        <v>1763</v>
      </c>
    </row>
    <row r="58" spans="1:72" ht="14.85" customHeight="1" x14ac:dyDescent="0.3">
      <c r="A58" s="1" t="s">
        <v>1662</v>
      </c>
      <c r="B58" s="1" t="s">
        <v>1663</v>
      </c>
      <c r="C58" s="1" t="s">
        <v>1764</v>
      </c>
      <c r="D58" s="1" t="s">
        <v>1765</v>
      </c>
      <c r="E58" s="1" t="s">
        <v>1766</v>
      </c>
      <c r="F58" s="1" t="s">
        <v>1767</v>
      </c>
      <c r="G58" s="1" t="s">
        <v>1768</v>
      </c>
      <c r="H58" s="1" t="s">
        <v>1768</v>
      </c>
      <c r="I58" s="1" t="e">
        <v>#N/A</v>
      </c>
      <c r="J58" s="1" t="s">
        <v>1769</v>
      </c>
      <c r="K58" s="1" t="s">
        <v>1769</v>
      </c>
      <c r="R58" s="1" t="s">
        <v>1770</v>
      </c>
      <c r="S58" s="1" t="s">
        <v>1771</v>
      </c>
      <c r="V58" s="1" t="s">
        <v>1772</v>
      </c>
      <c r="W58" s="1" t="s">
        <v>1773</v>
      </c>
      <c r="AB58" s="1" t="s">
        <v>1774</v>
      </c>
      <c r="AC58" s="1" t="s">
        <v>1775</v>
      </c>
      <c r="AH58" s="1" t="s">
        <v>1776</v>
      </c>
      <c r="AI58" s="1" t="s">
        <v>1776</v>
      </c>
      <c r="AR58" s="25" t="s">
        <v>1777</v>
      </c>
      <c r="AS58" s="25" t="s">
        <v>1778</v>
      </c>
      <c r="AT58" s="27" t="s">
        <v>1779</v>
      </c>
      <c r="AU58" s="28" t="s">
        <v>1780</v>
      </c>
      <c r="AV58" s="16" t="s">
        <v>1781</v>
      </c>
      <c r="AW58" s="17" t="s">
        <v>453</v>
      </c>
      <c r="AX58" s="17" t="s">
        <v>744</v>
      </c>
      <c r="AY58" s="17" t="s">
        <v>1025</v>
      </c>
      <c r="AZ58" s="18" t="s">
        <v>1763</v>
      </c>
      <c r="BS58" s="20" t="s">
        <v>1782</v>
      </c>
      <c r="BT58" s="21" t="s">
        <v>1783</v>
      </c>
    </row>
    <row r="59" spans="1:72" ht="14.85" customHeight="1" x14ac:dyDescent="0.3">
      <c r="A59" s="1" t="s">
        <v>1681</v>
      </c>
      <c r="B59" s="1" t="s">
        <v>1682</v>
      </c>
      <c r="C59" s="1" t="s">
        <v>1784</v>
      </c>
      <c r="D59" s="1" t="s">
        <v>1785</v>
      </c>
      <c r="E59" s="1" t="s">
        <v>1786</v>
      </c>
      <c r="F59" s="1" t="s">
        <v>1787</v>
      </c>
      <c r="G59" s="1" t="s">
        <v>1788</v>
      </c>
      <c r="H59" s="1" t="s">
        <v>1788</v>
      </c>
      <c r="I59" s="1" t="s">
        <v>1789</v>
      </c>
      <c r="J59" s="1" t="s">
        <v>867</v>
      </c>
      <c r="K59" s="1" t="s">
        <v>1790</v>
      </c>
      <c r="R59" s="1" t="s">
        <v>1791</v>
      </c>
      <c r="S59" s="1" t="s">
        <v>1792</v>
      </c>
      <c r="V59" s="1" t="s">
        <v>1793</v>
      </c>
      <c r="W59" s="1" t="s">
        <v>1794</v>
      </c>
      <c r="AB59" s="1" t="s">
        <v>1795</v>
      </c>
      <c r="AC59" s="1" t="s">
        <v>1796</v>
      </c>
      <c r="AH59" s="1" t="s">
        <v>1797</v>
      </c>
      <c r="AI59" s="1" t="s">
        <v>1797</v>
      </c>
      <c r="AR59" s="25" t="s">
        <v>1798</v>
      </c>
      <c r="AS59" s="25" t="s">
        <v>1799</v>
      </c>
      <c r="AT59" s="25" t="s">
        <v>1800</v>
      </c>
      <c r="AU59" s="25" t="s">
        <v>1801</v>
      </c>
      <c r="AV59" s="19" t="s">
        <v>1802</v>
      </c>
      <c r="AW59" s="20" t="s">
        <v>453</v>
      </c>
      <c r="AX59" s="20" t="s">
        <v>744</v>
      </c>
      <c r="AY59" s="20" t="s">
        <v>1025</v>
      </c>
      <c r="AZ59" s="21" t="s">
        <v>1783</v>
      </c>
      <c r="BS59" s="17" t="s">
        <v>1803</v>
      </c>
      <c r="BT59" s="18" t="s">
        <v>1804</v>
      </c>
    </row>
    <row r="60" spans="1:72" ht="14.85" customHeight="1" x14ac:dyDescent="0.3">
      <c r="A60" s="1" t="s">
        <v>1702</v>
      </c>
      <c r="B60" s="1" t="s">
        <v>1703</v>
      </c>
      <c r="C60" s="1" t="s">
        <v>1805</v>
      </c>
      <c r="D60" s="1" t="s">
        <v>1806</v>
      </c>
      <c r="E60" s="1" t="s">
        <v>1807</v>
      </c>
      <c r="F60" s="1" t="s">
        <v>1808</v>
      </c>
      <c r="G60" s="1" t="s">
        <v>1809</v>
      </c>
      <c r="H60" s="1" t="s">
        <v>1810</v>
      </c>
      <c r="I60" s="1" t="s">
        <v>1811</v>
      </c>
      <c r="J60" s="1" t="s">
        <v>1812</v>
      </c>
      <c r="K60" s="1" t="s">
        <v>1812</v>
      </c>
      <c r="R60" s="1" t="s">
        <v>1813</v>
      </c>
      <c r="S60" s="1" t="s">
        <v>1814</v>
      </c>
      <c r="V60" s="1" t="s">
        <v>342</v>
      </c>
      <c r="W60" s="1" t="s">
        <v>342</v>
      </c>
      <c r="AB60" s="1" t="s">
        <v>1815</v>
      </c>
      <c r="AC60" s="1" t="s">
        <v>1816</v>
      </c>
      <c r="AH60" s="1" t="s">
        <v>1817</v>
      </c>
      <c r="AI60" s="1" t="s">
        <v>1817</v>
      </c>
      <c r="AR60" s="25" t="s">
        <v>1818</v>
      </c>
      <c r="AS60" s="25" t="s">
        <v>1819</v>
      </c>
      <c r="AT60" s="25" t="s">
        <v>1820</v>
      </c>
      <c r="AU60" s="25" t="s">
        <v>1821</v>
      </c>
      <c r="AV60" s="16" t="s">
        <v>1822</v>
      </c>
      <c r="AW60" s="17" t="s">
        <v>453</v>
      </c>
      <c r="AX60" s="17" t="s">
        <v>744</v>
      </c>
      <c r="AY60" s="17" t="s">
        <v>1025</v>
      </c>
      <c r="AZ60" s="18" t="s">
        <v>1804</v>
      </c>
      <c r="BS60" s="20" t="s">
        <v>1823</v>
      </c>
      <c r="BT60" s="18" t="s">
        <v>1824</v>
      </c>
    </row>
    <row r="61" spans="1:72" ht="14.85" customHeight="1" x14ac:dyDescent="0.3">
      <c r="A61" s="1" t="s">
        <v>1723</v>
      </c>
      <c r="B61" s="1" t="s">
        <v>1724</v>
      </c>
      <c r="C61" s="1" t="s">
        <v>1825</v>
      </c>
      <c r="D61" s="1" t="s">
        <v>1826</v>
      </c>
      <c r="E61" s="1" t="s">
        <v>1827</v>
      </c>
      <c r="F61" s="1" t="s">
        <v>1828</v>
      </c>
      <c r="G61" s="1" t="s">
        <v>1829</v>
      </c>
      <c r="H61" s="1" t="s">
        <v>1830</v>
      </c>
      <c r="I61" s="1" t="s">
        <v>1831</v>
      </c>
      <c r="J61" s="1" t="s">
        <v>1832</v>
      </c>
      <c r="K61" s="1" t="s">
        <v>1832</v>
      </c>
      <c r="R61" s="1" t="s">
        <v>1833</v>
      </c>
      <c r="S61" s="1" t="s">
        <v>1834</v>
      </c>
      <c r="V61" s="1" t="s">
        <v>1835</v>
      </c>
      <c r="W61" s="1" t="s">
        <v>1836</v>
      </c>
      <c r="AB61" s="1" t="s">
        <v>1837</v>
      </c>
      <c r="AC61" s="1" t="s">
        <v>1838</v>
      </c>
      <c r="AH61" s="1" t="s">
        <v>1839</v>
      </c>
      <c r="AI61" s="1" t="s">
        <v>1839</v>
      </c>
      <c r="AR61" s="25" t="s">
        <v>1840</v>
      </c>
      <c r="AS61" s="25" t="s">
        <v>1841</v>
      </c>
      <c r="AT61" s="25" t="s">
        <v>1842</v>
      </c>
      <c r="AU61" s="25" t="s">
        <v>1843</v>
      </c>
      <c r="AV61" s="19" t="s">
        <v>1844</v>
      </c>
      <c r="AW61" s="20" t="s">
        <v>453</v>
      </c>
      <c r="AX61" s="20" t="s">
        <v>744</v>
      </c>
      <c r="AY61" s="20" t="s">
        <v>1025</v>
      </c>
      <c r="AZ61" s="21" t="s">
        <v>1026</v>
      </c>
      <c r="BS61" s="17" t="s">
        <v>1845</v>
      </c>
      <c r="BT61" s="21" t="s">
        <v>1846</v>
      </c>
    </row>
    <row r="62" spans="1:72" ht="14.85" customHeight="1" x14ac:dyDescent="0.3">
      <c r="A62" s="1" t="s">
        <v>1744</v>
      </c>
      <c r="B62" s="1" t="s">
        <v>1745</v>
      </c>
      <c r="C62" s="1" t="s">
        <v>1847</v>
      </c>
      <c r="D62" s="1" t="s">
        <v>1848</v>
      </c>
      <c r="E62" s="1" t="s">
        <v>1849</v>
      </c>
      <c r="F62" s="1" t="s">
        <v>1850</v>
      </c>
      <c r="G62" s="1" t="s">
        <v>1851</v>
      </c>
      <c r="H62" s="1" t="s">
        <v>1852</v>
      </c>
      <c r="I62" s="1" t="s">
        <v>1853</v>
      </c>
      <c r="J62" s="1" t="s">
        <v>1854</v>
      </c>
      <c r="K62" s="1" t="s">
        <v>1855</v>
      </c>
      <c r="R62" s="1" t="s">
        <v>234</v>
      </c>
      <c r="S62" s="1" t="s">
        <v>1856</v>
      </c>
      <c r="V62" s="1" t="s">
        <v>1857</v>
      </c>
      <c r="W62" s="1" t="s">
        <v>1858</v>
      </c>
      <c r="AB62" s="1" t="s">
        <v>1859</v>
      </c>
      <c r="AC62" s="1" t="s">
        <v>1860</v>
      </c>
      <c r="AH62" s="1" t="s">
        <v>1861</v>
      </c>
      <c r="AI62" s="1" t="s">
        <v>1861</v>
      </c>
      <c r="AR62" s="27" t="s">
        <v>1862</v>
      </c>
      <c r="AS62" s="27" t="s">
        <v>1863</v>
      </c>
      <c r="AT62" s="25" t="s">
        <v>1864</v>
      </c>
      <c r="AU62" s="25" t="s">
        <v>1865</v>
      </c>
      <c r="AV62" s="16" t="s">
        <v>1866</v>
      </c>
      <c r="AW62" s="17" t="s">
        <v>453</v>
      </c>
      <c r="AX62" s="17" t="s">
        <v>744</v>
      </c>
      <c r="AY62" s="17" t="s">
        <v>1052</v>
      </c>
      <c r="AZ62" s="18" t="s">
        <v>1824</v>
      </c>
      <c r="BS62" s="20" t="s">
        <v>1867</v>
      </c>
      <c r="BT62" s="18" t="s">
        <v>1868</v>
      </c>
    </row>
    <row r="63" spans="1:72" ht="14.85" customHeight="1" x14ac:dyDescent="0.3">
      <c r="A63" s="1" t="s">
        <v>1764</v>
      </c>
      <c r="B63" s="1" t="s">
        <v>1765</v>
      </c>
      <c r="C63" s="1" t="s">
        <v>1869</v>
      </c>
      <c r="D63" s="1" t="s">
        <v>1870</v>
      </c>
      <c r="E63" s="1" t="s">
        <v>1871</v>
      </c>
      <c r="F63" s="1" t="s">
        <v>1872</v>
      </c>
      <c r="G63" s="1" t="s">
        <v>1873</v>
      </c>
      <c r="H63" s="1" t="s">
        <v>1873</v>
      </c>
      <c r="I63" s="1" t="s">
        <v>1874</v>
      </c>
      <c r="J63" s="1" t="s">
        <v>1875</v>
      </c>
      <c r="K63" s="1" t="s">
        <v>1875</v>
      </c>
      <c r="R63" s="1" t="s">
        <v>1876</v>
      </c>
      <c r="S63" s="1" t="s">
        <v>1877</v>
      </c>
      <c r="V63" s="1" t="s">
        <v>1878</v>
      </c>
      <c r="W63" s="1" t="s">
        <v>1879</v>
      </c>
      <c r="AB63" s="1" t="s">
        <v>1880</v>
      </c>
      <c r="AC63" s="1" t="s">
        <v>1881</v>
      </c>
      <c r="AH63" s="1" t="s">
        <v>1882</v>
      </c>
      <c r="AI63" s="1" t="s">
        <v>1882</v>
      </c>
      <c r="AR63" s="27" t="s">
        <v>1883</v>
      </c>
      <c r="AS63" s="27" t="s">
        <v>1884</v>
      </c>
      <c r="AT63" s="25" t="s">
        <v>1885</v>
      </c>
      <c r="AU63" s="25" t="s">
        <v>1886</v>
      </c>
      <c r="AV63" s="19" t="s">
        <v>1887</v>
      </c>
      <c r="AW63" s="20" t="s">
        <v>453</v>
      </c>
      <c r="AX63" s="20" t="s">
        <v>744</v>
      </c>
      <c r="AY63" s="20" t="s">
        <v>1052</v>
      </c>
      <c r="AZ63" s="21" t="s">
        <v>1846</v>
      </c>
      <c r="BS63" s="20" t="s">
        <v>943</v>
      </c>
      <c r="BT63" s="21" t="s">
        <v>1888</v>
      </c>
    </row>
    <row r="64" spans="1:72" ht="14.85" customHeight="1" x14ac:dyDescent="0.3">
      <c r="A64" s="1" t="s">
        <v>1784</v>
      </c>
      <c r="B64" s="1" t="s">
        <v>1785</v>
      </c>
      <c r="C64" s="1" t="s">
        <v>1889</v>
      </c>
      <c r="D64" s="1" t="s">
        <v>1890</v>
      </c>
      <c r="E64" s="1" t="s">
        <v>1891</v>
      </c>
      <c r="F64" s="1" t="s">
        <v>1892</v>
      </c>
      <c r="G64" s="1" t="s">
        <v>1893</v>
      </c>
      <c r="H64" s="1" t="s">
        <v>1893</v>
      </c>
      <c r="I64" s="1" t="s">
        <v>1894</v>
      </c>
      <c r="J64" s="1" t="s">
        <v>1895</v>
      </c>
      <c r="K64" s="1" t="s">
        <v>1895</v>
      </c>
      <c r="R64" s="1" t="s">
        <v>1896</v>
      </c>
      <c r="S64" s="1" t="s">
        <v>1897</v>
      </c>
      <c r="V64" s="1" t="s">
        <v>1898</v>
      </c>
      <c r="W64" s="1" t="s">
        <v>1898</v>
      </c>
      <c r="AH64" s="1" t="s">
        <v>1899</v>
      </c>
      <c r="AI64" s="1" t="s">
        <v>1899</v>
      </c>
      <c r="AR64" s="25" t="s">
        <v>1900</v>
      </c>
      <c r="AS64" s="25" t="s">
        <v>1901</v>
      </c>
      <c r="AT64" s="27" t="s">
        <v>1902</v>
      </c>
      <c r="AU64" s="26" t="s">
        <v>1903</v>
      </c>
      <c r="AV64" s="16" t="s">
        <v>1904</v>
      </c>
      <c r="AW64" s="17" t="s">
        <v>453</v>
      </c>
      <c r="AX64" s="17" t="s">
        <v>744</v>
      </c>
      <c r="AY64" s="17" t="s">
        <v>1052</v>
      </c>
      <c r="AZ64" s="18" t="s">
        <v>1868</v>
      </c>
      <c r="BS64" s="17" t="s">
        <v>973</v>
      </c>
      <c r="BT64" s="18" t="s">
        <v>1905</v>
      </c>
    </row>
    <row r="65" spans="1:72" ht="14.85" customHeight="1" x14ac:dyDescent="0.3">
      <c r="A65" s="1" t="s">
        <v>1906</v>
      </c>
      <c r="B65" s="1" t="s">
        <v>1907</v>
      </c>
      <c r="C65" s="1" t="s">
        <v>1908</v>
      </c>
      <c r="D65" s="1" t="s">
        <v>1909</v>
      </c>
      <c r="E65" s="1" t="s">
        <v>1910</v>
      </c>
      <c r="F65" s="1" t="s">
        <v>1911</v>
      </c>
      <c r="G65" s="1" t="s">
        <v>1912</v>
      </c>
      <c r="H65" s="1" t="s">
        <v>1912</v>
      </c>
      <c r="I65" s="1" t="s">
        <v>1913</v>
      </c>
      <c r="J65" s="1" t="s">
        <v>1914</v>
      </c>
      <c r="K65" s="1" t="s">
        <v>1915</v>
      </c>
      <c r="R65" s="1" t="s">
        <v>1916</v>
      </c>
      <c r="S65" s="1" t="s">
        <v>1917</v>
      </c>
      <c r="V65" s="1" t="s">
        <v>1918</v>
      </c>
      <c r="W65" s="1" t="s">
        <v>1919</v>
      </c>
      <c r="AH65" s="1" t="s">
        <v>1920</v>
      </c>
      <c r="AI65" s="1" t="s">
        <v>1920</v>
      </c>
      <c r="AR65" s="25" t="s">
        <v>1921</v>
      </c>
      <c r="AS65" s="25" t="s">
        <v>1922</v>
      </c>
      <c r="AT65" s="31" t="s">
        <v>1923</v>
      </c>
      <c r="AU65" s="26" t="s">
        <v>1924</v>
      </c>
      <c r="AV65" s="19" t="s">
        <v>1925</v>
      </c>
      <c r="AW65" s="20" t="s">
        <v>453</v>
      </c>
      <c r="AX65" s="20" t="s">
        <v>744</v>
      </c>
      <c r="AY65" s="20" t="s">
        <v>1075</v>
      </c>
      <c r="AZ65" s="21" t="s">
        <v>1888</v>
      </c>
      <c r="BS65" s="17" t="s">
        <v>1926</v>
      </c>
      <c r="BT65" s="21" t="s">
        <v>764</v>
      </c>
    </row>
    <row r="66" spans="1:72" ht="14.85" customHeight="1" x14ac:dyDescent="0.3">
      <c r="A66" s="1" t="s">
        <v>1805</v>
      </c>
      <c r="B66" s="1" t="s">
        <v>1806</v>
      </c>
      <c r="C66" s="1" t="s">
        <v>1927</v>
      </c>
      <c r="D66" s="1" t="s">
        <v>1928</v>
      </c>
      <c r="E66" s="1" t="s">
        <v>1929</v>
      </c>
      <c r="F66" s="1" t="s">
        <v>1930</v>
      </c>
      <c r="G66" s="1" t="s">
        <v>1931</v>
      </c>
      <c r="H66" s="1" t="s">
        <v>1931</v>
      </c>
      <c r="I66" s="1" t="e">
        <v>#N/A</v>
      </c>
      <c r="J66" s="1" t="s">
        <v>1932</v>
      </c>
      <c r="K66" s="1" t="s">
        <v>1932</v>
      </c>
      <c r="R66" s="1" t="s">
        <v>1933</v>
      </c>
      <c r="S66" s="1" t="s">
        <v>1934</v>
      </c>
      <c r="V66" s="1" t="s">
        <v>1935</v>
      </c>
      <c r="W66" s="1" t="s">
        <v>1936</v>
      </c>
      <c r="AH66" s="1" t="s">
        <v>1937</v>
      </c>
      <c r="AI66" s="1" t="s">
        <v>1937</v>
      </c>
      <c r="AR66" s="25" t="s">
        <v>1938</v>
      </c>
      <c r="AS66" s="25" t="s">
        <v>1939</v>
      </c>
      <c r="AT66" s="31" t="s">
        <v>1940</v>
      </c>
      <c r="AU66" s="26" t="s">
        <v>1941</v>
      </c>
      <c r="AV66" s="16" t="s">
        <v>1942</v>
      </c>
      <c r="AW66" s="17" t="s">
        <v>453</v>
      </c>
      <c r="AX66" s="17" t="s">
        <v>744</v>
      </c>
      <c r="AY66" s="17" t="s">
        <v>1075</v>
      </c>
      <c r="AZ66" s="18" t="s">
        <v>1905</v>
      </c>
      <c r="BS66" s="20" t="s">
        <v>498</v>
      </c>
      <c r="BT66" s="18" t="s">
        <v>1943</v>
      </c>
    </row>
    <row r="67" spans="1:72" ht="14.85" customHeight="1" x14ac:dyDescent="0.3">
      <c r="A67" s="1" t="s">
        <v>1825</v>
      </c>
      <c r="B67" s="1" t="s">
        <v>1826</v>
      </c>
      <c r="C67" s="1" t="s">
        <v>1944</v>
      </c>
      <c r="D67" s="1" t="s">
        <v>1945</v>
      </c>
      <c r="E67" s="1" t="s">
        <v>1946</v>
      </c>
      <c r="F67" s="1" t="s">
        <v>1947</v>
      </c>
      <c r="G67" s="1" t="s">
        <v>1948</v>
      </c>
      <c r="H67" s="1" t="s">
        <v>1948</v>
      </c>
      <c r="I67" s="1" t="s">
        <v>1949</v>
      </c>
      <c r="J67" s="1" t="s">
        <v>1950</v>
      </c>
      <c r="K67" s="1" t="s">
        <v>1951</v>
      </c>
      <c r="R67" s="1" t="s">
        <v>1952</v>
      </c>
      <c r="S67" s="1" t="s">
        <v>1953</v>
      </c>
      <c r="AH67" s="1" t="s">
        <v>1954</v>
      </c>
      <c r="AI67" s="1" t="s">
        <v>1954</v>
      </c>
      <c r="AR67" s="25" t="s">
        <v>1955</v>
      </c>
      <c r="AS67" s="25" t="s">
        <v>1956</v>
      </c>
      <c r="AT67" s="31" t="s">
        <v>1957</v>
      </c>
      <c r="AU67" s="26" t="s">
        <v>1958</v>
      </c>
      <c r="AV67" s="19" t="s">
        <v>1959</v>
      </c>
      <c r="AW67" s="20" t="s">
        <v>453</v>
      </c>
      <c r="AX67" s="20" t="s">
        <v>772</v>
      </c>
      <c r="AY67" s="20" t="s">
        <v>1099</v>
      </c>
      <c r="AZ67" s="21" t="s">
        <v>764</v>
      </c>
      <c r="BS67" s="17" t="s">
        <v>1960</v>
      </c>
      <c r="BT67" s="21" t="s">
        <v>1961</v>
      </c>
    </row>
    <row r="68" spans="1:72" ht="14.85" customHeight="1" x14ac:dyDescent="0.3">
      <c r="A68" s="1" t="s">
        <v>1847</v>
      </c>
      <c r="B68" s="1" t="s">
        <v>1848</v>
      </c>
      <c r="C68" s="1" t="s">
        <v>1962</v>
      </c>
      <c r="D68" s="1" t="s">
        <v>1963</v>
      </c>
      <c r="E68" s="1" t="s">
        <v>1964</v>
      </c>
      <c r="F68" s="1" t="s">
        <v>1965</v>
      </c>
      <c r="G68" s="1" t="s">
        <v>1966</v>
      </c>
      <c r="H68" s="1" t="s">
        <v>1967</v>
      </c>
      <c r="I68" s="1" t="s">
        <v>1968</v>
      </c>
      <c r="J68" s="1" t="s">
        <v>1969</v>
      </c>
      <c r="K68" s="1" t="s">
        <v>1969</v>
      </c>
      <c r="R68" s="1" t="s">
        <v>1970</v>
      </c>
      <c r="S68" s="1" t="s">
        <v>1971</v>
      </c>
      <c r="AH68" s="1" t="s">
        <v>1972</v>
      </c>
      <c r="AI68" s="1" t="s">
        <v>1972</v>
      </c>
      <c r="AR68" s="25" t="s">
        <v>1973</v>
      </c>
      <c r="AS68" s="25" t="s">
        <v>1974</v>
      </c>
      <c r="AT68" s="31" t="s">
        <v>1975</v>
      </c>
      <c r="AU68" s="26" t="s">
        <v>1976</v>
      </c>
      <c r="AV68" s="16" t="s">
        <v>1977</v>
      </c>
      <c r="AW68" s="17" t="s">
        <v>453</v>
      </c>
      <c r="AX68" s="17" t="s">
        <v>772</v>
      </c>
      <c r="AY68" s="17" t="s">
        <v>1099</v>
      </c>
      <c r="AZ68" s="18" t="s">
        <v>1943</v>
      </c>
      <c r="BS68" s="17" t="s">
        <v>1978</v>
      </c>
      <c r="BT68" s="18" t="s">
        <v>1979</v>
      </c>
    </row>
    <row r="69" spans="1:72" ht="14.85" customHeight="1" x14ac:dyDescent="0.3">
      <c r="A69" s="1" t="s">
        <v>1869</v>
      </c>
      <c r="B69" s="1" t="s">
        <v>1870</v>
      </c>
      <c r="C69" s="1" t="s">
        <v>1980</v>
      </c>
      <c r="D69" s="1" t="s">
        <v>1981</v>
      </c>
      <c r="E69" s="1" t="s">
        <v>1982</v>
      </c>
      <c r="F69" s="1" t="s">
        <v>1983</v>
      </c>
      <c r="G69" s="1" t="s">
        <v>1984</v>
      </c>
      <c r="H69" s="1" t="s">
        <v>1985</v>
      </c>
      <c r="I69" s="1" t="s">
        <v>1986</v>
      </c>
      <c r="J69" s="1" t="s">
        <v>1987</v>
      </c>
      <c r="K69" s="1" t="s">
        <v>1988</v>
      </c>
      <c r="AH69" s="1" t="s">
        <v>1989</v>
      </c>
      <c r="AI69" s="1" t="s">
        <v>1989</v>
      </c>
      <c r="AR69" s="29" t="s">
        <v>1990</v>
      </c>
      <c r="AS69" s="28" t="s">
        <v>1991</v>
      </c>
      <c r="AT69" s="29" t="s">
        <v>1992</v>
      </c>
      <c r="AU69" s="26" t="s">
        <v>1993</v>
      </c>
      <c r="AV69" s="19" t="s">
        <v>1994</v>
      </c>
      <c r="AW69" s="20" t="s">
        <v>453</v>
      </c>
      <c r="AX69" s="20" t="s">
        <v>772</v>
      </c>
      <c r="AY69" s="20" t="s">
        <v>1122</v>
      </c>
      <c r="AZ69" s="21" t="s">
        <v>1961</v>
      </c>
      <c r="BS69" s="17" t="s">
        <v>1995</v>
      </c>
      <c r="BT69" s="21" t="s">
        <v>1996</v>
      </c>
    </row>
    <row r="70" spans="1:72" ht="14.85" customHeight="1" x14ac:dyDescent="0.3">
      <c r="A70" s="1" t="s">
        <v>1889</v>
      </c>
      <c r="B70" s="1" t="s">
        <v>1890</v>
      </c>
      <c r="C70" s="1" t="s">
        <v>1997</v>
      </c>
      <c r="D70" s="1" t="s">
        <v>1998</v>
      </c>
      <c r="E70" s="1" t="s">
        <v>1999</v>
      </c>
      <c r="F70" s="1" t="s">
        <v>2000</v>
      </c>
      <c r="G70" s="1" t="s">
        <v>2001</v>
      </c>
      <c r="H70" s="1" t="s">
        <v>2002</v>
      </c>
      <c r="I70" s="1" t="s">
        <v>2003</v>
      </c>
      <c r="J70" s="1" t="s">
        <v>2004</v>
      </c>
      <c r="K70" s="1" t="s">
        <v>2004</v>
      </c>
      <c r="AH70" s="1" t="s">
        <v>2005</v>
      </c>
      <c r="AI70" s="1" t="s">
        <v>2005</v>
      </c>
      <c r="AR70" s="27" t="s">
        <v>2006</v>
      </c>
      <c r="AS70" s="28" t="s">
        <v>2007</v>
      </c>
      <c r="AT70" s="29" t="s">
        <v>2008</v>
      </c>
      <c r="AU70" s="26" t="s">
        <v>2009</v>
      </c>
      <c r="AV70" s="16" t="s">
        <v>2010</v>
      </c>
      <c r="AW70" s="17" t="s">
        <v>453</v>
      </c>
      <c r="AX70" s="17" t="s">
        <v>772</v>
      </c>
      <c r="AY70" s="17" t="s">
        <v>1122</v>
      </c>
      <c r="AZ70" s="18" t="s">
        <v>1979</v>
      </c>
      <c r="BS70" s="20" t="s">
        <v>505</v>
      </c>
      <c r="BT70" s="18" t="s">
        <v>2011</v>
      </c>
    </row>
    <row r="71" spans="1:72" ht="14.85" customHeight="1" x14ac:dyDescent="0.3">
      <c r="A71" s="1" t="s">
        <v>1908</v>
      </c>
      <c r="B71" s="1" t="s">
        <v>1909</v>
      </c>
      <c r="C71" s="1" t="s">
        <v>2012</v>
      </c>
      <c r="D71" s="1" t="s">
        <v>2013</v>
      </c>
      <c r="E71" s="1" t="s">
        <v>2014</v>
      </c>
      <c r="F71" s="1" t="s">
        <v>2015</v>
      </c>
      <c r="G71" s="1" t="s">
        <v>2016</v>
      </c>
      <c r="H71" s="1" t="s">
        <v>2016</v>
      </c>
      <c r="I71" s="1" t="s">
        <v>2017</v>
      </c>
      <c r="J71" s="1" t="s">
        <v>2018</v>
      </c>
      <c r="K71" s="1" t="s">
        <v>2018</v>
      </c>
      <c r="AH71" s="1" t="s">
        <v>2019</v>
      </c>
      <c r="AI71" s="1" t="s">
        <v>2019</v>
      </c>
      <c r="AR71" s="27" t="s">
        <v>2020</v>
      </c>
      <c r="AS71" s="27" t="s">
        <v>2021</v>
      </c>
      <c r="AT71" s="29" t="s">
        <v>2022</v>
      </c>
      <c r="AU71" s="26" t="s">
        <v>2023</v>
      </c>
      <c r="AV71" s="19" t="s">
        <v>2024</v>
      </c>
      <c r="AW71" s="20" t="s">
        <v>453</v>
      </c>
      <c r="AX71" s="20" t="s">
        <v>772</v>
      </c>
      <c r="AY71" s="20" t="s">
        <v>1122</v>
      </c>
      <c r="AZ71" s="21" t="s">
        <v>2025</v>
      </c>
      <c r="BS71" s="17" t="s">
        <v>2026</v>
      </c>
      <c r="BT71" s="21" t="s">
        <v>2027</v>
      </c>
    </row>
    <row r="72" spans="1:72" ht="14.85" customHeight="1" x14ac:dyDescent="0.3">
      <c r="A72" s="1" t="s">
        <v>1927</v>
      </c>
      <c r="B72" s="1" t="s">
        <v>1928</v>
      </c>
      <c r="C72" s="1" t="s">
        <v>2028</v>
      </c>
      <c r="D72" s="1" t="s">
        <v>2029</v>
      </c>
      <c r="E72" s="1" t="s">
        <v>2030</v>
      </c>
      <c r="F72" s="1" t="s">
        <v>2031</v>
      </c>
      <c r="G72" s="1" t="s">
        <v>2032</v>
      </c>
      <c r="H72" s="1" t="s">
        <v>2032</v>
      </c>
      <c r="I72" s="1" t="s">
        <v>2033</v>
      </c>
      <c r="J72" s="1" t="s">
        <v>2034</v>
      </c>
      <c r="K72" s="1" t="s">
        <v>2034</v>
      </c>
      <c r="AH72" s="1" t="s">
        <v>2035</v>
      </c>
      <c r="AI72" s="1" t="s">
        <v>2035</v>
      </c>
      <c r="AR72" s="25" t="s">
        <v>2036</v>
      </c>
      <c r="AS72" s="25" t="s">
        <v>2037</v>
      </c>
      <c r="AT72" s="31" t="s">
        <v>2038</v>
      </c>
      <c r="AU72" s="26" t="s">
        <v>2039</v>
      </c>
      <c r="AV72" s="16" t="s">
        <v>2040</v>
      </c>
      <c r="AW72" s="17" t="s">
        <v>453</v>
      </c>
      <c r="AX72" s="17" t="s">
        <v>772</v>
      </c>
      <c r="AY72" s="17" t="s">
        <v>1145</v>
      </c>
      <c r="AZ72" s="18" t="s">
        <v>2011</v>
      </c>
      <c r="BS72" s="17" t="s">
        <v>2041</v>
      </c>
      <c r="BT72" s="18" t="s">
        <v>2042</v>
      </c>
    </row>
    <row r="73" spans="1:72" ht="14.85" customHeight="1" x14ac:dyDescent="0.3">
      <c r="A73" s="1" t="s">
        <v>1944</v>
      </c>
      <c r="B73" s="1" t="s">
        <v>1945</v>
      </c>
      <c r="C73" s="1" t="s">
        <v>2043</v>
      </c>
      <c r="D73" s="1" t="s">
        <v>2044</v>
      </c>
      <c r="E73" s="7" t="s">
        <v>2045</v>
      </c>
      <c r="F73" s="7" t="s">
        <v>2046</v>
      </c>
      <c r="G73" s="1" t="s">
        <v>2047</v>
      </c>
      <c r="H73" s="1" t="s">
        <v>2047</v>
      </c>
      <c r="I73" s="1" t="s">
        <v>2048</v>
      </c>
      <c r="J73" s="1" t="s">
        <v>2049</v>
      </c>
      <c r="K73" s="1" t="s">
        <v>2049</v>
      </c>
      <c r="AH73" s="1" t="s">
        <v>2050</v>
      </c>
      <c r="AI73" s="1" t="s">
        <v>2050</v>
      </c>
      <c r="AR73" s="25" t="s">
        <v>2051</v>
      </c>
      <c r="AS73" s="25" t="s">
        <v>2052</v>
      </c>
      <c r="AT73" s="31" t="s">
        <v>2053</v>
      </c>
      <c r="AU73" s="26" t="s">
        <v>2054</v>
      </c>
      <c r="AV73" s="19" t="s">
        <v>2055</v>
      </c>
      <c r="AW73" s="20" t="s">
        <v>453</v>
      </c>
      <c r="AX73" s="20" t="s">
        <v>772</v>
      </c>
      <c r="AY73" s="20" t="s">
        <v>1145</v>
      </c>
      <c r="AZ73" s="21" t="s">
        <v>2027</v>
      </c>
      <c r="BS73" s="17" t="s">
        <v>2056</v>
      </c>
      <c r="BT73" s="21" t="s">
        <v>2057</v>
      </c>
    </row>
    <row r="74" spans="1:72" ht="14.85" customHeight="1" x14ac:dyDescent="0.3">
      <c r="A74" s="1" t="s">
        <v>1962</v>
      </c>
      <c r="B74" s="1" t="s">
        <v>1963</v>
      </c>
      <c r="C74" s="1" t="s">
        <v>2058</v>
      </c>
      <c r="D74" s="1" t="s">
        <v>2059</v>
      </c>
      <c r="E74" s="7" t="s">
        <v>2060</v>
      </c>
      <c r="F74" s="7" t="s">
        <v>2061</v>
      </c>
      <c r="J74" s="1" t="s">
        <v>2062</v>
      </c>
      <c r="K74" s="1" t="s">
        <v>2062</v>
      </c>
      <c r="AH74" s="1" t="s">
        <v>2063</v>
      </c>
      <c r="AI74" s="1" t="s">
        <v>2063</v>
      </c>
      <c r="AR74" s="25" t="s">
        <v>2064</v>
      </c>
      <c r="AS74" s="25" t="s">
        <v>2065</v>
      </c>
      <c r="AT74" s="29" t="s">
        <v>2066</v>
      </c>
      <c r="AU74" s="26" t="s">
        <v>2067</v>
      </c>
      <c r="AV74" s="16" t="s">
        <v>2068</v>
      </c>
      <c r="AW74" s="17" t="s">
        <v>453</v>
      </c>
      <c r="AX74" s="17" t="s">
        <v>772</v>
      </c>
      <c r="AY74" s="17" t="s">
        <v>1168</v>
      </c>
      <c r="AZ74" s="18" t="s">
        <v>2042</v>
      </c>
      <c r="BS74" s="20" t="s">
        <v>2069</v>
      </c>
      <c r="BT74" s="18" t="s">
        <v>2070</v>
      </c>
    </row>
    <row r="75" spans="1:72" ht="14.85" customHeight="1" x14ac:dyDescent="0.3">
      <c r="A75" s="1" t="s">
        <v>2071</v>
      </c>
      <c r="B75" s="1" t="s">
        <v>2071</v>
      </c>
      <c r="C75" s="1" t="s">
        <v>2072</v>
      </c>
      <c r="D75" s="1" t="s">
        <v>119</v>
      </c>
      <c r="E75" s="1" t="s">
        <v>2073</v>
      </c>
      <c r="F75" s="1" t="s">
        <v>2074</v>
      </c>
      <c r="J75" s="1" t="s">
        <v>2075</v>
      </c>
      <c r="K75" s="1" t="s">
        <v>2075</v>
      </c>
      <c r="AH75" s="1" t="s">
        <v>2076</v>
      </c>
      <c r="AI75" s="1" t="s">
        <v>2076</v>
      </c>
      <c r="AR75" s="25" t="s">
        <v>2077</v>
      </c>
      <c r="AS75" s="25" t="s">
        <v>2078</v>
      </c>
      <c r="AT75" s="31" t="s">
        <v>2079</v>
      </c>
      <c r="AU75" s="26" t="s">
        <v>2080</v>
      </c>
      <c r="AV75" s="19" t="s">
        <v>2081</v>
      </c>
      <c r="AW75" s="20" t="s">
        <v>453</v>
      </c>
      <c r="AX75" s="20" t="s">
        <v>772</v>
      </c>
      <c r="AY75" s="20" t="s">
        <v>1190</v>
      </c>
      <c r="AZ75" s="21" t="s">
        <v>2057</v>
      </c>
      <c r="BS75" s="17" t="s">
        <v>2082</v>
      </c>
      <c r="BT75" s="21" t="s">
        <v>2083</v>
      </c>
    </row>
    <row r="76" spans="1:72" ht="14.85" customHeight="1" x14ac:dyDescent="0.3">
      <c r="A76" s="1" t="s">
        <v>1980</v>
      </c>
      <c r="B76" s="1" t="s">
        <v>1981</v>
      </c>
      <c r="C76" s="1" t="s">
        <v>2084</v>
      </c>
      <c r="D76" s="1" t="s">
        <v>2085</v>
      </c>
      <c r="E76" s="1" t="s">
        <v>2086</v>
      </c>
      <c r="F76" s="1" t="s">
        <v>2087</v>
      </c>
      <c r="J76" s="1" t="s">
        <v>2088</v>
      </c>
      <c r="K76" s="1" t="s">
        <v>2088</v>
      </c>
      <c r="AH76" s="1" t="s">
        <v>2089</v>
      </c>
      <c r="AI76" s="1" t="s">
        <v>2089</v>
      </c>
      <c r="AR76" s="27" t="s">
        <v>2090</v>
      </c>
      <c r="AS76" s="28" t="s">
        <v>2091</v>
      </c>
      <c r="AT76" s="31" t="s">
        <v>2092</v>
      </c>
      <c r="AU76" s="26" t="s">
        <v>2093</v>
      </c>
      <c r="AV76" s="16" t="s">
        <v>2094</v>
      </c>
      <c r="AW76" s="17" t="s">
        <v>453</v>
      </c>
      <c r="AX76" s="17" t="s">
        <v>772</v>
      </c>
      <c r="AY76" s="17" t="s">
        <v>1190</v>
      </c>
      <c r="AZ76" s="18" t="s">
        <v>2095</v>
      </c>
      <c r="BS76" s="20" t="s">
        <v>2096</v>
      </c>
      <c r="BT76" s="18" t="s">
        <v>2097</v>
      </c>
    </row>
    <row r="77" spans="1:72" ht="14.85" customHeight="1" x14ac:dyDescent="0.3">
      <c r="A77" s="1" t="s">
        <v>1997</v>
      </c>
      <c r="B77" s="1" t="s">
        <v>1998</v>
      </c>
      <c r="C77" s="1" t="s">
        <v>2098</v>
      </c>
      <c r="D77" s="1" t="s">
        <v>2099</v>
      </c>
      <c r="E77" s="1" t="s">
        <v>2100</v>
      </c>
      <c r="F77" s="1" t="s">
        <v>2101</v>
      </c>
      <c r="J77" s="1" t="s">
        <v>2102</v>
      </c>
      <c r="K77" s="1" t="s">
        <v>2102</v>
      </c>
      <c r="AH77" s="1" t="s">
        <v>2103</v>
      </c>
      <c r="AI77" s="1" t="s">
        <v>2103</v>
      </c>
      <c r="AR77" s="27" t="s">
        <v>1191</v>
      </c>
      <c r="AS77" s="28" t="s">
        <v>2104</v>
      </c>
      <c r="AT77" s="31" t="s">
        <v>2105</v>
      </c>
      <c r="AU77" s="26" t="s">
        <v>2106</v>
      </c>
      <c r="AV77" s="19" t="s">
        <v>2107</v>
      </c>
      <c r="AW77" s="20" t="s">
        <v>453</v>
      </c>
      <c r="AX77" s="20" t="s">
        <v>772</v>
      </c>
      <c r="AY77" s="20" t="s">
        <v>1212</v>
      </c>
      <c r="AZ77" s="21" t="s">
        <v>2083</v>
      </c>
      <c r="BS77" s="17" t="s">
        <v>2108</v>
      </c>
      <c r="BT77" s="21" t="s">
        <v>2109</v>
      </c>
    </row>
    <row r="78" spans="1:72" ht="14.85" customHeight="1" x14ac:dyDescent="0.3">
      <c r="A78" s="1" t="s">
        <v>2012</v>
      </c>
      <c r="B78" s="1" t="s">
        <v>2013</v>
      </c>
      <c r="C78" s="1" t="s">
        <v>2110</v>
      </c>
      <c r="D78" s="1" t="s">
        <v>2111</v>
      </c>
      <c r="E78" s="1" t="s">
        <v>2112</v>
      </c>
      <c r="F78" s="1" t="s">
        <v>2113</v>
      </c>
      <c r="J78" s="1" t="s">
        <v>2114</v>
      </c>
      <c r="K78" s="1" t="s">
        <v>2114</v>
      </c>
      <c r="AH78" s="1" t="s">
        <v>2115</v>
      </c>
      <c r="AI78" s="1" t="s">
        <v>2115</v>
      </c>
      <c r="AR78" s="27" t="s">
        <v>2116</v>
      </c>
      <c r="AS78" s="27" t="s">
        <v>2117</v>
      </c>
      <c r="AT78" s="31" t="s">
        <v>2118</v>
      </c>
      <c r="AU78" s="26" t="s">
        <v>2119</v>
      </c>
      <c r="AV78" s="16" t="s">
        <v>2120</v>
      </c>
      <c r="AW78" s="17" t="s">
        <v>453</v>
      </c>
      <c r="AX78" s="17" t="s">
        <v>772</v>
      </c>
      <c r="AY78" s="17" t="s">
        <v>1212</v>
      </c>
      <c r="AZ78" s="18" t="s">
        <v>2097</v>
      </c>
      <c r="BS78" s="20" t="s">
        <v>2121</v>
      </c>
      <c r="BT78" s="18" t="s">
        <v>2122</v>
      </c>
    </row>
    <row r="79" spans="1:72" ht="14.85" customHeight="1" x14ac:dyDescent="0.3">
      <c r="A79" s="1" t="s">
        <v>2028</v>
      </c>
      <c r="B79" s="1" t="s">
        <v>2029</v>
      </c>
      <c r="C79" s="1" t="s">
        <v>2123</v>
      </c>
      <c r="D79" s="1" t="s">
        <v>2124</v>
      </c>
      <c r="E79" s="1" t="s">
        <v>2125</v>
      </c>
      <c r="F79" s="1" t="s">
        <v>2126</v>
      </c>
      <c r="J79" s="1" t="s">
        <v>2127</v>
      </c>
      <c r="K79" s="1" t="s">
        <v>2127</v>
      </c>
      <c r="AH79" s="1" t="s">
        <v>2128</v>
      </c>
      <c r="AI79" s="1" t="s">
        <v>2128</v>
      </c>
      <c r="AR79" s="31" t="s">
        <v>2129</v>
      </c>
      <c r="AS79" s="25" t="s">
        <v>2130</v>
      </c>
      <c r="AT79" s="29" t="s">
        <v>2131</v>
      </c>
      <c r="AU79" s="26" t="s">
        <v>2132</v>
      </c>
      <c r="AV79" s="19" t="s">
        <v>2133</v>
      </c>
      <c r="AW79" s="20" t="s">
        <v>453</v>
      </c>
      <c r="AX79" s="20" t="s">
        <v>772</v>
      </c>
      <c r="AY79" s="20" t="s">
        <v>1233</v>
      </c>
      <c r="AZ79" s="21" t="s">
        <v>2109</v>
      </c>
      <c r="BS79" s="17" t="s">
        <v>2134</v>
      </c>
      <c r="BT79" s="21" t="s">
        <v>2135</v>
      </c>
    </row>
    <row r="80" spans="1:72" ht="14.85" customHeight="1" x14ac:dyDescent="0.3">
      <c r="A80" s="1" t="s">
        <v>2043</v>
      </c>
      <c r="B80" s="1" t="s">
        <v>2044</v>
      </c>
      <c r="C80" s="1" t="s">
        <v>2136</v>
      </c>
      <c r="D80" s="1" t="s">
        <v>2137</v>
      </c>
      <c r="E80" s="1" t="s">
        <v>2138</v>
      </c>
      <c r="F80" s="1" t="s">
        <v>2139</v>
      </c>
      <c r="J80" s="1" t="s">
        <v>2140</v>
      </c>
      <c r="K80" s="1" t="s">
        <v>2140</v>
      </c>
      <c r="AH80" s="1" t="s">
        <v>2141</v>
      </c>
      <c r="AI80" s="1" t="s">
        <v>2141</v>
      </c>
      <c r="AR80" s="31" t="s">
        <v>2142</v>
      </c>
      <c r="AS80" s="25" t="s">
        <v>2143</v>
      </c>
      <c r="AT80" s="29" t="s">
        <v>2144</v>
      </c>
      <c r="AU80" s="26" t="s">
        <v>2145</v>
      </c>
      <c r="AV80" s="16" t="s">
        <v>2146</v>
      </c>
      <c r="AW80" s="17" t="s">
        <v>2147</v>
      </c>
      <c r="AX80" s="17" t="s">
        <v>505</v>
      </c>
      <c r="AY80" s="17" t="s">
        <v>1258</v>
      </c>
      <c r="AZ80" s="18" t="s">
        <v>2122</v>
      </c>
      <c r="BS80" s="20" t="s">
        <v>2148</v>
      </c>
      <c r="BT80" s="18" t="s">
        <v>2149</v>
      </c>
    </row>
    <row r="81" spans="1:72" ht="14.85" customHeight="1" x14ac:dyDescent="0.3">
      <c r="A81" s="1" t="s">
        <v>2058</v>
      </c>
      <c r="B81" s="1" t="s">
        <v>2059</v>
      </c>
      <c r="C81" s="1" t="s">
        <v>2150</v>
      </c>
      <c r="D81" s="1" t="s">
        <v>2151</v>
      </c>
      <c r="E81" s="1" t="s">
        <v>2152</v>
      </c>
      <c r="F81" s="1" t="s">
        <v>2153</v>
      </c>
      <c r="J81" s="1" t="s">
        <v>2154</v>
      </c>
      <c r="K81" s="1" t="s">
        <v>2154</v>
      </c>
      <c r="AH81" s="1" t="s">
        <v>2155</v>
      </c>
      <c r="AI81" s="1" t="s">
        <v>2155</v>
      </c>
      <c r="AR81" s="31" t="s">
        <v>2156</v>
      </c>
      <c r="AS81" s="25" t="s">
        <v>2157</v>
      </c>
      <c r="AT81" s="29" t="s">
        <v>2158</v>
      </c>
      <c r="AU81" s="26" t="s">
        <v>2159</v>
      </c>
      <c r="AV81" s="19" t="s">
        <v>2160</v>
      </c>
      <c r="AW81" s="20" t="s">
        <v>2147</v>
      </c>
      <c r="AX81" s="20" t="s">
        <v>831</v>
      </c>
      <c r="AY81" s="20" t="s">
        <v>1281</v>
      </c>
      <c r="AZ81" s="21" t="s">
        <v>2135</v>
      </c>
      <c r="BS81" s="20" t="s">
        <v>1054</v>
      </c>
      <c r="BT81" s="21" t="s">
        <v>2161</v>
      </c>
    </row>
    <row r="82" spans="1:72" ht="14.85" customHeight="1" x14ac:dyDescent="0.3">
      <c r="A82" s="1" t="s">
        <v>2072</v>
      </c>
      <c r="B82" s="1" t="s">
        <v>2162</v>
      </c>
      <c r="C82" s="1" t="s">
        <v>2163</v>
      </c>
      <c r="D82" s="1" t="s">
        <v>2164</v>
      </c>
      <c r="E82" s="1" t="s">
        <v>2165</v>
      </c>
      <c r="F82" s="1" t="s">
        <v>2166</v>
      </c>
      <c r="J82" s="1" t="s">
        <v>2167</v>
      </c>
      <c r="K82" s="1" t="s">
        <v>2167</v>
      </c>
      <c r="AH82" s="1" t="s">
        <v>2168</v>
      </c>
      <c r="AI82" s="1" t="s">
        <v>2168</v>
      </c>
      <c r="AR82" s="29" t="s">
        <v>2169</v>
      </c>
      <c r="AS82" s="27" t="s">
        <v>2170</v>
      </c>
      <c r="AT82" s="29" t="s">
        <v>2171</v>
      </c>
      <c r="AU82" s="26" t="s">
        <v>2172</v>
      </c>
      <c r="AV82" s="16" t="s">
        <v>2173</v>
      </c>
      <c r="AW82" s="17" t="s">
        <v>2147</v>
      </c>
      <c r="AX82" s="17" t="s">
        <v>860</v>
      </c>
      <c r="AY82" s="17" t="s">
        <v>1303</v>
      </c>
      <c r="AZ82" s="18" t="s">
        <v>2149</v>
      </c>
      <c r="BS82" s="20" t="s">
        <v>652</v>
      </c>
      <c r="BT82" s="18" t="s">
        <v>2174</v>
      </c>
    </row>
    <row r="83" spans="1:72" ht="14.85" customHeight="1" x14ac:dyDescent="0.3">
      <c r="A83" s="1" t="s">
        <v>2084</v>
      </c>
      <c r="B83" s="1" t="s">
        <v>2085</v>
      </c>
      <c r="C83" s="1" t="s">
        <v>2175</v>
      </c>
      <c r="D83" s="1" t="s">
        <v>2176</v>
      </c>
      <c r="E83" s="1" t="s">
        <v>2177</v>
      </c>
      <c r="F83" s="1" t="s">
        <v>2178</v>
      </c>
      <c r="J83" s="1" t="s">
        <v>400</v>
      </c>
      <c r="K83" s="1" t="s">
        <v>2179</v>
      </c>
      <c r="AH83" s="1" t="s">
        <v>2180</v>
      </c>
      <c r="AI83" s="1" t="s">
        <v>2180</v>
      </c>
      <c r="AR83" s="29" t="s">
        <v>2181</v>
      </c>
      <c r="AS83" s="28" t="s">
        <v>2182</v>
      </c>
      <c r="AT83" s="31" t="s">
        <v>2183</v>
      </c>
      <c r="AU83" s="26" t="s">
        <v>2184</v>
      </c>
      <c r="AV83" s="19" t="s">
        <v>2185</v>
      </c>
      <c r="AW83" s="20" t="s">
        <v>453</v>
      </c>
      <c r="AX83" s="20" t="s">
        <v>744</v>
      </c>
      <c r="AY83" s="20" t="s">
        <v>1000</v>
      </c>
      <c r="AZ83" s="21" t="s">
        <v>2161</v>
      </c>
      <c r="BS83" s="20" t="s">
        <v>2186</v>
      </c>
      <c r="BT83" s="21" t="s">
        <v>2187</v>
      </c>
    </row>
    <row r="84" spans="1:72" ht="14.85" customHeight="1" x14ac:dyDescent="0.3">
      <c r="A84" s="1" t="s">
        <v>2098</v>
      </c>
      <c r="B84" s="1" t="s">
        <v>2099</v>
      </c>
      <c r="C84" s="1" t="s">
        <v>2188</v>
      </c>
      <c r="D84" s="1" t="s">
        <v>2189</v>
      </c>
      <c r="E84" s="1" t="s">
        <v>2190</v>
      </c>
      <c r="F84" s="1" t="s">
        <v>2191</v>
      </c>
      <c r="J84" s="1" t="s">
        <v>2192</v>
      </c>
      <c r="K84" s="1" t="s">
        <v>2193</v>
      </c>
      <c r="AH84" s="1" t="s">
        <v>2194</v>
      </c>
      <c r="AI84" s="1" t="s">
        <v>2194</v>
      </c>
      <c r="AR84" s="29" t="s">
        <v>2195</v>
      </c>
      <c r="AS84" s="28" t="s">
        <v>2196</v>
      </c>
      <c r="AT84" s="31" t="s">
        <v>2197</v>
      </c>
      <c r="AU84" s="26" t="s">
        <v>2198</v>
      </c>
      <c r="AV84" s="16" t="s">
        <v>2199</v>
      </c>
      <c r="AW84" s="17" t="s">
        <v>348</v>
      </c>
      <c r="AX84" s="17" t="s">
        <v>283</v>
      </c>
      <c r="AY84" s="17" t="s">
        <v>653</v>
      </c>
      <c r="AZ84" s="18" t="s">
        <v>2174</v>
      </c>
      <c r="BS84" s="20"/>
      <c r="BT84" s="18" t="s">
        <v>2200</v>
      </c>
    </row>
    <row r="85" spans="1:72" ht="14.85" customHeight="1" x14ac:dyDescent="0.3">
      <c r="A85" s="1" t="s">
        <v>2110</v>
      </c>
      <c r="B85" s="1" t="s">
        <v>2111</v>
      </c>
      <c r="C85" s="1" t="s">
        <v>2201</v>
      </c>
      <c r="D85" s="1" t="s">
        <v>2202</v>
      </c>
      <c r="E85" s="1" t="s">
        <v>2203</v>
      </c>
      <c r="F85" s="1" t="s">
        <v>2204</v>
      </c>
      <c r="J85" s="1" t="s">
        <v>2205</v>
      </c>
      <c r="K85" s="1" t="s">
        <v>2206</v>
      </c>
      <c r="AH85" s="1" t="s">
        <v>2207</v>
      </c>
      <c r="AI85" s="1" t="s">
        <v>2207</v>
      </c>
      <c r="AR85" s="29" t="s">
        <v>2208</v>
      </c>
      <c r="AS85" s="28" t="s">
        <v>2209</v>
      </c>
      <c r="AT85" s="31" t="s">
        <v>2210</v>
      </c>
      <c r="AU85" s="26" t="s">
        <v>2211</v>
      </c>
      <c r="AV85" s="19" t="s">
        <v>2212</v>
      </c>
      <c r="AW85" s="20" t="s">
        <v>348</v>
      </c>
      <c r="AX85" s="20" t="s">
        <v>283</v>
      </c>
      <c r="AY85" s="20" t="s">
        <v>653</v>
      </c>
      <c r="AZ85" s="21" t="s">
        <v>2187</v>
      </c>
      <c r="BT85" s="21" t="s">
        <v>2213</v>
      </c>
    </row>
    <row r="86" spans="1:72" ht="14.85" customHeight="1" x14ac:dyDescent="0.3">
      <c r="A86" s="1" t="s">
        <v>2123</v>
      </c>
      <c r="B86" s="1" t="s">
        <v>2124</v>
      </c>
      <c r="C86" s="1" t="s">
        <v>2214</v>
      </c>
      <c r="D86" s="1" t="s">
        <v>2215</v>
      </c>
      <c r="E86" s="1" t="s">
        <v>2216</v>
      </c>
      <c r="F86" s="1" t="s">
        <v>2217</v>
      </c>
      <c r="J86" s="1" t="s">
        <v>2218</v>
      </c>
      <c r="K86" s="1" t="s">
        <v>2218</v>
      </c>
      <c r="AH86" s="1" t="s">
        <v>2219</v>
      </c>
      <c r="AI86" s="1" t="s">
        <v>2219</v>
      </c>
      <c r="AR86" s="31" t="s">
        <v>2220</v>
      </c>
      <c r="AS86" s="25" t="s">
        <v>2221</v>
      </c>
      <c r="AT86" s="31" t="s">
        <v>2222</v>
      </c>
      <c r="AU86" s="26" t="s">
        <v>2223</v>
      </c>
      <c r="AV86" s="16" t="s">
        <v>2224</v>
      </c>
      <c r="AW86" s="17" t="s">
        <v>348</v>
      </c>
      <c r="AX86" s="17" t="s">
        <v>283</v>
      </c>
      <c r="AY86" s="17" t="s">
        <v>653</v>
      </c>
      <c r="AZ86" s="18" t="s">
        <v>2200</v>
      </c>
      <c r="BT86" s="18" t="s">
        <v>2225</v>
      </c>
    </row>
    <row r="87" spans="1:72" ht="14.85" customHeight="1" x14ac:dyDescent="0.3">
      <c r="A87" s="1" t="s">
        <v>2226</v>
      </c>
      <c r="B87" s="1" t="s">
        <v>119</v>
      </c>
      <c r="C87" s="1" t="s">
        <v>2227</v>
      </c>
      <c r="D87" s="1" t="s">
        <v>2228</v>
      </c>
      <c r="E87" s="1" t="s">
        <v>2229</v>
      </c>
      <c r="F87" s="1" t="s">
        <v>2230</v>
      </c>
      <c r="J87" s="1" t="s">
        <v>1007</v>
      </c>
      <c r="K87" s="1" t="s">
        <v>2231</v>
      </c>
      <c r="AH87" s="1" t="s">
        <v>2232</v>
      </c>
      <c r="AI87" s="1" t="s">
        <v>2232</v>
      </c>
      <c r="AR87" s="29" t="s">
        <v>2233</v>
      </c>
      <c r="AS87" s="28" t="s">
        <v>2234</v>
      </c>
      <c r="AT87" s="31" t="s">
        <v>2235</v>
      </c>
      <c r="AU87" s="26" t="s">
        <v>2236</v>
      </c>
      <c r="AV87" s="19" t="s">
        <v>2237</v>
      </c>
      <c r="AW87" s="20" t="s">
        <v>402</v>
      </c>
      <c r="AX87" s="20" t="s">
        <v>402</v>
      </c>
      <c r="AY87" s="20" t="s">
        <v>971</v>
      </c>
      <c r="AZ87" s="21" t="s">
        <v>2213</v>
      </c>
      <c r="BT87" s="21" t="s">
        <v>2238</v>
      </c>
    </row>
    <row r="88" spans="1:72" ht="14.85" customHeight="1" x14ac:dyDescent="0.3">
      <c r="A88" s="1" t="s">
        <v>2239</v>
      </c>
      <c r="B88" s="1" t="s">
        <v>2240</v>
      </c>
      <c r="C88" s="1" t="s">
        <v>2241</v>
      </c>
      <c r="D88" s="1" t="s">
        <v>2242</v>
      </c>
      <c r="E88" s="1" t="s">
        <v>2243</v>
      </c>
      <c r="F88" s="1" t="s">
        <v>2244</v>
      </c>
      <c r="J88" s="1" t="s">
        <v>2245</v>
      </c>
      <c r="K88" s="1" t="s">
        <v>2245</v>
      </c>
      <c r="AH88" s="1" t="s">
        <v>2246</v>
      </c>
      <c r="AI88" s="1" t="s">
        <v>2246</v>
      </c>
      <c r="AR88" s="25" t="s">
        <v>2247</v>
      </c>
      <c r="AS88" s="25" t="s">
        <v>2248</v>
      </c>
      <c r="AT88" s="31" t="s">
        <v>2249</v>
      </c>
      <c r="AU88" s="26" t="s">
        <v>2250</v>
      </c>
      <c r="AV88" s="16" t="s">
        <v>2251</v>
      </c>
      <c r="AW88" s="17" t="s">
        <v>348</v>
      </c>
      <c r="AX88" s="17" t="s">
        <v>283</v>
      </c>
      <c r="AY88" s="17" t="s">
        <v>685</v>
      </c>
      <c r="AZ88" s="18" t="s">
        <v>2252</v>
      </c>
      <c r="BT88" s="18" t="s">
        <v>429</v>
      </c>
    </row>
    <row r="89" spans="1:72" ht="14.85" customHeight="1" x14ac:dyDescent="0.3">
      <c r="A89" s="1" t="s">
        <v>2136</v>
      </c>
      <c r="B89" s="1" t="s">
        <v>2137</v>
      </c>
      <c r="C89" s="1" t="s">
        <v>2253</v>
      </c>
      <c r="D89" s="1" t="s">
        <v>2254</v>
      </c>
      <c r="E89" s="1" t="s">
        <v>2255</v>
      </c>
      <c r="F89" s="1" t="s">
        <v>2256</v>
      </c>
      <c r="J89" s="1" t="s">
        <v>1059</v>
      </c>
      <c r="K89" s="1" t="s">
        <v>2257</v>
      </c>
      <c r="AH89" s="1" t="s">
        <v>2258</v>
      </c>
      <c r="AI89" s="1" t="s">
        <v>2258</v>
      </c>
      <c r="AR89" s="25" t="s">
        <v>2259</v>
      </c>
      <c r="AS89" s="25" t="s">
        <v>2260</v>
      </c>
      <c r="AT89" s="29" t="s">
        <v>2261</v>
      </c>
      <c r="AU89" s="26" t="s">
        <v>2262</v>
      </c>
      <c r="AV89" s="19" t="s">
        <v>2263</v>
      </c>
      <c r="AW89" s="20" t="s">
        <v>402</v>
      </c>
      <c r="AX89" s="20" t="s">
        <v>402</v>
      </c>
      <c r="AY89" s="20" t="s">
        <v>1326</v>
      </c>
      <c r="AZ89" s="21" t="s">
        <v>2238</v>
      </c>
      <c r="BT89" s="21" t="s">
        <v>2264</v>
      </c>
    </row>
    <row r="90" spans="1:72" ht="14.85" customHeight="1" x14ac:dyDescent="0.3">
      <c r="A90" s="1" t="s">
        <v>2150</v>
      </c>
      <c r="B90" s="1" t="s">
        <v>2151</v>
      </c>
      <c r="C90" s="1" t="s">
        <v>2265</v>
      </c>
      <c r="D90" s="1" t="s">
        <v>2266</v>
      </c>
      <c r="E90" s="1" t="s">
        <v>2267</v>
      </c>
      <c r="F90" s="1" t="s">
        <v>2268</v>
      </c>
      <c r="J90" s="1" t="s">
        <v>2269</v>
      </c>
      <c r="K90" s="1" t="s">
        <v>2269</v>
      </c>
      <c r="AH90" s="1" t="s">
        <v>2270</v>
      </c>
      <c r="AI90" s="1" t="s">
        <v>2270</v>
      </c>
      <c r="AR90" s="25" t="s">
        <v>2271</v>
      </c>
      <c r="AS90" s="25" t="s">
        <v>2272</v>
      </c>
      <c r="AT90" s="25" t="s">
        <v>2273</v>
      </c>
      <c r="AU90" s="26" t="s">
        <v>2274</v>
      </c>
      <c r="AV90" s="16" t="s">
        <v>2275</v>
      </c>
      <c r="AW90" s="17" t="s">
        <v>402</v>
      </c>
      <c r="AX90" s="17" t="s">
        <v>402</v>
      </c>
      <c r="AY90" s="17" t="s">
        <v>1326</v>
      </c>
      <c r="AZ90" s="18" t="s">
        <v>429</v>
      </c>
      <c r="BT90" s="18" t="s">
        <v>2276</v>
      </c>
    </row>
    <row r="91" spans="1:72" ht="14.85" customHeight="1" x14ac:dyDescent="0.3">
      <c r="A91" s="1" t="s">
        <v>2163</v>
      </c>
      <c r="B91" s="1" t="s">
        <v>2164</v>
      </c>
      <c r="C91" s="1" t="s">
        <v>2277</v>
      </c>
      <c r="D91" s="1" t="s">
        <v>2278</v>
      </c>
      <c r="E91" s="1" t="s">
        <v>2279</v>
      </c>
      <c r="F91" s="1" t="s">
        <v>2280</v>
      </c>
      <c r="J91" s="1" t="s">
        <v>2281</v>
      </c>
      <c r="K91" s="1" t="s">
        <v>2281</v>
      </c>
      <c r="AH91" s="1" t="s">
        <v>2282</v>
      </c>
      <c r="AI91" s="1" t="s">
        <v>2282</v>
      </c>
      <c r="AR91" s="25" t="s">
        <v>2283</v>
      </c>
      <c r="AS91" s="25" t="s">
        <v>2284</v>
      </c>
      <c r="AT91" s="25" t="s">
        <v>2285</v>
      </c>
      <c r="AU91" s="26" t="s">
        <v>2286</v>
      </c>
      <c r="AV91" s="19" t="s">
        <v>2287</v>
      </c>
      <c r="AW91" s="20" t="s">
        <v>402</v>
      </c>
      <c r="AX91" s="20" t="s">
        <v>402</v>
      </c>
      <c r="AY91" s="20" t="s">
        <v>1351</v>
      </c>
      <c r="AZ91" s="21" t="s">
        <v>2264</v>
      </c>
      <c r="BT91" s="21" t="s">
        <v>2288</v>
      </c>
    </row>
    <row r="92" spans="1:72" ht="14.85" customHeight="1" x14ac:dyDescent="0.3">
      <c r="A92" s="1" t="s">
        <v>2175</v>
      </c>
      <c r="B92" s="1" t="s">
        <v>2176</v>
      </c>
      <c r="C92" s="1" t="s">
        <v>2289</v>
      </c>
      <c r="D92" s="1" t="s">
        <v>2290</v>
      </c>
      <c r="E92" s="1" t="s">
        <v>2291</v>
      </c>
      <c r="F92" s="1" t="s">
        <v>2292</v>
      </c>
      <c r="J92" s="1" t="s">
        <v>2293</v>
      </c>
      <c r="K92" s="1" t="s">
        <v>2293</v>
      </c>
      <c r="AH92" s="1" t="s">
        <v>2294</v>
      </c>
      <c r="AI92" s="1" t="s">
        <v>2294</v>
      </c>
      <c r="AR92" s="34"/>
      <c r="AS92" s="34"/>
      <c r="AT92" s="27" t="s">
        <v>2295</v>
      </c>
      <c r="AU92" s="26" t="s">
        <v>2296</v>
      </c>
      <c r="AV92" s="16" t="s">
        <v>2297</v>
      </c>
      <c r="AW92" s="17" t="s">
        <v>402</v>
      </c>
      <c r="AX92" s="17" t="s">
        <v>402</v>
      </c>
      <c r="AY92" s="17" t="s">
        <v>1374</v>
      </c>
      <c r="AZ92" s="18" t="s">
        <v>2276</v>
      </c>
      <c r="BT92" s="18" t="s">
        <v>2298</v>
      </c>
    </row>
    <row r="93" spans="1:72" ht="14.85" customHeight="1" x14ac:dyDescent="0.3">
      <c r="A93" s="1" t="s">
        <v>2188</v>
      </c>
      <c r="B93" s="1" t="s">
        <v>2189</v>
      </c>
      <c r="C93" s="1" t="s">
        <v>2299</v>
      </c>
      <c r="D93" s="1" t="s">
        <v>2300</v>
      </c>
      <c r="E93" s="1" t="s">
        <v>2301</v>
      </c>
      <c r="F93" s="1" t="s">
        <v>2302</v>
      </c>
      <c r="J93" s="1" t="s">
        <v>2303</v>
      </c>
      <c r="K93" s="1" t="s">
        <v>2303</v>
      </c>
      <c r="AH93" s="1" t="s">
        <v>2304</v>
      </c>
      <c r="AI93" s="1" t="s">
        <v>2304</v>
      </c>
      <c r="AR93" s="34"/>
      <c r="AS93" s="34"/>
      <c r="AT93" s="27" t="s">
        <v>2305</v>
      </c>
      <c r="AU93" s="26" t="s">
        <v>2306</v>
      </c>
      <c r="AV93" s="19" t="s">
        <v>2307</v>
      </c>
      <c r="AW93" s="20" t="s">
        <v>215</v>
      </c>
      <c r="AX93" s="20" t="s">
        <v>454</v>
      </c>
      <c r="AY93" s="20" t="s">
        <v>587</v>
      </c>
      <c r="AZ93" s="21" t="s">
        <v>2308</v>
      </c>
      <c r="BT93" s="21" t="s">
        <v>2309</v>
      </c>
    </row>
    <row r="94" spans="1:72" ht="14.85" customHeight="1" x14ac:dyDescent="0.3">
      <c r="A94" s="1" t="s">
        <v>2201</v>
      </c>
      <c r="B94" s="1" t="s">
        <v>2202</v>
      </c>
      <c r="C94" s="1" t="s">
        <v>2310</v>
      </c>
      <c r="D94" s="1" t="s">
        <v>2311</v>
      </c>
      <c r="E94" s="1" t="s">
        <v>2312</v>
      </c>
      <c r="F94" s="1" t="s">
        <v>2313</v>
      </c>
      <c r="J94" s="1" t="s">
        <v>2314</v>
      </c>
      <c r="K94" s="1" t="s">
        <v>2314</v>
      </c>
      <c r="AH94" s="1" t="s">
        <v>2315</v>
      </c>
      <c r="AI94" s="1" t="s">
        <v>2315</v>
      </c>
      <c r="AR94" s="34"/>
      <c r="AS94" s="34"/>
      <c r="AT94" s="27" t="s">
        <v>2316</v>
      </c>
      <c r="AU94" s="26" t="s">
        <v>2317</v>
      </c>
      <c r="AV94" s="16" t="s">
        <v>2318</v>
      </c>
      <c r="AW94" s="17" t="s">
        <v>215</v>
      </c>
      <c r="AX94" s="17" t="s">
        <v>454</v>
      </c>
      <c r="AY94" s="17" t="s">
        <v>587</v>
      </c>
      <c r="AZ94" s="18" t="s">
        <v>2319</v>
      </c>
      <c r="BT94" s="18" t="s">
        <v>2320</v>
      </c>
    </row>
    <row r="95" spans="1:72" ht="14.85" customHeight="1" x14ac:dyDescent="0.3">
      <c r="A95" s="1" t="s">
        <v>2214</v>
      </c>
      <c r="B95" s="1" t="s">
        <v>2215</v>
      </c>
      <c r="C95" s="1" t="s">
        <v>2321</v>
      </c>
      <c r="D95" s="1" t="s">
        <v>2322</v>
      </c>
      <c r="E95" s="1" t="s">
        <v>2323</v>
      </c>
      <c r="F95" s="1" t="s">
        <v>2324</v>
      </c>
      <c r="J95" s="1" t="s">
        <v>2325</v>
      </c>
      <c r="K95" s="1" t="s">
        <v>2325</v>
      </c>
      <c r="AH95" s="1" t="s">
        <v>2326</v>
      </c>
      <c r="AI95" s="1" t="s">
        <v>2326</v>
      </c>
      <c r="AR95" s="34"/>
      <c r="AS95" s="34"/>
      <c r="AT95" s="25" t="s">
        <v>2327</v>
      </c>
      <c r="AU95" s="26" t="s">
        <v>2328</v>
      </c>
      <c r="AV95" s="19" t="s">
        <v>2329</v>
      </c>
      <c r="AW95" s="20" t="s">
        <v>215</v>
      </c>
      <c r="AX95" s="20" t="s">
        <v>454</v>
      </c>
      <c r="AY95" s="20" t="s">
        <v>587</v>
      </c>
      <c r="AZ95" s="21" t="s">
        <v>2330</v>
      </c>
      <c r="BT95" s="21" t="s">
        <v>2331</v>
      </c>
    </row>
    <row r="96" spans="1:72" ht="14.85" customHeight="1" x14ac:dyDescent="0.3">
      <c r="A96" s="1" t="s">
        <v>2227</v>
      </c>
      <c r="B96" s="1" t="s">
        <v>2228</v>
      </c>
      <c r="C96" s="1" t="s">
        <v>2332</v>
      </c>
      <c r="D96" s="1" t="s">
        <v>2333</v>
      </c>
      <c r="E96" s="1" t="s">
        <v>2334</v>
      </c>
      <c r="F96" s="1" t="s">
        <v>2335</v>
      </c>
      <c r="J96" s="1" t="s">
        <v>2336</v>
      </c>
      <c r="K96" s="1" t="s">
        <v>2337</v>
      </c>
      <c r="AH96" s="1" t="s">
        <v>2338</v>
      </c>
      <c r="AI96" s="1" t="s">
        <v>2338</v>
      </c>
      <c r="AR96" s="34"/>
      <c r="AS96" s="34"/>
      <c r="AT96" s="25" t="s">
        <v>2339</v>
      </c>
      <c r="AU96" s="26" t="s">
        <v>2340</v>
      </c>
      <c r="AV96" s="16" t="s">
        <v>2341</v>
      </c>
      <c r="AW96" s="17" t="s">
        <v>215</v>
      </c>
      <c r="AX96" s="17" t="s">
        <v>454</v>
      </c>
      <c r="AY96" s="17" t="s">
        <v>587</v>
      </c>
      <c r="AZ96" s="18" t="s">
        <v>2342</v>
      </c>
      <c r="BT96" s="18" t="s">
        <v>2343</v>
      </c>
    </row>
    <row r="97" spans="1:72" ht="14.85" customHeight="1" x14ac:dyDescent="0.3">
      <c r="A97" s="1" t="s">
        <v>2241</v>
      </c>
      <c r="B97" s="1" t="s">
        <v>2242</v>
      </c>
      <c r="C97" s="1" t="s">
        <v>2344</v>
      </c>
      <c r="D97" s="1" t="s">
        <v>2345</v>
      </c>
      <c r="E97" s="1" t="s">
        <v>2346</v>
      </c>
      <c r="F97" s="1" t="s">
        <v>2347</v>
      </c>
      <c r="J97" s="1" t="s">
        <v>2348</v>
      </c>
      <c r="K97" s="1" t="s">
        <v>2348</v>
      </c>
      <c r="AH97" s="1" t="s">
        <v>2349</v>
      </c>
      <c r="AI97" s="1" t="s">
        <v>2349</v>
      </c>
      <c r="AR97" s="34"/>
      <c r="AS97" s="34"/>
      <c r="AT97" s="26" t="s">
        <v>2350</v>
      </c>
      <c r="AU97" s="26" t="s">
        <v>2351</v>
      </c>
      <c r="AV97" s="19" t="s">
        <v>2352</v>
      </c>
      <c r="AW97" s="20" t="s">
        <v>215</v>
      </c>
      <c r="AX97" s="20" t="s">
        <v>454</v>
      </c>
      <c r="AY97" s="20" t="s">
        <v>587</v>
      </c>
      <c r="AZ97" s="21" t="s">
        <v>2353</v>
      </c>
      <c r="BT97" s="21" t="s">
        <v>2354</v>
      </c>
    </row>
    <row r="98" spans="1:72" ht="14.85" customHeight="1" x14ac:dyDescent="0.3">
      <c r="A98" s="1" t="s">
        <v>2253</v>
      </c>
      <c r="B98" s="1" t="s">
        <v>2254</v>
      </c>
      <c r="C98" s="1" t="s">
        <v>2355</v>
      </c>
      <c r="D98" s="1" t="s">
        <v>2356</v>
      </c>
      <c r="E98" s="1" t="s">
        <v>2357</v>
      </c>
      <c r="F98" s="1" t="s">
        <v>2358</v>
      </c>
      <c r="J98" s="1" t="s">
        <v>2359</v>
      </c>
      <c r="K98" s="1" t="s">
        <v>2359</v>
      </c>
      <c r="AH98" s="1" t="s">
        <v>2360</v>
      </c>
      <c r="AI98" s="1" t="s">
        <v>2360</v>
      </c>
      <c r="AR98" s="34"/>
      <c r="AS98" s="34"/>
      <c r="AT98" s="29" t="s">
        <v>2361</v>
      </c>
      <c r="AU98" s="26" t="s">
        <v>2362</v>
      </c>
      <c r="AV98" s="16" t="s">
        <v>2363</v>
      </c>
      <c r="AW98" s="17" t="s">
        <v>402</v>
      </c>
      <c r="AX98" s="17" t="s">
        <v>402</v>
      </c>
      <c r="AY98" s="17" t="s">
        <v>1351</v>
      </c>
      <c r="AZ98" s="18" t="s">
        <v>2343</v>
      </c>
      <c r="BT98" s="18" t="s">
        <v>2364</v>
      </c>
    </row>
    <row r="99" spans="1:72" ht="14.85" customHeight="1" x14ac:dyDescent="0.3">
      <c r="A99" s="1" t="s">
        <v>2265</v>
      </c>
      <c r="B99" s="1" t="s">
        <v>2266</v>
      </c>
      <c r="C99" s="1" t="s">
        <v>2365</v>
      </c>
      <c r="D99" s="1" t="s">
        <v>2366</v>
      </c>
      <c r="E99" s="1" t="s">
        <v>2367</v>
      </c>
      <c r="F99" s="1" t="s">
        <v>2368</v>
      </c>
      <c r="J99" s="1" t="s">
        <v>2369</v>
      </c>
      <c r="K99" s="1" t="s">
        <v>2370</v>
      </c>
      <c r="AH99" s="1" t="s">
        <v>2371</v>
      </c>
      <c r="AI99" s="1" t="s">
        <v>2371</v>
      </c>
      <c r="AR99" s="34"/>
      <c r="AS99" s="34"/>
      <c r="AT99" s="29" t="s">
        <v>2372</v>
      </c>
      <c r="AU99" s="26" t="s">
        <v>2373</v>
      </c>
      <c r="AV99" s="19" t="s">
        <v>2374</v>
      </c>
      <c r="AW99" s="20" t="s">
        <v>402</v>
      </c>
      <c r="AX99" s="20" t="s">
        <v>402</v>
      </c>
      <c r="AY99" s="20" t="s">
        <v>1351</v>
      </c>
      <c r="AZ99" s="21" t="s">
        <v>2354</v>
      </c>
      <c r="BT99" s="21" t="s">
        <v>2375</v>
      </c>
    </row>
    <row r="100" spans="1:72" ht="14.85" customHeight="1" x14ac:dyDescent="0.3">
      <c r="A100" s="1" t="s">
        <v>2277</v>
      </c>
      <c r="B100" s="1" t="s">
        <v>2278</v>
      </c>
      <c r="C100" s="1" t="s">
        <v>2376</v>
      </c>
      <c r="D100" s="1" t="s">
        <v>2377</v>
      </c>
      <c r="E100" s="1" t="s">
        <v>2378</v>
      </c>
      <c r="F100" s="1" t="s">
        <v>2379</v>
      </c>
      <c r="J100" s="1" t="s">
        <v>2380</v>
      </c>
      <c r="K100" s="1" t="s">
        <v>2380</v>
      </c>
      <c r="AH100" s="1" t="s">
        <v>2381</v>
      </c>
      <c r="AI100" s="1" t="s">
        <v>2381</v>
      </c>
      <c r="AR100" s="34"/>
      <c r="AS100" s="34"/>
      <c r="AT100" s="29" t="s">
        <v>2382</v>
      </c>
      <c r="AU100" s="26" t="s">
        <v>2383</v>
      </c>
      <c r="AV100" s="16" t="s">
        <v>2384</v>
      </c>
      <c r="AW100" s="17" t="s">
        <v>402</v>
      </c>
      <c r="AX100" s="17" t="s">
        <v>402</v>
      </c>
      <c r="AY100" s="17" t="s">
        <v>1351</v>
      </c>
      <c r="AZ100" s="18" t="s">
        <v>2364</v>
      </c>
      <c r="BT100" s="18" t="s">
        <v>2385</v>
      </c>
    </row>
    <row r="101" spans="1:72" ht="14.85" customHeight="1" x14ac:dyDescent="0.3">
      <c r="A101" s="1" t="s">
        <v>2289</v>
      </c>
      <c r="B101" s="1" t="s">
        <v>2290</v>
      </c>
      <c r="C101" s="1" t="s">
        <v>2386</v>
      </c>
      <c r="D101" s="1" t="s">
        <v>2387</v>
      </c>
      <c r="E101" s="1" t="s">
        <v>2388</v>
      </c>
      <c r="F101" s="1" t="s">
        <v>2389</v>
      </c>
      <c r="J101" s="1" t="s">
        <v>2390</v>
      </c>
      <c r="K101" s="1" t="s">
        <v>2391</v>
      </c>
      <c r="AH101" s="1" t="s">
        <v>2392</v>
      </c>
      <c r="AI101" s="1" t="s">
        <v>2392</v>
      </c>
      <c r="AR101" s="34"/>
      <c r="AS101" s="34"/>
      <c r="AT101" s="29" t="s">
        <v>2393</v>
      </c>
      <c r="AU101" s="26" t="s">
        <v>2394</v>
      </c>
      <c r="AV101" s="19" t="s">
        <v>2395</v>
      </c>
      <c r="AW101" s="20" t="s">
        <v>402</v>
      </c>
      <c r="AX101" s="20" t="s">
        <v>402</v>
      </c>
      <c r="AY101" s="20" t="s">
        <v>1351</v>
      </c>
      <c r="AZ101" s="21" t="s">
        <v>2375</v>
      </c>
      <c r="BT101" s="21" t="s">
        <v>2396</v>
      </c>
    </row>
    <row r="102" spans="1:72" ht="14.85" customHeight="1" x14ac:dyDescent="0.3">
      <c r="A102" s="1" t="s">
        <v>2299</v>
      </c>
      <c r="B102" s="1" t="s">
        <v>2300</v>
      </c>
      <c r="C102" s="1" t="s">
        <v>2397</v>
      </c>
      <c r="D102" s="1" t="s">
        <v>2398</v>
      </c>
      <c r="E102" s="1" t="s">
        <v>2399</v>
      </c>
      <c r="F102" s="1" t="s">
        <v>2400</v>
      </c>
      <c r="J102" s="1" t="s">
        <v>2401</v>
      </c>
      <c r="K102" s="1" t="s">
        <v>2402</v>
      </c>
      <c r="AH102" s="1" t="s">
        <v>2403</v>
      </c>
      <c r="AI102" s="1" t="s">
        <v>2403</v>
      </c>
      <c r="AR102" s="34"/>
      <c r="AS102" s="34"/>
      <c r="AT102" s="29" t="s">
        <v>2404</v>
      </c>
      <c r="AU102" s="26" t="s">
        <v>2405</v>
      </c>
      <c r="AV102" s="16" t="s">
        <v>2406</v>
      </c>
      <c r="AW102" s="17" t="s">
        <v>402</v>
      </c>
      <c r="AX102" s="17" t="s">
        <v>402</v>
      </c>
      <c r="AY102" s="17" t="s">
        <v>1351</v>
      </c>
      <c r="AZ102" s="18" t="s">
        <v>2385</v>
      </c>
      <c r="BT102" s="18" t="s">
        <v>2407</v>
      </c>
    </row>
    <row r="103" spans="1:72" ht="14.85" customHeight="1" x14ac:dyDescent="0.3">
      <c r="A103" s="1" t="s">
        <v>2310</v>
      </c>
      <c r="B103" s="1" t="s">
        <v>2311</v>
      </c>
      <c r="C103" s="1" t="s">
        <v>2408</v>
      </c>
      <c r="D103" s="1" t="s">
        <v>2409</v>
      </c>
      <c r="E103" s="1" t="s">
        <v>2410</v>
      </c>
      <c r="F103" s="1" t="s">
        <v>2411</v>
      </c>
      <c r="J103" s="1" t="s">
        <v>2412</v>
      </c>
      <c r="K103" s="1" t="s">
        <v>2412</v>
      </c>
      <c r="AH103" s="1" t="s">
        <v>2413</v>
      </c>
      <c r="AI103" s="1" t="s">
        <v>2413</v>
      </c>
      <c r="AR103" s="34"/>
      <c r="AS103" s="34"/>
      <c r="AT103" s="29" t="s">
        <v>2414</v>
      </c>
      <c r="AU103" s="26" t="s">
        <v>2415</v>
      </c>
      <c r="AV103" s="19" t="s">
        <v>2416</v>
      </c>
      <c r="AW103" s="20" t="s">
        <v>402</v>
      </c>
      <c r="AX103" s="20" t="s">
        <v>402</v>
      </c>
      <c r="AY103" s="20" t="s">
        <v>1351</v>
      </c>
      <c r="AZ103" s="21" t="s">
        <v>2396</v>
      </c>
      <c r="BT103" s="21" t="s">
        <v>2417</v>
      </c>
    </row>
    <row r="104" spans="1:72" ht="14.85" customHeight="1" x14ac:dyDescent="0.3">
      <c r="A104" s="1" t="s">
        <v>2321</v>
      </c>
      <c r="B104" s="1" t="s">
        <v>2322</v>
      </c>
      <c r="C104" s="1" t="s">
        <v>2418</v>
      </c>
      <c r="D104" s="1" t="s">
        <v>2419</v>
      </c>
      <c r="E104" s="1" t="s">
        <v>2420</v>
      </c>
      <c r="F104" s="1" t="s">
        <v>2421</v>
      </c>
      <c r="J104" s="1" t="s">
        <v>2422</v>
      </c>
      <c r="K104" s="1" t="s">
        <v>2423</v>
      </c>
      <c r="AH104" s="1" t="s">
        <v>2424</v>
      </c>
      <c r="AI104" s="1" t="s">
        <v>2424</v>
      </c>
      <c r="AR104" s="34"/>
      <c r="AS104" s="34"/>
      <c r="AT104" s="27" t="s">
        <v>2425</v>
      </c>
      <c r="AU104" s="26" t="s">
        <v>2426</v>
      </c>
      <c r="AV104" s="16" t="s">
        <v>2427</v>
      </c>
      <c r="AW104" s="17" t="s">
        <v>402</v>
      </c>
      <c r="AX104" s="17" t="s">
        <v>402</v>
      </c>
      <c r="AY104" s="17" t="s">
        <v>1351</v>
      </c>
      <c r="AZ104" s="18" t="s">
        <v>2407</v>
      </c>
      <c r="BT104" s="18" t="s">
        <v>2428</v>
      </c>
    </row>
    <row r="105" spans="1:72" ht="14.85" customHeight="1" x14ac:dyDescent="0.3">
      <c r="A105" s="1" t="s">
        <v>2332</v>
      </c>
      <c r="B105" s="1" t="s">
        <v>2333</v>
      </c>
      <c r="C105" s="1" t="s">
        <v>2429</v>
      </c>
      <c r="D105" s="1" t="s">
        <v>2430</v>
      </c>
      <c r="E105" s="1" t="s">
        <v>2431</v>
      </c>
      <c r="F105" s="1" t="s">
        <v>2432</v>
      </c>
      <c r="J105" s="1" t="s">
        <v>2433</v>
      </c>
      <c r="K105" s="1" t="s">
        <v>2434</v>
      </c>
      <c r="AH105" s="1" t="s">
        <v>2435</v>
      </c>
      <c r="AI105" s="1" t="s">
        <v>2435</v>
      </c>
      <c r="AR105" s="34"/>
      <c r="AS105" s="34"/>
      <c r="AT105" s="25" t="s">
        <v>2436</v>
      </c>
      <c r="AU105" s="26" t="s">
        <v>2437</v>
      </c>
      <c r="AV105" s="19" t="s">
        <v>2438</v>
      </c>
      <c r="AW105" s="20" t="s">
        <v>402</v>
      </c>
      <c r="AX105" s="20" t="s">
        <v>402</v>
      </c>
      <c r="AY105" s="20" t="s">
        <v>1351</v>
      </c>
      <c r="AZ105" s="21" t="s">
        <v>2417</v>
      </c>
      <c r="BT105" s="21" t="s">
        <v>2439</v>
      </c>
    </row>
    <row r="106" spans="1:72" ht="14.85" customHeight="1" x14ac:dyDescent="0.3">
      <c r="A106" s="1" t="s">
        <v>2344</v>
      </c>
      <c r="B106" s="1" t="s">
        <v>2345</v>
      </c>
      <c r="C106" s="1" t="s">
        <v>2440</v>
      </c>
      <c r="D106" s="1" t="s">
        <v>2441</v>
      </c>
      <c r="E106" s="1" t="s">
        <v>2442</v>
      </c>
      <c r="F106" s="1" t="s">
        <v>2443</v>
      </c>
      <c r="J106" s="1" t="s">
        <v>2444</v>
      </c>
      <c r="K106" s="1" t="s">
        <v>2445</v>
      </c>
      <c r="AH106" s="1" t="s">
        <v>2446</v>
      </c>
      <c r="AI106" s="1" t="s">
        <v>2446</v>
      </c>
      <c r="AR106" s="34"/>
      <c r="AS106" s="34"/>
      <c r="AT106" s="29" t="s">
        <v>2447</v>
      </c>
      <c r="AU106" s="26" t="s">
        <v>2448</v>
      </c>
      <c r="AV106" s="16" t="s">
        <v>2449</v>
      </c>
      <c r="AW106" s="17" t="s">
        <v>402</v>
      </c>
      <c r="AX106" s="17" t="s">
        <v>402</v>
      </c>
      <c r="AY106" s="17" t="s">
        <v>1351</v>
      </c>
      <c r="AZ106" s="18" t="s">
        <v>2428</v>
      </c>
      <c r="BT106" s="18" t="s">
        <v>2450</v>
      </c>
    </row>
    <row r="107" spans="1:72" ht="14.85" customHeight="1" x14ac:dyDescent="0.3">
      <c r="A107" s="1" t="s">
        <v>2355</v>
      </c>
      <c r="B107" s="1" t="s">
        <v>2356</v>
      </c>
      <c r="C107" s="1" t="s">
        <v>2451</v>
      </c>
      <c r="D107" s="1" t="s">
        <v>2452</v>
      </c>
      <c r="E107" s="1" t="s">
        <v>2453</v>
      </c>
      <c r="F107" s="1" t="s">
        <v>2454</v>
      </c>
      <c r="J107" s="1" t="s">
        <v>2455</v>
      </c>
      <c r="K107" s="1" t="s">
        <v>2456</v>
      </c>
      <c r="AH107" s="1" t="s">
        <v>2457</v>
      </c>
      <c r="AI107" s="1" t="s">
        <v>2457</v>
      </c>
      <c r="AR107" s="34"/>
      <c r="AS107" s="34"/>
      <c r="AT107" s="31" t="s">
        <v>2458</v>
      </c>
      <c r="AU107" s="26" t="s">
        <v>2459</v>
      </c>
      <c r="AV107" s="19" t="s">
        <v>2460</v>
      </c>
      <c r="AW107" s="20" t="s">
        <v>402</v>
      </c>
      <c r="AX107" s="20" t="s">
        <v>402</v>
      </c>
      <c r="AY107" s="20" t="s">
        <v>1351</v>
      </c>
      <c r="AZ107" s="21" t="s">
        <v>2439</v>
      </c>
      <c r="BT107" s="21" t="s">
        <v>2461</v>
      </c>
    </row>
    <row r="108" spans="1:72" ht="14.85" customHeight="1" x14ac:dyDescent="0.3">
      <c r="A108" s="1" t="s">
        <v>2365</v>
      </c>
      <c r="B108" s="1" t="s">
        <v>2366</v>
      </c>
      <c r="C108" s="1" t="s">
        <v>2462</v>
      </c>
      <c r="D108" s="1" t="s">
        <v>2463</v>
      </c>
      <c r="E108" s="1" t="s">
        <v>2464</v>
      </c>
      <c r="F108" s="1" t="s">
        <v>2465</v>
      </c>
      <c r="J108" s="1" t="s">
        <v>2466</v>
      </c>
      <c r="K108" s="1" t="s">
        <v>2466</v>
      </c>
      <c r="AH108" s="1" t="s">
        <v>2467</v>
      </c>
      <c r="AI108" s="1" t="s">
        <v>2467</v>
      </c>
      <c r="AR108" s="34"/>
      <c r="AS108" s="34"/>
      <c r="AT108" s="31" t="s">
        <v>2468</v>
      </c>
      <c r="AU108" s="26" t="s">
        <v>2469</v>
      </c>
      <c r="AV108" s="16" t="s">
        <v>2470</v>
      </c>
      <c r="AW108" s="17" t="s">
        <v>402</v>
      </c>
      <c r="AX108" s="17" t="s">
        <v>402</v>
      </c>
      <c r="AY108" s="17" t="s">
        <v>1351</v>
      </c>
      <c r="AZ108" s="18" t="s">
        <v>2450</v>
      </c>
      <c r="BT108" s="18" t="s">
        <v>2471</v>
      </c>
    </row>
    <row r="109" spans="1:72" ht="14.85" customHeight="1" x14ac:dyDescent="0.3">
      <c r="A109" s="1" t="s">
        <v>2376</v>
      </c>
      <c r="B109" s="1" t="s">
        <v>2377</v>
      </c>
      <c r="C109" s="1" t="s">
        <v>2472</v>
      </c>
      <c r="D109" s="1" t="s">
        <v>2473</v>
      </c>
      <c r="E109" s="1" t="s">
        <v>2474</v>
      </c>
      <c r="F109" s="1" t="s">
        <v>2475</v>
      </c>
      <c r="J109" s="1" t="s">
        <v>2476</v>
      </c>
      <c r="K109" s="1" t="s">
        <v>2476</v>
      </c>
      <c r="AH109" s="1" t="s">
        <v>2477</v>
      </c>
      <c r="AI109" s="1" t="s">
        <v>2477</v>
      </c>
      <c r="AR109" s="34"/>
      <c r="AS109" s="34"/>
      <c r="AT109" s="29" t="s">
        <v>2478</v>
      </c>
      <c r="AU109" s="26" t="s">
        <v>2479</v>
      </c>
      <c r="AV109" s="19" t="s">
        <v>2480</v>
      </c>
      <c r="AW109" s="20" t="s">
        <v>402</v>
      </c>
      <c r="AX109" s="20" t="s">
        <v>402</v>
      </c>
      <c r="AY109" s="20" t="s">
        <v>1351</v>
      </c>
      <c r="AZ109" s="21" t="s">
        <v>2461</v>
      </c>
      <c r="BT109" s="21" t="s">
        <v>2481</v>
      </c>
    </row>
    <row r="110" spans="1:72" ht="14.85" customHeight="1" x14ac:dyDescent="0.3">
      <c r="A110" s="1" t="s">
        <v>2386</v>
      </c>
      <c r="B110" s="1" t="s">
        <v>2387</v>
      </c>
      <c r="C110" s="1" t="s">
        <v>2482</v>
      </c>
      <c r="D110" s="1" t="s">
        <v>2483</v>
      </c>
      <c r="E110" s="1" t="s">
        <v>2484</v>
      </c>
      <c r="F110" s="1" t="s">
        <v>2485</v>
      </c>
      <c r="J110" s="1" t="s">
        <v>2486</v>
      </c>
      <c r="K110" s="1" t="s">
        <v>2486</v>
      </c>
      <c r="AH110" s="1" t="s">
        <v>2487</v>
      </c>
      <c r="AI110" s="1" t="s">
        <v>2487</v>
      </c>
      <c r="AR110" s="34"/>
      <c r="AS110" s="34"/>
      <c r="AT110" s="31" t="s">
        <v>2488</v>
      </c>
      <c r="AU110" s="26" t="s">
        <v>2489</v>
      </c>
      <c r="AV110" s="16" t="s">
        <v>2490</v>
      </c>
      <c r="AW110" s="17" t="s">
        <v>402</v>
      </c>
      <c r="AX110" s="17" t="s">
        <v>402</v>
      </c>
      <c r="AY110" s="17" t="s">
        <v>1351</v>
      </c>
      <c r="AZ110" s="18" t="s">
        <v>2471</v>
      </c>
      <c r="BT110" s="18" t="s">
        <v>2491</v>
      </c>
    </row>
    <row r="111" spans="1:72" ht="14.85" customHeight="1" x14ac:dyDescent="0.3">
      <c r="A111" s="1" t="s">
        <v>2397</v>
      </c>
      <c r="B111" s="1" t="s">
        <v>2398</v>
      </c>
      <c r="C111" s="1" t="s">
        <v>2492</v>
      </c>
      <c r="D111" s="1" t="s">
        <v>2493</v>
      </c>
      <c r="E111" s="1" t="s">
        <v>2494</v>
      </c>
      <c r="F111" s="1" t="s">
        <v>2495</v>
      </c>
      <c r="J111" s="1" t="s">
        <v>1196</v>
      </c>
      <c r="K111" s="1" t="s">
        <v>2496</v>
      </c>
      <c r="AH111" s="1" t="s">
        <v>2497</v>
      </c>
      <c r="AI111" s="1" t="s">
        <v>2497</v>
      </c>
      <c r="AR111" s="34"/>
      <c r="AS111" s="34"/>
      <c r="AT111" s="29" t="s">
        <v>2498</v>
      </c>
      <c r="AU111" s="26" t="s">
        <v>2499</v>
      </c>
      <c r="AV111" s="19" t="s">
        <v>2500</v>
      </c>
      <c r="AW111" s="20" t="s">
        <v>402</v>
      </c>
      <c r="AX111" s="20" t="s">
        <v>402</v>
      </c>
      <c r="AY111" s="20" t="s">
        <v>1351</v>
      </c>
      <c r="AZ111" s="21" t="s">
        <v>2481</v>
      </c>
      <c r="BT111" s="21" t="s">
        <v>2501</v>
      </c>
    </row>
    <row r="112" spans="1:72" ht="14.85" customHeight="1" x14ac:dyDescent="0.3">
      <c r="A112" s="1" t="s">
        <v>2502</v>
      </c>
      <c r="B112" s="1" t="s">
        <v>2503</v>
      </c>
      <c r="C112" s="1" t="s">
        <v>2504</v>
      </c>
      <c r="D112" s="1" t="s">
        <v>2505</v>
      </c>
      <c r="E112" s="1" t="s">
        <v>2506</v>
      </c>
      <c r="F112" s="1" t="s">
        <v>2507</v>
      </c>
      <c r="J112" s="1" t="s">
        <v>2508</v>
      </c>
      <c r="K112" s="1" t="s">
        <v>2508</v>
      </c>
      <c r="AH112" s="1" t="s">
        <v>2509</v>
      </c>
      <c r="AI112" s="1" t="s">
        <v>2509</v>
      </c>
      <c r="AR112" s="34"/>
      <c r="AS112" s="34"/>
      <c r="AT112" s="26" t="s">
        <v>2510</v>
      </c>
      <c r="AU112" s="26" t="s">
        <v>2511</v>
      </c>
      <c r="AV112" s="16" t="s">
        <v>2512</v>
      </c>
      <c r="AW112" s="17" t="s">
        <v>402</v>
      </c>
      <c r="AX112" s="17" t="s">
        <v>402</v>
      </c>
      <c r="AY112" s="17" t="s">
        <v>1351</v>
      </c>
      <c r="AZ112" s="18" t="s">
        <v>2491</v>
      </c>
      <c r="BT112" s="18" t="s">
        <v>2513</v>
      </c>
    </row>
    <row r="113" spans="1:72" ht="14.85" customHeight="1" x14ac:dyDescent="0.3">
      <c r="A113" s="1" t="s">
        <v>2408</v>
      </c>
      <c r="B113" s="1" t="s">
        <v>2409</v>
      </c>
      <c r="C113" s="1" t="s">
        <v>2514</v>
      </c>
      <c r="D113" s="1" t="s">
        <v>2515</v>
      </c>
      <c r="E113" s="1" t="s">
        <v>2516</v>
      </c>
      <c r="F113" s="1" t="s">
        <v>2517</v>
      </c>
      <c r="J113" s="1" t="s">
        <v>2518</v>
      </c>
      <c r="K113" s="1" t="s">
        <v>2518</v>
      </c>
      <c r="AH113" s="1" t="s">
        <v>2519</v>
      </c>
      <c r="AI113" s="1" t="s">
        <v>2519</v>
      </c>
      <c r="AR113" s="34"/>
      <c r="AS113" s="34"/>
      <c r="AT113" s="26" t="s">
        <v>2520</v>
      </c>
      <c r="AU113" s="26" t="s">
        <v>2521</v>
      </c>
      <c r="AV113" s="19" t="s">
        <v>2522</v>
      </c>
      <c r="AW113" s="20" t="s">
        <v>402</v>
      </c>
      <c r="AX113" s="20" t="s">
        <v>402</v>
      </c>
      <c r="AY113" s="20" t="s">
        <v>1351</v>
      </c>
      <c r="AZ113" s="21" t="s">
        <v>2501</v>
      </c>
      <c r="BT113" s="21" t="s">
        <v>2523</v>
      </c>
    </row>
    <row r="114" spans="1:72" ht="14.85" customHeight="1" x14ac:dyDescent="0.3">
      <c r="A114" s="1" t="s">
        <v>2418</v>
      </c>
      <c r="B114" s="1" t="s">
        <v>2419</v>
      </c>
      <c r="C114" s="1" t="s">
        <v>2524</v>
      </c>
      <c r="D114" s="1" t="s">
        <v>2525</v>
      </c>
      <c r="E114" s="1" t="s">
        <v>2526</v>
      </c>
      <c r="F114" s="1" t="s">
        <v>2527</v>
      </c>
      <c r="J114" s="1" t="s">
        <v>1239</v>
      </c>
      <c r="K114" s="1" t="s">
        <v>2528</v>
      </c>
      <c r="AH114" s="1" t="s">
        <v>2529</v>
      </c>
      <c r="AI114" s="1" t="s">
        <v>2529</v>
      </c>
      <c r="AR114" s="34"/>
      <c r="AS114" s="34"/>
      <c r="AT114" s="26" t="s">
        <v>2530</v>
      </c>
      <c r="AU114" s="26" t="s">
        <v>2531</v>
      </c>
      <c r="AV114" s="16" t="s">
        <v>2532</v>
      </c>
      <c r="AW114" s="17" t="s">
        <v>402</v>
      </c>
      <c r="AX114" s="17" t="s">
        <v>402</v>
      </c>
      <c r="AY114" s="17" t="s">
        <v>1374</v>
      </c>
      <c r="AZ114" s="18" t="s">
        <v>2513</v>
      </c>
      <c r="BT114" s="18" t="s">
        <v>2533</v>
      </c>
    </row>
    <row r="115" spans="1:72" ht="14.85" customHeight="1" x14ac:dyDescent="0.3">
      <c r="A115" s="1" t="s">
        <v>2429</v>
      </c>
      <c r="B115" s="1" t="s">
        <v>2430</v>
      </c>
      <c r="C115" s="1" t="s">
        <v>2534</v>
      </c>
      <c r="D115" s="1" t="s">
        <v>2535</v>
      </c>
      <c r="E115" s="1" t="s">
        <v>2536</v>
      </c>
      <c r="F115" s="1" t="s">
        <v>2537</v>
      </c>
      <c r="J115" s="1" t="s">
        <v>1264</v>
      </c>
      <c r="K115" s="1" t="s">
        <v>2538</v>
      </c>
      <c r="AH115" s="1" t="s">
        <v>2539</v>
      </c>
      <c r="AI115" s="1" t="s">
        <v>2539</v>
      </c>
      <c r="AR115" s="34"/>
      <c r="AS115" s="34"/>
      <c r="AT115" s="26" t="s">
        <v>2540</v>
      </c>
      <c r="AU115" s="26" t="s">
        <v>2541</v>
      </c>
      <c r="AV115" s="19" t="s">
        <v>2542</v>
      </c>
      <c r="AW115" s="20" t="s">
        <v>402</v>
      </c>
      <c r="AX115" s="20" t="s">
        <v>402</v>
      </c>
      <c r="AY115" s="20" t="s">
        <v>1374</v>
      </c>
      <c r="AZ115" s="21" t="s">
        <v>2543</v>
      </c>
      <c r="BT115" s="21" t="s">
        <v>2544</v>
      </c>
    </row>
    <row r="116" spans="1:72" ht="14.85" customHeight="1" x14ac:dyDescent="0.3">
      <c r="A116" s="1" t="s">
        <v>2440</v>
      </c>
      <c r="B116" s="1" t="s">
        <v>2441</v>
      </c>
      <c r="C116" s="1" t="s">
        <v>2545</v>
      </c>
      <c r="D116" s="1" t="s">
        <v>2546</v>
      </c>
      <c r="E116" s="1" t="s">
        <v>2547</v>
      </c>
      <c r="F116" s="1" t="s">
        <v>2548</v>
      </c>
      <c r="J116" s="1" t="s">
        <v>2549</v>
      </c>
      <c r="K116" s="1" t="s">
        <v>2549</v>
      </c>
      <c r="AH116" s="1" t="s">
        <v>2550</v>
      </c>
      <c r="AI116" s="1" t="s">
        <v>2550</v>
      </c>
      <c r="AR116" s="34"/>
      <c r="AS116" s="34"/>
      <c r="AT116" s="26" t="s">
        <v>2551</v>
      </c>
      <c r="AU116" s="26" t="s">
        <v>2552</v>
      </c>
      <c r="AV116" s="16" t="s">
        <v>2553</v>
      </c>
      <c r="AW116" s="17" t="s">
        <v>402</v>
      </c>
      <c r="AX116" s="17" t="s">
        <v>402</v>
      </c>
      <c r="AY116" s="17" t="s">
        <v>1326</v>
      </c>
      <c r="AZ116" s="18" t="s">
        <v>2533</v>
      </c>
      <c r="BT116" s="18" t="s">
        <v>2554</v>
      </c>
    </row>
    <row r="117" spans="1:72" ht="14.85" customHeight="1" x14ac:dyDescent="0.3">
      <c r="A117" s="1" t="s">
        <v>2451</v>
      </c>
      <c r="B117" s="1" t="s">
        <v>2452</v>
      </c>
      <c r="C117" s="2" t="s">
        <v>2555</v>
      </c>
      <c r="D117" s="3" t="s">
        <v>2556</v>
      </c>
      <c r="E117" s="1" t="s">
        <v>2557</v>
      </c>
      <c r="F117" s="1" t="s">
        <v>2558</v>
      </c>
      <c r="J117" s="1" t="s">
        <v>2559</v>
      </c>
      <c r="K117" s="1" t="s">
        <v>2559</v>
      </c>
      <c r="AH117" s="1" t="s">
        <v>2560</v>
      </c>
      <c r="AI117" s="1" t="s">
        <v>2560</v>
      </c>
      <c r="AR117" s="34"/>
      <c r="AS117" s="34"/>
      <c r="AT117" s="29" t="s">
        <v>2561</v>
      </c>
      <c r="AU117" s="26" t="s">
        <v>2562</v>
      </c>
      <c r="AV117" s="19" t="s">
        <v>2563</v>
      </c>
      <c r="AW117" s="20" t="s">
        <v>402</v>
      </c>
      <c r="AX117" s="20" t="s">
        <v>402</v>
      </c>
      <c r="AY117" s="20" t="s">
        <v>1326</v>
      </c>
      <c r="AZ117" s="21" t="s">
        <v>2544</v>
      </c>
      <c r="BT117" s="21" t="s">
        <v>2564</v>
      </c>
    </row>
    <row r="118" spans="1:72" ht="14.85" customHeight="1" x14ac:dyDescent="0.3">
      <c r="A118" s="1" t="s">
        <v>2462</v>
      </c>
      <c r="B118" s="1" t="s">
        <v>2463</v>
      </c>
      <c r="C118" s="2" t="s">
        <v>2565</v>
      </c>
      <c r="D118" s="3" t="s">
        <v>2566</v>
      </c>
      <c r="E118" s="1" t="s">
        <v>2567</v>
      </c>
      <c r="F118" s="1" t="s">
        <v>2568</v>
      </c>
      <c r="J118" s="1" t="s">
        <v>2569</v>
      </c>
      <c r="K118" s="1" t="s">
        <v>2570</v>
      </c>
      <c r="AH118" s="1" t="s">
        <v>2571</v>
      </c>
      <c r="AI118" s="1" t="s">
        <v>2571</v>
      </c>
      <c r="AR118" s="34"/>
      <c r="AS118" s="34"/>
      <c r="AT118" s="29" t="s">
        <v>2572</v>
      </c>
      <c r="AU118" s="26" t="s">
        <v>2573</v>
      </c>
      <c r="AV118" s="16" t="s">
        <v>2574</v>
      </c>
      <c r="AW118" s="17" t="s">
        <v>402</v>
      </c>
      <c r="AX118" s="17" t="s">
        <v>402</v>
      </c>
      <c r="AY118" s="17" t="s">
        <v>1326</v>
      </c>
      <c r="AZ118" s="18" t="s">
        <v>2554</v>
      </c>
      <c r="BT118" s="18" t="s">
        <v>2575</v>
      </c>
    </row>
    <row r="119" spans="1:72" ht="14.85" customHeight="1" x14ac:dyDescent="0.3">
      <c r="A119" s="1" t="s">
        <v>2472</v>
      </c>
      <c r="B119" s="1" t="s">
        <v>2473</v>
      </c>
      <c r="C119" s="2" t="s">
        <v>2576</v>
      </c>
      <c r="D119" s="3" t="s">
        <v>2577</v>
      </c>
      <c r="E119" s="1" t="s">
        <v>2578</v>
      </c>
      <c r="F119" s="1" t="s">
        <v>2579</v>
      </c>
      <c r="J119" s="1" t="s">
        <v>2580</v>
      </c>
      <c r="K119" s="1" t="s">
        <v>2581</v>
      </c>
      <c r="AH119" s="1" t="s">
        <v>2582</v>
      </c>
      <c r="AI119" s="1" t="s">
        <v>2582</v>
      </c>
      <c r="AR119" s="34"/>
      <c r="AS119" s="34"/>
      <c r="AT119" s="29" t="s">
        <v>2583</v>
      </c>
      <c r="AU119" s="26" t="s">
        <v>2584</v>
      </c>
      <c r="AV119" s="19" t="s">
        <v>2585</v>
      </c>
      <c r="AW119" s="20" t="s">
        <v>402</v>
      </c>
      <c r="AX119" s="20" t="s">
        <v>402</v>
      </c>
      <c r="AY119" s="20" t="s">
        <v>1326</v>
      </c>
      <c r="AZ119" s="21" t="s">
        <v>2564</v>
      </c>
      <c r="BT119" s="21" t="s">
        <v>2586</v>
      </c>
    </row>
    <row r="120" spans="1:72" ht="14.85" customHeight="1" x14ac:dyDescent="0.3">
      <c r="A120" s="1" t="s">
        <v>2482</v>
      </c>
      <c r="B120" s="1" t="s">
        <v>2483</v>
      </c>
      <c r="C120" s="2" t="s">
        <v>2587</v>
      </c>
      <c r="D120" s="3" t="s">
        <v>2588</v>
      </c>
      <c r="E120" s="1" t="s">
        <v>2589</v>
      </c>
      <c r="F120" s="1" t="s">
        <v>2590</v>
      </c>
      <c r="J120" s="1" t="s">
        <v>2591</v>
      </c>
      <c r="K120" s="1" t="s">
        <v>2592</v>
      </c>
      <c r="AH120" s="1" t="s">
        <v>2593</v>
      </c>
      <c r="AI120" s="1" t="s">
        <v>2593</v>
      </c>
      <c r="AR120" s="34"/>
      <c r="AS120" s="34"/>
      <c r="AT120" s="29" t="s">
        <v>2594</v>
      </c>
      <c r="AU120" s="26" t="s">
        <v>2595</v>
      </c>
      <c r="AV120" s="16" t="s">
        <v>2596</v>
      </c>
      <c r="AW120" s="17" t="s">
        <v>402</v>
      </c>
      <c r="AX120" s="17" t="s">
        <v>402</v>
      </c>
      <c r="AY120" s="17" t="s">
        <v>971</v>
      </c>
      <c r="AZ120" s="18" t="s">
        <v>2575</v>
      </c>
      <c r="BT120" s="18" t="s">
        <v>2597</v>
      </c>
    </row>
    <row r="121" spans="1:72" ht="14.85" customHeight="1" x14ac:dyDescent="0.3">
      <c r="A121" s="1" t="s">
        <v>2492</v>
      </c>
      <c r="B121" s="1" t="s">
        <v>2493</v>
      </c>
      <c r="C121" s="1" t="s">
        <v>48</v>
      </c>
      <c r="D121" s="3" t="s">
        <v>2598</v>
      </c>
      <c r="E121" s="1" t="s">
        <v>2599</v>
      </c>
      <c r="F121" s="1" t="s">
        <v>2600</v>
      </c>
      <c r="J121" s="1" t="s">
        <v>2601</v>
      </c>
      <c r="K121" s="1" t="s">
        <v>2602</v>
      </c>
      <c r="AH121" s="1" t="s">
        <v>2603</v>
      </c>
      <c r="AI121" s="1" t="s">
        <v>2603</v>
      </c>
      <c r="AR121" s="34"/>
      <c r="AS121" s="34"/>
      <c r="AT121" s="29" t="s">
        <v>2604</v>
      </c>
      <c r="AU121" s="26" t="s">
        <v>2605</v>
      </c>
      <c r="AV121" s="19" t="s">
        <v>2606</v>
      </c>
      <c r="AW121" s="20" t="s">
        <v>402</v>
      </c>
      <c r="AX121" s="20" t="s">
        <v>402</v>
      </c>
      <c r="AY121" s="20" t="s">
        <v>971</v>
      </c>
      <c r="AZ121" s="21" t="s">
        <v>2586</v>
      </c>
      <c r="BT121" s="21" t="s">
        <v>2607</v>
      </c>
    </row>
    <row r="122" spans="1:72" ht="14.85" customHeight="1" x14ac:dyDescent="0.3">
      <c r="A122" s="1" t="s">
        <v>2504</v>
      </c>
      <c r="B122" s="1" t="s">
        <v>2505</v>
      </c>
      <c r="C122" s="1" t="s">
        <v>2608</v>
      </c>
      <c r="D122" s="1" t="s">
        <v>2609</v>
      </c>
      <c r="E122" s="1" t="s">
        <v>2610</v>
      </c>
      <c r="F122" s="1" t="s">
        <v>2611</v>
      </c>
      <c r="J122" s="1" t="s">
        <v>2612</v>
      </c>
      <c r="K122" s="1" t="s">
        <v>2612</v>
      </c>
      <c r="AH122" s="1" t="s">
        <v>2613</v>
      </c>
      <c r="AI122" s="1" t="s">
        <v>2613</v>
      </c>
      <c r="AR122" s="34"/>
      <c r="AS122" s="34"/>
      <c r="AT122" s="31" t="s">
        <v>2614</v>
      </c>
      <c r="AU122" s="26" t="s">
        <v>2615</v>
      </c>
      <c r="AV122" s="16" t="s">
        <v>2616</v>
      </c>
      <c r="AW122" s="17" t="s">
        <v>402</v>
      </c>
      <c r="AX122" s="17" t="s">
        <v>402</v>
      </c>
      <c r="AY122" s="17" t="s">
        <v>971</v>
      </c>
      <c r="AZ122" s="18" t="s">
        <v>2617</v>
      </c>
      <c r="BT122" s="18" t="s">
        <v>2618</v>
      </c>
    </row>
    <row r="123" spans="1:72" ht="14.85" customHeight="1" x14ac:dyDescent="0.3">
      <c r="A123" s="1" t="s">
        <v>2514</v>
      </c>
      <c r="B123" s="1" t="s">
        <v>2515</v>
      </c>
      <c r="C123" s="1" t="s">
        <v>2619</v>
      </c>
      <c r="D123" s="1" t="s">
        <v>2620</v>
      </c>
      <c r="E123" s="1" t="s">
        <v>2621</v>
      </c>
      <c r="F123" s="1" t="s">
        <v>2622</v>
      </c>
      <c r="J123" s="1" t="s">
        <v>2623</v>
      </c>
      <c r="K123" s="1" t="s">
        <v>2623</v>
      </c>
      <c r="AH123" s="1" t="s">
        <v>2624</v>
      </c>
      <c r="AI123" s="1" t="s">
        <v>2624</v>
      </c>
      <c r="AR123" s="34"/>
      <c r="AS123" s="34"/>
      <c r="AT123" s="31" t="s">
        <v>2625</v>
      </c>
      <c r="AU123" s="26" t="s">
        <v>2626</v>
      </c>
      <c r="AV123" s="19" t="s">
        <v>2627</v>
      </c>
      <c r="AW123" s="20" t="s">
        <v>402</v>
      </c>
      <c r="AX123" s="20" t="s">
        <v>402</v>
      </c>
      <c r="AY123" s="20" t="s">
        <v>971</v>
      </c>
      <c r="AZ123" s="21" t="s">
        <v>2607</v>
      </c>
      <c r="BT123" s="21" t="s">
        <v>2628</v>
      </c>
    </row>
    <row r="124" spans="1:72" ht="14.85" customHeight="1" x14ac:dyDescent="0.3">
      <c r="A124" s="1" t="s">
        <v>2524</v>
      </c>
      <c r="B124" s="1" t="s">
        <v>2525</v>
      </c>
      <c r="C124" s="1" t="s">
        <v>2629</v>
      </c>
      <c r="D124" s="1" t="s">
        <v>622</v>
      </c>
      <c r="E124" s="1" t="s">
        <v>2630</v>
      </c>
      <c r="F124" s="1" t="s">
        <v>2631</v>
      </c>
      <c r="J124" s="1" t="s">
        <v>2632</v>
      </c>
      <c r="K124" s="1" t="s">
        <v>2632</v>
      </c>
      <c r="AR124" s="34"/>
      <c r="AS124" s="34"/>
      <c r="AT124" s="27" t="s">
        <v>2633</v>
      </c>
      <c r="AU124" s="26" t="s">
        <v>2634</v>
      </c>
      <c r="AV124" s="16" t="s">
        <v>2635</v>
      </c>
      <c r="AW124" s="17" t="s">
        <v>402</v>
      </c>
      <c r="AX124" s="17" t="s">
        <v>402</v>
      </c>
      <c r="AY124" s="17" t="s">
        <v>971</v>
      </c>
      <c r="AZ124" s="18" t="s">
        <v>2618</v>
      </c>
      <c r="BT124" s="18" t="s">
        <v>2636</v>
      </c>
    </row>
    <row r="125" spans="1:72" ht="14.85" customHeight="1" x14ac:dyDescent="0.3">
      <c r="A125" s="1" t="s">
        <v>2534</v>
      </c>
      <c r="B125" s="1" t="s">
        <v>2535</v>
      </c>
      <c r="C125" s="1" t="s">
        <v>2637</v>
      </c>
      <c r="D125" s="1" t="s">
        <v>2638</v>
      </c>
      <c r="E125" s="1" t="s">
        <v>2639</v>
      </c>
      <c r="F125" s="1" t="s">
        <v>2640</v>
      </c>
      <c r="J125" s="1" t="s">
        <v>2641</v>
      </c>
      <c r="K125" s="1" t="s">
        <v>2641</v>
      </c>
      <c r="AR125" s="34"/>
      <c r="AS125" s="34"/>
      <c r="AT125" s="29" t="s">
        <v>2642</v>
      </c>
      <c r="AU125" s="26" t="s">
        <v>2643</v>
      </c>
      <c r="AV125" s="19" t="s">
        <v>2644</v>
      </c>
      <c r="AW125" s="20" t="s">
        <v>402</v>
      </c>
      <c r="AX125" s="20" t="s">
        <v>402</v>
      </c>
      <c r="AY125" s="20" t="s">
        <v>971</v>
      </c>
      <c r="AZ125" s="21" t="s">
        <v>2628</v>
      </c>
      <c r="BT125" s="21" t="s">
        <v>2645</v>
      </c>
    </row>
    <row r="126" spans="1:72" ht="14.85" customHeight="1" x14ac:dyDescent="0.3">
      <c r="A126" s="1" t="s">
        <v>2545</v>
      </c>
      <c r="B126" s="1" t="s">
        <v>2546</v>
      </c>
      <c r="C126" s="1" t="s">
        <v>2646</v>
      </c>
      <c r="D126" s="1" t="s">
        <v>2647</v>
      </c>
      <c r="E126" s="1" t="s">
        <v>2648</v>
      </c>
      <c r="F126" s="1" t="s">
        <v>2649</v>
      </c>
      <c r="J126" s="1" t="s">
        <v>1287</v>
      </c>
      <c r="K126" s="1" t="s">
        <v>2650</v>
      </c>
      <c r="AR126" s="34"/>
      <c r="AS126" s="34"/>
      <c r="AT126" s="29" t="s">
        <v>2651</v>
      </c>
      <c r="AU126" s="26" t="s">
        <v>2652</v>
      </c>
      <c r="AV126" s="16" t="s">
        <v>2653</v>
      </c>
      <c r="AW126" s="17" t="s">
        <v>402</v>
      </c>
      <c r="AX126" s="17" t="s">
        <v>402</v>
      </c>
      <c r="AY126" s="17" t="s">
        <v>971</v>
      </c>
      <c r="AZ126" s="18" t="s">
        <v>2636</v>
      </c>
      <c r="BT126" s="18" t="s">
        <v>2654</v>
      </c>
    </row>
    <row r="127" spans="1:72" ht="14.85" customHeight="1" x14ac:dyDescent="0.3">
      <c r="A127" s="2" t="s">
        <v>2555</v>
      </c>
      <c r="B127" s="3" t="s">
        <v>2556</v>
      </c>
      <c r="C127" s="1" t="s">
        <v>2655</v>
      </c>
      <c r="D127" s="1" t="s">
        <v>2656</v>
      </c>
      <c r="E127" s="1" t="s">
        <v>2657</v>
      </c>
      <c r="F127" s="1" t="s">
        <v>2658</v>
      </c>
      <c r="J127" s="1" t="s">
        <v>2659</v>
      </c>
      <c r="K127" s="1" t="s">
        <v>2660</v>
      </c>
      <c r="AR127" s="34"/>
      <c r="AS127" s="34"/>
      <c r="AT127" s="29" t="s">
        <v>2661</v>
      </c>
      <c r="AU127" s="26" t="s">
        <v>2662</v>
      </c>
      <c r="AV127" s="19" t="s">
        <v>2663</v>
      </c>
      <c r="AW127" s="20" t="s">
        <v>402</v>
      </c>
      <c r="AX127" s="20" t="s">
        <v>402</v>
      </c>
      <c r="AY127" s="20" t="s">
        <v>971</v>
      </c>
      <c r="AZ127" s="21" t="s">
        <v>2645</v>
      </c>
      <c r="BT127" s="18" t="s">
        <v>2664</v>
      </c>
    </row>
    <row r="128" spans="1:72" ht="14.85" customHeight="1" x14ac:dyDescent="0.3">
      <c r="A128" s="2" t="s">
        <v>2565</v>
      </c>
      <c r="B128" s="3" t="s">
        <v>2566</v>
      </c>
      <c r="C128" s="1" t="s">
        <v>234</v>
      </c>
      <c r="D128" s="1" t="s">
        <v>2665</v>
      </c>
      <c r="E128" s="1" t="s">
        <v>2666</v>
      </c>
      <c r="F128" s="1" t="s">
        <v>2667</v>
      </c>
      <c r="J128" s="1" t="s">
        <v>2668</v>
      </c>
      <c r="K128" s="1" t="s">
        <v>2668</v>
      </c>
      <c r="AR128" s="34"/>
      <c r="AS128" s="34"/>
      <c r="AT128" s="29" t="s">
        <v>2669</v>
      </c>
      <c r="AU128" s="26" t="s">
        <v>2670</v>
      </c>
      <c r="AV128" s="16" t="s">
        <v>2671</v>
      </c>
      <c r="AW128" s="17" t="s">
        <v>402</v>
      </c>
      <c r="AX128" s="17" t="s">
        <v>402</v>
      </c>
      <c r="AY128" s="17" t="s">
        <v>971</v>
      </c>
      <c r="AZ128" s="18" t="s">
        <v>2654</v>
      </c>
      <c r="BT128" s="21" t="s">
        <v>2672</v>
      </c>
    </row>
    <row r="129" spans="1:72" ht="14.85" customHeight="1" x14ac:dyDescent="0.3">
      <c r="A129" s="2" t="s">
        <v>2576</v>
      </c>
      <c r="B129" s="3" t="s">
        <v>2577</v>
      </c>
      <c r="E129" s="1" t="s">
        <v>2673</v>
      </c>
      <c r="F129" s="1" t="s">
        <v>2674</v>
      </c>
      <c r="J129" s="1" t="s">
        <v>2675</v>
      </c>
      <c r="K129" s="1" t="s">
        <v>2675</v>
      </c>
      <c r="AR129" s="34"/>
      <c r="AS129" s="34"/>
      <c r="AT129" s="29" t="s">
        <v>2676</v>
      </c>
      <c r="AU129" s="26" t="s">
        <v>2677</v>
      </c>
      <c r="AV129" s="19" t="s">
        <v>2678</v>
      </c>
      <c r="AW129" s="20" t="s">
        <v>402</v>
      </c>
      <c r="AX129" s="20" t="s">
        <v>402</v>
      </c>
      <c r="AY129" s="20" t="s">
        <v>971</v>
      </c>
      <c r="AZ129" s="21" t="s">
        <v>429</v>
      </c>
      <c r="BT129" s="18" t="s">
        <v>2679</v>
      </c>
    </row>
    <row r="130" spans="1:72" ht="14.85" customHeight="1" x14ac:dyDescent="0.3">
      <c r="A130" s="2" t="s">
        <v>2587</v>
      </c>
      <c r="B130" s="3" t="s">
        <v>2588</v>
      </c>
      <c r="E130" s="1" t="s">
        <v>2680</v>
      </c>
      <c r="F130" s="1" t="s">
        <v>2681</v>
      </c>
      <c r="J130" s="1" t="s">
        <v>2682</v>
      </c>
      <c r="K130" s="1" t="s">
        <v>2682</v>
      </c>
      <c r="AR130" s="34"/>
      <c r="AS130" s="34"/>
      <c r="AT130" s="31" t="s">
        <v>2683</v>
      </c>
      <c r="AU130" s="26" t="s">
        <v>2684</v>
      </c>
      <c r="AV130" s="16" t="s">
        <v>2685</v>
      </c>
      <c r="AW130" s="17" t="s">
        <v>402</v>
      </c>
      <c r="AX130" s="17" t="s">
        <v>402</v>
      </c>
      <c r="AY130" s="17" t="s">
        <v>971</v>
      </c>
      <c r="AZ130" s="18" t="s">
        <v>2664</v>
      </c>
      <c r="BT130" s="21" t="s">
        <v>2686</v>
      </c>
    </row>
    <row r="131" spans="1:72" ht="14.85" customHeight="1" x14ac:dyDescent="0.3">
      <c r="A131" s="1" t="s">
        <v>48</v>
      </c>
      <c r="B131" s="3" t="s">
        <v>2598</v>
      </c>
      <c r="E131" s="1" t="s">
        <v>2687</v>
      </c>
      <c r="F131" s="1" t="s">
        <v>2688</v>
      </c>
      <c r="J131" s="1" t="s">
        <v>2689</v>
      </c>
      <c r="K131" s="1" t="s">
        <v>2689</v>
      </c>
      <c r="AR131" s="34"/>
      <c r="AS131" s="34"/>
      <c r="AT131" s="31" t="s">
        <v>2690</v>
      </c>
      <c r="AU131" s="26" t="s">
        <v>2691</v>
      </c>
      <c r="AV131" s="19" t="s">
        <v>2692</v>
      </c>
      <c r="AW131" s="20" t="s">
        <v>402</v>
      </c>
      <c r="AX131" s="20" t="s">
        <v>402</v>
      </c>
      <c r="AY131" s="20" t="s">
        <v>971</v>
      </c>
      <c r="AZ131" s="21" t="s">
        <v>2672</v>
      </c>
      <c r="BT131" s="18" t="s">
        <v>2693</v>
      </c>
    </row>
    <row r="132" spans="1:72" ht="14.85" customHeight="1" x14ac:dyDescent="0.3">
      <c r="A132" s="2" t="s">
        <v>2608</v>
      </c>
      <c r="B132" s="3" t="s">
        <v>2609</v>
      </c>
      <c r="E132" s="1" t="s">
        <v>2694</v>
      </c>
      <c r="F132" s="1" t="s">
        <v>2695</v>
      </c>
      <c r="J132" s="1" t="s">
        <v>2696</v>
      </c>
      <c r="K132" s="1" t="s">
        <v>2696</v>
      </c>
      <c r="AR132" s="34"/>
      <c r="AS132" s="34"/>
      <c r="AT132" s="29" t="s">
        <v>2697</v>
      </c>
      <c r="AU132" s="26" t="s">
        <v>2698</v>
      </c>
      <c r="AV132" s="16" t="s">
        <v>2699</v>
      </c>
      <c r="AW132" s="17" t="s">
        <v>402</v>
      </c>
      <c r="AX132" s="17" t="s">
        <v>402</v>
      </c>
      <c r="AY132" s="17" t="s">
        <v>971</v>
      </c>
      <c r="AZ132" s="18" t="s">
        <v>2679</v>
      </c>
      <c r="BT132" s="21" t="s">
        <v>2700</v>
      </c>
    </row>
    <row r="133" spans="1:72" ht="14.85" customHeight="1" x14ac:dyDescent="0.3">
      <c r="A133" s="1" t="s">
        <v>2619</v>
      </c>
      <c r="B133" s="1" t="s">
        <v>2620</v>
      </c>
      <c r="E133" s="1" t="s">
        <v>2701</v>
      </c>
      <c r="F133" s="1" t="s">
        <v>2702</v>
      </c>
      <c r="J133" s="1" t="s">
        <v>2703</v>
      </c>
      <c r="K133" s="1" t="s">
        <v>2703</v>
      </c>
      <c r="AR133" s="34"/>
      <c r="AS133" s="34"/>
      <c r="AT133" s="31" t="s">
        <v>2704</v>
      </c>
      <c r="AU133" s="26" t="s">
        <v>2705</v>
      </c>
      <c r="AV133" s="19" t="s">
        <v>2706</v>
      </c>
      <c r="AW133" s="20" t="s">
        <v>402</v>
      </c>
      <c r="AX133" s="20" t="s">
        <v>402</v>
      </c>
      <c r="AY133" s="20" t="s">
        <v>971</v>
      </c>
      <c r="AZ133" s="21" t="s">
        <v>2686</v>
      </c>
      <c r="BT133" s="18" t="s">
        <v>2707</v>
      </c>
    </row>
    <row r="134" spans="1:72" ht="14.85" customHeight="1" x14ac:dyDescent="0.3">
      <c r="A134" s="1" t="s">
        <v>2629</v>
      </c>
      <c r="B134" s="1" t="s">
        <v>622</v>
      </c>
      <c r="E134" s="1" t="s">
        <v>2708</v>
      </c>
      <c r="F134" s="1" t="s">
        <v>2709</v>
      </c>
      <c r="J134" s="1" t="s">
        <v>2710</v>
      </c>
      <c r="K134" s="1" t="s">
        <v>2711</v>
      </c>
      <c r="AR134" s="34"/>
      <c r="AS134" s="34"/>
      <c r="AT134" s="31" t="s">
        <v>2712</v>
      </c>
      <c r="AU134" s="26" t="s">
        <v>2713</v>
      </c>
      <c r="AV134" s="16" t="s">
        <v>2714</v>
      </c>
      <c r="AW134" s="17" t="s">
        <v>453</v>
      </c>
      <c r="AX134" s="17" t="s">
        <v>744</v>
      </c>
      <c r="AY134" s="17" t="s">
        <v>1397</v>
      </c>
      <c r="AZ134" s="18" t="s">
        <v>2693</v>
      </c>
      <c r="BT134" s="21" t="s">
        <v>2715</v>
      </c>
    </row>
    <row r="135" spans="1:72" ht="14.85" customHeight="1" x14ac:dyDescent="0.3">
      <c r="A135" s="1" t="s">
        <v>2637</v>
      </c>
      <c r="B135" s="1" t="s">
        <v>2638</v>
      </c>
      <c r="E135" s="1" t="s">
        <v>2716</v>
      </c>
      <c r="F135" s="1" t="s">
        <v>2717</v>
      </c>
      <c r="J135" s="1" t="s">
        <v>1403</v>
      </c>
      <c r="K135" s="1" t="s">
        <v>2718</v>
      </c>
      <c r="AR135" s="34"/>
      <c r="AS135" s="34"/>
      <c r="AT135" s="31" t="s">
        <v>2719</v>
      </c>
      <c r="AU135" s="26" t="s">
        <v>2720</v>
      </c>
      <c r="AV135" s="19" t="s">
        <v>2721</v>
      </c>
      <c r="AW135" s="20" t="s">
        <v>453</v>
      </c>
      <c r="AX135" s="20" t="s">
        <v>744</v>
      </c>
      <c r="AY135" s="20" t="s">
        <v>1420</v>
      </c>
      <c r="AZ135" s="21" t="s">
        <v>2700</v>
      </c>
      <c r="BT135" s="18" t="s">
        <v>2722</v>
      </c>
    </row>
    <row r="136" spans="1:72" ht="14.85" customHeight="1" x14ac:dyDescent="0.3">
      <c r="A136" s="1" t="s">
        <v>2646</v>
      </c>
      <c r="B136" s="1" t="s">
        <v>2647</v>
      </c>
      <c r="E136" s="1" t="s">
        <v>2723</v>
      </c>
      <c r="F136" s="1" t="s">
        <v>2724</v>
      </c>
      <c r="J136" s="1" t="s">
        <v>2725</v>
      </c>
      <c r="K136" s="1" t="s">
        <v>2725</v>
      </c>
      <c r="AR136" s="34"/>
      <c r="AS136" s="34"/>
      <c r="AT136" s="29" t="s">
        <v>2726</v>
      </c>
      <c r="AU136" s="26" t="s">
        <v>2727</v>
      </c>
      <c r="AV136" s="16" t="s">
        <v>2728</v>
      </c>
      <c r="AW136" s="17" t="s">
        <v>453</v>
      </c>
      <c r="AX136" s="17" t="s">
        <v>772</v>
      </c>
      <c r="AY136" s="17" t="s">
        <v>1445</v>
      </c>
      <c r="AZ136" s="18" t="s">
        <v>2707</v>
      </c>
      <c r="BT136" s="21" t="s">
        <v>2729</v>
      </c>
    </row>
    <row r="137" spans="1:72" ht="14.85" customHeight="1" x14ac:dyDescent="0.3">
      <c r="A137" s="1" t="s">
        <v>2655</v>
      </c>
      <c r="B137" s="1" t="s">
        <v>2656</v>
      </c>
      <c r="E137" s="1" t="s">
        <v>2730</v>
      </c>
      <c r="F137" s="1" t="s">
        <v>2731</v>
      </c>
      <c r="J137" s="1" t="s">
        <v>2732</v>
      </c>
      <c r="K137" s="1" t="s">
        <v>2732</v>
      </c>
      <c r="AR137" s="34"/>
      <c r="AS137" s="34"/>
      <c r="AT137" s="29" t="s">
        <v>2733</v>
      </c>
      <c r="AU137" s="26" t="s">
        <v>2734</v>
      </c>
      <c r="AV137" s="19" t="s">
        <v>2735</v>
      </c>
      <c r="AW137" s="20" t="s">
        <v>453</v>
      </c>
      <c r="AX137" s="20" t="s">
        <v>772</v>
      </c>
      <c r="AY137" s="20" t="s">
        <v>1470</v>
      </c>
      <c r="AZ137" s="21" t="s">
        <v>2715</v>
      </c>
      <c r="BT137" s="18" t="s">
        <v>2736</v>
      </c>
    </row>
    <row r="138" spans="1:72" ht="14.85" customHeight="1" x14ac:dyDescent="0.3">
      <c r="E138" s="1" t="s">
        <v>2737</v>
      </c>
      <c r="F138" s="1" t="s">
        <v>2738</v>
      </c>
      <c r="J138" s="1" t="s">
        <v>2739</v>
      </c>
      <c r="K138" s="1" t="s">
        <v>2739</v>
      </c>
      <c r="AR138" s="34"/>
      <c r="AS138" s="34"/>
      <c r="AT138" s="29" t="s">
        <v>2740</v>
      </c>
      <c r="AU138" s="26" t="s">
        <v>2741</v>
      </c>
      <c r="AV138" s="16" t="s">
        <v>2742</v>
      </c>
      <c r="AW138" s="17" t="s">
        <v>453</v>
      </c>
      <c r="AX138" s="17" t="s">
        <v>772</v>
      </c>
      <c r="AY138" s="17" t="s">
        <v>1494</v>
      </c>
      <c r="AZ138" s="18" t="s">
        <v>2722</v>
      </c>
      <c r="BT138" s="21" t="s">
        <v>2743</v>
      </c>
    </row>
    <row r="139" spans="1:72" ht="14.85" customHeight="1" x14ac:dyDescent="0.3">
      <c r="E139" s="1" t="s">
        <v>2744</v>
      </c>
      <c r="F139" s="1" t="s">
        <v>2745</v>
      </c>
      <c r="J139" s="1" t="s">
        <v>2746</v>
      </c>
      <c r="K139" s="1" t="s">
        <v>2746</v>
      </c>
      <c r="AR139" s="34"/>
      <c r="AS139" s="34"/>
      <c r="AT139" s="29" t="s">
        <v>2747</v>
      </c>
      <c r="AU139" s="26" t="s">
        <v>2748</v>
      </c>
      <c r="AV139" s="19" t="s">
        <v>2749</v>
      </c>
      <c r="AW139" s="20" t="s">
        <v>453</v>
      </c>
      <c r="AX139" s="20" t="s">
        <v>772</v>
      </c>
      <c r="AY139" s="20" t="s">
        <v>1514</v>
      </c>
      <c r="AZ139" s="21" t="s">
        <v>2729</v>
      </c>
      <c r="BT139" s="18" t="s">
        <v>2750</v>
      </c>
    </row>
    <row r="140" spans="1:72" ht="14.85" customHeight="1" x14ac:dyDescent="0.3">
      <c r="E140" s="1" t="s">
        <v>2751</v>
      </c>
      <c r="F140" s="1" t="s">
        <v>2752</v>
      </c>
      <c r="J140" s="1" t="s">
        <v>2753</v>
      </c>
      <c r="K140" s="1" t="s">
        <v>2753</v>
      </c>
      <c r="AR140" s="34"/>
      <c r="AS140" s="34"/>
      <c r="AT140" s="31" t="s">
        <v>2754</v>
      </c>
      <c r="AU140" s="26" t="s">
        <v>2755</v>
      </c>
      <c r="AV140" s="16" t="s">
        <v>2756</v>
      </c>
      <c r="AW140" s="17" t="s">
        <v>453</v>
      </c>
      <c r="AX140" s="17" t="s">
        <v>744</v>
      </c>
      <c r="AY140" s="17" t="s">
        <v>1536</v>
      </c>
      <c r="AZ140" s="18" t="s">
        <v>2736</v>
      </c>
      <c r="BT140" s="21" t="s">
        <v>2757</v>
      </c>
    </row>
    <row r="141" spans="1:72" ht="14.85" customHeight="1" x14ac:dyDescent="0.3">
      <c r="E141" s="1" t="s">
        <v>2758</v>
      </c>
      <c r="F141" s="1" t="s">
        <v>2759</v>
      </c>
      <c r="J141" s="1" t="s">
        <v>2760</v>
      </c>
      <c r="K141" s="1" t="s">
        <v>2761</v>
      </c>
      <c r="AR141" s="34"/>
      <c r="AS141" s="34"/>
      <c r="AT141" s="31" t="s">
        <v>2762</v>
      </c>
      <c r="AU141" s="26" t="s">
        <v>2763</v>
      </c>
      <c r="AV141" s="19" t="s">
        <v>2764</v>
      </c>
      <c r="AW141" s="20" t="s">
        <v>290</v>
      </c>
      <c r="AX141" s="20" t="s">
        <v>291</v>
      </c>
      <c r="AY141" s="20" t="s">
        <v>404</v>
      </c>
      <c r="AZ141" s="21" t="s">
        <v>2743</v>
      </c>
      <c r="BT141" s="18" t="s">
        <v>2765</v>
      </c>
    </row>
    <row r="142" spans="1:72" ht="14.85" customHeight="1" x14ac:dyDescent="0.3">
      <c r="E142" s="1" t="s">
        <v>2766</v>
      </c>
      <c r="F142" s="1" t="s">
        <v>2767</v>
      </c>
      <c r="J142" s="1" t="s">
        <v>2768</v>
      </c>
      <c r="K142" s="1" t="s">
        <v>2768</v>
      </c>
      <c r="AR142" s="34"/>
      <c r="AS142" s="34"/>
      <c r="AT142" s="29" t="s">
        <v>2769</v>
      </c>
      <c r="AU142" s="26" t="s">
        <v>2770</v>
      </c>
      <c r="AV142" s="16" t="s">
        <v>2771</v>
      </c>
      <c r="AW142" s="17" t="s">
        <v>290</v>
      </c>
      <c r="AX142" s="17" t="s">
        <v>291</v>
      </c>
      <c r="AY142" s="17" t="s">
        <v>404</v>
      </c>
      <c r="AZ142" s="18" t="s">
        <v>2750</v>
      </c>
      <c r="BT142" s="21" t="s">
        <v>970</v>
      </c>
    </row>
    <row r="143" spans="1:72" ht="14.85" customHeight="1" x14ac:dyDescent="0.3">
      <c r="E143" s="1" t="s">
        <v>2772</v>
      </c>
      <c r="F143" s="1" t="s">
        <v>2773</v>
      </c>
      <c r="J143" s="1" t="s">
        <v>2774</v>
      </c>
      <c r="K143" s="1" t="s">
        <v>2775</v>
      </c>
      <c r="AR143" s="34"/>
      <c r="AS143" s="34"/>
      <c r="AT143" s="31" t="s">
        <v>2776</v>
      </c>
      <c r="AU143" s="26" t="s">
        <v>2777</v>
      </c>
      <c r="AV143" s="19" t="s">
        <v>2778</v>
      </c>
      <c r="AW143" s="20" t="s">
        <v>215</v>
      </c>
      <c r="AX143" s="20" t="s">
        <v>349</v>
      </c>
      <c r="AY143" s="20" t="s">
        <v>506</v>
      </c>
      <c r="AZ143" s="21" t="s">
        <v>2757</v>
      </c>
      <c r="BT143" s="18" t="s">
        <v>2779</v>
      </c>
    </row>
    <row r="144" spans="1:72" ht="14.85" customHeight="1" x14ac:dyDescent="0.3">
      <c r="E144" s="1" t="s">
        <v>2780</v>
      </c>
      <c r="F144" s="1" t="s">
        <v>2781</v>
      </c>
      <c r="J144" s="1" t="s">
        <v>2782</v>
      </c>
      <c r="K144" s="1" t="s">
        <v>2783</v>
      </c>
      <c r="AR144" s="34"/>
      <c r="AS144" s="34"/>
      <c r="AT144" s="31" t="s">
        <v>2784</v>
      </c>
      <c r="AU144" s="26" t="s">
        <v>2785</v>
      </c>
      <c r="AV144" s="16" t="s">
        <v>2786</v>
      </c>
      <c r="AW144" s="17" t="s">
        <v>215</v>
      </c>
      <c r="AX144" s="17" t="s">
        <v>349</v>
      </c>
      <c r="AY144" s="17" t="s">
        <v>506</v>
      </c>
      <c r="AZ144" s="18" t="s">
        <v>2765</v>
      </c>
      <c r="BT144" s="18" t="s">
        <v>2787</v>
      </c>
    </row>
    <row r="145" spans="5:72" ht="14.85" customHeight="1" x14ac:dyDescent="0.3">
      <c r="E145" s="1" t="s">
        <v>2788</v>
      </c>
      <c r="F145" s="1" t="s">
        <v>2789</v>
      </c>
      <c r="J145" s="1" t="s">
        <v>572</v>
      </c>
      <c r="K145" s="1" t="s">
        <v>2790</v>
      </c>
      <c r="AR145" s="34"/>
      <c r="AS145" s="34"/>
      <c r="AT145" s="31" t="s">
        <v>2791</v>
      </c>
      <c r="AU145" s="26" t="s">
        <v>2792</v>
      </c>
      <c r="AV145" s="19" t="s">
        <v>2793</v>
      </c>
      <c r="AW145" s="20" t="s">
        <v>215</v>
      </c>
      <c r="AX145" s="20" t="s">
        <v>403</v>
      </c>
      <c r="AY145" s="20" t="s">
        <v>1557</v>
      </c>
      <c r="AZ145" s="21" t="s">
        <v>970</v>
      </c>
      <c r="BT145" s="21" t="s">
        <v>2794</v>
      </c>
    </row>
    <row r="146" spans="5:72" ht="14.85" customHeight="1" x14ac:dyDescent="0.3">
      <c r="E146" s="1" t="s">
        <v>2795</v>
      </c>
      <c r="F146" s="1" t="s">
        <v>2796</v>
      </c>
      <c r="J146" s="1" t="s">
        <v>1427</v>
      </c>
      <c r="K146" s="1" t="s">
        <v>2797</v>
      </c>
      <c r="AR146" s="34"/>
      <c r="AS146" s="34"/>
      <c r="AT146" s="31" t="s">
        <v>2798</v>
      </c>
      <c r="AU146" s="26" t="s">
        <v>2799</v>
      </c>
      <c r="AV146" s="16" t="s">
        <v>2800</v>
      </c>
      <c r="AW146" s="17" t="s">
        <v>215</v>
      </c>
      <c r="AX146" s="17" t="s">
        <v>403</v>
      </c>
      <c r="AY146" s="17" t="s">
        <v>1581</v>
      </c>
      <c r="AZ146" s="18" t="s">
        <v>2779</v>
      </c>
      <c r="BT146" s="18" t="s">
        <v>2801</v>
      </c>
    </row>
    <row r="147" spans="5:72" ht="14.85" customHeight="1" x14ac:dyDescent="0.3">
      <c r="E147" s="1" t="s">
        <v>2802</v>
      </c>
      <c r="F147" s="1" t="s">
        <v>2803</v>
      </c>
      <c r="J147" s="1" t="s">
        <v>2804</v>
      </c>
      <c r="K147" s="1" t="s">
        <v>2804</v>
      </c>
      <c r="AR147" s="34"/>
      <c r="AS147" s="34"/>
      <c r="AT147" s="31" t="s">
        <v>2805</v>
      </c>
      <c r="AU147" s="26" t="s">
        <v>2806</v>
      </c>
      <c r="AV147" s="19" t="s">
        <v>2807</v>
      </c>
      <c r="AW147" s="20" t="s">
        <v>215</v>
      </c>
      <c r="AX147" s="20" t="s">
        <v>403</v>
      </c>
      <c r="AY147" s="20" t="s">
        <v>1581</v>
      </c>
      <c r="AZ147" s="21" t="s">
        <v>2575</v>
      </c>
      <c r="BT147" s="21" t="s">
        <v>2808</v>
      </c>
    </row>
    <row r="148" spans="5:72" ht="14.85" customHeight="1" x14ac:dyDescent="0.3">
      <c r="E148" s="1" t="s">
        <v>2809</v>
      </c>
      <c r="F148" s="1" t="s">
        <v>2810</v>
      </c>
      <c r="J148" s="1" t="s">
        <v>2811</v>
      </c>
      <c r="K148" s="1" t="s">
        <v>2812</v>
      </c>
      <c r="AR148" s="34"/>
      <c r="AS148" s="34"/>
      <c r="AT148" s="31" t="s">
        <v>2813</v>
      </c>
      <c r="AU148" s="26" t="s">
        <v>2814</v>
      </c>
      <c r="AV148" s="19" t="s">
        <v>2815</v>
      </c>
      <c r="AW148" s="20" t="s">
        <v>402</v>
      </c>
      <c r="AX148" s="20" t="s">
        <v>402</v>
      </c>
      <c r="AY148" s="20" t="s">
        <v>1326</v>
      </c>
      <c r="AZ148" s="21" t="s">
        <v>2794</v>
      </c>
      <c r="BT148" s="18" t="s">
        <v>2816</v>
      </c>
    </row>
    <row r="149" spans="5:72" ht="14.85" customHeight="1" x14ac:dyDescent="0.3">
      <c r="E149" s="1" t="s">
        <v>2817</v>
      </c>
      <c r="F149" s="1" t="s">
        <v>2818</v>
      </c>
      <c r="J149" s="1" t="s">
        <v>2819</v>
      </c>
      <c r="K149" s="1" t="s">
        <v>2819</v>
      </c>
      <c r="AR149" s="34"/>
      <c r="AS149" s="34"/>
      <c r="AT149" s="31" t="s">
        <v>2820</v>
      </c>
      <c r="AU149" s="26" t="s">
        <v>2821</v>
      </c>
      <c r="AV149" s="16" t="s">
        <v>2822</v>
      </c>
      <c r="AW149" s="17" t="s">
        <v>402</v>
      </c>
      <c r="AX149" s="17" t="s">
        <v>402</v>
      </c>
      <c r="AY149" s="17" t="s">
        <v>1326</v>
      </c>
      <c r="AZ149" s="18" t="s">
        <v>2823</v>
      </c>
      <c r="BT149" s="21" t="s">
        <v>2824</v>
      </c>
    </row>
    <row r="150" spans="5:72" ht="14.85" customHeight="1" x14ac:dyDescent="0.3">
      <c r="E150" s="1" t="s">
        <v>2825</v>
      </c>
      <c r="F150" s="1" t="s">
        <v>2826</v>
      </c>
      <c r="J150" s="1" t="s">
        <v>1453</v>
      </c>
      <c r="K150" s="1" t="s">
        <v>2827</v>
      </c>
      <c r="AR150" s="34"/>
      <c r="AS150" s="34"/>
      <c r="AT150" s="27" t="s">
        <v>2828</v>
      </c>
      <c r="AU150" s="26" t="s">
        <v>2829</v>
      </c>
      <c r="AV150" s="19" t="s">
        <v>2830</v>
      </c>
      <c r="AW150" s="20" t="s">
        <v>402</v>
      </c>
      <c r="AX150" s="20" t="s">
        <v>402</v>
      </c>
      <c r="AY150" s="20" t="s">
        <v>1326</v>
      </c>
      <c r="AZ150" s="21" t="s">
        <v>2831</v>
      </c>
      <c r="BT150" s="18" t="s">
        <v>2832</v>
      </c>
    </row>
    <row r="151" spans="5:72" ht="14.85" customHeight="1" x14ac:dyDescent="0.3">
      <c r="E151" s="1" t="s">
        <v>2833</v>
      </c>
      <c r="F151" s="1" t="s">
        <v>2834</v>
      </c>
      <c r="J151" s="1" t="s">
        <v>2835</v>
      </c>
      <c r="K151" s="1" t="s">
        <v>2835</v>
      </c>
      <c r="AR151" s="34"/>
      <c r="AS151" s="34"/>
      <c r="AT151" s="29" t="s">
        <v>2836</v>
      </c>
      <c r="AU151" s="26" t="s">
        <v>2837</v>
      </c>
      <c r="AV151" s="16" t="s">
        <v>2838</v>
      </c>
      <c r="AW151" s="17" t="s">
        <v>402</v>
      </c>
      <c r="AX151" s="17" t="s">
        <v>402</v>
      </c>
      <c r="AY151" s="17" t="s">
        <v>1326</v>
      </c>
      <c r="AZ151" s="18" t="s">
        <v>2839</v>
      </c>
      <c r="BT151" s="21" t="s">
        <v>2840</v>
      </c>
    </row>
    <row r="152" spans="5:72" ht="14.85" customHeight="1" x14ac:dyDescent="0.3">
      <c r="E152" s="1" t="s">
        <v>2841</v>
      </c>
      <c r="F152" s="1" t="s">
        <v>2842</v>
      </c>
      <c r="J152" s="1" t="s">
        <v>2843</v>
      </c>
      <c r="K152" s="1" t="s">
        <v>2843</v>
      </c>
      <c r="AR152" s="34"/>
      <c r="AS152" s="34"/>
      <c r="AT152" s="29" t="s">
        <v>2844</v>
      </c>
      <c r="AU152" s="26" t="s">
        <v>2845</v>
      </c>
      <c r="AV152" s="19" t="s">
        <v>2846</v>
      </c>
      <c r="AW152" s="20" t="s">
        <v>402</v>
      </c>
      <c r="AX152" s="20" t="s">
        <v>402</v>
      </c>
      <c r="AY152" s="20" t="s">
        <v>1326</v>
      </c>
      <c r="AZ152" s="21" t="s">
        <v>2847</v>
      </c>
      <c r="BT152" s="18" t="s">
        <v>2848</v>
      </c>
    </row>
    <row r="153" spans="5:72" ht="14.85" customHeight="1" x14ac:dyDescent="0.3">
      <c r="E153" s="1" t="s">
        <v>2849</v>
      </c>
      <c r="F153" s="1" t="s">
        <v>2850</v>
      </c>
      <c r="J153" s="1" t="s">
        <v>2851</v>
      </c>
      <c r="K153" s="1" t="s">
        <v>2852</v>
      </c>
      <c r="AR153" s="34"/>
      <c r="AS153" s="34"/>
      <c r="AT153" s="29" t="s">
        <v>2853</v>
      </c>
      <c r="AU153" s="26" t="s">
        <v>2854</v>
      </c>
      <c r="AV153" s="16" t="s">
        <v>2855</v>
      </c>
      <c r="AW153" s="17" t="s">
        <v>348</v>
      </c>
      <c r="AX153" s="17" t="s">
        <v>833</v>
      </c>
      <c r="AY153" s="17" t="s">
        <v>1621</v>
      </c>
      <c r="AZ153" s="18" t="s">
        <v>849</v>
      </c>
      <c r="BT153" s="21" t="s">
        <v>2856</v>
      </c>
    </row>
    <row r="154" spans="5:72" ht="14.85" customHeight="1" x14ac:dyDescent="0.3">
      <c r="E154" s="1" t="s">
        <v>2857</v>
      </c>
      <c r="F154" s="1" t="s">
        <v>2858</v>
      </c>
      <c r="J154" s="1" t="s">
        <v>2859</v>
      </c>
      <c r="K154" s="1" t="s">
        <v>2859</v>
      </c>
      <c r="AR154" s="34"/>
      <c r="AS154" s="34"/>
      <c r="AT154" s="29" t="s">
        <v>2860</v>
      </c>
      <c r="AU154" s="26" t="s">
        <v>2861</v>
      </c>
      <c r="AV154" s="19" t="s">
        <v>2862</v>
      </c>
      <c r="AW154" s="20" t="s">
        <v>348</v>
      </c>
      <c r="AX154" s="20" t="s">
        <v>833</v>
      </c>
      <c r="AY154" s="20" t="s">
        <v>1621</v>
      </c>
      <c r="AZ154" s="21" t="s">
        <v>2863</v>
      </c>
      <c r="BT154" s="18" t="s">
        <v>458</v>
      </c>
    </row>
    <row r="155" spans="5:72" ht="14.85" customHeight="1" x14ac:dyDescent="0.3">
      <c r="E155" s="1" t="s">
        <v>2864</v>
      </c>
      <c r="F155" s="1" t="s">
        <v>2865</v>
      </c>
      <c r="J155" s="1" t="s">
        <v>2866</v>
      </c>
      <c r="K155" s="1" t="s">
        <v>2867</v>
      </c>
      <c r="AR155" s="34"/>
      <c r="AS155" s="34"/>
      <c r="AT155" s="31" t="s">
        <v>2868</v>
      </c>
      <c r="AU155" s="26" t="s">
        <v>2869</v>
      </c>
      <c r="AV155" s="16" t="s">
        <v>2870</v>
      </c>
      <c r="AW155" s="17" t="s">
        <v>348</v>
      </c>
      <c r="AX155" s="17" t="s">
        <v>833</v>
      </c>
      <c r="AY155" s="17" t="s">
        <v>1621</v>
      </c>
      <c r="AZ155" s="18" t="s">
        <v>2871</v>
      </c>
      <c r="BT155" s="21" t="s">
        <v>849</v>
      </c>
    </row>
    <row r="156" spans="5:72" ht="14.85" customHeight="1" x14ac:dyDescent="0.3">
      <c r="E156" s="1" t="s">
        <v>2872</v>
      </c>
      <c r="F156" s="1" t="s">
        <v>2873</v>
      </c>
      <c r="J156" s="1" t="s">
        <v>2874</v>
      </c>
      <c r="K156" s="1" t="s">
        <v>2874</v>
      </c>
      <c r="AR156" s="34"/>
      <c r="AS156" s="34"/>
      <c r="AT156" s="31" t="s">
        <v>2875</v>
      </c>
      <c r="AU156" s="26" t="s">
        <v>2876</v>
      </c>
      <c r="AV156" s="19" t="s">
        <v>2877</v>
      </c>
      <c r="AW156" s="20" t="s">
        <v>348</v>
      </c>
      <c r="AX156" s="20" t="s">
        <v>833</v>
      </c>
      <c r="AY156" s="20" t="s">
        <v>1621</v>
      </c>
      <c r="AZ156" s="21" t="s">
        <v>2878</v>
      </c>
      <c r="BT156" s="18" t="s">
        <v>2879</v>
      </c>
    </row>
    <row r="157" spans="5:72" ht="14.85" customHeight="1" x14ac:dyDescent="0.3">
      <c r="E157" s="1" t="s">
        <v>2880</v>
      </c>
      <c r="F157" s="1" t="s">
        <v>2881</v>
      </c>
      <c r="J157" s="1" t="s">
        <v>2882</v>
      </c>
      <c r="K157" s="1" t="s">
        <v>2882</v>
      </c>
      <c r="AR157" s="34"/>
      <c r="AS157" s="34"/>
      <c r="AT157" s="29" t="s">
        <v>2883</v>
      </c>
      <c r="AU157" s="26" t="s">
        <v>2884</v>
      </c>
      <c r="AV157" s="16" t="s">
        <v>2885</v>
      </c>
      <c r="AW157" s="17" t="s">
        <v>348</v>
      </c>
      <c r="AX157" s="17" t="s">
        <v>833</v>
      </c>
      <c r="AY157" s="17" t="s">
        <v>1621</v>
      </c>
      <c r="AZ157" s="18" t="s">
        <v>458</v>
      </c>
      <c r="BT157" s="18" t="s">
        <v>1581</v>
      </c>
    </row>
    <row r="158" spans="5:72" ht="14.85" customHeight="1" x14ac:dyDescent="0.3">
      <c r="E158" s="1" t="s">
        <v>2886</v>
      </c>
      <c r="F158" s="1" t="s">
        <v>2887</v>
      </c>
      <c r="J158" s="1" t="s">
        <v>2888</v>
      </c>
      <c r="K158" s="1" t="s">
        <v>2888</v>
      </c>
      <c r="AR158" s="34"/>
      <c r="AS158" s="34"/>
      <c r="AT158" s="31" t="s">
        <v>2889</v>
      </c>
      <c r="AU158" s="26" t="s">
        <v>2890</v>
      </c>
      <c r="AV158" s="19" t="s">
        <v>2891</v>
      </c>
      <c r="AW158" s="20" t="s">
        <v>348</v>
      </c>
      <c r="AX158" s="20" t="s">
        <v>652</v>
      </c>
      <c r="AY158" s="20" t="s">
        <v>1641</v>
      </c>
      <c r="AZ158" s="21" t="s">
        <v>849</v>
      </c>
      <c r="BT158" s="21" t="s">
        <v>2892</v>
      </c>
    </row>
    <row r="159" spans="5:72" ht="14.85" customHeight="1" x14ac:dyDescent="0.3">
      <c r="E159" s="1" t="s">
        <v>2893</v>
      </c>
      <c r="F159" s="1" t="s">
        <v>2894</v>
      </c>
      <c r="J159" s="1" t="s">
        <v>2895</v>
      </c>
      <c r="K159" s="1" t="s">
        <v>2895</v>
      </c>
      <c r="AR159" s="34"/>
      <c r="AS159" s="34"/>
      <c r="AT159" s="31" t="s">
        <v>2896</v>
      </c>
      <c r="AU159" s="26" t="s">
        <v>2897</v>
      </c>
      <c r="AV159" s="16" t="s">
        <v>2898</v>
      </c>
      <c r="AW159" s="17" t="s">
        <v>348</v>
      </c>
      <c r="AX159" s="17" t="s">
        <v>652</v>
      </c>
      <c r="AY159" s="17" t="s">
        <v>1641</v>
      </c>
      <c r="AZ159" s="18" t="s">
        <v>2879</v>
      </c>
      <c r="BT159" s="18" t="s">
        <v>2899</v>
      </c>
    </row>
    <row r="160" spans="5:72" ht="14.85" customHeight="1" x14ac:dyDescent="0.3">
      <c r="E160" s="1" t="s">
        <v>2900</v>
      </c>
      <c r="F160" s="1" t="s">
        <v>2901</v>
      </c>
      <c r="J160" s="1" t="s">
        <v>2902</v>
      </c>
      <c r="K160" s="1" t="s">
        <v>2903</v>
      </c>
      <c r="AR160" s="34"/>
      <c r="AS160" s="34"/>
      <c r="AT160" s="31" t="s">
        <v>2904</v>
      </c>
      <c r="AU160" s="26" t="s">
        <v>2905</v>
      </c>
      <c r="AV160" s="19" t="s">
        <v>2906</v>
      </c>
      <c r="AW160" s="20" t="s">
        <v>348</v>
      </c>
      <c r="AX160" s="20" t="s">
        <v>652</v>
      </c>
      <c r="AY160" s="20" t="s">
        <v>1641</v>
      </c>
      <c r="AZ160" s="21" t="s">
        <v>458</v>
      </c>
      <c r="BT160" s="21" t="s">
        <v>2907</v>
      </c>
    </row>
    <row r="161" spans="5:72" ht="14.85" customHeight="1" x14ac:dyDescent="0.3">
      <c r="E161" s="1" t="s">
        <v>2908</v>
      </c>
      <c r="F161" s="1" t="s">
        <v>2909</v>
      </c>
      <c r="J161" s="1" t="s">
        <v>1563</v>
      </c>
      <c r="K161" s="1" t="s">
        <v>2910</v>
      </c>
      <c r="AR161" s="34"/>
      <c r="AS161" s="34"/>
      <c r="AT161" s="31" t="s">
        <v>2911</v>
      </c>
      <c r="AU161" s="26" t="s">
        <v>2912</v>
      </c>
      <c r="AV161" s="16" t="s">
        <v>2913</v>
      </c>
      <c r="AW161" s="17" t="s">
        <v>348</v>
      </c>
      <c r="AX161" s="17" t="s">
        <v>833</v>
      </c>
      <c r="AY161" s="17" t="s">
        <v>1101</v>
      </c>
      <c r="AZ161" s="18" t="s">
        <v>1581</v>
      </c>
      <c r="BT161" s="18" t="s">
        <v>2914</v>
      </c>
    </row>
    <row r="162" spans="5:72" ht="14.85" customHeight="1" x14ac:dyDescent="0.3">
      <c r="E162" s="1" t="s">
        <v>2915</v>
      </c>
      <c r="F162" s="1" t="s">
        <v>2916</v>
      </c>
      <c r="J162" s="1" t="s">
        <v>1587</v>
      </c>
      <c r="K162" s="1" t="s">
        <v>2917</v>
      </c>
      <c r="AR162" s="34"/>
      <c r="AS162" s="34"/>
      <c r="AT162" s="31" t="s">
        <v>2918</v>
      </c>
      <c r="AU162" s="26" t="s">
        <v>2919</v>
      </c>
      <c r="AV162" s="19" t="s">
        <v>2920</v>
      </c>
      <c r="AW162" s="20" t="s">
        <v>348</v>
      </c>
      <c r="AX162" s="20" t="s">
        <v>833</v>
      </c>
      <c r="AY162" s="20" t="s">
        <v>1077</v>
      </c>
      <c r="AZ162" s="21" t="s">
        <v>2892</v>
      </c>
      <c r="BT162" s="21" t="s">
        <v>2921</v>
      </c>
    </row>
    <row r="163" spans="5:72" ht="14.85" customHeight="1" x14ac:dyDescent="0.3">
      <c r="E163" s="1" t="s">
        <v>2922</v>
      </c>
      <c r="F163" s="1" t="s">
        <v>2923</v>
      </c>
      <c r="J163" s="1" t="s">
        <v>1607</v>
      </c>
      <c r="K163" s="1" t="s">
        <v>2924</v>
      </c>
      <c r="AR163" s="34"/>
      <c r="AS163" s="34"/>
      <c r="AT163" s="31" t="s">
        <v>2925</v>
      </c>
      <c r="AU163" s="26" t="s">
        <v>2926</v>
      </c>
      <c r="AV163" s="16" t="s">
        <v>2927</v>
      </c>
      <c r="AW163" s="17" t="s">
        <v>348</v>
      </c>
      <c r="AX163" s="17" t="s">
        <v>833</v>
      </c>
      <c r="AY163" s="17" t="s">
        <v>1077</v>
      </c>
      <c r="AZ163" s="18" t="s">
        <v>2899</v>
      </c>
      <c r="BT163" s="21" t="s">
        <v>2928</v>
      </c>
    </row>
    <row r="164" spans="5:72" ht="14.85" customHeight="1" x14ac:dyDescent="0.3">
      <c r="E164" s="1" t="s">
        <v>2929</v>
      </c>
      <c r="F164" s="1" t="s">
        <v>2930</v>
      </c>
      <c r="J164" s="1" t="s">
        <v>2931</v>
      </c>
      <c r="K164" s="1" t="s">
        <v>2932</v>
      </c>
      <c r="AR164" s="34"/>
      <c r="AS164" s="34"/>
      <c r="AT164" s="27" t="s">
        <v>2933</v>
      </c>
      <c r="AU164" s="26" t="s">
        <v>2934</v>
      </c>
      <c r="AV164" s="19" t="s">
        <v>2935</v>
      </c>
      <c r="AW164" s="20" t="s">
        <v>348</v>
      </c>
      <c r="AX164" s="20" t="s">
        <v>833</v>
      </c>
      <c r="AY164" s="20" t="s">
        <v>1700</v>
      </c>
      <c r="AZ164" s="21" t="s">
        <v>2907</v>
      </c>
      <c r="BT164" s="18" t="s">
        <v>2936</v>
      </c>
    </row>
    <row r="165" spans="5:72" ht="14.85" customHeight="1" x14ac:dyDescent="0.3">
      <c r="E165" s="1" t="s">
        <v>2937</v>
      </c>
      <c r="F165" s="1" t="s">
        <v>2938</v>
      </c>
      <c r="J165" s="1" t="s">
        <v>2939</v>
      </c>
      <c r="K165" s="1" t="s">
        <v>2939</v>
      </c>
      <c r="AR165" s="34"/>
      <c r="AS165" s="34"/>
      <c r="AT165" s="25" t="s">
        <v>2940</v>
      </c>
      <c r="AU165" s="26" t="s">
        <v>2941</v>
      </c>
      <c r="AV165" s="16" t="s">
        <v>2942</v>
      </c>
      <c r="AW165" s="17" t="s">
        <v>348</v>
      </c>
      <c r="AX165" s="17" t="s">
        <v>652</v>
      </c>
      <c r="AY165" s="17" t="s">
        <v>1641</v>
      </c>
      <c r="AZ165" s="18" t="s">
        <v>1327</v>
      </c>
      <c r="BT165" s="21" t="s">
        <v>890</v>
      </c>
    </row>
    <row r="166" spans="5:72" ht="14.85" customHeight="1" x14ac:dyDescent="0.3">
      <c r="E166" s="1" t="s">
        <v>2943</v>
      </c>
      <c r="F166" s="1" t="s">
        <v>2944</v>
      </c>
      <c r="J166" s="1" t="s">
        <v>2945</v>
      </c>
      <c r="K166" s="1" t="s">
        <v>2946</v>
      </c>
      <c r="AR166" s="34"/>
      <c r="AS166" s="34"/>
      <c r="AT166" s="27" t="s">
        <v>2947</v>
      </c>
      <c r="AU166" s="26" t="s">
        <v>2948</v>
      </c>
      <c r="AV166" s="19" t="s">
        <v>2949</v>
      </c>
      <c r="AW166" s="20" t="s">
        <v>348</v>
      </c>
      <c r="AX166" s="20" t="s">
        <v>652</v>
      </c>
      <c r="AY166" s="20" t="s">
        <v>1641</v>
      </c>
      <c r="AZ166" s="21" t="s">
        <v>1352</v>
      </c>
      <c r="BT166" s="21" t="s">
        <v>498</v>
      </c>
    </row>
    <row r="167" spans="5:72" ht="14.85" customHeight="1" x14ac:dyDescent="0.3">
      <c r="E167" s="1" t="s">
        <v>2950</v>
      </c>
      <c r="F167" s="1" t="s">
        <v>2951</v>
      </c>
      <c r="J167" s="1" t="s">
        <v>2952</v>
      </c>
      <c r="K167" s="1" t="s">
        <v>2952</v>
      </c>
      <c r="AR167" s="34"/>
      <c r="AS167" s="34"/>
      <c r="AT167" s="25" t="s">
        <v>2953</v>
      </c>
      <c r="AU167" s="26" t="s">
        <v>2954</v>
      </c>
      <c r="AV167" s="16" t="s">
        <v>2955</v>
      </c>
      <c r="AW167" s="17" t="s">
        <v>348</v>
      </c>
      <c r="AX167" s="17" t="s">
        <v>652</v>
      </c>
      <c r="AY167" s="17" t="s">
        <v>1641</v>
      </c>
      <c r="AZ167" s="18" t="s">
        <v>2914</v>
      </c>
      <c r="BT167" s="18" t="s">
        <v>2956</v>
      </c>
    </row>
    <row r="168" spans="5:72" ht="14.85" customHeight="1" x14ac:dyDescent="0.3">
      <c r="E168" s="1" t="s">
        <v>2957</v>
      </c>
      <c r="F168" s="1" t="s">
        <v>2958</v>
      </c>
      <c r="J168" s="1" t="s">
        <v>2959</v>
      </c>
      <c r="K168" s="1" t="s">
        <v>2959</v>
      </c>
      <c r="AR168" s="34"/>
      <c r="AS168" s="34"/>
      <c r="AT168" s="25" t="s">
        <v>2960</v>
      </c>
      <c r="AU168" s="26" t="s">
        <v>2961</v>
      </c>
      <c r="AV168" s="19" t="s">
        <v>2962</v>
      </c>
      <c r="AW168" s="20" t="s">
        <v>348</v>
      </c>
      <c r="AX168" s="20" t="s">
        <v>652</v>
      </c>
      <c r="AY168" s="20" t="s">
        <v>1641</v>
      </c>
      <c r="AZ168" s="21" t="s">
        <v>1398</v>
      </c>
      <c r="BT168" s="18" t="s">
        <v>2963</v>
      </c>
    </row>
    <row r="169" spans="5:72" ht="14.85" customHeight="1" x14ac:dyDescent="0.3">
      <c r="E169" s="1" t="s">
        <v>2964</v>
      </c>
      <c r="F169" s="1" t="s">
        <v>2965</v>
      </c>
      <c r="J169" s="1" t="s">
        <v>2966</v>
      </c>
      <c r="K169" s="1" t="s">
        <v>2966</v>
      </c>
      <c r="AR169" s="34"/>
      <c r="AS169" s="34"/>
      <c r="AT169" s="25" t="s">
        <v>2967</v>
      </c>
      <c r="AU169" s="26" t="s">
        <v>2968</v>
      </c>
      <c r="AV169" s="16" t="s">
        <v>2969</v>
      </c>
      <c r="AW169" s="17" t="s">
        <v>348</v>
      </c>
      <c r="AX169" s="17" t="s">
        <v>549</v>
      </c>
      <c r="AY169" s="17" t="s">
        <v>1721</v>
      </c>
      <c r="AZ169" s="18" t="s">
        <v>549</v>
      </c>
      <c r="BT169" s="21" t="s">
        <v>2970</v>
      </c>
    </row>
    <row r="170" spans="5:72" ht="14.85" customHeight="1" x14ac:dyDescent="0.3">
      <c r="E170" s="1" t="s">
        <v>2971</v>
      </c>
      <c r="F170" s="1" t="s">
        <v>2972</v>
      </c>
      <c r="J170" s="1" t="s">
        <v>2973</v>
      </c>
      <c r="K170" s="1" t="s">
        <v>2974</v>
      </c>
      <c r="AR170" s="34"/>
      <c r="AS170" s="34"/>
      <c r="AT170" s="31" t="s">
        <v>2975</v>
      </c>
      <c r="AU170" s="26" t="s">
        <v>2976</v>
      </c>
      <c r="AV170" s="19" t="s">
        <v>2977</v>
      </c>
      <c r="AW170" s="20" t="s">
        <v>348</v>
      </c>
      <c r="AX170" s="20" t="s">
        <v>586</v>
      </c>
      <c r="AY170" s="20" t="s">
        <v>1742</v>
      </c>
      <c r="AZ170" s="21" t="s">
        <v>2921</v>
      </c>
      <c r="BT170" s="18" t="s">
        <v>2978</v>
      </c>
    </row>
    <row r="171" spans="5:72" ht="14.85" customHeight="1" x14ac:dyDescent="0.3">
      <c r="E171" s="1" t="s">
        <v>2979</v>
      </c>
      <c r="F171" s="1" t="s">
        <v>2980</v>
      </c>
      <c r="J171" s="1" t="s">
        <v>2981</v>
      </c>
      <c r="K171" s="1" t="s">
        <v>2982</v>
      </c>
      <c r="AR171" s="34"/>
      <c r="AS171" s="34"/>
      <c r="AT171" s="31" t="s">
        <v>2983</v>
      </c>
      <c r="AU171" s="26" t="s">
        <v>2984</v>
      </c>
      <c r="AV171" s="16" t="s">
        <v>2985</v>
      </c>
      <c r="AW171" s="17" t="s">
        <v>348</v>
      </c>
      <c r="AX171" s="17" t="s">
        <v>586</v>
      </c>
      <c r="AY171" s="17" t="s">
        <v>586</v>
      </c>
      <c r="AZ171" s="18" t="s">
        <v>1213</v>
      </c>
      <c r="BT171" s="21" t="s">
        <v>2986</v>
      </c>
    </row>
    <row r="172" spans="5:72" ht="14.85" customHeight="1" x14ac:dyDescent="0.3">
      <c r="E172" s="1" t="s">
        <v>2987</v>
      </c>
      <c r="F172" s="1" t="s">
        <v>2988</v>
      </c>
      <c r="J172" s="1" t="s">
        <v>2989</v>
      </c>
      <c r="K172" s="1" t="s">
        <v>2990</v>
      </c>
      <c r="AR172" s="34"/>
      <c r="AS172" s="34"/>
      <c r="AT172" s="31" t="s">
        <v>2991</v>
      </c>
      <c r="AU172" s="26" t="s">
        <v>2992</v>
      </c>
      <c r="AV172" s="19" t="s">
        <v>2993</v>
      </c>
      <c r="AW172" s="20" t="s">
        <v>348</v>
      </c>
      <c r="AX172" s="20" t="s">
        <v>586</v>
      </c>
      <c r="AY172" s="20" t="s">
        <v>1782</v>
      </c>
      <c r="AZ172" s="21" t="s">
        <v>2928</v>
      </c>
      <c r="BT172" s="18" t="s">
        <v>2994</v>
      </c>
    </row>
    <row r="173" spans="5:72" ht="14.85" customHeight="1" x14ac:dyDescent="0.3">
      <c r="E173" s="1" t="s">
        <v>2995</v>
      </c>
      <c r="F173" s="1" t="s">
        <v>2996</v>
      </c>
      <c r="J173" s="1" t="s">
        <v>2997</v>
      </c>
      <c r="K173" s="1" t="s">
        <v>2998</v>
      </c>
      <c r="AR173" s="34"/>
      <c r="AS173" s="34"/>
      <c r="AT173" s="31" t="s">
        <v>2999</v>
      </c>
      <c r="AU173" s="26" t="s">
        <v>3000</v>
      </c>
      <c r="AV173" s="16" t="s">
        <v>3001</v>
      </c>
      <c r="AW173" s="17" t="s">
        <v>348</v>
      </c>
      <c r="AX173" s="17" t="s">
        <v>586</v>
      </c>
      <c r="AY173" s="17" t="s">
        <v>1803</v>
      </c>
      <c r="AZ173" s="18" t="s">
        <v>2936</v>
      </c>
      <c r="BT173" s="21" t="s">
        <v>3002</v>
      </c>
    </row>
    <row r="174" spans="5:72" ht="14.85" customHeight="1" x14ac:dyDescent="0.3">
      <c r="E174" s="1" t="s">
        <v>3003</v>
      </c>
      <c r="F174" s="1" t="s">
        <v>3004</v>
      </c>
      <c r="J174" s="1" t="s">
        <v>3005</v>
      </c>
      <c r="K174" s="1" t="s">
        <v>3005</v>
      </c>
      <c r="AR174" s="34"/>
      <c r="AS174" s="34"/>
      <c r="AT174" s="29" t="s">
        <v>3006</v>
      </c>
      <c r="AU174" s="26" t="s">
        <v>3007</v>
      </c>
      <c r="AV174" s="19" t="s">
        <v>3008</v>
      </c>
      <c r="AW174" s="20" t="s">
        <v>348</v>
      </c>
      <c r="AX174" s="20" t="s">
        <v>890</v>
      </c>
      <c r="AY174" s="20" t="s">
        <v>1823</v>
      </c>
      <c r="AZ174" s="21" t="s">
        <v>890</v>
      </c>
      <c r="BT174" s="18" t="s">
        <v>3009</v>
      </c>
    </row>
    <row r="175" spans="5:72" ht="14.85" customHeight="1" x14ac:dyDescent="0.3">
      <c r="E175" s="1" t="s">
        <v>3010</v>
      </c>
      <c r="F175" s="1" t="s">
        <v>3011</v>
      </c>
      <c r="J175" s="1" t="s">
        <v>1647</v>
      </c>
      <c r="K175" s="1" t="s">
        <v>3012</v>
      </c>
      <c r="AR175" s="34"/>
      <c r="AS175" s="34"/>
      <c r="AT175" s="29" t="s">
        <v>3013</v>
      </c>
      <c r="AU175" s="26" t="s">
        <v>3014</v>
      </c>
      <c r="AV175" s="16" t="s">
        <v>3015</v>
      </c>
      <c r="AW175" s="17" t="s">
        <v>348</v>
      </c>
      <c r="AX175" s="17" t="s">
        <v>970</v>
      </c>
      <c r="AY175" s="17" t="s">
        <v>1845</v>
      </c>
      <c r="AZ175" s="18" t="s">
        <v>970</v>
      </c>
      <c r="BT175" s="21" t="s">
        <v>3016</v>
      </c>
    </row>
    <row r="176" spans="5:72" ht="14.85" customHeight="1" x14ac:dyDescent="0.3">
      <c r="E176" s="1" t="s">
        <v>3017</v>
      </c>
      <c r="F176" s="1" t="s">
        <v>3018</v>
      </c>
      <c r="J176" s="1" t="s">
        <v>3019</v>
      </c>
      <c r="K176" s="1" t="s">
        <v>3019</v>
      </c>
      <c r="AR176" s="34"/>
      <c r="AS176" s="34"/>
      <c r="AT176" s="29" t="s">
        <v>3020</v>
      </c>
      <c r="AU176" s="26" t="s">
        <v>3021</v>
      </c>
      <c r="AV176" s="19" t="s">
        <v>3022</v>
      </c>
      <c r="AW176" s="20" t="s">
        <v>348</v>
      </c>
      <c r="AX176" s="20" t="s">
        <v>498</v>
      </c>
      <c r="AY176" s="20" t="s">
        <v>1867</v>
      </c>
      <c r="AZ176" s="21" t="s">
        <v>498</v>
      </c>
      <c r="BT176" s="18" t="s">
        <v>3023</v>
      </c>
    </row>
    <row r="177" spans="5:72" ht="14.85" customHeight="1" x14ac:dyDescent="0.3">
      <c r="E177" s="1" t="s">
        <v>3024</v>
      </c>
      <c r="F177" s="1" t="s">
        <v>3025</v>
      </c>
      <c r="J177" s="1" t="s">
        <v>3026</v>
      </c>
      <c r="K177" s="1" t="s">
        <v>3026</v>
      </c>
      <c r="AR177" s="34"/>
      <c r="AS177" s="34"/>
      <c r="AT177" s="29" t="s">
        <v>3027</v>
      </c>
      <c r="AU177" s="26" t="s">
        <v>3028</v>
      </c>
      <c r="AV177" s="16" t="s">
        <v>3029</v>
      </c>
      <c r="AW177" s="17" t="s">
        <v>402</v>
      </c>
      <c r="AX177" s="17" t="s">
        <v>402</v>
      </c>
      <c r="AY177" s="17" t="s">
        <v>1351</v>
      </c>
      <c r="AZ177" s="18" t="s">
        <v>2956</v>
      </c>
      <c r="BT177" s="21" t="s">
        <v>3030</v>
      </c>
    </row>
    <row r="178" spans="5:72" ht="14.85" customHeight="1" x14ac:dyDescent="0.3">
      <c r="E178" s="1" t="s">
        <v>3031</v>
      </c>
      <c r="F178" s="1" t="s">
        <v>3032</v>
      </c>
      <c r="J178" s="1" t="s">
        <v>3033</v>
      </c>
      <c r="K178" s="1" t="s">
        <v>3034</v>
      </c>
      <c r="AR178" s="34"/>
      <c r="AS178" s="34"/>
      <c r="AT178" s="29" t="s">
        <v>3035</v>
      </c>
      <c r="AU178" s="26" t="s">
        <v>3036</v>
      </c>
      <c r="AV178" s="19" t="s">
        <v>3037</v>
      </c>
      <c r="AW178" s="20" t="s">
        <v>290</v>
      </c>
      <c r="AX178" s="20" t="s">
        <v>943</v>
      </c>
      <c r="AY178" s="20" t="s">
        <v>943</v>
      </c>
      <c r="AZ178" s="21" t="s">
        <v>2907</v>
      </c>
      <c r="BT178" s="18" t="s">
        <v>3038</v>
      </c>
    </row>
    <row r="179" spans="5:72" ht="14.85" customHeight="1" x14ac:dyDescent="0.3">
      <c r="E179" s="1" t="s">
        <v>3039</v>
      </c>
      <c r="F179" s="1" t="s">
        <v>3040</v>
      </c>
      <c r="J179" s="1" t="s">
        <v>3041</v>
      </c>
      <c r="K179" s="1" t="s">
        <v>3041</v>
      </c>
      <c r="AR179" s="34"/>
      <c r="AS179" s="34"/>
      <c r="AT179" s="31" t="s">
        <v>3042</v>
      </c>
      <c r="AU179" s="26" t="s">
        <v>3043</v>
      </c>
      <c r="AV179" s="16" t="s">
        <v>3044</v>
      </c>
      <c r="AW179" s="17" t="s">
        <v>290</v>
      </c>
      <c r="AX179" s="17" t="s">
        <v>973</v>
      </c>
      <c r="AY179" s="17" t="s">
        <v>973</v>
      </c>
      <c r="AZ179" s="18" t="s">
        <v>2907</v>
      </c>
      <c r="BT179" s="21" t="s">
        <v>3045</v>
      </c>
    </row>
    <row r="180" spans="5:72" ht="14.85" customHeight="1" x14ac:dyDescent="0.3">
      <c r="E180" s="1" t="s">
        <v>3046</v>
      </c>
      <c r="F180" s="1" t="s">
        <v>3047</v>
      </c>
      <c r="J180" s="1" t="s">
        <v>3048</v>
      </c>
      <c r="K180" s="1" t="s">
        <v>3048</v>
      </c>
      <c r="AR180" s="34"/>
      <c r="AS180" s="34"/>
      <c r="AT180" s="25" t="s">
        <v>3049</v>
      </c>
      <c r="AU180" s="26" t="s">
        <v>3050</v>
      </c>
      <c r="AV180" s="19" t="s">
        <v>3051</v>
      </c>
      <c r="AW180" s="20" t="s">
        <v>290</v>
      </c>
      <c r="AX180" s="20" t="s">
        <v>1002</v>
      </c>
      <c r="AY180" s="20" t="s">
        <v>404</v>
      </c>
      <c r="AZ180" s="21" t="s">
        <v>2907</v>
      </c>
      <c r="BT180" s="18" t="s">
        <v>3052</v>
      </c>
    </row>
    <row r="181" spans="5:72" ht="14.85" customHeight="1" x14ac:dyDescent="0.3">
      <c r="E181" s="1" t="s">
        <v>3053</v>
      </c>
      <c r="F181" s="1" t="s">
        <v>3054</v>
      </c>
      <c r="J181" s="1" t="s">
        <v>3055</v>
      </c>
      <c r="K181" s="1" t="s">
        <v>3055</v>
      </c>
      <c r="AR181" s="34"/>
      <c r="AS181" s="34"/>
      <c r="AT181" s="25" t="s">
        <v>3056</v>
      </c>
      <c r="AU181" s="26" t="s">
        <v>3057</v>
      </c>
      <c r="AV181" s="16" t="s">
        <v>3058</v>
      </c>
      <c r="AW181" s="17" t="s">
        <v>290</v>
      </c>
      <c r="AX181" s="17" t="s">
        <v>291</v>
      </c>
      <c r="AY181" s="17" t="s">
        <v>1926</v>
      </c>
      <c r="AZ181" s="18" t="s">
        <v>2907</v>
      </c>
      <c r="BT181" s="21" t="s">
        <v>3059</v>
      </c>
    </row>
    <row r="182" spans="5:72" ht="14.85" customHeight="1" x14ac:dyDescent="0.3">
      <c r="E182" s="1" t="s">
        <v>3060</v>
      </c>
      <c r="F182" s="1" t="s">
        <v>3061</v>
      </c>
      <c r="J182" s="1" t="s">
        <v>3062</v>
      </c>
      <c r="K182" s="1" t="s">
        <v>3062</v>
      </c>
      <c r="AR182" s="34"/>
      <c r="AS182" s="34"/>
      <c r="AT182" s="26" t="s">
        <v>3063</v>
      </c>
      <c r="AU182" s="26" t="s">
        <v>3064</v>
      </c>
      <c r="AV182" s="19" t="s">
        <v>3065</v>
      </c>
      <c r="AW182" s="20" t="s">
        <v>290</v>
      </c>
      <c r="AX182" s="20" t="s">
        <v>943</v>
      </c>
      <c r="AY182" s="20" t="s">
        <v>1926</v>
      </c>
      <c r="AZ182" s="21" t="s">
        <v>2743</v>
      </c>
      <c r="BT182" s="18" t="s">
        <v>3066</v>
      </c>
    </row>
    <row r="183" spans="5:72" ht="14.85" customHeight="1" x14ac:dyDescent="0.3">
      <c r="E183" s="1" t="s">
        <v>3067</v>
      </c>
      <c r="F183" s="1" t="s">
        <v>3068</v>
      </c>
      <c r="J183" s="1" t="s">
        <v>1685</v>
      </c>
      <c r="K183" s="1" t="s">
        <v>3069</v>
      </c>
      <c r="AR183" s="34"/>
      <c r="AS183" s="34"/>
      <c r="AT183" s="26" t="s">
        <v>3070</v>
      </c>
      <c r="AU183" s="26" t="s">
        <v>3071</v>
      </c>
      <c r="AV183" s="16" t="s">
        <v>3072</v>
      </c>
      <c r="AW183" s="17" t="s">
        <v>290</v>
      </c>
      <c r="AX183" s="17" t="s">
        <v>943</v>
      </c>
      <c r="AY183" s="17" t="s">
        <v>943</v>
      </c>
      <c r="AZ183" s="18" t="s">
        <v>2963</v>
      </c>
      <c r="BT183" s="21" t="s">
        <v>3073</v>
      </c>
    </row>
    <row r="184" spans="5:72" ht="14.85" customHeight="1" x14ac:dyDescent="0.3">
      <c r="E184" s="1" t="s">
        <v>3074</v>
      </c>
      <c r="F184" s="1" t="s">
        <v>3075</v>
      </c>
      <c r="J184" s="1" t="s">
        <v>3076</v>
      </c>
      <c r="K184" s="1" t="s">
        <v>3076</v>
      </c>
      <c r="AR184" s="34"/>
      <c r="AS184" s="34"/>
      <c r="AT184" s="26" t="s">
        <v>3077</v>
      </c>
      <c r="AU184" s="26" t="s">
        <v>3078</v>
      </c>
      <c r="AV184" s="19" t="s">
        <v>3079</v>
      </c>
      <c r="AW184" s="20" t="s">
        <v>290</v>
      </c>
      <c r="AX184" s="20" t="s">
        <v>943</v>
      </c>
      <c r="AY184" s="20" t="s">
        <v>943</v>
      </c>
      <c r="AZ184" s="21" t="s">
        <v>2970</v>
      </c>
      <c r="BT184" s="18" t="s">
        <v>3080</v>
      </c>
    </row>
    <row r="185" spans="5:72" ht="14.85" customHeight="1" x14ac:dyDescent="0.3">
      <c r="E185" s="1" t="s">
        <v>3081</v>
      </c>
      <c r="F185" s="1" t="s">
        <v>3082</v>
      </c>
      <c r="J185" s="1" t="s">
        <v>3083</v>
      </c>
      <c r="K185" s="1" t="s">
        <v>3083</v>
      </c>
      <c r="AR185" s="34"/>
      <c r="AS185" s="34"/>
      <c r="AT185" s="31" t="s">
        <v>3084</v>
      </c>
      <c r="AU185" s="26" t="s">
        <v>3085</v>
      </c>
      <c r="AV185" s="16" t="s">
        <v>3086</v>
      </c>
      <c r="AW185" s="17" t="s">
        <v>290</v>
      </c>
      <c r="AX185" s="17" t="s">
        <v>943</v>
      </c>
      <c r="AY185" s="17" t="s">
        <v>943</v>
      </c>
      <c r="AZ185" s="18" t="s">
        <v>2978</v>
      </c>
      <c r="BT185" s="21" t="s">
        <v>3087</v>
      </c>
    </row>
    <row r="186" spans="5:72" ht="14.85" customHeight="1" x14ac:dyDescent="0.3">
      <c r="J186" s="1" t="s">
        <v>1706</v>
      </c>
      <c r="K186" s="1" t="s">
        <v>3088</v>
      </c>
      <c r="AR186" s="34"/>
      <c r="AS186" s="34"/>
      <c r="AT186" s="31" t="s">
        <v>3089</v>
      </c>
      <c r="AU186" s="26" t="s">
        <v>3090</v>
      </c>
      <c r="AV186" s="19" t="s">
        <v>3091</v>
      </c>
      <c r="AW186" s="20" t="s">
        <v>498</v>
      </c>
      <c r="AX186" s="20" t="s">
        <v>498</v>
      </c>
      <c r="AY186" s="20" t="s">
        <v>498</v>
      </c>
      <c r="AZ186" s="21" t="s">
        <v>2986</v>
      </c>
      <c r="BT186" s="18" t="s">
        <v>3092</v>
      </c>
    </row>
    <row r="187" spans="5:72" ht="14.85" customHeight="1" x14ac:dyDescent="0.3">
      <c r="J187" s="1" t="s">
        <v>3093</v>
      </c>
      <c r="K187" s="1" t="s">
        <v>3094</v>
      </c>
      <c r="AR187" s="34"/>
      <c r="AS187" s="34"/>
      <c r="AT187" s="31" t="s">
        <v>3095</v>
      </c>
      <c r="AU187" s="26" t="s">
        <v>3096</v>
      </c>
      <c r="AV187" s="16" t="s">
        <v>3097</v>
      </c>
      <c r="AW187" s="17" t="s">
        <v>498</v>
      </c>
      <c r="AX187" s="17" t="s">
        <v>498</v>
      </c>
      <c r="AY187" s="17" t="s">
        <v>498</v>
      </c>
      <c r="AZ187" s="18" t="s">
        <v>2994</v>
      </c>
      <c r="BT187" s="21" t="s">
        <v>3098</v>
      </c>
    </row>
    <row r="188" spans="5:72" ht="14.85" customHeight="1" x14ac:dyDescent="0.3">
      <c r="J188" s="1" t="s">
        <v>1727</v>
      </c>
      <c r="K188" s="1" t="s">
        <v>3099</v>
      </c>
      <c r="AR188" s="34"/>
      <c r="AS188" s="34"/>
      <c r="AT188" s="31" t="s">
        <v>3100</v>
      </c>
      <c r="AU188" s="26" t="s">
        <v>3101</v>
      </c>
      <c r="AV188" s="19" t="s">
        <v>3102</v>
      </c>
      <c r="AW188" s="20" t="s">
        <v>402</v>
      </c>
      <c r="AX188" s="20" t="s">
        <v>402</v>
      </c>
      <c r="AY188" s="20" t="s">
        <v>1351</v>
      </c>
      <c r="AZ188" s="21" t="s">
        <v>3002</v>
      </c>
      <c r="BT188" s="18" t="s">
        <v>3103</v>
      </c>
    </row>
    <row r="189" spans="5:72" ht="14.85" customHeight="1" x14ac:dyDescent="0.3">
      <c r="J189" s="1" t="s">
        <v>3104</v>
      </c>
      <c r="K189" s="1" t="s">
        <v>3104</v>
      </c>
      <c r="AR189" s="34"/>
      <c r="AS189" s="34"/>
      <c r="AT189" s="31" t="s">
        <v>3105</v>
      </c>
      <c r="AU189" s="26" t="s">
        <v>3106</v>
      </c>
      <c r="AV189" s="16" t="s">
        <v>3107</v>
      </c>
      <c r="AW189" s="17" t="s">
        <v>1098</v>
      </c>
      <c r="AX189" s="17" t="s">
        <v>1098</v>
      </c>
      <c r="AY189" s="17" t="s">
        <v>1960</v>
      </c>
      <c r="AZ189" s="18" t="s">
        <v>3108</v>
      </c>
      <c r="BT189" s="21" t="s">
        <v>3109</v>
      </c>
    </row>
    <row r="190" spans="5:72" ht="14.85" customHeight="1" x14ac:dyDescent="0.3">
      <c r="J190" s="1" t="s">
        <v>3110</v>
      </c>
      <c r="K190" s="1" t="s">
        <v>3110</v>
      </c>
      <c r="AR190" s="34"/>
      <c r="AS190" s="34"/>
      <c r="AT190" s="31" t="s">
        <v>3111</v>
      </c>
      <c r="AU190" s="26" t="s">
        <v>3112</v>
      </c>
      <c r="AV190" s="19" t="s">
        <v>3113</v>
      </c>
      <c r="AW190" s="20" t="s">
        <v>1098</v>
      </c>
      <c r="AX190" s="20" t="s">
        <v>1098</v>
      </c>
      <c r="AY190" s="20" t="s">
        <v>1960</v>
      </c>
      <c r="AZ190" s="21" t="s">
        <v>3114</v>
      </c>
      <c r="BT190" s="18" t="s">
        <v>3115</v>
      </c>
    </row>
    <row r="191" spans="5:72" ht="14.85" customHeight="1" x14ac:dyDescent="0.3">
      <c r="J191" s="1" t="s">
        <v>3116</v>
      </c>
      <c r="K191" s="1" t="s">
        <v>3116</v>
      </c>
      <c r="AR191" s="34"/>
      <c r="AS191" s="34"/>
      <c r="AT191" s="31" t="s">
        <v>3117</v>
      </c>
      <c r="AU191" s="26" t="s">
        <v>3118</v>
      </c>
      <c r="AV191" s="16" t="s">
        <v>3119</v>
      </c>
      <c r="AW191" s="17" t="s">
        <v>1098</v>
      </c>
      <c r="AX191" s="17" t="s">
        <v>1098</v>
      </c>
      <c r="AY191" s="17" t="s">
        <v>1978</v>
      </c>
      <c r="AZ191" s="18" t="s">
        <v>3023</v>
      </c>
      <c r="BT191" s="21" t="s">
        <v>3120</v>
      </c>
    </row>
    <row r="192" spans="5:72" ht="14.85" customHeight="1" x14ac:dyDescent="0.3">
      <c r="J192" s="1" t="s">
        <v>1788</v>
      </c>
      <c r="K192" s="1" t="s">
        <v>3121</v>
      </c>
      <c r="AR192" s="34"/>
      <c r="AS192" s="34"/>
      <c r="AT192" s="26" t="s">
        <v>3122</v>
      </c>
      <c r="AU192" s="26" t="s">
        <v>3123</v>
      </c>
      <c r="AV192" s="19" t="s">
        <v>3124</v>
      </c>
      <c r="AW192" s="20" t="s">
        <v>498</v>
      </c>
      <c r="AX192" s="20" t="s">
        <v>498</v>
      </c>
      <c r="AY192" s="20" t="s">
        <v>498</v>
      </c>
      <c r="AZ192" s="21" t="s">
        <v>3030</v>
      </c>
      <c r="BT192" s="18" t="s">
        <v>3125</v>
      </c>
    </row>
    <row r="193" spans="10:72" ht="14.85" customHeight="1" x14ac:dyDescent="0.3">
      <c r="J193" s="1" t="s">
        <v>1810</v>
      </c>
      <c r="K193" s="1" t="s">
        <v>3126</v>
      </c>
      <c r="AR193" s="34"/>
      <c r="AS193" s="34"/>
      <c r="AT193" s="29" t="s">
        <v>3127</v>
      </c>
      <c r="AU193" s="26" t="s">
        <v>3128</v>
      </c>
      <c r="AV193" s="16" t="s">
        <v>3129</v>
      </c>
      <c r="AW193" s="17" t="s">
        <v>348</v>
      </c>
      <c r="AX193" s="17" t="s">
        <v>498</v>
      </c>
      <c r="AY193" s="17" t="s">
        <v>1995</v>
      </c>
      <c r="AZ193" s="18" t="s">
        <v>3038</v>
      </c>
      <c r="BT193" s="21" t="s">
        <v>3130</v>
      </c>
    </row>
    <row r="194" spans="10:72" ht="14.85" customHeight="1" x14ac:dyDescent="0.3">
      <c r="J194" s="1" t="s">
        <v>3131</v>
      </c>
      <c r="K194" s="1" t="s">
        <v>3131</v>
      </c>
      <c r="AR194" s="34"/>
      <c r="AS194" s="34"/>
      <c r="AT194" s="29" t="s">
        <v>3132</v>
      </c>
      <c r="AU194" s="26" t="s">
        <v>3133</v>
      </c>
      <c r="AV194" s="20" t="s">
        <v>3134</v>
      </c>
      <c r="AW194" s="20" t="s">
        <v>2147</v>
      </c>
      <c r="AX194" s="20" t="s">
        <v>505</v>
      </c>
      <c r="AY194" s="20" t="s">
        <v>505</v>
      </c>
      <c r="AZ194" s="21" t="s">
        <v>3130</v>
      </c>
      <c r="BT194" s="18" t="s">
        <v>3135</v>
      </c>
    </row>
    <row r="195" spans="10:72" ht="14.85" customHeight="1" x14ac:dyDescent="0.3">
      <c r="J195" s="1" t="s">
        <v>3136</v>
      </c>
      <c r="K195" s="1" t="s">
        <v>3136</v>
      </c>
      <c r="AR195" s="34"/>
      <c r="AS195" s="34"/>
      <c r="AT195" s="31" t="s">
        <v>3137</v>
      </c>
      <c r="AU195" s="26" t="s">
        <v>3138</v>
      </c>
      <c r="AV195" s="17" t="s">
        <v>3139</v>
      </c>
      <c r="AW195" s="17" t="s">
        <v>1098</v>
      </c>
      <c r="AX195" s="17" t="s">
        <v>1098</v>
      </c>
      <c r="AY195" s="17" t="s">
        <v>2026</v>
      </c>
      <c r="AZ195" s="18" t="s">
        <v>3140</v>
      </c>
      <c r="BT195" s="21" t="s">
        <v>3141</v>
      </c>
    </row>
    <row r="196" spans="10:72" ht="14.85" customHeight="1" x14ac:dyDescent="0.3">
      <c r="J196" s="1" t="s">
        <v>3142</v>
      </c>
      <c r="K196" s="1" t="s">
        <v>3143</v>
      </c>
      <c r="AR196" s="34"/>
      <c r="AS196" s="34"/>
      <c r="AT196" s="31" t="s">
        <v>3144</v>
      </c>
      <c r="AU196" s="26" t="s">
        <v>3145</v>
      </c>
      <c r="AV196" s="20" t="s">
        <v>3146</v>
      </c>
      <c r="AW196" s="20" t="s">
        <v>1098</v>
      </c>
      <c r="AX196" s="20" t="s">
        <v>1098</v>
      </c>
      <c r="AY196" s="20" t="s">
        <v>2026</v>
      </c>
      <c r="AZ196" s="21" t="s">
        <v>3147</v>
      </c>
      <c r="BT196" s="18" t="s">
        <v>3148</v>
      </c>
    </row>
    <row r="197" spans="10:72" ht="14.85" customHeight="1" x14ac:dyDescent="0.3">
      <c r="J197" s="1" t="s">
        <v>3149</v>
      </c>
      <c r="K197" s="1" t="s">
        <v>3149</v>
      </c>
      <c r="AR197" s="34"/>
      <c r="AS197" s="34"/>
      <c r="AT197" s="29" t="s">
        <v>3150</v>
      </c>
      <c r="AU197" s="26" t="s">
        <v>3151</v>
      </c>
      <c r="AV197" s="17" t="s">
        <v>3152</v>
      </c>
      <c r="AW197" s="17" t="s">
        <v>453</v>
      </c>
      <c r="AX197" s="17" t="s">
        <v>744</v>
      </c>
      <c r="AY197" s="17" t="s">
        <v>2041</v>
      </c>
      <c r="AZ197" s="18" t="s">
        <v>3148</v>
      </c>
      <c r="BT197" s="21" t="s">
        <v>3153</v>
      </c>
    </row>
    <row r="198" spans="10:72" ht="14.85" customHeight="1" x14ac:dyDescent="0.3">
      <c r="J198" s="1" t="s">
        <v>3154</v>
      </c>
      <c r="K198" s="1" t="s">
        <v>3154</v>
      </c>
      <c r="AR198" s="34"/>
      <c r="AS198" s="34"/>
      <c r="AT198" s="31" t="s">
        <v>3155</v>
      </c>
      <c r="AU198" s="26" t="s">
        <v>3156</v>
      </c>
      <c r="AV198" s="20" t="s">
        <v>3157</v>
      </c>
      <c r="AW198" s="20" t="s">
        <v>453</v>
      </c>
      <c r="AX198" s="20" t="s">
        <v>772</v>
      </c>
      <c r="AY198" s="20" t="s">
        <v>1494</v>
      </c>
      <c r="AZ198" s="21" t="s">
        <v>3158</v>
      </c>
      <c r="BT198" s="18" t="s">
        <v>3159</v>
      </c>
    </row>
    <row r="199" spans="10:72" ht="14.85" customHeight="1" x14ac:dyDescent="0.3">
      <c r="J199" s="1" t="s">
        <v>3160</v>
      </c>
      <c r="K199" s="1" t="s">
        <v>3161</v>
      </c>
      <c r="AR199" s="34"/>
      <c r="AS199" s="34"/>
      <c r="AT199" s="31" t="s">
        <v>3162</v>
      </c>
      <c r="AU199" s="26" t="s">
        <v>3163</v>
      </c>
      <c r="AV199" s="17" t="s">
        <v>3164</v>
      </c>
      <c r="AW199" s="17" t="s">
        <v>453</v>
      </c>
      <c r="AX199" s="17" t="s">
        <v>744</v>
      </c>
      <c r="AY199" s="17" t="s">
        <v>2056</v>
      </c>
      <c r="AZ199" s="18" t="s">
        <v>3159</v>
      </c>
      <c r="BT199" s="18" t="s">
        <v>821</v>
      </c>
    </row>
    <row r="200" spans="10:72" ht="14.85" customHeight="1" x14ac:dyDescent="0.3">
      <c r="J200" s="1" t="s">
        <v>3165</v>
      </c>
      <c r="K200" s="1" t="s">
        <v>3166</v>
      </c>
      <c r="AR200" s="34"/>
      <c r="AS200" s="34"/>
      <c r="AT200" s="31" t="s">
        <v>3167</v>
      </c>
      <c r="AU200" s="26" t="s">
        <v>3168</v>
      </c>
      <c r="AV200" s="20" t="s">
        <v>3169</v>
      </c>
      <c r="AW200" s="20" t="s">
        <v>348</v>
      </c>
      <c r="AX200" s="20" t="s">
        <v>498</v>
      </c>
      <c r="AY200" s="20" t="s">
        <v>2069</v>
      </c>
      <c r="AZ200" s="21" t="s">
        <v>849</v>
      </c>
      <c r="BT200" s="21" t="s">
        <v>3170</v>
      </c>
    </row>
    <row r="201" spans="10:72" ht="14.85" customHeight="1" x14ac:dyDescent="0.3">
      <c r="J201" s="1" t="s">
        <v>3171</v>
      </c>
      <c r="K201" s="1" t="s">
        <v>3172</v>
      </c>
      <c r="AR201" s="34"/>
      <c r="AS201" s="34"/>
      <c r="AT201" s="31" t="s">
        <v>3173</v>
      </c>
      <c r="AU201" s="26" t="s">
        <v>3174</v>
      </c>
      <c r="AV201" s="17" t="s">
        <v>3175</v>
      </c>
      <c r="AW201" s="17" t="s">
        <v>348</v>
      </c>
      <c r="AX201" s="17" t="s">
        <v>498</v>
      </c>
      <c r="AY201" s="17" t="s">
        <v>2069</v>
      </c>
      <c r="AZ201" s="18" t="s">
        <v>821</v>
      </c>
      <c r="BT201" s="18" t="s">
        <v>3176</v>
      </c>
    </row>
    <row r="202" spans="10:72" ht="14.85" customHeight="1" x14ac:dyDescent="0.3">
      <c r="J202" s="1" t="s">
        <v>1873</v>
      </c>
      <c r="K202" s="1" t="s">
        <v>3177</v>
      </c>
      <c r="AR202" s="34"/>
      <c r="AS202" s="34"/>
      <c r="AT202" s="31" t="s">
        <v>3178</v>
      </c>
      <c r="AU202" s="26" t="s">
        <v>3179</v>
      </c>
      <c r="AV202" s="20" t="s">
        <v>3180</v>
      </c>
      <c r="AW202" s="20" t="s">
        <v>348</v>
      </c>
      <c r="AX202" s="20" t="s">
        <v>833</v>
      </c>
      <c r="AY202" s="20" t="s">
        <v>1700</v>
      </c>
      <c r="AZ202" s="21" t="s">
        <v>3170</v>
      </c>
      <c r="BT202" s="18" t="s">
        <v>3181</v>
      </c>
    </row>
    <row r="203" spans="10:72" ht="14.85" customHeight="1" x14ac:dyDescent="0.3">
      <c r="J203" s="1" t="s">
        <v>3182</v>
      </c>
      <c r="K203" s="1" t="s">
        <v>3182</v>
      </c>
      <c r="AR203" s="34"/>
      <c r="AS203" s="34"/>
      <c r="AT203" s="31" t="s">
        <v>3183</v>
      </c>
      <c r="AU203" s="26" t="s">
        <v>3184</v>
      </c>
      <c r="AV203" s="17" t="s">
        <v>3185</v>
      </c>
      <c r="AW203" s="17" t="s">
        <v>348</v>
      </c>
      <c r="AX203" s="17" t="s">
        <v>283</v>
      </c>
      <c r="AY203" s="17" t="s">
        <v>2082</v>
      </c>
      <c r="AZ203" s="18" t="s">
        <v>3176</v>
      </c>
      <c r="BT203" s="21" t="s">
        <v>3186</v>
      </c>
    </row>
    <row r="204" spans="10:72" ht="14.85" customHeight="1" x14ac:dyDescent="0.3">
      <c r="J204" s="1" t="s">
        <v>3187</v>
      </c>
      <c r="K204" s="1" t="s">
        <v>3187</v>
      </c>
      <c r="AR204" s="34"/>
      <c r="AS204" s="34"/>
      <c r="AT204" s="31" t="s">
        <v>3188</v>
      </c>
      <c r="AU204" s="26" t="s">
        <v>3189</v>
      </c>
      <c r="AV204" s="20" t="s">
        <v>3190</v>
      </c>
      <c r="AW204" s="20" t="s">
        <v>348</v>
      </c>
      <c r="AX204" s="20" t="s">
        <v>283</v>
      </c>
      <c r="AY204" s="20" t="s">
        <v>2096</v>
      </c>
      <c r="AZ204" s="21" t="s">
        <v>1026</v>
      </c>
      <c r="BT204" s="21" t="s">
        <v>3191</v>
      </c>
    </row>
    <row r="205" spans="10:72" ht="14.85" customHeight="1" x14ac:dyDescent="0.3">
      <c r="J205" s="1" t="s">
        <v>3192</v>
      </c>
      <c r="K205" s="1" t="s">
        <v>3192</v>
      </c>
      <c r="AR205" s="34"/>
      <c r="AS205" s="34"/>
      <c r="AT205" s="27" t="s">
        <v>3193</v>
      </c>
      <c r="AU205" s="26" t="s">
        <v>3194</v>
      </c>
      <c r="AV205" s="17" t="s">
        <v>3195</v>
      </c>
      <c r="AW205" s="17" t="s">
        <v>215</v>
      </c>
      <c r="AX205" s="17" t="s">
        <v>1027</v>
      </c>
      <c r="AY205" s="17" t="s">
        <v>2108</v>
      </c>
      <c r="AZ205" s="18" t="s">
        <v>2757</v>
      </c>
      <c r="BT205" s="18" t="s">
        <v>3196</v>
      </c>
    </row>
    <row r="206" spans="10:72" ht="14.85" customHeight="1" x14ac:dyDescent="0.3">
      <c r="J206" s="1" t="s">
        <v>3197</v>
      </c>
      <c r="K206" s="1" t="s">
        <v>3197</v>
      </c>
      <c r="AR206" s="34"/>
      <c r="AS206" s="34"/>
      <c r="AT206" s="31" t="s">
        <v>3198</v>
      </c>
      <c r="AU206" s="26" t="s">
        <v>3199</v>
      </c>
      <c r="AV206" s="20" t="s">
        <v>3200</v>
      </c>
      <c r="AW206" s="20" t="s">
        <v>215</v>
      </c>
      <c r="AX206" s="20" t="s">
        <v>1027</v>
      </c>
      <c r="AY206" s="20" t="s">
        <v>2121</v>
      </c>
      <c r="AZ206" s="21" t="s">
        <v>970</v>
      </c>
      <c r="BT206" s="21" t="s">
        <v>3201</v>
      </c>
    </row>
    <row r="207" spans="10:72" ht="14.85" customHeight="1" x14ac:dyDescent="0.3">
      <c r="J207" s="1" t="s">
        <v>3202</v>
      </c>
      <c r="K207" s="1" t="s">
        <v>3202</v>
      </c>
      <c r="AR207" s="34"/>
      <c r="AS207" s="34"/>
      <c r="AT207" s="25" t="s">
        <v>3203</v>
      </c>
      <c r="AU207" s="26" t="s">
        <v>3204</v>
      </c>
      <c r="AV207" s="17" t="s">
        <v>3205</v>
      </c>
      <c r="AW207" s="17" t="s">
        <v>215</v>
      </c>
      <c r="AX207" s="17" t="s">
        <v>403</v>
      </c>
      <c r="AY207" s="17" t="s">
        <v>2134</v>
      </c>
      <c r="AZ207" s="18" t="s">
        <v>3181</v>
      </c>
      <c r="BT207" s="18" t="s">
        <v>3206</v>
      </c>
    </row>
    <row r="208" spans="10:72" ht="14.85" customHeight="1" x14ac:dyDescent="0.3">
      <c r="J208" s="1" t="s">
        <v>3207</v>
      </c>
      <c r="K208" s="1" t="s">
        <v>3207</v>
      </c>
      <c r="AR208" s="34"/>
      <c r="AS208" s="34"/>
      <c r="AT208" s="25" t="s">
        <v>3208</v>
      </c>
      <c r="AU208" s="26" t="s">
        <v>3209</v>
      </c>
      <c r="AV208" s="20" t="s">
        <v>3210</v>
      </c>
      <c r="AW208" s="20" t="s">
        <v>215</v>
      </c>
      <c r="AX208" s="20" t="s">
        <v>403</v>
      </c>
      <c r="AY208" s="20" t="s">
        <v>2134</v>
      </c>
      <c r="AZ208" s="21" t="s">
        <v>3186</v>
      </c>
      <c r="BT208" s="21" t="s">
        <v>3211</v>
      </c>
    </row>
    <row r="209" spans="10:72" ht="14.85" customHeight="1" x14ac:dyDescent="0.3">
      <c r="J209" s="1" t="s">
        <v>3212</v>
      </c>
      <c r="K209" s="1" t="s">
        <v>3212</v>
      </c>
      <c r="AR209" s="34"/>
      <c r="AS209" s="34"/>
      <c r="AT209" s="26" t="s">
        <v>3213</v>
      </c>
      <c r="AU209" s="26" t="s">
        <v>3214</v>
      </c>
      <c r="AV209" s="17" t="s">
        <v>3215</v>
      </c>
      <c r="AW209" s="17" t="s">
        <v>215</v>
      </c>
      <c r="AX209" s="17" t="s">
        <v>1027</v>
      </c>
      <c r="AY209" s="17" t="s">
        <v>2108</v>
      </c>
      <c r="AZ209" s="18" t="s">
        <v>2765</v>
      </c>
      <c r="BT209" s="18" t="s">
        <v>3216</v>
      </c>
    </row>
    <row r="210" spans="10:72" ht="14.85" customHeight="1" x14ac:dyDescent="0.3">
      <c r="J210" s="1" t="s">
        <v>3217</v>
      </c>
      <c r="K210" s="1" t="s">
        <v>3217</v>
      </c>
      <c r="AR210" s="34"/>
      <c r="AS210" s="34"/>
      <c r="AT210" s="31" t="s">
        <v>3218</v>
      </c>
      <c r="AU210" s="26" t="s">
        <v>3219</v>
      </c>
      <c r="AV210" s="19" t="s">
        <v>3220</v>
      </c>
      <c r="AW210" s="20" t="s">
        <v>290</v>
      </c>
      <c r="AX210" s="20" t="s">
        <v>1002</v>
      </c>
      <c r="AY210" s="20" t="s">
        <v>2148</v>
      </c>
      <c r="AZ210" s="21" t="s">
        <v>3191</v>
      </c>
      <c r="BT210" s="21" t="s">
        <v>3221</v>
      </c>
    </row>
    <row r="211" spans="10:72" ht="14.85" customHeight="1" x14ac:dyDescent="0.3">
      <c r="J211" s="1" t="s">
        <v>3222</v>
      </c>
      <c r="K211" s="1" t="s">
        <v>3222</v>
      </c>
      <c r="AR211" s="34"/>
      <c r="AS211" s="34"/>
      <c r="AT211" s="27" t="s">
        <v>3223</v>
      </c>
      <c r="AU211" s="26" t="s">
        <v>3224</v>
      </c>
      <c r="AV211" s="16" t="s">
        <v>3225</v>
      </c>
      <c r="AW211" s="17" t="s">
        <v>290</v>
      </c>
      <c r="AX211" s="17" t="s">
        <v>1002</v>
      </c>
      <c r="AY211" s="17" t="s">
        <v>2148</v>
      </c>
      <c r="AZ211" s="18" t="s">
        <v>3196</v>
      </c>
      <c r="BT211" s="18" t="s">
        <v>3226</v>
      </c>
    </row>
    <row r="212" spans="10:72" ht="14.85" customHeight="1" x14ac:dyDescent="0.3">
      <c r="J212" s="1" t="s">
        <v>3227</v>
      </c>
      <c r="K212" s="1" t="s">
        <v>3228</v>
      </c>
      <c r="AR212" s="34"/>
      <c r="AS212" s="34"/>
      <c r="AT212" s="25" t="s">
        <v>3229</v>
      </c>
      <c r="AU212" s="26" t="s">
        <v>3230</v>
      </c>
      <c r="AV212" s="19" t="s">
        <v>3231</v>
      </c>
      <c r="AW212" s="20" t="s">
        <v>290</v>
      </c>
      <c r="AX212" s="20" t="s">
        <v>1054</v>
      </c>
      <c r="AY212" s="20" t="s">
        <v>1054</v>
      </c>
      <c r="AZ212" s="21" t="s">
        <v>3201</v>
      </c>
      <c r="BT212" s="21" t="s">
        <v>3232</v>
      </c>
    </row>
    <row r="213" spans="10:72" ht="14.85" customHeight="1" x14ac:dyDescent="0.3">
      <c r="J213" s="1" t="s">
        <v>3233</v>
      </c>
      <c r="K213" s="1" t="s">
        <v>3233</v>
      </c>
      <c r="AR213" s="34"/>
      <c r="AS213" s="34"/>
      <c r="AT213" s="31" t="s">
        <v>3234</v>
      </c>
      <c r="AU213" s="26" t="s">
        <v>3235</v>
      </c>
      <c r="AV213" s="16" t="s">
        <v>3236</v>
      </c>
      <c r="AW213" s="17" t="s">
        <v>290</v>
      </c>
      <c r="AX213" s="17" t="s">
        <v>1054</v>
      </c>
      <c r="AY213" s="17" t="s">
        <v>1054</v>
      </c>
      <c r="AZ213" s="18" t="s">
        <v>3206</v>
      </c>
      <c r="BT213" s="18" t="s">
        <v>3237</v>
      </c>
    </row>
    <row r="214" spans="10:72" ht="14.85" customHeight="1" x14ac:dyDescent="0.3">
      <c r="J214" s="1" t="s">
        <v>3238</v>
      </c>
      <c r="K214" s="1" t="s">
        <v>3238</v>
      </c>
      <c r="AR214" s="34"/>
      <c r="AS214" s="34"/>
      <c r="AT214" s="29" t="s">
        <v>3239</v>
      </c>
      <c r="AU214" s="26" t="s">
        <v>3240</v>
      </c>
      <c r="AV214" s="19" t="s">
        <v>3241</v>
      </c>
      <c r="AW214" s="20" t="s">
        <v>290</v>
      </c>
      <c r="AX214" s="20" t="s">
        <v>1054</v>
      </c>
      <c r="AY214" s="20" t="s">
        <v>1054</v>
      </c>
      <c r="AZ214" s="21" t="s">
        <v>3211</v>
      </c>
      <c r="BT214" s="21" t="s">
        <v>3242</v>
      </c>
    </row>
    <row r="215" spans="10:72" ht="14.85" customHeight="1" x14ac:dyDescent="0.3">
      <c r="J215" s="1" t="s">
        <v>3243</v>
      </c>
      <c r="K215" s="1" t="s">
        <v>3243</v>
      </c>
      <c r="AR215" s="34"/>
      <c r="AS215" s="34"/>
      <c r="AT215" s="29" t="s">
        <v>3244</v>
      </c>
      <c r="AU215" s="26" t="s">
        <v>3245</v>
      </c>
      <c r="AV215" s="16" t="s">
        <v>3246</v>
      </c>
      <c r="AW215" s="17" t="s">
        <v>290</v>
      </c>
      <c r="AX215" s="17" t="s">
        <v>1077</v>
      </c>
      <c r="AY215" s="17" t="s">
        <v>1077</v>
      </c>
      <c r="AZ215" s="18" t="s">
        <v>3216</v>
      </c>
      <c r="BT215" s="18" t="s">
        <v>3247</v>
      </c>
    </row>
    <row r="216" spans="10:72" ht="14.85" customHeight="1" x14ac:dyDescent="0.3">
      <c r="J216" s="1" t="s">
        <v>1948</v>
      </c>
      <c r="K216" s="1" t="s">
        <v>3248</v>
      </c>
      <c r="AR216" s="34"/>
      <c r="AS216" s="34"/>
      <c r="AT216" s="29" t="s">
        <v>3249</v>
      </c>
      <c r="AU216" s="26" t="s">
        <v>3250</v>
      </c>
      <c r="AV216" s="19" t="s">
        <v>3251</v>
      </c>
      <c r="AW216" s="20" t="s">
        <v>290</v>
      </c>
      <c r="AX216" s="20" t="s">
        <v>1077</v>
      </c>
      <c r="AY216" s="20" t="s">
        <v>1077</v>
      </c>
      <c r="AZ216" s="21" t="s">
        <v>3221</v>
      </c>
      <c r="BT216" s="21" t="s">
        <v>3252</v>
      </c>
    </row>
    <row r="217" spans="10:72" ht="14.85" customHeight="1" x14ac:dyDescent="0.3">
      <c r="J217" s="1" t="s">
        <v>3253</v>
      </c>
      <c r="K217" s="1" t="s">
        <v>3253</v>
      </c>
      <c r="AR217" s="34"/>
      <c r="AS217" s="34"/>
      <c r="AT217" s="27" t="s">
        <v>3254</v>
      </c>
      <c r="AU217" s="26" t="s">
        <v>3255</v>
      </c>
      <c r="AV217" s="16" t="s">
        <v>3256</v>
      </c>
      <c r="AW217" s="17" t="s">
        <v>290</v>
      </c>
      <c r="AX217" s="17" t="s">
        <v>1077</v>
      </c>
      <c r="AY217" s="17" t="s">
        <v>1077</v>
      </c>
      <c r="AZ217" s="18" t="s">
        <v>3226</v>
      </c>
      <c r="BT217" s="21" t="s">
        <v>3257</v>
      </c>
    </row>
    <row r="218" spans="10:72" x14ac:dyDescent="0.3">
      <c r="J218" s="1" t="s">
        <v>3258</v>
      </c>
      <c r="K218" s="1" t="s">
        <v>3259</v>
      </c>
      <c r="AR218" s="34"/>
      <c r="AS218" s="34"/>
      <c r="AT218" s="31" t="s">
        <v>3260</v>
      </c>
      <c r="AU218" s="26" t="s">
        <v>3261</v>
      </c>
      <c r="AV218" s="19" t="s">
        <v>3262</v>
      </c>
      <c r="AW218" s="20" t="s">
        <v>290</v>
      </c>
      <c r="AX218" s="20" t="s">
        <v>1101</v>
      </c>
      <c r="AY218" s="20" t="s">
        <v>1101</v>
      </c>
      <c r="AZ218" s="21" t="s">
        <v>3232</v>
      </c>
      <c r="BT218" s="18" t="s">
        <v>1054</v>
      </c>
    </row>
    <row r="219" spans="10:72" x14ac:dyDescent="0.3">
      <c r="J219" s="1" t="s">
        <v>3263</v>
      </c>
      <c r="K219" s="1" t="s">
        <v>3263</v>
      </c>
      <c r="AR219" s="34"/>
      <c r="AS219" s="34"/>
      <c r="AT219" s="31" t="s">
        <v>3264</v>
      </c>
      <c r="AU219" s="26" t="s">
        <v>3265</v>
      </c>
      <c r="AV219" s="16" t="s">
        <v>3266</v>
      </c>
      <c r="AW219" s="17" t="s">
        <v>290</v>
      </c>
      <c r="AX219" s="17" t="s">
        <v>1101</v>
      </c>
      <c r="AY219" s="17" t="s">
        <v>1101</v>
      </c>
      <c r="AZ219" s="18" t="s">
        <v>3237</v>
      </c>
      <c r="BT219" s="21" t="s">
        <v>1077</v>
      </c>
    </row>
    <row r="220" spans="10:72" x14ac:dyDescent="0.3">
      <c r="J220" s="1" t="s">
        <v>3267</v>
      </c>
      <c r="K220" s="1" t="s">
        <v>3267</v>
      </c>
      <c r="AR220" s="34"/>
      <c r="AS220" s="34"/>
      <c r="AT220" s="31" t="s">
        <v>3268</v>
      </c>
      <c r="AU220" s="26" t="s">
        <v>3269</v>
      </c>
      <c r="AV220" s="19" t="s">
        <v>3270</v>
      </c>
      <c r="AW220" s="20" t="s">
        <v>290</v>
      </c>
      <c r="AX220" s="20" t="s">
        <v>1101</v>
      </c>
      <c r="AY220" s="20" t="s">
        <v>1101</v>
      </c>
      <c r="AZ220" s="21" t="s">
        <v>3242</v>
      </c>
      <c r="BT220" s="18" t="s">
        <v>1101</v>
      </c>
    </row>
    <row r="221" spans="10:72" x14ac:dyDescent="0.3">
      <c r="J221" s="1" t="s">
        <v>1966</v>
      </c>
      <c r="K221" s="1" t="s">
        <v>3271</v>
      </c>
      <c r="AR221" s="34"/>
      <c r="AS221" s="34"/>
      <c r="AT221" s="31" t="s">
        <v>3272</v>
      </c>
      <c r="AU221" s="26" t="s">
        <v>3273</v>
      </c>
      <c r="AV221" s="16" t="s">
        <v>3274</v>
      </c>
      <c r="AW221" s="17" t="s">
        <v>453</v>
      </c>
      <c r="AX221" s="17" t="s">
        <v>744</v>
      </c>
      <c r="AY221" s="17" t="s">
        <v>1397</v>
      </c>
      <c r="AZ221" s="18" t="s">
        <v>3247</v>
      </c>
      <c r="BT221" s="21" t="s">
        <v>3275</v>
      </c>
    </row>
    <row r="222" spans="10:72" x14ac:dyDescent="0.3">
      <c r="J222" s="1" t="s">
        <v>1984</v>
      </c>
      <c r="K222" s="1" t="s">
        <v>3276</v>
      </c>
      <c r="AR222" s="34"/>
      <c r="AS222" s="34"/>
      <c r="AT222" s="26" t="s">
        <v>3277</v>
      </c>
      <c r="AU222" s="26" t="s">
        <v>3278</v>
      </c>
      <c r="AV222" s="19" t="s">
        <v>3279</v>
      </c>
      <c r="AW222" s="20" t="s">
        <v>348</v>
      </c>
      <c r="AX222" s="20" t="s">
        <v>652</v>
      </c>
      <c r="AY222" s="20" t="s">
        <v>652</v>
      </c>
      <c r="AZ222" s="21" t="s">
        <v>849</v>
      </c>
      <c r="BT222" s="18" t="s">
        <v>3280</v>
      </c>
    </row>
    <row r="223" spans="10:72" x14ac:dyDescent="0.3">
      <c r="J223" s="1" t="s">
        <v>2001</v>
      </c>
      <c r="K223" s="1" t="s">
        <v>3281</v>
      </c>
      <c r="AR223" s="34"/>
      <c r="AS223" s="34"/>
      <c r="AT223" s="31" t="s">
        <v>3282</v>
      </c>
      <c r="AU223" s="26" t="s">
        <v>3283</v>
      </c>
      <c r="AV223" s="16" t="s">
        <v>3284</v>
      </c>
      <c r="AW223" s="17" t="s">
        <v>348</v>
      </c>
      <c r="AX223" s="17" t="s">
        <v>652</v>
      </c>
      <c r="AY223" s="17" t="s">
        <v>652</v>
      </c>
      <c r="AZ223" s="18" t="s">
        <v>821</v>
      </c>
      <c r="BT223" s="21" t="s">
        <v>3285</v>
      </c>
    </row>
    <row r="224" spans="10:72" x14ac:dyDescent="0.3">
      <c r="J224" s="1" t="s">
        <v>3286</v>
      </c>
      <c r="K224" s="1" t="s">
        <v>3286</v>
      </c>
      <c r="AR224" s="34"/>
      <c r="AS224" s="34"/>
      <c r="AT224" s="31" t="s">
        <v>3287</v>
      </c>
      <c r="AU224" s="26" t="s">
        <v>3288</v>
      </c>
      <c r="AV224" s="19" t="s">
        <v>3289</v>
      </c>
      <c r="AW224" s="20" t="s">
        <v>348</v>
      </c>
      <c r="AX224" s="20" t="s">
        <v>833</v>
      </c>
      <c r="AY224" s="20" t="s">
        <v>1700</v>
      </c>
      <c r="AZ224" s="21" t="s">
        <v>3252</v>
      </c>
      <c r="BT224" s="18" t="s">
        <v>3290</v>
      </c>
    </row>
    <row r="225" spans="10:72" x14ac:dyDescent="0.3">
      <c r="J225" s="1" t="s">
        <v>3291</v>
      </c>
      <c r="K225" s="1" t="s">
        <v>3291</v>
      </c>
      <c r="AR225" s="34"/>
      <c r="AS225" s="34"/>
      <c r="AT225" s="31" t="s">
        <v>3292</v>
      </c>
      <c r="AU225" s="26" t="s">
        <v>3293</v>
      </c>
      <c r="AV225" s="16" t="s">
        <v>3294</v>
      </c>
      <c r="AW225" s="17" t="s">
        <v>290</v>
      </c>
      <c r="AX225" s="17" t="s">
        <v>1002</v>
      </c>
      <c r="AY225" s="17" t="s">
        <v>2148</v>
      </c>
      <c r="AZ225" s="18" t="s">
        <v>3196</v>
      </c>
      <c r="BT225" s="21" t="s">
        <v>3295</v>
      </c>
    </row>
    <row r="226" spans="10:72" x14ac:dyDescent="0.3">
      <c r="J226" s="1" t="s">
        <v>3296</v>
      </c>
      <c r="K226" s="1" t="s">
        <v>3297</v>
      </c>
      <c r="AR226" s="34"/>
      <c r="AS226" s="34"/>
      <c r="AT226" s="31" t="s">
        <v>3298</v>
      </c>
      <c r="AU226" s="26" t="s">
        <v>3299</v>
      </c>
      <c r="AV226" s="19" t="s">
        <v>3300</v>
      </c>
      <c r="AW226" s="20" t="s">
        <v>290</v>
      </c>
      <c r="AX226" s="20" t="s">
        <v>973</v>
      </c>
      <c r="AY226" s="20" t="s">
        <v>973</v>
      </c>
      <c r="AZ226" s="21" t="s">
        <v>821</v>
      </c>
      <c r="BT226" s="18" t="s">
        <v>3301</v>
      </c>
    </row>
    <row r="227" spans="10:72" x14ac:dyDescent="0.3">
      <c r="J227" s="1" t="s">
        <v>3302</v>
      </c>
      <c r="K227" s="1" t="s">
        <v>3302</v>
      </c>
      <c r="AR227" s="34"/>
      <c r="AS227" s="34"/>
      <c r="AT227" s="29" t="s">
        <v>3303</v>
      </c>
      <c r="AU227" s="26" t="s">
        <v>3304</v>
      </c>
      <c r="AV227" s="16" t="s">
        <v>3305</v>
      </c>
      <c r="AW227" s="17" t="s">
        <v>290</v>
      </c>
      <c r="AX227" s="17" t="s">
        <v>973</v>
      </c>
      <c r="AY227" s="17" t="s">
        <v>973</v>
      </c>
      <c r="AZ227" s="18" t="s">
        <v>849</v>
      </c>
      <c r="BT227" s="21"/>
    </row>
    <row r="228" spans="10:72" x14ac:dyDescent="0.3">
      <c r="J228" s="1" t="s">
        <v>3306</v>
      </c>
      <c r="K228" s="1" t="s">
        <v>3306</v>
      </c>
      <c r="AR228" s="34"/>
      <c r="AS228" s="34"/>
      <c r="AT228" s="25" t="s">
        <v>3307</v>
      </c>
      <c r="AU228" s="26" t="s">
        <v>3308</v>
      </c>
      <c r="AV228" s="19" t="s">
        <v>3309</v>
      </c>
      <c r="AW228" s="20" t="s">
        <v>290</v>
      </c>
      <c r="AX228" s="20" t="s">
        <v>973</v>
      </c>
      <c r="AY228" s="20" t="s">
        <v>973</v>
      </c>
      <c r="AZ228" s="21" t="s">
        <v>3257</v>
      </c>
    </row>
    <row r="229" spans="10:72" x14ac:dyDescent="0.3">
      <c r="J229" s="1" t="s">
        <v>2016</v>
      </c>
      <c r="K229" s="1" t="s">
        <v>3310</v>
      </c>
      <c r="AR229" s="34"/>
      <c r="AS229" s="34"/>
      <c r="AT229" s="25" t="s">
        <v>3311</v>
      </c>
      <c r="AU229" s="26" t="s">
        <v>3312</v>
      </c>
      <c r="AV229" s="16" t="s">
        <v>3313</v>
      </c>
      <c r="AW229" s="17" t="s">
        <v>290</v>
      </c>
      <c r="AX229" s="17" t="s">
        <v>1054</v>
      </c>
      <c r="AY229" s="17" t="s">
        <v>1054</v>
      </c>
      <c r="AZ229" s="18" t="s">
        <v>1054</v>
      </c>
    </row>
    <row r="230" spans="10:72" x14ac:dyDescent="0.3">
      <c r="J230" s="1" t="s">
        <v>2032</v>
      </c>
      <c r="K230" s="1" t="s">
        <v>3314</v>
      </c>
      <c r="AR230" s="34"/>
      <c r="AS230" s="34"/>
      <c r="AT230" s="26" t="s">
        <v>3315</v>
      </c>
      <c r="AU230" s="26" t="s">
        <v>3316</v>
      </c>
      <c r="AV230" s="19" t="s">
        <v>3317</v>
      </c>
      <c r="AW230" s="20" t="s">
        <v>290</v>
      </c>
      <c r="AX230" s="20" t="s">
        <v>1077</v>
      </c>
      <c r="AY230" s="20" t="s">
        <v>1077</v>
      </c>
      <c r="AZ230" s="21" t="s">
        <v>1077</v>
      </c>
    </row>
    <row r="231" spans="10:72" x14ac:dyDescent="0.3">
      <c r="J231" s="1" t="s">
        <v>2047</v>
      </c>
      <c r="K231" s="1" t="s">
        <v>3318</v>
      </c>
      <c r="AR231" s="34"/>
      <c r="AS231" s="34"/>
      <c r="AT231" s="31" t="s">
        <v>3319</v>
      </c>
      <c r="AU231" s="26" t="s">
        <v>3320</v>
      </c>
      <c r="AV231" s="16" t="s">
        <v>3321</v>
      </c>
      <c r="AW231" s="17" t="s">
        <v>290</v>
      </c>
      <c r="AX231" s="17" t="s">
        <v>1101</v>
      </c>
      <c r="AY231" s="17" t="s">
        <v>1101</v>
      </c>
      <c r="AZ231" s="18" t="s">
        <v>1101</v>
      </c>
    </row>
    <row r="232" spans="10:72" x14ac:dyDescent="0.3">
      <c r="J232" s="2" t="s">
        <v>3322</v>
      </c>
      <c r="K232" s="2" t="s">
        <v>3323</v>
      </c>
      <c r="AR232" s="34"/>
      <c r="AS232" s="34"/>
      <c r="AT232" s="31" t="s">
        <v>3324</v>
      </c>
      <c r="AU232" s="26" t="s">
        <v>3325</v>
      </c>
      <c r="AV232" s="19" t="s">
        <v>3326</v>
      </c>
      <c r="AW232" s="20" t="s">
        <v>290</v>
      </c>
      <c r="AX232" s="20" t="s">
        <v>1002</v>
      </c>
      <c r="AY232" s="20" t="s">
        <v>2186</v>
      </c>
      <c r="AZ232" s="21" t="s">
        <v>3275</v>
      </c>
    </row>
    <row r="233" spans="10:72" x14ac:dyDescent="0.3">
      <c r="J233" s="35" t="s">
        <v>3327</v>
      </c>
      <c r="K233" s="35" t="s">
        <v>3327</v>
      </c>
      <c r="AR233" s="34"/>
      <c r="AS233" s="34"/>
      <c r="AT233" s="29" t="s">
        <v>3328</v>
      </c>
      <c r="AU233" s="26" t="s">
        <v>3329</v>
      </c>
      <c r="AV233" s="16" t="s">
        <v>3330</v>
      </c>
      <c r="AW233" s="17" t="s">
        <v>290</v>
      </c>
      <c r="AX233" s="17" t="s">
        <v>1002</v>
      </c>
      <c r="AY233" s="17" t="s">
        <v>2186</v>
      </c>
      <c r="AZ233" s="18" t="s">
        <v>3280</v>
      </c>
    </row>
    <row r="234" spans="10:72" x14ac:dyDescent="0.3">
      <c r="J234" s="43" t="s">
        <v>3331</v>
      </c>
      <c r="K234" s="43" t="s">
        <v>3332</v>
      </c>
      <c r="AR234" s="34"/>
      <c r="AS234" s="34"/>
      <c r="AT234" s="27" t="s">
        <v>3333</v>
      </c>
      <c r="AU234" s="26" t="s">
        <v>3334</v>
      </c>
      <c r="AV234" s="20" t="s">
        <v>3335</v>
      </c>
      <c r="AW234" s="20" t="s">
        <v>290</v>
      </c>
      <c r="AX234" s="20" t="s">
        <v>1002</v>
      </c>
      <c r="AY234" s="20" t="s">
        <v>2186</v>
      </c>
      <c r="AZ234" s="21" t="s">
        <v>3285</v>
      </c>
    </row>
    <row r="235" spans="10:72" x14ac:dyDescent="0.3">
      <c r="J235" s="1" t="s">
        <v>3336</v>
      </c>
      <c r="K235" s="1" t="s">
        <v>3336</v>
      </c>
      <c r="AR235" s="34"/>
      <c r="AS235" s="34"/>
      <c r="AT235" s="25" t="s">
        <v>3337</v>
      </c>
      <c r="AU235" s="26" t="s">
        <v>3338</v>
      </c>
      <c r="AV235" s="17" t="s">
        <v>3339</v>
      </c>
      <c r="AW235" s="17" t="s">
        <v>290</v>
      </c>
      <c r="AX235" s="17" t="s">
        <v>291</v>
      </c>
      <c r="AY235" s="17" t="s">
        <v>1926</v>
      </c>
      <c r="AZ235" s="18" t="s">
        <v>821</v>
      </c>
    </row>
    <row r="236" spans="10:72" x14ac:dyDescent="0.3">
      <c r="J236" s="1" t="s">
        <v>3340</v>
      </c>
      <c r="K236" s="1" t="s">
        <v>3340</v>
      </c>
      <c r="AR236" s="34"/>
      <c r="AS236" s="34"/>
      <c r="AT236" s="31" t="s">
        <v>3341</v>
      </c>
      <c r="AU236" s="26" t="s">
        <v>3342</v>
      </c>
      <c r="AV236" s="20" t="s">
        <v>3343</v>
      </c>
      <c r="AW236" s="20" t="s">
        <v>290</v>
      </c>
      <c r="AX236" s="20" t="s">
        <v>291</v>
      </c>
      <c r="AY236" s="20" t="s">
        <v>1926</v>
      </c>
      <c r="AZ236" s="21" t="s">
        <v>849</v>
      </c>
    </row>
    <row r="237" spans="10:72" x14ac:dyDescent="0.3">
      <c r="J237" s="1" t="s">
        <v>3344</v>
      </c>
      <c r="K237" s="1" t="s">
        <v>3344</v>
      </c>
      <c r="AR237" s="34"/>
      <c r="AS237" s="34"/>
      <c r="AT237" s="25" t="s">
        <v>3345</v>
      </c>
      <c r="AU237" s="26" t="s">
        <v>3346</v>
      </c>
      <c r="AV237" s="17" t="s">
        <v>3347</v>
      </c>
      <c r="AW237" s="17" t="s">
        <v>290</v>
      </c>
      <c r="AX237" s="17" t="s">
        <v>291</v>
      </c>
      <c r="AY237" s="17" t="s">
        <v>1926</v>
      </c>
      <c r="AZ237" s="18" t="s">
        <v>3290</v>
      </c>
    </row>
    <row r="238" spans="10:72" x14ac:dyDescent="0.3">
      <c r="J238" s="1" t="s">
        <v>3348</v>
      </c>
      <c r="K238" s="1" t="s">
        <v>3349</v>
      </c>
      <c r="AR238" s="34"/>
      <c r="AS238" s="34"/>
      <c r="AT238" s="31" t="s">
        <v>3350</v>
      </c>
      <c r="AU238" s="26" t="s">
        <v>3351</v>
      </c>
      <c r="AV238" s="20" t="s">
        <v>3352</v>
      </c>
      <c r="AW238" s="20" t="s">
        <v>290</v>
      </c>
      <c r="AX238" s="20" t="s">
        <v>943</v>
      </c>
      <c r="AY238" s="20" t="s">
        <v>943</v>
      </c>
      <c r="AZ238" s="21" t="s">
        <v>821</v>
      </c>
    </row>
    <row r="239" spans="10:72" x14ac:dyDescent="0.3">
      <c r="AR239" s="34"/>
      <c r="AS239" s="34"/>
      <c r="AT239" s="31" t="s">
        <v>3353</v>
      </c>
      <c r="AU239" s="26" t="s">
        <v>3354</v>
      </c>
      <c r="AV239" s="17" t="s">
        <v>3355</v>
      </c>
      <c r="AW239" s="17" t="s">
        <v>290</v>
      </c>
      <c r="AX239" s="17" t="s">
        <v>943</v>
      </c>
      <c r="AY239" s="17" t="s">
        <v>943</v>
      </c>
      <c r="AZ239" s="18" t="s">
        <v>849</v>
      </c>
    </row>
    <row r="240" spans="10:72" x14ac:dyDescent="0.3">
      <c r="AR240" s="34"/>
      <c r="AS240" s="34"/>
      <c r="AT240" s="25" t="s">
        <v>3356</v>
      </c>
      <c r="AU240" s="26" t="s">
        <v>3357</v>
      </c>
      <c r="AV240" s="20" t="s">
        <v>3358</v>
      </c>
      <c r="AW240" s="20" t="s">
        <v>290</v>
      </c>
      <c r="AX240" s="20" t="s">
        <v>943</v>
      </c>
      <c r="AY240" s="20" t="s">
        <v>943</v>
      </c>
      <c r="AZ240" s="21" t="s">
        <v>3295</v>
      </c>
    </row>
    <row r="241" spans="44:52" x14ac:dyDescent="0.3">
      <c r="AR241" s="34"/>
      <c r="AS241" s="34"/>
      <c r="AT241" s="31" t="s">
        <v>3359</v>
      </c>
      <c r="AU241" s="26" t="s">
        <v>3360</v>
      </c>
      <c r="AV241" s="13" t="s">
        <v>3361</v>
      </c>
      <c r="AW241" s="13" t="s">
        <v>453</v>
      </c>
      <c r="AX241" s="13" t="s">
        <v>744</v>
      </c>
      <c r="AY241" s="13" t="s">
        <v>2056</v>
      </c>
      <c r="AZ241" s="14" t="s">
        <v>3301</v>
      </c>
    </row>
    <row r="242" spans="44:52" x14ac:dyDescent="0.3">
      <c r="AR242" s="34"/>
      <c r="AS242" s="34"/>
      <c r="AT242" s="26" t="s">
        <v>3362</v>
      </c>
      <c r="AU242" s="26" t="s">
        <v>3363</v>
      </c>
      <c r="AV242" s="13" t="s">
        <v>3364</v>
      </c>
      <c r="AW242" s="17" t="s">
        <v>290</v>
      </c>
      <c r="AX242" s="17" t="s">
        <v>943</v>
      </c>
      <c r="AY242" s="17" t="s">
        <v>943</v>
      </c>
      <c r="AZ242" s="14" t="s">
        <v>3365</v>
      </c>
    </row>
    <row r="243" spans="44:52" x14ac:dyDescent="0.3">
      <c r="AR243" s="34"/>
      <c r="AS243" s="34"/>
      <c r="AT243" s="25" t="s">
        <v>3366</v>
      </c>
      <c r="AU243" s="26" t="s">
        <v>3367</v>
      </c>
      <c r="AV243" s="13"/>
    </row>
    <row r="244" spans="44:52" x14ac:dyDescent="0.3">
      <c r="AR244" s="34"/>
      <c r="AS244" s="34"/>
      <c r="AT244" s="25" t="s">
        <v>3368</v>
      </c>
      <c r="AU244" s="26" t="s">
        <v>3369</v>
      </c>
    </row>
    <row r="245" spans="44:52" x14ac:dyDescent="0.3">
      <c r="AR245" s="34"/>
      <c r="AS245" s="34"/>
      <c r="AT245" s="25" t="s">
        <v>3370</v>
      </c>
      <c r="AU245" s="26" t="s">
        <v>3371</v>
      </c>
    </row>
    <row r="246" spans="44:52" ht="14.85" customHeight="1" x14ac:dyDescent="0.3">
      <c r="AR246" s="34"/>
      <c r="AS246" s="34"/>
      <c r="AT246" s="31" t="s">
        <v>3372</v>
      </c>
      <c r="AU246" s="26" t="s">
        <v>3373</v>
      </c>
    </row>
    <row r="247" spans="44:52" x14ac:dyDescent="0.3">
      <c r="AR247" s="34"/>
      <c r="AS247" s="34"/>
      <c r="AT247" s="31" t="s">
        <v>3374</v>
      </c>
      <c r="AU247" s="26" t="s">
        <v>3375</v>
      </c>
    </row>
    <row r="248" spans="44:52" x14ac:dyDescent="0.3">
      <c r="AR248" s="34"/>
      <c r="AS248" s="34"/>
      <c r="AT248" s="29" t="s">
        <v>3376</v>
      </c>
      <c r="AU248" s="26" t="s">
        <v>3377</v>
      </c>
    </row>
    <row r="249" spans="44:52" x14ac:dyDescent="0.3">
      <c r="AR249" s="34"/>
      <c r="AS249" s="34"/>
      <c r="AT249" s="25" t="s">
        <v>3378</v>
      </c>
      <c r="AU249" s="26" t="s">
        <v>3379</v>
      </c>
    </row>
    <row r="250" spans="44:52" x14ac:dyDescent="0.3">
      <c r="AR250" s="34"/>
      <c r="AS250" s="34"/>
      <c r="AT250" s="25" t="s">
        <v>3380</v>
      </c>
      <c r="AU250" s="26" t="s">
        <v>3381</v>
      </c>
    </row>
    <row r="251" spans="44:52" x14ac:dyDescent="0.3">
      <c r="AR251" s="34"/>
      <c r="AS251" s="34"/>
      <c r="AT251" s="25" t="s">
        <v>3382</v>
      </c>
      <c r="AU251" s="26" t="s">
        <v>3383</v>
      </c>
    </row>
    <row r="252" spans="44:52" x14ac:dyDescent="0.3">
      <c r="AR252" s="34"/>
      <c r="AS252" s="34"/>
      <c r="AT252" s="27" t="s">
        <v>3384</v>
      </c>
      <c r="AU252" s="26" t="s">
        <v>3385</v>
      </c>
    </row>
    <row r="253" spans="44:52" x14ac:dyDescent="0.3">
      <c r="AR253" s="34"/>
      <c r="AS253" s="34"/>
      <c r="AT253" s="27" t="s">
        <v>3386</v>
      </c>
      <c r="AU253" s="26" t="s">
        <v>3387</v>
      </c>
    </row>
    <row r="254" spans="44:52" x14ac:dyDescent="0.3">
      <c r="AR254" s="34"/>
      <c r="AS254" s="34"/>
      <c r="AT254" s="27" t="s">
        <v>3388</v>
      </c>
      <c r="AU254" s="26" t="s">
        <v>3389</v>
      </c>
    </row>
    <row r="255" spans="44:52" x14ac:dyDescent="0.3">
      <c r="AR255" s="34"/>
      <c r="AS255" s="34"/>
      <c r="AT255" s="27" t="s">
        <v>3390</v>
      </c>
      <c r="AU255" s="26" t="s">
        <v>3391</v>
      </c>
    </row>
    <row r="256" spans="44:52" x14ac:dyDescent="0.3">
      <c r="AR256" s="34"/>
      <c r="AS256" s="34"/>
      <c r="AT256" s="25" t="s">
        <v>3392</v>
      </c>
      <c r="AU256" s="26" t="s">
        <v>3393</v>
      </c>
    </row>
    <row r="257" spans="44:47" x14ac:dyDescent="0.3">
      <c r="AR257" s="34"/>
      <c r="AS257" s="34"/>
      <c r="AT257" s="26" t="s">
        <v>3394</v>
      </c>
      <c r="AU257" s="26" t="s">
        <v>3395</v>
      </c>
    </row>
    <row r="258" spans="44:47" x14ac:dyDescent="0.3">
      <c r="AR258" s="34"/>
      <c r="AS258" s="34"/>
      <c r="AT258" s="25" t="s">
        <v>3396</v>
      </c>
      <c r="AU258" s="26" t="s">
        <v>3397</v>
      </c>
    </row>
    <row r="259" spans="44:47" x14ac:dyDescent="0.3">
      <c r="AR259" s="34"/>
      <c r="AS259" s="34"/>
      <c r="AT259" s="34"/>
      <c r="AU259" s="34"/>
    </row>
    <row r="260" spans="44:47" x14ac:dyDescent="0.3">
      <c r="AR260" s="34"/>
      <c r="AS260" s="34"/>
      <c r="AT260" s="34"/>
      <c r="AU260" s="34"/>
    </row>
    <row r="261" spans="44:47" x14ac:dyDescent="0.3">
      <c r="AR261" s="34"/>
      <c r="AS261" s="34"/>
      <c r="AT261" s="34"/>
      <c r="AU261" s="34"/>
    </row>
    <row r="262" spans="44:47" x14ac:dyDescent="0.3">
      <c r="AR262" s="34"/>
      <c r="AS262" s="34"/>
      <c r="AT262" s="34"/>
      <c r="AU262" s="34"/>
    </row>
    <row r="263" spans="44:47" x14ac:dyDescent="0.3">
      <c r="AR263" s="34"/>
      <c r="AS263" s="34"/>
      <c r="AT263" s="34"/>
      <c r="AU263" s="34"/>
    </row>
    <row r="264" spans="44:47" x14ac:dyDescent="0.3">
      <c r="AR264" s="34"/>
      <c r="AS264" s="34"/>
      <c r="AT264" s="34"/>
      <c r="AU264" s="34"/>
    </row>
    <row r="265" spans="44:47" x14ac:dyDescent="0.3">
      <c r="AR265" s="34"/>
      <c r="AS265" s="34"/>
      <c r="AT265" s="34"/>
      <c r="AU265" s="34"/>
    </row>
    <row r="266" spans="44:47" x14ac:dyDescent="0.3">
      <c r="AR266" s="34"/>
      <c r="AS266" s="34"/>
      <c r="AT266" s="34"/>
      <c r="AU266" s="34"/>
    </row>
    <row r="267" spans="44:47" x14ac:dyDescent="0.3">
      <c r="AR267" s="34"/>
      <c r="AS267" s="34"/>
      <c r="AT267" s="34"/>
      <c r="AU267" s="34"/>
    </row>
    <row r="268" spans="44:47" x14ac:dyDescent="0.3">
      <c r="AR268" s="34"/>
      <c r="AS268" s="34"/>
      <c r="AT268" s="34"/>
      <c r="AU268" s="34"/>
    </row>
    <row r="269" spans="44:47" x14ac:dyDescent="0.3">
      <c r="AR269" s="34"/>
      <c r="AS269" s="34"/>
      <c r="AT269" s="34"/>
      <c r="AU269" s="34"/>
    </row>
    <row r="270" spans="44:47" x14ac:dyDescent="0.3">
      <c r="AR270" s="34"/>
      <c r="AS270" s="34"/>
      <c r="AT270" s="34"/>
      <c r="AU270" s="34"/>
    </row>
    <row r="271" spans="44:47" x14ac:dyDescent="0.3">
      <c r="AR271" s="34"/>
      <c r="AS271" s="34"/>
      <c r="AT271" s="34"/>
      <c r="AU271" s="34"/>
    </row>
    <row r="272" spans="44:47" x14ac:dyDescent="0.3">
      <c r="AR272" s="34"/>
      <c r="AS272" s="34"/>
      <c r="AT272" s="34"/>
      <c r="AU272" s="34"/>
    </row>
    <row r="273" spans="44:47" x14ac:dyDescent="0.3">
      <c r="AR273" s="34"/>
      <c r="AS273" s="34"/>
      <c r="AT273" s="34"/>
      <c r="AU273" s="34"/>
    </row>
    <row r="274" spans="44:47" x14ac:dyDescent="0.3">
      <c r="AR274" s="34"/>
      <c r="AS274" s="34"/>
      <c r="AT274" s="34"/>
      <c r="AU274" s="34"/>
    </row>
    <row r="275" spans="44:47" x14ac:dyDescent="0.3">
      <c r="AR275" s="34"/>
      <c r="AS275" s="34"/>
      <c r="AT275" s="34"/>
      <c r="AU275" s="34"/>
    </row>
    <row r="276" spans="44:47" x14ac:dyDescent="0.3">
      <c r="AR276" s="34"/>
      <c r="AS276" s="34"/>
      <c r="AT276" s="34"/>
      <c r="AU276" s="34"/>
    </row>
    <row r="277" spans="44:47" x14ac:dyDescent="0.3">
      <c r="AR277" s="34"/>
      <c r="AS277" s="34"/>
      <c r="AT277" s="34"/>
      <c r="AU277" s="34"/>
    </row>
    <row r="278" spans="44:47" x14ac:dyDescent="0.3">
      <c r="AR278" s="34"/>
      <c r="AS278" s="34"/>
      <c r="AT278" s="34"/>
      <c r="AU278" s="34"/>
    </row>
    <row r="279" spans="44:47" x14ac:dyDescent="0.3">
      <c r="AR279" s="34"/>
      <c r="AS279" s="34"/>
      <c r="AT279" s="34"/>
      <c r="AU279" s="34"/>
    </row>
    <row r="280" spans="44:47" x14ac:dyDescent="0.3">
      <c r="AR280" s="34"/>
      <c r="AS280" s="34"/>
      <c r="AT280" s="34"/>
      <c r="AU280" s="34"/>
    </row>
    <row r="281" spans="44:47" x14ac:dyDescent="0.3">
      <c r="AR281" s="34"/>
      <c r="AS281" s="34"/>
      <c r="AT281" s="34"/>
      <c r="AU281" s="34"/>
    </row>
    <row r="282" spans="44:47" x14ac:dyDescent="0.3">
      <c r="AR282" s="34"/>
      <c r="AS282" s="34"/>
      <c r="AT282" s="34"/>
      <c r="AU282" s="34"/>
    </row>
    <row r="283" spans="44:47" x14ac:dyDescent="0.3">
      <c r="AR283" s="34"/>
      <c r="AS283" s="34"/>
      <c r="AT283" s="34"/>
      <c r="AU283" s="34"/>
    </row>
    <row r="284" spans="44:47" x14ac:dyDescent="0.3">
      <c r="AR284" s="34"/>
      <c r="AS284" s="34"/>
      <c r="AT284" s="34"/>
      <c r="AU284" s="34"/>
    </row>
    <row r="285" spans="44:47" x14ac:dyDescent="0.3">
      <c r="AR285" s="34"/>
      <c r="AS285" s="34"/>
      <c r="AT285" s="34"/>
      <c r="AU285" s="34"/>
    </row>
    <row r="286" spans="44:47" x14ac:dyDescent="0.3">
      <c r="AR286" s="34"/>
      <c r="AS286" s="34"/>
      <c r="AT286" s="34"/>
      <c r="AU286" s="34"/>
    </row>
    <row r="287" spans="44:47" x14ac:dyDescent="0.3">
      <c r="AR287" s="34"/>
      <c r="AS287" s="34"/>
      <c r="AT287" s="34"/>
      <c r="AU287" s="34"/>
    </row>
    <row r="288" spans="44:47" x14ac:dyDescent="0.3">
      <c r="AR288" s="34"/>
      <c r="AS288" s="34"/>
      <c r="AT288" s="34"/>
      <c r="AU288" s="34"/>
    </row>
    <row r="289" spans="44:47" x14ac:dyDescent="0.3">
      <c r="AR289" s="34"/>
      <c r="AS289" s="34"/>
      <c r="AT289" s="34"/>
      <c r="AU289" s="34"/>
    </row>
    <row r="290" spans="44:47" x14ac:dyDescent="0.3">
      <c r="AR290" s="34"/>
      <c r="AS290" s="34"/>
      <c r="AT290" s="34"/>
      <c r="AU290" s="34"/>
    </row>
    <row r="291" spans="44:47" x14ac:dyDescent="0.3">
      <c r="AR291" s="34"/>
      <c r="AS291" s="34"/>
      <c r="AT291" s="34"/>
      <c r="AU291" s="34"/>
    </row>
    <row r="292" spans="44:47" x14ac:dyDescent="0.3">
      <c r="AR292" s="34"/>
      <c r="AS292" s="34"/>
      <c r="AT292" s="34"/>
      <c r="AU292" s="34"/>
    </row>
    <row r="293" spans="44:47" x14ac:dyDescent="0.3">
      <c r="AR293" s="34"/>
      <c r="AS293" s="34"/>
      <c r="AT293" s="34"/>
      <c r="AU293" s="34"/>
    </row>
    <row r="294" spans="44:47" x14ac:dyDescent="0.3">
      <c r="AR294" s="34"/>
      <c r="AS294" s="34"/>
      <c r="AT294" s="34"/>
      <c r="AU294" s="34"/>
    </row>
    <row r="295" spans="44:47" x14ac:dyDescent="0.3">
      <c r="AR295" s="34"/>
      <c r="AS295" s="34"/>
      <c r="AT295" s="34"/>
      <c r="AU295" s="34"/>
    </row>
    <row r="296" spans="44:47" x14ac:dyDescent="0.3">
      <c r="AR296" s="34"/>
      <c r="AS296" s="34"/>
      <c r="AT296" s="34"/>
      <c r="AU296" s="34"/>
    </row>
    <row r="297" spans="44:47" x14ac:dyDescent="0.3">
      <c r="AR297" s="34"/>
      <c r="AS297" s="34"/>
      <c r="AT297" s="34"/>
      <c r="AU297" s="34"/>
    </row>
    <row r="298" spans="44:47" x14ac:dyDescent="0.3">
      <c r="AR298" s="34"/>
      <c r="AS298" s="34"/>
      <c r="AT298" s="34"/>
      <c r="AU298" s="34"/>
    </row>
    <row r="299" spans="44:47" x14ac:dyDescent="0.3">
      <c r="AR299" s="34"/>
      <c r="AS299" s="34"/>
      <c r="AT299" s="34"/>
      <c r="AU299" s="34"/>
    </row>
    <row r="300" spans="44:47" x14ac:dyDescent="0.3">
      <c r="AR300" s="34"/>
      <c r="AS300" s="34"/>
      <c r="AT300" s="34"/>
      <c r="AU300" s="34"/>
    </row>
    <row r="301" spans="44:47" x14ac:dyDescent="0.3">
      <c r="AR301" s="34"/>
      <c r="AS301" s="34"/>
      <c r="AT301" s="34"/>
      <c r="AU301" s="34"/>
    </row>
    <row r="302" spans="44:47" x14ac:dyDescent="0.3">
      <c r="AR302" s="34"/>
      <c r="AS302" s="34"/>
      <c r="AT302" s="34"/>
      <c r="AU302" s="34"/>
    </row>
    <row r="303" spans="44:47" x14ac:dyDescent="0.3">
      <c r="AR303" s="34"/>
      <c r="AS303" s="34"/>
      <c r="AT303" s="34"/>
      <c r="AU303" s="34"/>
    </row>
    <row r="304" spans="44:47" x14ac:dyDescent="0.3">
      <c r="AR304" s="34"/>
      <c r="AS304" s="34"/>
      <c r="AT304" s="34"/>
      <c r="AU304" s="34"/>
    </row>
    <row r="305" spans="44:47" x14ac:dyDescent="0.3">
      <c r="AR305" s="34"/>
      <c r="AS305" s="34"/>
      <c r="AT305" s="34"/>
      <c r="AU305" s="34"/>
    </row>
    <row r="306" spans="44:47" x14ac:dyDescent="0.3">
      <c r="AR306" s="34"/>
      <c r="AS306" s="34"/>
      <c r="AT306" s="34"/>
      <c r="AU306" s="34"/>
    </row>
    <row r="307" spans="44:47" x14ac:dyDescent="0.3">
      <c r="AR307" s="34"/>
      <c r="AS307" s="34"/>
      <c r="AT307" s="34"/>
      <c r="AU307" s="34"/>
    </row>
    <row r="308" spans="44:47" x14ac:dyDescent="0.3">
      <c r="AR308" s="34"/>
      <c r="AS308" s="34"/>
      <c r="AT308" s="34"/>
      <c r="AU308" s="34"/>
    </row>
    <row r="309" spans="44:47" x14ac:dyDescent="0.3">
      <c r="AR309" s="34"/>
      <c r="AS309" s="34"/>
      <c r="AT309" s="34"/>
      <c r="AU309" s="34"/>
    </row>
    <row r="310" spans="44:47" x14ac:dyDescent="0.3">
      <c r="AR310" s="34"/>
      <c r="AS310" s="34"/>
      <c r="AT310" s="34"/>
      <c r="AU310" s="34"/>
    </row>
    <row r="311" spans="44:47" x14ac:dyDescent="0.3">
      <c r="AR311" s="34"/>
      <c r="AS311" s="34"/>
      <c r="AT311" s="34"/>
      <c r="AU311" s="34"/>
    </row>
    <row r="312" spans="44:47" x14ac:dyDescent="0.3">
      <c r="AR312" s="34"/>
      <c r="AS312" s="34"/>
      <c r="AT312" s="34"/>
      <c r="AU312" s="34"/>
    </row>
    <row r="313" spans="44:47" x14ac:dyDescent="0.3">
      <c r="AR313" s="34"/>
      <c r="AS313" s="34"/>
      <c r="AT313" s="34"/>
      <c r="AU313" s="34"/>
    </row>
    <row r="314" spans="44:47" x14ac:dyDescent="0.3">
      <c r="AR314" s="34"/>
      <c r="AS314" s="34"/>
      <c r="AT314" s="34"/>
      <c r="AU314" s="34"/>
    </row>
    <row r="315" spans="44:47" x14ac:dyDescent="0.3">
      <c r="AR315" s="34"/>
      <c r="AS315" s="34"/>
      <c r="AT315" s="34"/>
      <c r="AU315" s="34"/>
    </row>
    <row r="316" spans="44:47" x14ac:dyDescent="0.3">
      <c r="AR316" s="34"/>
      <c r="AS316" s="34"/>
      <c r="AT316" s="34"/>
      <c r="AU316" s="34"/>
    </row>
    <row r="317" spans="44:47" x14ac:dyDescent="0.3">
      <c r="AR317" s="34"/>
      <c r="AS317" s="34"/>
      <c r="AT317" s="34"/>
      <c r="AU317" s="34"/>
    </row>
    <row r="318" spans="44:47" x14ac:dyDescent="0.3">
      <c r="AR318" s="34"/>
      <c r="AS318" s="34"/>
      <c r="AT318" s="34"/>
      <c r="AU318" s="34"/>
    </row>
    <row r="319" spans="44:47" x14ac:dyDescent="0.3">
      <c r="AR319" s="34"/>
      <c r="AS319" s="34"/>
      <c r="AT319" s="34"/>
      <c r="AU319" s="34"/>
    </row>
    <row r="320" spans="44:47" x14ac:dyDescent="0.3">
      <c r="AR320" s="34"/>
      <c r="AS320" s="34"/>
      <c r="AT320" s="34"/>
      <c r="AU320" s="34"/>
    </row>
    <row r="321" spans="44:47" x14ac:dyDescent="0.3">
      <c r="AR321" s="34"/>
      <c r="AS321" s="34"/>
      <c r="AT321" s="34"/>
      <c r="AU321" s="34"/>
    </row>
    <row r="322" spans="44:47" x14ac:dyDescent="0.3">
      <c r="AR322" s="34"/>
      <c r="AS322" s="34"/>
      <c r="AT322" s="34"/>
      <c r="AU322" s="34"/>
    </row>
    <row r="323" spans="44:47" x14ac:dyDescent="0.3">
      <c r="AR323" s="34"/>
      <c r="AS323" s="34"/>
      <c r="AT323" s="34"/>
      <c r="AU323" s="34"/>
    </row>
    <row r="324" spans="44:47" x14ac:dyDescent="0.3">
      <c r="AR324" s="34"/>
      <c r="AS324" s="34"/>
      <c r="AT324" s="34"/>
      <c r="AU324" s="34"/>
    </row>
    <row r="325" spans="44:47" x14ac:dyDescent="0.3">
      <c r="AR325" s="34"/>
      <c r="AS325" s="34"/>
      <c r="AT325" s="34"/>
      <c r="AU325" s="34"/>
    </row>
    <row r="326" spans="44:47" x14ac:dyDescent="0.3">
      <c r="AR326" s="34"/>
      <c r="AS326" s="34"/>
      <c r="AT326" s="34"/>
      <c r="AU326" s="34"/>
    </row>
    <row r="327" spans="44:47" x14ac:dyDescent="0.3">
      <c r="AT327" s="34"/>
      <c r="AU327" s="34"/>
    </row>
    <row r="328" spans="44:47" x14ac:dyDescent="0.3">
      <c r="AT328" s="34"/>
      <c r="AU328" s="34"/>
    </row>
    <row r="329" spans="44:47" x14ac:dyDescent="0.3">
      <c r="AT329" s="34"/>
      <c r="AU329" s="34"/>
    </row>
    <row r="330" spans="44:47" x14ac:dyDescent="0.3">
      <c r="AT330" s="34"/>
      <c r="AU330" s="34"/>
    </row>
    <row r="331" spans="44:47" x14ac:dyDescent="0.3">
      <c r="AT331" s="34"/>
      <c r="AU331" s="34"/>
    </row>
    <row r="332" spans="44:47" x14ac:dyDescent="0.3">
      <c r="AT332" s="34"/>
      <c r="AU332" s="34"/>
    </row>
    <row r="333" spans="44:47" x14ac:dyDescent="0.3">
      <c r="AT333" s="34"/>
      <c r="AU333" s="34"/>
    </row>
    <row r="334" spans="44:47" x14ac:dyDescent="0.3">
      <c r="AT334" s="34"/>
      <c r="AU334" s="34"/>
    </row>
  </sheetData>
  <sheetProtection algorithmName="SHA-512" hashValue="TvHWT+/qS7+4+ah5mc2srX7nSL17ECS0afo5b4ixWtBM8hFxLiyyv/oyJ/5KM6yDr8s7eoTBIU/gia7Xj1F5Sw==" saltValue="N1KnXtzOntnETAaY5Hkymw==" spinCount="100000" sheet="1" formatColumns="0" formatRows="0"/>
  <autoFilter ref="A1:BZ334" xr:uid="{00000000-0001-0000-0000-000000000000}"/>
  <sortState xmlns:xlrd2="http://schemas.microsoft.com/office/spreadsheetml/2017/richdata2" ref="AP2:AQ23">
    <sortCondition ref="AP1:AP23"/>
  </sortState>
  <phoneticPr fontId="8" type="noConversion"/>
  <conditionalFormatting sqref="B1:B1048576 F1:F1048576 H1:H1048576 K1:K1048576 M1:M1048576 O1:O1048576 Q1:Q1048576 S1:S1048576 U1:U1048576 W1:W1048576 Y1:Y1048576 AA1:AA1048576 AC1:AC1048576 AE1:AE1048576 AG1:AG1048576 AI1:AI1048576 AK1:AK1048576 AM1:AM1048576 AO1:AO1048576 AQ1:AQ1048576 AS1:AS1048576 AU1:AU1048576 AV1:AV1048576 BI1:BI1048576 BL1:BL1048576 BP1:BP1048576 BQ1:BQ1048576 BR1:BR1048576 BT1:BT1048576 BN1:BN1048576 BZ1:BZ1048576 CB1:CB1048576">
    <cfRule type="duplicateValues" dxfId="10" priority="90" stopIfTrue="1"/>
  </conditionalFormatting>
  <conditionalFormatting sqref="AQ9">
    <cfRule type="duplicateValues" dxfId="9" priority="1" stopIfTrue="1"/>
  </conditionalFormatting>
  <conditionalFormatting sqref="AS55">
    <cfRule type="duplicateValues" dxfId="8" priority="2" stopIfTrue="1"/>
  </conditionalFormatting>
  <conditionalFormatting sqref="AV2:AV243">
    <cfRule type="duplicateValues" dxfId="7" priority="123"/>
  </conditionalFormatting>
  <conditionalFormatting sqref="CD1">
    <cfRule type="duplicateValues" dxfId="6" priority="10" stopIfTrue="1"/>
  </conditionalFormatting>
  <conditionalFormatting sqref="CF1">
    <cfRule type="duplicateValues" dxfId="5" priority="9" stopIfTrue="1"/>
  </conditionalFormatting>
  <conditionalFormatting sqref="CH1">
    <cfRule type="duplicateValues" dxfId="4" priority="8" stopIfTrue="1"/>
  </conditionalFormatting>
  <conditionalFormatting sqref="CJ1 CL1">
    <cfRule type="duplicateValues" dxfId="3" priority="7" stopIfTrue="1"/>
  </conditionalFormatting>
  <conditionalFormatting sqref="CN1">
    <cfRule type="duplicateValues" dxfId="2" priority="4" stopIfTrue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E92B4-8B2F-406F-9B8C-EDC81FE88BD9}">
  <sheetPr codeName="Sheet3">
    <tabColor theme="8" tint="0.79998168889431442"/>
  </sheetPr>
  <dimension ref="A1:AD551"/>
  <sheetViews>
    <sheetView showZeros="0" zoomScale="85" zoomScaleNormal="85" workbookViewId="0">
      <selection activeCell="E14" sqref="E14"/>
    </sheetView>
  </sheetViews>
  <sheetFormatPr defaultRowHeight="15" customHeight="1" outlineLevelCol="1" x14ac:dyDescent="0.3"/>
  <cols>
    <col min="1" max="1" width="21.109375" bestFit="1" customWidth="1"/>
    <col min="2" max="2" width="36.88671875" bestFit="1" customWidth="1"/>
    <col min="3" max="3" width="81.88671875" customWidth="1"/>
    <col min="4" max="4" width="14.5546875" customWidth="1"/>
    <col min="5" max="5" width="16.5546875" bestFit="1" customWidth="1"/>
    <col min="6" max="6" width="9.44140625" customWidth="1"/>
    <col min="7" max="7" width="15.6640625" customWidth="1"/>
    <col min="8" max="8" width="9.33203125" bestFit="1" customWidth="1"/>
    <col min="9" max="9" width="15.88671875" customWidth="1"/>
    <col min="10" max="10" width="16.33203125" bestFit="1" customWidth="1"/>
    <col min="11" max="11" width="14.88671875" customWidth="1"/>
    <col min="12" max="12" width="11" customWidth="1"/>
    <col min="13" max="13" width="16.5546875" customWidth="1"/>
    <col min="14" max="16" width="24.44140625" customWidth="1"/>
    <col min="17" max="17" width="65.33203125" bestFit="1" customWidth="1"/>
    <col min="18" max="18" width="20.33203125" customWidth="1"/>
    <col min="19" max="19" width="22.6640625" customWidth="1"/>
    <col min="20" max="20" width="15" hidden="1" customWidth="1" outlineLevel="1"/>
    <col min="21" max="21" width="14.5546875" hidden="1" customWidth="1" outlineLevel="1"/>
    <col min="22" max="22" width="19.44140625" hidden="1" customWidth="1" outlineLevel="1"/>
    <col min="23" max="23" width="13.5546875" hidden="1" customWidth="1" outlineLevel="1"/>
    <col min="24" max="24" width="20.88671875" hidden="1" customWidth="1" outlineLevel="1"/>
    <col min="25" max="25" width="16.44140625" hidden="1" customWidth="1" outlineLevel="1"/>
    <col min="26" max="26" width="21.88671875" hidden="1" customWidth="1" outlineLevel="1"/>
    <col min="27" max="27" width="19.5546875" hidden="1" customWidth="1" outlineLevel="1"/>
    <col min="28" max="28" width="12.5546875" hidden="1" customWidth="1" outlineLevel="1"/>
    <col min="29" max="29" width="19.6640625" hidden="1" customWidth="1" outlineLevel="1"/>
    <col min="30" max="30" width="9.109375" collapsed="1"/>
  </cols>
  <sheetData>
    <row r="1" spans="1:29" ht="24" customHeight="1" x14ac:dyDescent="0.3">
      <c r="A1" s="146" t="s">
        <v>0</v>
      </c>
      <c r="B1" s="146"/>
      <c r="C1" s="147"/>
      <c r="D1" s="143" t="s">
        <v>3598</v>
      </c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18"/>
      <c r="Q1" s="144" t="s">
        <v>3599</v>
      </c>
    </row>
    <row r="2" spans="1:29" ht="31.2" x14ac:dyDescent="0.3">
      <c r="A2" s="145" t="s">
        <v>3600</v>
      </c>
      <c r="B2" s="145"/>
      <c r="C2" s="105"/>
      <c r="D2" s="115"/>
      <c r="E2" s="116" t="s">
        <v>3601</v>
      </c>
      <c r="F2" s="114"/>
      <c r="G2" s="115"/>
      <c r="H2" s="114"/>
      <c r="I2" s="114"/>
      <c r="J2" s="115"/>
      <c r="K2" s="123" t="s">
        <v>3602</v>
      </c>
      <c r="L2" s="114"/>
      <c r="M2" s="114"/>
      <c r="N2" s="114"/>
      <c r="O2" s="119" t="s">
        <v>3603</v>
      </c>
      <c r="P2" s="119" t="s">
        <v>3604</v>
      </c>
      <c r="Q2" s="144"/>
      <c r="R2" s="126" t="s">
        <v>3605</v>
      </c>
    </row>
    <row r="3" spans="1:29" s="12" customFormat="1" ht="15.6" x14ac:dyDescent="0.3">
      <c r="A3" s="109" t="s">
        <v>3606</v>
      </c>
      <c r="B3" s="59" t="s">
        <v>3607</v>
      </c>
      <c r="C3" s="59" t="s">
        <v>110</v>
      </c>
      <c r="D3" s="58" t="s">
        <v>107</v>
      </c>
      <c r="E3" s="58" t="s">
        <v>3608</v>
      </c>
      <c r="F3" s="58" t="s">
        <v>4</v>
      </c>
      <c r="G3" s="58" t="s">
        <v>106</v>
      </c>
      <c r="H3" s="58" t="s">
        <v>134</v>
      </c>
      <c r="I3" s="58" t="s">
        <v>136</v>
      </c>
      <c r="J3" s="58" t="s">
        <v>16</v>
      </c>
      <c r="K3" s="58" t="s">
        <v>104</v>
      </c>
      <c r="L3" s="58" t="s">
        <v>12</v>
      </c>
      <c r="M3" s="58" t="s">
        <v>3400</v>
      </c>
      <c r="N3" s="58" t="s">
        <v>109</v>
      </c>
      <c r="O3" s="58" t="s">
        <v>103</v>
      </c>
      <c r="P3" s="58" t="s">
        <v>105</v>
      </c>
      <c r="Q3" s="58" t="s">
        <v>108</v>
      </c>
      <c r="R3" s="125" t="s">
        <v>3593</v>
      </c>
      <c r="S3"/>
      <c r="T3" s="93" t="s">
        <v>3609</v>
      </c>
      <c r="U3" s="93" t="s">
        <v>3610</v>
      </c>
      <c r="V3" s="93" t="s">
        <v>3611</v>
      </c>
      <c r="W3" s="93" t="s">
        <v>3612</v>
      </c>
      <c r="X3" s="93" t="s">
        <v>3613</v>
      </c>
      <c r="Y3" s="93" t="s">
        <v>3614</v>
      </c>
      <c r="Z3" s="93" t="s">
        <v>3615</v>
      </c>
      <c r="AA3" s="93" t="s">
        <v>3616</v>
      </c>
      <c r="AB3" s="93" t="s">
        <v>3617</v>
      </c>
      <c r="AC3" s="93" t="s">
        <v>114</v>
      </c>
    </row>
    <row r="4" spans="1:29" ht="15.6" x14ac:dyDescent="0.3">
      <c r="A4" s="117"/>
      <c r="B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107"/>
      <c r="O4" s="61"/>
      <c r="P4" s="121"/>
      <c r="Q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" s="33"/>
      <c r="T4" t="e">
        <f>IF(WhichTeam="SocialTeam",VLOOKUP(MANUALJUMPIDBUILDER[[#This Row],[Channel]],ChannelUTMSocial[],2,0),VLOOKUP(MANUALJUMPIDBUILDER[[#This Row],[Channel]],Channel[],2,0))</f>
        <v>#N/A</v>
      </c>
      <c r="U4" t="e">
        <f>VLOOKUP(MANUALJUMPIDBUILDER[[#This Row],[Country]],Country[],2,0)</f>
        <v>#N/A</v>
      </c>
      <c r="V4" t="e">
        <f>VLOOKUP(MANUALJUMPIDBUILDER[[#This Row],[Platform]],PlatformJumpID[],3,0)</f>
        <v>#N/A</v>
      </c>
      <c r="W4" t="e">
        <f>VLOOKUP(MANUALJUMPIDBUILDER[[#This Row],[Owner]],OwnerJumpID[],2,0)</f>
        <v>#N/A</v>
      </c>
      <c r="X4" t="e">
        <f>VLOOKUP(MANUALJUMPIDBUILDER[[#This Row],[Execution Team]],ExecutionTeam[],2,0)</f>
        <v>#N/A</v>
      </c>
      <c r="Y4" t="e">
        <f>VLOOKUP(MANUALJUMPIDBUILDER[[#This Row],[Objective]],Objective[],3,0)</f>
        <v>#N/A</v>
      </c>
      <c r="Z4" t="e">
        <f>VLOOKUP(MANUALJUMPIDBUILDER[[#This Row],[Audience Source]],AudienceSource[],2,0)</f>
        <v>#N/A</v>
      </c>
      <c r="AA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" t="str">
        <f>IF(MANUALJUMPIDBUILDER[[#This Row],[Anchor]]="","","#"&amp;SUBSTITUTE(SUBSTITUTE(TRIM(MANUALJUMPIDBUILDER[[#This Row],[Anchor]]),"#","")," ",""))</f>
        <v/>
      </c>
      <c r="AC4" t="str">
        <f>SUBSTITUTE(MANUALJUMPIDBUILDER[[#This Row],[BMT Activity ID]]," ","")</f>
        <v/>
      </c>
    </row>
    <row r="5" spans="1:29" ht="15.6" x14ac:dyDescent="0.3">
      <c r="A5" s="109" t="s">
        <v>3618</v>
      </c>
      <c r="B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106"/>
      <c r="P5" s="122"/>
      <c r="Q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" s="33"/>
      <c r="T5" t="e">
        <f>IF(WhichTeam="SocialTeam",VLOOKUP(MANUALJUMPIDBUILDER[[#This Row],[Channel]],ChannelUTMSocial[],2,0),VLOOKUP(MANUALJUMPIDBUILDER[[#This Row],[Channel]],Channel[],2,0))</f>
        <v>#N/A</v>
      </c>
      <c r="U5" t="e">
        <f>VLOOKUP(MANUALJUMPIDBUILDER[[#This Row],[Country]],Country[],2,0)</f>
        <v>#N/A</v>
      </c>
      <c r="V5" t="e">
        <f>VLOOKUP(MANUALJUMPIDBUILDER[[#This Row],[Platform]],PlatformJumpID[],3,0)</f>
        <v>#N/A</v>
      </c>
      <c r="W5" t="e">
        <f>VLOOKUP(MANUALJUMPIDBUILDER[[#This Row],[Owner]],OwnerJumpID[],2,0)</f>
        <v>#N/A</v>
      </c>
      <c r="X5" t="e">
        <f>VLOOKUP(MANUALJUMPIDBUILDER[[#This Row],[Execution Team]],ExecutionTeam[],2,0)</f>
        <v>#N/A</v>
      </c>
      <c r="Y5" t="e">
        <f>VLOOKUP(MANUALJUMPIDBUILDER[[#This Row],[Objective]],Objective[],3,0)</f>
        <v>#N/A</v>
      </c>
      <c r="Z5" t="e">
        <f>VLOOKUP(MANUALJUMPIDBUILDER[[#This Row],[Audience Source]],AudienceSource[],2,0)</f>
        <v>#N/A</v>
      </c>
      <c r="AA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" t="str">
        <f>IF(MANUALJUMPIDBUILDER[[#This Row],[Anchor]]="","","#"&amp;SUBSTITUTE(SUBSTITUTE(TRIM(MANUALJUMPIDBUILDER[[#This Row],[Anchor]]),"#","")," ",""))</f>
        <v/>
      </c>
      <c r="AC5" t="str">
        <f>SUBSTITUTE(MANUALJUMPIDBUILDER[[#This Row],[BMT Activity ID]]," ","")</f>
        <v/>
      </c>
    </row>
    <row r="6" spans="1:29" ht="15.6" x14ac:dyDescent="0.3">
      <c r="A6" s="117"/>
      <c r="B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106"/>
      <c r="P6" s="122"/>
      <c r="Q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6" s="33"/>
      <c r="T6" t="e">
        <f>IF(WhichTeam="SocialTeam",VLOOKUP(MANUALJUMPIDBUILDER[[#This Row],[Channel]],ChannelUTMSocial[],2,0),VLOOKUP(MANUALJUMPIDBUILDER[[#This Row],[Channel]],Channel[],2,0))</f>
        <v>#N/A</v>
      </c>
      <c r="U6" t="e">
        <f>VLOOKUP(MANUALJUMPIDBUILDER[[#This Row],[Country]],Country[],2,0)</f>
        <v>#N/A</v>
      </c>
      <c r="V6" t="e">
        <f>VLOOKUP(MANUALJUMPIDBUILDER[[#This Row],[Platform]],PlatformJumpID[],3,0)</f>
        <v>#N/A</v>
      </c>
      <c r="W6" t="e">
        <f>VLOOKUP(MANUALJUMPIDBUILDER[[#This Row],[Owner]],OwnerJumpID[],2,0)</f>
        <v>#N/A</v>
      </c>
      <c r="X6" t="e">
        <f>VLOOKUP(MANUALJUMPIDBUILDER[[#This Row],[Execution Team]],ExecutionTeam[],2,0)</f>
        <v>#N/A</v>
      </c>
      <c r="Y6" t="e">
        <f>VLOOKUP(MANUALJUMPIDBUILDER[[#This Row],[Objective]],Objective[],3,0)</f>
        <v>#N/A</v>
      </c>
      <c r="Z6" t="e">
        <f>VLOOKUP(MANUALJUMPIDBUILDER[[#This Row],[Audience Source]],AudienceSource[],2,0)</f>
        <v>#N/A</v>
      </c>
      <c r="AA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6" t="str">
        <f>IF(MANUALJUMPIDBUILDER[[#This Row],[Anchor]]="","","#"&amp;SUBSTITUTE(SUBSTITUTE(TRIM(MANUALJUMPIDBUILDER[[#This Row],[Anchor]]),"#","")," ",""))</f>
        <v/>
      </c>
      <c r="AC6" t="str">
        <f>SUBSTITUTE(MANUALJUMPIDBUILDER[[#This Row],[BMT Activity ID]]," ","")</f>
        <v/>
      </c>
    </row>
    <row r="7" spans="1:29" ht="15.6" x14ac:dyDescent="0.3">
      <c r="A7" s="109" t="s">
        <v>3619</v>
      </c>
      <c r="B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7" s="33"/>
      <c r="E7" s="33"/>
      <c r="F7" s="33"/>
      <c r="G7" s="107"/>
      <c r="H7" s="33"/>
      <c r="I7" s="33"/>
      <c r="J7" s="33"/>
      <c r="K7" s="33"/>
      <c r="L7" s="33"/>
      <c r="M7" s="33"/>
      <c r="N7" s="33"/>
      <c r="O7" s="106"/>
      <c r="P7" s="122"/>
      <c r="Q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7" s="33"/>
      <c r="T7" t="e">
        <f>IF(WhichTeam="SocialTeam",VLOOKUP(MANUALJUMPIDBUILDER[[#This Row],[Channel]],ChannelUTMSocial[],2,0),VLOOKUP(MANUALJUMPIDBUILDER[[#This Row],[Channel]],Channel[],2,0))</f>
        <v>#N/A</v>
      </c>
      <c r="U7" t="e">
        <f>VLOOKUP(MANUALJUMPIDBUILDER[[#This Row],[Country]],Country[],2,0)</f>
        <v>#N/A</v>
      </c>
      <c r="V7" t="e">
        <f>VLOOKUP(MANUALJUMPIDBUILDER[[#This Row],[Platform]],PlatformJumpID[],3,0)</f>
        <v>#N/A</v>
      </c>
      <c r="W7" t="e">
        <f>VLOOKUP(MANUALJUMPIDBUILDER[[#This Row],[Owner]],OwnerJumpID[],2,0)</f>
        <v>#N/A</v>
      </c>
      <c r="X7" t="e">
        <f>VLOOKUP(MANUALJUMPIDBUILDER[[#This Row],[Execution Team]],ExecutionTeam[],2,0)</f>
        <v>#N/A</v>
      </c>
      <c r="Y7" t="e">
        <f>VLOOKUP(MANUALJUMPIDBUILDER[[#This Row],[Objective]],Objective[],3,0)</f>
        <v>#N/A</v>
      </c>
      <c r="Z7" t="e">
        <f>VLOOKUP(MANUALJUMPIDBUILDER[[#This Row],[Audience Source]],AudienceSource[],2,0)</f>
        <v>#N/A</v>
      </c>
      <c r="AA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7" t="str">
        <f>IF(MANUALJUMPIDBUILDER[[#This Row],[Anchor]]="","","#"&amp;SUBSTITUTE(SUBSTITUTE(TRIM(MANUALJUMPIDBUILDER[[#This Row],[Anchor]]),"#","")," ",""))</f>
        <v/>
      </c>
      <c r="AC7" t="str">
        <f>SUBSTITUTE(MANUALJUMPIDBUILDER[[#This Row],[BMT Activity ID]]," ","")</f>
        <v/>
      </c>
    </row>
    <row r="8" spans="1:29" ht="15.6" x14ac:dyDescent="0.3">
      <c r="A8" s="117"/>
      <c r="B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106"/>
      <c r="P8" s="122"/>
      <c r="Q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8" s="33"/>
      <c r="T8" t="e">
        <f>IF(WhichTeam="SocialTeam",VLOOKUP(MANUALJUMPIDBUILDER[[#This Row],[Channel]],ChannelUTMSocial[],2,0),VLOOKUP(MANUALJUMPIDBUILDER[[#This Row],[Channel]],Channel[],2,0))</f>
        <v>#N/A</v>
      </c>
      <c r="U8" t="e">
        <f>VLOOKUP(MANUALJUMPIDBUILDER[[#This Row],[Country]],Country[],2,0)</f>
        <v>#N/A</v>
      </c>
      <c r="V8" t="e">
        <f>VLOOKUP(MANUALJUMPIDBUILDER[[#This Row],[Platform]],PlatformJumpID[],3,0)</f>
        <v>#N/A</v>
      </c>
      <c r="W8" t="e">
        <f>VLOOKUP(MANUALJUMPIDBUILDER[[#This Row],[Owner]],OwnerJumpID[],2,0)</f>
        <v>#N/A</v>
      </c>
      <c r="X8" t="e">
        <f>VLOOKUP(MANUALJUMPIDBUILDER[[#This Row],[Execution Team]],ExecutionTeam[],2,0)</f>
        <v>#N/A</v>
      </c>
      <c r="Y8" t="e">
        <f>VLOOKUP(MANUALJUMPIDBUILDER[[#This Row],[Objective]],Objective[],3,0)</f>
        <v>#N/A</v>
      </c>
      <c r="Z8" t="e">
        <f>VLOOKUP(MANUALJUMPIDBUILDER[[#This Row],[Audience Source]],AudienceSource[],2,0)</f>
        <v>#N/A</v>
      </c>
      <c r="AA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8" t="str">
        <f>IF(MANUALJUMPIDBUILDER[[#This Row],[Anchor]]="","","#"&amp;SUBSTITUTE(SUBSTITUTE(TRIM(MANUALJUMPIDBUILDER[[#This Row],[Anchor]]),"#","")," ",""))</f>
        <v/>
      </c>
      <c r="AC8" t="str">
        <f>SUBSTITUTE(MANUALJUMPIDBUILDER[[#This Row],[BMT Activity ID]]," ","")</f>
        <v/>
      </c>
    </row>
    <row r="9" spans="1:29" ht="14.4" x14ac:dyDescent="0.3">
      <c r="A9" s="108"/>
      <c r="B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120"/>
      <c r="Q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9" s="33"/>
      <c r="T9" t="e">
        <f>IF(WhichTeam="SocialTeam",VLOOKUP(MANUALJUMPIDBUILDER[[#This Row],[Channel]],ChannelUTMSocial[],2,0),VLOOKUP(MANUALJUMPIDBUILDER[[#This Row],[Channel]],Channel[],2,0))</f>
        <v>#N/A</v>
      </c>
      <c r="U9" t="e">
        <f>VLOOKUP(MANUALJUMPIDBUILDER[[#This Row],[Country]],Country[],2,0)</f>
        <v>#N/A</v>
      </c>
      <c r="V9" t="e">
        <f>VLOOKUP(MANUALJUMPIDBUILDER[[#This Row],[Platform]],PlatformJumpID[],3,0)</f>
        <v>#N/A</v>
      </c>
      <c r="W9" t="e">
        <f>VLOOKUP(MANUALJUMPIDBUILDER[[#This Row],[Owner]],OwnerJumpID[],2,0)</f>
        <v>#N/A</v>
      </c>
      <c r="X9" t="e">
        <f>VLOOKUP(MANUALJUMPIDBUILDER[[#This Row],[Execution Team]],ExecutionTeam[],2,0)</f>
        <v>#N/A</v>
      </c>
      <c r="Y9" t="e">
        <f>VLOOKUP(MANUALJUMPIDBUILDER[[#This Row],[Objective]],Objective[],3,0)</f>
        <v>#N/A</v>
      </c>
      <c r="Z9" t="e">
        <f>VLOOKUP(MANUALJUMPIDBUILDER[[#This Row],[Audience Source]],AudienceSource[],2,0)</f>
        <v>#N/A</v>
      </c>
      <c r="AA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9" t="str">
        <f>IF(MANUALJUMPIDBUILDER[[#This Row],[Anchor]]="","","#"&amp;SUBSTITUTE(SUBSTITUTE(TRIM(MANUALJUMPIDBUILDER[[#This Row],[Anchor]]),"#","")," ",""))</f>
        <v/>
      </c>
      <c r="AC9" t="str">
        <f>SUBSTITUTE(MANUALJUMPIDBUILDER[[#This Row],[BMT Activity ID]]," ","")</f>
        <v/>
      </c>
    </row>
    <row r="10" spans="1:29" ht="14.4" x14ac:dyDescent="0.3">
      <c r="A10" s="108"/>
      <c r="B1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120"/>
      <c r="Q1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0" s="33"/>
      <c r="T10" t="e">
        <f>IF(WhichTeam="SocialTeam",VLOOKUP(MANUALJUMPIDBUILDER[[#This Row],[Channel]],ChannelUTMSocial[],2,0),VLOOKUP(MANUALJUMPIDBUILDER[[#This Row],[Channel]],Channel[],2,0))</f>
        <v>#N/A</v>
      </c>
      <c r="U10" t="e">
        <f>VLOOKUP(MANUALJUMPIDBUILDER[[#This Row],[Country]],Country[],2,0)</f>
        <v>#N/A</v>
      </c>
      <c r="V10" t="e">
        <f>VLOOKUP(MANUALJUMPIDBUILDER[[#This Row],[Platform]],PlatformJumpID[],3,0)</f>
        <v>#N/A</v>
      </c>
      <c r="W10" t="e">
        <f>VLOOKUP(MANUALJUMPIDBUILDER[[#This Row],[Owner]],OwnerJumpID[],2,0)</f>
        <v>#N/A</v>
      </c>
      <c r="X10" t="e">
        <f>VLOOKUP(MANUALJUMPIDBUILDER[[#This Row],[Execution Team]],ExecutionTeam[],2,0)</f>
        <v>#N/A</v>
      </c>
      <c r="Y10" t="e">
        <f>VLOOKUP(MANUALJUMPIDBUILDER[[#This Row],[Objective]],Objective[],3,0)</f>
        <v>#N/A</v>
      </c>
      <c r="Z10" t="e">
        <f>VLOOKUP(MANUALJUMPIDBUILDER[[#This Row],[Audience Source]],AudienceSource[],2,0)</f>
        <v>#N/A</v>
      </c>
      <c r="AA1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0" t="str">
        <f>IF(MANUALJUMPIDBUILDER[[#This Row],[Anchor]]="","","#"&amp;SUBSTITUTE(SUBSTITUTE(TRIM(MANUALJUMPIDBUILDER[[#This Row],[Anchor]]),"#","")," ",""))</f>
        <v/>
      </c>
      <c r="AC10" t="str">
        <f>SUBSTITUTE(MANUALJUMPIDBUILDER[[#This Row],[BMT Activity ID]]," ","")</f>
        <v/>
      </c>
    </row>
    <row r="11" spans="1:29" ht="14.4" x14ac:dyDescent="0.3">
      <c r="A11" s="108"/>
      <c r="B1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20"/>
      <c r="Q1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1" s="33"/>
      <c r="T11" t="e">
        <f>IF(WhichTeam="SocialTeam",VLOOKUP(MANUALJUMPIDBUILDER[[#This Row],[Channel]],ChannelUTMSocial[],2,0),VLOOKUP(MANUALJUMPIDBUILDER[[#This Row],[Channel]],Channel[],2,0))</f>
        <v>#N/A</v>
      </c>
      <c r="U11" t="e">
        <f>VLOOKUP(MANUALJUMPIDBUILDER[[#This Row],[Country]],Country[],2,0)</f>
        <v>#N/A</v>
      </c>
      <c r="V11" t="e">
        <f>VLOOKUP(MANUALJUMPIDBUILDER[[#This Row],[Platform]],PlatformJumpID[],3,0)</f>
        <v>#N/A</v>
      </c>
      <c r="W11" t="e">
        <f>VLOOKUP(MANUALJUMPIDBUILDER[[#This Row],[Owner]],OwnerJumpID[],2,0)</f>
        <v>#N/A</v>
      </c>
      <c r="X11" t="e">
        <f>VLOOKUP(MANUALJUMPIDBUILDER[[#This Row],[Execution Team]],ExecutionTeam[],2,0)</f>
        <v>#N/A</v>
      </c>
      <c r="Y11" t="e">
        <f>VLOOKUP(MANUALJUMPIDBUILDER[[#This Row],[Objective]],Objective[],3,0)</f>
        <v>#N/A</v>
      </c>
      <c r="Z11" t="e">
        <f>VLOOKUP(MANUALJUMPIDBUILDER[[#This Row],[Audience Source]],AudienceSource[],2,0)</f>
        <v>#N/A</v>
      </c>
      <c r="AA1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1" t="str">
        <f>IF(MANUALJUMPIDBUILDER[[#This Row],[Anchor]]="","","#"&amp;SUBSTITUTE(SUBSTITUTE(TRIM(MANUALJUMPIDBUILDER[[#This Row],[Anchor]]),"#","")," ",""))</f>
        <v/>
      </c>
      <c r="AC11" t="str">
        <f>SUBSTITUTE(MANUALJUMPIDBUILDER[[#This Row],[BMT Activity ID]]," ","")</f>
        <v/>
      </c>
    </row>
    <row r="12" spans="1:29" ht="14.4" x14ac:dyDescent="0.3">
      <c r="A12" s="108"/>
      <c r="B1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120"/>
      <c r="Q1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2" s="33"/>
      <c r="T12" t="e">
        <f>IF(WhichTeam="SocialTeam",VLOOKUP(MANUALJUMPIDBUILDER[[#This Row],[Channel]],ChannelUTMSocial[],2,0),VLOOKUP(MANUALJUMPIDBUILDER[[#This Row],[Channel]],Channel[],2,0))</f>
        <v>#N/A</v>
      </c>
      <c r="U12" t="e">
        <f>VLOOKUP(MANUALJUMPIDBUILDER[[#This Row],[Country]],Country[],2,0)</f>
        <v>#N/A</v>
      </c>
      <c r="V12" t="e">
        <f>VLOOKUP(MANUALJUMPIDBUILDER[[#This Row],[Platform]],PlatformJumpID[],3,0)</f>
        <v>#N/A</v>
      </c>
      <c r="W12" t="e">
        <f>VLOOKUP(MANUALJUMPIDBUILDER[[#This Row],[Owner]],OwnerJumpID[],2,0)</f>
        <v>#N/A</v>
      </c>
      <c r="X12" t="e">
        <f>VLOOKUP(MANUALJUMPIDBUILDER[[#This Row],[Execution Team]],ExecutionTeam[],2,0)</f>
        <v>#N/A</v>
      </c>
      <c r="Y12" t="e">
        <f>VLOOKUP(MANUALJUMPIDBUILDER[[#This Row],[Objective]],Objective[],3,0)</f>
        <v>#N/A</v>
      </c>
      <c r="Z12" t="e">
        <f>VLOOKUP(MANUALJUMPIDBUILDER[[#This Row],[Audience Source]],AudienceSource[],2,0)</f>
        <v>#N/A</v>
      </c>
      <c r="AA1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2" t="str">
        <f>IF(MANUALJUMPIDBUILDER[[#This Row],[Anchor]]="","","#"&amp;SUBSTITUTE(SUBSTITUTE(TRIM(MANUALJUMPIDBUILDER[[#This Row],[Anchor]]),"#","")," ",""))</f>
        <v/>
      </c>
      <c r="AC12" t="str">
        <f>SUBSTITUTE(MANUALJUMPIDBUILDER[[#This Row],[BMT Activity ID]]," ","")</f>
        <v/>
      </c>
    </row>
    <row r="13" spans="1:29" ht="14.4" x14ac:dyDescent="0.3">
      <c r="A13" s="108"/>
      <c r="B1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120"/>
      <c r="Q1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3" s="33"/>
      <c r="T13" t="e">
        <f>IF(WhichTeam="SocialTeam",VLOOKUP(MANUALJUMPIDBUILDER[[#This Row],[Channel]],ChannelUTMSocial[],2,0),VLOOKUP(MANUALJUMPIDBUILDER[[#This Row],[Channel]],Channel[],2,0))</f>
        <v>#N/A</v>
      </c>
      <c r="U13" t="e">
        <f>VLOOKUP(MANUALJUMPIDBUILDER[[#This Row],[Country]],Country[],2,0)</f>
        <v>#N/A</v>
      </c>
      <c r="V13" t="e">
        <f>VLOOKUP(MANUALJUMPIDBUILDER[[#This Row],[Platform]],PlatformJumpID[],3,0)</f>
        <v>#N/A</v>
      </c>
      <c r="W13" t="e">
        <f>VLOOKUP(MANUALJUMPIDBUILDER[[#This Row],[Owner]],OwnerJumpID[],2,0)</f>
        <v>#N/A</v>
      </c>
      <c r="X13" t="e">
        <f>VLOOKUP(MANUALJUMPIDBUILDER[[#This Row],[Execution Team]],ExecutionTeam[],2,0)</f>
        <v>#N/A</v>
      </c>
      <c r="Y13" t="e">
        <f>VLOOKUP(MANUALJUMPIDBUILDER[[#This Row],[Objective]],Objective[],3,0)</f>
        <v>#N/A</v>
      </c>
      <c r="Z13" t="e">
        <f>VLOOKUP(MANUALJUMPIDBUILDER[[#This Row],[Audience Source]],AudienceSource[],2,0)</f>
        <v>#N/A</v>
      </c>
      <c r="AA1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3" t="str">
        <f>IF(MANUALJUMPIDBUILDER[[#This Row],[Anchor]]="","","#"&amp;SUBSTITUTE(SUBSTITUTE(TRIM(MANUALJUMPIDBUILDER[[#This Row],[Anchor]]),"#","")," ",""))</f>
        <v/>
      </c>
      <c r="AC13" t="str">
        <f>SUBSTITUTE(MANUALJUMPIDBUILDER[[#This Row],[BMT Activity ID]]," ","")</f>
        <v/>
      </c>
    </row>
    <row r="14" spans="1:29" ht="14.4" x14ac:dyDescent="0.3">
      <c r="A14" s="108"/>
      <c r="B1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120"/>
      <c r="Q1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4" s="33"/>
      <c r="T14" t="e">
        <f>IF(WhichTeam="SocialTeam",VLOOKUP(MANUALJUMPIDBUILDER[[#This Row],[Channel]],ChannelUTMSocial[],2,0),VLOOKUP(MANUALJUMPIDBUILDER[[#This Row],[Channel]],Channel[],2,0))</f>
        <v>#N/A</v>
      </c>
      <c r="U14" t="e">
        <f>VLOOKUP(MANUALJUMPIDBUILDER[[#This Row],[Country]],Country[],2,0)</f>
        <v>#N/A</v>
      </c>
      <c r="V14" t="e">
        <f>VLOOKUP(MANUALJUMPIDBUILDER[[#This Row],[Platform]],PlatformJumpID[],3,0)</f>
        <v>#N/A</v>
      </c>
      <c r="W14" t="e">
        <f>VLOOKUP(MANUALJUMPIDBUILDER[[#This Row],[Owner]],OwnerJumpID[],2,0)</f>
        <v>#N/A</v>
      </c>
      <c r="X14" t="e">
        <f>VLOOKUP(MANUALJUMPIDBUILDER[[#This Row],[Execution Team]],ExecutionTeam[],2,0)</f>
        <v>#N/A</v>
      </c>
      <c r="Y14" t="e">
        <f>VLOOKUP(MANUALJUMPIDBUILDER[[#This Row],[Objective]],Objective[],3,0)</f>
        <v>#N/A</v>
      </c>
      <c r="Z14" t="e">
        <f>VLOOKUP(MANUALJUMPIDBUILDER[[#This Row],[Audience Source]],AudienceSource[],2,0)</f>
        <v>#N/A</v>
      </c>
      <c r="AA1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4" t="str">
        <f>IF(MANUALJUMPIDBUILDER[[#This Row],[Anchor]]="","","#"&amp;SUBSTITUTE(SUBSTITUTE(TRIM(MANUALJUMPIDBUILDER[[#This Row],[Anchor]]),"#","")," ",""))</f>
        <v/>
      </c>
      <c r="AC14" t="str">
        <f>SUBSTITUTE(MANUALJUMPIDBUILDER[[#This Row],[BMT Activity ID]]," ","")</f>
        <v/>
      </c>
    </row>
    <row r="15" spans="1:29" ht="14.4" x14ac:dyDescent="0.3">
      <c r="A15" s="108"/>
      <c r="B1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120"/>
      <c r="Q1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5" s="33"/>
      <c r="T15" t="e">
        <f>IF(WhichTeam="SocialTeam",VLOOKUP(MANUALJUMPIDBUILDER[[#This Row],[Channel]],ChannelUTMSocial[],2,0),VLOOKUP(MANUALJUMPIDBUILDER[[#This Row],[Channel]],Channel[],2,0))</f>
        <v>#N/A</v>
      </c>
      <c r="U15" t="e">
        <f>VLOOKUP(MANUALJUMPIDBUILDER[[#This Row],[Country]],Country[],2,0)</f>
        <v>#N/A</v>
      </c>
      <c r="V15" t="e">
        <f>VLOOKUP(MANUALJUMPIDBUILDER[[#This Row],[Platform]],PlatformJumpID[],3,0)</f>
        <v>#N/A</v>
      </c>
      <c r="W15" t="e">
        <f>VLOOKUP(MANUALJUMPIDBUILDER[[#This Row],[Owner]],OwnerJumpID[],2,0)</f>
        <v>#N/A</v>
      </c>
      <c r="X15" t="e">
        <f>VLOOKUP(MANUALJUMPIDBUILDER[[#This Row],[Execution Team]],ExecutionTeam[],2,0)</f>
        <v>#N/A</v>
      </c>
      <c r="Y15" t="e">
        <f>VLOOKUP(MANUALJUMPIDBUILDER[[#This Row],[Objective]],Objective[],3,0)</f>
        <v>#N/A</v>
      </c>
      <c r="Z15" t="e">
        <f>VLOOKUP(MANUALJUMPIDBUILDER[[#This Row],[Audience Source]],AudienceSource[],2,0)</f>
        <v>#N/A</v>
      </c>
      <c r="AA1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5" t="str">
        <f>IF(MANUALJUMPIDBUILDER[[#This Row],[Anchor]]="","","#"&amp;SUBSTITUTE(SUBSTITUTE(TRIM(MANUALJUMPIDBUILDER[[#This Row],[Anchor]]),"#","")," ",""))</f>
        <v/>
      </c>
      <c r="AC15" t="str">
        <f>SUBSTITUTE(MANUALJUMPIDBUILDER[[#This Row],[BMT Activity ID]]," ","")</f>
        <v/>
      </c>
    </row>
    <row r="16" spans="1:29" ht="14.4" x14ac:dyDescent="0.3">
      <c r="A16" s="108"/>
      <c r="B1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120"/>
      <c r="Q1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6" s="33"/>
      <c r="T16" t="e">
        <f>IF(WhichTeam="SocialTeam",VLOOKUP(MANUALJUMPIDBUILDER[[#This Row],[Channel]],ChannelUTMSocial[],2,0),VLOOKUP(MANUALJUMPIDBUILDER[[#This Row],[Channel]],Channel[],2,0))</f>
        <v>#N/A</v>
      </c>
      <c r="U16" t="e">
        <f>VLOOKUP(MANUALJUMPIDBUILDER[[#This Row],[Country]],Country[],2,0)</f>
        <v>#N/A</v>
      </c>
      <c r="V16" t="e">
        <f>VLOOKUP(MANUALJUMPIDBUILDER[[#This Row],[Platform]],PlatformJumpID[],3,0)</f>
        <v>#N/A</v>
      </c>
      <c r="W16" t="e">
        <f>VLOOKUP(MANUALJUMPIDBUILDER[[#This Row],[Owner]],OwnerJumpID[],2,0)</f>
        <v>#N/A</v>
      </c>
      <c r="X16" t="e">
        <f>VLOOKUP(MANUALJUMPIDBUILDER[[#This Row],[Execution Team]],ExecutionTeam[],2,0)</f>
        <v>#N/A</v>
      </c>
      <c r="Y16" t="e">
        <f>VLOOKUP(MANUALJUMPIDBUILDER[[#This Row],[Objective]],Objective[],3,0)</f>
        <v>#N/A</v>
      </c>
      <c r="Z16" t="e">
        <f>VLOOKUP(MANUALJUMPIDBUILDER[[#This Row],[Audience Source]],AudienceSource[],2,0)</f>
        <v>#N/A</v>
      </c>
      <c r="AA1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6" t="str">
        <f>IF(MANUALJUMPIDBUILDER[[#This Row],[Anchor]]="","","#"&amp;SUBSTITUTE(SUBSTITUTE(TRIM(MANUALJUMPIDBUILDER[[#This Row],[Anchor]]),"#","")," ",""))</f>
        <v/>
      </c>
      <c r="AC16" t="str">
        <f>SUBSTITUTE(MANUALJUMPIDBUILDER[[#This Row],[BMT Activity ID]]," ","")</f>
        <v/>
      </c>
    </row>
    <row r="17" spans="1:29" ht="14.4" x14ac:dyDescent="0.3">
      <c r="A17" s="108"/>
      <c r="B1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120"/>
      <c r="Q1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7" s="33"/>
      <c r="T17" t="e">
        <f>IF(WhichTeam="SocialTeam",VLOOKUP(MANUALJUMPIDBUILDER[[#This Row],[Channel]],ChannelUTMSocial[],2,0),VLOOKUP(MANUALJUMPIDBUILDER[[#This Row],[Channel]],Channel[],2,0))</f>
        <v>#N/A</v>
      </c>
      <c r="U17" t="e">
        <f>VLOOKUP(MANUALJUMPIDBUILDER[[#This Row],[Country]],Country[],2,0)</f>
        <v>#N/A</v>
      </c>
      <c r="V17" t="e">
        <f>VLOOKUP(MANUALJUMPIDBUILDER[[#This Row],[Platform]],PlatformJumpID[],3,0)</f>
        <v>#N/A</v>
      </c>
      <c r="W17" t="e">
        <f>VLOOKUP(MANUALJUMPIDBUILDER[[#This Row],[Owner]],OwnerJumpID[],2,0)</f>
        <v>#N/A</v>
      </c>
      <c r="X17" t="e">
        <f>VLOOKUP(MANUALJUMPIDBUILDER[[#This Row],[Execution Team]],ExecutionTeam[],2,0)</f>
        <v>#N/A</v>
      </c>
      <c r="Y17" t="e">
        <f>VLOOKUP(MANUALJUMPIDBUILDER[[#This Row],[Objective]],Objective[],3,0)</f>
        <v>#N/A</v>
      </c>
      <c r="Z17" t="e">
        <f>VLOOKUP(MANUALJUMPIDBUILDER[[#This Row],[Audience Source]],AudienceSource[],2,0)</f>
        <v>#N/A</v>
      </c>
      <c r="AA1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7" t="str">
        <f>IF(MANUALJUMPIDBUILDER[[#This Row],[Anchor]]="","","#"&amp;SUBSTITUTE(SUBSTITUTE(TRIM(MANUALJUMPIDBUILDER[[#This Row],[Anchor]]),"#","")," ",""))</f>
        <v/>
      </c>
      <c r="AC17" t="str">
        <f>SUBSTITUTE(MANUALJUMPIDBUILDER[[#This Row],[BMT Activity ID]]," ","")</f>
        <v/>
      </c>
    </row>
    <row r="18" spans="1:29" ht="14.4" x14ac:dyDescent="0.3">
      <c r="A18" s="108"/>
      <c r="B1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120"/>
      <c r="Q1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8" s="33"/>
      <c r="T18" t="e">
        <f>IF(WhichTeam="SocialTeam",VLOOKUP(MANUALJUMPIDBUILDER[[#This Row],[Channel]],ChannelUTMSocial[],2,0),VLOOKUP(MANUALJUMPIDBUILDER[[#This Row],[Channel]],Channel[],2,0))</f>
        <v>#N/A</v>
      </c>
      <c r="U18" t="e">
        <f>VLOOKUP(MANUALJUMPIDBUILDER[[#This Row],[Country]],Country[],2,0)</f>
        <v>#N/A</v>
      </c>
      <c r="V18" t="e">
        <f>VLOOKUP(MANUALJUMPIDBUILDER[[#This Row],[Platform]],PlatformJumpID[],3,0)</f>
        <v>#N/A</v>
      </c>
      <c r="W18" t="e">
        <f>VLOOKUP(MANUALJUMPIDBUILDER[[#This Row],[Owner]],OwnerJumpID[],2,0)</f>
        <v>#N/A</v>
      </c>
      <c r="X18" t="e">
        <f>VLOOKUP(MANUALJUMPIDBUILDER[[#This Row],[Execution Team]],ExecutionTeam[],2,0)</f>
        <v>#N/A</v>
      </c>
      <c r="Y18" t="e">
        <f>VLOOKUP(MANUALJUMPIDBUILDER[[#This Row],[Objective]],Objective[],3,0)</f>
        <v>#N/A</v>
      </c>
      <c r="Z18" t="e">
        <f>VLOOKUP(MANUALJUMPIDBUILDER[[#This Row],[Audience Source]],AudienceSource[],2,0)</f>
        <v>#N/A</v>
      </c>
      <c r="AA1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8" t="str">
        <f>IF(MANUALJUMPIDBUILDER[[#This Row],[Anchor]]="","","#"&amp;SUBSTITUTE(SUBSTITUTE(TRIM(MANUALJUMPIDBUILDER[[#This Row],[Anchor]]),"#","")," ",""))</f>
        <v/>
      </c>
      <c r="AC18" t="str">
        <f>SUBSTITUTE(MANUALJUMPIDBUILDER[[#This Row],[BMT Activity ID]]," ","")</f>
        <v/>
      </c>
    </row>
    <row r="19" spans="1:29" ht="14.4" x14ac:dyDescent="0.3">
      <c r="A19" s="108"/>
      <c r="B1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120"/>
      <c r="Q1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9" s="33"/>
      <c r="T19" t="e">
        <f>IF(WhichTeam="SocialTeam",VLOOKUP(MANUALJUMPIDBUILDER[[#This Row],[Channel]],ChannelUTMSocial[],2,0),VLOOKUP(MANUALJUMPIDBUILDER[[#This Row],[Channel]],Channel[],2,0))</f>
        <v>#N/A</v>
      </c>
      <c r="U19" t="e">
        <f>VLOOKUP(MANUALJUMPIDBUILDER[[#This Row],[Country]],Country[],2,0)</f>
        <v>#N/A</v>
      </c>
      <c r="V19" t="e">
        <f>VLOOKUP(MANUALJUMPIDBUILDER[[#This Row],[Platform]],PlatformJumpID[],3,0)</f>
        <v>#N/A</v>
      </c>
      <c r="W19" t="e">
        <f>VLOOKUP(MANUALJUMPIDBUILDER[[#This Row],[Owner]],OwnerJumpID[],2,0)</f>
        <v>#N/A</v>
      </c>
      <c r="X19" t="e">
        <f>VLOOKUP(MANUALJUMPIDBUILDER[[#This Row],[Execution Team]],ExecutionTeam[],2,0)</f>
        <v>#N/A</v>
      </c>
      <c r="Y19" t="e">
        <f>VLOOKUP(MANUALJUMPIDBUILDER[[#This Row],[Objective]],Objective[],3,0)</f>
        <v>#N/A</v>
      </c>
      <c r="Z19" t="e">
        <f>VLOOKUP(MANUALJUMPIDBUILDER[[#This Row],[Audience Source]],AudienceSource[],2,0)</f>
        <v>#N/A</v>
      </c>
      <c r="AA1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9" t="str">
        <f>IF(MANUALJUMPIDBUILDER[[#This Row],[Anchor]]="","","#"&amp;SUBSTITUTE(SUBSTITUTE(TRIM(MANUALJUMPIDBUILDER[[#This Row],[Anchor]]),"#","")," ",""))</f>
        <v/>
      </c>
      <c r="AC19" t="str">
        <f>SUBSTITUTE(MANUALJUMPIDBUILDER[[#This Row],[BMT Activity ID]]," ","")</f>
        <v/>
      </c>
    </row>
    <row r="20" spans="1:29" ht="14.4" x14ac:dyDescent="0.3">
      <c r="A20" s="108"/>
      <c r="B2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120"/>
      <c r="Q2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0" s="33"/>
      <c r="T20" t="e">
        <f>IF(WhichTeam="SocialTeam",VLOOKUP(MANUALJUMPIDBUILDER[[#This Row],[Channel]],ChannelUTMSocial[],2,0),VLOOKUP(MANUALJUMPIDBUILDER[[#This Row],[Channel]],Channel[],2,0))</f>
        <v>#N/A</v>
      </c>
      <c r="U20" t="e">
        <f>VLOOKUP(MANUALJUMPIDBUILDER[[#This Row],[Country]],Country[],2,0)</f>
        <v>#N/A</v>
      </c>
      <c r="V20" t="e">
        <f>VLOOKUP(MANUALJUMPIDBUILDER[[#This Row],[Platform]],PlatformJumpID[],3,0)</f>
        <v>#N/A</v>
      </c>
      <c r="W20" t="e">
        <f>VLOOKUP(MANUALJUMPIDBUILDER[[#This Row],[Owner]],OwnerJumpID[],2,0)</f>
        <v>#N/A</v>
      </c>
      <c r="X20" t="e">
        <f>VLOOKUP(MANUALJUMPIDBUILDER[[#This Row],[Execution Team]],ExecutionTeam[],2,0)</f>
        <v>#N/A</v>
      </c>
      <c r="Y20" t="e">
        <f>VLOOKUP(MANUALJUMPIDBUILDER[[#This Row],[Objective]],Objective[],3,0)</f>
        <v>#N/A</v>
      </c>
      <c r="Z20" t="e">
        <f>VLOOKUP(MANUALJUMPIDBUILDER[[#This Row],[Audience Source]],AudienceSource[],2,0)</f>
        <v>#N/A</v>
      </c>
      <c r="AA2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0" t="str">
        <f>IF(MANUALJUMPIDBUILDER[[#This Row],[Anchor]]="","","#"&amp;SUBSTITUTE(SUBSTITUTE(TRIM(MANUALJUMPIDBUILDER[[#This Row],[Anchor]]),"#","")," ",""))</f>
        <v/>
      </c>
      <c r="AC20" t="str">
        <f>SUBSTITUTE(MANUALJUMPIDBUILDER[[#This Row],[BMT Activity ID]]," ","")</f>
        <v/>
      </c>
    </row>
    <row r="21" spans="1:29" ht="14.4" x14ac:dyDescent="0.3">
      <c r="A21" s="108"/>
      <c r="B2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120"/>
      <c r="Q2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1" s="33"/>
      <c r="T21" t="e">
        <f>IF(WhichTeam="SocialTeam",VLOOKUP(MANUALJUMPIDBUILDER[[#This Row],[Channel]],ChannelUTMSocial[],2,0),VLOOKUP(MANUALJUMPIDBUILDER[[#This Row],[Channel]],Channel[],2,0))</f>
        <v>#N/A</v>
      </c>
      <c r="U21" t="e">
        <f>VLOOKUP(MANUALJUMPIDBUILDER[[#This Row],[Country]],Country[],2,0)</f>
        <v>#N/A</v>
      </c>
      <c r="V21" t="e">
        <f>VLOOKUP(MANUALJUMPIDBUILDER[[#This Row],[Platform]],PlatformJumpID[],3,0)</f>
        <v>#N/A</v>
      </c>
      <c r="W21" t="e">
        <f>VLOOKUP(MANUALJUMPIDBUILDER[[#This Row],[Owner]],OwnerJumpID[],2,0)</f>
        <v>#N/A</v>
      </c>
      <c r="X21" t="e">
        <f>VLOOKUP(MANUALJUMPIDBUILDER[[#This Row],[Execution Team]],ExecutionTeam[],2,0)</f>
        <v>#N/A</v>
      </c>
      <c r="Y21" t="e">
        <f>VLOOKUP(MANUALJUMPIDBUILDER[[#This Row],[Objective]],Objective[],3,0)</f>
        <v>#N/A</v>
      </c>
      <c r="Z21" t="e">
        <f>VLOOKUP(MANUALJUMPIDBUILDER[[#This Row],[Audience Source]],AudienceSource[],2,0)</f>
        <v>#N/A</v>
      </c>
      <c r="AA2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1" t="str">
        <f>IF(MANUALJUMPIDBUILDER[[#This Row],[Anchor]]="","","#"&amp;SUBSTITUTE(SUBSTITUTE(TRIM(MANUALJUMPIDBUILDER[[#This Row],[Anchor]]),"#","")," ",""))</f>
        <v/>
      </c>
      <c r="AC21" t="str">
        <f>SUBSTITUTE(MANUALJUMPIDBUILDER[[#This Row],[BMT Activity ID]]," ","")</f>
        <v/>
      </c>
    </row>
    <row r="22" spans="1:29" ht="14.4" x14ac:dyDescent="0.3">
      <c r="A22" s="108"/>
      <c r="B2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120"/>
      <c r="Q2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2" s="33"/>
      <c r="T22" t="e">
        <f>IF(WhichTeam="SocialTeam",VLOOKUP(MANUALJUMPIDBUILDER[[#This Row],[Channel]],ChannelUTMSocial[],2,0),VLOOKUP(MANUALJUMPIDBUILDER[[#This Row],[Channel]],Channel[],2,0))</f>
        <v>#N/A</v>
      </c>
      <c r="U22" t="e">
        <f>VLOOKUP(MANUALJUMPIDBUILDER[[#This Row],[Country]],Country[],2,0)</f>
        <v>#N/A</v>
      </c>
      <c r="V22" t="e">
        <f>VLOOKUP(MANUALJUMPIDBUILDER[[#This Row],[Platform]],PlatformJumpID[],3,0)</f>
        <v>#N/A</v>
      </c>
      <c r="W22" t="e">
        <f>VLOOKUP(MANUALJUMPIDBUILDER[[#This Row],[Owner]],OwnerJumpID[],2,0)</f>
        <v>#N/A</v>
      </c>
      <c r="X22" t="e">
        <f>VLOOKUP(MANUALJUMPIDBUILDER[[#This Row],[Execution Team]],ExecutionTeam[],2,0)</f>
        <v>#N/A</v>
      </c>
      <c r="Y22" t="e">
        <f>VLOOKUP(MANUALJUMPIDBUILDER[[#This Row],[Objective]],Objective[],3,0)</f>
        <v>#N/A</v>
      </c>
      <c r="Z22" t="e">
        <f>VLOOKUP(MANUALJUMPIDBUILDER[[#This Row],[Audience Source]],AudienceSource[],2,0)</f>
        <v>#N/A</v>
      </c>
      <c r="AA2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2" t="str">
        <f>IF(MANUALJUMPIDBUILDER[[#This Row],[Anchor]]="","","#"&amp;SUBSTITUTE(SUBSTITUTE(TRIM(MANUALJUMPIDBUILDER[[#This Row],[Anchor]]),"#","")," ",""))</f>
        <v/>
      </c>
      <c r="AC22" t="str">
        <f>SUBSTITUTE(MANUALJUMPIDBUILDER[[#This Row],[BMT Activity ID]]," ","")</f>
        <v/>
      </c>
    </row>
    <row r="23" spans="1:29" ht="14.4" x14ac:dyDescent="0.3">
      <c r="A23" s="108"/>
      <c r="B2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120"/>
      <c r="Q2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3" s="33"/>
      <c r="T23" t="e">
        <f>IF(WhichTeam="SocialTeam",VLOOKUP(MANUALJUMPIDBUILDER[[#This Row],[Channel]],ChannelUTMSocial[],2,0),VLOOKUP(MANUALJUMPIDBUILDER[[#This Row],[Channel]],Channel[],2,0))</f>
        <v>#N/A</v>
      </c>
      <c r="U23" t="e">
        <f>VLOOKUP(MANUALJUMPIDBUILDER[[#This Row],[Country]],Country[],2,0)</f>
        <v>#N/A</v>
      </c>
      <c r="V23" t="e">
        <f>VLOOKUP(MANUALJUMPIDBUILDER[[#This Row],[Platform]],PlatformJumpID[],3,0)</f>
        <v>#N/A</v>
      </c>
      <c r="W23" t="e">
        <f>VLOOKUP(MANUALJUMPIDBUILDER[[#This Row],[Owner]],OwnerJumpID[],2,0)</f>
        <v>#N/A</v>
      </c>
      <c r="X23" t="e">
        <f>VLOOKUP(MANUALJUMPIDBUILDER[[#This Row],[Execution Team]],ExecutionTeam[],2,0)</f>
        <v>#N/A</v>
      </c>
      <c r="Y23" t="e">
        <f>VLOOKUP(MANUALJUMPIDBUILDER[[#This Row],[Objective]],Objective[],3,0)</f>
        <v>#N/A</v>
      </c>
      <c r="Z23" t="e">
        <f>VLOOKUP(MANUALJUMPIDBUILDER[[#This Row],[Audience Source]],AudienceSource[],2,0)</f>
        <v>#N/A</v>
      </c>
      <c r="AA2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3" t="str">
        <f>IF(MANUALJUMPIDBUILDER[[#This Row],[Anchor]]="","","#"&amp;SUBSTITUTE(SUBSTITUTE(TRIM(MANUALJUMPIDBUILDER[[#This Row],[Anchor]]),"#","")," ",""))</f>
        <v/>
      </c>
      <c r="AC23" t="str">
        <f>SUBSTITUTE(MANUALJUMPIDBUILDER[[#This Row],[BMT Activity ID]]," ","")</f>
        <v/>
      </c>
    </row>
    <row r="24" spans="1:29" ht="14.4" x14ac:dyDescent="0.3">
      <c r="A24" s="108"/>
      <c r="B2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120"/>
      <c r="Q2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4" s="33"/>
      <c r="T24" t="e">
        <f>IF(WhichTeam="SocialTeam",VLOOKUP(MANUALJUMPIDBUILDER[[#This Row],[Channel]],ChannelUTMSocial[],2,0),VLOOKUP(MANUALJUMPIDBUILDER[[#This Row],[Channel]],Channel[],2,0))</f>
        <v>#N/A</v>
      </c>
      <c r="U24" t="e">
        <f>VLOOKUP(MANUALJUMPIDBUILDER[[#This Row],[Country]],Country[],2,0)</f>
        <v>#N/A</v>
      </c>
      <c r="V24" t="e">
        <f>VLOOKUP(MANUALJUMPIDBUILDER[[#This Row],[Platform]],PlatformJumpID[],3,0)</f>
        <v>#N/A</v>
      </c>
      <c r="W24" t="e">
        <f>VLOOKUP(MANUALJUMPIDBUILDER[[#This Row],[Owner]],OwnerJumpID[],2,0)</f>
        <v>#N/A</v>
      </c>
      <c r="X24" t="e">
        <f>VLOOKUP(MANUALJUMPIDBUILDER[[#This Row],[Execution Team]],ExecutionTeam[],2,0)</f>
        <v>#N/A</v>
      </c>
      <c r="Y24" t="e">
        <f>VLOOKUP(MANUALJUMPIDBUILDER[[#This Row],[Objective]],Objective[],3,0)</f>
        <v>#N/A</v>
      </c>
      <c r="Z24" t="e">
        <f>VLOOKUP(MANUALJUMPIDBUILDER[[#This Row],[Audience Source]],AudienceSource[],2,0)</f>
        <v>#N/A</v>
      </c>
      <c r="AA2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4" t="str">
        <f>IF(MANUALJUMPIDBUILDER[[#This Row],[Anchor]]="","","#"&amp;SUBSTITUTE(SUBSTITUTE(TRIM(MANUALJUMPIDBUILDER[[#This Row],[Anchor]]),"#","")," ",""))</f>
        <v/>
      </c>
      <c r="AC24" t="str">
        <f>SUBSTITUTE(MANUALJUMPIDBUILDER[[#This Row],[BMT Activity ID]]," ","")</f>
        <v/>
      </c>
    </row>
    <row r="25" spans="1:29" ht="14.4" x14ac:dyDescent="0.3">
      <c r="A25" s="108"/>
      <c r="B2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120"/>
      <c r="Q2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5" s="33"/>
      <c r="T25" t="e">
        <f>IF(WhichTeam="SocialTeam",VLOOKUP(MANUALJUMPIDBUILDER[[#This Row],[Channel]],ChannelUTMSocial[],2,0),VLOOKUP(MANUALJUMPIDBUILDER[[#This Row],[Channel]],Channel[],2,0))</f>
        <v>#N/A</v>
      </c>
      <c r="U25" t="e">
        <f>VLOOKUP(MANUALJUMPIDBUILDER[[#This Row],[Country]],Country[],2,0)</f>
        <v>#N/A</v>
      </c>
      <c r="V25" t="e">
        <f>VLOOKUP(MANUALJUMPIDBUILDER[[#This Row],[Platform]],PlatformJumpID[],3,0)</f>
        <v>#N/A</v>
      </c>
      <c r="W25" t="e">
        <f>VLOOKUP(MANUALJUMPIDBUILDER[[#This Row],[Owner]],OwnerJumpID[],2,0)</f>
        <v>#N/A</v>
      </c>
      <c r="X25" t="e">
        <f>VLOOKUP(MANUALJUMPIDBUILDER[[#This Row],[Execution Team]],ExecutionTeam[],2,0)</f>
        <v>#N/A</v>
      </c>
      <c r="Y25" t="e">
        <f>VLOOKUP(MANUALJUMPIDBUILDER[[#This Row],[Objective]],Objective[],3,0)</f>
        <v>#N/A</v>
      </c>
      <c r="Z25" t="e">
        <f>VLOOKUP(MANUALJUMPIDBUILDER[[#This Row],[Audience Source]],AudienceSource[],2,0)</f>
        <v>#N/A</v>
      </c>
      <c r="AA2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5" t="str">
        <f>IF(MANUALJUMPIDBUILDER[[#This Row],[Anchor]]="","","#"&amp;SUBSTITUTE(SUBSTITUTE(TRIM(MANUALJUMPIDBUILDER[[#This Row],[Anchor]]),"#","")," ",""))</f>
        <v/>
      </c>
      <c r="AC25" t="str">
        <f>SUBSTITUTE(MANUALJUMPIDBUILDER[[#This Row],[BMT Activity ID]]," ","")</f>
        <v/>
      </c>
    </row>
    <row r="26" spans="1:29" ht="14.4" x14ac:dyDescent="0.3">
      <c r="A26" s="108"/>
      <c r="B2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120"/>
      <c r="Q2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6" s="33"/>
      <c r="T26" t="e">
        <f>IF(WhichTeam="SocialTeam",VLOOKUP(MANUALJUMPIDBUILDER[[#This Row],[Channel]],ChannelUTMSocial[],2,0),VLOOKUP(MANUALJUMPIDBUILDER[[#This Row],[Channel]],Channel[],2,0))</f>
        <v>#N/A</v>
      </c>
      <c r="U26" t="e">
        <f>VLOOKUP(MANUALJUMPIDBUILDER[[#This Row],[Country]],Country[],2,0)</f>
        <v>#N/A</v>
      </c>
      <c r="V26" t="e">
        <f>VLOOKUP(MANUALJUMPIDBUILDER[[#This Row],[Platform]],PlatformJumpID[],3,0)</f>
        <v>#N/A</v>
      </c>
      <c r="W26" t="e">
        <f>VLOOKUP(MANUALJUMPIDBUILDER[[#This Row],[Owner]],OwnerJumpID[],2,0)</f>
        <v>#N/A</v>
      </c>
      <c r="X26" t="e">
        <f>VLOOKUP(MANUALJUMPIDBUILDER[[#This Row],[Execution Team]],ExecutionTeam[],2,0)</f>
        <v>#N/A</v>
      </c>
      <c r="Y26" t="e">
        <f>VLOOKUP(MANUALJUMPIDBUILDER[[#This Row],[Objective]],Objective[],3,0)</f>
        <v>#N/A</v>
      </c>
      <c r="Z26" t="e">
        <f>VLOOKUP(MANUALJUMPIDBUILDER[[#This Row],[Audience Source]],AudienceSource[],2,0)</f>
        <v>#N/A</v>
      </c>
      <c r="AA2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6" t="str">
        <f>IF(MANUALJUMPIDBUILDER[[#This Row],[Anchor]]="","","#"&amp;SUBSTITUTE(SUBSTITUTE(TRIM(MANUALJUMPIDBUILDER[[#This Row],[Anchor]]),"#","")," ",""))</f>
        <v/>
      </c>
      <c r="AC26" t="str">
        <f>SUBSTITUTE(MANUALJUMPIDBUILDER[[#This Row],[BMT Activity ID]]," ","")</f>
        <v/>
      </c>
    </row>
    <row r="27" spans="1:29" ht="14.4" x14ac:dyDescent="0.3">
      <c r="A27" s="108"/>
      <c r="B2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120"/>
      <c r="Q2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7" s="33"/>
      <c r="T27" t="e">
        <f>IF(WhichTeam="SocialTeam",VLOOKUP(MANUALJUMPIDBUILDER[[#This Row],[Channel]],ChannelUTMSocial[],2,0),VLOOKUP(MANUALJUMPIDBUILDER[[#This Row],[Channel]],Channel[],2,0))</f>
        <v>#N/A</v>
      </c>
      <c r="U27" t="e">
        <f>VLOOKUP(MANUALJUMPIDBUILDER[[#This Row],[Country]],Country[],2,0)</f>
        <v>#N/A</v>
      </c>
      <c r="V27" t="e">
        <f>VLOOKUP(MANUALJUMPIDBUILDER[[#This Row],[Platform]],PlatformJumpID[],3,0)</f>
        <v>#N/A</v>
      </c>
      <c r="W27" t="e">
        <f>VLOOKUP(MANUALJUMPIDBUILDER[[#This Row],[Owner]],OwnerJumpID[],2,0)</f>
        <v>#N/A</v>
      </c>
      <c r="X27" t="e">
        <f>VLOOKUP(MANUALJUMPIDBUILDER[[#This Row],[Execution Team]],ExecutionTeam[],2,0)</f>
        <v>#N/A</v>
      </c>
      <c r="Y27" t="e">
        <f>VLOOKUP(MANUALJUMPIDBUILDER[[#This Row],[Objective]],Objective[],3,0)</f>
        <v>#N/A</v>
      </c>
      <c r="Z27" t="e">
        <f>VLOOKUP(MANUALJUMPIDBUILDER[[#This Row],[Audience Source]],AudienceSource[],2,0)</f>
        <v>#N/A</v>
      </c>
      <c r="AA2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7" t="str">
        <f>IF(MANUALJUMPIDBUILDER[[#This Row],[Anchor]]="","","#"&amp;SUBSTITUTE(SUBSTITUTE(TRIM(MANUALJUMPIDBUILDER[[#This Row],[Anchor]]),"#","")," ",""))</f>
        <v/>
      </c>
      <c r="AC27" t="str">
        <f>SUBSTITUTE(MANUALJUMPIDBUILDER[[#This Row],[BMT Activity ID]]," ","")</f>
        <v/>
      </c>
    </row>
    <row r="28" spans="1:29" ht="14.4" x14ac:dyDescent="0.3">
      <c r="A28" s="108"/>
      <c r="B2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120"/>
      <c r="Q2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8" s="33"/>
      <c r="T28" t="e">
        <f>IF(WhichTeam="SocialTeam",VLOOKUP(MANUALJUMPIDBUILDER[[#This Row],[Channel]],ChannelUTMSocial[],2,0),VLOOKUP(MANUALJUMPIDBUILDER[[#This Row],[Channel]],Channel[],2,0))</f>
        <v>#N/A</v>
      </c>
      <c r="U28" t="e">
        <f>VLOOKUP(MANUALJUMPIDBUILDER[[#This Row],[Country]],Country[],2,0)</f>
        <v>#N/A</v>
      </c>
      <c r="V28" t="e">
        <f>VLOOKUP(MANUALJUMPIDBUILDER[[#This Row],[Platform]],PlatformJumpID[],3,0)</f>
        <v>#N/A</v>
      </c>
      <c r="W28" t="e">
        <f>VLOOKUP(MANUALJUMPIDBUILDER[[#This Row],[Owner]],OwnerJumpID[],2,0)</f>
        <v>#N/A</v>
      </c>
      <c r="X28" t="e">
        <f>VLOOKUP(MANUALJUMPIDBUILDER[[#This Row],[Execution Team]],ExecutionTeam[],2,0)</f>
        <v>#N/A</v>
      </c>
      <c r="Y28" t="e">
        <f>VLOOKUP(MANUALJUMPIDBUILDER[[#This Row],[Objective]],Objective[],3,0)</f>
        <v>#N/A</v>
      </c>
      <c r="Z28" t="e">
        <f>VLOOKUP(MANUALJUMPIDBUILDER[[#This Row],[Audience Source]],AudienceSource[],2,0)</f>
        <v>#N/A</v>
      </c>
      <c r="AA2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8" t="str">
        <f>IF(MANUALJUMPIDBUILDER[[#This Row],[Anchor]]="","","#"&amp;SUBSTITUTE(SUBSTITUTE(TRIM(MANUALJUMPIDBUILDER[[#This Row],[Anchor]]),"#","")," ",""))</f>
        <v/>
      </c>
      <c r="AC28" t="str">
        <f>SUBSTITUTE(MANUALJUMPIDBUILDER[[#This Row],[BMT Activity ID]]," ","")</f>
        <v/>
      </c>
    </row>
    <row r="29" spans="1:29" ht="14.4" x14ac:dyDescent="0.3">
      <c r="A29" s="108"/>
      <c r="B2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120"/>
      <c r="Q2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9" s="33"/>
      <c r="T29" t="e">
        <f>IF(WhichTeam="SocialTeam",VLOOKUP(MANUALJUMPIDBUILDER[[#This Row],[Channel]],ChannelUTMSocial[],2,0),VLOOKUP(MANUALJUMPIDBUILDER[[#This Row],[Channel]],Channel[],2,0))</f>
        <v>#N/A</v>
      </c>
      <c r="U29" t="e">
        <f>VLOOKUP(MANUALJUMPIDBUILDER[[#This Row],[Country]],Country[],2,0)</f>
        <v>#N/A</v>
      </c>
      <c r="V29" t="e">
        <f>VLOOKUP(MANUALJUMPIDBUILDER[[#This Row],[Platform]],PlatformJumpID[],3,0)</f>
        <v>#N/A</v>
      </c>
      <c r="W29" t="e">
        <f>VLOOKUP(MANUALJUMPIDBUILDER[[#This Row],[Owner]],OwnerJumpID[],2,0)</f>
        <v>#N/A</v>
      </c>
      <c r="X29" t="e">
        <f>VLOOKUP(MANUALJUMPIDBUILDER[[#This Row],[Execution Team]],ExecutionTeam[],2,0)</f>
        <v>#N/A</v>
      </c>
      <c r="Y29" t="e">
        <f>VLOOKUP(MANUALJUMPIDBUILDER[[#This Row],[Objective]],Objective[],3,0)</f>
        <v>#N/A</v>
      </c>
      <c r="Z29" t="e">
        <f>VLOOKUP(MANUALJUMPIDBUILDER[[#This Row],[Audience Source]],AudienceSource[],2,0)</f>
        <v>#N/A</v>
      </c>
      <c r="AA2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9" t="str">
        <f>IF(MANUALJUMPIDBUILDER[[#This Row],[Anchor]]="","","#"&amp;SUBSTITUTE(SUBSTITUTE(TRIM(MANUALJUMPIDBUILDER[[#This Row],[Anchor]]),"#","")," ",""))</f>
        <v/>
      </c>
      <c r="AC29" t="str">
        <f>SUBSTITUTE(MANUALJUMPIDBUILDER[[#This Row],[BMT Activity ID]]," ","")</f>
        <v/>
      </c>
    </row>
    <row r="30" spans="1:29" ht="14.4" x14ac:dyDescent="0.3">
      <c r="A30" s="108"/>
      <c r="B3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120"/>
      <c r="Q3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0" s="33"/>
      <c r="T30" t="e">
        <f>IF(WhichTeam="SocialTeam",VLOOKUP(MANUALJUMPIDBUILDER[[#This Row],[Channel]],ChannelUTMSocial[],2,0),VLOOKUP(MANUALJUMPIDBUILDER[[#This Row],[Channel]],Channel[],2,0))</f>
        <v>#N/A</v>
      </c>
      <c r="U30" t="e">
        <f>VLOOKUP(MANUALJUMPIDBUILDER[[#This Row],[Country]],Country[],2,0)</f>
        <v>#N/A</v>
      </c>
      <c r="V30" t="e">
        <f>VLOOKUP(MANUALJUMPIDBUILDER[[#This Row],[Platform]],PlatformJumpID[],3,0)</f>
        <v>#N/A</v>
      </c>
      <c r="W30" t="e">
        <f>VLOOKUP(MANUALJUMPIDBUILDER[[#This Row],[Owner]],OwnerJumpID[],2,0)</f>
        <v>#N/A</v>
      </c>
      <c r="X30" t="e">
        <f>VLOOKUP(MANUALJUMPIDBUILDER[[#This Row],[Execution Team]],ExecutionTeam[],2,0)</f>
        <v>#N/A</v>
      </c>
      <c r="Y30" t="e">
        <f>VLOOKUP(MANUALJUMPIDBUILDER[[#This Row],[Objective]],Objective[],3,0)</f>
        <v>#N/A</v>
      </c>
      <c r="Z30" t="e">
        <f>VLOOKUP(MANUALJUMPIDBUILDER[[#This Row],[Audience Source]],AudienceSource[],2,0)</f>
        <v>#N/A</v>
      </c>
      <c r="AA3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0" t="str">
        <f>IF(MANUALJUMPIDBUILDER[[#This Row],[Anchor]]="","","#"&amp;SUBSTITUTE(SUBSTITUTE(TRIM(MANUALJUMPIDBUILDER[[#This Row],[Anchor]]),"#","")," ",""))</f>
        <v/>
      </c>
      <c r="AC30" t="str">
        <f>SUBSTITUTE(MANUALJUMPIDBUILDER[[#This Row],[BMT Activity ID]]," ","")</f>
        <v/>
      </c>
    </row>
    <row r="31" spans="1:29" ht="14.4" x14ac:dyDescent="0.3">
      <c r="A31" s="108"/>
      <c r="B3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120"/>
      <c r="Q3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1" s="33"/>
      <c r="T31" t="e">
        <f>IF(WhichTeam="SocialTeam",VLOOKUP(MANUALJUMPIDBUILDER[[#This Row],[Channel]],ChannelUTMSocial[],2,0),VLOOKUP(MANUALJUMPIDBUILDER[[#This Row],[Channel]],Channel[],2,0))</f>
        <v>#N/A</v>
      </c>
      <c r="U31" t="e">
        <f>VLOOKUP(MANUALJUMPIDBUILDER[[#This Row],[Country]],Country[],2,0)</f>
        <v>#N/A</v>
      </c>
      <c r="V31" t="e">
        <f>VLOOKUP(MANUALJUMPIDBUILDER[[#This Row],[Platform]],PlatformJumpID[],3,0)</f>
        <v>#N/A</v>
      </c>
      <c r="W31" t="e">
        <f>VLOOKUP(MANUALJUMPIDBUILDER[[#This Row],[Owner]],OwnerJumpID[],2,0)</f>
        <v>#N/A</v>
      </c>
      <c r="X31" t="e">
        <f>VLOOKUP(MANUALJUMPIDBUILDER[[#This Row],[Execution Team]],ExecutionTeam[],2,0)</f>
        <v>#N/A</v>
      </c>
      <c r="Y31" t="e">
        <f>VLOOKUP(MANUALJUMPIDBUILDER[[#This Row],[Objective]],Objective[],3,0)</f>
        <v>#N/A</v>
      </c>
      <c r="Z31" t="e">
        <f>VLOOKUP(MANUALJUMPIDBUILDER[[#This Row],[Audience Source]],AudienceSource[],2,0)</f>
        <v>#N/A</v>
      </c>
      <c r="AA3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1" t="str">
        <f>IF(MANUALJUMPIDBUILDER[[#This Row],[Anchor]]="","","#"&amp;SUBSTITUTE(SUBSTITUTE(TRIM(MANUALJUMPIDBUILDER[[#This Row],[Anchor]]),"#","")," ",""))</f>
        <v/>
      </c>
      <c r="AC31" t="str">
        <f>SUBSTITUTE(MANUALJUMPIDBUILDER[[#This Row],[BMT Activity ID]]," ","")</f>
        <v/>
      </c>
    </row>
    <row r="32" spans="1:29" ht="14.4" x14ac:dyDescent="0.3">
      <c r="A32" s="108"/>
      <c r="B3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120"/>
      <c r="Q3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2" s="33"/>
      <c r="T32" t="e">
        <f>IF(WhichTeam="SocialTeam",VLOOKUP(MANUALJUMPIDBUILDER[[#This Row],[Channel]],ChannelUTMSocial[],2,0),VLOOKUP(MANUALJUMPIDBUILDER[[#This Row],[Channel]],Channel[],2,0))</f>
        <v>#N/A</v>
      </c>
      <c r="U32" t="e">
        <f>VLOOKUP(MANUALJUMPIDBUILDER[[#This Row],[Country]],Country[],2,0)</f>
        <v>#N/A</v>
      </c>
      <c r="V32" t="e">
        <f>VLOOKUP(MANUALJUMPIDBUILDER[[#This Row],[Platform]],PlatformJumpID[],3,0)</f>
        <v>#N/A</v>
      </c>
      <c r="W32" t="e">
        <f>VLOOKUP(MANUALJUMPIDBUILDER[[#This Row],[Owner]],OwnerJumpID[],2,0)</f>
        <v>#N/A</v>
      </c>
      <c r="X32" t="e">
        <f>VLOOKUP(MANUALJUMPIDBUILDER[[#This Row],[Execution Team]],ExecutionTeam[],2,0)</f>
        <v>#N/A</v>
      </c>
      <c r="Y32" t="e">
        <f>VLOOKUP(MANUALJUMPIDBUILDER[[#This Row],[Objective]],Objective[],3,0)</f>
        <v>#N/A</v>
      </c>
      <c r="Z32" t="e">
        <f>VLOOKUP(MANUALJUMPIDBUILDER[[#This Row],[Audience Source]],AudienceSource[],2,0)</f>
        <v>#N/A</v>
      </c>
      <c r="AA3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2" t="str">
        <f>IF(MANUALJUMPIDBUILDER[[#This Row],[Anchor]]="","","#"&amp;SUBSTITUTE(SUBSTITUTE(TRIM(MANUALJUMPIDBUILDER[[#This Row],[Anchor]]),"#","")," ",""))</f>
        <v/>
      </c>
      <c r="AC32" t="str">
        <f>SUBSTITUTE(MANUALJUMPIDBUILDER[[#This Row],[BMT Activity ID]]," ","")</f>
        <v/>
      </c>
    </row>
    <row r="33" spans="1:29" ht="14.4" x14ac:dyDescent="0.3">
      <c r="A33" s="108"/>
      <c r="B3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120"/>
      <c r="Q3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3" s="33"/>
      <c r="T33" t="e">
        <f>IF(WhichTeam="SocialTeam",VLOOKUP(MANUALJUMPIDBUILDER[[#This Row],[Channel]],ChannelUTMSocial[],2,0),VLOOKUP(MANUALJUMPIDBUILDER[[#This Row],[Channel]],Channel[],2,0))</f>
        <v>#N/A</v>
      </c>
      <c r="U33" t="e">
        <f>VLOOKUP(MANUALJUMPIDBUILDER[[#This Row],[Country]],Country[],2,0)</f>
        <v>#N/A</v>
      </c>
      <c r="V33" t="e">
        <f>VLOOKUP(MANUALJUMPIDBUILDER[[#This Row],[Platform]],PlatformJumpID[],3,0)</f>
        <v>#N/A</v>
      </c>
      <c r="W33" t="e">
        <f>VLOOKUP(MANUALJUMPIDBUILDER[[#This Row],[Owner]],OwnerJumpID[],2,0)</f>
        <v>#N/A</v>
      </c>
      <c r="X33" t="e">
        <f>VLOOKUP(MANUALJUMPIDBUILDER[[#This Row],[Execution Team]],ExecutionTeam[],2,0)</f>
        <v>#N/A</v>
      </c>
      <c r="Y33" t="e">
        <f>VLOOKUP(MANUALJUMPIDBUILDER[[#This Row],[Objective]],Objective[],3,0)</f>
        <v>#N/A</v>
      </c>
      <c r="Z33" t="e">
        <f>VLOOKUP(MANUALJUMPIDBUILDER[[#This Row],[Audience Source]],AudienceSource[],2,0)</f>
        <v>#N/A</v>
      </c>
      <c r="AA3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3" t="str">
        <f>IF(MANUALJUMPIDBUILDER[[#This Row],[Anchor]]="","","#"&amp;SUBSTITUTE(SUBSTITUTE(TRIM(MANUALJUMPIDBUILDER[[#This Row],[Anchor]]),"#","")," ",""))</f>
        <v/>
      </c>
      <c r="AC33" t="str">
        <f>SUBSTITUTE(MANUALJUMPIDBUILDER[[#This Row],[BMT Activity ID]]," ","")</f>
        <v/>
      </c>
    </row>
    <row r="34" spans="1:29" ht="14.4" x14ac:dyDescent="0.3">
      <c r="A34" s="108"/>
      <c r="B3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120"/>
      <c r="Q3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4" s="33"/>
      <c r="T34" t="e">
        <f>IF(WhichTeam="SocialTeam",VLOOKUP(MANUALJUMPIDBUILDER[[#This Row],[Channel]],ChannelUTMSocial[],2,0),VLOOKUP(MANUALJUMPIDBUILDER[[#This Row],[Channel]],Channel[],2,0))</f>
        <v>#N/A</v>
      </c>
      <c r="U34" t="e">
        <f>VLOOKUP(MANUALJUMPIDBUILDER[[#This Row],[Country]],Country[],2,0)</f>
        <v>#N/A</v>
      </c>
      <c r="V34" t="e">
        <f>VLOOKUP(MANUALJUMPIDBUILDER[[#This Row],[Platform]],PlatformJumpID[],3,0)</f>
        <v>#N/A</v>
      </c>
      <c r="W34" t="e">
        <f>VLOOKUP(MANUALJUMPIDBUILDER[[#This Row],[Owner]],OwnerJumpID[],2,0)</f>
        <v>#N/A</v>
      </c>
      <c r="X34" t="e">
        <f>VLOOKUP(MANUALJUMPIDBUILDER[[#This Row],[Execution Team]],ExecutionTeam[],2,0)</f>
        <v>#N/A</v>
      </c>
      <c r="Y34" t="e">
        <f>VLOOKUP(MANUALJUMPIDBUILDER[[#This Row],[Objective]],Objective[],3,0)</f>
        <v>#N/A</v>
      </c>
      <c r="Z34" t="e">
        <f>VLOOKUP(MANUALJUMPIDBUILDER[[#This Row],[Audience Source]],AudienceSource[],2,0)</f>
        <v>#N/A</v>
      </c>
      <c r="AA3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4" t="str">
        <f>IF(MANUALJUMPIDBUILDER[[#This Row],[Anchor]]="","","#"&amp;SUBSTITUTE(SUBSTITUTE(TRIM(MANUALJUMPIDBUILDER[[#This Row],[Anchor]]),"#","")," ",""))</f>
        <v/>
      </c>
      <c r="AC34" t="str">
        <f>SUBSTITUTE(MANUALJUMPIDBUILDER[[#This Row],[BMT Activity ID]]," ","")</f>
        <v/>
      </c>
    </row>
    <row r="35" spans="1:29" ht="14.4" x14ac:dyDescent="0.3">
      <c r="A35" s="108"/>
      <c r="B3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120"/>
      <c r="Q3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5" s="33"/>
      <c r="T35" t="e">
        <f>IF(WhichTeam="SocialTeam",VLOOKUP(MANUALJUMPIDBUILDER[[#This Row],[Channel]],ChannelUTMSocial[],2,0),VLOOKUP(MANUALJUMPIDBUILDER[[#This Row],[Channel]],Channel[],2,0))</f>
        <v>#N/A</v>
      </c>
      <c r="U35" t="e">
        <f>VLOOKUP(MANUALJUMPIDBUILDER[[#This Row],[Country]],Country[],2,0)</f>
        <v>#N/A</v>
      </c>
      <c r="V35" t="e">
        <f>VLOOKUP(MANUALJUMPIDBUILDER[[#This Row],[Platform]],PlatformJumpID[],3,0)</f>
        <v>#N/A</v>
      </c>
      <c r="W35" t="e">
        <f>VLOOKUP(MANUALJUMPIDBUILDER[[#This Row],[Owner]],OwnerJumpID[],2,0)</f>
        <v>#N/A</v>
      </c>
      <c r="X35" t="e">
        <f>VLOOKUP(MANUALJUMPIDBUILDER[[#This Row],[Execution Team]],ExecutionTeam[],2,0)</f>
        <v>#N/A</v>
      </c>
      <c r="Y35" t="e">
        <f>VLOOKUP(MANUALJUMPIDBUILDER[[#This Row],[Objective]],Objective[],3,0)</f>
        <v>#N/A</v>
      </c>
      <c r="Z35" t="e">
        <f>VLOOKUP(MANUALJUMPIDBUILDER[[#This Row],[Audience Source]],AudienceSource[],2,0)</f>
        <v>#N/A</v>
      </c>
      <c r="AA3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5" t="str">
        <f>IF(MANUALJUMPIDBUILDER[[#This Row],[Anchor]]="","","#"&amp;SUBSTITUTE(SUBSTITUTE(TRIM(MANUALJUMPIDBUILDER[[#This Row],[Anchor]]),"#","")," ",""))</f>
        <v/>
      </c>
      <c r="AC35" t="str">
        <f>SUBSTITUTE(MANUALJUMPIDBUILDER[[#This Row],[BMT Activity ID]]," ","")</f>
        <v/>
      </c>
    </row>
    <row r="36" spans="1:29" ht="14.4" x14ac:dyDescent="0.3">
      <c r="A36" s="108"/>
      <c r="B3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120"/>
      <c r="Q3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6" s="33"/>
      <c r="T36" t="e">
        <f>IF(WhichTeam="SocialTeam",VLOOKUP(MANUALJUMPIDBUILDER[[#This Row],[Channel]],ChannelUTMSocial[],2,0),VLOOKUP(MANUALJUMPIDBUILDER[[#This Row],[Channel]],Channel[],2,0))</f>
        <v>#N/A</v>
      </c>
      <c r="U36" t="e">
        <f>VLOOKUP(MANUALJUMPIDBUILDER[[#This Row],[Country]],Country[],2,0)</f>
        <v>#N/A</v>
      </c>
      <c r="V36" t="e">
        <f>VLOOKUP(MANUALJUMPIDBUILDER[[#This Row],[Platform]],PlatformJumpID[],3,0)</f>
        <v>#N/A</v>
      </c>
      <c r="W36" t="e">
        <f>VLOOKUP(MANUALJUMPIDBUILDER[[#This Row],[Owner]],OwnerJumpID[],2,0)</f>
        <v>#N/A</v>
      </c>
      <c r="X36" t="e">
        <f>VLOOKUP(MANUALJUMPIDBUILDER[[#This Row],[Execution Team]],ExecutionTeam[],2,0)</f>
        <v>#N/A</v>
      </c>
      <c r="Y36" t="e">
        <f>VLOOKUP(MANUALJUMPIDBUILDER[[#This Row],[Objective]],Objective[],3,0)</f>
        <v>#N/A</v>
      </c>
      <c r="Z36" t="e">
        <f>VLOOKUP(MANUALJUMPIDBUILDER[[#This Row],[Audience Source]],AudienceSource[],2,0)</f>
        <v>#N/A</v>
      </c>
      <c r="AA3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6" t="str">
        <f>IF(MANUALJUMPIDBUILDER[[#This Row],[Anchor]]="","","#"&amp;SUBSTITUTE(SUBSTITUTE(TRIM(MANUALJUMPIDBUILDER[[#This Row],[Anchor]]),"#","")," ",""))</f>
        <v/>
      </c>
      <c r="AC36" t="str">
        <f>SUBSTITUTE(MANUALJUMPIDBUILDER[[#This Row],[BMT Activity ID]]," ","")</f>
        <v/>
      </c>
    </row>
    <row r="37" spans="1:29" ht="14.4" x14ac:dyDescent="0.3">
      <c r="A37" s="108"/>
      <c r="B3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120"/>
      <c r="Q3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7" s="33"/>
      <c r="T37" t="e">
        <f>IF(WhichTeam="SocialTeam",VLOOKUP(MANUALJUMPIDBUILDER[[#This Row],[Channel]],ChannelUTMSocial[],2,0),VLOOKUP(MANUALJUMPIDBUILDER[[#This Row],[Channel]],Channel[],2,0))</f>
        <v>#N/A</v>
      </c>
      <c r="U37" t="e">
        <f>VLOOKUP(MANUALJUMPIDBUILDER[[#This Row],[Country]],Country[],2,0)</f>
        <v>#N/A</v>
      </c>
      <c r="V37" t="e">
        <f>VLOOKUP(MANUALJUMPIDBUILDER[[#This Row],[Platform]],PlatformJumpID[],3,0)</f>
        <v>#N/A</v>
      </c>
      <c r="W37" t="e">
        <f>VLOOKUP(MANUALJUMPIDBUILDER[[#This Row],[Owner]],OwnerJumpID[],2,0)</f>
        <v>#N/A</v>
      </c>
      <c r="X37" t="e">
        <f>VLOOKUP(MANUALJUMPIDBUILDER[[#This Row],[Execution Team]],ExecutionTeam[],2,0)</f>
        <v>#N/A</v>
      </c>
      <c r="Y37" t="e">
        <f>VLOOKUP(MANUALJUMPIDBUILDER[[#This Row],[Objective]],Objective[],3,0)</f>
        <v>#N/A</v>
      </c>
      <c r="Z37" t="e">
        <f>VLOOKUP(MANUALJUMPIDBUILDER[[#This Row],[Audience Source]],AudienceSource[],2,0)</f>
        <v>#N/A</v>
      </c>
      <c r="AA3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7" t="str">
        <f>IF(MANUALJUMPIDBUILDER[[#This Row],[Anchor]]="","","#"&amp;SUBSTITUTE(SUBSTITUTE(TRIM(MANUALJUMPIDBUILDER[[#This Row],[Anchor]]),"#","")," ",""))</f>
        <v/>
      </c>
      <c r="AC37" t="str">
        <f>SUBSTITUTE(MANUALJUMPIDBUILDER[[#This Row],[BMT Activity ID]]," ","")</f>
        <v/>
      </c>
    </row>
    <row r="38" spans="1:29" ht="14.4" x14ac:dyDescent="0.3">
      <c r="A38" s="108"/>
      <c r="B3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120"/>
      <c r="Q3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8" s="33"/>
      <c r="T38" t="e">
        <f>IF(WhichTeam="SocialTeam",VLOOKUP(MANUALJUMPIDBUILDER[[#This Row],[Channel]],ChannelUTMSocial[],2,0),VLOOKUP(MANUALJUMPIDBUILDER[[#This Row],[Channel]],Channel[],2,0))</f>
        <v>#N/A</v>
      </c>
      <c r="U38" t="e">
        <f>VLOOKUP(MANUALJUMPIDBUILDER[[#This Row],[Country]],Country[],2,0)</f>
        <v>#N/A</v>
      </c>
      <c r="V38" t="e">
        <f>VLOOKUP(MANUALJUMPIDBUILDER[[#This Row],[Platform]],PlatformJumpID[],3,0)</f>
        <v>#N/A</v>
      </c>
      <c r="W38" t="e">
        <f>VLOOKUP(MANUALJUMPIDBUILDER[[#This Row],[Owner]],OwnerJumpID[],2,0)</f>
        <v>#N/A</v>
      </c>
      <c r="X38" t="e">
        <f>VLOOKUP(MANUALJUMPIDBUILDER[[#This Row],[Execution Team]],ExecutionTeam[],2,0)</f>
        <v>#N/A</v>
      </c>
      <c r="Y38" t="e">
        <f>VLOOKUP(MANUALJUMPIDBUILDER[[#This Row],[Objective]],Objective[],3,0)</f>
        <v>#N/A</v>
      </c>
      <c r="Z38" t="e">
        <f>VLOOKUP(MANUALJUMPIDBUILDER[[#This Row],[Audience Source]],AudienceSource[],2,0)</f>
        <v>#N/A</v>
      </c>
      <c r="AA3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8" t="str">
        <f>IF(MANUALJUMPIDBUILDER[[#This Row],[Anchor]]="","","#"&amp;SUBSTITUTE(SUBSTITUTE(TRIM(MANUALJUMPIDBUILDER[[#This Row],[Anchor]]),"#","")," ",""))</f>
        <v/>
      </c>
      <c r="AC38" t="str">
        <f>SUBSTITUTE(MANUALJUMPIDBUILDER[[#This Row],[BMT Activity ID]]," ","")</f>
        <v/>
      </c>
    </row>
    <row r="39" spans="1:29" ht="14.4" x14ac:dyDescent="0.3">
      <c r="A39" s="108"/>
      <c r="B3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120"/>
      <c r="Q3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9" s="33"/>
      <c r="T39" t="e">
        <f>IF(WhichTeam="SocialTeam",VLOOKUP(MANUALJUMPIDBUILDER[[#This Row],[Channel]],ChannelUTMSocial[],2,0),VLOOKUP(MANUALJUMPIDBUILDER[[#This Row],[Channel]],Channel[],2,0))</f>
        <v>#N/A</v>
      </c>
      <c r="U39" t="e">
        <f>VLOOKUP(MANUALJUMPIDBUILDER[[#This Row],[Country]],Country[],2,0)</f>
        <v>#N/A</v>
      </c>
      <c r="V39" t="e">
        <f>VLOOKUP(MANUALJUMPIDBUILDER[[#This Row],[Platform]],PlatformJumpID[],3,0)</f>
        <v>#N/A</v>
      </c>
      <c r="W39" t="e">
        <f>VLOOKUP(MANUALJUMPIDBUILDER[[#This Row],[Owner]],OwnerJumpID[],2,0)</f>
        <v>#N/A</v>
      </c>
      <c r="X39" t="e">
        <f>VLOOKUP(MANUALJUMPIDBUILDER[[#This Row],[Execution Team]],ExecutionTeam[],2,0)</f>
        <v>#N/A</v>
      </c>
      <c r="Y39" t="e">
        <f>VLOOKUP(MANUALJUMPIDBUILDER[[#This Row],[Objective]],Objective[],3,0)</f>
        <v>#N/A</v>
      </c>
      <c r="Z39" t="e">
        <f>VLOOKUP(MANUALJUMPIDBUILDER[[#This Row],[Audience Source]],AudienceSource[],2,0)</f>
        <v>#N/A</v>
      </c>
      <c r="AA3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9" t="str">
        <f>IF(MANUALJUMPIDBUILDER[[#This Row],[Anchor]]="","","#"&amp;SUBSTITUTE(SUBSTITUTE(TRIM(MANUALJUMPIDBUILDER[[#This Row],[Anchor]]),"#","")," ",""))</f>
        <v/>
      </c>
      <c r="AC39" t="str">
        <f>SUBSTITUTE(MANUALJUMPIDBUILDER[[#This Row],[BMT Activity ID]]," ","")</f>
        <v/>
      </c>
    </row>
    <row r="40" spans="1:29" ht="14.4" x14ac:dyDescent="0.3">
      <c r="A40" s="108"/>
      <c r="B4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120"/>
      <c r="Q4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0" s="33"/>
      <c r="T40" t="e">
        <f>IF(WhichTeam="SocialTeam",VLOOKUP(MANUALJUMPIDBUILDER[[#This Row],[Channel]],ChannelUTMSocial[],2,0),VLOOKUP(MANUALJUMPIDBUILDER[[#This Row],[Channel]],Channel[],2,0))</f>
        <v>#N/A</v>
      </c>
      <c r="U40" t="e">
        <f>VLOOKUP(MANUALJUMPIDBUILDER[[#This Row],[Country]],Country[],2,0)</f>
        <v>#N/A</v>
      </c>
      <c r="V40" t="e">
        <f>VLOOKUP(MANUALJUMPIDBUILDER[[#This Row],[Platform]],PlatformJumpID[],3,0)</f>
        <v>#N/A</v>
      </c>
      <c r="W40" t="e">
        <f>VLOOKUP(MANUALJUMPIDBUILDER[[#This Row],[Owner]],OwnerJumpID[],2,0)</f>
        <v>#N/A</v>
      </c>
      <c r="X40" t="e">
        <f>VLOOKUP(MANUALJUMPIDBUILDER[[#This Row],[Execution Team]],ExecutionTeam[],2,0)</f>
        <v>#N/A</v>
      </c>
      <c r="Y40" t="e">
        <f>VLOOKUP(MANUALJUMPIDBUILDER[[#This Row],[Objective]],Objective[],3,0)</f>
        <v>#N/A</v>
      </c>
      <c r="Z40" t="e">
        <f>VLOOKUP(MANUALJUMPIDBUILDER[[#This Row],[Audience Source]],AudienceSource[],2,0)</f>
        <v>#N/A</v>
      </c>
      <c r="AA4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0" t="str">
        <f>IF(MANUALJUMPIDBUILDER[[#This Row],[Anchor]]="","","#"&amp;SUBSTITUTE(SUBSTITUTE(TRIM(MANUALJUMPIDBUILDER[[#This Row],[Anchor]]),"#","")," ",""))</f>
        <v/>
      </c>
      <c r="AC40" t="str">
        <f>SUBSTITUTE(MANUALJUMPIDBUILDER[[#This Row],[BMT Activity ID]]," ","")</f>
        <v/>
      </c>
    </row>
    <row r="41" spans="1:29" ht="14.4" x14ac:dyDescent="0.3">
      <c r="A41" s="108"/>
      <c r="B4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120"/>
      <c r="Q4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1" s="33"/>
      <c r="T41" t="e">
        <f>IF(WhichTeam="SocialTeam",VLOOKUP(MANUALJUMPIDBUILDER[[#This Row],[Channel]],ChannelUTMSocial[],2,0),VLOOKUP(MANUALJUMPIDBUILDER[[#This Row],[Channel]],Channel[],2,0))</f>
        <v>#N/A</v>
      </c>
      <c r="U41" t="e">
        <f>VLOOKUP(MANUALJUMPIDBUILDER[[#This Row],[Country]],Country[],2,0)</f>
        <v>#N/A</v>
      </c>
      <c r="V41" t="e">
        <f>VLOOKUP(MANUALJUMPIDBUILDER[[#This Row],[Platform]],PlatformJumpID[],3,0)</f>
        <v>#N/A</v>
      </c>
      <c r="W41" t="e">
        <f>VLOOKUP(MANUALJUMPIDBUILDER[[#This Row],[Owner]],OwnerJumpID[],2,0)</f>
        <v>#N/A</v>
      </c>
      <c r="X41" t="e">
        <f>VLOOKUP(MANUALJUMPIDBUILDER[[#This Row],[Execution Team]],ExecutionTeam[],2,0)</f>
        <v>#N/A</v>
      </c>
      <c r="Y41" t="e">
        <f>VLOOKUP(MANUALJUMPIDBUILDER[[#This Row],[Objective]],Objective[],3,0)</f>
        <v>#N/A</v>
      </c>
      <c r="Z41" t="e">
        <f>VLOOKUP(MANUALJUMPIDBUILDER[[#This Row],[Audience Source]],AudienceSource[],2,0)</f>
        <v>#N/A</v>
      </c>
      <c r="AA4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1" t="str">
        <f>IF(MANUALJUMPIDBUILDER[[#This Row],[Anchor]]="","","#"&amp;SUBSTITUTE(SUBSTITUTE(TRIM(MANUALJUMPIDBUILDER[[#This Row],[Anchor]]),"#","")," ",""))</f>
        <v/>
      </c>
      <c r="AC41" t="str">
        <f>SUBSTITUTE(MANUALJUMPIDBUILDER[[#This Row],[BMT Activity ID]]," ","")</f>
        <v/>
      </c>
    </row>
    <row r="42" spans="1:29" ht="14.4" x14ac:dyDescent="0.3">
      <c r="A42" s="108"/>
      <c r="B4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120"/>
      <c r="Q4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2" s="33"/>
      <c r="T42" t="e">
        <f>IF(WhichTeam="SocialTeam",VLOOKUP(MANUALJUMPIDBUILDER[[#This Row],[Channel]],ChannelUTMSocial[],2,0),VLOOKUP(MANUALJUMPIDBUILDER[[#This Row],[Channel]],Channel[],2,0))</f>
        <v>#N/A</v>
      </c>
      <c r="U42" t="e">
        <f>VLOOKUP(MANUALJUMPIDBUILDER[[#This Row],[Country]],Country[],2,0)</f>
        <v>#N/A</v>
      </c>
      <c r="V42" t="e">
        <f>VLOOKUP(MANUALJUMPIDBUILDER[[#This Row],[Platform]],PlatformJumpID[],3,0)</f>
        <v>#N/A</v>
      </c>
      <c r="W42" t="e">
        <f>VLOOKUP(MANUALJUMPIDBUILDER[[#This Row],[Owner]],OwnerJumpID[],2,0)</f>
        <v>#N/A</v>
      </c>
      <c r="X42" t="e">
        <f>VLOOKUP(MANUALJUMPIDBUILDER[[#This Row],[Execution Team]],ExecutionTeam[],2,0)</f>
        <v>#N/A</v>
      </c>
      <c r="Y42" t="e">
        <f>VLOOKUP(MANUALJUMPIDBUILDER[[#This Row],[Objective]],Objective[],3,0)</f>
        <v>#N/A</v>
      </c>
      <c r="Z42" t="e">
        <f>VLOOKUP(MANUALJUMPIDBUILDER[[#This Row],[Audience Source]],AudienceSource[],2,0)</f>
        <v>#N/A</v>
      </c>
      <c r="AA4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2" t="str">
        <f>IF(MANUALJUMPIDBUILDER[[#This Row],[Anchor]]="","","#"&amp;SUBSTITUTE(SUBSTITUTE(TRIM(MANUALJUMPIDBUILDER[[#This Row],[Anchor]]),"#","")," ",""))</f>
        <v/>
      </c>
      <c r="AC42" t="str">
        <f>SUBSTITUTE(MANUALJUMPIDBUILDER[[#This Row],[BMT Activity ID]]," ","")</f>
        <v/>
      </c>
    </row>
    <row r="43" spans="1:29" ht="14.4" x14ac:dyDescent="0.3">
      <c r="A43" s="108"/>
      <c r="B4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120"/>
      <c r="Q4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3" s="33"/>
      <c r="T43" t="e">
        <f>IF(WhichTeam="SocialTeam",VLOOKUP(MANUALJUMPIDBUILDER[[#This Row],[Channel]],ChannelUTMSocial[],2,0),VLOOKUP(MANUALJUMPIDBUILDER[[#This Row],[Channel]],Channel[],2,0))</f>
        <v>#N/A</v>
      </c>
      <c r="U43" t="e">
        <f>VLOOKUP(MANUALJUMPIDBUILDER[[#This Row],[Country]],Country[],2,0)</f>
        <v>#N/A</v>
      </c>
      <c r="V43" t="e">
        <f>VLOOKUP(MANUALJUMPIDBUILDER[[#This Row],[Platform]],PlatformJumpID[],3,0)</f>
        <v>#N/A</v>
      </c>
      <c r="W43" t="e">
        <f>VLOOKUP(MANUALJUMPIDBUILDER[[#This Row],[Owner]],OwnerJumpID[],2,0)</f>
        <v>#N/A</v>
      </c>
      <c r="X43" t="e">
        <f>VLOOKUP(MANUALJUMPIDBUILDER[[#This Row],[Execution Team]],ExecutionTeam[],2,0)</f>
        <v>#N/A</v>
      </c>
      <c r="Y43" t="e">
        <f>VLOOKUP(MANUALJUMPIDBUILDER[[#This Row],[Objective]],Objective[],3,0)</f>
        <v>#N/A</v>
      </c>
      <c r="Z43" t="e">
        <f>VLOOKUP(MANUALJUMPIDBUILDER[[#This Row],[Audience Source]],AudienceSource[],2,0)</f>
        <v>#N/A</v>
      </c>
      <c r="AA4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3" t="str">
        <f>IF(MANUALJUMPIDBUILDER[[#This Row],[Anchor]]="","","#"&amp;SUBSTITUTE(SUBSTITUTE(TRIM(MANUALJUMPIDBUILDER[[#This Row],[Anchor]]),"#","")," ",""))</f>
        <v/>
      </c>
      <c r="AC43" t="str">
        <f>SUBSTITUTE(MANUALJUMPIDBUILDER[[#This Row],[BMT Activity ID]]," ","")</f>
        <v/>
      </c>
    </row>
    <row r="44" spans="1:29" ht="14.4" x14ac:dyDescent="0.3">
      <c r="A44" s="108"/>
      <c r="B4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120"/>
      <c r="Q4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4" s="33"/>
      <c r="T44" t="e">
        <f>IF(WhichTeam="SocialTeam",VLOOKUP(MANUALJUMPIDBUILDER[[#This Row],[Channel]],ChannelUTMSocial[],2,0),VLOOKUP(MANUALJUMPIDBUILDER[[#This Row],[Channel]],Channel[],2,0))</f>
        <v>#N/A</v>
      </c>
      <c r="U44" t="e">
        <f>VLOOKUP(MANUALJUMPIDBUILDER[[#This Row],[Country]],Country[],2,0)</f>
        <v>#N/A</v>
      </c>
      <c r="V44" t="e">
        <f>VLOOKUP(MANUALJUMPIDBUILDER[[#This Row],[Platform]],PlatformJumpID[],3,0)</f>
        <v>#N/A</v>
      </c>
      <c r="W44" t="e">
        <f>VLOOKUP(MANUALJUMPIDBUILDER[[#This Row],[Owner]],OwnerJumpID[],2,0)</f>
        <v>#N/A</v>
      </c>
      <c r="X44" t="e">
        <f>VLOOKUP(MANUALJUMPIDBUILDER[[#This Row],[Execution Team]],ExecutionTeam[],2,0)</f>
        <v>#N/A</v>
      </c>
      <c r="Y44" t="e">
        <f>VLOOKUP(MANUALJUMPIDBUILDER[[#This Row],[Objective]],Objective[],3,0)</f>
        <v>#N/A</v>
      </c>
      <c r="Z44" t="e">
        <f>VLOOKUP(MANUALJUMPIDBUILDER[[#This Row],[Audience Source]],AudienceSource[],2,0)</f>
        <v>#N/A</v>
      </c>
      <c r="AA4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4" t="str">
        <f>IF(MANUALJUMPIDBUILDER[[#This Row],[Anchor]]="","","#"&amp;SUBSTITUTE(SUBSTITUTE(TRIM(MANUALJUMPIDBUILDER[[#This Row],[Anchor]]),"#","")," ",""))</f>
        <v/>
      </c>
      <c r="AC44" t="str">
        <f>SUBSTITUTE(MANUALJUMPIDBUILDER[[#This Row],[BMT Activity ID]]," ","")</f>
        <v/>
      </c>
    </row>
    <row r="45" spans="1:29" ht="14.4" x14ac:dyDescent="0.3">
      <c r="A45" s="108"/>
      <c r="B4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120"/>
      <c r="Q4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5" s="33"/>
      <c r="T45" t="e">
        <f>IF(WhichTeam="SocialTeam",VLOOKUP(MANUALJUMPIDBUILDER[[#This Row],[Channel]],ChannelUTMSocial[],2,0),VLOOKUP(MANUALJUMPIDBUILDER[[#This Row],[Channel]],Channel[],2,0))</f>
        <v>#N/A</v>
      </c>
      <c r="U45" t="e">
        <f>VLOOKUP(MANUALJUMPIDBUILDER[[#This Row],[Country]],Country[],2,0)</f>
        <v>#N/A</v>
      </c>
      <c r="V45" t="e">
        <f>VLOOKUP(MANUALJUMPIDBUILDER[[#This Row],[Platform]],PlatformJumpID[],3,0)</f>
        <v>#N/A</v>
      </c>
      <c r="W45" t="e">
        <f>VLOOKUP(MANUALJUMPIDBUILDER[[#This Row],[Owner]],OwnerJumpID[],2,0)</f>
        <v>#N/A</v>
      </c>
      <c r="X45" t="e">
        <f>VLOOKUP(MANUALJUMPIDBUILDER[[#This Row],[Execution Team]],ExecutionTeam[],2,0)</f>
        <v>#N/A</v>
      </c>
      <c r="Y45" t="e">
        <f>VLOOKUP(MANUALJUMPIDBUILDER[[#This Row],[Objective]],Objective[],3,0)</f>
        <v>#N/A</v>
      </c>
      <c r="Z45" t="e">
        <f>VLOOKUP(MANUALJUMPIDBUILDER[[#This Row],[Audience Source]],AudienceSource[],2,0)</f>
        <v>#N/A</v>
      </c>
      <c r="AA4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5" t="str">
        <f>IF(MANUALJUMPIDBUILDER[[#This Row],[Anchor]]="","","#"&amp;SUBSTITUTE(SUBSTITUTE(TRIM(MANUALJUMPIDBUILDER[[#This Row],[Anchor]]),"#","")," ",""))</f>
        <v/>
      </c>
      <c r="AC45" t="str">
        <f>SUBSTITUTE(MANUALJUMPIDBUILDER[[#This Row],[BMT Activity ID]]," ","")</f>
        <v/>
      </c>
    </row>
    <row r="46" spans="1:29" ht="14.4" x14ac:dyDescent="0.3">
      <c r="A46" s="108"/>
      <c r="B4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120"/>
      <c r="Q4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6" s="33"/>
      <c r="T46" t="e">
        <f>IF(WhichTeam="SocialTeam",VLOOKUP(MANUALJUMPIDBUILDER[[#This Row],[Channel]],ChannelUTMSocial[],2,0),VLOOKUP(MANUALJUMPIDBUILDER[[#This Row],[Channel]],Channel[],2,0))</f>
        <v>#N/A</v>
      </c>
      <c r="U46" t="e">
        <f>VLOOKUP(MANUALJUMPIDBUILDER[[#This Row],[Country]],Country[],2,0)</f>
        <v>#N/A</v>
      </c>
      <c r="V46" t="e">
        <f>VLOOKUP(MANUALJUMPIDBUILDER[[#This Row],[Platform]],PlatformJumpID[],3,0)</f>
        <v>#N/A</v>
      </c>
      <c r="W46" t="e">
        <f>VLOOKUP(MANUALJUMPIDBUILDER[[#This Row],[Owner]],OwnerJumpID[],2,0)</f>
        <v>#N/A</v>
      </c>
      <c r="X46" t="e">
        <f>VLOOKUP(MANUALJUMPIDBUILDER[[#This Row],[Execution Team]],ExecutionTeam[],2,0)</f>
        <v>#N/A</v>
      </c>
      <c r="Y46" t="e">
        <f>VLOOKUP(MANUALJUMPIDBUILDER[[#This Row],[Objective]],Objective[],3,0)</f>
        <v>#N/A</v>
      </c>
      <c r="Z46" t="e">
        <f>VLOOKUP(MANUALJUMPIDBUILDER[[#This Row],[Audience Source]],AudienceSource[],2,0)</f>
        <v>#N/A</v>
      </c>
      <c r="AA4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6" t="str">
        <f>IF(MANUALJUMPIDBUILDER[[#This Row],[Anchor]]="","","#"&amp;SUBSTITUTE(SUBSTITUTE(TRIM(MANUALJUMPIDBUILDER[[#This Row],[Anchor]]),"#","")," ",""))</f>
        <v/>
      </c>
      <c r="AC46" t="str">
        <f>SUBSTITUTE(MANUALJUMPIDBUILDER[[#This Row],[BMT Activity ID]]," ","")</f>
        <v/>
      </c>
    </row>
    <row r="47" spans="1:29" ht="14.4" x14ac:dyDescent="0.3">
      <c r="A47" s="108"/>
      <c r="B4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120"/>
      <c r="Q4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7" s="33"/>
      <c r="T47" t="e">
        <f>IF(WhichTeam="SocialTeam",VLOOKUP(MANUALJUMPIDBUILDER[[#This Row],[Channel]],ChannelUTMSocial[],2,0),VLOOKUP(MANUALJUMPIDBUILDER[[#This Row],[Channel]],Channel[],2,0))</f>
        <v>#N/A</v>
      </c>
      <c r="U47" t="e">
        <f>VLOOKUP(MANUALJUMPIDBUILDER[[#This Row],[Country]],Country[],2,0)</f>
        <v>#N/A</v>
      </c>
      <c r="V47" t="e">
        <f>VLOOKUP(MANUALJUMPIDBUILDER[[#This Row],[Platform]],PlatformJumpID[],3,0)</f>
        <v>#N/A</v>
      </c>
      <c r="W47" t="e">
        <f>VLOOKUP(MANUALJUMPIDBUILDER[[#This Row],[Owner]],OwnerJumpID[],2,0)</f>
        <v>#N/A</v>
      </c>
      <c r="X47" t="e">
        <f>VLOOKUP(MANUALJUMPIDBUILDER[[#This Row],[Execution Team]],ExecutionTeam[],2,0)</f>
        <v>#N/A</v>
      </c>
      <c r="Y47" t="e">
        <f>VLOOKUP(MANUALJUMPIDBUILDER[[#This Row],[Objective]],Objective[],3,0)</f>
        <v>#N/A</v>
      </c>
      <c r="Z47" t="e">
        <f>VLOOKUP(MANUALJUMPIDBUILDER[[#This Row],[Audience Source]],AudienceSource[],2,0)</f>
        <v>#N/A</v>
      </c>
      <c r="AA4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7" t="str">
        <f>IF(MANUALJUMPIDBUILDER[[#This Row],[Anchor]]="","","#"&amp;SUBSTITUTE(SUBSTITUTE(TRIM(MANUALJUMPIDBUILDER[[#This Row],[Anchor]]),"#","")," ",""))</f>
        <v/>
      </c>
      <c r="AC47" t="str">
        <f>SUBSTITUTE(MANUALJUMPIDBUILDER[[#This Row],[BMT Activity ID]]," ","")</f>
        <v/>
      </c>
    </row>
    <row r="48" spans="1:29" ht="14.4" x14ac:dyDescent="0.3">
      <c r="A48" s="108"/>
      <c r="B4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120"/>
      <c r="Q4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8" s="33"/>
      <c r="T48" t="e">
        <f>IF(WhichTeam="SocialTeam",VLOOKUP(MANUALJUMPIDBUILDER[[#This Row],[Channel]],ChannelUTMSocial[],2,0),VLOOKUP(MANUALJUMPIDBUILDER[[#This Row],[Channel]],Channel[],2,0))</f>
        <v>#N/A</v>
      </c>
      <c r="U48" t="e">
        <f>VLOOKUP(MANUALJUMPIDBUILDER[[#This Row],[Country]],Country[],2,0)</f>
        <v>#N/A</v>
      </c>
      <c r="V48" t="e">
        <f>VLOOKUP(MANUALJUMPIDBUILDER[[#This Row],[Platform]],PlatformJumpID[],3,0)</f>
        <v>#N/A</v>
      </c>
      <c r="W48" t="e">
        <f>VLOOKUP(MANUALJUMPIDBUILDER[[#This Row],[Owner]],OwnerJumpID[],2,0)</f>
        <v>#N/A</v>
      </c>
      <c r="X48" t="e">
        <f>VLOOKUP(MANUALJUMPIDBUILDER[[#This Row],[Execution Team]],ExecutionTeam[],2,0)</f>
        <v>#N/A</v>
      </c>
      <c r="Y48" t="e">
        <f>VLOOKUP(MANUALJUMPIDBUILDER[[#This Row],[Objective]],Objective[],3,0)</f>
        <v>#N/A</v>
      </c>
      <c r="Z48" t="e">
        <f>VLOOKUP(MANUALJUMPIDBUILDER[[#This Row],[Audience Source]],AudienceSource[],2,0)</f>
        <v>#N/A</v>
      </c>
      <c r="AA4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8" t="str">
        <f>IF(MANUALJUMPIDBUILDER[[#This Row],[Anchor]]="","","#"&amp;SUBSTITUTE(SUBSTITUTE(TRIM(MANUALJUMPIDBUILDER[[#This Row],[Anchor]]),"#","")," ",""))</f>
        <v/>
      </c>
      <c r="AC48" t="str">
        <f>SUBSTITUTE(MANUALJUMPIDBUILDER[[#This Row],[BMT Activity ID]]," ","")</f>
        <v/>
      </c>
    </row>
    <row r="49" spans="1:29" ht="14.4" x14ac:dyDescent="0.3">
      <c r="A49" s="108"/>
      <c r="B4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120"/>
      <c r="Q4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9" s="33"/>
      <c r="T49" t="e">
        <f>IF(WhichTeam="SocialTeam",VLOOKUP(MANUALJUMPIDBUILDER[[#This Row],[Channel]],ChannelUTMSocial[],2,0),VLOOKUP(MANUALJUMPIDBUILDER[[#This Row],[Channel]],Channel[],2,0))</f>
        <v>#N/A</v>
      </c>
      <c r="U49" t="e">
        <f>VLOOKUP(MANUALJUMPIDBUILDER[[#This Row],[Country]],Country[],2,0)</f>
        <v>#N/A</v>
      </c>
      <c r="V49" t="e">
        <f>VLOOKUP(MANUALJUMPIDBUILDER[[#This Row],[Platform]],PlatformJumpID[],3,0)</f>
        <v>#N/A</v>
      </c>
      <c r="W49" t="e">
        <f>VLOOKUP(MANUALJUMPIDBUILDER[[#This Row],[Owner]],OwnerJumpID[],2,0)</f>
        <v>#N/A</v>
      </c>
      <c r="X49" t="e">
        <f>VLOOKUP(MANUALJUMPIDBUILDER[[#This Row],[Execution Team]],ExecutionTeam[],2,0)</f>
        <v>#N/A</v>
      </c>
      <c r="Y49" t="e">
        <f>VLOOKUP(MANUALJUMPIDBUILDER[[#This Row],[Objective]],Objective[],3,0)</f>
        <v>#N/A</v>
      </c>
      <c r="Z49" t="e">
        <f>VLOOKUP(MANUALJUMPIDBUILDER[[#This Row],[Audience Source]],AudienceSource[],2,0)</f>
        <v>#N/A</v>
      </c>
      <c r="AA4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9" t="str">
        <f>IF(MANUALJUMPIDBUILDER[[#This Row],[Anchor]]="","","#"&amp;SUBSTITUTE(SUBSTITUTE(TRIM(MANUALJUMPIDBUILDER[[#This Row],[Anchor]]),"#","")," ",""))</f>
        <v/>
      </c>
      <c r="AC49" t="str">
        <f>SUBSTITUTE(MANUALJUMPIDBUILDER[[#This Row],[BMT Activity ID]]," ","")</f>
        <v/>
      </c>
    </row>
    <row r="50" spans="1:29" ht="14.4" x14ac:dyDescent="0.3">
      <c r="A50" s="108"/>
      <c r="B5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120"/>
      <c r="Q5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0" s="33"/>
      <c r="T50" t="e">
        <f>IF(WhichTeam="SocialTeam",VLOOKUP(MANUALJUMPIDBUILDER[[#This Row],[Channel]],ChannelUTMSocial[],2,0),VLOOKUP(MANUALJUMPIDBUILDER[[#This Row],[Channel]],Channel[],2,0))</f>
        <v>#N/A</v>
      </c>
      <c r="U50" t="e">
        <f>VLOOKUP(MANUALJUMPIDBUILDER[[#This Row],[Country]],Country[],2,0)</f>
        <v>#N/A</v>
      </c>
      <c r="V50" t="e">
        <f>VLOOKUP(MANUALJUMPIDBUILDER[[#This Row],[Platform]],PlatformJumpID[],3,0)</f>
        <v>#N/A</v>
      </c>
      <c r="W50" t="e">
        <f>VLOOKUP(MANUALJUMPIDBUILDER[[#This Row],[Owner]],OwnerJumpID[],2,0)</f>
        <v>#N/A</v>
      </c>
      <c r="X50" t="e">
        <f>VLOOKUP(MANUALJUMPIDBUILDER[[#This Row],[Execution Team]],ExecutionTeam[],2,0)</f>
        <v>#N/A</v>
      </c>
      <c r="Y50" t="e">
        <f>VLOOKUP(MANUALJUMPIDBUILDER[[#This Row],[Objective]],Objective[],3,0)</f>
        <v>#N/A</v>
      </c>
      <c r="Z50" t="e">
        <f>VLOOKUP(MANUALJUMPIDBUILDER[[#This Row],[Audience Source]],AudienceSource[],2,0)</f>
        <v>#N/A</v>
      </c>
      <c r="AA5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0" t="str">
        <f>IF(MANUALJUMPIDBUILDER[[#This Row],[Anchor]]="","","#"&amp;SUBSTITUTE(SUBSTITUTE(TRIM(MANUALJUMPIDBUILDER[[#This Row],[Anchor]]),"#","")," ",""))</f>
        <v/>
      </c>
      <c r="AC50" t="str">
        <f>SUBSTITUTE(MANUALJUMPIDBUILDER[[#This Row],[BMT Activity ID]]," ","")</f>
        <v/>
      </c>
    </row>
    <row r="51" spans="1:29" ht="14.4" x14ac:dyDescent="0.3">
      <c r="A51" s="108"/>
      <c r="B5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120"/>
      <c r="Q5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1" s="33"/>
      <c r="T51" t="e">
        <f>IF(WhichTeam="SocialTeam",VLOOKUP(MANUALJUMPIDBUILDER[[#This Row],[Channel]],ChannelUTMSocial[],2,0),VLOOKUP(MANUALJUMPIDBUILDER[[#This Row],[Channel]],Channel[],2,0))</f>
        <v>#N/A</v>
      </c>
      <c r="U51" t="e">
        <f>VLOOKUP(MANUALJUMPIDBUILDER[[#This Row],[Country]],Country[],2,0)</f>
        <v>#N/A</v>
      </c>
      <c r="V51" t="e">
        <f>VLOOKUP(MANUALJUMPIDBUILDER[[#This Row],[Platform]],PlatformJumpID[],3,0)</f>
        <v>#N/A</v>
      </c>
      <c r="W51" t="e">
        <f>VLOOKUP(MANUALJUMPIDBUILDER[[#This Row],[Owner]],OwnerJumpID[],2,0)</f>
        <v>#N/A</v>
      </c>
      <c r="X51" t="e">
        <f>VLOOKUP(MANUALJUMPIDBUILDER[[#This Row],[Execution Team]],ExecutionTeam[],2,0)</f>
        <v>#N/A</v>
      </c>
      <c r="Y51" t="e">
        <f>VLOOKUP(MANUALJUMPIDBUILDER[[#This Row],[Objective]],Objective[],3,0)</f>
        <v>#N/A</v>
      </c>
      <c r="Z51" t="e">
        <f>VLOOKUP(MANUALJUMPIDBUILDER[[#This Row],[Audience Source]],AudienceSource[],2,0)</f>
        <v>#N/A</v>
      </c>
      <c r="AA5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1" t="str">
        <f>IF(MANUALJUMPIDBUILDER[[#This Row],[Anchor]]="","","#"&amp;SUBSTITUTE(SUBSTITUTE(TRIM(MANUALJUMPIDBUILDER[[#This Row],[Anchor]]),"#","")," ",""))</f>
        <v/>
      </c>
      <c r="AC51" t="str">
        <f>SUBSTITUTE(MANUALJUMPIDBUILDER[[#This Row],[BMT Activity ID]]," ","")</f>
        <v/>
      </c>
    </row>
    <row r="52" spans="1:29" ht="14.4" x14ac:dyDescent="0.3">
      <c r="A52" s="108"/>
      <c r="B5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120"/>
      <c r="Q5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2" s="33"/>
      <c r="T52" t="e">
        <f>IF(WhichTeam="SocialTeam",VLOOKUP(MANUALJUMPIDBUILDER[[#This Row],[Channel]],ChannelUTMSocial[],2,0),VLOOKUP(MANUALJUMPIDBUILDER[[#This Row],[Channel]],Channel[],2,0))</f>
        <v>#N/A</v>
      </c>
      <c r="U52" t="e">
        <f>VLOOKUP(MANUALJUMPIDBUILDER[[#This Row],[Country]],Country[],2,0)</f>
        <v>#N/A</v>
      </c>
      <c r="V52" t="e">
        <f>VLOOKUP(MANUALJUMPIDBUILDER[[#This Row],[Platform]],PlatformJumpID[],3,0)</f>
        <v>#N/A</v>
      </c>
      <c r="W52" t="e">
        <f>VLOOKUP(MANUALJUMPIDBUILDER[[#This Row],[Owner]],OwnerJumpID[],2,0)</f>
        <v>#N/A</v>
      </c>
      <c r="X52" t="e">
        <f>VLOOKUP(MANUALJUMPIDBUILDER[[#This Row],[Execution Team]],ExecutionTeam[],2,0)</f>
        <v>#N/A</v>
      </c>
      <c r="Y52" t="e">
        <f>VLOOKUP(MANUALJUMPIDBUILDER[[#This Row],[Objective]],Objective[],3,0)</f>
        <v>#N/A</v>
      </c>
      <c r="Z52" t="e">
        <f>VLOOKUP(MANUALJUMPIDBUILDER[[#This Row],[Audience Source]],AudienceSource[],2,0)</f>
        <v>#N/A</v>
      </c>
      <c r="AA5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2" t="str">
        <f>IF(MANUALJUMPIDBUILDER[[#This Row],[Anchor]]="","","#"&amp;SUBSTITUTE(SUBSTITUTE(TRIM(MANUALJUMPIDBUILDER[[#This Row],[Anchor]]),"#","")," ",""))</f>
        <v/>
      </c>
      <c r="AC52" t="str">
        <f>SUBSTITUTE(MANUALJUMPIDBUILDER[[#This Row],[BMT Activity ID]]," ","")</f>
        <v/>
      </c>
    </row>
    <row r="53" spans="1:29" ht="14.4" x14ac:dyDescent="0.3">
      <c r="A53" s="108"/>
      <c r="B5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120"/>
      <c r="Q5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3" s="33"/>
      <c r="T53" t="e">
        <f>IF(WhichTeam="SocialTeam",VLOOKUP(MANUALJUMPIDBUILDER[[#This Row],[Channel]],ChannelUTMSocial[],2,0),VLOOKUP(MANUALJUMPIDBUILDER[[#This Row],[Channel]],Channel[],2,0))</f>
        <v>#N/A</v>
      </c>
      <c r="U53" t="e">
        <f>VLOOKUP(MANUALJUMPIDBUILDER[[#This Row],[Country]],Country[],2,0)</f>
        <v>#N/A</v>
      </c>
      <c r="V53" t="e">
        <f>VLOOKUP(MANUALJUMPIDBUILDER[[#This Row],[Platform]],PlatformJumpID[],3,0)</f>
        <v>#N/A</v>
      </c>
      <c r="W53" t="e">
        <f>VLOOKUP(MANUALJUMPIDBUILDER[[#This Row],[Owner]],OwnerJumpID[],2,0)</f>
        <v>#N/A</v>
      </c>
      <c r="X53" t="e">
        <f>VLOOKUP(MANUALJUMPIDBUILDER[[#This Row],[Execution Team]],ExecutionTeam[],2,0)</f>
        <v>#N/A</v>
      </c>
      <c r="Y53" t="e">
        <f>VLOOKUP(MANUALJUMPIDBUILDER[[#This Row],[Objective]],Objective[],3,0)</f>
        <v>#N/A</v>
      </c>
      <c r="Z53" t="e">
        <f>VLOOKUP(MANUALJUMPIDBUILDER[[#This Row],[Audience Source]],AudienceSource[],2,0)</f>
        <v>#N/A</v>
      </c>
      <c r="AA5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3" t="str">
        <f>IF(MANUALJUMPIDBUILDER[[#This Row],[Anchor]]="","","#"&amp;SUBSTITUTE(SUBSTITUTE(TRIM(MANUALJUMPIDBUILDER[[#This Row],[Anchor]]),"#","")," ",""))</f>
        <v/>
      </c>
      <c r="AC53" t="str">
        <f>SUBSTITUTE(MANUALJUMPIDBUILDER[[#This Row],[BMT Activity ID]]," ","")</f>
        <v/>
      </c>
    </row>
    <row r="54" spans="1:29" ht="14.4" x14ac:dyDescent="0.3">
      <c r="A54" s="108"/>
      <c r="B5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120"/>
      <c r="Q5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4" s="33"/>
      <c r="T54" t="e">
        <f>IF(WhichTeam="SocialTeam",VLOOKUP(MANUALJUMPIDBUILDER[[#This Row],[Channel]],ChannelUTMSocial[],2,0),VLOOKUP(MANUALJUMPIDBUILDER[[#This Row],[Channel]],Channel[],2,0))</f>
        <v>#N/A</v>
      </c>
      <c r="U54" t="e">
        <f>VLOOKUP(MANUALJUMPIDBUILDER[[#This Row],[Country]],Country[],2,0)</f>
        <v>#N/A</v>
      </c>
      <c r="V54" t="e">
        <f>VLOOKUP(MANUALJUMPIDBUILDER[[#This Row],[Platform]],PlatformJumpID[],3,0)</f>
        <v>#N/A</v>
      </c>
      <c r="W54" t="e">
        <f>VLOOKUP(MANUALJUMPIDBUILDER[[#This Row],[Owner]],OwnerJumpID[],2,0)</f>
        <v>#N/A</v>
      </c>
      <c r="X54" t="e">
        <f>VLOOKUP(MANUALJUMPIDBUILDER[[#This Row],[Execution Team]],ExecutionTeam[],2,0)</f>
        <v>#N/A</v>
      </c>
      <c r="Y54" t="e">
        <f>VLOOKUP(MANUALJUMPIDBUILDER[[#This Row],[Objective]],Objective[],3,0)</f>
        <v>#N/A</v>
      </c>
      <c r="Z54" t="e">
        <f>VLOOKUP(MANUALJUMPIDBUILDER[[#This Row],[Audience Source]],AudienceSource[],2,0)</f>
        <v>#N/A</v>
      </c>
      <c r="AA5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4" t="str">
        <f>IF(MANUALJUMPIDBUILDER[[#This Row],[Anchor]]="","","#"&amp;SUBSTITUTE(SUBSTITUTE(TRIM(MANUALJUMPIDBUILDER[[#This Row],[Anchor]]),"#","")," ",""))</f>
        <v/>
      </c>
      <c r="AC54" t="str">
        <f>SUBSTITUTE(MANUALJUMPIDBUILDER[[#This Row],[BMT Activity ID]]," ","")</f>
        <v/>
      </c>
    </row>
    <row r="55" spans="1:29" ht="14.4" x14ac:dyDescent="0.3">
      <c r="A55" s="108"/>
      <c r="B5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120"/>
      <c r="Q5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5" s="33"/>
      <c r="T55" t="e">
        <f>IF(WhichTeam="SocialTeam",VLOOKUP(MANUALJUMPIDBUILDER[[#This Row],[Channel]],ChannelUTMSocial[],2,0),VLOOKUP(MANUALJUMPIDBUILDER[[#This Row],[Channel]],Channel[],2,0))</f>
        <v>#N/A</v>
      </c>
      <c r="U55" t="e">
        <f>VLOOKUP(MANUALJUMPIDBUILDER[[#This Row],[Country]],Country[],2,0)</f>
        <v>#N/A</v>
      </c>
      <c r="V55" t="e">
        <f>VLOOKUP(MANUALJUMPIDBUILDER[[#This Row],[Platform]],PlatformJumpID[],3,0)</f>
        <v>#N/A</v>
      </c>
      <c r="W55" t="e">
        <f>VLOOKUP(MANUALJUMPIDBUILDER[[#This Row],[Owner]],OwnerJumpID[],2,0)</f>
        <v>#N/A</v>
      </c>
      <c r="X55" t="e">
        <f>VLOOKUP(MANUALJUMPIDBUILDER[[#This Row],[Execution Team]],ExecutionTeam[],2,0)</f>
        <v>#N/A</v>
      </c>
      <c r="Y55" t="e">
        <f>VLOOKUP(MANUALJUMPIDBUILDER[[#This Row],[Objective]],Objective[],3,0)</f>
        <v>#N/A</v>
      </c>
      <c r="Z55" t="e">
        <f>VLOOKUP(MANUALJUMPIDBUILDER[[#This Row],[Audience Source]],AudienceSource[],2,0)</f>
        <v>#N/A</v>
      </c>
      <c r="AA5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5" t="str">
        <f>IF(MANUALJUMPIDBUILDER[[#This Row],[Anchor]]="","","#"&amp;SUBSTITUTE(SUBSTITUTE(TRIM(MANUALJUMPIDBUILDER[[#This Row],[Anchor]]),"#","")," ",""))</f>
        <v/>
      </c>
      <c r="AC55" t="str">
        <f>SUBSTITUTE(MANUALJUMPIDBUILDER[[#This Row],[BMT Activity ID]]," ","")</f>
        <v/>
      </c>
    </row>
    <row r="56" spans="1:29" ht="14.4" x14ac:dyDescent="0.3">
      <c r="A56" s="108"/>
      <c r="B5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120"/>
      <c r="Q5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6" s="33"/>
      <c r="T56" t="e">
        <f>IF(WhichTeam="SocialTeam",VLOOKUP(MANUALJUMPIDBUILDER[[#This Row],[Channel]],ChannelUTMSocial[],2,0),VLOOKUP(MANUALJUMPIDBUILDER[[#This Row],[Channel]],Channel[],2,0))</f>
        <v>#N/A</v>
      </c>
      <c r="U56" t="e">
        <f>VLOOKUP(MANUALJUMPIDBUILDER[[#This Row],[Country]],Country[],2,0)</f>
        <v>#N/A</v>
      </c>
      <c r="V56" t="e">
        <f>VLOOKUP(MANUALJUMPIDBUILDER[[#This Row],[Platform]],PlatformJumpID[],3,0)</f>
        <v>#N/A</v>
      </c>
      <c r="W56" t="e">
        <f>VLOOKUP(MANUALJUMPIDBUILDER[[#This Row],[Owner]],OwnerJumpID[],2,0)</f>
        <v>#N/A</v>
      </c>
      <c r="X56" t="e">
        <f>VLOOKUP(MANUALJUMPIDBUILDER[[#This Row],[Execution Team]],ExecutionTeam[],2,0)</f>
        <v>#N/A</v>
      </c>
      <c r="Y56" t="e">
        <f>VLOOKUP(MANUALJUMPIDBUILDER[[#This Row],[Objective]],Objective[],3,0)</f>
        <v>#N/A</v>
      </c>
      <c r="Z56" t="e">
        <f>VLOOKUP(MANUALJUMPIDBUILDER[[#This Row],[Audience Source]],AudienceSource[],2,0)</f>
        <v>#N/A</v>
      </c>
      <c r="AA5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6" t="str">
        <f>IF(MANUALJUMPIDBUILDER[[#This Row],[Anchor]]="","","#"&amp;SUBSTITUTE(SUBSTITUTE(TRIM(MANUALJUMPIDBUILDER[[#This Row],[Anchor]]),"#","")," ",""))</f>
        <v/>
      </c>
      <c r="AC56" t="str">
        <f>SUBSTITUTE(MANUALJUMPIDBUILDER[[#This Row],[BMT Activity ID]]," ","")</f>
        <v/>
      </c>
    </row>
    <row r="57" spans="1:29" ht="14.4" x14ac:dyDescent="0.3">
      <c r="A57" s="108"/>
      <c r="B5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120"/>
      <c r="Q5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7" s="33"/>
      <c r="T57" t="e">
        <f>IF(WhichTeam="SocialTeam",VLOOKUP(MANUALJUMPIDBUILDER[[#This Row],[Channel]],ChannelUTMSocial[],2,0),VLOOKUP(MANUALJUMPIDBUILDER[[#This Row],[Channel]],Channel[],2,0))</f>
        <v>#N/A</v>
      </c>
      <c r="U57" t="e">
        <f>VLOOKUP(MANUALJUMPIDBUILDER[[#This Row],[Country]],Country[],2,0)</f>
        <v>#N/A</v>
      </c>
      <c r="V57" t="e">
        <f>VLOOKUP(MANUALJUMPIDBUILDER[[#This Row],[Platform]],PlatformJumpID[],3,0)</f>
        <v>#N/A</v>
      </c>
      <c r="W57" t="e">
        <f>VLOOKUP(MANUALJUMPIDBUILDER[[#This Row],[Owner]],OwnerJumpID[],2,0)</f>
        <v>#N/A</v>
      </c>
      <c r="X57" t="e">
        <f>VLOOKUP(MANUALJUMPIDBUILDER[[#This Row],[Execution Team]],ExecutionTeam[],2,0)</f>
        <v>#N/A</v>
      </c>
      <c r="Y57" t="e">
        <f>VLOOKUP(MANUALJUMPIDBUILDER[[#This Row],[Objective]],Objective[],3,0)</f>
        <v>#N/A</v>
      </c>
      <c r="Z57" t="e">
        <f>VLOOKUP(MANUALJUMPIDBUILDER[[#This Row],[Audience Source]],AudienceSource[],2,0)</f>
        <v>#N/A</v>
      </c>
      <c r="AA5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7" t="str">
        <f>IF(MANUALJUMPIDBUILDER[[#This Row],[Anchor]]="","","#"&amp;SUBSTITUTE(SUBSTITUTE(TRIM(MANUALJUMPIDBUILDER[[#This Row],[Anchor]]),"#","")," ",""))</f>
        <v/>
      </c>
      <c r="AC57" t="str">
        <f>SUBSTITUTE(MANUALJUMPIDBUILDER[[#This Row],[BMT Activity ID]]," ","")</f>
        <v/>
      </c>
    </row>
    <row r="58" spans="1:29" ht="14.4" x14ac:dyDescent="0.3">
      <c r="A58" s="108"/>
      <c r="B5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120"/>
      <c r="Q5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8" s="33"/>
      <c r="T58" t="e">
        <f>IF(WhichTeam="SocialTeam",VLOOKUP(MANUALJUMPIDBUILDER[[#This Row],[Channel]],ChannelUTMSocial[],2,0),VLOOKUP(MANUALJUMPIDBUILDER[[#This Row],[Channel]],Channel[],2,0))</f>
        <v>#N/A</v>
      </c>
      <c r="U58" t="e">
        <f>VLOOKUP(MANUALJUMPIDBUILDER[[#This Row],[Country]],Country[],2,0)</f>
        <v>#N/A</v>
      </c>
      <c r="V58" t="e">
        <f>VLOOKUP(MANUALJUMPIDBUILDER[[#This Row],[Platform]],PlatformJumpID[],3,0)</f>
        <v>#N/A</v>
      </c>
      <c r="W58" t="e">
        <f>VLOOKUP(MANUALJUMPIDBUILDER[[#This Row],[Owner]],OwnerJumpID[],2,0)</f>
        <v>#N/A</v>
      </c>
      <c r="X58" t="e">
        <f>VLOOKUP(MANUALJUMPIDBUILDER[[#This Row],[Execution Team]],ExecutionTeam[],2,0)</f>
        <v>#N/A</v>
      </c>
      <c r="Y58" t="e">
        <f>VLOOKUP(MANUALJUMPIDBUILDER[[#This Row],[Objective]],Objective[],3,0)</f>
        <v>#N/A</v>
      </c>
      <c r="Z58" t="e">
        <f>VLOOKUP(MANUALJUMPIDBUILDER[[#This Row],[Audience Source]],AudienceSource[],2,0)</f>
        <v>#N/A</v>
      </c>
      <c r="AA5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8" t="str">
        <f>IF(MANUALJUMPIDBUILDER[[#This Row],[Anchor]]="","","#"&amp;SUBSTITUTE(SUBSTITUTE(TRIM(MANUALJUMPIDBUILDER[[#This Row],[Anchor]]),"#","")," ",""))</f>
        <v/>
      </c>
      <c r="AC58" t="str">
        <f>SUBSTITUTE(MANUALJUMPIDBUILDER[[#This Row],[BMT Activity ID]]," ","")</f>
        <v/>
      </c>
    </row>
    <row r="59" spans="1:29" ht="14.4" x14ac:dyDescent="0.3">
      <c r="A59" s="108"/>
      <c r="B5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120"/>
      <c r="Q5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9" s="33"/>
      <c r="T59" t="e">
        <f>IF(WhichTeam="SocialTeam",VLOOKUP(MANUALJUMPIDBUILDER[[#This Row],[Channel]],ChannelUTMSocial[],2,0),VLOOKUP(MANUALJUMPIDBUILDER[[#This Row],[Channel]],Channel[],2,0))</f>
        <v>#N/A</v>
      </c>
      <c r="U59" t="e">
        <f>VLOOKUP(MANUALJUMPIDBUILDER[[#This Row],[Country]],Country[],2,0)</f>
        <v>#N/A</v>
      </c>
      <c r="V59" t="e">
        <f>VLOOKUP(MANUALJUMPIDBUILDER[[#This Row],[Platform]],PlatformJumpID[],3,0)</f>
        <v>#N/A</v>
      </c>
      <c r="W59" t="e">
        <f>VLOOKUP(MANUALJUMPIDBUILDER[[#This Row],[Owner]],OwnerJumpID[],2,0)</f>
        <v>#N/A</v>
      </c>
      <c r="X59" t="e">
        <f>VLOOKUP(MANUALJUMPIDBUILDER[[#This Row],[Execution Team]],ExecutionTeam[],2,0)</f>
        <v>#N/A</v>
      </c>
      <c r="Y59" t="e">
        <f>VLOOKUP(MANUALJUMPIDBUILDER[[#This Row],[Objective]],Objective[],3,0)</f>
        <v>#N/A</v>
      </c>
      <c r="Z59" t="e">
        <f>VLOOKUP(MANUALJUMPIDBUILDER[[#This Row],[Audience Source]],AudienceSource[],2,0)</f>
        <v>#N/A</v>
      </c>
      <c r="AA5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9" t="str">
        <f>IF(MANUALJUMPIDBUILDER[[#This Row],[Anchor]]="","","#"&amp;SUBSTITUTE(SUBSTITUTE(TRIM(MANUALJUMPIDBUILDER[[#This Row],[Anchor]]),"#","")," ",""))</f>
        <v/>
      </c>
      <c r="AC59" t="str">
        <f>SUBSTITUTE(MANUALJUMPIDBUILDER[[#This Row],[BMT Activity ID]]," ","")</f>
        <v/>
      </c>
    </row>
    <row r="60" spans="1:29" ht="14.4" x14ac:dyDescent="0.3">
      <c r="A60" s="108"/>
      <c r="B6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6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120"/>
      <c r="Q6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60" s="33"/>
      <c r="T60" t="e">
        <f>IF(WhichTeam="SocialTeam",VLOOKUP(MANUALJUMPIDBUILDER[[#This Row],[Channel]],ChannelUTMSocial[],2,0),VLOOKUP(MANUALJUMPIDBUILDER[[#This Row],[Channel]],Channel[],2,0))</f>
        <v>#N/A</v>
      </c>
      <c r="U60" t="e">
        <f>VLOOKUP(MANUALJUMPIDBUILDER[[#This Row],[Country]],Country[],2,0)</f>
        <v>#N/A</v>
      </c>
      <c r="V60" t="e">
        <f>VLOOKUP(MANUALJUMPIDBUILDER[[#This Row],[Platform]],PlatformJumpID[],3,0)</f>
        <v>#N/A</v>
      </c>
      <c r="W60" t="e">
        <f>VLOOKUP(MANUALJUMPIDBUILDER[[#This Row],[Owner]],OwnerJumpID[],2,0)</f>
        <v>#N/A</v>
      </c>
      <c r="X60" t="e">
        <f>VLOOKUP(MANUALJUMPIDBUILDER[[#This Row],[Execution Team]],ExecutionTeam[],2,0)</f>
        <v>#N/A</v>
      </c>
      <c r="Y60" t="e">
        <f>VLOOKUP(MANUALJUMPIDBUILDER[[#This Row],[Objective]],Objective[],3,0)</f>
        <v>#N/A</v>
      </c>
      <c r="Z60" t="e">
        <f>VLOOKUP(MANUALJUMPIDBUILDER[[#This Row],[Audience Source]],AudienceSource[],2,0)</f>
        <v>#N/A</v>
      </c>
      <c r="AA6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60" t="str">
        <f>IF(MANUALJUMPIDBUILDER[[#This Row],[Anchor]]="","","#"&amp;SUBSTITUTE(SUBSTITUTE(TRIM(MANUALJUMPIDBUILDER[[#This Row],[Anchor]]),"#","")," ",""))</f>
        <v/>
      </c>
      <c r="AC60" t="str">
        <f>SUBSTITUTE(MANUALJUMPIDBUILDER[[#This Row],[BMT Activity ID]]," ","")</f>
        <v/>
      </c>
    </row>
    <row r="61" spans="1:29" ht="14.4" x14ac:dyDescent="0.3">
      <c r="A61" s="108"/>
      <c r="B6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6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120"/>
      <c r="Q6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61" s="33"/>
      <c r="T61" t="e">
        <f>IF(WhichTeam="SocialTeam",VLOOKUP(MANUALJUMPIDBUILDER[[#This Row],[Channel]],ChannelUTMSocial[],2,0),VLOOKUP(MANUALJUMPIDBUILDER[[#This Row],[Channel]],Channel[],2,0))</f>
        <v>#N/A</v>
      </c>
      <c r="U61" t="e">
        <f>VLOOKUP(MANUALJUMPIDBUILDER[[#This Row],[Country]],Country[],2,0)</f>
        <v>#N/A</v>
      </c>
      <c r="V61" t="e">
        <f>VLOOKUP(MANUALJUMPIDBUILDER[[#This Row],[Platform]],PlatformJumpID[],3,0)</f>
        <v>#N/A</v>
      </c>
      <c r="W61" t="e">
        <f>VLOOKUP(MANUALJUMPIDBUILDER[[#This Row],[Owner]],OwnerJumpID[],2,0)</f>
        <v>#N/A</v>
      </c>
      <c r="X61" t="e">
        <f>VLOOKUP(MANUALJUMPIDBUILDER[[#This Row],[Execution Team]],ExecutionTeam[],2,0)</f>
        <v>#N/A</v>
      </c>
      <c r="Y61" t="e">
        <f>VLOOKUP(MANUALJUMPIDBUILDER[[#This Row],[Objective]],Objective[],3,0)</f>
        <v>#N/A</v>
      </c>
      <c r="Z61" t="e">
        <f>VLOOKUP(MANUALJUMPIDBUILDER[[#This Row],[Audience Source]],AudienceSource[],2,0)</f>
        <v>#N/A</v>
      </c>
      <c r="AA6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61" t="str">
        <f>IF(MANUALJUMPIDBUILDER[[#This Row],[Anchor]]="","","#"&amp;SUBSTITUTE(SUBSTITUTE(TRIM(MANUALJUMPIDBUILDER[[#This Row],[Anchor]]),"#","")," ",""))</f>
        <v/>
      </c>
      <c r="AC61" t="str">
        <f>SUBSTITUTE(MANUALJUMPIDBUILDER[[#This Row],[BMT Activity ID]]," ","")</f>
        <v/>
      </c>
    </row>
    <row r="62" spans="1:29" ht="14.4" x14ac:dyDescent="0.3">
      <c r="A62" s="108"/>
      <c r="B6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6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120"/>
      <c r="Q6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62" s="33"/>
      <c r="T62" t="e">
        <f>IF(WhichTeam="SocialTeam",VLOOKUP(MANUALJUMPIDBUILDER[[#This Row],[Channel]],ChannelUTMSocial[],2,0),VLOOKUP(MANUALJUMPIDBUILDER[[#This Row],[Channel]],Channel[],2,0))</f>
        <v>#N/A</v>
      </c>
      <c r="U62" t="e">
        <f>VLOOKUP(MANUALJUMPIDBUILDER[[#This Row],[Country]],Country[],2,0)</f>
        <v>#N/A</v>
      </c>
      <c r="V62" t="e">
        <f>VLOOKUP(MANUALJUMPIDBUILDER[[#This Row],[Platform]],PlatformJumpID[],3,0)</f>
        <v>#N/A</v>
      </c>
      <c r="W62" t="e">
        <f>VLOOKUP(MANUALJUMPIDBUILDER[[#This Row],[Owner]],OwnerJumpID[],2,0)</f>
        <v>#N/A</v>
      </c>
      <c r="X62" t="e">
        <f>VLOOKUP(MANUALJUMPIDBUILDER[[#This Row],[Execution Team]],ExecutionTeam[],2,0)</f>
        <v>#N/A</v>
      </c>
      <c r="Y62" t="e">
        <f>VLOOKUP(MANUALJUMPIDBUILDER[[#This Row],[Objective]],Objective[],3,0)</f>
        <v>#N/A</v>
      </c>
      <c r="Z62" t="e">
        <f>VLOOKUP(MANUALJUMPIDBUILDER[[#This Row],[Audience Source]],AudienceSource[],2,0)</f>
        <v>#N/A</v>
      </c>
      <c r="AA6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62" t="str">
        <f>IF(MANUALJUMPIDBUILDER[[#This Row],[Anchor]]="","","#"&amp;SUBSTITUTE(SUBSTITUTE(TRIM(MANUALJUMPIDBUILDER[[#This Row],[Anchor]]),"#","")," ",""))</f>
        <v/>
      </c>
      <c r="AC62" t="str">
        <f>SUBSTITUTE(MANUALJUMPIDBUILDER[[#This Row],[BMT Activity ID]]," ","")</f>
        <v/>
      </c>
    </row>
    <row r="63" spans="1:29" ht="14.4" x14ac:dyDescent="0.3">
      <c r="A63" s="108"/>
      <c r="B6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6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120"/>
      <c r="Q6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63" s="33"/>
      <c r="T63" t="e">
        <f>IF(WhichTeam="SocialTeam",VLOOKUP(MANUALJUMPIDBUILDER[[#This Row],[Channel]],ChannelUTMSocial[],2,0),VLOOKUP(MANUALJUMPIDBUILDER[[#This Row],[Channel]],Channel[],2,0))</f>
        <v>#N/A</v>
      </c>
      <c r="U63" t="e">
        <f>VLOOKUP(MANUALJUMPIDBUILDER[[#This Row],[Country]],Country[],2,0)</f>
        <v>#N/A</v>
      </c>
      <c r="V63" t="e">
        <f>VLOOKUP(MANUALJUMPIDBUILDER[[#This Row],[Platform]],PlatformJumpID[],3,0)</f>
        <v>#N/A</v>
      </c>
      <c r="W63" t="e">
        <f>VLOOKUP(MANUALJUMPIDBUILDER[[#This Row],[Owner]],OwnerJumpID[],2,0)</f>
        <v>#N/A</v>
      </c>
      <c r="X63" t="e">
        <f>VLOOKUP(MANUALJUMPIDBUILDER[[#This Row],[Execution Team]],ExecutionTeam[],2,0)</f>
        <v>#N/A</v>
      </c>
      <c r="Y63" t="e">
        <f>VLOOKUP(MANUALJUMPIDBUILDER[[#This Row],[Objective]],Objective[],3,0)</f>
        <v>#N/A</v>
      </c>
      <c r="Z63" t="e">
        <f>VLOOKUP(MANUALJUMPIDBUILDER[[#This Row],[Audience Source]],AudienceSource[],2,0)</f>
        <v>#N/A</v>
      </c>
      <c r="AA6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63" t="str">
        <f>IF(MANUALJUMPIDBUILDER[[#This Row],[Anchor]]="","","#"&amp;SUBSTITUTE(SUBSTITUTE(TRIM(MANUALJUMPIDBUILDER[[#This Row],[Anchor]]),"#","")," ",""))</f>
        <v/>
      </c>
      <c r="AC63" t="str">
        <f>SUBSTITUTE(MANUALJUMPIDBUILDER[[#This Row],[BMT Activity ID]]," ","")</f>
        <v/>
      </c>
    </row>
    <row r="64" spans="1:29" ht="14.4" x14ac:dyDescent="0.3">
      <c r="A64" s="108"/>
      <c r="B6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6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120"/>
      <c r="Q6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64" s="33"/>
      <c r="T64" t="e">
        <f>IF(WhichTeam="SocialTeam",VLOOKUP(MANUALJUMPIDBUILDER[[#This Row],[Channel]],ChannelUTMSocial[],2,0),VLOOKUP(MANUALJUMPIDBUILDER[[#This Row],[Channel]],Channel[],2,0))</f>
        <v>#N/A</v>
      </c>
      <c r="U64" t="e">
        <f>VLOOKUP(MANUALJUMPIDBUILDER[[#This Row],[Country]],Country[],2,0)</f>
        <v>#N/A</v>
      </c>
      <c r="V64" t="e">
        <f>VLOOKUP(MANUALJUMPIDBUILDER[[#This Row],[Platform]],PlatformJumpID[],3,0)</f>
        <v>#N/A</v>
      </c>
      <c r="W64" t="e">
        <f>VLOOKUP(MANUALJUMPIDBUILDER[[#This Row],[Owner]],OwnerJumpID[],2,0)</f>
        <v>#N/A</v>
      </c>
      <c r="X64" t="e">
        <f>VLOOKUP(MANUALJUMPIDBUILDER[[#This Row],[Execution Team]],ExecutionTeam[],2,0)</f>
        <v>#N/A</v>
      </c>
      <c r="Y64" t="e">
        <f>VLOOKUP(MANUALJUMPIDBUILDER[[#This Row],[Objective]],Objective[],3,0)</f>
        <v>#N/A</v>
      </c>
      <c r="Z64" t="e">
        <f>VLOOKUP(MANUALJUMPIDBUILDER[[#This Row],[Audience Source]],AudienceSource[],2,0)</f>
        <v>#N/A</v>
      </c>
      <c r="AA6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64" t="str">
        <f>IF(MANUALJUMPIDBUILDER[[#This Row],[Anchor]]="","","#"&amp;SUBSTITUTE(SUBSTITUTE(TRIM(MANUALJUMPIDBUILDER[[#This Row],[Anchor]]),"#","")," ",""))</f>
        <v/>
      </c>
      <c r="AC64" t="str">
        <f>SUBSTITUTE(MANUALJUMPIDBUILDER[[#This Row],[BMT Activity ID]]," ","")</f>
        <v/>
      </c>
    </row>
    <row r="65" spans="1:29" ht="14.4" x14ac:dyDescent="0.3">
      <c r="A65" s="108"/>
      <c r="B6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6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120"/>
      <c r="Q6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65" s="33"/>
      <c r="T65" t="e">
        <f>IF(WhichTeam="SocialTeam",VLOOKUP(MANUALJUMPIDBUILDER[[#This Row],[Channel]],ChannelUTMSocial[],2,0),VLOOKUP(MANUALJUMPIDBUILDER[[#This Row],[Channel]],Channel[],2,0))</f>
        <v>#N/A</v>
      </c>
      <c r="U65" t="e">
        <f>VLOOKUP(MANUALJUMPIDBUILDER[[#This Row],[Country]],Country[],2,0)</f>
        <v>#N/A</v>
      </c>
      <c r="V65" t="e">
        <f>VLOOKUP(MANUALJUMPIDBUILDER[[#This Row],[Platform]],PlatformJumpID[],3,0)</f>
        <v>#N/A</v>
      </c>
      <c r="W65" t="e">
        <f>VLOOKUP(MANUALJUMPIDBUILDER[[#This Row],[Owner]],OwnerJumpID[],2,0)</f>
        <v>#N/A</v>
      </c>
      <c r="X65" t="e">
        <f>VLOOKUP(MANUALJUMPIDBUILDER[[#This Row],[Execution Team]],ExecutionTeam[],2,0)</f>
        <v>#N/A</v>
      </c>
      <c r="Y65" t="e">
        <f>VLOOKUP(MANUALJUMPIDBUILDER[[#This Row],[Objective]],Objective[],3,0)</f>
        <v>#N/A</v>
      </c>
      <c r="Z65" t="e">
        <f>VLOOKUP(MANUALJUMPIDBUILDER[[#This Row],[Audience Source]],AudienceSource[],2,0)</f>
        <v>#N/A</v>
      </c>
      <c r="AA6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65" t="str">
        <f>IF(MANUALJUMPIDBUILDER[[#This Row],[Anchor]]="","","#"&amp;SUBSTITUTE(SUBSTITUTE(TRIM(MANUALJUMPIDBUILDER[[#This Row],[Anchor]]),"#","")," ",""))</f>
        <v/>
      </c>
      <c r="AC65" t="str">
        <f>SUBSTITUTE(MANUALJUMPIDBUILDER[[#This Row],[BMT Activity ID]]," ","")</f>
        <v/>
      </c>
    </row>
    <row r="66" spans="1:29" ht="14.4" x14ac:dyDescent="0.3">
      <c r="A66" s="108"/>
      <c r="B6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6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120"/>
      <c r="Q6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66" s="33"/>
      <c r="T66" t="e">
        <f>IF(WhichTeam="SocialTeam",VLOOKUP(MANUALJUMPIDBUILDER[[#This Row],[Channel]],ChannelUTMSocial[],2,0),VLOOKUP(MANUALJUMPIDBUILDER[[#This Row],[Channel]],Channel[],2,0))</f>
        <v>#N/A</v>
      </c>
      <c r="U66" t="e">
        <f>VLOOKUP(MANUALJUMPIDBUILDER[[#This Row],[Country]],Country[],2,0)</f>
        <v>#N/A</v>
      </c>
      <c r="V66" t="e">
        <f>VLOOKUP(MANUALJUMPIDBUILDER[[#This Row],[Platform]],PlatformJumpID[],3,0)</f>
        <v>#N/A</v>
      </c>
      <c r="W66" t="e">
        <f>VLOOKUP(MANUALJUMPIDBUILDER[[#This Row],[Owner]],OwnerJumpID[],2,0)</f>
        <v>#N/A</v>
      </c>
      <c r="X66" t="e">
        <f>VLOOKUP(MANUALJUMPIDBUILDER[[#This Row],[Execution Team]],ExecutionTeam[],2,0)</f>
        <v>#N/A</v>
      </c>
      <c r="Y66" t="e">
        <f>VLOOKUP(MANUALJUMPIDBUILDER[[#This Row],[Objective]],Objective[],3,0)</f>
        <v>#N/A</v>
      </c>
      <c r="Z66" t="e">
        <f>VLOOKUP(MANUALJUMPIDBUILDER[[#This Row],[Audience Source]],AudienceSource[],2,0)</f>
        <v>#N/A</v>
      </c>
      <c r="AA6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66" t="str">
        <f>IF(MANUALJUMPIDBUILDER[[#This Row],[Anchor]]="","","#"&amp;SUBSTITUTE(SUBSTITUTE(TRIM(MANUALJUMPIDBUILDER[[#This Row],[Anchor]]),"#","")," ",""))</f>
        <v/>
      </c>
      <c r="AC66" t="str">
        <f>SUBSTITUTE(MANUALJUMPIDBUILDER[[#This Row],[BMT Activity ID]]," ","")</f>
        <v/>
      </c>
    </row>
    <row r="67" spans="1:29" ht="14.4" x14ac:dyDescent="0.3">
      <c r="A67" s="108"/>
      <c r="B6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6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120"/>
      <c r="Q6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67" s="33"/>
      <c r="T67" t="e">
        <f>IF(WhichTeam="SocialTeam",VLOOKUP(MANUALJUMPIDBUILDER[[#This Row],[Channel]],ChannelUTMSocial[],2,0),VLOOKUP(MANUALJUMPIDBUILDER[[#This Row],[Channel]],Channel[],2,0))</f>
        <v>#N/A</v>
      </c>
      <c r="U67" t="e">
        <f>VLOOKUP(MANUALJUMPIDBUILDER[[#This Row],[Country]],Country[],2,0)</f>
        <v>#N/A</v>
      </c>
      <c r="V67" t="e">
        <f>VLOOKUP(MANUALJUMPIDBUILDER[[#This Row],[Platform]],PlatformJumpID[],3,0)</f>
        <v>#N/A</v>
      </c>
      <c r="W67" t="e">
        <f>VLOOKUP(MANUALJUMPIDBUILDER[[#This Row],[Owner]],OwnerJumpID[],2,0)</f>
        <v>#N/A</v>
      </c>
      <c r="X67" t="e">
        <f>VLOOKUP(MANUALJUMPIDBUILDER[[#This Row],[Execution Team]],ExecutionTeam[],2,0)</f>
        <v>#N/A</v>
      </c>
      <c r="Y67" t="e">
        <f>VLOOKUP(MANUALJUMPIDBUILDER[[#This Row],[Objective]],Objective[],3,0)</f>
        <v>#N/A</v>
      </c>
      <c r="Z67" t="e">
        <f>VLOOKUP(MANUALJUMPIDBUILDER[[#This Row],[Audience Source]],AudienceSource[],2,0)</f>
        <v>#N/A</v>
      </c>
      <c r="AA6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67" t="str">
        <f>IF(MANUALJUMPIDBUILDER[[#This Row],[Anchor]]="","","#"&amp;SUBSTITUTE(SUBSTITUTE(TRIM(MANUALJUMPIDBUILDER[[#This Row],[Anchor]]),"#","")," ",""))</f>
        <v/>
      </c>
      <c r="AC67" t="str">
        <f>SUBSTITUTE(MANUALJUMPIDBUILDER[[#This Row],[BMT Activity ID]]," ","")</f>
        <v/>
      </c>
    </row>
    <row r="68" spans="1:29" ht="14.4" x14ac:dyDescent="0.3">
      <c r="A68" s="108"/>
      <c r="B6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6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120"/>
      <c r="Q6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68" s="33"/>
      <c r="T68" t="e">
        <f>IF(WhichTeam="SocialTeam",VLOOKUP(MANUALJUMPIDBUILDER[[#This Row],[Channel]],ChannelUTMSocial[],2,0),VLOOKUP(MANUALJUMPIDBUILDER[[#This Row],[Channel]],Channel[],2,0))</f>
        <v>#N/A</v>
      </c>
      <c r="U68" t="e">
        <f>VLOOKUP(MANUALJUMPIDBUILDER[[#This Row],[Country]],Country[],2,0)</f>
        <v>#N/A</v>
      </c>
      <c r="V68" t="e">
        <f>VLOOKUP(MANUALJUMPIDBUILDER[[#This Row],[Platform]],PlatformJumpID[],3,0)</f>
        <v>#N/A</v>
      </c>
      <c r="W68" t="e">
        <f>VLOOKUP(MANUALJUMPIDBUILDER[[#This Row],[Owner]],OwnerJumpID[],2,0)</f>
        <v>#N/A</v>
      </c>
      <c r="X68" t="e">
        <f>VLOOKUP(MANUALJUMPIDBUILDER[[#This Row],[Execution Team]],ExecutionTeam[],2,0)</f>
        <v>#N/A</v>
      </c>
      <c r="Y68" t="e">
        <f>VLOOKUP(MANUALJUMPIDBUILDER[[#This Row],[Objective]],Objective[],3,0)</f>
        <v>#N/A</v>
      </c>
      <c r="Z68" t="e">
        <f>VLOOKUP(MANUALJUMPIDBUILDER[[#This Row],[Audience Source]],AudienceSource[],2,0)</f>
        <v>#N/A</v>
      </c>
      <c r="AA6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68" t="str">
        <f>IF(MANUALJUMPIDBUILDER[[#This Row],[Anchor]]="","","#"&amp;SUBSTITUTE(SUBSTITUTE(TRIM(MANUALJUMPIDBUILDER[[#This Row],[Anchor]]),"#","")," ",""))</f>
        <v/>
      </c>
      <c r="AC68" t="str">
        <f>SUBSTITUTE(MANUALJUMPIDBUILDER[[#This Row],[BMT Activity ID]]," ","")</f>
        <v/>
      </c>
    </row>
    <row r="69" spans="1:29" ht="14.4" x14ac:dyDescent="0.3">
      <c r="A69" s="108"/>
      <c r="B6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6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120"/>
      <c r="Q6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69" s="33"/>
      <c r="T69" t="e">
        <f>IF(WhichTeam="SocialTeam",VLOOKUP(MANUALJUMPIDBUILDER[[#This Row],[Channel]],ChannelUTMSocial[],2,0),VLOOKUP(MANUALJUMPIDBUILDER[[#This Row],[Channel]],Channel[],2,0))</f>
        <v>#N/A</v>
      </c>
      <c r="U69" t="e">
        <f>VLOOKUP(MANUALJUMPIDBUILDER[[#This Row],[Country]],Country[],2,0)</f>
        <v>#N/A</v>
      </c>
      <c r="V69" t="e">
        <f>VLOOKUP(MANUALJUMPIDBUILDER[[#This Row],[Platform]],PlatformJumpID[],3,0)</f>
        <v>#N/A</v>
      </c>
      <c r="W69" t="e">
        <f>VLOOKUP(MANUALJUMPIDBUILDER[[#This Row],[Owner]],OwnerJumpID[],2,0)</f>
        <v>#N/A</v>
      </c>
      <c r="X69" t="e">
        <f>VLOOKUP(MANUALJUMPIDBUILDER[[#This Row],[Execution Team]],ExecutionTeam[],2,0)</f>
        <v>#N/A</v>
      </c>
      <c r="Y69" t="e">
        <f>VLOOKUP(MANUALJUMPIDBUILDER[[#This Row],[Objective]],Objective[],3,0)</f>
        <v>#N/A</v>
      </c>
      <c r="Z69" t="e">
        <f>VLOOKUP(MANUALJUMPIDBUILDER[[#This Row],[Audience Source]],AudienceSource[],2,0)</f>
        <v>#N/A</v>
      </c>
      <c r="AA6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69" t="str">
        <f>IF(MANUALJUMPIDBUILDER[[#This Row],[Anchor]]="","","#"&amp;SUBSTITUTE(SUBSTITUTE(TRIM(MANUALJUMPIDBUILDER[[#This Row],[Anchor]]),"#","")," ",""))</f>
        <v/>
      </c>
      <c r="AC69" t="str">
        <f>SUBSTITUTE(MANUALJUMPIDBUILDER[[#This Row],[BMT Activity ID]]," ","")</f>
        <v/>
      </c>
    </row>
    <row r="70" spans="1:29" ht="14.4" x14ac:dyDescent="0.3">
      <c r="A70" s="108"/>
      <c r="B7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7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120"/>
      <c r="Q7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70" s="33"/>
      <c r="T70" t="e">
        <f>IF(WhichTeam="SocialTeam",VLOOKUP(MANUALJUMPIDBUILDER[[#This Row],[Channel]],ChannelUTMSocial[],2,0),VLOOKUP(MANUALJUMPIDBUILDER[[#This Row],[Channel]],Channel[],2,0))</f>
        <v>#N/A</v>
      </c>
      <c r="U70" t="e">
        <f>VLOOKUP(MANUALJUMPIDBUILDER[[#This Row],[Country]],Country[],2,0)</f>
        <v>#N/A</v>
      </c>
      <c r="V70" t="e">
        <f>VLOOKUP(MANUALJUMPIDBUILDER[[#This Row],[Platform]],PlatformJumpID[],3,0)</f>
        <v>#N/A</v>
      </c>
      <c r="W70" t="e">
        <f>VLOOKUP(MANUALJUMPIDBUILDER[[#This Row],[Owner]],OwnerJumpID[],2,0)</f>
        <v>#N/A</v>
      </c>
      <c r="X70" t="e">
        <f>VLOOKUP(MANUALJUMPIDBUILDER[[#This Row],[Execution Team]],ExecutionTeam[],2,0)</f>
        <v>#N/A</v>
      </c>
      <c r="Y70" t="e">
        <f>VLOOKUP(MANUALJUMPIDBUILDER[[#This Row],[Objective]],Objective[],3,0)</f>
        <v>#N/A</v>
      </c>
      <c r="Z70" t="e">
        <f>VLOOKUP(MANUALJUMPIDBUILDER[[#This Row],[Audience Source]],AudienceSource[],2,0)</f>
        <v>#N/A</v>
      </c>
      <c r="AA7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70" t="str">
        <f>IF(MANUALJUMPIDBUILDER[[#This Row],[Anchor]]="","","#"&amp;SUBSTITUTE(SUBSTITUTE(TRIM(MANUALJUMPIDBUILDER[[#This Row],[Anchor]]),"#","")," ",""))</f>
        <v/>
      </c>
      <c r="AC70" t="str">
        <f>SUBSTITUTE(MANUALJUMPIDBUILDER[[#This Row],[BMT Activity ID]]," ","")</f>
        <v/>
      </c>
    </row>
    <row r="71" spans="1:29" ht="14.4" x14ac:dyDescent="0.3">
      <c r="A71" s="108"/>
      <c r="B7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7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120"/>
      <c r="Q7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71" s="33"/>
      <c r="T71" t="e">
        <f>IF(WhichTeam="SocialTeam",VLOOKUP(MANUALJUMPIDBUILDER[[#This Row],[Channel]],ChannelUTMSocial[],2,0),VLOOKUP(MANUALJUMPIDBUILDER[[#This Row],[Channel]],Channel[],2,0))</f>
        <v>#N/A</v>
      </c>
      <c r="U71" t="e">
        <f>VLOOKUP(MANUALJUMPIDBUILDER[[#This Row],[Country]],Country[],2,0)</f>
        <v>#N/A</v>
      </c>
      <c r="V71" t="e">
        <f>VLOOKUP(MANUALJUMPIDBUILDER[[#This Row],[Platform]],PlatformJumpID[],3,0)</f>
        <v>#N/A</v>
      </c>
      <c r="W71" t="e">
        <f>VLOOKUP(MANUALJUMPIDBUILDER[[#This Row],[Owner]],OwnerJumpID[],2,0)</f>
        <v>#N/A</v>
      </c>
      <c r="X71" t="e">
        <f>VLOOKUP(MANUALJUMPIDBUILDER[[#This Row],[Execution Team]],ExecutionTeam[],2,0)</f>
        <v>#N/A</v>
      </c>
      <c r="Y71" t="e">
        <f>VLOOKUP(MANUALJUMPIDBUILDER[[#This Row],[Objective]],Objective[],3,0)</f>
        <v>#N/A</v>
      </c>
      <c r="Z71" t="e">
        <f>VLOOKUP(MANUALJUMPIDBUILDER[[#This Row],[Audience Source]],AudienceSource[],2,0)</f>
        <v>#N/A</v>
      </c>
      <c r="AA7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71" t="str">
        <f>IF(MANUALJUMPIDBUILDER[[#This Row],[Anchor]]="","","#"&amp;SUBSTITUTE(SUBSTITUTE(TRIM(MANUALJUMPIDBUILDER[[#This Row],[Anchor]]),"#","")," ",""))</f>
        <v/>
      </c>
      <c r="AC71" t="str">
        <f>SUBSTITUTE(MANUALJUMPIDBUILDER[[#This Row],[BMT Activity ID]]," ","")</f>
        <v/>
      </c>
    </row>
    <row r="72" spans="1:29" ht="14.4" x14ac:dyDescent="0.3">
      <c r="A72" s="108"/>
      <c r="B7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7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120"/>
      <c r="Q7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72" s="33"/>
      <c r="T72" t="e">
        <f>IF(WhichTeam="SocialTeam",VLOOKUP(MANUALJUMPIDBUILDER[[#This Row],[Channel]],ChannelUTMSocial[],2,0),VLOOKUP(MANUALJUMPIDBUILDER[[#This Row],[Channel]],Channel[],2,0))</f>
        <v>#N/A</v>
      </c>
      <c r="U72" t="e">
        <f>VLOOKUP(MANUALJUMPIDBUILDER[[#This Row],[Country]],Country[],2,0)</f>
        <v>#N/A</v>
      </c>
      <c r="V72" t="e">
        <f>VLOOKUP(MANUALJUMPIDBUILDER[[#This Row],[Platform]],PlatformJumpID[],3,0)</f>
        <v>#N/A</v>
      </c>
      <c r="W72" t="e">
        <f>VLOOKUP(MANUALJUMPIDBUILDER[[#This Row],[Owner]],OwnerJumpID[],2,0)</f>
        <v>#N/A</v>
      </c>
      <c r="X72" t="e">
        <f>VLOOKUP(MANUALJUMPIDBUILDER[[#This Row],[Execution Team]],ExecutionTeam[],2,0)</f>
        <v>#N/A</v>
      </c>
      <c r="Y72" t="e">
        <f>VLOOKUP(MANUALJUMPIDBUILDER[[#This Row],[Objective]],Objective[],3,0)</f>
        <v>#N/A</v>
      </c>
      <c r="Z72" t="e">
        <f>VLOOKUP(MANUALJUMPIDBUILDER[[#This Row],[Audience Source]],AudienceSource[],2,0)</f>
        <v>#N/A</v>
      </c>
      <c r="AA7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72" t="str">
        <f>IF(MANUALJUMPIDBUILDER[[#This Row],[Anchor]]="","","#"&amp;SUBSTITUTE(SUBSTITUTE(TRIM(MANUALJUMPIDBUILDER[[#This Row],[Anchor]]),"#","")," ",""))</f>
        <v/>
      </c>
      <c r="AC72" t="str">
        <f>SUBSTITUTE(MANUALJUMPIDBUILDER[[#This Row],[BMT Activity ID]]," ","")</f>
        <v/>
      </c>
    </row>
    <row r="73" spans="1:29" ht="14.4" x14ac:dyDescent="0.3">
      <c r="A73" s="108"/>
      <c r="B7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7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120"/>
      <c r="Q7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73" s="33"/>
      <c r="T73" t="e">
        <f>IF(WhichTeam="SocialTeam",VLOOKUP(MANUALJUMPIDBUILDER[[#This Row],[Channel]],ChannelUTMSocial[],2,0),VLOOKUP(MANUALJUMPIDBUILDER[[#This Row],[Channel]],Channel[],2,0))</f>
        <v>#N/A</v>
      </c>
      <c r="U73" t="e">
        <f>VLOOKUP(MANUALJUMPIDBUILDER[[#This Row],[Country]],Country[],2,0)</f>
        <v>#N/A</v>
      </c>
      <c r="V73" t="e">
        <f>VLOOKUP(MANUALJUMPIDBUILDER[[#This Row],[Platform]],PlatformJumpID[],3,0)</f>
        <v>#N/A</v>
      </c>
      <c r="W73" t="e">
        <f>VLOOKUP(MANUALJUMPIDBUILDER[[#This Row],[Owner]],OwnerJumpID[],2,0)</f>
        <v>#N/A</v>
      </c>
      <c r="X73" t="e">
        <f>VLOOKUP(MANUALJUMPIDBUILDER[[#This Row],[Execution Team]],ExecutionTeam[],2,0)</f>
        <v>#N/A</v>
      </c>
      <c r="Y73" t="e">
        <f>VLOOKUP(MANUALJUMPIDBUILDER[[#This Row],[Objective]],Objective[],3,0)</f>
        <v>#N/A</v>
      </c>
      <c r="Z73" t="e">
        <f>VLOOKUP(MANUALJUMPIDBUILDER[[#This Row],[Audience Source]],AudienceSource[],2,0)</f>
        <v>#N/A</v>
      </c>
      <c r="AA7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73" t="str">
        <f>IF(MANUALJUMPIDBUILDER[[#This Row],[Anchor]]="","","#"&amp;SUBSTITUTE(SUBSTITUTE(TRIM(MANUALJUMPIDBUILDER[[#This Row],[Anchor]]),"#","")," ",""))</f>
        <v/>
      </c>
      <c r="AC73" t="str">
        <f>SUBSTITUTE(MANUALJUMPIDBUILDER[[#This Row],[BMT Activity ID]]," ","")</f>
        <v/>
      </c>
    </row>
    <row r="74" spans="1:29" ht="14.4" x14ac:dyDescent="0.3">
      <c r="A74" s="108"/>
      <c r="B7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7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120"/>
      <c r="Q7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74" s="33"/>
      <c r="T74" t="e">
        <f>IF(WhichTeam="SocialTeam",VLOOKUP(MANUALJUMPIDBUILDER[[#This Row],[Channel]],ChannelUTMSocial[],2,0),VLOOKUP(MANUALJUMPIDBUILDER[[#This Row],[Channel]],Channel[],2,0))</f>
        <v>#N/A</v>
      </c>
      <c r="U74" t="e">
        <f>VLOOKUP(MANUALJUMPIDBUILDER[[#This Row],[Country]],Country[],2,0)</f>
        <v>#N/A</v>
      </c>
      <c r="V74" t="e">
        <f>VLOOKUP(MANUALJUMPIDBUILDER[[#This Row],[Platform]],PlatformJumpID[],3,0)</f>
        <v>#N/A</v>
      </c>
      <c r="W74" t="e">
        <f>VLOOKUP(MANUALJUMPIDBUILDER[[#This Row],[Owner]],OwnerJumpID[],2,0)</f>
        <v>#N/A</v>
      </c>
      <c r="X74" t="e">
        <f>VLOOKUP(MANUALJUMPIDBUILDER[[#This Row],[Execution Team]],ExecutionTeam[],2,0)</f>
        <v>#N/A</v>
      </c>
      <c r="Y74" t="e">
        <f>VLOOKUP(MANUALJUMPIDBUILDER[[#This Row],[Objective]],Objective[],3,0)</f>
        <v>#N/A</v>
      </c>
      <c r="Z74" t="e">
        <f>VLOOKUP(MANUALJUMPIDBUILDER[[#This Row],[Audience Source]],AudienceSource[],2,0)</f>
        <v>#N/A</v>
      </c>
      <c r="AA7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74" t="str">
        <f>IF(MANUALJUMPIDBUILDER[[#This Row],[Anchor]]="","","#"&amp;SUBSTITUTE(SUBSTITUTE(TRIM(MANUALJUMPIDBUILDER[[#This Row],[Anchor]]),"#","")," ",""))</f>
        <v/>
      </c>
      <c r="AC74" t="str">
        <f>SUBSTITUTE(MANUALJUMPIDBUILDER[[#This Row],[BMT Activity ID]]," ","")</f>
        <v/>
      </c>
    </row>
    <row r="75" spans="1:29" ht="14.4" x14ac:dyDescent="0.3">
      <c r="A75" s="108"/>
      <c r="B7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7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120"/>
      <c r="Q7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75" s="33"/>
      <c r="T75" t="e">
        <f>IF(WhichTeam="SocialTeam",VLOOKUP(MANUALJUMPIDBUILDER[[#This Row],[Channel]],ChannelUTMSocial[],2,0),VLOOKUP(MANUALJUMPIDBUILDER[[#This Row],[Channel]],Channel[],2,0))</f>
        <v>#N/A</v>
      </c>
      <c r="U75" t="e">
        <f>VLOOKUP(MANUALJUMPIDBUILDER[[#This Row],[Country]],Country[],2,0)</f>
        <v>#N/A</v>
      </c>
      <c r="V75" t="e">
        <f>VLOOKUP(MANUALJUMPIDBUILDER[[#This Row],[Platform]],PlatformJumpID[],3,0)</f>
        <v>#N/A</v>
      </c>
      <c r="W75" t="e">
        <f>VLOOKUP(MANUALJUMPIDBUILDER[[#This Row],[Owner]],OwnerJumpID[],2,0)</f>
        <v>#N/A</v>
      </c>
      <c r="X75" t="e">
        <f>VLOOKUP(MANUALJUMPIDBUILDER[[#This Row],[Execution Team]],ExecutionTeam[],2,0)</f>
        <v>#N/A</v>
      </c>
      <c r="Y75" t="e">
        <f>VLOOKUP(MANUALJUMPIDBUILDER[[#This Row],[Objective]],Objective[],3,0)</f>
        <v>#N/A</v>
      </c>
      <c r="Z75" t="e">
        <f>VLOOKUP(MANUALJUMPIDBUILDER[[#This Row],[Audience Source]],AudienceSource[],2,0)</f>
        <v>#N/A</v>
      </c>
      <c r="AA7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75" t="str">
        <f>IF(MANUALJUMPIDBUILDER[[#This Row],[Anchor]]="","","#"&amp;SUBSTITUTE(SUBSTITUTE(TRIM(MANUALJUMPIDBUILDER[[#This Row],[Anchor]]),"#","")," ",""))</f>
        <v/>
      </c>
      <c r="AC75" t="str">
        <f>SUBSTITUTE(MANUALJUMPIDBUILDER[[#This Row],[BMT Activity ID]]," ","")</f>
        <v/>
      </c>
    </row>
    <row r="76" spans="1:29" ht="14.4" x14ac:dyDescent="0.3">
      <c r="A76" s="108"/>
      <c r="B7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7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120"/>
      <c r="Q7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76" s="33"/>
      <c r="T76" t="e">
        <f>IF(WhichTeam="SocialTeam",VLOOKUP(MANUALJUMPIDBUILDER[[#This Row],[Channel]],ChannelUTMSocial[],2,0),VLOOKUP(MANUALJUMPIDBUILDER[[#This Row],[Channel]],Channel[],2,0))</f>
        <v>#N/A</v>
      </c>
      <c r="U76" t="e">
        <f>VLOOKUP(MANUALJUMPIDBUILDER[[#This Row],[Country]],Country[],2,0)</f>
        <v>#N/A</v>
      </c>
      <c r="V76" t="e">
        <f>VLOOKUP(MANUALJUMPIDBUILDER[[#This Row],[Platform]],PlatformJumpID[],3,0)</f>
        <v>#N/A</v>
      </c>
      <c r="W76" t="e">
        <f>VLOOKUP(MANUALJUMPIDBUILDER[[#This Row],[Owner]],OwnerJumpID[],2,0)</f>
        <v>#N/A</v>
      </c>
      <c r="X76" t="e">
        <f>VLOOKUP(MANUALJUMPIDBUILDER[[#This Row],[Execution Team]],ExecutionTeam[],2,0)</f>
        <v>#N/A</v>
      </c>
      <c r="Y76" t="e">
        <f>VLOOKUP(MANUALJUMPIDBUILDER[[#This Row],[Objective]],Objective[],3,0)</f>
        <v>#N/A</v>
      </c>
      <c r="Z76" t="e">
        <f>VLOOKUP(MANUALJUMPIDBUILDER[[#This Row],[Audience Source]],AudienceSource[],2,0)</f>
        <v>#N/A</v>
      </c>
      <c r="AA7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76" t="str">
        <f>IF(MANUALJUMPIDBUILDER[[#This Row],[Anchor]]="","","#"&amp;SUBSTITUTE(SUBSTITUTE(TRIM(MANUALJUMPIDBUILDER[[#This Row],[Anchor]]),"#","")," ",""))</f>
        <v/>
      </c>
      <c r="AC76" t="str">
        <f>SUBSTITUTE(MANUALJUMPIDBUILDER[[#This Row],[BMT Activity ID]]," ","")</f>
        <v/>
      </c>
    </row>
    <row r="77" spans="1:29" ht="14.4" x14ac:dyDescent="0.3">
      <c r="A77" s="108"/>
      <c r="B7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7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120"/>
      <c r="Q7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77" s="33"/>
      <c r="T77" t="e">
        <f>IF(WhichTeam="SocialTeam",VLOOKUP(MANUALJUMPIDBUILDER[[#This Row],[Channel]],ChannelUTMSocial[],2,0),VLOOKUP(MANUALJUMPIDBUILDER[[#This Row],[Channel]],Channel[],2,0))</f>
        <v>#N/A</v>
      </c>
      <c r="U77" t="e">
        <f>VLOOKUP(MANUALJUMPIDBUILDER[[#This Row],[Country]],Country[],2,0)</f>
        <v>#N/A</v>
      </c>
      <c r="V77" t="e">
        <f>VLOOKUP(MANUALJUMPIDBUILDER[[#This Row],[Platform]],PlatformJumpID[],3,0)</f>
        <v>#N/A</v>
      </c>
      <c r="W77" t="e">
        <f>VLOOKUP(MANUALJUMPIDBUILDER[[#This Row],[Owner]],OwnerJumpID[],2,0)</f>
        <v>#N/A</v>
      </c>
      <c r="X77" t="e">
        <f>VLOOKUP(MANUALJUMPIDBUILDER[[#This Row],[Execution Team]],ExecutionTeam[],2,0)</f>
        <v>#N/A</v>
      </c>
      <c r="Y77" t="e">
        <f>VLOOKUP(MANUALJUMPIDBUILDER[[#This Row],[Objective]],Objective[],3,0)</f>
        <v>#N/A</v>
      </c>
      <c r="Z77" t="e">
        <f>VLOOKUP(MANUALJUMPIDBUILDER[[#This Row],[Audience Source]],AudienceSource[],2,0)</f>
        <v>#N/A</v>
      </c>
      <c r="AA7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77" t="str">
        <f>IF(MANUALJUMPIDBUILDER[[#This Row],[Anchor]]="","","#"&amp;SUBSTITUTE(SUBSTITUTE(TRIM(MANUALJUMPIDBUILDER[[#This Row],[Anchor]]),"#","")," ",""))</f>
        <v/>
      </c>
      <c r="AC77" t="str">
        <f>SUBSTITUTE(MANUALJUMPIDBUILDER[[#This Row],[BMT Activity ID]]," ","")</f>
        <v/>
      </c>
    </row>
    <row r="78" spans="1:29" ht="14.4" x14ac:dyDescent="0.3">
      <c r="A78" s="108"/>
      <c r="B7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7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120"/>
      <c r="Q7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78" s="33"/>
      <c r="T78" t="e">
        <f>IF(WhichTeam="SocialTeam",VLOOKUP(MANUALJUMPIDBUILDER[[#This Row],[Channel]],ChannelUTMSocial[],2,0),VLOOKUP(MANUALJUMPIDBUILDER[[#This Row],[Channel]],Channel[],2,0))</f>
        <v>#N/A</v>
      </c>
      <c r="U78" t="e">
        <f>VLOOKUP(MANUALJUMPIDBUILDER[[#This Row],[Country]],Country[],2,0)</f>
        <v>#N/A</v>
      </c>
      <c r="V78" t="e">
        <f>VLOOKUP(MANUALJUMPIDBUILDER[[#This Row],[Platform]],PlatformJumpID[],3,0)</f>
        <v>#N/A</v>
      </c>
      <c r="W78" t="e">
        <f>VLOOKUP(MANUALJUMPIDBUILDER[[#This Row],[Owner]],OwnerJumpID[],2,0)</f>
        <v>#N/A</v>
      </c>
      <c r="X78" t="e">
        <f>VLOOKUP(MANUALJUMPIDBUILDER[[#This Row],[Execution Team]],ExecutionTeam[],2,0)</f>
        <v>#N/A</v>
      </c>
      <c r="Y78" t="e">
        <f>VLOOKUP(MANUALJUMPIDBUILDER[[#This Row],[Objective]],Objective[],3,0)</f>
        <v>#N/A</v>
      </c>
      <c r="Z78" t="e">
        <f>VLOOKUP(MANUALJUMPIDBUILDER[[#This Row],[Audience Source]],AudienceSource[],2,0)</f>
        <v>#N/A</v>
      </c>
      <c r="AA7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78" t="str">
        <f>IF(MANUALJUMPIDBUILDER[[#This Row],[Anchor]]="","","#"&amp;SUBSTITUTE(SUBSTITUTE(TRIM(MANUALJUMPIDBUILDER[[#This Row],[Anchor]]),"#","")," ",""))</f>
        <v/>
      </c>
      <c r="AC78" t="str">
        <f>SUBSTITUTE(MANUALJUMPIDBUILDER[[#This Row],[BMT Activity ID]]," ","")</f>
        <v/>
      </c>
    </row>
    <row r="79" spans="1:29" ht="14.4" x14ac:dyDescent="0.3">
      <c r="A79" s="108"/>
      <c r="B7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7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120"/>
      <c r="Q7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79" s="33"/>
      <c r="T79" t="e">
        <f>IF(WhichTeam="SocialTeam",VLOOKUP(MANUALJUMPIDBUILDER[[#This Row],[Channel]],ChannelUTMSocial[],2,0),VLOOKUP(MANUALJUMPIDBUILDER[[#This Row],[Channel]],Channel[],2,0))</f>
        <v>#N/A</v>
      </c>
      <c r="U79" t="e">
        <f>VLOOKUP(MANUALJUMPIDBUILDER[[#This Row],[Country]],Country[],2,0)</f>
        <v>#N/A</v>
      </c>
      <c r="V79" t="e">
        <f>VLOOKUP(MANUALJUMPIDBUILDER[[#This Row],[Platform]],PlatformJumpID[],3,0)</f>
        <v>#N/A</v>
      </c>
      <c r="W79" t="e">
        <f>VLOOKUP(MANUALJUMPIDBUILDER[[#This Row],[Owner]],OwnerJumpID[],2,0)</f>
        <v>#N/A</v>
      </c>
      <c r="X79" t="e">
        <f>VLOOKUP(MANUALJUMPIDBUILDER[[#This Row],[Execution Team]],ExecutionTeam[],2,0)</f>
        <v>#N/A</v>
      </c>
      <c r="Y79" t="e">
        <f>VLOOKUP(MANUALJUMPIDBUILDER[[#This Row],[Objective]],Objective[],3,0)</f>
        <v>#N/A</v>
      </c>
      <c r="Z79" t="e">
        <f>VLOOKUP(MANUALJUMPIDBUILDER[[#This Row],[Audience Source]],AudienceSource[],2,0)</f>
        <v>#N/A</v>
      </c>
      <c r="AA7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79" t="str">
        <f>IF(MANUALJUMPIDBUILDER[[#This Row],[Anchor]]="","","#"&amp;SUBSTITUTE(SUBSTITUTE(TRIM(MANUALJUMPIDBUILDER[[#This Row],[Anchor]]),"#","")," ",""))</f>
        <v/>
      </c>
      <c r="AC79" t="str">
        <f>SUBSTITUTE(MANUALJUMPIDBUILDER[[#This Row],[BMT Activity ID]]," ","")</f>
        <v/>
      </c>
    </row>
    <row r="80" spans="1:29" ht="14.4" x14ac:dyDescent="0.3">
      <c r="A80" s="108"/>
      <c r="B8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8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120"/>
      <c r="Q8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80" s="33"/>
      <c r="T80" t="e">
        <f>IF(WhichTeam="SocialTeam",VLOOKUP(MANUALJUMPIDBUILDER[[#This Row],[Channel]],ChannelUTMSocial[],2,0),VLOOKUP(MANUALJUMPIDBUILDER[[#This Row],[Channel]],Channel[],2,0))</f>
        <v>#N/A</v>
      </c>
      <c r="U80" t="e">
        <f>VLOOKUP(MANUALJUMPIDBUILDER[[#This Row],[Country]],Country[],2,0)</f>
        <v>#N/A</v>
      </c>
      <c r="V80" t="e">
        <f>VLOOKUP(MANUALJUMPIDBUILDER[[#This Row],[Platform]],PlatformJumpID[],3,0)</f>
        <v>#N/A</v>
      </c>
      <c r="W80" t="e">
        <f>VLOOKUP(MANUALJUMPIDBUILDER[[#This Row],[Owner]],OwnerJumpID[],2,0)</f>
        <v>#N/A</v>
      </c>
      <c r="X80" t="e">
        <f>VLOOKUP(MANUALJUMPIDBUILDER[[#This Row],[Execution Team]],ExecutionTeam[],2,0)</f>
        <v>#N/A</v>
      </c>
      <c r="Y80" t="e">
        <f>VLOOKUP(MANUALJUMPIDBUILDER[[#This Row],[Objective]],Objective[],3,0)</f>
        <v>#N/A</v>
      </c>
      <c r="Z80" t="e">
        <f>VLOOKUP(MANUALJUMPIDBUILDER[[#This Row],[Audience Source]],AudienceSource[],2,0)</f>
        <v>#N/A</v>
      </c>
      <c r="AA8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80" t="str">
        <f>IF(MANUALJUMPIDBUILDER[[#This Row],[Anchor]]="","","#"&amp;SUBSTITUTE(SUBSTITUTE(TRIM(MANUALJUMPIDBUILDER[[#This Row],[Anchor]]),"#","")," ",""))</f>
        <v/>
      </c>
      <c r="AC80" t="str">
        <f>SUBSTITUTE(MANUALJUMPIDBUILDER[[#This Row],[BMT Activity ID]]," ","")</f>
        <v/>
      </c>
    </row>
    <row r="81" spans="1:29" ht="14.4" x14ac:dyDescent="0.3">
      <c r="A81" s="108"/>
      <c r="B8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8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120"/>
      <c r="Q8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81" s="33"/>
      <c r="T81" t="e">
        <f>IF(WhichTeam="SocialTeam",VLOOKUP(MANUALJUMPIDBUILDER[[#This Row],[Channel]],ChannelUTMSocial[],2,0),VLOOKUP(MANUALJUMPIDBUILDER[[#This Row],[Channel]],Channel[],2,0))</f>
        <v>#N/A</v>
      </c>
      <c r="U81" t="e">
        <f>VLOOKUP(MANUALJUMPIDBUILDER[[#This Row],[Country]],Country[],2,0)</f>
        <v>#N/A</v>
      </c>
      <c r="V81" t="e">
        <f>VLOOKUP(MANUALJUMPIDBUILDER[[#This Row],[Platform]],PlatformJumpID[],3,0)</f>
        <v>#N/A</v>
      </c>
      <c r="W81" t="e">
        <f>VLOOKUP(MANUALJUMPIDBUILDER[[#This Row],[Owner]],OwnerJumpID[],2,0)</f>
        <v>#N/A</v>
      </c>
      <c r="X81" t="e">
        <f>VLOOKUP(MANUALJUMPIDBUILDER[[#This Row],[Execution Team]],ExecutionTeam[],2,0)</f>
        <v>#N/A</v>
      </c>
      <c r="Y81" t="e">
        <f>VLOOKUP(MANUALJUMPIDBUILDER[[#This Row],[Objective]],Objective[],3,0)</f>
        <v>#N/A</v>
      </c>
      <c r="Z81" t="e">
        <f>VLOOKUP(MANUALJUMPIDBUILDER[[#This Row],[Audience Source]],AudienceSource[],2,0)</f>
        <v>#N/A</v>
      </c>
      <c r="AA8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81" t="str">
        <f>IF(MANUALJUMPIDBUILDER[[#This Row],[Anchor]]="","","#"&amp;SUBSTITUTE(SUBSTITUTE(TRIM(MANUALJUMPIDBUILDER[[#This Row],[Anchor]]),"#","")," ",""))</f>
        <v/>
      </c>
      <c r="AC81" t="str">
        <f>SUBSTITUTE(MANUALJUMPIDBUILDER[[#This Row],[BMT Activity ID]]," ","")</f>
        <v/>
      </c>
    </row>
    <row r="82" spans="1:29" ht="14.4" x14ac:dyDescent="0.3">
      <c r="A82" s="108"/>
      <c r="B8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8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120"/>
      <c r="Q8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82" s="33"/>
      <c r="T82" t="e">
        <f>IF(WhichTeam="SocialTeam",VLOOKUP(MANUALJUMPIDBUILDER[[#This Row],[Channel]],ChannelUTMSocial[],2,0),VLOOKUP(MANUALJUMPIDBUILDER[[#This Row],[Channel]],Channel[],2,0))</f>
        <v>#N/A</v>
      </c>
      <c r="U82" t="e">
        <f>VLOOKUP(MANUALJUMPIDBUILDER[[#This Row],[Country]],Country[],2,0)</f>
        <v>#N/A</v>
      </c>
      <c r="V82" t="e">
        <f>VLOOKUP(MANUALJUMPIDBUILDER[[#This Row],[Platform]],PlatformJumpID[],3,0)</f>
        <v>#N/A</v>
      </c>
      <c r="W82" t="e">
        <f>VLOOKUP(MANUALJUMPIDBUILDER[[#This Row],[Owner]],OwnerJumpID[],2,0)</f>
        <v>#N/A</v>
      </c>
      <c r="X82" t="e">
        <f>VLOOKUP(MANUALJUMPIDBUILDER[[#This Row],[Execution Team]],ExecutionTeam[],2,0)</f>
        <v>#N/A</v>
      </c>
      <c r="Y82" t="e">
        <f>VLOOKUP(MANUALJUMPIDBUILDER[[#This Row],[Objective]],Objective[],3,0)</f>
        <v>#N/A</v>
      </c>
      <c r="Z82" t="e">
        <f>VLOOKUP(MANUALJUMPIDBUILDER[[#This Row],[Audience Source]],AudienceSource[],2,0)</f>
        <v>#N/A</v>
      </c>
      <c r="AA8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82" t="str">
        <f>IF(MANUALJUMPIDBUILDER[[#This Row],[Anchor]]="","","#"&amp;SUBSTITUTE(SUBSTITUTE(TRIM(MANUALJUMPIDBUILDER[[#This Row],[Anchor]]),"#","")," ",""))</f>
        <v/>
      </c>
      <c r="AC82" t="str">
        <f>SUBSTITUTE(MANUALJUMPIDBUILDER[[#This Row],[BMT Activity ID]]," ","")</f>
        <v/>
      </c>
    </row>
    <row r="83" spans="1:29" ht="14.4" x14ac:dyDescent="0.3">
      <c r="A83" s="108"/>
      <c r="B8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8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120"/>
      <c r="Q8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83" s="33"/>
      <c r="T83" t="e">
        <f>IF(WhichTeam="SocialTeam",VLOOKUP(MANUALJUMPIDBUILDER[[#This Row],[Channel]],ChannelUTMSocial[],2,0),VLOOKUP(MANUALJUMPIDBUILDER[[#This Row],[Channel]],Channel[],2,0))</f>
        <v>#N/A</v>
      </c>
      <c r="U83" t="e">
        <f>VLOOKUP(MANUALJUMPIDBUILDER[[#This Row],[Country]],Country[],2,0)</f>
        <v>#N/A</v>
      </c>
      <c r="V83" t="e">
        <f>VLOOKUP(MANUALJUMPIDBUILDER[[#This Row],[Platform]],PlatformJumpID[],3,0)</f>
        <v>#N/A</v>
      </c>
      <c r="W83" t="e">
        <f>VLOOKUP(MANUALJUMPIDBUILDER[[#This Row],[Owner]],OwnerJumpID[],2,0)</f>
        <v>#N/A</v>
      </c>
      <c r="X83" t="e">
        <f>VLOOKUP(MANUALJUMPIDBUILDER[[#This Row],[Execution Team]],ExecutionTeam[],2,0)</f>
        <v>#N/A</v>
      </c>
      <c r="Y83" t="e">
        <f>VLOOKUP(MANUALJUMPIDBUILDER[[#This Row],[Objective]],Objective[],3,0)</f>
        <v>#N/A</v>
      </c>
      <c r="Z83" t="e">
        <f>VLOOKUP(MANUALJUMPIDBUILDER[[#This Row],[Audience Source]],AudienceSource[],2,0)</f>
        <v>#N/A</v>
      </c>
      <c r="AA8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83" t="str">
        <f>IF(MANUALJUMPIDBUILDER[[#This Row],[Anchor]]="","","#"&amp;SUBSTITUTE(SUBSTITUTE(TRIM(MANUALJUMPIDBUILDER[[#This Row],[Anchor]]),"#","")," ",""))</f>
        <v/>
      </c>
      <c r="AC83" t="str">
        <f>SUBSTITUTE(MANUALJUMPIDBUILDER[[#This Row],[BMT Activity ID]]," ","")</f>
        <v/>
      </c>
    </row>
    <row r="84" spans="1:29" ht="14.4" x14ac:dyDescent="0.3">
      <c r="A84" s="108"/>
      <c r="B8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8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120"/>
      <c r="Q8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84" s="33"/>
      <c r="T84" t="e">
        <f>IF(WhichTeam="SocialTeam",VLOOKUP(MANUALJUMPIDBUILDER[[#This Row],[Channel]],ChannelUTMSocial[],2,0),VLOOKUP(MANUALJUMPIDBUILDER[[#This Row],[Channel]],Channel[],2,0))</f>
        <v>#N/A</v>
      </c>
      <c r="U84" t="e">
        <f>VLOOKUP(MANUALJUMPIDBUILDER[[#This Row],[Country]],Country[],2,0)</f>
        <v>#N/A</v>
      </c>
      <c r="V84" t="e">
        <f>VLOOKUP(MANUALJUMPIDBUILDER[[#This Row],[Platform]],PlatformJumpID[],3,0)</f>
        <v>#N/A</v>
      </c>
      <c r="W84" t="e">
        <f>VLOOKUP(MANUALJUMPIDBUILDER[[#This Row],[Owner]],OwnerJumpID[],2,0)</f>
        <v>#N/A</v>
      </c>
      <c r="X84" t="e">
        <f>VLOOKUP(MANUALJUMPIDBUILDER[[#This Row],[Execution Team]],ExecutionTeam[],2,0)</f>
        <v>#N/A</v>
      </c>
      <c r="Y84" t="e">
        <f>VLOOKUP(MANUALJUMPIDBUILDER[[#This Row],[Objective]],Objective[],3,0)</f>
        <v>#N/A</v>
      </c>
      <c r="Z84" t="e">
        <f>VLOOKUP(MANUALJUMPIDBUILDER[[#This Row],[Audience Source]],AudienceSource[],2,0)</f>
        <v>#N/A</v>
      </c>
      <c r="AA8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84" t="str">
        <f>IF(MANUALJUMPIDBUILDER[[#This Row],[Anchor]]="","","#"&amp;SUBSTITUTE(SUBSTITUTE(TRIM(MANUALJUMPIDBUILDER[[#This Row],[Anchor]]),"#","")," ",""))</f>
        <v/>
      </c>
      <c r="AC84" t="str">
        <f>SUBSTITUTE(MANUALJUMPIDBUILDER[[#This Row],[BMT Activity ID]]," ","")</f>
        <v/>
      </c>
    </row>
    <row r="85" spans="1:29" ht="14.4" x14ac:dyDescent="0.3">
      <c r="A85" s="108"/>
      <c r="B8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8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120"/>
      <c r="Q8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85" s="33"/>
      <c r="T85" t="e">
        <f>IF(WhichTeam="SocialTeam",VLOOKUP(MANUALJUMPIDBUILDER[[#This Row],[Channel]],ChannelUTMSocial[],2,0),VLOOKUP(MANUALJUMPIDBUILDER[[#This Row],[Channel]],Channel[],2,0))</f>
        <v>#N/A</v>
      </c>
      <c r="U85" t="e">
        <f>VLOOKUP(MANUALJUMPIDBUILDER[[#This Row],[Country]],Country[],2,0)</f>
        <v>#N/A</v>
      </c>
      <c r="V85" t="e">
        <f>VLOOKUP(MANUALJUMPIDBUILDER[[#This Row],[Platform]],PlatformJumpID[],3,0)</f>
        <v>#N/A</v>
      </c>
      <c r="W85" t="e">
        <f>VLOOKUP(MANUALJUMPIDBUILDER[[#This Row],[Owner]],OwnerJumpID[],2,0)</f>
        <v>#N/A</v>
      </c>
      <c r="X85" t="e">
        <f>VLOOKUP(MANUALJUMPIDBUILDER[[#This Row],[Execution Team]],ExecutionTeam[],2,0)</f>
        <v>#N/A</v>
      </c>
      <c r="Y85" t="e">
        <f>VLOOKUP(MANUALJUMPIDBUILDER[[#This Row],[Objective]],Objective[],3,0)</f>
        <v>#N/A</v>
      </c>
      <c r="Z85" t="e">
        <f>VLOOKUP(MANUALJUMPIDBUILDER[[#This Row],[Audience Source]],AudienceSource[],2,0)</f>
        <v>#N/A</v>
      </c>
      <c r="AA8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85" t="str">
        <f>IF(MANUALJUMPIDBUILDER[[#This Row],[Anchor]]="","","#"&amp;SUBSTITUTE(SUBSTITUTE(TRIM(MANUALJUMPIDBUILDER[[#This Row],[Anchor]]),"#","")," ",""))</f>
        <v/>
      </c>
      <c r="AC85" t="str">
        <f>SUBSTITUTE(MANUALJUMPIDBUILDER[[#This Row],[BMT Activity ID]]," ","")</f>
        <v/>
      </c>
    </row>
    <row r="86" spans="1:29" ht="14.4" x14ac:dyDescent="0.3">
      <c r="A86" s="108"/>
      <c r="B8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8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120"/>
      <c r="Q8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86" s="33"/>
      <c r="T86" t="e">
        <f>IF(WhichTeam="SocialTeam",VLOOKUP(MANUALJUMPIDBUILDER[[#This Row],[Channel]],ChannelUTMSocial[],2,0),VLOOKUP(MANUALJUMPIDBUILDER[[#This Row],[Channel]],Channel[],2,0))</f>
        <v>#N/A</v>
      </c>
      <c r="U86" t="e">
        <f>VLOOKUP(MANUALJUMPIDBUILDER[[#This Row],[Country]],Country[],2,0)</f>
        <v>#N/A</v>
      </c>
      <c r="V86" t="e">
        <f>VLOOKUP(MANUALJUMPIDBUILDER[[#This Row],[Platform]],PlatformJumpID[],3,0)</f>
        <v>#N/A</v>
      </c>
      <c r="W86" t="e">
        <f>VLOOKUP(MANUALJUMPIDBUILDER[[#This Row],[Owner]],OwnerJumpID[],2,0)</f>
        <v>#N/A</v>
      </c>
      <c r="X86" t="e">
        <f>VLOOKUP(MANUALJUMPIDBUILDER[[#This Row],[Execution Team]],ExecutionTeam[],2,0)</f>
        <v>#N/A</v>
      </c>
      <c r="Y86" t="e">
        <f>VLOOKUP(MANUALJUMPIDBUILDER[[#This Row],[Objective]],Objective[],3,0)</f>
        <v>#N/A</v>
      </c>
      <c r="Z86" t="e">
        <f>VLOOKUP(MANUALJUMPIDBUILDER[[#This Row],[Audience Source]],AudienceSource[],2,0)</f>
        <v>#N/A</v>
      </c>
      <c r="AA8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86" t="str">
        <f>IF(MANUALJUMPIDBUILDER[[#This Row],[Anchor]]="","","#"&amp;SUBSTITUTE(SUBSTITUTE(TRIM(MANUALJUMPIDBUILDER[[#This Row],[Anchor]]),"#","")," ",""))</f>
        <v/>
      </c>
      <c r="AC86" t="str">
        <f>SUBSTITUTE(MANUALJUMPIDBUILDER[[#This Row],[BMT Activity ID]]," ","")</f>
        <v/>
      </c>
    </row>
    <row r="87" spans="1:29" ht="14.4" x14ac:dyDescent="0.3">
      <c r="A87" s="108"/>
      <c r="B8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8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120"/>
      <c r="Q8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87" s="33"/>
      <c r="T87" t="e">
        <f>IF(WhichTeam="SocialTeam",VLOOKUP(MANUALJUMPIDBUILDER[[#This Row],[Channel]],ChannelUTMSocial[],2,0),VLOOKUP(MANUALJUMPIDBUILDER[[#This Row],[Channel]],Channel[],2,0))</f>
        <v>#N/A</v>
      </c>
      <c r="U87" t="e">
        <f>VLOOKUP(MANUALJUMPIDBUILDER[[#This Row],[Country]],Country[],2,0)</f>
        <v>#N/A</v>
      </c>
      <c r="V87" t="e">
        <f>VLOOKUP(MANUALJUMPIDBUILDER[[#This Row],[Platform]],PlatformJumpID[],3,0)</f>
        <v>#N/A</v>
      </c>
      <c r="W87" t="e">
        <f>VLOOKUP(MANUALJUMPIDBUILDER[[#This Row],[Owner]],OwnerJumpID[],2,0)</f>
        <v>#N/A</v>
      </c>
      <c r="X87" t="e">
        <f>VLOOKUP(MANUALJUMPIDBUILDER[[#This Row],[Execution Team]],ExecutionTeam[],2,0)</f>
        <v>#N/A</v>
      </c>
      <c r="Y87" t="e">
        <f>VLOOKUP(MANUALJUMPIDBUILDER[[#This Row],[Objective]],Objective[],3,0)</f>
        <v>#N/A</v>
      </c>
      <c r="Z87" t="e">
        <f>VLOOKUP(MANUALJUMPIDBUILDER[[#This Row],[Audience Source]],AudienceSource[],2,0)</f>
        <v>#N/A</v>
      </c>
      <c r="AA8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87" t="str">
        <f>IF(MANUALJUMPIDBUILDER[[#This Row],[Anchor]]="","","#"&amp;SUBSTITUTE(SUBSTITUTE(TRIM(MANUALJUMPIDBUILDER[[#This Row],[Anchor]]),"#","")," ",""))</f>
        <v/>
      </c>
      <c r="AC87" t="str">
        <f>SUBSTITUTE(MANUALJUMPIDBUILDER[[#This Row],[BMT Activity ID]]," ","")</f>
        <v/>
      </c>
    </row>
    <row r="88" spans="1:29" ht="14.4" x14ac:dyDescent="0.3">
      <c r="A88" s="108"/>
      <c r="B8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8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120"/>
      <c r="Q8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88" s="33"/>
      <c r="T88" t="e">
        <f>IF(WhichTeam="SocialTeam",VLOOKUP(MANUALJUMPIDBUILDER[[#This Row],[Channel]],ChannelUTMSocial[],2,0),VLOOKUP(MANUALJUMPIDBUILDER[[#This Row],[Channel]],Channel[],2,0))</f>
        <v>#N/A</v>
      </c>
      <c r="U88" t="e">
        <f>VLOOKUP(MANUALJUMPIDBUILDER[[#This Row],[Country]],Country[],2,0)</f>
        <v>#N/A</v>
      </c>
      <c r="V88" t="e">
        <f>VLOOKUP(MANUALJUMPIDBUILDER[[#This Row],[Platform]],PlatformJumpID[],3,0)</f>
        <v>#N/A</v>
      </c>
      <c r="W88" t="e">
        <f>VLOOKUP(MANUALJUMPIDBUILDER[[#This Row],[Owner]],OwnerJumpID[],2,0)</f>
        <v>#N/A</v>
      </c>
      <c r="X88" t="e">
        <f>VLOOKUP(MANUALJUMPIDBUILDER[[#This Row],[Execution Team]],ExecutionTeam[],2,0)</f>
        <v>#N/A</v>
      </c>
      <c r="Y88" t="e">
        <f>VLOOKUP(MANUALJUMPIDBUILDER[[#This Row],[Objective]],Objective[],3,0)</f>
        <v>#N/A</v>
      </c>
      <c r="Z88" t="e">
        <f>VLOOKUP(MANUALJUMPIDBUILDER[[#This Row],[Audience Source]],AudienceSource[],2,0)</f>
        <v>#N/A</v>
      </c>
      <c r="AA8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88" t="str">
        <f>IF(MANUALJUMPIDBUILDER[[#This Row],[Anchor]]="","","#"&amp;SUBSTITUTE(SUBSTITUTE(TRIM(MANUALJUMPIDBUILDER[[#This Row],[Anchor]]),"#","")," ",""))</f>
        <v/>
      </c>
      <c r="AC88" t="str">
        <f>SUBSTITUTE(MANUALJUMPIDBUILDER[[#This Row],[BMT Activity ID]]," ","")</f>
        <v/>
      </c>
    </row>
    <row r="89" spans="1:29" ht="14.4" x14ac:dyDescent="0.3">
      <c r="A89" s="108"/>
      <c r="B8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8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120"/>
      <c r="Q8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89" s="33"/>
      <c r="T89" t="e">
        <f>IF(WhichTeam="SocialTeam",VLOOKUP(MANUALJUMPIDBUILDER[[#This Row],[Channel]],ChannelUTMSocial[],2,0),VLOOKUP(MANUALJUMPIDBUILDER[[#This Row],[Channel]],Channel[],2,0))</f>
        <v>#N/A</v>
      </c>
      <c r="U89" t="e">
        <f>VLOOKUP(MANUALJUMPIDBUILDER[[#This Row],[Country]],Country[],2,0)</f>
        <v>#N/A</v>
      </c>
      <c r="V89" t="e">
        <f>VLOOKUP(MANUALJUMPIDBUILDER[[#This Row],[Platform]],PlatformJumpID[],3,0)</f>
        <v>#N/A</v>
      </c>
      <c r="W89" t="e">
        <f>VLOOKUP(MANUALJUMPIDBUILDER[[#This Row],[Owner]],OwnerJumpID[],2,0)</f>
        <v>#N/A</v>
      </c>
      <c r="X89" t="e">
        <f>VLOOKUP(MANUALJUMPIDBUILDER[[#This Row],[Execution Team]],ExecutionTeam[],2,0)</f>
        <v>#N/A</v>
      </c>
      <c r="Y89" t="e">
        <f>VLOOKUP(MANUALJUMPIDBUILDER[[#This Row],[Objective]],Objective[],3,0)</f>
        <v>#N/A</v>
      </c>
      <c r="Z89" t="e">
        <f>VLOOKUP(MANUALJUMPIDBUILDER[[#This Row],[Audience Source]],AudienceSource[],2,0)</f>
        <v>#N/A</v>
      </c>
      <c r="AA8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89" t="str">
        <f>IF(MANUALJUMPIDBUILDER[[#This Row],[Anchor]]="","","#"&amp;SUBSTITUTE(SUBSTITUTE(TRIM(MANUALJUMPIDBUILDER[[#This Row],[Anchor]]),"#","")," ",""))</f>
        <v/>
      </c>
      <c r="AC89" t="str">
        <f>SUBSTITUTE(MANUALJUMPIDBUILDER[[#This Row],[BMT Activity ID]]," ","")</f>
        <v/>
      </c>
    </row>
    <row r="90" spans="1:29" ht="14.4" x14ac:dyDescent="0.3">
      <c r="A90" s="108"/>
      <c r="B9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9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120"/>
      <c r="Q9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90" s="33"/>
      <c r="T90" t="e">
        <f>IF(WhichTeam="SocialTeam",VLOOKUP(MANUALJUMPIDBUILDER[[#This Row],[Channel]],ChannelUTMSocial[],2,0),VLOOKUP(MANUALJUMPIDBUILDER[[#This Row],[Channel]],Channel[],2,0))</f>
        <v>#N/A</v>
      </c>
      <c r="U90" t="e">
        <f>VLOOKUP(MANUALJUMPIDBUILDER[[#This Row],[Country]],Country[],2,0)</f>
        <v>#N/A</v>
      </c>
      <c r="V90" t="e">
        <f>VLOOKUP(MANUALJUMPIDBUILDER[[#This Row],[Platform]],PlatformJumpID[],3,0)</f>
        <v>#N/A</v>
      </c>
      <c r="W90" t="e">
        <f>VLOOKUP(MANUALJUMPIDBUILDER[[#This Row],[Owner]],OwnerJumpID[],2,0)</f>
        <v>#N/A</v>
      </c>
      <c r="X90" t="e">
        <f>VLOOKUP(MANUALJUMPIDBUILDER[[#This Row],[Execution Team]],ExecutionTeam[],2,0)</f>
        <v>#N/A</v>
      </c>
      <c r="Y90" t="e">
        <f>VLOOKUP(MANUALJUMPIDBUILDER[[#This Row],[Objective]],Objective[],3,0)</f>
        <v>#N/A</v>
      </c>
      <c r="Z90" t="e">
        <f>VLOOKUP(MANUALJUMPIDBUILDER[[#This Row],[Audience Source]],AudienceSource[],2,0)</f>
        <v>#N/A</v>
      </c>
      <c r="AA9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90" t="str">
        <f>IF(MANUALJUMPIDBUILDER[[#This Row],[Anchor]]="","","#"&amp;SUBSTITUTE(SUBSTITUTE(TRIM(MANUALJUMPIDBUILDER[[#This Row],[Anchor]]),"#","")," ",""))</f>
        <v/>
      </c>
      <c r="AC90" t="str">
        <f>SUBSTITUTE(MANUALJUMPIDBUILDER[[#This Row],[BMT Activity ID]]," ","")</f>
        <v/>
      </c>
    </row>
    <row r="91" spans="1:29" ht="14.4" x14ac:dyDescent="0.3">
      <c r="A91" s="108"/>
      <c r="B9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9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120"/>
      <c r="Q9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91" s="33"/>
      <c r="T91" t="e">
        <f>IF(WhichTeam="SocialTeam",VLOOKUP(MANUALJUMPIDBUILDER[[#This Row],[Channel]],ChannelUTMSocial[],2,0),VLOOKUP(MANUALJUMPIDBUILDER[[#This Row],[Channel]],Channel[],2,0))</f>
        <v>#N/A</v>
      </c>
      <c r="U91" t="e">
        <f>VLOOKUP(MANUALJUMPIDBUILDER[[#This Row],[Country]],Country[],2,0)</f>
        <v>#N/A</v>
      </c>
      <c r="V91" t="e">
        <f>VLOOKUP(MANUALJUMPIDBUILDER[[#This Row],[Platform]],PlatformJumpID[],3,0)</f>
        <v>#N/A</v>
      </c>
      <c r="W91" t="e">
        <f>VLOOKUP(MANUALJUMPIDBUILDER[[#This Row],[Owner]],OwnerJumpID[],2,0)</f>
        <v>#N/A</v>
      </c>
      <c r="X91" t="e">
        <f>VLOOKUP(MANUALJUMPIDBUILDER[[#This Row],[Execution Team]],ExecutionTeam[],2,0)</f>
        <v>#N/A</v>
      </c>
      <c r="Y91" t="e">
        <f>VLOOKUP(MANUALJUMPIDBUILDER[[#This Row],[Objective]],Objective[],3,0)</f>
        <v>#N/A</v>
      </c>
      <c r="Z91" t="e">
        <f>VLOOKUP(MANUALJUMPIDBUILDER[[#This Row],[Audience Source]],AudienceSource[],2,0)</f>
        <v>#N/A</v>
      </c>
      <c r="AA9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91" t="str">
        <f>IF(MANUALJUMPIDBUILDER[[#This Row],[Anchor]]="","","#"&amp;SUBSTITUTE(SUBSTITUTE(TRIM(MANUALJUMPIDBUILDER[[#This Row],[Anchor]]),"#","")," ",""))</f>
        <v/>
      </c>
      <c r="AC91" t="str">
        <f>SUBSTITUTE(MANUALJUMPIDBUILDER[[#This Row],[BMT Activity ID]]," ","")</f>
        <v/>
      </c>
    </row>
    <row r="92" spans="1:29" ht="14.4" x14ac:dyDescent="0.3">
      <c r="A92" s="108"/>
      <c r="B9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9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120"/>
      <c r="Q9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92" s="33"/>
      <c r="T92" t="e">
        <f>IF(WhichTeam="SocialTeam",VLOOKUP(MANUALJUMPIDBUILDER[[#This Row],[Channel]],ChannelUTMSocial[],2,0),VLOOKUP(MANUALJUMPIDBUILDER[[#This Row],[Channel]],Channel[],2,0))</f>
        <v>#N/A</v>
      </c>
      <c r="U92" t="e">
        <f>VLOOKUP(MANUALJUMPIDBUILDER[[#This Row],[Country]],Country[],2,0)</f>
        <v>#N/A</v>
      </c>
      <c r="V92" t="e">
        <f>VLOOKUP(MANUALJUMPIDBUILDER[[#This Row],[Platform]],PlatformJumpID[],3,0)</f>
        <v>#N/A</v>
      </c>
      <c r="W92" t="e">
        <f>VLOOKUP(MANUALJUMPIDBUILDER[[#This Row],[Owner]],OwnerJumpID[],2,0)</f>
        <v>#N/A</v>
      </c>
      <c r="X92" t="e">
        <f>VLOOKUP(MANUALJUMPIDBUILDER[[#This Row],[Execution Team]],ExecutionTeam[],2,0)</f>
        <v>#N/A</v>
      </c>
      <c r="Y92" t="e">
        <f>VLOOKUP(MANUALJUMPIDBUILDER[[#This Row],[Objective]],Objective[],3,0)</f>
        <v>#N/A</v>
      </c>
      <c r="Z92" t="e">
        <f>VLOOKUP(MANUALJUMPIDBUILDER[[#This Row],[Audience Source]],AudienceSource[],2,0)</f>
        <v>#N/A</v>
      </c>
      <c r="AA9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92" t="str">
        <f>IF(MANUALJUMPIDBUILDER[[#This Row],[Anchor]]="","","#"&amp;SUBSTITUTE(SUBSTITUTE(TRIM(MANUALJUMPIDBUILDER[[#This Row],[Anchor]]),"#","")," ",""))</f>
        <v/>
      </c>
      <c r="AC92" t="str">
        <f>SUBSTITUTE(MANUALJUMPIDBUILDER[[#This Row],[BMT Activity ID]]," ","")</f>
        <v/>
      </c>
    </row>
    <row r="93" spans="1:29" ht="14.4" x14ac:dyDescent="0.3">
      <c r="A93" s="108"/>
      <c r="B9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9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120"/>
      <c r="Q9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93" s="33"/>
      <c r="T93" t="e">
        <f>IF(WhichTeam="SocialTeam",VLOOKUP(MANUALJUMPIDBUILDER[[#This Row],[Channel]],ChannelUTMSocial[],2,0),VLOOKUP(MANUALJUMPIDBUILDER[[#This Row],[Channel]],Channel[],2,0))</f>
        <v>#N/A</v>
      </c>
      <c r="U93" t="e">
        <f>VLOOKUP(MANUALJUMPIDBUILDER[[#This Row],[Country]],Country[],2,0)</f>
        <v>#N/A</v>
      </c>
      <c r="V93" t="e">
        <f>VLOOKUP(MANUALJUMPIDBUILDER[[#This Row],[Platform]],PlatformJumpID[],3,0)</f>
        <v>#N/A</v>
      </c>
      <c r="W93" t="e">
        <f>VLOOKUP(MANUALJUMPIDBUILDER[[#This Row],[Owner]],OwnerJumpID[],2,0)</f>
        <v>#N/A</v>
      </c>
      <c r="X93" t="e">
        <f>VLOOKUP(MANUALJUMPIDBUILDER[[#This Row],[Execution Team]],ExecutionTeam[],2,0)</f>
        <v>#N/A</v>
      </c>
      <c r="Y93" t="e">
        <f>VLOOKUP(MANUALJUMPIDBUILDER[[#This Row],[Objective]],Objective[],3,0)</f>
        <v>#N/A</v>
      </c>
      <c r="Z93" t="e">
        <f>VLOOKUP(MANUALJUMPIDBUILDER[[#This Row],[Audience Source]],AudienceSource[],2,0)</f>
        <v>#N/A</v>
      </c>
      <c r="AA9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93" t="str">
        <f>IF(MANUALJUMPIDBUILDER[[#This Row],[Anchor]]="","","#"&amp;SUBSTITUTE(SUBSTITUTE(TRIM(MANUALJUMPIDBUILDER[[#This Row],[Anchor]]),"#","")," ",""))</f>
        <v/>
      </c>
      <c r="AC93" t="str">
        <f>SUBSTITUTE(MANUALJUMPIDBUILDER[[#This Row],[BMT Activity ID]]," ","")</f>
        <v/>
      </c>
    </row>
    <row r="94" spans="1:29" ht="14.4" x14ac:dyDescent="0.3">
      <c r="A94" s="108"/>
      <c r="B9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9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120"/>
      <c r="Q9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94" s="33"/>
      <c r="T94" t="e">
        <f>IF(WhichTeam="SocialTeam",VLOOKUP(MANUALJUMPIDBUILDER[[#This Row],[Channel]],ChannelUTMSocial[],2,0),VLOOKUP(MANUALJUMPIDBUILDER[[#This Row],[Channel]],Channel[],2,0))</f>
        <v>#N/A</v>
      </c>
      <c r="U94" t="e">
        <f>VLOOKUP(MANUALJUMPIDBUILDER[[#This Row],[Country]],Country[],2,0)</f>
        <v>#N/A</v>
      </c>
      <c r="V94" t="e">
        <f>VLOOKUP(MANUALJUMPIDBUILDER[[#This Row],[Platform]],PlatformJumpID[],3,0)</f>
        <v>#N/A</v>
      </c>
      <c r="W94" t="e">
        <f>VLOOKUP(MANUALJUMPIDBUILDER[[#This Row],[Owner]],OwnerJumpID[],2,0)</f>
        <v>#N/A</v>
      </c>
      <c r="X94" t="e">
        <f>VLOOKUP(MANUALJUMPIDBUILDER[[#This Row],[Execution Team]],ExecutionTeam[],2,0)</f>
        <v>#N/A</v>
      </c>
      <c r="Y94" t="e">
        <f>VLOOKUP(MANUALJUMPIDBUILDER[[#This Row],[Objective]],Objective[],3,0)</f>
        <v>#N/A</v>
      </c>
      <c r="Z94" t="e">
        <f>VLOOKUP(MANUALJUMPIDBUILDER[[#This Row],[Audience Source]],AudienceSource[],2,0)</f>
        <v>#N/A</v>
      </c>
      <c r="AA9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94" t="str">
        <f>IF(MANUALJUMPIDBUILDER[[#This Row],[Anchor]]="","","#"&amp;SUBSTITUTE(SUBSTITUTE(TRIM(MANUALJUMPIDBUILDER[[#This Row],[Anchor]]),"#","")," ",""))</f>
        <v/>
      </c>
      <c r="AC94" t="str">
        <f>SUBSTITUTE(MANUALJUMPIDBUILDER[[#This Row],[BMT Activity ID]]," ","")</f>
        <v/>
      </c>
    </row>
    <row r="95" spans="1:29" ht="14.4" x14ac:dyDescent="0.3">
      <c r="A95" s="108"/>
      <c r="B9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9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120"/>
      <c r="Q9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95" s="33"/>
      <c r="T95" t="e">
        <f>IF(WhichTeam="SocialTeam",VLOOKUP(MANUALJUMPIDBUILDER[[#This Row],[Channel]],ChannelUTMSocial[],2,0),VLOOKUP(MANUALJUMPIDBUILDER[[#This Row],[Channel]],Channel[],2,0))</f>
        <v>#N/A</v>
      </c>
      <c r="U95" t="e">
        <f>VLOOKUP(MANUALJUMPIDBUILDER[[#This Row],[Country]],Country[],2,0)</f>
        <v>#N/A</v>
      </c>
      <c r="V95" t="e">
        <f>VLOOKUP(MANUALJUMPIDBUILDER[[#This Row],[Platform]],PlatformJumpID[],3,0)</f>
        <v>#N/A</v>
      </c>
      <c r="W95" t="e">
        <f>VLOOKUP(MANUALJUMPIDBUILDER[[#This Row],[Owner]],OwnerJumpID[],2,0)</f>
        <v>#N/A</v>
      </c>
      <c r="X95" t="e">
        <f>VLOOKUP(MANUALJUMPIDBUILDER[[#This Row],[Execution Team]],ExecutionTeam[],2,0)</f>
        <v>#N/A</v>
      </c>
      <c r="Y95" t="e">
        <f>VLOOKUP(MANUALJUMPIDBUILDER[[#This Row],[Objective]],Objective[],3,0)</f>
        <v>#N/A</v>
      </c>
      <c r="Z95" t="e">
        <f>VLOOKUP(MANUALJUMPIDBUILDER[[#This Row],[Audience Source]],AudienceSource[],2,0)</f>
        <v>#N/A</v>
      </c>
      <c r="AA9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95" t="str">
        <f>IF(MANUALJUMPIDBUILDER[[#This Row],[Anchor]]="","","#"&amp;SUBSTITUTE(SUBSTITUTE(TRIM(MANUALJUMPIDBUILDER[[#This Row],[Anchor]]),"#","")," ",""))</f>
        <v/>
      </c>
      <c r="AC95" t="str">
        <f>SUBSTITUTE(MANUALJUMPIDBUILDER[[#This Row],[BMT Activity ID]]," ","")</f>
        <v/>
      </c>
    </row>
    <row r="96" spans="1:29" ht="14.4" x14ac:dyDescent="0.3">
      <c r="A96" s="108"/>
      <c r="B9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9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120"/>
      <c r="Q9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96" s="33"/>
      <c r="T96" t="e">
        <f>IF(WhichTeam="SocialTeam",VLOOKUP(MANUALJUMPIDBUILDER[[#This Row],[Channel]],ChannelUTMSocial[],2,0),VLOOKUP(MANUALJUMPIDBUILDER[[#This Row],[Channel]],Channel[],2,0))</f>
        <v>#N/A</v>
      </c>
      <c r="U96" t="e">
        <f>VLOOKUP(MANUALJUMPIDBUILDER[[#This Row],[Country]],Country[],2,0)</f>
        <v>#N/A</v>
      </c>
      <c r="V96" t="e">
        <f>VLOOKUP(MANUALJUMPIDBUILDER[[#This Row],[Platform]],PlatformJumpID[],3,0)</f>
        <v>#N/A</v>
      </c>
      <c r="W96" t="e">
        <f>VLOOKUP(MANUALJUMPIDBUILDER[[#This Row],[Owner]],OwnerJumpID[],2,0)</f>
        <v>#N/A</v>
      </c>
      <c r="X96" t="e">
        <f>VLOOKUP(MANUALJUMPIDBUILDER[[#This Row],[Execution Team]],ExecutionTeam[],2,0)</f>
        <v>#N/A</v>
      </c>
      <c r="Y96" t="e">
        <f>VLOOKUP(MANUALJUMPIDBUILDER[[#This Row],[Objective]],Objective[],3,0)</f>
        <v>#N/A</v>
      </c>
      <c r="Z96" t="e">
        <f>VLOOKUP(MANUALJUMPIDBUILDER[[#This Row],[Audience Source]],AudienceSource[],2,0)</f>
        <v>#N/A</v>
      </c>
      <c r="AA9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96" t="str">
        <f>IF(MANUALJUMPIDBUILDER[[#This Row],[Anchor]]="","","#"&amp;SUBSTITUTE(SUBSTITUTE(TRIM(MANUALJUMPIDBUILDER[[#This Row],[Anchor]]),"#","")," ",""))</f>
        <v/>
      </c>
      <c r="AC96" t="str">
        <f>SUBSTITUTE(MANUALJUMPIDBUILDER[[#This Row],[BMT Activity ID]]," ","")</f>
        <v/>
      </c>
    </row>
    <row r="97" spans="1:29" ht="14.4" x14ac:dyDescent="0.3">
      <c r="A97" s="108"/>
      <c r="B9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9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120"/>
      <c r="Q9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97" s="33"/>
      <c r="T97" t="e">
        <f>IF(WhichTeam="SocialTeam",VLOOKUP(MANUALJUMPIDBUILDER[[#This Row],[Channel]],ChannelUTMSocial[],2,0),VLOOKUP(MANUALJUMPIDBUILDER[[#This Row],[Channel]],Channel[],2,0))</f>
        <v>#N/A</v>
      </c>
      <c r="U97" t="e">
        <f>VLOOKUP(MANUALJUMPIDBUILDER[[#This Row],[Country]],Country[],2,0)</f>
        <v>#N/A</v>
      </c>
      <c r="V97" t="e">
        <f>VLOOKUP(MANUALJUMPIDBUILDER[[#This Row],[Platform]],PlatformJumpID[],3,0)</f>
        <v>#N/A</v>
      </c>
      <c r="W97" t="e">
        <f>VLOOKUP(MANUALJUMPIDBUILDER[[#This Row],[Owner]],OwnerJumpID[],2,0)</f>
        <v>#N/A</v>
      </c>
      <c r="X97" t="e">
        <f>VLOOKUP(MANUALJUMPIDBUILDER[[#This Row],[Execution Team]],ExecutionTeam[],2,0)</f>
        <v>#N/A</v>
      </c>
      <c r="Y97" t="e">
        <f>VLOOKUP(MANUALJUMPIDBUILDER[[#This Row],[Objective]],Objective[],3,0)</f>
        <v>#N/A</v>
      </c>
      <c r="Z97" t="e">
        <f>VLOOKUP(MANUALJUMPIDBUILDER[[#This Row],[Audience Source]],AudienceSource[],2,0)</f>
        <v>#N/A</v>
      </c>
      <c r="AA9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97" t="str">
        <f>IF(MANUALJUMPIDBUILDER[[#This Row],[Anchor]]="","","#"&amp;SUBSTITUTE(SUBSTITUTE(TRIM(MANUALJUMPIDBUILDER[[#This Row],[Anchor]]),"#","")," ",""))</f>
        <v/>
      </c>
      <c r="AC97" t="str">
        <f>SUBSTITUTE(MANUALJUMPIDBUILDER[[#This Row],[BMT Activity ID]]," ","")</f>
        <v/>
      </c>
    </row>
    <row r="98" spans="1:29" ht="14.4" x14ac:dyDescent="0.3">
      <c r="A98" s="108"/>
      <c r="B9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9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120"/>
      <c r="Q9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98" s="33"/>
      <c r="T98" t="e">
        <f>IF(WhichTeam="SocialTeam",VLOOKUP(MANUALJUMPIDBUILDER[[#This Row],[Channel]],ChannelUTMSocial[],2,0),VLOOKUP(MANUALJUMPIDBUILDER[[#This Row],[Channel]],Channel[],2,0))</f>
        <v>#N/A</v>
      </c>
      <c r="U98" t="e">
        <f>VLOOKUP(MANUALJUMPIDBUILDER[[#This Row],[Country]],Country[],2,0)</f>
        <v>#N/A</v>
      </c>
      <c r="V98" t="e">
        <f>VLOOKUP(MANUALJUMPIDBUILDER[[#This Row],[Platform]],PlatformJumpID[],3,0)</f>
        <v>#N/A</v>
      </c>
      <c r="W98" t="e">
        <f>VLOOKUP(MANUALJUMPIDBUILDER[[#This Row],[Owner]],OwnerJumpID[],2,0)</f>
        <v>#N/A</v>
      </c>
      <c r="X98" t="e">
        <f>VLOOKUP(MANUALJUMPIDBUILDER[[#This Row],[Execution Team]],ExecutionTeam[],2,0)</f>
        <v>#N/A</v>
      </c>
      <c r="Y98" t="e">
        <f>VLOOKUP(MANUALJUMPIDBUILDER[[#This Row],[Objective]],Objective[],3,0)</f>
        <v>#N/A</v>
      </c>
      <c r="Z98" t="e">
        <f>VLOOKUP(MANUALJUMPIDBUILDER[[#This Row],[Audience Source]],AudienceSource[],2,0)</f>
        <v>#N/A</v>
      </c>
      <c r="AA9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98" t="str">
        <f>IF(MANUALJUMPIDBUILDER[[#This Row],[Anchor]]="","","#"&amp;SUBSTITUTE(SUBSTITUTE(TRIM(MANUALJUMPIDBUILDER[[#This Row],[Anchor]]),"#","")," ",""))</f>
        <v/>
      </c>
      <c r="AC98" t="str">
        <f>SUBSTITUTE(MANUALJUMPIDBUILDER[[#This Row],[BMT Activity ID]]," ","")</f>
        <v/>
      </c>
    </row>
    <row r="99" spans="1:29" ht="14.4" x14ac:dyDescent="0.3">
      <c r="A99" s="108"/>
      <c r="B9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9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120"/>
      <c r="Q9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99" s="33"/>
      <c r="T99" t="e">
        <f>IF(WhichTeam="SocialTeam",VLOOKUP(MANUALJUMPIDBUILDER[[#This Row],[Channel]],ChannelUTMSocial[],2,0),VLOOKUP(MANUALJUMPIDBUILDER[[#This Row],[Channel]],Channel[],2,0))</f>
        <v>#N/A</v>
      </c>
      <c r="U99" t="e">
        <f>VLOOKUP(MANUALJUMPIDBUILDER[[#This Row],[Country]],Country[],2,0)</f>
        <v>#N/A</v>
      </c>
      <c r="V99" t="e">
        <f>VLOOKUP(MANUALJUMPIDBUILDER[[#This Row],[Platform]],PlatformJumpID[],3,0)</f>
        <v>#N/A</v>
      </c>
      <c r="W99" t="e">
        <f>VLOOKUP(MANUALJUMPIDBUILDER[[#This Row],[Owner]],OwnerJumpID[],2,0)</f>
        <v>#N/A</v>
      </c>
      <c r="X99" t="e">
        <f>VLOOKUP(MANUALJUMPIDBUILDER[[#This Row],[Execution Team]],ExecutionTeam[],2,0)</f>
        <v>#N/A</v>
      </c>
      <c r="Y99" t="e">
        <f>VLOOKUP(MANUALJUMPIDBUILDER[[#This Row],[Objective]],Objective[],3,0)</f>
        <v>#N/A</v>
      </c>
      <c r="Z99" t="e">
        <f>VLOOKUP(MANUALJUMPIDBUILDER[[#This Row],[Audience Source]],AudienceSource[],2,0)</f>
        <v>#N/A</v>
      </c>
      <c r="AA9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99" t="str">
        <f>IF(MANUALJUMPIDBUILDER[[#This Row],[Anchor]]="","","#"&amp;SUBSTITUTE(SUBSTITUTE(TRIM(MANUALJUMPIDBUILDER[[#This Row],[Anchor]]),"#","")," ",""))</f>
        <v/>
      </c>
      <c r="AC99" t="str">
        <f>SUBSTITUTE(MANUALJUMPIDBUILDER[[#This Row],[BMT Activity ID]]," ","")</f>
        <v/>
      </c>
    </row>
    <row r="100" spans="1:29" ht="14.4" x14ac:dyDescent="0.3">
      <c r="A100" s="108"/>
      <c r="B10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0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120"/>
      <c r="Q10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00" s="33"/>
      <c r="T100" t="e">
        <f>IF(WhichTeam="SocialTeam",VLOOKUP(MANUALJUMPIDBUILDER[[#This Row],[Channel]],ChannelUTMSocial[],2,0),VLOOKUP(MANUALJUMPIDBUILDER[[#This Row],[Channel]],Channel[],2,0))</f>
        <v>#N/A</v>
      </c>
      <c r="U100" t="e">
        <f>VLOOKUP(MANUALJUMPIDBUILDER[[#This Row],[Country]],Country[],2,0)</f>
        <v>#N/A</v>
      </c>
      <c r="V100" t="e">
        <f>VLOOKUP(MANUALJUMPIDBUILDER[[#This Row],[Platform]],PlatformJumpID[],3,0)</f>
        <v>#N/A</v>
      </c>
      <c r="W100" t="e">
        <f>VLOOKUP(MANUALJUMPIDBUILDER[[#This Row],[Owner]],OwnerJumpID[],2,0)</f>
        <v>#N/A</v>
      </c>
      <c r="X100" t="e">
        <f>VLOOKUP(MANUALJUMPIDBUILDER[[#This Row],[Execution Team]],ExecutionTeam[],2,0)</f>
        <v>#N/A</v>
      </c>
      <c r="Y100" t="e">
        <f>VLOOKUP(MANUALJUMPIDBUILDER[[#This Row],[Objective]],Objective[],3,0)</f>
        <v>#N/A</v>
      </c>
      <c r="Z100" t="e">
        <f>VLOOKUP(MANUALJUMPIDBUILDER[[#This Row],[Audience Source]],AudienceSource[],2,0)</f>
        <v>#N/A</v>
      </c>
      <c r="AA10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00" t="str">
        <f>IF(MANUALJUMPIDBUILDER[[#This Row],[Anchor]]="","","#"&amp;SUBSTITUTE(SUBSTITUTE(TRIM(MANUALJUMPIDBUILDER[[#This Row],[Anchor]]),"#","")," ",""))</f>
        <v/>
      </c>
      <c r="AC100" t="str">
        <f>SUBSTITUTE(MANUALJUMPIDBUILDER[[#This Row],[BMT Activity ID]]," ","")</f>
        <v/>
      </c>
    </row>
    <row r="101" spans="1:29" ht="14.4" x14ac:dyDescent="0.3">
      <c r="A101" s="108"/>
      <c r="B10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0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120"/>
      <c r="Q10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01" s="33"/>
      <c r="T101" t="e">
        <f>IF(WhichTeam="SocialTeam",VLOOKUP(MANUALJUMPIDBUILDER[[#This Row],[Channel]],ChannelUTMSocial[],2,0),VLOOKUP(MANUALJUMPIDBUILDER[[#This Row],[Channel]],Channel[],2,0))</f>
        <v>#N/A</v>
      </c>
      <c r="U101" t="e">
        <f>VLOOKUP(MANUALJUMPIDBUILDER[[#This Row],[Country]],Country[],2,0)</f>
        <v>#N/A</v>
      </c>
      <c r="V101" t="e">
        <f>VLOOKUP(MANUALJUMPIDBUILDER[[#This Row],[Platform]],PlatformJumpID[],3,0)</f>
        <v>#N/A</v>
      </c>
      <c r="W101" t="e">
        <f>VLOOKUP(MANUALJUMPIDBUILDER[[#This Row],[Owner]],OwnerJumpID[],2,0)</f>
        <v>#N/A</v>
      </c>
      <c r="X101" t="e">
        <f>VLOOKUP(MANUALJUMPIDBUILDER[[#This Row],[Execution Team]],ExecutionTeam[],2,0)</f>
        <v>#N/A</v>
      </c>
      <c r="Y101" t="e">
        <f>VLOOKUP(MANUALJUMPIDBUILDER[[#This Row],[Objective]],Objective[],3,0)</f>
        <v>#N/A</v>
      </c>
      <c r="Z101" t="e">
        <f>VLOOKUP(MANUALJUMPIDBUILDER[[#This Row],[Audience Source]],AudienceSource[],2,0)</f>
        <v>#N/A</v>
      </c>
      <c r="AA10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01" t="str">
        <f>IF(MANUALJUMPIDBUILDER[[#This Row],[Anchor]]="","","#"&amp;SUBSTITUTE(SUBSTITUTE(TRIM(MANUALJUMPIDBUILDER[[#This Row],[Anchor]]),"#","")," ",""))</f>
        <v/>
      </c>
      <c r="AC101" t="str">
        <f>SUBSTITUTE(MANUALJUMPIDBUILDER[[#This Row],[BMT Activity ID]]," ","")</f>
        <v/>
      </c>
    </row>
    <row r="102" spans="1:29" ht="14.4" x14ac:dyDescent="0.3">
      <c r="A102" s="108"/>
      <c r="B10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0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120"/>
      <c r="Q10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02" s="33"/>
      <c r="T102" t="e">
        <f>IF(WhichTeam="SocialTeam",VLOOKUP(MANUALJUMPIDBUILDER[[#This Row],[Channel]],ChannelUTMSocial[],2,0),VLOOKUP(MANUALJUMPIDBUILDER[[#This Row],[Channel]],Channel[],2,0))</f>
        <v>#N/A</v>
      </c>
      <c r="U102" t="e">
        <f>VLOOKUP(MANUALJUMPIDBUILDER[[#This Row],[Country]],Country[],2,0)</f>
        <v>#N/A</v>
      </c>
      <c r="V102" t="e">
        <f>VLOOKUP(MANUALJUMPIDBUILDER[[#This Row],[Platform]],PlatformJumpID[],3,0)</f>
        <v>#N/A</v>
      </c>
      <c r="W102" t="e">
        <f>VLOOKUP(MANUALJUMPIDBUILDER[[#This Row],[Owner]],OwnerJumpID[],2,0)</f>
        <v>#N/A</v>
      </c>
      <c r="X102" t="e">
        <f>VLOOKUP(MANUALJUMPIDBUILDER[[#This Row],[Execution Team]],ExecutionTeam[],2,0)</f>
        <v>#N/A</v>
      </c>
      <c r="Y102" t="e">
        <f>VLOOKUP(MANUALJUMPIDBUILDER[[#This Row],[Objective]],Objective[],3,0)</f>
        <v>#N/A</v>
      </c>
      <c r="Z102" t="e">
        <f>VLOOKUP(MANUALJUMPIDBUILDER[[#This Row],[Audience Source]],AudienceSource[],2,0)</f>
        <v>#N/A</v>
      </c>
      <c r="AA10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02" t="str">
        <f>IF(MANUALJUMPIDBUILDER[[#This Row],[Anchor]]="","","#"&amp;SUBSTITUTE(SUBSTITUTE(TRIM(MANUALJUMPIDBUILDER[[#This Row],[Anchor]]),"#","")," ",""))</f>
        <v/>
      </c>
      <c r="AC102" t="str">
        <f>SUBSTITUTE(MANUALJUMPIDBUILDER[[#This Row],[BMT Activity ID]]," ","")</f>
        <v/>
      </c>
    </row>
    <row r="103" spans="1:29" ht="14.4" x14ac:dyDescent="0.3">
      <c r="A103" s="108"/>
      <c r="B10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0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120"/>
      <c r="Q10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03" s="33"/>
      <c r="T103" t="e">
        <f>IF(WhichTeam="SocialTeam",VLOOKUP(MANUALJUMPIDBUILDER[[#This Row],[Channel]],ChannelUTMSocial[],2,0),VLOOKUP(MANUALJUMPIDBUILDER[[#This Row],[Channel]],Channel[],2,0))</f>
        <v>#N/A</v>
      </c>
      <c r="U103" t="e">
        <f>VLOOKUP(MANUALJUMPIDBUILDER[[#This Row],[Country]],Country[],2,0)</f>
        <v>#N/A</v>
      </c>
      <c r="V103" t="e">
        <f>VLOOKUP(MANUALJUMPIDBUILDER[[#This Row],[Platform]],PlatformJumpID[],3,0)</f>
        <v>#N/A</v>
      </c>
      <c r="W103" t="e">
        <f>VLOOKUP(MANUALJUMPIDBUILDER[[#This Row],[Owner]],OwnerJumpID[],2,0)</f>
        <v>#N/A</v>
      </c>
      <c r="X103" t="e">
        <f>VLOOKUP(MANUALJUMPIDBUILDER[[#This Row],[Execution Team]],ExecutionTeam[],2,0)</f>
        <v>#N/A</v>
      </c>
      <c r="Y103" t="e">
        <f>VLOOKUP(MANUALJUMPIDBUILDER[[#This Row],[Objective]],Objective[],3,0)</f>
        <v>#N/A</v>
      </c>
      <c r="Z103" t="e">
        <f>VLOOKUP(MANUALJUMPIDBUILDER[[#This Row],[Audience Source]],AudienceSource[],2,0)</f>
        <v>#N/A</v>
      </c>
      <c r="AA10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03" t="str">
        <f>IF(MANUALJUMPIDBUILDER[[#This Row],[Anchor]]="","","#"&amp;SUBSTITUTE(SUBSTITUTE(TRIM(MANUALJUMPIDBUILDER[[#This Row],[Anchor]]),"#","")," ",""))</f>
        <v/>
      </c>
      <c r="AC103" t="str">
        <f>SUBSTITUTE(MANUALJUMPIDBUILDER[[#This Row],[BMT Activity ID]]," ","")</f>
        <v/>
      </c>
    </row>
    <row r="104" spans="1:29" ht="14.4" x14ac:dyDescent="0.3">
      <c r="A104" s="108"/>
      <c r="B10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0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120"/>
      <c r="Q10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04" s="33"/>
      <c r="T104" t="e">
        <f>IF(WhichTeam="SocialTeam",VLOOKUP(MANUALJUMPIDBUILDER[[#This Row],[Channel]],ChannelUTMSocial[],2,0),VLOOKUP(MANUALJUMPIDBUILDER[[#This Row],[Channel]],Channel[],2,0))</f>
        <v>#N/A</v>
      </c>
      <c r="U104" t="e">
        <f>VLOOKUP(MANUALJUMPIDBUILDER[[#This Row],[Country]],Country[],2,0)</f>
        <v>#N/A</v>
      </c>
      <c r="V104" t="e">
        <f>VLOOKUP(MANUALJUMPIDBUILDER[[#This Row],[Platform]],PlatformJumpID[],3,0)</f>
        <v>#N/A</v>
      </c>
      <c r="W104" t="e">
        <f>VLOOKUP(MANUALJUMPIDBUILDER[[#This Row],[Owner]],OwnerJumpID[],2,0)</f>
        <v>#N/A</v>
      </c>
      <c r="X104" t="e">
        <f>VLOOKUP(MANUALJUMPIDBUILDER[[#This Row],[Execution Team]],ExecutionTeam[],2,0)</f>
        <v>#N/A</v>
      </c>
      <c r="Y104" t="e">
        <f>VLOOKUP(MANUALJUMPIDBUILDER[[#This Row],[Objective]],Objective[],3,0)</f>
        <v>#N/A</v>
      </c>
      <c r="Z104" t="e">
        <f>VLOOKUP(MANUALJUMPIDBUILDER[[#This Row],[Audience Source]],AudienceSource[],2,0)</f>
        <v>#N/A</v>
      </c>
      <c r="AA10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04" t="str">
        <f>IF(MANUALJUMPIDBUILDER[[#This Row],[Anchor]]="","","#"&amp;SUBSTITUTE(SUBSTITUTE(TRIM(MANUALJUMPIDBUILDER[[#This Row],[Anchor]]),"#","")," ",""))</f>
        <v/>
      </c>
      <c r="AC104" t="str">
        <f>SUBSTITUTE(MANUALJUMPIDBUILDER[[#This Row],[BMT Activity ID]]," ","")</f>
        <v/>
      </c>
    </row>
    <row r="105" spans="1:29" ht="14.4" x14ac:dyDescent="0.3">
      <c r="A105" s="108"/>
      <c r="B10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0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120"/>
      <c r="Q10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05" s="33"/>
      <c r="T105" t="e">
        <f>IF(WhichTeam="SocialTeam",VLOOKUP(MANUALJUMPIDBUILDER[[#This Row],[Channel]],ChannelUTMSocial[],2,0),VLOOKUP(MANUALJUMPIDBUILDER[[#This Row],[Channel]],Channel[],2,0))</f>
        <v>#N/A</v>
      </c>
      <c r="U105" t="e">
        <f>VLOOKUP(MANUALJUMPIDBUILDER[[#This Row],[Country]],Country[],2,0)</f>
        <v>#N/A</v>
      </c>
      <c r="V105" t="e">
        <f>VLOOKUP(MANUALJUMPIDBUILDER[[#This Row],[Platform]],PlatformJumpID[],3,0)</f>
        <v>#N/A</v>
      </c>
      <c r="W105" t="e">
        <f>VLOOKUP(MANUALJUMPIDBUILDER[[#This Row],[Owner]],OwnerJumpID[],2,0)</f>
        <v>#N/A</v>
      </c>
      <c r="X105" t="e">
        <f>VLOOKUP(MANUALJUMPIDBUILDER[[#This Row],[Execution Team]],ExecutionTeam[],2,0)</f>
        <v>#N/A</v>
      </c>
      <c r="Y105" t="e">
        <f>VLOOKUP(MANUALJUMPIDBUILDER[[#This Row],[Objective]],Objective[],3,0)</f>
        <v>#N/A</v>
      </c>
      <c r="Z105" t="e">
        <f>VLOOKUP(MANUALJUMPIDBUILDER[[#This Row],[Audience Source]],AudienceSource[],2,0)</f>
        <v>#N/A</v>
      </c>
      <c r="AA10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05" t="str">
        <f>IF(MANUALJUMPIDBUILDER[[#This Row],[Anchor]]="","","#"&amp;SUBSTITUTE(SUBSTITUTE(TRIM(MANUALJUMPIDBUILDER[[#This Row],[Anchor]]),"#","")," ",""))</f>
        <v/>
      </c>
      <c r="AC105" t="str">
        <f>SUBSTITUTE(MANUALJUMPIDBUILDER[[#This Row],[BMT Activity ID]]," ","")</f>
        <v/>
      </c>
    </row>
    <row r="106" spans="1:29" ht="14.4" x14ac:dyDescent="0.3">
      <c r="A106" s="108"/>
      <c r="B10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0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120"/>
      <c r="Q10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06" s="33"/>
      <c r="T106" t="e">
        <f>IF(WhichTeam="SocialTeam",VLOOKUP(MANUALJUMPIDBUILDER[[#This Row],[Channel]],ChannelUTMSocial[],2,0),VLOOKUP(MANUALJUMPIDBUILDER[[#This Row],[Channel]],Channel[],2,0))</f>
        <v>#N/A</v>
      </c>
      <c r="U106" t="e">
        <f>VLOOKUP(MANUALJUMPIDBUILDER[[#This Row],[Country]],Country[],2,0)</f>
        <v>#N/A</v>
      </c>
      <c r="V106" t="e">
        <f>VLOOKUP(MANUALJUMPIDBUILDER[[#This Row],[Platform]],PlatformJumpID[],3,0)</f>
        <v>#N/A</v>
      </c>
      <c r="W106" t="e">
        <f>VLOOKUP(MANUALJUMPIDBUILDER[[#This Row],[Owner]],OwnerJumpID[],2,0)</f>
        <v>#N/A</v>
      </c>
      <c r="X106" t="e">
        <f>VLOOKUP(MANUALJUMPIDBUILDER[[#This Row],[Execution Team]],ExecutionTeam[],2,0)</f>
        <v>#N/A</v>
      </c>
      <c r="Y106" t="e">
        <f>VLOOKUP(MANUALJUMPIDBUILDER[[#This Row],[Objective]],Objective[],3,0)</f>
        <v>#N/A</v>
      </c>
      <c r="Z106" t="e">
        <f>VLOOKUP(MANUALJUMPIDBUILDER[[#This Row],[Audience Source]],AudienceSource[],2,0)</f>
        <v>#N/A</v>
      </c>
      <c r="AA10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06" t="str">
        <f>IF(MANUALJUMPIDBUILDER[[#This Row],[Anchor]]="","","#"&amp;SUBSTITUTE(SUBSTITUTE(TRIM(MANUALJUMPIDBUILDER[[#This Row],[Anchor]]),"#","")," ",""))</f>
        <v/>
      </c>
      <c r="AC106" t="str">
        <f>SUBSTITUTE(MANUALJUMPIDBUILDER[[#This Row],[BMT Activity ID]]," ","")</f>
        <v/>
      </c>
    </row>
    <row r="107" spans="1:29" ht="14.4" x14ac:dyDescent="0.3">
      <c r="A107" s="108"/>
      <c r="B10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0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120"/>
      <c r="Q10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07" s="33"/>
      <c r="T107" t="e">
        <f>IF(WhichTeam="SocialTeam",VLOOKUP(MANUALJUMPIDBUILDER[[#This Row],[Channel]],ChannelUTMSocial[],2,0),VLOOKUP(MANUALJUMPIDBUILDER[[#This Row],[Channel]],Channel[],2,0))</f>
        <v>#N/A</v>
      </c>
      <c r="U107" t="e">
        <f>VLOOKUP(MANUALJUMPIDBUILDER[[#This Row],[Country]],Country[],2,0)</f>
        <v>#N/A</v>
      </c>
      <c r="V107" t="e">
        <f>VLOOKUP(MANUALJUMPIDBUILDER[[#This Row],[Platform]],PlatformJumpID[],3,0)</f>
        <v>#N/A</v>
      </c>
      <c r="W107" t="e">
        <f>VLOOKUP(MANUALJUMPIDBUILDER[[#This Row],[Owner]],OwnerJumpID[],2,0)</f>
        <v>#N/A</v>
      </c>
      <c r="X107" t="e">
        <f>VLOOKUP(MANUALJUMPIDBUILDER[[#This Row],[Execution Team]],ExecutionTeam[],2,0)</f>
        <v>#N/A</v>
      </c>
      <c r="Y107" t="e">
        <f>VLOOKUP(MANUALJUMPIDBUILDER[[#This Row],[Objective]],Objective[],3,0)</f>
        <v>#N/A</v>
      </c>
      <c r="Z107" t="e">
        <f>VLOOKUP(MANUALJUMPIDBUILDER[[#This Row],[Audience Source]],AudienceSource[],2,0)</f>
        <v>#N/A</v>
      </c>
      <c r="AA10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07" t="str">
        <f>IF(MANUALJUMPIDBUILDER[[#This Row],[Anchor]]="","","#"&amp;SUBSTITUTE(SUBSTITUTE(TRIM(MANUALJUMPIDBUILDER[[#This Row],[Anchor]]),"#","")," ",""))</f>
        <v/>
      </c>
      <c r="AC107" t="str">
        <f>SUBSTITUTE(MANUALJUMPIDBUILDER[[#This Row],[BMT Activity ID]]," ","")</f>
        <v/>
      </c>
    </row>
    <row r="108" spans="1:29" ht="14.4" x14ac:dyDescent="0.3">
      <c r="A108" s="108"/>
      <c r="B10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0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120"/>
      <c r="Q10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08" s="33"/>
      <c r="T108" t="e">
        <f>IF(WhichTeam="SocialTeam",VLOOKUP(MANUALJUMPIDBUILDER[[#This Row],[Channel]],ChannelUTMSocial[],2,0),VLOOKUP(MANUALJUMPIDBUILDER[[#This Row],[Channel]],Channel[],2,0))</f>
        <v>#N/A</v>
      </c>
      <c r="U108" t="e">
        <f>VLOOKUP(MANUALJUMPIDBUILDER[[#This Row],[Country]],Country[],2,0)</f>
        <v>#N/A</v>
      </c>
      <c r="V108" t="e">
        <f>VLOOKUP(MANUALJUMPIDBUILDER[[#This Row],[Platform]],PlatformJumpID[],3,0)</f>
        <v>#N/A</v>
      </c>
      <c r="W108" t="e">
        <f>VLOOKUP(MANUALJUMPIDBUILDER[[#This Row],[Owner]],OwnerJumpID[],2,0)</f>
        <v>#N/A</v>
      </c>
      <c r="X108" t="e">
        <f>VLOOKUP(MANUALJUMPIDBUILDER[[#This Row],[Execution Team]],ExecutionTeam[],2,0)</f>
        <v>#N/A</v>
      </c>
      <c r="Y108" t="e">
        <f>VLOOKUP(MANUALJUMPIDBUILDER[[#This Row],[Objective]],Objective[],3,0)</f>
        <v>#N/A</v>
      </c>
      <c r="Z108" t="e">
        <f>VLOOKUP(MANUALJUMPIDBUILDER[[#This Row],[Audience Source]],AudienceSource[],2,0)</f>
        <v>#N/A</v>
      </c>
      <c r="AA10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08" t="str">
        <f>IF(MANUALJUMPIDBUILDER[[#This Row],[Anchor]]="","","#"&amp;SUBSTITUTE(SUBSTITUTE(TRIM(MANUALJUMPIDBUILDER[[#This Row],[Anchor]]),"#","")," ",""))</f>
        <v/>
      </c>
      <c r="AC108" t="str">
        <f>SUBSTITUTE(MANUALJUMPIDBUILDER[[#This Row],[BMT Activity ID]]," ","")</f>
        <v/>
      </c>
    </row>
    <row r="109" spans="1:29" ht="14.4" x14ac:dyDescent="0.3">
      <c r="A109" s="108"/>
      <c r="B10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0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120"/>
      <c r="Q10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09" s="33"/>
      <c r="T109" t="e">
        <f>IF(WhichTeam="SocialTeam",VLOOKUP(MANUALJUMPIDBUILDER[[#This Row],[Channel]],ChannelUTMSocial[],2,0),VLOOKUP(MANUALJUMPIDBUILDER[[#This Row],[Channel]],Channel[],2,0))</f>
        <v>#N/A</v>
      </c>
      <c r="U109" t="e">
        <f>VLOOKUP(MANUALJUMPIDBUILDER[[#This Row],[Country]],Country[],2,0)</f>
        <v>#N/A</v>
      </c>
      <c r="V109" t="e">
        <f>VLOOKUP(MANUALJUMPIDBUILDER[[#This Row],[Platform]],PlatformJumpID[],3,0)</f>
        <v>#N/A</v>
      </c>
      <c r="W109" t="e">
        <f>VLOOKUP(MANUALJUMPIDBUILDER[[#This Row],[Owner]],OwnerJumpID[],2,0)</f>
        <v>#N/A</v>
      </c>
      <c r="X109" t="e">
        <f>VLOOKUP(MANUALJUMPIDBUILDER[[#This Row],[Execution Team]],ExecutionTeam[],2,0)</f>
        <v>#N/A</v>
      </c>
      <c r="Y109" t="e">
        <f>VLOOKUP(MANUALJUMPIDBUILDER[[#This Row],[Objective]],Objective[],3,0)</f>
        <v>#N/A</v>
      </c>
      <c r="Z109" t="e">
        <f>VLOOKUP(MANUALJUMPIDBUILDER[[#This Row],[Audience Source]],AudienceSource[],2,0)</f>
        <v>#N/A</v>
      </c>
      <c r="AA10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09" t="str">
        <f>IF(MANUALJUMPIDBUILDER[[#This Row],[Anchor]]="","","#"&amp;SUBSTITUTE(SUBSTITUTE(TRIM(MANUALJUMPIDBUILDER[[#This Row],[Anchor]]),"#","")," ",""))</f>
        <v/>
      </c>
      <c r="AC109" t="str">
        <f>SUBSTITUTE(MANUALJUMPIDBUILDER[[#This Row],[BMT Activity ID]]," ","")</f>
        <v/>
      </c>
    </row>
    <row r="110" spans="1:29" ht="14.4" x14ac:dyDescent="0.3">
      <c r="A110" s="108"/>
      <c r="B11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1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120"/>
      <c r="Q11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10" s="33"/>
      <c r="T110" t="e">
        <f>IF(WhichTeam="SocialTeam",VLOOKUP(MANUALJUMPIDBUILDER[[#This Row],[Channel]],ChannelUTMSocial[],2,0),VLOOKUP(MANUALJUMPIDBUILDER[[#This Row],[Channel]],Channel[],2,0))</f>
        <v>#N/A</v>
      </c>
      <c r="U110" t="e">
        <f>VLOOKUP(MANUALJUMPIDBUILDER[[#This Row],[Country]],Country[],2,0)</f>
        <v>#N/A</v>
      </c>
      <c r="V110" t="e">
        <f>VLOOKUP(MANUALJUMPIDBUILDER[[#This Row],[Platform]],PlatformJumpID[],3,0)</f>
        <v>#N/A</v>
      </c>
      <c r="W110" t="e">
        <f>VLOOKUP(MANUALJUMPIDBUILDER[[#This Row],[Owner]],OwnerJumpID[],2,0)</f>
        <v>#N/A</v>
      </c>
      <c r="X110" t="e">
        <f>VLOOKUP(MANUALJUMPIDBUILDER[[#This Row],[Execution Team]],ExecutionTeam[],2,0)</f>
        <v>#N/A</v>
      </c>
      <c r="Y110" t="e">
        <f>VLOOKUP(MANUALJUMPIDBUILDER[[#This Row],[Objective]],Objective[],3,0)</f>
        <v>#N/A</v>
      </c>
      <c r="Z110" t="e">
        <f>VLOOKUP(MANUALJUMPIDBUILDER[[#This Row],[Audience Source]],AudienceSource[],2,0)</f>
        <v>#N/A</v>
      </c>
      <c r="AA11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10" t="str">
        <f>IF(MANUALJUMPIDBUILDER[[#This Row],[Anchor]]="","","#"&amp;SUBSTITUTE(SUBSTITUTE(TRIM(MANUALJUMPIDBUILDER[[#This Row],[Anchor]]),"#","")," ",""))</f>
        <v/>
      </c>
      <c r="AC110" t="str">
        <f>SUBSTITUTE(MANUALJUMPIDBUILDER[[#This Row],[BMT Activity ID]]," ","")</f>
        <v/>
      </c>
    </row>
    <row r="111" spans="1:29" ht="14.4" x14ac:dyDescent="0.3">
      <c r="A111" s="108"/>
      <c r="B11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1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120"/>
      <c r="Q11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11" s="33"/>
      <c r="T111" t="e">
        <f>IF(WhichTeam="SocialTeam",VLOOKUP(MANUALJUMPIDBUILDER[[#This Row],[Channel]],ChannelUTMSocial[],2,0),VLOOKUP(MANUALJUMPIDBUILDER[[#This Row],[Channel]],Channel[],2,0))</f>
        <v>#N/A</v>
      </c>
      <c r="U111" t="e">
        <f>VLOOKUP(MANUALJUMPIDBUILDER[[#This Row],[Country]],Country[],2,0)</f>
        <v>#N/A</v>
      </c>
      <c r="V111" t="e">
        <f>VLOOKUP(MANUALJUMPIDBUILDER[[#This Row],[Platform]],PlatformJumpID[],3,0)</f>
        <v>#N/A</v>
      </c>
      <c r="W111" t="e">
        <f>VLOOKUP(MANUALJUMPIDBUILDER[[#This Row],[Owner]],OwnerJumpID[],2,0)</f>
        <v>#N/A</v>
      </c>
      <c r="X111" t="e">
        <f>VLOOKUP(MANUALJUMPIDBUILDER[[#This Row],[Execution Team]],ExecutionTeam[],2,0)</f>
        <v>#N/A</v>
      </c>
      <c r="Y111" t="e">
        <f>VLOOKUP(MANUALJUMPIDBUILDER[[#This Row],[Objective]],Objective[],3,0)</f>
        <v>#N/A</v>
      </c>
      <c r="Z111" t="e">
        <f>VLOOKUP(MANUALJUMPIDBUILDER[[#This Row],[Audience Source]],AudienceSource[],2,0)</f>
        <v>#N/A</v>
      </c>
      <c r="AA11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11" t="str">
        <f>IF(MANUALJUMPIDBUILDER[[#This Row],[Anchor]]="","","#"&amp;SUBSTITUTE(SUBSTITUTE(TRIM(MANUALJUMPIDBUILDER[[#This Row],[Anchor]]),"#","")," ",""))</f>
        <v/>
      </c>
      <c r="AC111" t="str">
        <f>SUBSTITUTE(MANUALJUMPIDBUILDER[[#This Row],[BMT Activity ID]]," ","")</f>
        <v/>
      </c>
    </row>
    <row r="112" spans="1:29" ht="14.4" x14ac:dyDescent="0.3">
      <c r="A112" s="108"/>
      <c r="B11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1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120"/>
      <c r="Q11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12" s="33"/>
      <c r="T112" t="e">
        <f>IF(WhichTeam="SocialTeam",VLOOKUP(MANUALJUMPIDBUILDER[[#This Row],[Channel]],ChannelUTMSocial[],2,0),VLOOKUP(MANUALJUMPIDBUILDER[[#This Row],[Channel]],Channel[],2,0))</f>
        <v>#N/A</v>
      </c>
      <c r="U112" t="e">
        <f>VLOOKUP(MANUALJUMPIDBUILDER[[#This Row],[Country]],Country[],2,0)</f>
        <v>#N/A</v>
      </c>
      <c r="V112" t="e">
        <f>VLOOKUP(MANUALJUMPIDBUILDER[[#This Row],[Platform]],PlatformJumpID[],3,0)</f>
        <v>#N/A</v>
      </c>
      <c r="W112" t="e">
        <f>VLOOKUP(MANUALJUMPIDBUILDER[[#This Row],[Owner]],OwnerJumpID[],2,0)</f>
        <v>#N/A</v>
      </c>
      <c r="X112" t="e">
        <f>VLOOKUP(MANUALJUMPIDBUILDER[[#This Row],[Execution Team]],ExecutionTeam[],2,0)</f>
        <v>#N/A</v>
      </c>
      <c r="Y112" t="e">
        <f>VLOOKUP(MANUALJUMPIDBUILDER[[#This Row],[Objective]],Objective[],3,0)</f>
        <v>#N/A</v>
      </c>
      <c r="Z112" t="e">
        <f>VLOOKUP(MANUALJUMPIDBUILDER[[#This Row],[Audience Source]],AudienceSource[],2,0)</f>
        <v>#N/A</v>
      </c>
      <c r="AA11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12" t="str">
        <f>IF(MANUALJUMPIDBUILDER[[#This Row],[Anchor]]="","","#"&amp;SUBSTITUTE(SUBSTITUTE(TRIM(MANUALJUMPIDBUILDER[[#This Row],[Anchor]]),"#","")," ",""))</f>
        <v/>
      </c>
      <c r="AC112" t="str">
        <f>SUBSTITUTE(MANUALJUMPIDBUILDER[[#This Row],[BMT Activity ID]]," ","")</f>
        <v/>
      </c>
    </row>
    <row r="113" spans="1:29" ht="14.4" x14ac:dyDescent="0.3">
      <c r="A113" s="108"/>
      <c r="B11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1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120"/>
      <c r="Q11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13" s="33"/>
      <c r="T113" t="e">
        <f>IF(WhichTeam="SocialTeam",VLOOKUP(MANUALJUMPIDBUILDER[[#This Row],[Channel]],ChannelUTMSocial[],2,0),VLOOKUP(MANUALJUMPIDBUILDER[[#This Row],[Channel]],Channel[],2,0))</f>
        <v>#N/A</v>
      </c>
      <c r="U113" t="e">
        <f>VLOOKUP(MANUALJUMPIDBUILDER[[#This Row],[Country]],Country[],2,0)</f>
        <v>#N/A</v>
      </c>
      <c r="V113" t="e">
        <f>VLOOKUP(MANUALJUMPIDBUILDER[[#This Row],[Platform]],PlatformJumpID[],3,0)</f>
        <v>#N/A</v>
      </c>
      <c r="W113" t="e">
        <f>VLOOKUP(MANUALJUMPIDBUILDER[[#This Row],[Owner]],OwnerJumpID[],2,0)</f>
        <v>#N/A</v>
      </c>
      <c r="X113" t="e">
        <f>VLOOKUP(MANUALJUMPIDBUILDER[[#This Row],[Execution Team]],ExecutionTeam[],2,0)</f>
        <v>#N/A</v>
      </c>
      <c r="Y113" t="e">
        <f>VLOOKUP(MANUALJUMPIDBUILDER[[#This Row],[Objective]],Objective[],3,0)</f>
        <v>#N/A</v>
      </c>
      <c r="Z113" t="e">
        <f>VLOOKUP(MANUALJUMPIDBUILDER[[#This Row],[Audience Source]],AudienceSource[],2,0)</f>
        <v>#N/A</v>
      </c>
      <c r="AA11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13" t="str">
        <f>IF(MANUALJUMPIDBUILDER[[#This Row],[Anchor]]="","","#"&amp;SUBSTITUTE(SUBSTITUTE(TRIM(MANUALJUMPIDBUILDER[[#This Row],[Anchor]]),"#","")," ",""))</f>
        <v/>
      </c>
      <c r="AC113" t="str">
        <f>SUBSTITUTE(MANUALJUMPIDBUILDER[[#This Row],[BMT Activity ID]]," ","")</f>
        <v/>
      </c>
    </row>
    <row r="114" spans="1:29" ht="14.4" x14ac:dyDescent="0.3">
      <c r="A114" s="108"/>
      <c r="B11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1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120"/>
      <c r="Q11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14" s="33"/>
      <c r="T114" t="e">
        <f>IF(WhichTeam="SocialTeam",VLOOKUP(MANUALJUMPIDBUILDER[[#This Row],[Channel]],ChannelUTMSocial[],2,0),VLOOKUP(MANUALJUMPIDBUILDER[[#This Row],[Channel]],Channel[],2,0))</f>
        <v>#N/A</v>
      </c>
      <c r="U114" t="e">
        <f>VLOOKUP(MANUALJUMPIDBUILDER[[#This Row],[Country]],Country[],2,0)</f>
        <v>#N/A</v>
      </c>
      <c r="V114" t="e">
        <f>VLOOKUP(MANUALJUMPIDBUILDER[[#This Row],[Platform]],PlatformJumpID[],3,0)</f>
        <v>#N/A</v>
      </c>
      <c r="W114" t="e">
        <f>VLOOKUP(MANUALJUMPIDBUILDER[[#This Row],[Owner]],OwnerJumpID[],2,0)</f>
        <v>#N/A</v>
      </c>
      <c r="X114" t="e">
        <f>VLOOKUP(MANUALJUMPIDBUILDER[[#This Row],[Execution Team]],ExecutionTeam[],2,0)</f>
        <v>#N/A</v>
      </c>
      <c r="Y114" t="e">
        <f>VLOOKUP(MANUALJUMPIDBUILDER[[#This Row],[Objective]],Objective[],3,0)</f>
        <v>#N/A</v>
      </c>
      <c r="Z114" t="e">
        <f>VLOOKUP(MANUALJUMPIDBUILDER[[#This Row],[Audience Source]],AudienceSource[],2,0)</f>
        <v>#N/A</v>
      </c>
      <c r="AA11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14" t="str">
        <f>IF(MANUALJUMPIDBUILDER[[#This Row],[Anchor]]="","","#"&amp;SUBSTITUTE(SUBSTITUTE(TRIM(MANUALJUMPIDBUILDER[[#This Row],[Anchor]]),"#","")," ",""))</f>
        <v/>
      </c>
      <c r="AC114" t="str">
        <f>SUBSTITUTE(MANUALJUMPIDBUILDER[[#This Row],[BMT Activity ID]]," ","")</f>
        <v/>
      </c>
    </row>
    <row r="115" spans="1:29" ht="14.4" x14ac:dyDescent="0.3">
      <c r="A115" s="108"/>
      <c r="B11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1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120"/>
      <c r="Q11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15" s="33"/>
      <c r="T115" t="e">
        <f>IF(WhichTeam="SocialTeam",VLOOKUP(MANUALJUMPIDBUILDER[[#This Row],[Channel]],ChannelUTMSocial[],2,0),VLOOKUP(MANUALJUMPIDBUILDER[[#This Row],[Channel]],Channel[],2,0))</f>
        <v>#N/A</v>
      </c>
      <c r="U115" t="e">
        <f>VLOOKUP(MANUALJUMPIDBUILDER[[#This Row],[Country]],Country[],2,0)</f>
        <v>#N/A</v>
      </c>
      <c r="V115" t="e">
        <f>VLOOKUP(MANUALJUMPIDBUILDER[[#This Row],[Platform]],PlatformJumpID[],3,0)</f>
        <v>#N/A</v>
      </c>
      <c r="W115" t="e">
        <f>VLOOKUP(MANUALJUMPIDBUILDER[[#This Row],[Owner]],OwnerJumpID[],2,0)</f>
        <v>#N/A</v>
      </c>
      <c r="X115" t="e">
        <f>VLOOKUP(MANUALJUMPIDBUILDER[[#This Row],[Execution Team]],ExecutionTeam[],2,0)</f>
        <v>#N/A</v>
      </c>
      <c r="Y115" t="e">
        <f>VLOOKUP(MANUALJUMPIDBUILDER[[#This Row],[Objective]],Objective[],3,0)</f>
        <v>#N/A</v>
      </c>
      <c r="Z115" t="e">
        <f>VLOOKUP(MANUALJUMPIDBUILDER[[#This Row],[Audience Source]],AudienceSource[],2,0)</f>
        <v>#N/A</v>
      </c>
      <c r="AA11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15" t="str">
        <f>IF(MANUALJUMPIDBUILDER[[#This Row],[Anchor]]="","","#"&amp;SUBSTITUTE(SUBSTITUTE(TRIM(MANUALJUMPIDBUILDER[[#This Row],[Anchor]]),"#","")," ",""))</f>
        <v/>
      </c>
      <c r="AC115" t="str">
        <f>SUBSTITUTE(MANUALJUMPIDBUILDER[[#This Row],[BMT Activity ID]]," ","")</f>
        <v/>
      </c>
    </row>
    <row r="116" spans="1:29" ht="14.4" x14ac:dyDescent="0.3">
      <c r="A116" s="108"/>
      <c r="B11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1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120"/>
      <c r="Q11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16" s="33"/>
      <c r="T116" t="e">
        <f>IF(WhichTeam="SocialTeam",VLOOKUP(MANUALJUMPIDBUILDER[[#This Row],[Channel]],ChannelUTMSocial[],2,0),VLOOKUP(MANUALJUMPIDBUILDER[[#This Row],[Channel]],Channel[],2,0))</f>
        <v>#N/A</v>
      </c>
      <c r="U116" t="e">
        <f>VLOOKUP(MANUALJUMPIDBUILDER[[#This Row],[Country]],Country[],2,0)</f>
        <v>#N/A</v>
      </c>
      <c r="V116" t="e">
        <f>VLOOKUP(MANUALJUMPIDBUILDER[[#This Row],[Platform]],PlatformJumpID[],3,0)</f>
        <v>#N/A</v>
      </c>
      <c r="W116" t="e">
        <f>VLOOKUP(MANUALJUMPIDBUILDER[[#This Row],[Owner]],OwnerJumpID[],2,0)</f>
        <v>#N/A</v>
      </c>
      <c r="X116" t="e">
        <f>VLOOKUP(MANUALJUMPIDBUILDER[[#This Row],[Execution Team]],ExecutionTeam[],2,0)</f>
        <v>#N/A</v>
      </c>
      <c r="Y116" t="e">
        <f>VLOOKUP(MANUALJUMPIDBUILDER[[#This Row],[Objective]],Objective[],3,0)</f>
        <v>#N/A</v>
      </c>
      <c r="Z116" t="e">
        <f>VLOOKUP(MANUALJUMPIDBUILDER[[#This Row],[Audience Source]],AudienceSource[],2,0)</f>
        <v>#N/A</v>
      </c>
      <c r="AA11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16" t="str">
        <f>IF(MANUALJUMPIDBUILDER[[#This Row],[Anchor]]="","","#"&amp;SUBSTITUTE(SUBSTITUTE(TRIM(MANUALJUMPIDBUILDER[[#This Row],[Anchor]]),"#","")," ",""))</f>
        <v/>
      </c>
      <c r="AC116" t="str">
        <f>SUBSTITUTE(MANUALJUMPIDBUILDER[[#This Row],[BMT Activity ID]]," ","")</f>
        <v/>
      </c>
    </row>
    <row r="117" spans="1:29" ht="14.4" x14ac:dyDescent="0.3">
      <c r="A117" s="108"/>
      <c r="B11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1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120"/>
      <c r="Q11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17" s="33"/>
      <c r="T117" t="e">
        <f>IF(WhichTeam="SocialTeam",VLOOKUP(MANUALJUMPIDBUILDER[[#This Row],[Channel]],ChannelUTMSocial[],2,0),VLOOKUP(MANUALJUMPIDBUILDER[[#This Row],[Channel]],Channel[],2,0))</f>
        <v>#N/A</v>
      </c>
      <c r="U117" t="e">
        <f>VLOOKUP(MANUALJUMPIDBUILDER[[#This Row],[Country]],Country[],2,0)</f>
        <v>#N/A</v>
      </c>
      <c r="V117" t="e">
        <f>VLOOKUP(MANUALJUMPIDBUILDER[[#This Row],[Platform]],PlatformJumpID[],3,0)</f>
        <v>#N/A</v>
      </c>
      <c r="W117" t="e">
        <f>VLOOKUP(MANUALJUMPIDBUILDER[[#This Row],[Owner]],OwnerJumpID[],2,0)</f>
        <v>#N/A</v>
      </c>
      <c r="X117" t="e">
        <f>VLOOKUP(MANUALJUMPIDBUILDER[[#This Row],[Execution Team]],ExecutionTeam[],2,0)</f>
        <v>#N/A</v>
      </c>
      <c r="Y117" t="e">
        <f>VLOOKUP(MANUALJUMPIDBUILDER[[#This Row],[Objective]],Objective[],3,0)</f>
        <v>#N/A</v>
      </c>
      <c r="Z117" t="e">
        <f>VLOOKUP(MANUALJUMPIDBUILDER[[#This Row],[Audience Source]],AudienceSource[],2,0)</f>
        <v>#N/A</v>
      </c>
      <c r="AA11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17" t="str">
        <f>IF(MANUALJUMPIDBUILDER[[#This Row],[Anchor]]="","","#"&amp;SUBSTITUTE(SUBSTITUTE(TRIM(MANUALJUMPIDBUILDER[[#This Row],[Anchor]]),"#","")," ",""))</f>
        <v/>
      </c>
      <c r="AC117" t="str">
        <f>SUBSTITUTE(MANUALJUMPIDBUILDER[[#This Row],[BMT Activity ID]]," ","")</f>
        <v/>
      </c>
    </row>
    <row r="118" spans="1:29" ht="14.4" x14ac:dyDescent="0.3">
      <c r="A118" s="108"/>
      <c r="B11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1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120"/>
      <c r="Q11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18" s="33"/>
      <c r="T118" t="e">
        <f>IF(WhichTeam="SocialTeam",VLOOKUP(MANUALJUMPIDBUILDER[[#This Row],[Channel]],ChannelUTMSocial[],2,0),VLOOKUP(MANUALJUMPIDBUILDER[[#This Row],[Channel]],Channel[],2,0))</f>
        <v>#N/A</v>
      </c>
      <c r="U118" t="e">
        <f>VLOOKUP(MANUALJUMPIDBUILDER[[#This Row],[Country]],Country[],2,0)</f>
        <v>#N/A</v>
      </c>
      <c r="V118" t="e">
        <f>VLOOKUP(MANUALJUMPIDBUILDER[[#This Row],[Platform]],PlatformJumpID[],3,0)</f>
        <v>#N/A</v>
      </c>
      <c r="W118" t="e">
        <f>VLOOKUP(MANUALJUMPIDBUILDER[[#This Row],[Owner]],OwnerJumpID[],2,0)</f>
        <v>#N/A</v>
      </c>
      <c r="X118" t="e">
        <f>VLOOKUP(MANUALJUMPIDBUILDER[[#This Row],[Execution Team]],ExecutionTeam[],2,0)</f>
        <v>#N/A</v>
      </c>
      <c r="Y118" t="e">
        <f>VLOOKUP(MANUALJUMPIDBUILDER[[#This Row],[Objective]],Objective[],3,0)</f>
        <v>#N/A</v>
      </c>
      <c r="Z118" t="e">
        <f>VLOOKUP(MANUALJUMPIDBUILDER[[#This Row],[Audience Source]],AudienceSource[],2,0)</f>
        <v>#N/A</v>
      </c>
      <c r="AA11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18" t="str">
        <f>IF(MANUALJUMPIDBUILDER[[#This Row],[Anchor]]="","","#"&amp;SUBSTITUTE(SUBSTITUTE(TRIM(MANUALJUMPIDBUILDER[[#This Row],[Anchor]]),"#","")," ",""))</f>
        <v/>
      </c>
      <c r="AC118" t="str">
        <f>SUBSTITUTE(MANUALJUMPIDBUILDER[[#This Row],[BMT Activity ID]]," ","")</f>
        <v/>
      </c>
    </row>
    <row r="119" spans="1:29" ht="14.4" x14ac:dyDescent="0.3">
      <c r="A119" s="108"/>
      <c r="B11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1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120"/>
      <c r="Q11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19" s="33"/>
      <c r="T119" t="e">
        <f>IF(WhichTeam="SocialTeam",VLOOKUP(MANUALJUMPIDBUILDER[[#This Row],[Channel]],ChannelUTMSocial[],2,0),VLOOKUP(MANUALJUMPIDBUILDER[[#This Row],[Channel]],Channel[],2,0))</f>
        <v>#N/A</v>
      </c>
      <c r="U119" t="e">
        <f>VLOOKUP(MANUALJUMPIDBUILDER[[#This Row],[Country]],Country[],2,0)</f>
        <v>#N/A</v>
      </c>
      <c r="V119" t="e">
        <f>VLOOKUP(MANUALJUMPIDBUILDER[[#This Row],[Platform]],PlatformJumpID[],3,0)</f>
        <v>#N/A</v>
      </c>
      <c r="W119" t="e">
        <f>VLOOKUP(MANUALJUMPIDBUILDER[[#This Row],[Owner]],OwnerJumpID[],2,0)</f>
        <v>#N/A</v>
      </c>
      <c r="X119" t="e">
        <f>VLOOKUP(MANUALJUMPIDBUILDER[[#This Row],[Execution Team]],ExecutionTeam[],2,0)</f>
        <v>#N/A</v>
      </c>
      <c r="Y119" t="e">
        <f>VLOOKUP(MANUALJUMPIDBUILDER[[#This Row],[Objective]],Objective[],3,0)</f>
        <v>#N/A</v>
      </c>
      <c r="Z119" t="e">
        <f>VLOOKUP(MANUALJUMPIDBUILDER[[#This Row],[Audience Source]],AudienceSource[],2,0)</f>
        <v>#N/A</v>
      </c>
      <c r="AA11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19" t="str">
        <f>IF(MANUALJUMPIDBUILDER[[#This Row],[Anchor]]="","","#"&amp;SUBSTITUTE(SUBSTITUTE(TRIM(MANUALJUMPIDBUILDER[[#This Row],[Anchor]]),"#","")," ",""))</f>
        <v/>
      </c>
      <c r="AC119" t="str">
        <f>SUBSTITUTE(MANUALJUMPIDBUILDER[[#This Row],[BMT Activity ID]]," ","")</f>
        <v/>
      </c>
    </row>
    <row r="120" spans="1:29" ht="14.4" x14ac:dyDescent="0.3">
      <c r="A120" s="108"/>
      <c r="B12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2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120"/>
      <c r="Q12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20" s="33"/>
      <c r="T120" t="e">
        <f>IF(WhichTeam="SocialTeam",VLOOKUP(MANUALJUMPIDBUILDER[[#This Row],[Channel]],ChannelUTMSocial[],2,0),VLOOKUP(MANUALJUMPIDBUILDER[[#This Row],[Channel]],Channel[],2,0))</f>
        <v>#N/A</v>
      </c>
      <c r="U120" t="e">
        <f>VLOOKUP(MANUALJUMPIDBUILDER[[#This Row],[Country]],Country[],2,0)</f>
        <v>#N/A</v>
      </c>
      <c r="V120" t="e">
        <f>VLOOKUP(MANUALJUMPIDBUILDER[[#This Row],[Platform]],PlatformJumpID[],3,0)</f>
        <v>#N/A</v>
      </c>
      <c r="W120" t="e">
        <f>VLOOKUP(MANUALJUMPIDBUILDER[[#This Row],[Owner]],OwnerJumpID[],2,0)</f>
        <v>#N/A</v>
      </c>
      <c r="X120" t="e">
        <f>VLOOKUP(MANUALJUMPIDBUILDER[[#This Row],[Execution Team]],ExecutionTeam[],2,0)</f>
        <v>#N/A</v>
      </c>
      <c r="Y120" t="e">
        <f>VLOOKUP(MANUALJUMPIDBUILDER[[#This Row],[Objective]],Objective[],3,0)</f>
        <v>#N/A</v>
      </c>
      <c r="Z120" t="e">
        <f>VLOOKUP(MANUALJUMPIDBUILDER[[#This Row],[Audience Source]],AudienceSource[],2,0)</f>
        <v>#N/A</v>
      </c>
      <c r="AA12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20" t="str">
        <f>IF(MANUALJUMPIDBUILDER[[#This Row],[Anchor]]="","","#"&amp;SUBSTITUTE(SUBSTITUTE(TRIM(MANUALJUMPIDBUILDER[[#This Row],[Anchor]]),"#","")," ",""))</f>
        <v/>
      </c>
      <c r="AC120" t="str">
        <f>SUBSTITUTE(MANUALJUMPIDBUILDER[[#This Row],[BMT Activity ID]]," ","")</f>
        <v/>
      </c>
    </row>
    <row r="121" spans="1:29" ht="14.4" x14ac:dyDescent="0.3">
      <c r="A121" s="108"/>
      <c r="B12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2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120"/>
      <c r="Q12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21" s="33"/>
      <c r="T121" t="e">
        <f>IF(WhichTeam="SocialTeam",VLOOKUP(MANUALJUMPIDBUILDER[[#This Row],[Channel]],ChannelUTMSocial[],2,0),VLOOKUP(MANUALJUMPIDBUILDER[[#This Row],[Channel]],Channel[],2,0))</f>
        <v>#N/A</v>
      </c>
      <c r="U121" t="e">
        <f>VLOOKUP(MANUALJUMPIDBUILDER[[#This Row],[Country]],Country[],2,0)</f>
        <v>#N/A</v>
      </c>
      <c r="V121" t="e">
        <f>VLOOKUP(MANUALJUMPIDBUILDER[[#This Row],[Platform]],PlatformJumpID[],3,0)</f>
        <v>#N/A</v>
      </c>
      <c r="W121" t="e">
        <f>VLOOKUP(MANUALJUMPIDBUILDER[[#This Row],[Owner]],OwnerJumpID[],2,0)</f>
        <v>#N/A</v>
      </c>
      <c r="X121" t="e">
        <f>VLOOKUP(MANUALJUMPIDBUILDER[[#This Row],[Execution Team]],ExecutionTeam[],2,0)</f>
        <v>#N/A</v>
      </c>
      <c r="Y121" t="e">
        <f>VLOOKUP(MANUALJUMPIDBUILDER[[#This Row],[Objective]],Objective[],3,0)</f>
        <v>#N/A</v>
      </c>
      <c r="Z121" t="e">
        <f>VLOOKUP(MANUALJUMPIDBUILDER[[#This Row],[Audience Source]],AudienceSource[],2,0)</f>
        <v>#N/A</v>
      </c>
      <c r="AA12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21" t="str">
        <f>IF(MANUALJUMPIDBUILDER[[#This Row],[Anchor]]="","","#"&amp;SUBSTITUTE(SUBSTITUTE(TRIM(MANUALJUMPIDBUILDER[[#This Row],[Anchor]]),"#","")," ",""))</f>
        <v/>
      </c>
      <c r="AC121" t="str">
        <f>SUBSTITUTE(MANUALJUMPIDBUILDER[[#This Row],[BMT Activity ID]]," ","")</f>
        <v/>
      </c>
    </row>
    <row r="122" spans="1:29" ht="14.4" x14ac:dyDescent="0.3">
      <c r="A122" s="108"/>
      <c r="B12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2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120"/>
      <c r="Q12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22" s="33"/>
      <c r="T122" t="e">
        <f>IF(WhichTeam="SocialTeam",VLOOKUP(MANUALJUMPIDBUILDER[[#This Row],[Channel]],ChannelUTMSocial[],2,0),VLOOKUP(MANUALJUMPIDBUILDER[[#This Row],[Channel]],Channel[],2,0))</f>
        <v>#N/A</v>
      </c>
      <c r="U122" t="e">
        <f>VLOOKUP(MANUALJUMPIDBUILDER[[#This Row],[Country]],Country[],2,0)</f>
        <v>#N/A</v>
      </c>
      <c r="V122" t="e">
        <f>VLOOKUP(MANUALJUMPIDBUILDER[[#This Row],[Platform]],PlatformJumpID[],3,0)</f>
        <v>#N/A</v>
      </c>
      <c r="W122" t="e">
        <f>VLOOKUP(MANUALJUMPIDBUILDER[[#This Row],[Owner]],OwnerJumpID[],2,0)</f>
        <v>#N/A</v>
      </c>
      <c r="X122" t="e">
        <f>VLOOKUP(MANUALJUMPIDBUILDER[[#This Row],[Execution Team]],ExecutionTeam[],2,0)</f>
        <v>#N/A</v>
      </c>
      <c r="Y122" t="e">
        <f>VLOOKUP(MANUALJUMPIDBUILDER[[#This Row],[Objective]],Objective[],3,0)</f>
        <v>#N/A</v>
      </c>
      <c r="Z122" t="e">
        <f>VLOOKUP(MANUALJUMPIDBUILDER[[#This Row],[Audience Source]],AudienceSource[],2,0)</f>
        <v>#N/A</v>
      </c>
      <c r="AA12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22" t="str">
        <f>IF(MANUALJUMPIDBUILDER[[#This Row],[Anchor]]="","","#"&amp;SUBSTITUTE(SUBSTITUTE(TRIM(MANUALJUMPIDBUILDER[[#This Row],[Anchor]]),"#","")," ",""))</f>
        <v/>
      </c>
      <c r="AC122" t="str">
        <f>SUBSTITUTE(MANUALJUMPIDBUILDER[[#This Row],[BMT Activity ID]]," ","")</f>
        <v/>
      </c>
    </row>
    <row r="123" spans="1:29" ht="14.4" x14ac:dyDescent="0.3">
      <c r="A123" s="108"/>
      <c r="B12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2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120"/>
      <c r="Q12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23" s="33"/>
      <c r="T123" t="e">
        <f>IF(WhichTeam="SocialTeam",VLOOKUP(MANUALJUMPIDBUILDER[[#This Row],[Channel]],ChannelUTMSocial[],2,0),VLOOKUP(MANUALJUMPIDBUILDER[[#This Row],[Channel]],Channel[],2,0))</f>
        <v>#N/A</v>
      </c>
      <c r="U123" t="e">
        <f>VLOOKUP(MANUALJUMPIDBUILDER[[#This Row],[Country]],Country[],2,0)</f>
        <v>#N/A</v>
      </c>
      <c r="V123" t="e">
        <f>VLOOKUP(MANUALJUMPIDBUILDER[[#This Row],[Platform]],PlatformJumpID[],3,0)</f>
        <v>#N/A</v>
      </c>
      <c r="W123" t="e">
        <f>VLOOKUP(MANUALJUMPIDBUILDER[[#This Row],[Owner]],OwnerJumpID[],2,0)</f>
        <v>#N/A</v>
      </c>
      <c r="X123" t="e">
        <f>VLOOKUP(MANUALJUMPIDBUILDER[[#This Row],[Execution Team]],ExecutionTeam[],2,0)</f>
        <v>#N/A</v>
      </c>
      <c r="Y123" t="e">
        <f>VLOOKUP(MANUALJUMPIDBUILDER[[#This Row],[Objective]],Objective[],3,0)</f>
        <v>#N/A</v>
      </c>
      <c r="Z123" t="e">
        <f>VLOOKUP(MANUALJUMPIDBUILDER[[#This Row],[Audience Source]],AudienceSource[],2,0)</f>
        <v>#N/A</v>
      </c>
      <c r="AA12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23" t="str">
        <f>IF(MANUALJUMPIDBUILDER[[#This Row],[Anchor]]="","","#"&amp;SUBSTITUTE(SUBSTITUTE(TRIM(MANUALJUMPIDBUILDER[[#This Row],[Anchor]]),"#","")," ",""))</f>
        <v/>
      </c>
      <c r="AC123" t="str">
        <f>SUBSTITUTE(MANUALJUMPIDBUILDER[[#This Row],[BMT Activity ID]]," ","")</f>
        <v/>
      </c>
    </row>
    <row r="124" spans="1:29" ht="14.4" x14ac:dyDescent="0.3">
      <c r="A124" s="108"/>
      <c r="B12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2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120"/>
      <c r="Q12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24" s="33"/>
      <c r="T124" t="e">
        <f>IF(WhichTeam="SocialTeam",VLOOKUP(MANUALJUMPIDBUILDER[[#This Row],[Channel]],ChannelUTMSocial[],2,0),VLOOKUP(MANUALJUMPIDBUILDER[[#This Row],[Channel]],Channel[],2,0))</f>
        <v>#N/A</v>
      </c>
      <c r="U124" t="e">
        <f>VLOOKUP(MANUALJUMPIDBUILDER[[#This Row],[Country]],Country[],2,0)</f>
        <v>#N/A</v>
      </c>
      <c r="V124" t="e">
        <f>VLOOKUP(MANUALJUMPIDBUILDER[[#This Row],[Platform]],PlatformJumpID[],3,0)</f>
        <v>#N/A</v>
      </c>
      <c r="W124" t="e">
        <f>VLOOKUP(MANUALJUMPIDBUILDER[[#This Row],[Owner]],OwnerJumpID[],2,0)</f>
        <v>#N/A</v>
      </c>
      <c r="X124" t="e">
        <f>VLOOKUP(MANUALJUMPIDBUILDER[[#This Row],[Execution Team]],ExecutionTeam[],2,0)</f>
        <v>#N/A</v>
      </c>
      <c r="Y124" t="e">
        <f>VLOOKUP(MANUALJUMPIDBUILDER[[#This Row],[Objective]],Objective[],3,0)</f>
        <v>#N/A</v>
      </c>
      <c r="Z124" t="e">
        <f>VLOOKUP(MANUALJUMPIDBUILDER[[#This Row],[Audience Source]],AudienceSource[],2,0)</f>
        <v>#N/A</v>
      </c>
      <c r="AA12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24" t="str">
        <f>IF(MANUALJUMPIDBUILDER[[#This Row],[Anchor]]="","","#"&amp;SUBSTITUTE(SUBSTITUTE(TRIM(MANUALJUMPIDBUILDER[[#This Row],[Anchor]]),"#","")," ",""))</f>
        <v/>
      </c>
      <c r="AC124" t="str">
        <f>SUBSTITUTE(MANUALJUMPIDBUILDER[[#This Row],[BMT Activity ID]]," ","")</f>
        <v/>
      </c>
    </row>
    <row r="125" spans="1:29" ht="14.4" x14ac:dyDescent="0.3">
      <c r="A125" s="108"/>
      <c r="B12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2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120"/>
      <c r="Q12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25" s="33"/>
      <c r="T125" t="e">
        <f>IF(WhichTeam="SocialTeam",VLOOKUP(MANUALJUMPIDBUILDER[[#This Row],[Channel]],ChannelUTMSocial[],2,0),VLOOKUP(MANUALJUMPIDBUILDER[[#This Row],[Channel]],Channel[],2,0))</f>
        <v>#N/A</v>
      </c>
      <c r="U125" t="e">
        <f>VLOOKUP(MANUALJUMPIDBUILDER[[#This Row],[Country]],Country[],2,0)</f>
        <v>#N/A</v>
      </c>
      <c r="V125" t="e">
        <f>VLOOKUP(MANUALJUMPIDBUILDER[[#This Row],[Platform]],PlatformJumpID[],3,0)</f>
        <v>#N/A</v>
      </c>
      <c r="W125" t="e">
        <f>VLOOKUP(MANUALJUMPIDBUILDER[[#This Row],[Owner]],OwnerJumpID[],2,0)</f>
        <v>#N/A</v>
      </c>
      <c r="X125" t="e">
        <f>VLOOKUP(MANUALJUMPIDBUILDER[[#This Row],[Execution Team]],ExecutionTeam[],2,0)</f>
        <v>#N/A</v>
      </c>
      <c r="Y125" t="e">
        <f>VLOOKUP(MANUALJUMPIDBUILDER[[#This Row],[Objective]],Objective[],3,0)</f>
        <v>#N/A</v>
      </c>
      <c r="Z125" t="e">
        <f>VLOOKUP(MANUALJUMPIDBUILDER[[#This Row],[Audience Source]],AudienceSource[],2,0)</f>
        <v>#N/A</v>
      </c>
      <c r="AA12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25" t="str">
        <f>IF(MANUALJUMPIDBUILDER[[#This Row],[Anchor]]="","","#"&amp;SUBSTITUTE(SUBSTITUTE(TRIM(MANUALJUMPIDBUILDER[[#This Row],[Anchor]]),"#","")," ",""))</f>
        <v/>
      </c>
      <c r="AC125" t="str">
        <f>SUBSTITUTE(MANUALJUMPIDBUILDER[[#This Row],[BMT Activity ID]]," ","")</f>
        <v/>
      </c>
    </row>
    <row r="126" spans="1:29" ht="14.4" x14ac:dyDescent="0.3">
      <c r="A126" s="108"/>
      <c r="B12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2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120"/>
      <c r="Q12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26" s="33"/>
      <c r="T126" t="e">
        <f>IF(WhichTeam="SocialTeam",VLOOKUP(MANUALJUMPIDBUILDER[[#This Row],[Channel]],ChannelUTMSocial[],2,0),VLOOKUP(MANUALJUMPIDBUILDER[[#This Row],[Channel]],Channel[],2,0))</f>
        <v>#N/A</v>
      </c>
      <c r="U126" t="e">
        <f>VLOOKUP(MANUALJUMPIDBUILDER[[#This Row],[Country]],Country[],2,0)</f>
        <v>#N/A</v>
      </c>
      <c r="V126" t="e">
        <f>VLOOKUP(MANUALJUMPIDBUILDER[[#This Row],[Platform]],PlatformJumpID[],3,0)</f>
        <v>#N/A</v>
      </c>
      <c r="W126" t="e">
        <f>VLOOKUP(MANUALJUMPIDBUILDER[[#This Row],[Owner]],OwnerJumpID[],2,0)</f>
        <v>#N/A</v>
      </c>
      <c r="X126" t="e">
        <f>VLOOKUP(MANUALJUMPIDBUILDER[[#This Row],[Execution Team]],ExecutionTeam[],2,0)</f>
        <v>#N/A</v>
      </c>
      <c r="Y126" t="e">
        <f>VLOOKUP(MANUALJUMPIDBUILDER[[#This Row],[Objective]],Objective[],3,0)</f>
        <v>#N/A</v>
      </c>
      <c r="Z126" t="e">
        <f>VLOOKUP(MANUALJUMPIDBUILDER[[#This Row],[Audience Source]],AudienceSource[],2,0)</f>
        <v>#N/A</v>
      </c>
      <c r="AA12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26" t="str">
        <f>IF(MANUALJUMPIDBUILDER[[#This Row],[Anchor]]="","","#"&amp;SUBSTITUTE(SUBSTITUTE(TRIM(MANUALJUMPIDBUILDER[[#This Row],[Anchor]]),"#","")," ",""))</f>
        <v/>
      </c>
      <c r="AC126" t="str">
        <f>SUBSTITUTE(MANUALJUMPIDBUILDER[[#This Row],[BMT Activity ID]]," ","")</f>
        <v/>
      </c>
    </row>
    <row r="127" spans="1:29" ht="14.4" x14ac:dyDescent="0.3">
      <c r="A127" s="108"/>
      <c r="B12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2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120"/>
      <c r="Q12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27" s="33"/>
      <c r="T127" t="e">
        <f>IF(WhichTeam="SocialTeam",VLOOKUP(MANUALJUMPIDBUILDER[[#This Row],[Channel]],ChannelUTMSocial[],2,0),VLOOKUP(MANUALJUMPIDBUILDER[[#This Row],[Channel]],Channel[],2,0))</f>
        <v>#N/A</v>
      </c>
      <c r="U127" t="e">
        <f>VLOOKUP(MANUALJUMPIDBUILDER[[#This Row],[Country]],Country[],2,0)</f>
        <v>#N/A</v>
      </c>
      <c r="V127" t="e">
        <f>VLOOKUP(MANUALJUMPIDBUILDER[[#This Row],[Platform]],PlatformJumpID[],3,0)</f>
        <v>#N/A</v>
      </c>
      <c r="W127" t="e">
        <f>VLOOKUP(MANUALJUMPIDBUILDER[[#This Row],[Owner]],OwnerJumpID[],2,0)</f>
        <v>#N/A</v>
      </c>
      <c r="X127" t="e">
        <f>VLOOKUP(MANUALJUMPIDBUILDER[[#This Row],[Execution Team]],ExecutionTeam[],2,0)</f>
        <v>#N/A</v>
      </c>
      <c r="Y127" t="e">
        <f>VLOOKUP(MANUALJUMPIDBUILDER[[#This Row],[Objective]],Objective[],3,0)</f>
        <v>#N/A</v>
      </c>
      <c r="Z127" t="e">
        <f>VLOOKUP(MANUALJUMPIDBUILDER[[#This Row],[Audience Source]],AudienceSource[],2,0)</f>
        <v>#N/A</v>
      </c>
      <c r="AA12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27" t="str">
        <f>IF(MANUALJUMPIDBUILDER[[#This Row],[Anchor]]="","","#"&amp;SUBSTITUTE(SUBSTITUTE(TRIM(MANUALJUMPIDBUILDER[[#This Row],[Anchor]]),"#","")," ",""))</f>
        <v/>
      </c>
      <c r="AC127" t="str">
        <f>SUBSTITUTE(MANUALJUMPIDBUILDER[[#This Row],[BMT Activity ID]]," ","")</f>
        <v/>
      </c>
    </row>
    <row r="128" spans="1:29" ht="14.4" x14ac:dyDescent="0.3">
      <c r="A128" s="108"/>
      <c r="B12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2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120"/>
      <c r="Q12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28" s="33"/>
      <c r="T128" t="e">
        <f>IF(WhichTeam="SocialTeam",VLOOKUP(MANUALJUMPIDBUILDER[[#This Row],[Channel]],ChannelUTMSocial[],2,0),VLOOKUP(MANUALJUMPIDBUILDER[[#This Row],[Channel]],Channel[],2,0))</f>
        <v>#N/A</v>
      </c>
      <c r="U128" t="e">
        <f>VLOOKUP(MANUALJUMPIDBUILDER[[#This Row],[Country]],Country[],2,0)</f>
        <v>#N/A</v>
      </c>
      <c r="V128" t="e">
        <f>VLOOKUP(MANUALJUMPIDBUILDER[[#This Row],[Platform]],PlatformJumpID[],3,0)</f>
        <v>#N/A</v>
      </c>
      <c r="W128" t="e">
        <f>VLOOKUP(MANUALJUMPIDBUILDER[[#This Row],[Owner]],OwnerJumpID[],2,0)</f>
        <v>#N/A</v>
      </c>
      <c r="X128" t="e">
        <f>VLOOKUP(MANUALJUMPIDBUILDER[[#This Row],[Execution Team]],ExecutionTeam[],2,0)</f>
        <v>#N/A</v>
      </c>
      <c r="Y128" t="e">
        <f>VLOOKUP(MANUALJUMPIDBUILDER[[#This Row],[Objective]],Objective[],3,0)</f>
        <v>#N/A</v>
      </c>
      <c r="Z128" t="e">
        <f>VLOOKUP(MANUALJUMPIDBUILDER[[#This Row],[Audience Source]],AudienceSource[],2,0)</f>
        <v>#N/A</v>
      </c>
      <c r="AA12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28" t="str">
        <f>IF(MANUALJUMPIDBUILDER[[#This Row],[Anchor]]="","","#"&amp;SUBSTITUTE(SUBSTITUTE(TRIM(MANUALJUMPIDBUILDER[[#This Row],[Anchor]]),"#","")," ",""))</f>
        <v/>
      </c>
      <c r="AC128" t="str">
        <f>SUBSTITUTE(MANUALJUMPIDBUILDER[[#This Row],[BMT Activity ID]]," ","")</f>
        <v/>
      </c>
    </row>
    <row r="129" spans="1:29" ht="14.4" x14ac:dyDescent="0.3">
      <c r="A129" s="108"/>
      <c r="B12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2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120"/>
      <c r="Q12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29" s="33"/>
      <c r="T129" t="e">
        <f>IF(WhichTeam="SocialTeam",VLOOKUP(MANUALJUMPIDBUILDER[[#This Row],[Channel]],ChannelUTMSocial[],2,0),VLOOKUP(MANUALJUMPIDBUILDER[[#This Row],[Channel]],Channel[],2,0))</f>
        <v>#N/A</v>
      </c>
      <c r="U129" t="e">
        <f>VLOOKUP(MANUALJUMPIDBUILDER[[#This Row],[Country]],Country[],2,0)</f>
        <v>#N/A</v>
      </c>
      <c r="V129" t="e">
        <f>VLOOKUP(MANUALJUMPIDBUILDER[[#This Row],[Platform]],PlatformJumpID[],3,0)</f>
        <v>#N/A</v>
      </c>
      <c r="W129" t="e">
        <f>VLOOKUP(MANUALJUMPIDBUILDER[[#This Row],[Owner]],OwnerJumpID[],2,0)</f>
        <v>#N/A</v>
      </c>
      <c r="X129" t="e">
        <f>VLOOKUP(MANUALJUMPIDBUILDER[[#This Row],[Execution Team]],ExecutionTeam[],2,0)</f>
        <v>#N/A</v>
      </c>
      <c r="Y129" t="e">
        <f>VLOOKUP(MANUALJUMPIDBUILDER[[#This Row],[Objective]],Objective[],3,0)</f>
        <v>#N/A</v>
      </c>
      <c r="Z129" t="e">
        <f>VLOOKUP(MANUALJUMPIDBUILDER[[#This Row],[Audience Source]],AudienceSource[],2,0)</f>
        <v>#N/A</v>
      </c>
      <c r="AA12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29" t="str">
        <f>IF(MANUALJUMPIDBUILDER[[#This Row],[Anchor]]="","","#"&amp;SUBSTITUTE(SUBSTITUTE(TRIM(MANUALJUMPIDBUILDER[[#This Row],[Anchor]]),"#","")," ",""))</f>
        <v/>
      </c>
      <c r="AC129" t="str">
        <f>SUBSTITUTE(MANUALJUMPIDBUILDER[[#This Row],[BMT Activity ID]]," ","")</f>
        <v/>
      </c>
    </row>
    <row r="130" spans="1:29" ht="14.4" x14ac:dyDescent="0.3">
      <c r="A130" s="108"/>
      <c r="B13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3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120"/>
      <c r="Q13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30" s="33"/>
      <c r="T130" t="e">
        <f>IF(WhichTeam="SocialTeam",VLOOKUP(MANUALJUMPIDBUILDER[[#This Row],[Channel]],ChannelUTMSocial[],2,0),VLOOKUP(MANUALJUMPIDBUILDER[[#This Row],[Channel]],Channel[],2,0))</f>
        <v>#N/A</v>
      </c>
      <c r="U130" t="e">
        <f>VLOOKUP(MANUALJUMPIDBUILDER[[#This Row],[Country]],Country[],2,0)</f>
        <v>#N/A</v>
      </c>
      <c r="V130" t="e">
        <f>VLOOKUP(MANUALJUMPIDBUILDER[[#This Row],[Platform]],PlatformJumpID[],3,0)</f>
        <v>#N/A</v>
      </c>
      <c r="W130" t="e">
        <f>VLOOKUP(MANUALJUMPIDBUILDER[[#This Row],[Owner]],OwnerJumpID[],2,0)</f>
        <v>#N/A</v>
      </c>
      <c r="X130" t="e">
        <f>VLOOKUP(MANUALJUMPIDBUILDER[[#This Row],[Execution Team]],ExecutionTeam[],2,0)</f>
        <v>#N/A</v>
      </c>
      <c r="Y130" t="e">
        <f>VLOOKUP(MANUALJUMPIDBUILDER[[#This Row],[Objective]],Objective[],3,0)</f>
        <v>#N/A</v>
      </c>
      <c r="Z130" t="e">
        <f>VLOOKUP(MANUALJUMPIDBUILDER[[#This Row],[Audience Source]],AudienceSource[],2,0)</f>
        <v>#N/A</v>
      </c>
      <c r="AA13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30" t="str">
        <f>IF(MANUALJUMPIDBUILDER[[#This Row],[Anchor]]="","","#"&amp;SUBSTITUTE(SUBSTITUTE(TRIM(MANUALJUMPIDBUILDER[[#This Row],[Anchor]]),"#","")," ",""))</f>
        <v/>
      </c>
      <c r="AC130" t="str">
        <f>SUBSTITUTE(MANUALJUMPIDBUILDER[[#This Row],[BMT Activity ID]]," ","")</f>
        <v/>
      </c>
    </row>
    <row r="131" spans="1:29" ht="14.4" x14ac:dyDescent="0.3">
      <c r="A131" s="108"/>
      <c r="B13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3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120"/>
      <c r="Q13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31" s="33"/>
      <c r="T131" t="e">
        <f>IF(WhichTeam="SocialTeam",VLOOKUP(MANUALJUMPIDBUILDER[[#This Row],[Channel]],ChannelUTMSocial[],2,0),VLOOKUP(MANUALJUMPIDBUILDER[[#This Row],[Channel]],Channel[],2,0))</f>
        <v>#N/A</v>
      </c>
      <c r="U131" t="e">
        <f>VLOOKUP(MANUALJUMPIDBUILDER[[#This Row],[Country]],Country[],2,0)</f>
        <v>#N/A</v>
      </c>
      <c r="V131" t="e">
        <f>VLOOKUP(MANUALJUMPIDBUILDER[[#This Row],[Platform]],PlatformJumpID[],3,0)</f>
        <v>#N/A</v>
      </c>
      <c r="W131" t="e">
        <f>VLOOKUP(MANUALJUMPIDBUILDER[[#This Row],[Owner]],OwnerJumpID[],2,0)</f>
        <v>#N/A</v>
      </c>
      <c r="X131" t="e">
        <f>VLOOKUP(MANUALJUMPIDBUILDER[[#This Row],[Execution Team]],ExecutionTeam[],2,0)</f>
        <v>#N/A</v>
      </c>
      <c r="Y131" t="e">
        <f>VLOOKUP(MANUALJUMPIDBUILDER[[#This Row],[Objective]],Objective[],3,0)</f>
        <v>#N/A</v>
      </c>
      <c r="Z131" t="e">
        <f>VLOOKUP(MANUALJUMPIDBUILDER[[#This Row],[Audience Source]],AudienceSource[],2,0)</f>
        <v>#N/A</v>
      </c>
      <c r="AA13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31" t="str">
        <f>IF(MANUALJUMPIDBUILDER[[#This Row],[Anchor]]="","","#"&amp;SUBSTITUTE(SUBSTITUTE(TRIM(MANUALJUMPIDBUILDER[[#This Row],[Anchor]]),"#","")," ",""))</f>
        <v/>
      </c>
      <c r="AC131" t="str">
        <f>SUBSTITUTE(MANUALJUMPIDBUILDER[[#This Row],[BMT Activity ID]]," ","")</f>
        <v/>
      </c>
    </row>
    <row r="132" spans="1:29" ht="14.4" x14ac:dyDescent="0.3">
      <c r="A132" s="108"/>
      <c r="B13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3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120"/>
      <c r="Q13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32" s="33"/>
      <c r="T132" t="e">
        <f>IF(WhichTeam="SocialTeam",VLOOKUP(MANUALJUMPIDBUILDER[[#This Row],[Channel]],ChannelUTMSocial[],2,0),VLOOKUP(MANUALJUMPIDBUILDER[[#This Row],[Channel]],Channel[],2,0))</f>
        <v>#N/A</v>
      </c>
      <c r="U132" t="e">
        <f>VLOOKUP(MANUALJUMPIDBUILDER[[#This Row],[Country]],Country[],2,0)</f>
        <v>#N/A</v>
      </c>
      <c r="V132" t="e">
        <f>VLOOKUP(MANUALJUMPIDBUILDER[[#This Row],[Platform]],PlatformJumpID[],3,0)</f>
        <v>#N/A</v>
      </c>
      <c r="W132" t="e">
        <f>VLOOKUP(MANUALJUMPIDBUILDER[[#This Row],[Owner]],OwnerJumpID[],2,0)</f>
        <v>#N/A</v>
      </c>
      <c r="X132" t="e">
        <f>VLOOKUP(MANUALJUMPIDBUILDER[[#This Row],[Execution Team]],ExecutionTeam[],2,0)</f>
        <v>#N/A</v>
      </c>
      <c r="Y132" t="e">
        <f>VLOOKUP(MANUALJUMPIDBUILDER[[#This Row],[Objective]],Objective[],3,0)</f>
        <v>#N/A</v>
      </c>
      <c r="Z132" t="e">
        <f>VLOOKUP(MANUALJUMPIDBUILDER[[#This Row],[Audience Source]],AudienceSource[],2,0)</f>
        <v>#N/A</v>
      </c>
      <c r="AA13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32" t="str">
        <f>IF(MANUALJUMPIDBUILDER[[#This Row],[Anchor]]="","","#"&amp;SUBSTITUTE(SUBSTITUTE(TRIM(MANUALJUMPIDBUILDER[[#This Row],[Anchor]]),"#","")," ",""))</f>
        <v/>
      </c>
      <c r="AC132" t="str">
        <f>SUBSTITUTE(MANUALJUMPIDBUILDER[[#This Row],[BMT Activity ID]]," ","")</f>
        <v/>
      </c>
    </row>
    <row r="133" spans="1:29" ht="14.4" x14ac:dyDescent="0.3">
      <c r="A133" s="108"/>
      <c r="B13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3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120"/>
      <c r="Q13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33" s="33"/>
      <c r="T133" t="e">
        <f>IF(WhichTeam="SocialTeam",VLOOKUP(MANUALJUMPIDBUILDER[[#This Row],[Channel]],ChannelUTMSocial[],2,0),VLOOKUP(MANUALJUMPIDBUILDER[[#This Row],[Channel]],Channel[],2,0))</f>
        <v>#N/A</v>
      </c>
      <c r="U133" t="e">
        <f>VLOOKUP(MANUALJUMPIDBUILDER[[#This Row],[Country]],Country[],2,0)</f>
        <v>#N/A</v>
      </c>
      <c r="V133" t="e">
        <f>VLOOKUP(MANUALJUMPIDBUILDER[[#This Row],[Platform]],PlatformJumpID[],3,0)</f>
        <v>#N/A</v>
      </c>
      <c r="W133" t="e">
        <f>VLOOKUP(MANUALJUMPIDBUILDER[[#This Row],[Owner]],OwnerJumpID[],2,0)</f>
        <v>#N/A</v>
      </c>
      <c r="X133" t="e">
        <f>VLOOKUP(MANUALJUMPIDBUILDER[[#This Row],[Execution Team]],ExecutionTeam[],2,0)</f>
        <v>#N/A</v>
      </c>
      <c r="Y133" t="e">
        <f>VLOOKUP(MANUALJUMPIDBUILDER[[#This Row],[Objective]],Objective[],3,0)</f>
        <v>#N/A</v>
      </c>
      <c r="Z133" t="e">
        <f>VLOOKUP(MANUALJUMPIDBUILDER[[#This Row],[Audience Source]],AudienceSource[],2,0)</f>
        <v>#N/A</v>
      </c>
      <c r="AA13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33" t="str">
        <f>IF(MANUALJUMPIDBUILDER[[#This Row],[Anchor]]="","","#"&amp;SUBSTITUTE(SUBSTITUTE(TRIM(MANUALJUMPIDBUILDER[[#This Row],[Anchor]]),"#","")," ",""))</f>
        <v/>
      </c>
      <c r="AC133" t="str">
        <f>SUBSTITUTE(MANUALJUMPIDBUILDER[[#This Row],[BMT Activity ID]]," ","")</f>
        <v/>
      </c>
    </row>
    <row r="134" spans="1:29" ht="14.4" x14ac:dyDescent="0.3">
      <c r="A134" s="108"/>
      <c r="B13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3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120"/>
      <c r="Q13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34" s="33"/>
      <c r="T134" t="e">
        <f>IF(WhichTeam="SocialTeam",VLOOKUP(MANUALJUMPIDBUILDER[[#This Row],[Channel]],ChannelUTMSocial[],2,0),VLOOKUP(MANUALJUMPIDBUILDER[[#This Row],[Channel]],Channel[],2,0))</f>
        <v>#N/A</v>
      </c>
      <c r="U134" t="e">
        <f>VLOOKUP(MANUALJUMPIDBUILDER[[#This Row],[Country]],Country[],2,0)</f>
        <v>#N/A</v>
      </c>
      <c r="V134" t="e">
        <f>VLOOKUP(MANUALJUMPIDBUILDER[[#This Row],[Platform]],PlatformJumpID[],3,0)</f>
        <v>#N/A</v>
      </c>
      <c r="W134" t="e">
        <f>VLOOKUP(MANUALJUMPIDBUILDER[[#This Row],[Owner]],OwnerJumpID[],2,0)</f>
        <v>#N/A</v>
      </c>
      <c r="X134" t="e">
        <f>VLOOKUP(MANUALJUMPIDBUILDER[[#This Row],[Execution Team]],ExecutionTeam[],2,0)</f>
        <v>#N/A</v>
      </c>
      <c r="Y134" t="e">
        <f>VLOOKUP(MANUALJUMPIDBUILDER[[#This Row],[Objective]],Objective[],3,0)</f>
        <v>#N/A</v>
      </c>
      <c r="Z134" t="e">
        <f>VLOOKUP(MANUALJUMPIDBUILDER[[#This Row],[Audience Source]],AudienceSource[],2,0)</f>
        <v>#N/A</v>
      </c>
      <c r="AA13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34" t="str">
        <f>IF(MANUALJUMPIDBUILDER[[#This Row],[Anchor]]="","","#"&amp;SUBSTITUTE(SUBSTITUTE(TRIM(MANUALJUMPIDBUILDER[[#This Row],[Anchor]]),"#","")," ",""))</f>
        <v/>
      </c>
      <c r="AC134" t="str">
        <f>SUBSTITUTE(MANUALJUMPIDBUILDER[[#This Row],[BMT Activity ID]]," ","")</f>
        <v/>
      </c>
    </row>
    <row r="135" spans="1:29" ht="14.4" x14ac:dyDescent="0.3">
      <c r="A135" s="108"/>
      <c r="B13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3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120"/>
      <c r="Q13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35" s="33"/>
      <c r="T135" t="e">
        <f>IF(WhichTeam="SocialTeam",VLOOKUP(MANUALJUMPIDBUILDER[[#This Row],[Channel]],ChannelUTMSocial[],2,0),VLOOKUP(MANUALJUMPIDBUILDER[[#This Row],[Channel]],Channel[],2,0))</f>
        <v>#N/A</v>
      </c>
      <c r="U135" t="e">
        <f>VLOOKUP(MANUALJUMPIDBUILDER[[#This Row],[Country]],Country[],2,0)</f>
        <v>#N/A</v>
      </c>
      <c r="V135" t="e">
        <f>VLOOKUP(MANUALJUMPIDBUILDER[[#This Row],[Platform]],PlatformJumpID[],3,0)</f>
        <v>#N/A</v>
      </c>
      <c r="W135" t="e">
        <f>VLOOKUP(MANUALJUMPIDBUILDER[[#This Row],[Owner]],OwnerJumpID[],2,0)</f>
        <v>#N/A</v>
      </c>
      <c r="X135" t="e">
        <f>VLOOKUP(MANUALJUMPIDBUILDER[[#This Row],[Execution Team]],ExecutionTeam[],2,0)</f>
        <v>#N/A</v>
      </c>
      <c r="Y135" t="e">
        <f>VLOOKUP(MANUALJUMPIDBUILDER[[#This Row],[Objective]],Objective[],3,0)</f>
        <v>#N/A</v>
      </c>
      <c r="Z135" t="e">
        <f>VLOOKUP(MANUALJUMPIDBUILDER[[#This Row],[Audience Source]],AudienceSource[],2,0)</f>
        <v>#N/A</v>
      </c>
      <c r="AA13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35" t="str">
        <f>IF(MANUALJUMPIDBUILDER[[#This Row],[Anchor]]="","","#"&amp;SUBSTITUTE(SUBSTITUTE(TRIM(MANUALJUMPIDBUILDER[[#This Row],[Anchor]]),"#","")," ",""))</f>
        <v/>
      </c>
      <c r="AC135" t="str">
        <f>SUBSTITUTE(MANUALJUMPIDBUILDER[[#This Row],[BMT Activity ID]]," ","")</f>
        <v/>
      </c>
    </row>
    <row r="136" spans="1:29" ht="14.4" x14ac:dyDescent="0.3">
      <c r="A136" s="108"/>
      <c r="B13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3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120"/>
      <c r="Q13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36" s="33"/>
      <c r="T136" t="e">
        <f>IF(WhichTeam="SocialTeam",VLOOKUP(MANUALJUMPIDBUILDER[[#This Row],[Channel]],ChannelUTMSocial[],2,0),VLOOKUP(MANUALJUMPIDBUILDER[[#This Row],[Channel]],Channel[],2,0))</f>
        <v>#N/A</v>
      </c>
      <c r="U136" t="e">
        <f>VLOOKUP(MANUALJUMPIDBUILDER[[#This Row],[Country]],Country[],2,0)</f>
        <v>#N/A</v>
      </c>
      <c r="V136" t="e">
        <f>VLOOKUP(MANUALJUMPIDBUILDER[[#This Row],[Platform]],PlatformJumpID[],3,0)</f>
        <v>#N/A</v>
      </c>
      <c r="W136" t="e">
        <f>VLOOKUP(MANUALJUMPIDBUILDER[[#This Row],[Owner]],OwnerJumpID[],2,0)</f>
        <v>#N/A</v>
      </c>
      <c r="X136" t="e">
        <f>VLOOKUP(MANUALJUMPIDBUILDER[[#This Row],[Execution Team]],ExecutionTeam[],2,0)</f>
        <v>#N/A</v>
      </c>
      <c r="Y136" t="e">
        <f>VLOOKUP(MANUALJUMPIDBUILDER[[#This Row],[Objective]],Objective[],3,0)</f>
        <v>#N/A</v>
      </c>
      <c r="Z136" t="e">
        <f>VLOOKUP(MANUALJUMPIDBUILDER[[#This Row],[Audience Source]],AudienceSource[],2,0)</f>
        <v>#N/A</v>
      </c>
      <c r="AA13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36" t="str">
        <f>IF(MANUALJUMPIDBUILDER[[#This Row],[Anchor]]="","","#"&amp;SUBSTITUTE(SUBSTITUTE(TRIM(MANUALJUMPIDBUILDER[[#This Row],[Anchor]]),"#","")," ",""))</f>
        <v/>
      </c>
      <c r="AC136" t="str">
        <f>SUBSTITUTE(MANUALJUMPIDBUILDER[[#This Row],[BMT Activity ID]]," ","")</f>
        <v/>
      </c>
    </row>
    <row r="137" spans="1:29" ht="14.4" x14ac:dyDescent="0.3">
      <c r="A137" s="108"/>
      <c r="B13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3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120"/>
      <c r="Q13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37" s="33"/>
      <c r="T137" t="e">
        <f>IF(WhichTeam="SocialTeam",VLOOKUP(MANUALJUMPIDBUILDER[[#This Row],[Channel]],ChannelUTMSocial[],2,0),VLOOKUP(MANUALJUMPIDBUILDER[[#This Row],[Channel]],Channel[],2,0))</f>
        <v>#N/A</v>
      </c>
      <c r="U137" t="e">
        <f>VLOOKUP(MANUALJUMPIDBUILDER[[#This Row],[Country]],Country[],2,0)</f>
        <v>#N/A</v>
      </c>
      <c r="V137" t="e">
        <f>VLOOKUP(MANUALJUMPIDBUILDER[[#This Row],[Platform]],PlatformJumpID[],3,0)</f>
        <v>#N/A</v>
      </c>
      <c r="W137" t="e">
        <f>VLOOKUP(MANUALJUMPIDBUILDER[[#This Row],[Owner]],OwnerJumpID[],2,0)</f>
        <v>#N/A</v>
      </c>
      <c r="X137" t="e">
        <f>VLOOKUP(MANUALJUMPIDBUILDER[[#This Row],[Execution Team]],ExecutionTeam[],2,0)</f>
        <v>#N/A</v>
      </c>
      <c r="Y137" t="e">
        <f>VLOOKUP(MANUALJUMPIDBUILDER[[#This Row],[Objective]],Objective[],3,0)</f>
        <v>#N/A</v>
      </c>
      <c r="Z137" t="e">
        <f>VLOOKUP(MANUALJUMPIDBUILDER[[#This Row],[Audience Source]],AudienceSource[],2,0)</f>
        <v>#N/A</v>
      </c>
      <c r="AA13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37" t="str">
        <f>IF(MANUALJUMPIDBUILDER[[#This Row],[Anchor]]="","","#"&amp;SUBSTITUTE(SUBSTITUTE(TRIM(MANUALJUMPIDBUILDER[[#This Row],[Anchor]]),"#","")," ",""))</f>
        <v/>
      </c>
      <c r="AC137" t="str">
        <f>SUBSTITUTE(MANUALJUMPIDBUILDER[[#This Row],[BMT Activity ID]]," ","")</f>
        <v/>
      </c>
    </row>
    <row r="138" spans="1:29" ht="14.4" x14ac:dyDescent="0.3">
      <c r="A138" s="108"/>
      <c r="B13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3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120"/>
      <c r="Q13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38" s="33"/>
      <c r="T138" t="e">
        <f>IF(WhichTeam="SocialTeam",VLOOKUP(MANUALJUMPIDBUILDER[[#This Row],[Channel]],ChannelUTMSocial[],2,0),VLOOKUP(MANUALJUMPIDBUILDER[[#This Row],[Channel]],Channel[],2,0))</f>
        <v>#N/A</v>
      </c>
      <c r="U138" t="e">
        <f>VLOOKUP(MANUALJUMPIDBUILDER[[#This Row],[Country]],Country[],2,0)</f>
        <v>#N/A</v>
      </c>
      <c r="V138" t="e">
        <f>VLOOKUP(MANUALJUMPIDBUILDER[[#This Row],[Platform]],PlatformJumpID[],3,0)</f>
        <v>#N/A</v>
      </c>
      <c r="W138" t="e">
        <f>VLOOKUP(MANUALJUMPIDBUILDER[[#This Row],[Owner]],OwnerJumpID[],2,0)</f>
        <v>#N/A</v>
      </c>
      <c r="X138" t="e">
        <f>VLOOKUP(MANUALJUMPIDBUILDER[[#This Row],[Execution Team]],ExecutionTeam[],2,0)</f>
        <v>#N/A</v>
      </c>
      <c r="Y138" t="e">
        <f>VLOOKUP(MANUALJUMPIDBUILDER[[#This Row],[Objective]],Objective[],3,0)</f>
        <v>#N/A</v>
      </c>
      <c r="Z138" t="e">
        <f>VLOOKUP(MANUALJUMPIDBUILDER[[#This Row],[Audience Source]],AudienceSource[],2,0)</f>
        <v>#N/A</v>
      </c>
      <c r="AA13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38" t="str">
        <f>IF(MANUALJUMPIDBUILDER[[#This Row],[Anchor]]="","","#"&amp;SUBSTITUTE(SUBSTITUTE(TRIM(MANUALJUMPIDBUILDER[[#This Row],[Anchor]]),"#","")," ",""))</f>
        <v/>
      </c>
      <c r="AC138" t="str">
        <f>SUBSTITUTE(MANUALJUMPIDBUILDER[[#This Row],[BMT Activity ID]]," ","")</f>
        <v/>
      </c>
    </row>
    <row r="139" spans="1:29" ht="14.4" x14ac:dyDescent="0.3">
      <c r="A139" s="108"/>
      <c r="B13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3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120"/>
      <c r="Q13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39" s="33"/>
      <c r="T139" t="e">
        <f>IF(WhichTeam="SocialTeam",VLOOKUP(MANUALJUMPIDBUILDER[[#This Row],[Channel]],ChannelUTMSocial[],2,0),VLOOKUP(MANUALJUMPIDBUILDER[[#This Row],[Channel]],Channel[],2,0))</f>
        <v>#N/A</v>
      </c>
      <c r="U139" t="e">
        <f>VLOOKUP(MANUALJUMPIDBUILDER[[#This Row],[Country]],Country[],2,0)</f>
        <v>#N/A</v>
      </c>
      <c r="V139" t="e">
        <f>VLOOKUP(MANUALJUMPIDBUILDER[[#This Row],[Platform]],PlatformJumpID[],3,0)</f>
        <v>#N/A</v>
      </c>
      <c r="W139" t="e">
        <f>VLOOKUP(MANUALJUMPIDBUILDER[[#This Row],[Owner]],OwnerJumpID[],2,0)</f>
        <v>#N/A</v>
      </c>
      <c r="X139" t="e">
        <f>VLOOKUP(MANUALJUMPIDBUILDER[[#This Row],[Execution Team]],ExecutionTeam[],2,0)</f>
        <v>#N/A</v>
      </c>
      <c r="Y139" t="e">
        <f>VLOOKUP(MANUALJUMPIDBUILDER[[#This Row],[Objective]],Objective[],3,0)</f>
        <v>#N/A</v>
      </c>
      <c r="Z139" t="e">
        <f>VLOOKUP(MANUALJUMPIDBUILDER[[#This Row],[Audience Source]],AudienceSource[],2,0)</f>
        <v>#N/A</v>
      </c>
      <c r="AA13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39" t="str">
        <f>IF(MANUALJUMPIDBUILDER[[#This Row],[Anchor]]="","","#"&amp;SUBSTITUTE(SUBSTITUTE(TRIM(MANUALJUMPIDBUILDER[[#This Row],[Anchor]]),"#","")," ",""))</f>
        <v/>
      </c>
      <c r="AC139" t="str">
        <f>SUBSTITUTE(MANUALJUMPIDBUILDER[[#This Row],[BMT Activity ID]]," ","")</f>
        <v/>
      </c>
    </row>
    <row r="140" spans="1:29" ht="14.4" x14ac:dyDescent="0.3">
      <c r="A140" s="108"/>
      <c r="B14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4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120"/>
      <c r="Q14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40" s="33"/>
      <c r="T140" t="e">
        <f>IF(WhichTeam="SocialTeam",VLOOKUP(MANUALJUMPIDBUILDER[[#This Row],[Channel]],ChannelUTMSocial[],2,0),VLOOKUP(MANUALJUMPIDBUILDER[[#This Row],[Channel]],Channel[],2,0))</f>
        <v>#N/A</v>
      </c>
      <c r="U140" t="e">
        <f>VLOOKUP(MANUALJUMPIDBUILDER[[#This Row],[Country]],Country[],2,0)</f>
        <v>#N/A</v>
      </c>
      <c r="V140" t="e">
        <f>VLOOKUP(MANUALJUMPIDBUILDER[[#This Row],[Platform]],PlatformJumpID[],3,0)</f>
        <v>#N/A</v>
      </c>
      <c r="W140" t="e">
        <f>VLOOKUP(MANUALJUMPIDBUILDER[[#This Row],[Owner]],OwnerJumpID[],2,0)</f>
        <v>#N/A</v>
      </c>
      <c r="X140" t="e">
        <f>VLOOKUP(MANUALJUMPIDBUILDER[[#This Row],[Execution Team]],ExecutionTeam[],2,0)</f>
        <v>#N/A</v>
      </c>
      <c r="Y140" t="e">
        <f>VLOOKUP(MANUALJUMPIDBUILDER[[#This Row],[Objective]],Objective[],3,0)</f>
        <v>#N/A</v>
      </c>
      <c r="Z140" t="e">
        <f>VLOOKUP(MANUALJUMPIDBUILDER[[#This Row],[Audience Source]],AudienceSource[],2,0)</f>
        <v>#N/A</v>
      </c>
      <c r="AA14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40" t="str">
        <f>IF(MANUALJUMPIDBUILDER[[#This Row],[Anchor]]="","","#"&amp;SUBSTITUTE(SUBSTITUTE(TRIM(MANUALJUMPIDBUILDER[[#This Row],[Anchor]]),"#","")," ",""))</f>
        <v/>
      </c>
      <c r="AC140" t="str">
        <f>SUBSTITUTE(MANUALJUMPIDBUILDER[[#This Row],[BMT Activity ID]]," ","")</f>
        <v/>
      </c>
    </row>
    <row r="141" spans="1:29" ht="14.4" x14ac:dyDescent="0.3">
      <c r="A141" s="108"/>
      <c r="B14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4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120"/>
      <c r="Q14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41" s="33"/>
      <c r="T141" t="e">
        <f>IF(WhichTeam="SocialTeam",VLOOKUP(MANUALJUMPIDBUILDER[[#This Row],[Channel]],ChannelUTMSocial[],2,0),VLOOKUP(MANUALJUMPIDBUILDER[[#This Row],[Channel]],Channel[],2,0))</f>
        <v>#N/A</v>
      </c>
      <c r="U141" t="e">
        <f>VLOOKUP(MANUALJUMPIDBUILDER[[#This Row],[Country]],Country[],2,0)</f>
        <v>#N/A</v>
      </c>
      <c r="V141" t="e">
        <f>VLOOKUP(MANUALJUMPIDBUILDER[[#This Row],[Platform]],PlatformJumpID[],3,0)</f>
        <v>#N/A</v>
      </c>
      <c r="W141" t="e">
        <f>VLOOKUP(MANUALJUMPIDBUILDER[[#This Row],[Owner]],OwnerJumpID[],2,0)</f>
        <v>#N/A</v>
      </c>
      <c r="X141" t="e">
        <f>VLOOKUP(MANUALJUMPIDBUILDER[[#This Row],[Execution Team]],ExecutionTeam[],2,0)</f>
        <v>#N/A</v>
      </c>
      <c r="Y141" t="e">
        <f>VLOOKUP(MANUALJUMPIDBUILDER[[#This Row],[Objective]],Objective[],3,0)</f>
        <v>#N/A</v>
      </c>
      <c r="Z141" t="e">
        <f>VLOOKUP(MANUALJUMPIDBUILDER[[#This Row],[Audience Source]],AudienceSource[],2,0)</f>
        <v>#N/A</v>
      </c>
      <c r="AA14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41" t="str">
        <f>IF(MANUALJUMPIDBUILDER[[#This Row],[Anchor]]="","","#"&amp;SUBSTITUTE(SUBSTITUTE(TRIM(MANUALJUMPIDBUILDER[[#This Row],[Anchor]]),"#","")," ",""))</f>
        <v/>
      </c>
      <c r="AC141" t="str">
        <f>SUBSTITUTE(MANUALJUMPIDBUILDER[[#This Row],[BMT Activity ID]]," ","")</f>
        <v/>
      </c>
    </row>
    <row r="142" spans="1:29" ht="14.4" x14ac:dyDescent="0.3">
      <c r="A142" s="108"/>
      <c r="B14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4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120"/>
      <c r="Q14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42" s="33"/>
      <c r="T142" t="e">
        <f>IF(WhichTeam="SocialTeam",VLOOKUP(MANUALJUMPIDBUILDER[[#This Row],[Channel]],ChannelUTMSocial[],2,0),VLOOKUP(MANUALJUMPIDBUILDER[[#This Row],[Channel]],Channel[],2,0))</f>
        <v>#N/A</v>
      </c>
      <c r="U142" t="e">
        <f>VLOOKUP(MANUALJUMPIDBUILDER[[#This Row],[Country]],Country[],2,0)</f>
        <v>#N/A</v>
      </c>
      <c r="V142" t="e">
        <f>VLOOKUP(MANUALJUMPIDBUILDER[[#This Row],[Platform]],PlatformJumpID[],3,0)</f>
        <v>#N/A</v>
      </c>
      <c r="W142" t="e">
        <f>VLOOKUP(MANUALJUMPIDBUILDER[[#This Row],[Owner]],OwnerJumpID[],2,0)</f>
        <v>#N/A</v>
      </c>
      <c r="X142" t="e">
        <f>VLOOKUP(MANUALJUMPIDBUILDER[[#This Row],[Execution Team]],ExecutionTeam[],2,0)</f>
        <v>#N/A</v>
      </c>
      <c r="Y142" t="e">
        <f>VLOOKUP(MANUALJUMPIDBUILDER[[#This Row],[Objective]],Objective[],3,0)</f>
        <v>#N/A</v>
      </c>
      <c r="Z142" t="e">
        <f>VLOOKUP(MANUALJUMPIDBUILDER[[#This Row],[Audience Source]],AudienceSource[],2,0)</f>
        <v>#N/A</v>
      </c>
      <c r="AA14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42" t="str">
        <f>IF(MANUALJUMPIDBUILDER[[#This Row],[Anchor]]="","","#"&amp;SUBSTITUTE(SUBSTITUTE(TRIM(MANUALJUMPIDBUILDER[[#This Row],[Anchor]]),"#","")," ",""))</f>
        <v/>
      </c>
      <c r="AC142" t="str">
        <f>SUBSTITUTE(MANUALJUMPIDBUILDER[[#This Row],[BMT Activity ID]]," ","")</f>
        <v/>
      </c>
    </row>
    <row r="143" spans="1:29" ht="14.4" x14ac:dyDescent="0.3">
      <c r="A143" s="108"/>
      <c r="B14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4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120"/>
      <c r="Q14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43" s="33"/>
      <c r="T143" t="e">
        <f>IF(WhichTeam="SocialTeam",VLOOKUP(MANUALJUMPIDBUILDER[[#This Row],[Channel]],ChannelUTMSocial[],2,0),VLOOKUP(MANUALJUMPIDBUILDER[[#This Row],[Channel]],Channel[],2,0))</f>
        <v>#N/A</v>
      </c>
      <c r="U143" t="e">
        <f>VLOOKUP(MANUALJUMPIDBUILDER[[#This Row],[Country]],Country[],2,0)</f>
        <v>#N/A</v>
      </c>
      <c r="V143" t="e">
        <f>VLOOKUP(MANUALJUMPIDBUILDER[[#This Row],[Platform]],PlatformJumpID[],3,0)</f>
        <v>#N/A</v>
      </c>
      <c r="W143" t="e">
        <f>VLOOKUP(MANUALJUMPIDBUILDER[[#This Row],[Owner]],OwnerJumpID[],2,0)</f>
        <v>#N/A</v>
      </c>
      <c r="X143" t="e">
        <f>VLOOKUP(MANUALJUMPIDBUILDER[[#This Row],[Execution Team]],ExecutionTeam[],2,0)</f>
        <v>#N/A</v>
      </c>
      <c r="Y143" t="e">
        <f>VLOOKUP(MANUALJUMPIDBUILDER[[#This Row],[Objective]],Objective[],3,0)</f>
        <v>#N/A</v>
      </c>
      <c r="Z143" t="e">
        <f>VLOOKUP(MANUALJUMPIDBUILDER[[#This Row],[Audience Source]],AudienceSource[],2,0)</f>
        <v>#N/A</v>
      </c>
      <c r="AA14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43" t="str">
        <f>IF(MANUALJUMPIDBUILDER[[#This Row],[Anchor]]="","","#"&amp;SUBSTITUTE(SUBSTITUTE(TRIM(MANUALJUMPIDBUILDER[[#This Row],[Anchor]]),"#","")," ",""))</f>
        <v/>
      </c>
      <c r="AC143" t="str">
        <f>SUBSTITUTE(MANUALJUMPIDBUILDER[[#This Row],[BMT Activity ID]]," ","")</f>
        <v/>
      </c>
    </row>
    <row r="144" spans="1:29" ht="14.4" x14ac:dyDescent="0.3">
      <c r="A144" s="108"/>
      <c r="B14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4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120"/>
      <c r="Q14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44" s="33"/>
      <c r="T144" t="e">
        <f>IF(WhichTeam="SocialTeam",VLOOKUP(MANUALJUMPIDBUILDER[[#This Row],[Channel]],ChannelUTMSocial[],2,0),VLOOKUP(MANUALJUMPIDBUILDER[[#This Row],[Channel]],Channel[],2,0))</f>
        <v>#N/A</v>
      </c>
      <c r="U144" t="e">
        <f>VLOOKUP(MANUALJUMPIDBUILDER[[#This Row],[Country]],Country[],2,0)</f>
        <v>#N/A</v>
      </c>
      <c r="V144" t="e">
        <f>VLOOKUP(MANUALJUMPIDBUILDER[[#This Row],[Platform]],PlatformJumpID[],3,0)</f>
        <v>#N/A</v>
      </c>
      <c r="W144" t="e">
        <f>VLOOKUP(MANUALJUMPIDBUILDER[[#This Row],[Owner]],OwnerJumpID[],2,0)</f>
        <v>#N/A</v>
      </c>
      <c r="X144" t="e">
        <f>VLOOKUP(MANUALJUMPIDBUILDER[[#This Row],[Execution Team]],ExecutionTeam[],2,0)</f>
        <v>#N/A</v>
      </c>
      <c r="Y144" t="e">
        <f>VLOOKUP(MANUALJUMPIDBUILDER[[#This Row],[Objective]],Objective[],3,0)</f>
        <v>#N/A</v>
      </c>
      <c r="Z144" t="e">
        <f>VLOOKUP(MANUALJUMPIDBUILDER[[#This Row],[Audience Source]],AudienceSource[],2,0)</f>
        <v>#N/A</v>
      </c>
      <c r="AA14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44" t="str">
        <f>IF(MANUALJUMPIDBUILDER[[#This Row],[Anchor]]="","","#"&amp;SUBSTITUTE(SUBSTITUTE(TRIM(MANUALJUMPIDBUILDER[[#This Row],[Anchor]]),"#","")," ",""))</f>
        <v/>
      </c>
      <c r="AC144" t="str">
        <f>SUBSTITUTE(MANUALJUMPIDBUILDER[[#This Row],[BMT Activity ID]]," ","")</f>
        <v/>
      </c>
    </row>
    <row r="145" spans="1:29" ht="14.4" x14ac:dyDescent="0.3">
      <c r="A145" s="108"/>
      <c r="B14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4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120"/>
      <c r="Q14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45" s="33"/>
      <c r="T145" t="e">
        <f>IF(WhichTeam="SocialTeam",VLOOKUP(MANUALJUMPIDBUILDER[[#This Row],[Channel]],ChannelUTMSocial[],2,0),VLOOKUP(MANUALJUMPIDBUILDER[[#This Row],[Channel]],Channel[],2,0))</f>
        <v>#N/A</v>
      </c>
      <c r="U145" t="e">
        <f>VLOOKUP(MANUALJUMPIDBUILDER[[#This Row],[Country]],Country[],2,0)</f>
        <v>#N/A</v>
      </c>
      <c r="V145" t="e">
        <f>VLOOKUP(MANUALJUMPIDBUILDER[[#This Row],[Platform]],PlatformJumpID[],3,0)</f>
        <v>#N/A</v>
      </c>
      <c r="W145" t="e">
        <f>VLOOKUP(MANUALJUMPIDBUILDER[[#This Row],[Owner]],OwnerJumpID[],2,0)</f>
        <v>#N/A</v>
      </c>
      <c r="X145" t="e">
        <f>VLOOKUP(MANUALJUMPIDBUILDER[[#This Row],[Execution Team]],ExecutionTeam[],2,0)</f>
        <v>#N/A</v>
      </c>
      <c r="Y145" t="e">
        <f>VLOOKUP(MANUALJUMPIDBUILDER[[#This Row],[Objective]],Objective[],3,0)</f>
        <v>#N/A</v>
      </c>
      <c r="Z145" t="e">
        <f>VLOOKUP(MANUALJUMPIDBUILDER[[#This Row],[Audience Source]],AudienceSource[],2,0)</f>
        <v>#N/A</v>
      </c>
      <c r="AA14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45" t="str">
        <f>IF(MANUALJUMPIDBUILDER[[#This Row],[Anchor]]="","","#"&amp;SUBSTITUTE(SUBSTITUTE(TRIM(MANUALJUMPIDBUILDER[[#This Row],[Anchor]]),"#","")," ",""))</f>
        <v/>
      </c>
      <c r="AC145" t="str">
        <f>SUBSTITUTE(MANUALJUMPIDBUILDER[[#This Row],[BMT Activity ID]]," ","")</f>
        <v/>
      </c>
    </row>
    <row r="146" spans="1:29" ht="14.4" x14ac:dyDescent="0.3">
      <c r="A146" s="108"/>
      <c r="B14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4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120"/>
      <c r="Q14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46" s="33"/>
      <c r="T146" t="e">
        <f>IF(WhichTeam="SocialTeam",VLOOKUP(MANUALJUMPIDBUILDER[[#This Row],[Channel]],ChannelUTMSocial[],2,0),VLOOKUP(MANUALJUMPIDBUILDER[[#This Row],[Channel]],Channel[],2,0))</f>
        <v>#N/A</v>
      </c>
      <c r="U146" t="e">
        <f>VLOOKUP(MANUALJUMPIDBUILDER[[#This Row],[Country]],Country[],2,0)</f>
        <v>#N/A</v>
      </c>
      <c r="V146" t="e">
        <f>VLOOKUP(MANUALJUMPIDBUILDER[[#This Row],[Platform]],PlatformJumpID[],3,0)</f>
        <v>#N/A</v>
      </c>
      <c r="W146" t="e">
        <f>VLOOKUP(MANUALJUMPIDBUILDER[[#This Row],[Owner]],OwnerJumpID[],2,0)</f>
        <v>#N/A</v>
      </c>
      <c r="X146" t="e">
        <f>VLOOKUP(MANUALJUMPIDBUILDER[[#This Row],[Execution Team]],ExecutionTeam[],2,0)</f>
        <v>#N/A</v>
      </c>
      <c r="Y146" t="e">
        <f>VLOOKUP(MANUALJUMPIDBUILDER[[#This Row],[Objective]],Objective[],3,0)</f>
        <v>#N/A</v>
      </c>
      <c r="Z146" t="e">
        <f>VLOOKUP(MANUALJUMPIDBUILDER[[#This Row],[Audience Source]],AudienceSource[],2,0)</f>
        <v>#N/A</v>
      </c>
      <c r="AA14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46" t="str">
        <f>IF(MANUALJUMPIDBUILDER[[#This Row],[Anchor]]="","","#"&amp;SUBSTITUTE(SUBSTITUTE(TRIM(MANUALJUMPIDBUILDER[[#This Row],[Anchor]]),"#","")," ",""))</f>
        <v/>
      </c>
      <c r="AC146" t="str">
        <f>SUBSTITUTE(MANUALJUMPIDBUILDER[[#This Row],[BMT Activity ID]]," ","")</f>
        <v/>
      </c>
    </row>
    <row r="147" spans="1:29" ht="14.4" x14ac:dyDescent="0.3">
      <c r="A147" s="108"/>
      <c r="B14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4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120"/>
      <c r="Q14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47" s="33"/>
      <c r="T147" t="e">
        <f>IF(WhichTeam="SocialTeam",VLOOKUP(MANUALJUMPIDBUILDER[[#This Row],[Channel]],ChannelUTMSocial[],2,0),VLOOKUP(MANUALJUMPIDBUILDER[[#This Row],[Channel]],Channel[],2,0))</f>
        <v>#N/A</v>
      </c>
      <c r="U147" t="e">
        <f>VLOOKUP(MANUALJUMPIDBUILDER[[#This Row],[Country]],Country[],2,0)</f>
        <v>#N/A</v>
      </c>
      <c r="V147" t="e">
        <f>VLOOKUP(MANUALJUMPIDBUILDER[[#This Row],[Platform]],PlatformJumpID[],3,0)</f>
        <v>#N/A</v>
      </c>
      <c r="W147" t="e">
        <f>VLOOKUP(MANUALJUMPIDBUILDER[[#This Row],[Owner]],OwnerJumpID[],2,0)</f>
        <v>#N/A</v>
      </c>
      <c r="X147" t="e">
        <f>VLOOKUP(MANUALJUMPIDBUILDER[[#This Row],[Execution Team]],ExecutionTeam[],2,0)</f>
        <v>#N/A</v>
      </c>
      <c r="Y147" t="e">
        <f>VLOOKUP(MANUALJUMPIDBUILDER[[#This Row],[Objective]],Objective[],3,0)</f>
        <v>#N/A</v>
      </c>
      <c r="Z147" t="e">
        <f>VLOOKUP(MANUALJUMPIDBUILDER[[#This Row],[Audience Source]],AudienceSource[],2,0)</f>
        <v>#N/A</v>
      </c>
      <c r="AA14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47" t="str">
        <f>IF(MANUALJUMPIDBUILDER[[#This Row],[Anchor]]="","","#"&amp;SUBSTITUTE(SUBSTITUTE(TRIM(MANUALJUMPIDBUILDER[[#This Row],[Anchor]]),"#","")," ",""))</f>
        <v/>
      </c>
      <c r="AC147" t="str">
        <f>SUBSTITUTE(MANUALJUMPIDBUILDER[[#This Row],[BMT Activity ID]]," ","")</f>
        <v/>
      </c>
    </row>
    <row r="148" spans="1:29" ht="14.4" x14ac:dyDescent="0.3">
      <c r="A148" s="108"/>
      <c r="B14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4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120"/>
      <c r="Q14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48" s="33"/>
      <c r="T148" t="e">
        <f>IF(WhichTeam="SocialTeam",VLOOKUP(MANUALJUMPIDBUILDER[[#This Row],[Channel]],ChannelUTMSocial[],2,0),VLOOKUP(MANUALJUMPIDBUILDER[[#This Row],[Channel]],Channel[],2,0))</f>
        <v>#N/A</v>
      </c>
      <c r="U148" t="e">
        <f>VLOOKUP(MANUALJUMPIDBUILDER[[#This Row],[Country]],Country[],2,0)</f>
        <v>#N/A</v>
      </c>
      <c r="V148" t="e">
        <f>VLOOKUP(MANUALJUMPIDBUILDER[[#This Row],[Platform]],PlatformJumpID[],3,0)</f>
        <v>#N/A</v>
      </c>
      <c r="W148" t="e">
        <f>VLOOKUP(MANUALJUMPIDBUILDER[[#This Row],[Owner]],OwnerJumpID[],2,0)</f>
        <v>#N/A</v>
      </c>
      <c r="X148" t="e">
        <f>VLOOKUP(MANUALJUMPIDBUILDER[[#This Row],[Execution Team]],ExecutionTeam[],2,0)</f>
        <v>#N/A</v>
      </c>
      <c r="Y148" t="e">
        <f>VLOOKUP(MANUALJUMPIDBUILDER[[#This Row],[Objective]],Objective[],3,0)</f>
        <v>#N/A</v>
      </c>
      <c r="Z148" t="e">
        <f>VLOOKUP(MANUALJUMPIDBUILDER[[#This Row],[Audience Source]],AudienceSource[],2,0)</f>
        <v>#N/A</v>
      </c>
      <c r="AA14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48" t="str">
        <f>IF(MANUALJUMPIDBUILDER[[#This Row],[Anchor]]="","","#"&amp;SUBSTITUTE(SUBSTITUTE(TRIM(MANUALJUMPIDBUILDER[[#This Row],[Anchor]]),"#","")," ",""))</f>
        <v/>
      </c>
      <c r="AC148" t="str">
        <f>SUBSTITUTE(MANUALJUMPIDBUILDER[[#This Row],[BMT Activity ID]]," ","")</f>
        <v/>
      </c>
    </row>
    <row r="149" spans="1:29" ht="14.4" x14ac:dyDescent="0.3">
      <c r="A149" s="108"/>
      <c r="B14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4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120"/>
      <c r="Q14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49" s="33"/>
      <c r="T149" t="e">
        <f>IF(WhichTeam="SocialTeam",VLOOKUP(MANUALJUMPIDBUILDER[[#This Row],[Channel]],ChannelUTMSocial[],2,0),VLOOKUP(MANUALJUMPIDBUILDER[[#This Row],[Channel]],Channel[],2,0))</f>
        <v>#N/A</v>
      </c>
      <c r="U149" t="e">
        <f>VLOOKUP(MANUALJUMPIDBUILDER[[#This Row],[Country]],Country[],2,0)</f>
        <v>#N/A</v>
      </c>
      <c r="V149" t="e">
        <f>VLOOKUP(MANUALJUMPIDBUILDER[[#This Row],[Platform]],PlatformJumpID[],3,0)</f>
        <v>#N/A</v>
      </c>
      <c r="W149" t="e">
        <f>VLOOKUP(MANUALJUMPIDBUILDER[[#This Row],[Owner]],OwnerJumpID[],2,0)</f>
        <v>#N/A</v>
      </c>
      <c r="X149" t="e">
        <f>VLOOKUP(MANUALJUMPIDBUILDER[[#This Row],[Execution Team]],ExecutionTeam[],2,0)</f>
        <v>#N/A</v>
      </c>
      <c r="Y149" t="e">
        <f>VLOOKUP(MANUALJUMPIDBUILDER[[#This Row],[Objective]],Objective[],3,0)</f>
        <v>#N/A</v>
      </c>
      <c r="Z149" t="e">
        <f>VLOOKUP(MANUALJUMPIDBUILDER[[#This Row],[Audience Source]],AudienceSource[],2,0)</f>
        <v>#N/A</v>
      </c>
      <c r="AA14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49" t="str">
        <f>IF(MANUALJUMPIDBUILDER[[#This Row],[Anchor]]="","","#"&amp;SUBSTITUTE(SUBSTITUTE(TRIM(MANUALJUMPIDBUILDER[[#This Row],[Anchor]]),"#","")," ",""))</f>
        <v/>
      </c>
      <c r="AC149" t="str">
        <f>SUBSTITUTE(MANUALJUMPIDBUILDER[[#This Row],[BMT Activity ID]]," ","")</f>
        <v/>
      </c>
    </row>
    <row r="150" spans="1:29" ht="14.4" x14ac:dyDescent="0.3">
      <c r="A150" s="108"/>
      <c r="B15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5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120"/>
      <c r="Q15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50" s="33"/>
      <c r="T150" t="e">
        <f>IF(WhichTeam="SocialTeam",VLOOKUP(MANUALJUMPIDBUILDER[[#This Row],[Channel]],ChannelUTMSocial[],2,0),VLOOKUP(MANUALJUMPIDBUILDER[[#This Row],[Channel]],Channel[],2,0))</f>
        <v>#N/A</v>
      </c>
      <c r="U150" t="e">
        <f>VLOOKUP(MANUALJUMPIDBUILDER[[#This Row],[Country]],Country[],2,0)</f>
        <v>#N/A</v>
      </c>
      <c r="V150" t="e">
        <f>VLOOKUP(MANUALJUMPIDBUILDER[[#This Row],[Platform]],PlatformJumpID[],3,0)</f>
        <v>#N/A</v>
      </c>
      <c r="W150" t="e">
        <f>VLOOKUP(MANUALJUMPIDBUILDER[[#This Row],[Owner]],OwnerJumpID[],2,0)</f>
        <v>#N/A</v>
      </c>
      <c r="X150" t="e">
        <f>VLOOKUP(MANUALJUMPIDBUILDER[[#This Row],[Execution Team]],ExecutionTeam[],2,0)</f>
        <v>#N/A</v>
      </c>
      <c r="Y150" t="e">
        <f>VLOOKUP(MANUALJUMPIDBUILDER[[#This Row],[Objective]],Objective[],3,0)</f>
        <v>#N/A</v>
      </c>
      <c r="Z150" t="e">
        <f>VLOOKUP(MANUALJUMPIDBUILDER[[#This Row],[Audience Source]],AudienceSource[],2,0)</f>
        <v>#N/A</v>
      </c>
      <c r="AA15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50" t="str">
        <f>IF(MANUALJUMPIDBUILDER[[#This Row],[Anchor]]="","","#"&amp;SUBSTITUTE(SUBSTITUTE(TRIM(MANUALJUMPIDBUILDER[[#This Row],[Anchor]]),"#","")," ",""))</f>
        <v/>
      </c>
      <c r="AC150" t="str">
        <f>SUBSTITUTE(MANUALJUMPIDBUILDER[[#This Row],[BMT Activity ID]]," ","")</f>
        <v/>
      </c>
    </row>
    <row r="151" spans="1:29" ht="14.4" x14ac:dyDescent="0.3">
      <c r="A151" s="108"/>
      <c r="B15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5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120"/>
      <c r="Q15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51" s="33"/>
      <c r="T151" t="e">
        <f>IF(WhichTeam="SocialTeam",VLOOKUP(MANUALJUMPIDBUILDER[[#This Row],[Channel]],ChannelUTMSocial[],2,0),VLOOKUP(MANUALJUMPIDBUILDER[[#This Row],[Channel]],Channel[],2,0))</f>
        <v>#N/A</v>
      </c>
      <c r="U151" t="e">
        <f>VLOOKUP(MANUALJUMPIDBUILDER[[#This Row],[Country]],Country[],2,0)</f>
        <v>#N/A</v>
      </c>
      <c r="V151" t="e">
        <f>VLOOKUP(MANUALJUMPIDBUILDER[[#This Row],[Platform]],PlatformJumpID[],3,0)</f>
        <v>#N/A</v>
      </c>
      <c r="W151" t="e">
        <f>VLOOKUP(MANUALJUMPIDBUILDER[[#This Row],[Owner]],OwnerJumpID[],2,0)</f>
        <v>#N/A</v>
      </c>
      <c r="X151" t="e">
        <f>VLOOKUP(MANUALJUMPIDBUILDER[[#This Row],[Execution Team]],ExecutionTeam[],2,0)</f>
        <v>#N/A</v>
      </c>
      <c r="Y151" t="e">
        <f>VLOOKUP(MANUALJUMPIDBUILDER[[#This Row],[Objective]],Objective[],3,0)</f>
        <v>#N/A</v>
      </c>
      <c r="Z151" t="e">
        <f>VLOOKUP(MANUALJUMPIDBUILDER[[#This Row],[Audience Source]],AudienceSource[],2,0)</f>
        <v>#N/A</v>
      </c>
      <c r="AA15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51" t="str">
        <f>IF(MANUALJUMPIDBUILDER[[#This Row],[Anchor]]="","","#"&amp;SUBSTITUTE(SUBSTITUTE(TRIM(MANUALJUMPIDBUILDER[[#This Row],[Anchor]]),"#","")," ",""))</f>
        <v/>
      </c>
      <c r="AC151" t="str">
        <f>SUBSTITUTE(MANUALJUMPIDBUILDER[[#This Row],[BMT Activity ID]]," ","")</f>
        <v/>
      </c>
    </row>
    <row r="152" spans="1:29" ht="14.4" x14ac:dyDescent="0.3">
      <c r="A152" s="108"/>
      <c r="B15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5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120"/>
      <c r="Q15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52" s="33"/>
      <c r="T152" t="e">
        <f>IF(WhichTeam="SocialTeam",VLOOKUP(MANUALJUMPIDBUILDER[[#This Row],[Channel]],ChannelUTMSocial[],2,0),VLOOKUP(MANUALJUMPIDBUILDER[[#This Row],[Channel]],Channel[],2,0))</f>
        <v>#N/A</v>
      </c>
      <c r="U152" t="e">
        <f>VLOOKUP(MANUALJUMPIDBUILDER[[#This Row],[Country]],Country[],2,0)</f>
        <v>#N/A</v>
      </c>
      <c r="V152" t="e">
        <f>VLOOKUP(MANUALJUMPIDBUILDER[[#This Row],[Platform]],PlatformJumpID[],3,0)</f>
        <v>#N/A</v>
      </c>
      <c r="W152" t="e">
        <f>VLOOKUP(MANUALJUMPIDBUILDER[[#This Row],[Owner]],OwnerJumpID[],2,0)</f>
        <v>#N/A</v>
      </c>
      <c r="X152" t="e">
        <f>VLOOKUP(MANUALJUMPIDBUILDER[[#This Row],[Execution Team]],ExecutionTeam[],2,0)</f>
        <v>#N/A</v>
      </c>
      <c r="Y152" t="e">
        <f>VLOOKUP(MANUALJUMPIDBUILDER[[#This Row],[Objective]],Objective[],3,0)</f>
        <v>#N/A</v>
      </c>
      <c r="Z152" t="e">
        <f>VLOOKUP(MANUALJUMPIDBUILDER[[#This Row],[Audience Source]],AudienceSource[],2,0)</f>
        <v>#N/A</v>
      </c>
      <c r="AA15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52" t="str">
        <f>IF(MANUALJUMPIDBUILDER[[#This Row],[Anchor]]="","","#"&amp;SUBSTITUTE(SUBSTITUTE(TRIM(MANUALJUMPIDBUILDER[[#This Row],[Anchor]]),"#","")," ",""))</f>
        <v/>
      </c>
      <c r="AC152" t="str">
        <f>SUBSTITUTE(MANUALJUMPIDBUILDER[[#This Row],[BMT Activity ID]]," ","")</f>
        <v/>
      </c>
    </row>
    <row r="153" spans="1:29" ht="14.4" x14ac:dyDescent="0.3">
      <c r="A153" s="108"/>
      <c r="B15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5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120"/>
      <c r="Q15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53" s="33"/>
      <c r="T153" t="e">
        <f>IF(WhichTeam="SocialTeam",VLOOKUP(MANUALJUMPIDBUILDER[[#This Row],[Channel]],ChannelUTMSocial[],2,0),VLOOKUP(MANUALJUMPIDBUILDER[[#This Row],[Channel]],Channel[],2,0))</f>
        <v>#N/A</v>
      </c>
      <c r="U153" t="e">
        <f>VLOOKUP(MANUALJUMPIDBUILDER[[#This Row],[Country]],Country[],2,0)</f>
        <v>#N/A</v>
      </c>
      <c r="V153" t="e">
        <f>VLOOKUP(MANUALJUMPIDBUILDER[[#This Row],[Platform]],PlatformJumpID[],3,0)</f>
        <v>#N/A</v>
      </c>
      <c r="W153" t="e">
        <f>VLOOKUP(MANUALJUMPIDBUILDER[[#This Row],[Owner]],OwnerJumpID[],2,0)</f>
        <v>#N/A</v>
      </c>
      <c r="X153" t="e">
        <f>VLOOKUP(MANUALJUMPIDBUILDER[[#This Row],[Execution Team]],ExecutionTeam[],2,0)</f>
        <v>#N/A</v>
      </c>
      <c r="Y153" t="e">
        <f>VLOOKUP(MANUALJUMPIDBUILDER[[#This Row],[Objective]],Objective[],3,0)</f>
        <v>#N/A</v>
      </c>
      <c r="Z153" t="e">
        <f>VLOOKUP(MANUALJUMPIDBUILDER[[#This Row],[Audience Source]],AudienceSource[],2,0)</f>
        <v>#N/A</v>
      </c>
      <c r="AA15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53" t="str">
        <f>IF(MANUALJUMPIDBUILDER[[#This Row],[Anchor]]="","","#"&amp;SUBSTITUTE(SUBSTITUTE(TRIM(MANUALJUMPIDBUILDER[[#This Row],[Anchor]]),"#","")," ",""))</f>
        <v/>
      </c>
      <c r="AC153" t="str">
        <f>SUBSTITUTE(MANUALJUMPIDBUILDER[[#This Row],[BMT Activity ID]]," ","")</f>
        <v/>
      </c>
    </row>
    <row r="154" spans="1:29" ht="14.4" x14ac:dyDescent="0.3">
      <c r="A154" s="108"/>
      <c r="B15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5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120"/>
      <c r="Q15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54" s="33"/>
      <c r="T154" t="e">
        <f>IF(WhichTeam="SocialTeam",VLOOKUP(MANUALJUMPIDBUILDER[[#This Row],[Channel]],ChannelUTMSocial[],2,0),VLOOKUP(MANUALJUMPIDBUILDER[[#This Row],[Channel]],Channel[],2,0))</f>
        <v>#N/A</v>
      </c>
      <c r="U154" t="e">
        <f>VLOOKUP(MANUALJUMPIDBUILDER[[#This Row],[Country]],Country[],2,0)</f>
        <v>#N/A</v>
      </c>
      <c r="V154" t="e">
        <f>VLOOKUP(MANUALJUMPIDBUILDER[[#This Row],[Platform]],PlatformJumpID[],3,0)</f>
        <v>#N/A</v>
      </c>
      <c r="W154" t="e">
        <f>VLOOKUP(MANUALJUMPIDBUILDER[[#This Row],[Owner]],OwnerJumpID[],2,0)</f>
        <v>#N/A</v>
      </c>
      <c r="X154" t="e">
        <f>VLOOKUP(MANUALJUMPIDBUILDER[[#This Row],[Execution Team]],ExecutionTeam[],2,0)</f>
        <v>#N/A</v>
      </c>
      <c r="Y154" t="e">
        <f>VLOOKUP(MANUALJUMPIDBUILDER[[#This Row],[Objective]],Objective[],3,0)</f>
        <v>#N/A</v>
      </c>
      <c r="Z154" t="e">
        <f>VLOOKUP(MANUALJUMPIDBUILDER[[#This Row],[Audience Source]],AudienceSource[],2,0)</f>
        <v>#N/A</v>
      </c>
      <c r="AA15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54" t="str">
        <f>IF(MANUALJUMPIDBUILDER[[#This Row],[Anchor]]="","","#"&amp;SUBSTITUTE(SUBSTITUTE(TRIM(MANUALJUMPIDBUILDER[[#This Row],[Anchor]]),"#","")," ",""))</f>
        <v/>
      </c>
      <c r="AC154" t="str">
        <f>SUBSTITUTE(MANUALJUMPIDBUILDER[[#This Row],[BMT Activity ID]]," ","")</f>
        <v/>
      </c>
    </row>
    <row r="155" spans="1:29" ht="14.4" x14ac:dyDescent="0.3">
      <c r="A155" s="108"/>
      <c r="B15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5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120"/>
      <c r="Q15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55" s="33"/>
      <c r="T155" t="e">
        <f>IF(WhichTeam="SocialTeam",VLOOKUP(MANUALJUMPIDBUILDER[[#This Row],[Channel]],ChannelUTMSocial[],2,0),VLOOKUP(MANUALJUMPIDBUILDER[[#This Row],[Channel]],Channel[],2,0))</f>
        <v>#N/A</v>
      </c>
      <c r="U155" t="e">
        <f>VLOOKUP(MANUALJUMPIDBUILDER[[#This Row],[Country]],Country[],2,0)</f>
        <v>#N/A</v>
      </c>
      <c r="V155" t="e">
        <f>VLOOKUP(MANUALJUMPIDBUILDER[[#This Row],[Platform]],PlatformJumpID[],3,0)</f>
        <v>#N/A</v>
      </c>
      <c r="W155" t="e">
        <f>VLOOKUP(MANUALJUMPIDBUILDER[[#This Row],[Owner]],OwnerJumpID[],2,0)</f>
        <v>#N/A</v>
      </c>
      <c r="X155" t="e">
        <f>VLOOKUP(MANUALJUMPIDBUILDER[[#This Row],[Execution Team]],ExecutionTeam[],2,0)</f>
        <v>#N/A</v>
      </c>
      <c r="Y155" t="e">
        <f>VLOOKUP(MANUALJUMPIDBUILDER[[#This Row],[Objective]],Objective[],3,0)</f>
        <v>#N/A</v>
      </c>
      <c r="Z155" t="e">
        <f>VLOOKUP(MANUALJUMPIDBUILDER[[#This Row],[Audience Source]],AudienceSource[],2,0)</f>
        <v>#N/A</v>
      </c>
      <c r="AA15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55" t="str">
        <f>IF(MANUALJUMPIDBUILDER[[#This Row],[Anchor]]="","","#"&amp;SUBSTITUTE(SUBSTITUTE(TRIM(MANUALJUMPIDBUILDER[[#This Row],[Anchor]]),"#","")," ",""))</f>
        <v/>
      </c>
      <c r="AC155" t="str">
        <f>SUBSTITUTE(MANUALJUMPIDBUILDER[[#This Row],[BMT Activity ID]]," ","")</f>
        <v/>
      </c>
    </row>
    <row r="156" spans="1:29" ht="14.4" x14ac:dyDescent="0.3">
      <c r="A156" s="108"/>
      <c r="B15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5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120"/>
      <c r="Q15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56" s="33"/>
      <c r="T156" t="e">
        <f>IF(WhichTeam="SocialTeam",VLOOKUP(MANUALJUMPIDBUILDER[[#This Row],[Channel]],ChannelUTMSocial[],2,0),VLOOKUP(MANUALJUMPIDBUILDER[[#This Row],[Channel]],Channel[],2,0))</f>
        <v>#N/A</v>
      </c>
      <c r="U156" t="e">
        <f>VLOOKUP(MANUALJUMPIDBUILDER[[#This Row],[Country]],Country[],2,0)</f>
        <v>#N/A</v>
      </c>
      <c r="V156" t="e">
        <f>VLOOKUP(MANUALJUMPIDBUILDER[[#This Row],[Platform]],PlatformJumpID[],3,0)</f>
        <v>#N/A</v>
      </c>
      <c r="W156" t="e">
        <f>VLOOKUP(MANUALJUMPIDBUILDER[[#This Row],[Owner]],OwnerJumpID[],2,0)</f>
        <v>#N/A</v>
      </c>
      <c r="X156" t="e">
        <f>VLOOKUP(MANUALJUMPIDBUILDER[[#This Row],[Execution Team]],ExecutionTeam[],2,0)</f>
        <v>#N/A</v>
      </c>
      <c r="Y156" t="e">
        <f>VLOOKUP(MANUALJUMPIDBUILDER[[#This Row],[Objective]],Objective[],3,0)</f>
        <v>#N/A</v>
      </c>
      <c r="Z156" t="e">
        <f>VLOOKUP(MANUALJUMPIDBUILDER[[#This Row],[Audience Source]],AudienceSource[],2,0)</f>
        <v>#N/A</v>
      </c>
      <c r="AA15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56" t="str">
        <f>IF(MANUALJUMPIDBUILDER[[#This Row],[Anchor]]="","","#"&amp;SUBSTITUTE(SUBSTITUTE(TRIM(MANUALJUMPIDBUILDER[[#This Row],[Anchor]]),"#","")," ",""))</f>
        <v/>
      </c>
      <c r="AC156" t="str">
        <f>SUBSTITUTE(MANUALJUMPIDBUILDER[[#This Row],[BMT Activity ID]]," ","")</f>
        <v/>
      </c>
    </row>
    <row r="157" spans="1:29" ht="14.4" x14ac:dyDescent="0.3">
      <c r="A157" s="108"/>
      <c r="B15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5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120"/>
      <c r="Q15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57" s="33"/>
      <c r="T157" t="e">
        <f>IF(WhichTeam="SocialTeam",VLOOKUP(MANUALJUMPIDBUILDER[[#This Row],[Channel]],ChannelUTMSocial[],2,0),VLOOKUP(MANUALJUMPIDBUILDER[[#This Row],[Channel]],Channel[],2,0))</f>
        <v>#N/A</v>
      </c>
      <c r="U157" t="e">
        <f>VLOOKUP(MANUALJUMPIDBUILDER[[#This Row],[Country]],Country[],2,0)</f>
        <v>#N/A</v>
      </c>
      <c r="V157" t="e">
        <f>VLOOKUP(MANUALJUMPIDBUILDER[[#This Row],[Platform]],PlatformJumpID[],3,0)</f>
        <v>#N/A</v>
      </c>
      <c r="W157" t="e">
        <f>VLOOKUP(MANUALJUMPIDBUILDER[[#This Row],[Owner]],OwnerJumpID[],2,0)</f>
        <v>#N/A</v>
      </c>
      <c r="X157" t="e">
        <f>VLOOKUP(MANUALJUMPIDBUILDER[[#This Row],[Execution Team]],ExecutionTeam[],2,0)</f>
        <v>#N/A</v>
      </c>
      <c r="Y157" t="e">
        <f>VLOOKUP(MANUALJUMPIDBUILDER[[#This Row],[Objective]],Objective[],3,0)</f>
        <v>#N/A</v>
      </c>
      <c r="Z157" t="e">
        <f>VLOOKUP(MANUALJUMPIDBUILDER[[#This Row],[Audience Source]],AudienceSource[],2,0)</f>
        <v>#N/A</v>
      </c>
      <c r="AA15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57" t="str">
        <f>IF(MANUALJUMPIDBUILDER[[#This Row],[Anchor]]="","","#"&amp;SUBSTITUTE(SUBSTITUTE(TRIM(MANUALJUMPIDBUILDER[[#This Row],[Anchor]]),"#","")," ",""))</f>
        <v/>
      </c>
      <c r="AC157" t="str">
        <f>SUBSTITUTE(MANUALJUMPIDBUILDER[[#This Row],[BMT Activity ID]]," ","")</f>
        <v/>
      </c>
    </row>
    <row r="158" spans="1:29" ht="14.4" x14ac:dyDescent="0.3">
      <c r="A158" s="108"/>
      <c r="B15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5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120"/>
      <c r="Q15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58" s="33"/>
      <c r="T158" t="e">
        <f>IF(WhichTeam="SocialTeam",VLOOKUP(MANUALJUMPIDBUILDER[[#This Row],[Channel]],ChannelUTMSocial[],2,0),VLOOKUP(MANUALJUMPIDBUILDER[[#This Row],[Channel]],Channel[],2,0))</f>
        <v>#N/A</v>
      </c>
      <c r="U158" t="e">
        <f>VLOOKUP(MANUALJUMPIDBUILDER[[#This Row],[Country]],Country[],2,0)</f>
        <v>#N/A</v>
      </c>
      <c r="V158" t="e">
        <f>VLOOKUP(MANUALJUMPIDBUILDER[[#This Row],[Platform]],PlatformJumpID[],3,0)</f>
        <v>#N/A</v>
      </c>
      <c r="W158" t="e">
        <f>VLOOKUP(MANUALJUMPIDBUILDER[[#This Row],[Owner]],OwnerJumpID[],2,0)</f>
        <v>#N/A</v>
      </c>
      <c r="X158" t="e">
        <f>VLOOKUP(MANUALJUMPIDBUILDER[[#This Row],[Execution Team]],ExecutionTeam[],2,0)</f>
        <v>#N/A</v>
      </c>
      <c r="Y158" t="e">
        <f>VLOOKUP(MANUALJUMPIDBUILDER[[#This Row],[Objective]],Objective[],3,0)</f>
        <v>#N/A</v>
      </c>
      <c r="Z158" t="e">
        <f>VLOOKUP(MANUALJUMPIDBUILDER[[#This Row],[Audience Source]],AudienceSource[],2,0)</f>
        <v>#N/A</v>
      </c>
      <c r="AA15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58" t="str">
        <f>IF(MANUALJUMPIDBUILDER[[#This Row],[Anchor]]="","","#"&amp;SUBSTITUTE(SUBSTITUTE(TRIM(MANUALJUMPIDBUILDER[[#This Row],[Anchor]]),"#","")," ",""))</f>
        <v/>
      </c>
      <c r="AC158" t="str">
        <f>SUBSTITUTE(MANUALJUMPIDBUILDER[[#This Row],[BMT Activity ID]]," ","")</f>
        <v/>
      </c>
    </row>
    <row r="159" spans="1:29" ht="14.4" x14ac:dyDescent="0.3">
      <c r="A159" s="108"/>
      <c r="B15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5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120"/>
      <c r="Q15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59" s="33"/>
      <c r="T159" t="e">
        <f>IF(WhichTeam="SocialTeam",VLOOKUP(MANUALJUMPIDBUILDER[[#This Row],[Channel]],ChannelUTMSocial[],2,0),VLOOKUP(MANUALJUMPIDBUILDER[[#This Row],[Channel]],Channel[],2,0))</f>
        <v>#N/A</v>
      </c>
      <c r="U159" t="e">
        <f>VLOOKUP(MANUALJUMPIDBUILDER[[#This Row],[Country]],Country[],2,0)</f>
        <v>#N/A</v>
      </c>
      <c r="V159" t="e">
        <f>VLOOKUP(MANUALJUMPIDBUILDER[[#This Row],[Platform]],PlatformJumpID[],3,0)</f>
        <v>#N/A</v>
      </c>
      <c r="W159" t="e">
        <f>VLOOKUP(MANUALJUMPIDBUILDER[[#This Row],[Owner]],OwnerJumpID[],2,0)</f>
        <v>#N/A</v>
      </c>
      <c r="X159" t="e">
        <f>VLOOKUP(MANUALJUMPIDBUILDER[[#This Row],[Execution Team]],ExecutionTeam[],2,0)</f>
        <v>#N/A</v>
      </c>
      <c r="Y159" t="e">
        <f>VLOOKUP(MANUALJUMPIDBUILDER[[#This Row],[Objective]],Objective[],3,0)</f>
        <v>#N/A</v>
      </c>
      <c r="Z159" t="e">
        <f>VLOOKUP(MANUALJUMPIDBUILDER[[#This Row],[Audience Source]],AudienceSource[],2,0)</f>
        <v>#N/A</v>
      </c>
      <c r="AA15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59" t="str">
        <f>IF(MANUALJUMPIDBUILDER[[#This Row],[Anchor]]="","","#"&amp;SUBSTITUTE(SUBSTITUTE(TRIM(MANUALJUMPIDBUILDER[[#This Row],[Anchor]]),"#","")," ",""))</f>
        <v/>
      </c>
      <c r="AC159" t="str">
        <f>SUBSTITUTE(MANUALJUMPIDBUILDER[[#This Row],[BMT Activity ID]]," ","")</f>
        <v/>
      </c>
    </row>
    <row r="160" spans="1:29" ht="14.4" x14ac:dyDescent="0.3">
      <c r="A160" s="108"/>
      <c r="B16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6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120"/>
      <c r="Q16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60" s="33"/>
      <c r="T160" t="e">
        <f>IF(WhichTeam="SocialTeam",VLOOKUP(MANUALJUMPIDBUILDER[[#This Row],[Channel]],ChannelUTMSocial[],2,0),VLOOKUP(MANUALJUMPIDBUILDER[[#This Row],[Channel]],Channel[],2,0))</f>
        <v>#N/A</v>
      </c>
      <c r="U160" t="e">
        <f>VLOOKUP(MANUALJUMPIDBUILDER[[#This Row],[Country]],Country[],2,0)</f>
        <v>#N/A</v>
      </c>
      <c r="V160" t="e">
        <f>VLOOKUP(MANUALJUMPIDBUILDER[[#This Row],[Platform]],PlatformJumpID[],3,0)</f>
        <v>#N/A</v>
      </c>
      <c r="W160" t="e">
        <f>VLOOKUP(MANUALJUMPIDBUILDER[[#This Row],[Owner]],OwnerJumpID[],2,0)</f>
        <v>#N/A</v>
      </c>
      <c r="X160" t="e">
        <f>VLOOKUP(MANUALJUMPIDBUILDER[[#This Row],[Execution Team]],ExecutionTeam[],2,0)</f>
        <v>#N/A</v>
      </c>
      <c r="Y160" t="e">
        <f>VLOOKUP(MANUALJUMPIDBUILDER[[#This Row],[Objective]],Objective[],3,0)</f>
        <v>#N/A</v>
      </c>
      <c r="Z160" t="e">
        <f>VLOOKUP(MANUALJUMPIDBUILDER[[#This Row],[Audience Source]],AudienceSource[],2,0)</f>
        <v>#N/A</v>
      </c>
      <c r="AA16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60" t="str">
        <f>IF(MANUALJUMPIDBUILDER[[#This Row],[Anchor]]="","","#"&amp;SUBSTITUTE(SUBSTITUTE(TRIM(MANUALJUMPIDBUILDER[[#This Row],[Anchor]]),"#","")," ",""))</f>
        <v/>
      </c>
      <c r="AC160" t="str">
        <f>SUBSTITUTE(MANUALJUMPIDBUILDER[[#This Row],[BMT Activity ID]]," ","")</f>
        <v/>
      </c>
    </row>
    <row r="161" spans="1:29" ht="14.4" x14ac:dyDescent="0.3">
      <c r="A161" s="108"/>
      <c r="B16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6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120"/>
      <c r="Q16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61" s="33"/>
      <c r="T161" t="e">
        <f>IF(WhichTeam="SocialTeam",VLOOKUP(MANUALJUMPIDBUILDER[[#This Row],[Channel]],ChannelUTMSocial[],2,0),VLOOKUP(MANUALJUMPIDBUILDER[[#This Row],[Channel]],Channel[],2,0))</f>
        <v>#N/A</v>
      </c>
      <c r="U161" t="e">
        <f>VLOOKUP(MANUALJUMPIDBUILDER[[#This Row],[Country]],Country[],2,0)</f>
        <v>#N/A</v>
      </c>
      <c r="V161" t="e">
        <f>VLOOKUP(MANUALJUMPIDBUILDER[[#This Row],[Platform]],PlatformJumpID[],3,0)</f>
        <v>#N/A</v>
      </c>
      <c r="W161" t="e">
        <f>VLOOKUP(MANUALJUMPIDBUILDER[[#This Row],[Owner]],OwnerJumpID[],2,0)</f>
        <v>#N/A</v>
      </c>
      <c r="X161" t="e">
        <f>VLOOKUP(MANUALJUMPIDBUILDER[[#This Row],[Execution Team]],ExecutionTeam[],2,0)</f>
        <v>#N/A</v>
      </c>
      <c r="Y161" t="e">
        <f>VLOOKUP(MANUALJUMPIDBUILDER[[#This Row],[Objective]],Objective[],3,0)</f>
        <v>#N/A</v>
      </c>
      <c r="Z161" t="e">
        <f>VLOOKUP(MANUALJUMPIDBUILDER[[#This Row],[Audience Source]],AudienceSource[],2,0)</f>
        <v>#N/A</v>
      </c>
      <c r="AA16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61" t="str">
        <f>IF(MANUALJUMPIDBUILDER[[#This Row],[Anchor]]="","","#"&amp;SUBSTITUTE(SUBSTITUTE(TRIM(MANUALJUMPIDBUILDER[[#This Row],[Anchor]]),"#","")," ",""))</f>
        <v/>
      </c>
      <c r="AC161" t="str">
        <f>SUBSTITUTE(MANUALJUMPIDBUILDER[[#This Row],[BMT Activity ID]]," ","")</f>
        <v/>
      </c>
    </row>
    <row r="162" spans="1:29" ht="14.4" x14ac:dyDescent="0.3">
      <c r="A162" s="108"/>
      <c r="B16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6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120"/>
      <c r="Q16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62" s="33"/>
      <c r="T162" t="e">
        <f>IF(WhichTeam="SocialTeam",VLOOKUP(MANUALJUMPIDBUILDER[[#This Row],[Channel]],ChannelUTMSocial[],2,0),VLOOKUP(MANUALJUMPIDBUILDER[[#This Row],[Channel]],Channel[],2,0))</f>
        <v>#N/A</v>
      </c>
      <c r="U162" t="e">
        <f>VLOOKUP(MANUALJUMPIDBUILDER[[#This Row],[Country]],Country[],2,0)</f>
        <v>#N/A</v>
      </c>
      <c r="V162" t="e">
        <f>VLOOKUP(MANUALJUMPIDBUILDER[[#This Row],[Platform]],PlatformJumpID[],3,0)</f>
        <v>#N/A</v>
      </c>
      <c r="W162" t="e">
        <f>VLOOKUP(MANUALJUMPIDBUILDER[[#This Row],[Owner]],OwnerJumpID[],2,0)</f>
        <v>#N/A</v>
      </c>
      <c r="X162" t="e">
        <f>VLOOKUP(MANUALJUMPIDBUILDER[[#This Row],[Execution Team]],ExecutionTeam[],2,0)</f>
        <v>#N/A</v>
      </c>
      <c r="Y162" t="e">
        <f>VLOOKUP(MANUALJUMPIDBUILDER[[#This Row],[Objective]],Objective[],3,0)</f>
        <v>#N/A</v>
      </c>
      <c r="Z162" t="e">
        <f>VLOOKUP(MANUALJUMPIDBUILDER[[#This Row],[Audience Source]],AudienceSource[],2,0)</f>
        <v>#N/A</v>
      </c>
      <c r="AA16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62" t="str">
        <f>IF(MANUALJUMPIDBUILDER[[#This Row],[Anchor]]="","","#"&amp;SUBSTITUTE(SUBSTITUTE(TRIM(MANUALJUMPIDBUILDER[[#This Row],[Anchor]]),"#","")," ",""))</f>
        <v/>
      </c>
      <c r="AC162" t="str">
        <f>SUBSTITUTE(MANUALJUMPIDBUILDER[[#This Row],[BMT Activity ID]]," ","")</f>
        <v/>
      </c>
    </row>
    <row r="163" spans="1:29" ht="14.4" x14ac:dyDescent="0.3">
      <c r="A163" s="108"/>
      <c r="B16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6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120"/>
      <c r="Q16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63" s="33"/>
      <c r="T163" t="e">
        <f>IF(WhichTeam="SocialTeam",VLOOKUP(MANUALJUMPIDBUILDER[[#This Row],[Channel]],ChannelUTMSocial[],2,0),VLOOKUP(MANUALJUMPIDBUILDER[[#This Row],[Channel]],Channel[],2,0))</f>
        <v>#N/A</v>
      </c>
      <c r="U163" t="e">
        <f>VLOOKUP(MANUALJUMPIDBUILDER[[#This Row],[Country]],Country[],2,0)</f>
        <v>#N/A</v>
      </c>
      <c r="V163" t="e">
        <f>VLOOKUP(MANUALJUMPIDBUILDER[[#This Row],[Platform]],PlatformJumpID[],3,0)</f>
        <v>#N/A</v>
      </c>
      <c r="W163" t="e">
        <f>VLOOKUP(MANUALJUMPIDBUILDER[[#This Row],[Owner]],OwnerJumpID[],2,0)</f>
        <v>#N/A</v>
      </c>
      <c r="X163" t="e">
        <f>VLOOKUP(MANUALJUMPIDBUILDER[[#This Row],[Execution Team]],ExecutionTeam[],2,0)</f>
        <v>#N/A</v>
      </c>
      <c r="Y163" t="e">
        <f>VLOOKUP(MANUALJUMPIDBUILDER[[#This Row],[Objective]],Objective[],3,0)</f>
        <v>#N/A</v>
      </c>
      <c r="Z163" t="e">
        <f>VLOOKUP(MANUALJUMPIDBUILDER[[#This Row],[Audience Source]],AudienceSource[],2,0)</f>
        <v>#N/A</v>
      </c>
      <c r="AA16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63" t="str">
        <f>IF(MANUALJUMPIDBUILDER[[#This Row],[Anchor]]="","","#"&amp;SUBSTITUTE(SUBSTITUTE(TRIM(MANUALJUMPIDBUILDER[[#This Row],[Anchor]]),"#","")," ",""))</f>
        <v/>
      </c>
      <c r="AC163" t="str">
        <f>SUBSTITUTE(MANUALJUMPIDBUILDER[[#This Row],[BMT Activity ID]]," ","")</f>
        <v/>
      </c>
    </row>
    <row r="164" spans="1:29" ht="14.4" x14ac:dyDescent="0.3">
      <c r="A164" s="108"/>
      <c r="B16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6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120"/>
      <c r="Q16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64" s="33"/>
      <c r="T164" t="e">
        <f>IF(WhichTeam="SocialTeam",VLOOKUP(MANUALJUMPIDBUILDER[[#This Row],[Channel]],ChannelUTMSocial[],2,0),VLOOKUP(MANUALJUMPIDBUILDER[[#This Row],[Channel]],Channel[],2,0))</f>
        <v>#N/A</v>
      </c>
      <c r="U164" t="e">
        <f>VLOOKUP(MANUALJUMPIDBUILDER[[#This Row],[Country]],Country[],2,0)</f>
        <v>#N/A</v>
      </c>
      <c r="V164" t="e">
        <f>VLOOKUP(MANUALJUMPIDBUILDER[[#This Row],[Platform]],PlatformJumpID[],3,0)</f>
        <v>#N/A</v>
      </c>
      <c r="W164" t="e">
        <f>VLOOKUP(MANUALJUMPIDBUILDER[[#This Row],[Owner]],OwnerJumpID[],2,0)</f>
        <v>#N/A</v>
      </c>
      <c r="X164" t="e">
        <f>VLOOKUP(MANUALJUMPIDBUILDER[[#This Row],[Execution Team]],ExecutionTeam[],2,0)</f>
        <v>#N/A</v>
      </c>
      <c r="Y164" t="e">
        <f>VLOOKUP(MANUALJUMPIDBUILDER[[#This Row],[Objective]],Objective[],3,0)</f>
        <v>#N/A</v>
      </c>
      <c r="Z164" t="e">
        <f>VLOOKUP(MANUALJUMPIDBUILDER[[#This Row],[Audience Source]],AudienceSource[],2,0)</f>
        <v>#N/A</v>
      </c>
      <c r="AA16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64" t="str">
        <f>IF(MANUALJUMPIDBUILDER[[#This Row],[Anchor]]="","","#"&amp;SUBSTITUTE(SUBSTITUTE(TRIM(MANUALJUMPIDBUILDER[[#This Row],[Anchor]]),"#","")," ",""))</f>
        <v/>
      </c>
      <c r="AC164" t="str">
        <f>SUBSTITUTE(MANUALJUMPIDBUILDER[[#This Row],[BMT Activity ID]]," ","")</f>
        <v/>
      </c>
    </row>
    <row r="165" spans="1:29" ht="14.4" x14ac:dyDescent="0.3">
      <c r="A165" s="108"/>
      <c r="B16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6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120"/>
      <c r="Q16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65" s="33"/>
      <c r="T165" t="e">
        <f>IF(WhichTeam="SocialTeam",VLOOKUP(MANUALJUMPIDBUILDER[[#This Row],[Channel]],ChannelUTMSocial[],2,0),VLOOKUP(MANUALJUMPIDBUILDER[[#This Row],[Channel]],Channel[],2,0))</f>
        <v>#N/A</v>
      </c>
      <c r="U165" t="e">
        <f>VLOOKUP(MANUALJUMPIDBUILDER[[#This Row],[Country]],Country[],2,0)</f>
        <v>#N/A</v>
      </c>
      <c r="V165" t="e">
        <f>VLOOKUP(MANUALJUMPIDBUILDER[[#This Row],[Platform]],PlatformJumpID[],3,0)</f>
        <v>#N/A</v>
      </c>
      <c r="W165" t="e">
        <f>VLOOKUP(MANUALJUMPIDBUILDER[[#This Row],[Owner]],OwnerJumpID[],2,0)</f>
        <v>#N/A</v>
      </c>
      <c r="X165" t="e">
        <f>VLOOKUP(MANUALJUMPIDBUILDER[[#This Row],[Execution Team]],ExecutionTeam[],2,0)</f>
        <v>#N/A</v>
      </c>
      <c r="Y165" t="e">
        <f>VLOOKUP(MANUALJUMPIDBUILDER[[#This Row],[Objective]],Objective[],3,0)</f>
        <v>#N/A</v>
      </c>
      <c r="Z165" t="e">
        <f>VLOOKUP(MANUALJUMPIDBUILDER[[#This Row],[Audience Source]],AudienceSource[],2,0)</f>
        <v>#N/A</v>
      </c>
      <c r="AA16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65" t="str">
        <f>IF(MANUALJUMPIDBUILDER[[#This Row],[Anchor]]="","","#"&amp;SUBSTITUTE(SUBSTITUTE(TRIM(MANUALJUMPIDBUILDER[[#This Row],[Anchor]]),"#","")," ",""))</f>
        <v/>
      </c>
      <c r="AC165" t="str">
        <f>SUBSTITUTE(MANUALJUMPIDBUILDER[[#This Row],[BMT Activity ID]]," ","")</f>
        <v/>
      </c>
    </row>
    <row r="166" spans="1:29" ht="14.4" x14ac:dyDescent="0.3">
      <c r="A166" s="108"/>
      <c r="B16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6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120"/>
      <c r="Q16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66" s="33"/>
      <c r="T166" t="e">
        <f>IF(WhichTeam="SocialTeam",VLOOKUP(MANUALJUMPIDBUILDER[[#This Row],[Channel]],ChannelUTMSocial[],2,0),VLOOKUP(MANUALJUMPIDBUILDER[[#This Row],[Channel]],Channel[],2,0))</f>
        <v>#N/A</v>
      </c>
      <c r="U166" t="e">
        <f>VLOOKUP(MANUALJUMPIDBUILDER[[#This Row],[Country]],Country[],2,0)</f>
        <v>#N/A</v>
      </c>
      <c r="V166" t="e">
        <f>VLOOKUP(MANUALJUMPIDBUILDER[[#This Row],[Platform]],PlatformJumpID[],3,0)</f>
        <v>#N/A</v>
      </c>
      <c r="W166" t="e">
        <f>VLOOKUP(MANUALJUMPIDBUILDER[[#This Row],[Owner]],OwnerJumpID[],2,0)</f>
        <v>#N/A</v>
      </c>
      <c r="X166" t="e">
        <f>VLOOKUP(MANUALJUMPIDBUILDER[[#This Row],[Execution Team]],ExecutionTeam[],2,0)</f>
        <v>#N/A</v>
      </c>
      <c r="Y166" t="e">
        <f>VLOOKUP(MANUALJUMPIDBUILDER[[#This Row],[Objective]],Objective[],3,0)</f>
        <v>#N/A</v>
      </c>
      <c r="Z166" t="e">
        <f>VLOOKUP(MANUALJUMPIDBUILDER[[#This Row],[Audience Source]],AudienceSource[],2,0)</f>
        <v>#N/A</v>
      </c>
      <c r="AA16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66" t="str">
        <f>IF(MANUALJUMPIDBUILDER[[#This Row],[Anchor]]="","","#"&amp;SUBSTITUTE(SUBSTITUTE(TRIM(MANUALJUMPIDBUILDER[[#This Row],[Anchor]]),"#","")," ",""))</f>
        <v/>
      </c>
      <c r="AC166" t="str">
        <f>SUBSTITUTE(MANUALJUMPIDBUILDER[[#This Row],[BMT Activity ID]]," ","")</f>
        <v/>
      </c>
    </row>
    <row r="167" spans="1:29" ht="14.4" x14ac:dyDescent="0.3">
      <c r="A167" s="108"/>
      <c r="B16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6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120"/>
      <c r="Q16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67" s="33"/>
      <c r="T167" t="e">
        <f>IF(WhichTeam="SocialTeam",VLOOKUP(MANUALJUMPIDBUILDER[[#This Row],[Channel]],ChannelUTMSocial[],2,0),VLOOKUP(MANUALJUMPIDBUILDER[[#This Row],[Channel]],Channel[],2,0))</f>
        <v>#N/A</v>
      </c>
      <c r="U167" t="e">
        <f>VLOOKUP(MANUALJUMPIDBUILDER[[#This Row],[Country]],Country[],2,0)</f>
        <v>#N/A</v>
      </c>
      <c r="V167" t="e">
        <f>VLOOKUP(MANUALJUMPIDBUILDER[[#This Row],[Platform]],PlatformJumpID[],3,0)</f>
        <v>#N/A</v>
      </c>
      <c r="W167" t="e">
        <f>VLOOKUP(MANUALJUMPIDBUILDER[[#This Row],[Owner]],OwnerJumpID[],2,0)</f>
        <v>#N/A</v>
      </c>
      <c r="X167" t="e">
        <f>VLOOKUP(MANUALJUMPIDBUILDER[[#This Row],[Execution Team]],ExecutionTeam[],2,0)</f>
        <v>#N/A</v>
      </c>
      <c r="Y167" t="e">
        <f>VLOOKUP(MANUALJUMPIDBUILDER[[#This Row],[Objective]],Objective[],3,0)</f>
        <v>#N/A</v>
      </c>
      <c r="Z167" t="e">
        <f>VLOOKUP(MANUALJUMPIDBUILDER[[#This Row],[Audience Source]],AudienceSource[],2,0)</f>
        <v>#N/A</v>
      </c>
      <c r="AA16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67" t="str">
        <f>IF(MANUALJUMPIDBUILDER[[#This Row],[Anchor]]="","","#"&amp;SUBSTITUTE(SUBSTITUTE(TRIM(MANUALJUMPIDBUILDER[[#This Row],[Anchor]]),"#","")," ",""))</f>
        <v/>
      </c>
      <c r="AC167" t="str">
        <f>SUBSTITUTE(MANUALJUMPIDBUILDER[[#This Row],[BMT Activity ID]]," ","")</f>
        <v/>
      </c>
    </row>
    <row r="168" spans="1:29" ht="14.4" x14ac:dyDescent="0.3">
      <c r="A168" s="108"/>
      <c r="B16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6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120"/>
      <c r="Q16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68" s="33"/>
      <c r="T168" t="e">
        <f>IF(WhichTeam="SocialTeam",VLOOKUP(MANUALJUMPIDBUILDER[[#This Row],[Channel]],ChannelUTMSocial[],2,0),VLOOKUP(MANUALJUMPIDBUILDER[[#This Row],[Channel]],Channel[],2,0))</f>
        <v>#N/A</v>
      </c>
      <c r="U168" t="e">
        <f>VLOOKUP(MANUALJUMPIDBUILDER[[#This Row],[Country]],Country[],2,0)</f>
        <v>#N/A</v>
      </c>
      <c r="V168" t="e">
        <f>VLOOKUP(MANUALJUMPIDBUILDER[[#This Row],[Platform]],PlatformJumpID[],3,0)</f>
        <v>#N/A</v>
      </c>
      <c r="W168" t="e">
        <f>VLOOKUP(MANUALJUMPIDBUILDER[[#This Row],[Owner]],OwnerJumpID[],2,0)</f>
        <v>#N/A</v>
      </c>
      <c r="X168" t="e">
        <f>VLOOKUP(MANUALJUMPIDBUILDER[[#This Row],[Execution Team]],ExecutionTeam[],2,0)</f>
        <v>#N/A</v>
      </c>
      <c r="Y168" t="e">
        <f>VLOOKUP(MANUALJUMPIDBUILDER[[#This Row],[Objective]],Objective[],3,0)</f>
        <v>#N/A</v>
      </c>
      <c r="Z168" t="e">
        <f>VLOOKUP(MANUALJUMPIDBUILDER[[#This Row],[Audience Source]],AudienceSource[],2,0)</f>
        <v>#N/A</v>
      </c>
      <c r="AA16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68" t="str">
        <f>IF(MANUALJUMPIDBUILDER[[#This Row],[Anchor]]="","","#"&amp;SUBSTITUTE(SUBSTITUTE(TRIM(MANUALJUMPIDBUILDER[[#This Row],[Anchor]]),"#","")," ",""))</f>
        <v/>
      </c>
      <c r="AC168" t="str">
        <f>SUBSTITUTE(MANUALJUMPIDBUILDER[[#This Row],[BMT Activity ID]]," ","")</f>
        <v/>
      </c>
    </row>
    <row r="169" spans="1:29" ht="14.4" x14ac:dyDescent="0.3">
      <c r="A169" s="108"/>
      <c r="B16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6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120"/>
      <c r="Q16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69" s="33"/>
      <c r="T169" t="e">
        <f>IF(WhichTeam="SocialTeam",VLOOKUP(MANUALJUMPIDBUILDER[[#This Row],[Channel]],ChannelUTMSocial[],2,0),VLOOKUP(MANUALJUMPIDBUILDER[[#This Row],[Channel]],Channel[],2,0))</f>
        <v>#N/A</v>
      </c>
      <c r="U169" t="e">
        <f>VLOOKUP(MANUALJUMPIDBUILDER[[#This Row],[Country]],Country[],2,0)</f>
        <v>#N/A</v>
      </c>
      <c r="V169" t="e">
        <f>VLOOKUP(MANUALJUMPIDBUILDER[[#This Row],[Platform]],PlatformJumpID[],3,0)</f>
        <v>#N/A</v>
      </c>
      <c r="W169" t="e">
        <f>VLOOKUP(MANUALJUMPIDBUILDER[[#This Row],[Owner]],OwnerJumpID[],2,0)</f>
        <v>#N/A</v>
      </c>
      <c r="X169" t="e">
        <f>VLOOKUP(MANUALJUMPIDBUILDER[[#This Row],[Execution Team]],ExecutionTeam[],2,0)</f>
        <v>#N/A</v>
      </c>
      <c r="Y169" t="e">
        <f>VLOOKUP(MANUALJUMPIDBUILDER[[#This Row],[Objective]],Objective[],3,0)</f>
        <v>#N/A</v>
      </c>
      <c r="Z169" t="e">
        <f>VLOOKUP(MANUALJUMPIDBUILDER[[#This Row],[Audience Source]],AudienceSource[],2,0)</f>
        <v>#N/A</v>
      </c>
      <c r="AA16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69" t="str">
        <f>IF(MANUALJUMPIDBUILDER[[#This Row],[Anchor]]="","","#"&amp;SUBSTITUTE(SUBSTITUTE(TRIM(MANUALJUMPIDBUILDER[[#This Row],[Anchor]]),"#","")," ",""))</f>
        <v/>
      </c>
      <c r="AC169" t="str">
        <f>SUBSTITUTE(MANUALJUMPIDBUILDER[[#This Row],[BMT Activity ID]]," ","")</f>
        <v/>
      </c>
    </row>
    <row r="170" spans="1:29" ht="14.4" x14ac:dyDescent="0.3">
      <c r="A170" s="108"/>
      <c r="B17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7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120"/>
      <c r="Q17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70" s="33"/>
      <c r="T170" t="e">
        <f>IF(WhichTeam="SocialTeam",VLOOKUP(MANUALJUMPIDBUILDER[[#This Row],[Channel]],ChannelUTMSocial[],2,0),VLOOKUP(MANUALJUMPIDBUILDER[[#This Row],[Channel]],Channel[],2,0))</f>
        <v>#N/A</v>
      </c>
      <c r="U170" t="e">
        <f>VLOOKUP(MANUALJUMPIDBUILDER[[#This Row],[Country]],Country[],2,0)</f>
        <v>#N/A</v>
      </c>
      <c r="V170" t="e">
        <f>VLOOKUP(MANUALJUMPIDBUILDER[[#This Row],[Platform]],PlatformJumpID[],3,0)</f>
        <v>#N/A</v>
      </c>
      <c r="W170" t="e">
        <f>VLOOKUP(MANUALJUMPIDBUILDER[[#This Row],[Owner]],OwnerJumpID[],2,0)</f>
        <v>#N/A</v>
      </c>
      <c r="X170" t="e">
        <f>VLOOKUP(MANUALJUMPIDBUILDER[[#This Row],[Execution Team]],ExecutionTeam[],2,0)</f>
        <v>#N/A</v>
      </c>
      <c r="Y170" t="e">
        <f>VLOOKUP(MANUALJUMPIDBUILDER[[#This Row],[Objective]],Objective[],3,0)</f>
        <v>#N/A</v>
      </c>
      <c r="Z170" t="e">
        <f>VLOOKUP(MANUALJUMPIDBUILDER[[#This Row],[Audience Source]],AudienceSource[],2,0)</f>
        <v>#N/A</v>
      </c>
      <c r="AA17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70" t="str">
        <f>IF(MANUALJUMPIDBUILDER[[#This Row],[Anchor]]="","","#"&amp;SUBSTITUTE(SUBSTITUTE(TRIM(MANUALJUMPIDBUILDER[[#This Row],[Anchor]]),"#","")," ",""))</f>
        <v/>
      </c>
      <c r="AC170" t="str">
        <f>SUBSTITUTE(MANUALJUMPIDBUILDER[[#This Row],[BMT Activity ID]]," ","")</f>
        <v/>
      </c>
    </row>
    <row r="171" spans="1:29" ht="14.4" x14ac:dyDescent="0.3">
      <c r="A171" s="108"/>
      <c r="B17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7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120"/>
      <c r="Q17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71" s="33"/>
      <c r="T171" t="e">
        <f>IF(WhichTeam="SocialTeam",VLOOKUP(MANUALJUMPIDBUILDER[[#This Row],[Channel]],ChannelUTMSocial[],2,0),VLOOKUP(MANUALJUMPIDBUILDER[[#This Row],[Channel]],Channel[],2,0))</f>
        <v>#N/A</v>
      </c>
      <c r="U171" t="e">
        <f>VLOOKUP(MANUALJUMPIDBUILDER[[#This Row],[Country]],Country[],2,0)</f>
        <v>#N/A</v>
      </c>
      <c r="V171" t="e">
        <f>VLOOKUP(MANUALJUMPIDBUILDER[[#This Row],[Platform]],PlatformJumpID[],3,0)</f>
        <v>#N/A</v>
      </c>
      <c r="W171" t="e">
        <f>VLOOKUP(MANUALJUMPIDBUILDER[[#This Row],[Owner]],OwnerJumpID[],2,0)</f>
        <v>#N/A</v>
      </c>
      <c r="X171" t="e">
        <f>VLOOKUP(MANUALJUMPIDBUILDER[[#This Row],[Execution Team]],ExecutionTeam[],2,0)</f>
        <v>#N/A</v>
      </c>
      <c r="Y171" t="e">
        <f>VLOOKUP(MANUALJUMPIDBUILDER[[#This Row],[Objective]],Objective[],3,0)</f>
        <v>#N/A</v>
      </c>
      <c r="Z171" t="e">
        <f>VLOOKUP(MANUALJUMPIDBUILDER[[#This Row],[Audience Source]],AudienceSource[],2,0)</f>
        <v>#N/A</v>
      </c>
      <c r="AA17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71" t="str">
        <f>IF(MANUALJUMPIDBUILDER[[#This Row],[Anchor]]="","","#"&amp;SUBSTITUTE(SUBSTITUTE(TRIM(MANUALJUMPIDBUILDER[[#This Row],[Anchor]]),"#","")," ",""))</f>
        <v/>
      </c>
      <c r="AC171" t="str">
        <f>SUBSTITUTE(MANUALJUMPIDBUILDER[[#This Row],[BMT Activity ID]]," ","")</f>
        <v/>
      </c>
    </row>
    <row r="172" spans="1:29" ht="14.4" x14ac:dyDescent="0.3">
      <c r="A172" s="108"/>
      <c r="B17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7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120"/>
      <c r="Q17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72" s="33"/>
      <c r="T172" t="e">
        <f>IF(WhichTeam="SocialTeam",VLOOKUP(MANUALJUMPIDBUILDER[[#This Row],[Channel]],ChannelUTMSocial[],2,0),VLOOKUP(MANUALJUMPIDBUILDER[[#This Row],[Channel]],Channel[],2,0))</f>
        <v>#N/A</v>
      </c>
      <c r="U172" t="e">
        <f>VLOOKUP(MANUALJUMPIDBUILDER[[#This Row],[Country]],Country[],2,0)</f>
        <v>#N/A</v>
      </c>
      <c r="V172" t="e">
        <f>VLOOKUP(MANUALJUMPIDBUILDER[[#This Row],[Platform]],PlatformJumpID[],3,0)</f>
        <v>#N/A</v>
      </c>
      <c r="W172" t="e">
        <f>VLOOKUP(MANUALJUMPIDBUILDER[[#This Row],[Owner]],OwnerJumpID[],2,0)</f>
        <v>#N/A</v>
      </c>
      <c r="X172" t="e">
        <f>VLOOKUP(MANUALJUMPIDBUILDER[[#This Row],[Execution Team]],ExecutionTeam[],2,0)</f>
        <v>#N/A</v>
      </c>
      <c r="Y172" t="e">
        <f>VLOOKUP(MANUALJUMPIDBUILDER[[#This Row],[Objective]],Objective[],3,0)</f>
        <v>#N/A</v>
      </c>
      <c r="Z172" t="e">
        <f>VLOOKUP(MANUALJUMPIDBUILDER[[#This Row],[Audience Source]],AudienceSource[],2,0)</f>
        <v>#N/A</v>
      </c>
      <c r="AA17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72" t="str">
        <f>IF(MANUALJUMPIDBUILDER[[#This Row],[Anchor]]="","","#"&amp;SUBSTITUTE(SUBSTITUTE(TRIM(MANUALJUMPIDBUILDER[[#This Row],[Anchor]]),"#","")," ",""))</f>
        <v/>
      </c>
      <c r="AC172" t="str">
        <f>SUBSTITUTE(MANUALJUMPIDBUILDER[[#This Row],[BMT Activity ID]]," ","")</f>
        <v/>
      </c>
    </row>
    <row r="173" spans="1:29" ht="14.4" x14ac:dyDescent="0.3">
      <c r="A173" s="108"/>
      <c r="B17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7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120"/>
      <c r="Q17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73" s="33"/>
      <c r="T173" t="e">
        <f>IF(WhichTeam="SocialTeam",VLOOKUP(MANUALJUMPIDBUILDER[[#This Row],[Channel]],ChannelUTMSocial[],2,0),VLOOKUP(MANUALJUMPIDBUILDER[[#This Row],[Channel]],Channel[],2,0))</f>
        <v>#N/A</v>
      </c>
      <c r="U173" t="e">
        <f>VLOOKUP(MANUALJUMPIDBUILDER[[#This Row],[Country]],Country[],2,0)</f>
        <v>#N/A</v>
      </c>
      <c r="V173" t="e">
        <f>VLOOKUP(MANUALJUMPIDBUILDER[[#This Row],[Platform]],PlatformJumpID[],3,0)</f>
        <v>#N/A</v>
      </c>
      <c r="W173" t="e">
        <f>VLOOKUP(MANUALJUMPIDBUILDER[[#This Row],[Owner]],OwnerJumpID[],2,0)</f>
        <v>#N/A</v>
      </c>
      <c r="X173" t="e">
        <f>VLOOKUP(MANUALJUMPIDBUILDER[[#This Row],[Execution Team]],ExecutionTeam[],2,0)</f>
        <v>#N/A</v>
      </c>
      <c r="Y173" t="e">
        <f>VLOOKUP(MANUALJUMPIDBUILDER[[#This Row],[Objective]],Objective[],3,0)</f>
        <v>#N/A</v>
      </c>
      <c r="Z173" t="e">
        <f>VLOOKUP(MANUALJUMPIDBUILDER[[#This Row],[Audience Source]],AudienceSource[],2,0)</f>
        <v>#N/A</v>
      </c>
      <c r="AA17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73" t="str">
        <f>IF(MANUALJUMPIDBUILDER[[#This Row],[Anchor]]="","","#"&amp;SUBSTITUTE(SUBSTITUTE(TRIM(MANUALJUMPIDBUILDER[[#This Row],[Anchor]]),"#","")," ",""))</f>
        <v/>
      </c>
      <c r="AC173" t="str">
        <f>SUBSTITUTE(MANUALJUMPIDBUILDER[[#This Row],[BMT Activity ID]]," ","")</f>
        <v/>
      </c>
    </row>
    <row r="174" spans="1:29" ht="14.4" x14ac:dyDescent="0.3">
      <c r="A174" s="108"/>
      <c r="B17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7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120"/>
      <c r="Q17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74" s="33"/>
      <c r="T174" t="e">
        <f>IF(WhichTeam="SocialTeam",VLOOKUP(MANUALJUMPIDBUILDER[[#This Row],[Channel]],ChannelUTMSocial[],2,0),VLOOKUP(MANUALJUMPIDBUILDER[[#This Row],[Channel]],Channel[],2,0))</f>
        <v>#N/A</v>
      </c>
      <c r="U174" t="e">
        <f>VLOOKUP(MANUALJUMPIDBUILDER[[#This Row],[Country]],Country[],2,0)</f>
        <v>#N/A</v>
      </c>
      <c r="V174" t="e">
        <f>VLOOKUP(MANUALJUMPIDBUILDER[[#This Row],[Platform]],PlatformJumpID[],3,0)</f>
        <v>#N/A</v>
      </c>
      <c r="W174" t="e">
        <f>VLOOKUP(MANUALJUMPIDBUILDER[[#This Row],[Owner]],OwnerJumpID[],2,0)</f>
        <v>#N/A</v>
      </c>
      <c r="X174" t="e">
        <f>VLOOKUP(MANUALJUMPIDBUILDER[[#This Row],[Execution Team]],ExecutionTeam[],2,0)</f>
        <v>#N/A</v>
      </c>
      <c r="Y174" t="e">
        <f>VLOOKUP(MANUALJUMPIDBUILDER[[#This Row],[Objective]],Objective[],3,0)</f>
        <v>#N/A</v>
      </c>
      <c r="Z174" t="e">
        <f>VLOOKUP(MANUALJUMPIDBUILDER[[#This Row],[Audience Source]],AudienceSource[],2,0)</f>
        <v>#N/A</v>
      </c>
      <c r="AA17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74" t="str">
        <f>IF(MANUALJUMPIDBUILDER[[#This Row],[Anchor]]="","","#"&amp;SUBSTITUTE(SUBSTITUTE(TRIM(MANUALJUMPIDBUILDER[[#This Row],[Anchor]]),"#","")," ",""))</f>
        <v/>
      </c>
      <c r="AC174" t="str">
        <f>SUBSTITUTE(MANUALJUMPIDBUILDER[[#This Row],[BMT Activity ID]]," ","")</f>
        <v/>
      </c>
    </row>
    <row r="175" spans="1:29" ht="14.4" x14ac:dyDescent="0.3">
      <c r="A175" s="108"/>
      <c r="B17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7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120"/>
      <c r="Q17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75" s="33"/>
      <c r="T175" t="e">
        <f>IF(WhichTeam="SocialTeam",VLOOKUP(MANUALJUMPIDBUILDER[[#This Row],[Channel]],ChannelUTMSocial[],2,0),VLOOKUP(MANUALJUMPIDBUILDER[[#This Row],[Channel]],Channel[],2,0))</f>
        <v>#N/A</v>
      </c>
      <c r="U175" t="e">
        <f>VLOOKUP(MANUALJUMPIDBUILDER[[#This Row],[Country]],Country[],2,0)</f>
        <v>#N/A</v>
      </c>
      <c r="V175" t="e">
        <f>VLOOKUP(MANUALJUMPIDBUILDER[[#This Row],[Platform]],PlatformJumpID[],3,0)</f>
        <v>#N/A</v>
      </c>
      <c r="W175" t="e">
        <f>VLOOKUP(MANUALJUMPIDBUILDER[[#This Row],[Owner]],OwnerJumpID[],2,0)</f>
        <v>#N/A</v>
      </c>
      <c r="X175" t="e">
        <f>VLOOKUP(MANUALJUMPIDBUILDER[[#This Row],[Execution Team]],ExecutionTeam[],2,0)</f>
        <v>#N/A</v>
      </c>
      <c r="Y175" t="e">
        <f>VLOOKUP(MANUALJUMPIDBUILDER[[#This Row],[Objective]],Objective[],3,0)</f>
        <v>#N/A</v>
      </c>
      <c r="Z175" t="e">
        <f>VLOOKUP(MANUALJUMPIDBUILDER[[#This Row],[Audience Source]],AudienceSource[],2,0)</f>
        <v>#N/A</v>
      </c>
      <c r="AA17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75" t="str">
        <f>IF(MANUALJUMPIDBUILDER[[#This Row],[Anchor]]="","","#"&amp;SUBSTITUTE(SUBSTITUTE(TRIM(MANUALJUMPIDBUILDER[[#This Row],[Anchor]]),"#","")," ",""))</f>
        <v/>
      </c>
      <c r="AC175" t="str">
        <f>SUBSTITUTE(MANUALJUMPIDBUILDER[[#This Row],[BMT Activity ID]]," ","")</f>
        <v/>
      </c>
    </row>
    <row r="176" spans="1:29" ht="14.4" x14ac:dyDescent="0.3">
      <c r="A176" s="108"/>
      <c r="B17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7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120"/>
      <c r="Q17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76" s="33"/>
      <c r="T176" t="e">
        <f>IF(WhichTeam="SocialTeam",VLOOKUP(MANUALJUMPIDBUILDER[[#This Row],[Channel]],ChannelUTMSocial[],2,0),VLOOKUP(MANUALJUMPIDBUILDER[[#This Row],[Channel]],Channel[],2,0))</f>
        <v>#N/A</v>
      </c>
      <c r="U176" t="e">
        <f>VLOOKUP(MANUALJUMPIDBUILDER[[#This Row],[Country]],Country[],2,0)</f>
        <v>#N/A</v>
      </c>
      <c r="V176" t="e">
        <f>VLOOKUP(MANUALJUMPIDBUILDER[[#This Row],[Platform]],PlatformJumpID[],3,0)</f>
        <v>#N/A</v>
      </c>
      <c r="W176" t="e">
        <f>VLOOKUP(MANUALJUMPIDBUILDER[[#This Row],[Owner]],OwnerJumpID[],2,0)</f>
        <v>#N/A</v>
      </c>
      <c r="X176" t="e">
        <f>VLOOKUP(MANUALJUMPIDBUILDER[[#This Row],[Execution Team]],ExecutionTeam[],2,0)</f>
        <v>#N/A</v>
      </c>
      <c r="Y176" t="e">
        <f>VLOOKUP(MANUALJUMPIDBUILDER[[#This Row],[Objective]],Objective[],3,0)</f>
        <v>#N/A</v>
      </c>
      <c r="Z176" t="e">
        <f>VLOOKUP(MANUALJUMPIDBUILDER[[#This Row],[Audience Source]],AudienceSource[],2,0)</f>
        <v>#N/A</v>
      </c>
      <c r="AA17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76" t="str">
        <f>IF(MANUALJUMPIDBUILDER[[#This Row],[Anchor]]="","","#"&amp;SUBSTITUTE(SUBSTITUTE(TRIM(MANUALJUMPIDBUILDER[[#This Row],[Anchor]]),"#","")," ",""))</f>
        <v/>
      </c>
      <c r="AC176" t="str">
        <f>SUBSTITUTE(MANUALJUMPIDBUILDER[[#This Row],[BMT Activity ID]]," ","")</f>
        <v/>
      </c>
    </row>
    <row r="177" spans="1:29" ht="14.4" x14ac:dyDescent="0.3">
      <c r="A177" s="108"/>
      <c r="B17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7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120"/>
      <c r="Q17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77" s="33"/>
      <c r="T177" t="e">
        <f>IF(WhichTeam="SocialTeam",VLOOKUP(MANUALJUMPIDBUILDER[[#This Row],[Channel]],ChannelUTMSocial[],2,0),VLOOKUP(MANUALJUMPIDBUILDER[[#This Row],[Channel]],Channel[],2,0))</f>
        <v>#N/A</v>
      </c>
      <c r="U177" t="e">
        <f>VLOOKUP(MANUALJUMPIDBUILDER[[#This Row],[Country]],Country[],2,0)</f>
        <v>#N/A</v>
      </c>
      <c r="V177" t="e">
        <f>VLOOKUP(MANUALJUMPIDBUILDER[[#This Row],[Platform]],PlatformJumpID[],3,0)</f>
        <v>#N/A</v>
      </c>
      <c r="W177" t="e">
        <f>VLOOKUP(MANUALJUMPIDBUILDER[[#This Row],[Owner]],OwnerJumpID[],2,0)</f>
        <v>#N/A</v>
      </c>
      <c r="X177" t="e">
        <f>VLOOKUP(MANUALJUMPIDBUILDER[[#This Row],[Execution Team]],ExecutionTeam[],2,0)</f>
        <v>#N/A</v>
      </c>
      <c r="Y177" t="e">
        <f>VLOOKUP(MANUALJUMPIDBUILDER[[#This Row],[Objective]],Objective[],3,0)</f>
        <v>#N/A</v>
      </c>
      <c r="Z177" t="e">
        <f>VLOOKUP(MANUALJUMPIDBUILDER[[#This Row],[Audience Source]],AudienceSource[],2,0)</f>
        <v>#N/A</v>
      </c>
      <c r="AA17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77" t="str">
        <f>IF(MANUALJUMPIDBUILDER[[#This Row],[Anchor]]="","","#"&amp;SUBSTITUTE(SUBSTITUTE(TRIM(MANUALJUMPIDBUILDER[[#This Row],[Anchor]]),"#","")," ",""))</f>
        <v/>
      </c>
      <c r="AC177" t="str">
        <f>SUBSTITUTE(MANUALJUMPIDBUILDER[[#This Row],[BMT Activity ID]]," ","")</f>
        <v/>
      </c>
    </row>
    <row r="178" spans="1:29" ht="14.4" x14ac:dyDescent="0.3">
      <c r="A178" s="108"/>
      <c r="B17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7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120"/>
      <c r="Q17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78" s="33"/>
      <c r="T178" t="e">
        <f>IF(WhichTeam="SocialTeam",VLOOKUP(MANUALJUMPIDBUILDER[[#This Row],[Channel]],ChannelUTMSocial[],2,0),VLOOKUP(MANUALJUMPIDBUILDER[[#This Row],[Channel]],Channel[],2,0))</f>
        <v>#N/A</v>
      </c>
      <c r="U178" t="e">
        <f>VLOOKUP(MANUALJUMPIDBUILDER[[#This Row],[Country]],Country[],2,0)</f>
        <v>#N/A</v>
      </c>
      <c r="V178" t="e">
        <f>VLOOKUP(MANUALJUMPIDBUILDER[[#This Row],[Platform]],PlatformJumpID[],3,0)</f>
        <v>#N/A</v>
      </c>
      <c r="W178" t="e">
        <f>VLOOKUP(MANUALJUMPIDBUILDER[[#This Row],[Owner]],OwnerJumpID[],2,0)</f>
        <v>#N/A</v>
      </c>
      <c r="X178" t="e">
        <f>VLOOKUP(MANUALJUMPIDBUILDER[[#This Row],[Execution Team]],ExecutionTeam[],2,0)</f>
        <v>#N/A</v>
      </c>
      <c r="Y178" t="e">
        <f>VLOOKUP(MANUALJUMPIDBUILDER[[#This Row],[Objective]],Objective[],3,0)</f>
        <v>#N/A</v>
      </c>
      <c r="Z178" t="e">
        <f>VLOOKUP(MANUALJUMPIDBUILDER[[#This Row],[Audience Source]],AudienceSource[],2,0)</f>
        <v>#N/A</v>
      </c>
      <c r="AA17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78" t="str">
        <f>IF(MANUALJUMPIDBUILDER[[#This Row],[Anchor]]="","","#"&amp;SUBSTITUTE(SUBSTITUTE(TRIM(MANUALJUMPIDBUILDER[[#This Row],[Anchor]]),"#","")," ",""))</f>
        <v/>
      </c>
      <c r="AC178" t="str">
        <f>SUBSTITUTE(MANUALJUMPIDBUILDER[[#This Row],[BMT Activity ID]]," ","")</f>
        <v/>
      </c>
    </row>
    <row r="179" spans="1:29" ht="14.4" x14ac:dyDescent="0.3">
      <c r="A179" s="108"/>
      <c r="B17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7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120"/>
      <c r="Q17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79" s="33"/>
      <c r="T179" t="e">
        <f>IF(WhichTeam="SocialTeam",VLOOKUP(MANUALJUMPIDBUILDER[[#This Row],[Channel]],ChannelUTMSocial[],2,0),VLOOKUP(MANUALJUMPIDBUILDER[[#This Row],[Channel]],Channel[],2,0))</f>
        <v>#N/A</v>
      </c>
      <c r="U179" t="e">
        <f>VLOOKUP(MANUALJUMPIDBUILDER[[#This Row],[Country]],Country[],2,0)</f>
        <v>#N/A</v>
      </c>
      <c r="V179" t="e">
        <f>VLOOKUP(MANUALJUMPIDBUILDER[[#This Row],[Platform]],PlatformJumpID[],3,0)</f>
        <v>#N/A</v>
      </c>
      <c r="W179" t="e">
        <f>VLOOKUP(MANUALJUMPIDBUILDER[[#This Row],[Owner]],OwnerJumpID[],2,0)</f>
        <v>#N/A</v>
      </c>
      <c r="X179" t="e">
        <f>VLOOKUP(MANUALJUMPIDBUILDER[[#This Row],[Execution Team]],ExecutionTeam[],2,0)</f>
        <v>#N/A</v>
      </c>
      <c r="Y179" t="e">
        <f>VLOOKUP(MANUALJUMPIDBUILDER[[#This Row],[Objective]],Objective[],3,0)</f>
        <v>#N/A</v>
      </c>
      <c r="Z179" t="e">
        <f>VLOOKUP(MANUALJUMPIDBUILDER[[#This Row],[Audience Source]],AudienceSource[],2,0)</f>
        <v>#N/A</v>
      </c>
      <c r="AA17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79" t="str">
        <f>IF(MANUALJUMPIDBUILDER[[#This Row],[Anchor]]="","","#"&amp;SUBSTITUTE(SUBSTITUTE(TRIM(MANUALJUMPIDBUILDER[[#This Row],[Anchor]]),"#","")," ",""))</f>
        <v/>
      </c>
      <c r="AC179" t="str">
        <f>SUBSTITUTE(MANUALJUMPIDBUILDER[[#This Row],[BMT Activity ID]]," ","")</f>
        <v/>
      </c>
    </row>
    <row r="180" spans="1:29" ht="14.4" x14ac:dyDescent="0.3">
      <c r="A180" s="108"/>
      <c r="B18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8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120"/>
      <c r="Q18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80" s="33"/>
      <c r="T180" t="e">
        <f>IF(WhichTeam="SocialTeam",VLOOKUP(MANUALJUMPIDBUILDER[[#This Row],[Channel]],ChannelUTMSocial[],2,0),VLOOKUP(MANUALJUMPIDBUILDER[[#This Row],[Channel]],Channel[],2,0))</f>
        <v>#N/A</v>
      </c>
      <c r="U180" t="e">
        <f>VLOOKUP(MANUALJUMPIDBUILDER[[#This Row],[Country]],Country[],2,0)</f>
        <v>#N/A</v>
      </c>
      <c r="V180" t="e">
        <f>VLOOKUP(MANUALJUMPIDBUILDER[[#This Row],[Platform]],PlatformJumpID[],3,0)</f>
        <v>#N/A</v>
      </c>
      <c r="W180" t="e">
        <f>VLOOKUP(MANUALJUMPIDBUILDER[[#This Row],[Owner]],OwnerJumpID[],2,0)</f>
        <v>#N/A</v>
      </c>
      <c r="X180" t="e">
        <f>VLOOKUP(MANUALJUMPIDBUILDER[[#This Row],[Execution Team]],ExecutionTeam[],2,0)</f>
        <v>#N/A</v>
      </c>
      <c r="Y180" t="e">
        <f>VLOOKUP(MANUALJUMPIDBUILDER[[#This Row],[Objective]],Objective[],3,0)</f>
        <v>#N/A</v>
      </c>
      <c r="Z180" t="e">
        <f>VLOOKUP(MANUALJUMPIDBUILDER[[#This Row],[Audience Source]],AudienceSource[],2,0)</f>
        <v>#N/A</v>
      </c>
      <c r="AA18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80" t="str">
        <f>IF(MANUALJUMPIDBUILDER[[#This Row],[Anchor]]="","","#"&amp;SUBSTITUTE(SUBSTITUTE(TRIM(MANUALJUMPIDBUILDER[[#This Row],[Anchor]]),"#","")," ",""))</f>
        <v/>
      </c>
      <c r="AC180" t="str">
        <f>SUBSTITUTE(MANUALJUMPIDBUILDER[[#This Row],[BMT Activity ID]]," ","")</f>
        <v/>
      </c>
    </row>
    <row r="181" spans="1:29" ht="14.4" x14ac:dyDescent="0.3">
      <c r="A181" s="108"/>
      <c r="B18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8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120"/>
      <c r="Q18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81" s="33"/>
      <c r="T181" t="e">
        <f>IF(WhichTeam="SocialTeam",VLOOKUP(MANUALJUMPIDBUILDER[[#This Row],[Channel]],ChannelUTMSocial[],2,0),VLOOKUP(MANUALJUMPIDBUILDER[[#This Row],[Channel]],Channel[],2,0))</f>
        <v>#N/A</v>
      </c>
      <c r="U181" t="e">
        <f>VLOOKUP(MANUALJUMPIDBUILDER[[#This Row],[Country]],Country[],2,0)</f>
        <v>#N/A</v>
      </c>
      <c r="V181" t="e">
        <f>VLOOKUP(MANUALJUMPIDBUILDER[[#This Row],[Platform]],PlatformJumpID[],3,0)</f>
        <v>#N/A</v>
      </c>
      <c r="W181" t="e">
        <f>VLOOKUP(MANUALJUMPIDBUILDER[[#This Row],[Owner]],OwnerJumpID[],2,0)</f>
        <v>#N/A</v>
      </c>
      <c r="X181" t="e">
        <f>VLOOKUP(MANUALJUMPIDBUILDER[[#This Row],[Execution Team]],ExecutionTeam[],2,0)</f>
        <v>#N/A</v>
      </c>
      <c r="Y181" t="e">
        <f>VLOOKUP(MANUALJUMPIDBUILDER[[#This Row],[Objective]],Objective[],3,0)</f>
        <v>#N/A</v>
      </c>
      <c r="Z181" t="e">
        <f>VLOOKUP(MANUALJUMPIDBUILDER[[#This Row],[Audience Source]],AudienceSource[],2,0)</f>
        <v>#N/A</v>
      </c>
      <c r="AA18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81" t="str">
        <f>IF(MANUALJUMPIDBUILDER[[#This Row],[Anchor]]="","","#"&amp;SUBSTITUTE(SUBSTITUTE(TRIM(MANUALJUMPIDBUILDER[[#This Row],[Anchor]]),"#","")," ",""))</f>
        <v/>
      </c>
      <c r="AC181" t="str">
        <f>SUBSTITUTE(MANUALJUMPIDBUILDER[[#This Row],[BMT Activity ID]]," ","")</f>
        <v/>
      </c>
    </row>
    <row r="182" spans="1:29" ht="14.4" x14ac:dyDescent="0.3">
      <c r="A182" s="108"/>
      <c r="B18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8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120"/>
      <c r="Q18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82" s="33"/>
      <c r="T182" t="e">
        <f>IF(WhichTeam="SocialTeam",VLOOKUP(MANUALJUMPIDBUILDER[[#This Row],[Channel]],ChannelUTMSocial[],2,0),VLOOKUP(MANUALJUMPIDBUILDER[[#This Row],[Channel]],Channel[],2,0))</f>
        <v>#N/A</v>
      </c>
      <c r="U182" t="e">
        <f>VLOOKUP(MANUALJUMPIDBUILDER[[#This Row],[Country]],Country[],2,0)</f>
        <v>#N/A</v>
      </c>
      <c r="V182" t="e">
        <f>VLOOKUP(MANUALJUMPIDBUILDER[[#This Row],[Platform]],PlatformJumpID[],3,0)</f>
        <v>#N/A</v>
      </c>
      <c r="W182" t="e">
        <f>VLOOKUP(MANUALJUMPIDBUILDER[[#This Row],[Owner]],OwnerJumpID[],2,0)</f>
        <v>#N/A</v>
      </c>
      <c r="X182" t="e">
        <f>VLOOKUP(MANUALJUMPIDBUILDER[[#This Row],[Execution Team]],ExecutionTeam[],2,0)</f>
        <v>#N/A</v>
      </c>
      <c r="Y182" t="e">
        <f>VLOOKUP(MANUALJUMPIDBUILDER[[#This Row],[Objective]],Objective[],3,0)</f>
        <v>#N/A</v>
      </c>
      <c r="Z182" t="e">
        <f>VLOOKUP(MANUALJUMPIDBUILDER[[#This Row],[Audience Source]],AudienceSource[],2,0)</f>
        <v>#N/A</v>
      </c>
      <c r="AA18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82" t="str">
        <f>IF(MANUALJUMPIDBUILDER[[#This Row],[Anchor]]="","","#"&amp;SUBSTITUTE(SUBSTITUTE(TRIM(MANUALJUMPIDBUILDER[[#This Row],[Anchor]]),"#","")," ",""))</f>
        <v/>
      </c>
      <c r="AC182" t="str">
        <f>SUBSTITUTE(MANUALJUMPIDBUILDER[[#This Row],[BMT Activity ID]]," ","")</f>
        <v/>
      </c>
    </row>
    <row r="183" spans="1:29" ht="14.4" x14ac:dyDescent="0.3">
      <c r="A183" s="108"/>
      <c r="B18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8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120"/>
      <c r="Q18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83" s="33"/>
      <c r="T183" t="e">
        <f>IF(WhichTeam="SocialTeam",VLOOKUP(MANUALJUMPIDBUILDER[[#This Row],[Channel]],ChannelUTMSocial[],2,0),VLOOKUP(MANUALJUMPIDBUILDER[[#This Row],[Channel]],Channel[],2,0))</f>
        <v>#N/A</v>
      </c>
      <c r="U183" t="e">
        <f>VLOOKUP(MANUALJUMPIDBUILDER[[#This Row],[Country]],Country[],2,0)</f>
        <v>#N/A</v>
      </c>
      <c r="V183" t="e">
        <f>VLOOKUP(MANUALJUMPIDBUILDER[[#This Row],[Platform]],PlatformJumpID[],3,0)</f>
        <v>#N/A</v>
      </c>
      <c r="W183" t="e">
        <f>VLOOKUP(MANUALJUMPIDBUILDER[[#This Row],[Owner]],OwnerJumpID[],2,0)</f>
        <v>#N/A</v>
      </c>
      <c r="X183" t="e">
        <f>VLOOKUP(MANUALJUMPIDBUILDER[[#This Row],[Execution Team]],ExecutionTeam[],2,0)</f>
        <v>#N/A</v>
      </c>
      <c r="Y183" t="e">
        <f>VLOOKUP(MANUALJUMPIDBUILDER[[#This Row],[Objective]],Objective[],3,0)</f>
        <v>#N/A</v>
      </c>
      <c r="Z183" t="e">
        <f>VLOOKUP(MANUALJUMPIDBUILDER[[#This Row],[Audience Source]],AudienceSource[],2,0)</f>
        <v>#N/A</v>
      </c>
      <c r="AA18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83" t="str">
        <f>IF(MANUALJUMPIDBUILDER[[#This Row],[Anchor]]="","","#"&amp;SUBSTITUTE(SUBSTITUTE(TRIM(MANUALJUMPIDBUILDER[[#This Row],[Anchor]]),"#","")," ",""))</f>
        <v/>
      </c>
      <c r="AC183" t="str">
        <f>SUBSTITUTE(MANUALJUMPIDBUILDER[[#This Row],[BMT Activity ID]]," ","")</f>
        <v/>
      </c>
    </row>
    <row r="184" spans="1:29" ht="14.4" x14ac:dyDescent="0.3">
      <c r="A184" s="108"/>
      <c r="B18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8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120"/>
      <c r="Q18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84" s="33"/>
      <c r="T184" t="e">
        <f>IF(WhichTeam="SocialTeam",VLOOKUP(MANUALJUMPIDBUILDER[[#This Row],[Channel]],ChannelUTMSocial[],2,0),VLOOKUP(MANUALJUMPIDBUILDER[[#This Row],[Channel]],Channel[],2,0))</f>
        <v>#N/A</v>
      </c>
      <c r="U184" t="e">
        <f>VLOOKUP(MANUALJUMPIDBUILDER[[#This Row],[Country]],Country[],2,0)</f>
        <v>#N/A</v>
      </c>
      <c r="V184" t="e">
        <f>VLOOKUP(MANUALJUMPIDBUILDER[[#This Row],[Platform]],PlatformJumpID[],3,0)</f>
        <v>#N/A</v>
      </c>
      <c r="W184" t="e">
        <f>VLOOKUP(MANUALJUMPIDBUILDER[[#This Row],[Owner]],OwnerJumpID[],2,0)</f>
        <v>#N/A</v>
      </c>
      <c r="X184" t="e">
        <f>VLOOKUP(MANUALJUMPIDBUILDER[[#This Row],[Execution Team]],ExecutionTeam[],2,0)</f>
        <v>#N/A</v>
      </c>
      <c r="Y184" t="e">
        <f>VLOOKUP(MANUALJUMPIDBUILDER[[#This Row],[Objective]],Objective[],3,0)</f>
        <v>#N/A</v>
      </c>
      <c r="Z184" t="e">
        <f>VLOOKUP(MANUALJUMPIDBUILDER[[#This Row],[Audience Source]],AudienceSource[],2,0)</f>
        <v>#N/A</v>
      </c>
      <c r="AA18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84" t="str">
        <f>IF(MANUALJUMPIDBUILDER[[#This Row],[Anchor]]="","","#"&amp;SUBSTITUTE(SUBSTITUTE(TRIM(MANUALJUMPIDBUILDER[[#This Row],[Anchor]]),"#","")," ",""))</f>
        <v/>
      </c>
      <c r="AC184" t="str">
        <f>SUBSTITUTE(MANUALJUMPIDBUILDER[[#This Row],[BMT Activity ID]]," ","")</f>
        <v/>
      </c>
    </row>
    <row r="185" spans="1:29" ht="14.4" x14ac:dyDescent="0.3">
      <c r="A185" s="108"/>
      <c r="B18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8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120"/>
      <c r="Q18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85" s="33"/>
      <c r="T185" t="e">
        <f>IF(WhichTeam="SocialTeam",VLOOKUP(MANUALJUMPIDBUILDER[[#This Row],[Channel]],ChannelUTMSocial[],2,0),VLOOKUP(MANUALJUMPIDBUILDER[[#This Row],[Channel]],Channel[],2,0))</f>
        <v>#N/A</v>
      </c>
      <c r="U185" t="e">
        <f>VLOOKUP(MANUALJUMPIDBUILDER[[#This Row],[Country]],Country[],2,0)</f>
        <v>#N/A</v>
      </c>
      <c r="V185" t="e">
        <f>VLOOKUP(MANUALJUMPIDBUILDER[[#This Row],[Platform]],PlatformJumpID[],3,0)</f>
        <v>#N/A</v>
      </c>
      <c r="W185" t="e">
        <f>VLOOKUP(MANUALJUMPIDBUILDER[[#This Row],[Owner]],OwnerJumpID[],2,0)</f>
        <v>#N/A</v>
      </c>
      <c r="X185" t="e">
        <f>VLOOKUP(MANUALJUMPIDBUILDER[[#This Row],[Execution Team]],ExecutionTeam[],2,0)</f>
        <v>#N/A</v>
      </c>
      <c r="Y185" t="e">
        <f>VLOOKUP(MANUALJUMPIDBUILDER[[#This Row],[Objective]],Objective[],3,0)</f>
        <v>#N/A</v>
      </c>
      <c r="Z185" t="e">
        <f>VLOOKUP(MANUALJUMPIDBUILDER[[#This Row],[Audience Source]],AudienceSource[],2,0)</f>
        <v>#N/A</v>
      </c>
      <c r="AA18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85" t="str">
        <f>IF(MANUALJUMPIDBUILDER[[#This Row],[Anchor]]="","","#"&amp;SUBSTITUTE(SUBSTITUTE(TRIM(MANUALJUMPIDBUILDER[[#This Row],[Anchor]]),"#","")," ",""))</f>
        <v/>
      </c>
      <c r="AC185" t="str">
        <f>SUBSTITUTE(MANUALJUMPIDBUILDER[[#This Row],[BMT Activity ID]]," ","")</f>
        <v/>
      </c>
    </row>
    <row r="186" spans="1:29" ht="14.4" x14ac:dyDescent="0.3">
      <c r="A186" s="108"/>
      <c r="B18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8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120"/>
      <c r="Q18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86" s="33"/>
      <c r="T186" t="e">
        <f>IF(WhichTeam="SocialTeam",VLOOKUP(MANUALJUMPIDBUILDER[[#This Row],[Channel]],ChannelUTMSocial[],2,0),VLOOKUP(MANUALJUMPIDBUILDER[[#This Row],[Channel]],Channel[],2,0))</f>
        <v>#N/A</v>
      </c>
      <c r="U186" t="e">
        <f>VLOOKUP(MANUALJUMPIDBUILDER[[#This Row],[Country]],Country[],2,0)</f>
        <v>#N/A</v>
      </c>
      <c r="V186" t="e">
        <f>VLOOKUP(MANUALJUMPIDBUILDER[[#This Row],[Platform]],PlatformJumpID[],3,0)</f>
        <v>#N/A</v>
      </c>
      <c r="W186" t="e">
        <f>VLOOKUP(MANUALJUMPIDBUILDER[[#This Row],[Owner]],OwnerJumpID[],2,0)</f>
        <v>#N/A</v>
      </c>
      <c r="X186" t="e">
        <f>VLOOKUP(MANUALJUMPIDBUILDER[[#This Row],[Execution Team]],ExecutionTeam[],2,0)</f>
        <v>#N/A</v>
      </c>
      <c r="Y186" t="e">
        <f>VLOOKUP(MANUALJUMPIDBUILDER[[#This Row],[Objective]],Objective[],3,0)</f>
        <v>#N/A</v>
      </c>
      <c r="Z186" t="e">
        <f>VLOOKUP(MANUALJUMPIDBUILDER[[#This Row],[Audience Source]],AudienceSource[],2,0)</f>
        <v>#N/A</v>
      </c>
      <c r="AA18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86" t="str">
        <f>IF(MANUALJUMPIDBUILDER[[#This Row],[Anchor]]="","","#"&amp;SUBSTITUTE(SUBSTITUTE(TRIM(MANUALJUMPIDBUILDER[[#This Row],[Anchor]]),"#","")," ",""))</f>
        <v/>
      </c>
      <c r="AC186" t="str">
        <f>SUBSTITUTE(MANUALJUMPIDBUILDER[[#This Row],[BMT Activity ID]]," ","")</f>
        <v/>
      </c>
    </row>
    <row r="187" spans="1:29" ht="14.4" x14ac:dyDescent="0.3">
      <c r="A187" s="108"/>
      <c r="B18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8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120"/>
      <c r="Q18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87" s="33"/>
      <c r="T187" t="e">
        <f>IF(WhichTeam="SocialTeam",VLOOKUP(MANUALJUMPIDBUILDER[[#This Row],[Channel]],ChannelUTMSocial[],2,0),VLOOKUP(MANUALJUMPIDBUILDER[[#This Row],[Channel]],Channel[],2,0))</f>
        <v>#N/A</v>
      </c>
      <c r="U187" t="e">
        <f>VLOOKUP(MANUALJUMPIDBUILDER[[#This Row],[Country]],Country[],2,0)</f>
        <v>#N/A</v>
      </c>
      <c r="V187" t="e">
        <f>VLOOKUP(MANUALJUMPIDBUILDER[[#This Row],[Platform]],PlatformJumpID[],3,0)</f>
        <v>#N/A</v>
      </c>
      <c r="W187" t="e">
        <f>VLOOKUP(MANUALJUMPIDBUILDER[[#This Row],[Owner]],OwnerJumpID[],2,0)</f>
        <v>#N/A</v>
      </c>
      <c r="X187" t="e">
        <f>VLOOKUP(MANUALJUMPIDBUILDER[[#This Row],[Execution Team]],ExecutionTeam[],2,0)</f>
        <v>#N/A</v>
      </c>
      <c r="Y187" t="e">
        <f>VLOOKUP(MANUALJUMPIDBUILDER[[#This Row],[Objective]],Objective[],3,0)</f>
        <v>#N/A</v>
      </c>
      <c r="Z187" t="e">
        <f>VLOOKUP(MANUALJUMPIDBUILDER[[#This Row],[Audience Source]],AudienceSource[],2,0)</f>
        <v>#N/A</v>
      </c>
      <c r="AA18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87" t="str">
        <f>IF(MANUALJUMPIDBUILDER[[#This Row],[Anchor]]="","","#"&amp;SUBSTITUTE(SUBSTITUTE(TRIM(MANUALJUMPIDBUILDER[[#This Row],[Anchor]]),"#","")," ",""))</f>
        <v/>
      </c>
      <c r="AC187" t="str">
        <f>SUBSTITUTE(MANUALJUMPIDBUILDER[[#This Row],[BMT Activity ID]]," ","")</f>
        <v/>
      </c>
    </row>
    <row r="188" spans="1:29" ht="14.4" x14ac:dyDescent="0.3">
      <c r="A188" s="108"/>
      <c r="B18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8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120"/>
      <c r="Q18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88" s="33"/>
      <c r="T188" t="e">
        <f>IF(WhichTeam="SocialTeam",VLOOKUP(MANUALJUMPIDBUILDER[[#This Row],[Channel]],ChannelUTMSocial[],2,0),VLOOKUP(MANUALJUMPIDBUILDER[[#This Row],[Channel]],Channel[],2,0))</f>
        <v>#N/A</v>
      </c>
      <c r="U188" t="e">
        <f>VLOOKUP(MANUALJUMPIDBUILDER[[#This Row],[Country]],Country[],2,0)</f>
        <v>#N/A</v>
      </c>
      <c r="V188" t="e">
        <f>VLOOKUP(MANUALJUMPIDBUILDER[[#This Row],[Platform]],PlatformJumpID[],3,0)</f>
        <v>#N/A</v>
      </c>
      <c r="W188" t="e">
        <f>VLOOKUP(MANUALJUMPIDBUILDER[[#This Row],[Owner]],OwnerJumpID[],2,0)</f>
        <v>#N/A</v>
      </c>
      <c r="X188" t="e">
        <f>VLOOKUP(MANUALJUMPIDBUILDER[[#This Row],[Execution Team]],ExecutionTeam[],2,0)</f>
        <v>#N/A</v>
      </c>
      <c r="Y188" t="e">
        <f>VLOOKUP(MANUALJUMPIDBUILDER[[#This Row],[Objective]],Objective[],3,0)</f>
        <v>#N/A</v>
      </c>
      <c r="Z188" t="e">
        <f>VLOOKUP(MANUALJUMPIDBUILDER[[#This Row],[Audience Source]],AudienceSource[],2,0)</f>
        <v>#N/A</v>
      </c>
      <c r="AA18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88" t="str">
        <f>IF(MANUALJUMPIDBUILDER[[#This Row],[Anchor]]="","","#"&amp;SUBSTITUTE(SUBSTITUTE(TRIM(MANUALJUMPIDBUILDER[[#This Row],[Anchor]]),"#","")," ",""))</f>
        <v/>
      </c>
      <c r="AC188" t="str">
        <f>SUBSTITUTE(MANUALJUMPIDBUILDER[[#This Row],[BMT Activity ID]]," ","")</f>
        <v/>
      </c>
    </row>
    <row r="189" spans="1:29" ht="14.4" x14ac:dyDescent="0.3">
      <c r="A189" s="108"/>
      <c r="B18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8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120"/>
      <c r="Q18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89" s="33"/>
      <c r="T189" t="e">
        <f>IF(WhichTeam="SocialTeam",VLOOKUP(MANUALJUMPIDBUILDER[[#This Row],[Channel]],ChannelUTMSocial[],2,0),VLOOKUP(MANUALJUMPIDBUILDER[[#This Row],[Channel]],Channel[],2,0))</f>
        <v>#N/A</v>
      </c>
      <c r="U189" t="e">
        <f>VLOOKUP(MANUALJUMPIDBUILDER[[#This Row],[Country]],Country[],2,0)</f>
        <v>#N/A</v>
      </c>
      <c r="V189" t="e">
        <f>VLOOKUP(MANUALJUMPIDBUILDER[[#This Row],[Platform]],PlatformJumpID[],3,0)</f>
        <v>#N/A</v>
      </c>
      <c r="W189" t="e">
        <f>VLOOKUP(MANUALJUMPIDBUILDER[[#This Row],[Owner]],OwnerJumpID[],2,0)</f>
        <v>#N/A</v>
      </c>
      <c r="X189" t="e">
        <f>VLOOKUP(MANUALJUMPIDBUILDER[[#This Row],[Execution Team]],ExecutionTeam[],2,0)</f>
        <v>#N/A</v>
      </c>
      <c r="Y189" t="e">
        <f>VLOOKUP(MANUALJUMPIDBUILDER[[#This Row],[Objective]],Objective[],3,0)</f>
        <v>#N/A</v>
      </c>
      <c r="Z189" t="e">
        <f>VLOOKUP(MANUALJUMPIDBUILDER[[#This Row],[Audience Source]],AudienceSource[],2,0)</f>
        <v>#N/A</v>
      </c>
      <c r="AA18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89" t="str">
        <f>IF(MANUALJUMPIDBUILDER[[#This Row],[Anchor]]="","","#"&amp;SUBSTITUTE(SUBSTITUTE(TRIM(MANUALJUMPIDBUILDER[[#This Row],[Anchor]]),"#","")," ",""))</f>
        <v/>
      </c>
      <c r="AC189" t="str">
        <f>SUBSTITUTE(MANUALJUMPIDBUILDER[[#This Row],[BMT Activity ID]]," ","")</f>
        <v/>
      </c>
    </row>
    <row r="190" spans="1:29" ht="14.4" x14ac:dyDescent="0.3">
      <c r="A190" s="108"/>
      <c r="B19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9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120"/>
      <c r="Q19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90" s="33"/>
      <c r="T190" t="e">
        <f>IF(WhichTeam="SocialTeam",VLOOKUP(MANUALJUMPIDBUILDER[[#This Row],[Channel]],ChannelUTMSocial[],2,0),VLOOKUP(MANUALJUMPIDBUILDER[[#This Row],[Channel]],Channel[],2,0))</f>
        <v>#N/A</v>
      </c>
      <c r="U190" t="e">
        <f>VLOOKUP(MANUALJUMPIDBUILDER[[#This Row],[Country]],Country[],2,0)</f>
        <v>#N/A</v>
      </c>
      <c r="V190" t="e">
        <f>VLOOKUP(MANUALJUMPIDBUILDER[[#This Row],[Platform]],PlatformJumpID[],3,0)</f>
        <v>#N/A</v>
      </c>
      <c r="W190" t="e">
        <f>VLOOKUP(MANUALJUMPIDBUILDER[[#This Row],[Owner]],OwnerJumpID[],2,0)</f>
        <v>#N/A</v>
      </c>
      <c r="X190" t="e">
        <f>VLOOKUP(MANUALJUMPIDBUILDER[[#This Row],[Execution Team]],ExecutionTeam[],2,0)</f>
        <v>#N/A</v>
      </c>
      <c r="Y190" t="e">
        <f>VLOOKUP(MANUALJUMPIDBUILDER[[#This Row],[Objective]],Objective[],3,0)</f>
        <v>#N/A</v>
      </c>
      <c r="Z190" t="e">
        <f>VLOOKUP(MANUALJUMPIDBUILDER[[#This Row],[Audience Source]],AudienceSource[],2,0)</f>
        <v>#N/A</v>
      </c>
      <c r="AA19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90" t="str">
        <f>IF(MANUALJUMPIDBUILDER[[#This Row],[Anchor]]="","","#"&amp;SUBSTITUTE(SUBSTITUTE(TRIM(MANUALJUMPIDBUILDER[[#This Row],[Anchor]]),"#","")," ",""))</f>
        <v/>
      </c>
      <c r="AC190" t="str">
        <f>SUBSTITUTE(MANUALJUMPIDBUILDER[[#This Row],[BMT Activity ID]]," ","")</f>
        <v/>
      </c>
    </row>
    <row r="191" spans="1:29" ht="14.4" x14ac:dyDescent="0.3">
      <c r="A191" s="108"/>
      <c r="B19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9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120"/>
      <c r="Q19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91" s="33"/>
      <c r="T191" t="e">
        <f>IF(WhichTeam="SocialTeam",VLOOKUP(MANUALJUMPIDBUILDER[[#This Row],[Channel]],ChannelUTMSocial[],2,0),VLOOKUP(MANUALJUMPIDBUILDER[[#This Row],[Channel]],Channel[],2,0))</f>
        <v>#N/A</v>
      </c>
      <c r="U191" t="e">
        <f>VLOOKUP(MANUALJUMPIDBUILDER[[#This Row],[Country]],Country[],2,0)</f>
        <v>#N/A</v>
      </c>
      <c r="V191" t="e">
        <f>VLOOKUP(MANUALJUMPIDBUILDER[[#This Row],[Platform]],PlatformJumpID[],3,0)</f>
        <v>#N/A</v>
      </c>
      <c r="W191" t="e">
        <f>VLOOKUP(MANUALJUMPIDBUILDER[[#This Row],[Owner]],OwnerJumpID[],2,0)</f>
        <v>#N/A</v>
      </c>
      <c r="X191" t="e">
        <f>VLOOKUP(MANUALJUMPIDBUILDER[[#This Row],[Execution Team]],ExecutionTeam[],2,0)</f>
        <v>#N/A</v>
      </c>
      <c r="Y191" t="e">
        <f>VLOOKUP(MANUALJUMPIDBUILDER[[#This Row],[Objective]],Objective[],3,0)</f>
        <v>#N/A</v>
      </c>
      <c r="Z191" t="e">
        <f>VLOOKUP(MANUALJUMPIDBUILDER[[#This Row],[Audience Source]],AudienceSource[],2,0)</f>
        <v>#N/A</v>
      </c>
      <c r="AA19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91" t="str">
        <f>IF(MANUALJUMPIDBUILDER[[#This Row],[Anchor]]="","","#"&amp;SUBSTITUTE(SUBSTITUTE(TRIM(MANUALJUMPIDBUILDER[[#This Row],[Anchor]]),"#","")," ",""))</f>
        <v/>
      </c>
      <c r="AC191" t="str">
        <f>SUBSTITUTE(MANUALJUMPIDBUILDER[[#This Row],[BMT Activity ID]]," ","")</f>
        <v/>
      </c>
    </row>
    <row r="192" spans="1:29" ht="14.4" x14ac:dyDescent="0.3">
      <c r="A192" s="108"/>
      <c r="B19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9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120"/>
      <c r="Q19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92" s="33"/>
      <c r="T192" t="e">
        <f>IF(WhichTeam="SocialTeam",VLOOKUP(MANUALJUMPIDBUILDER[[#This Row],[Channel]],ChannelUTMSocial[],2,0),VLOOKUP(MANUALJUMPIDBUILDER[[#This Row],[Channel]],Channel[],2,0))</f>
        <v>#N/A</v>
      </c>
      <c r="U192" t="e">
        <f>VLOOKUP(MANUALJUMPIDBUILDER[[#This Row],[Country]],Country[],2,0)</f>
        <v>#N/A</v>
      </c>
      <c r="V192" t="e">
        <f>VLOOKUP(MANUALJUMPIDBUILDER[[#This Row],[Platform]],PlatformJumpID[],3,0)</f>
        <v>#N/A</v>
      </c>
      <c r="W192" t="e">
        <f>VLOOKUP(MANUALJUMPIDBUILDER[[#This Row],[Owner]],OwnerJumpID[],2,0)</f>
        <v>#N/A</v>
      </c>
      <c r="X192" t="e">
        <f>VLOOKUP(MANUALJUMPIDBUILDER[[#This Row],[Execution Team]],ExecutionTeam[],2,0)</f>
        <v>#N/A</v>
      </c>
      <c r="Y192" t="e">
        <f>VLOOKUP(MANUALJUMPIDBUILDER[[#This Row],[Objective]],Objective[],3,0)</f>
        <v>#N/A</v>
      </c>
      <c r="Z192" t="e">
        <f>VLOOKUP(MANUALJUMPIDBUILDER[[#This Row],[Audience Source]],AudienceSource[],2,0)</f>
        <v>#N/A</v>
      </c>
      <c r="AA19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92" t="str">
        <f>IF(MANUALJUMPIDBUILDER[[#This Row],[Anchor]]="","","#"&amp;SUBSTITUTE(SUBSTITUTE(TRIM(MANUALJUMPIDBUILDER[[#This Row],[Anchor]]),"#","")," ",""))</f>
        <v/>
      </c>
      <c r="AC192" t="str">
        <f>SUBSTITUTE(MANUALJUMPIDBUILDER[[#This Row],[BMT Activity ID]]," ","")</f>
        <v/>
      </c>
    </row>
    <row r="193" spans="1:29" ht="14.4" x14ac:dyDescent="0.3">
      <c r="A193" s="108"/>
      <c r="B19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9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120"/>
      <c r="Q19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93" s="33"/>
      <c r="T193" t="e">
        <f>IF(WhichTeam="SocialTeam",VLOOKUP(MANUALJUMPIDBUILDER[[#This Row],[Channel]],ChannelUTMSocial[],2,0),VLOOKUP(MANUALJUMPIDBUILDER[[#This Row],[Channel]],Channel[],2,0))</f>
        <v>#N/A</v>
      </c>
      <c r="U193" t="e">
        <f>VLOOKUP(MANUALJUMPIDBUILDER[[#This Row],[Country]],Country[],2,0)</f>
        <v>#N/A</v>
      </c>
      <c r="V193" t="e">
        <f>VLOOKUP(MANUALJUMPIDBUILDER[[#This Row],[Platform]],PlatformJumpID[],3,0)</f>
        <v>#N/A</v>
      </c>
      <c r="W193" t="e">
        <f>VLOOKUP(MANUALJUMPIDBUILDER[[#This Row],[Owner]],OwnerJumpID[],2,0)</f>
        <v>#N/A</v>
      </c>
      <c r="X193" t="e">
        <f>VLOOKUP(MANUALJUMPIDBUILDER[[#This Row],[Execution Team]],ExecutionTeam[],2,0)</f>
        <v>#N/A</v>
      </c>
      <c r="Y193" t="e">
        <f>VLOOKUP(MANUALJUMPIDBUILDER[[#This Row],[Objective]],Objective[],3,0)</f>
        <v>#N/A</v>
      </c>
      <c r="Z193" t="e">
        <f>VLOOKUP(MANUALJUMPIDBUILDER[[#This Row],[Audience Source]],AudienceSource[],2,0)</f>
        <v>#N/A</v>
      </c>
      <c r="AA19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93" t="str">
        <f>IF(MANUALJUMPIDBUILDER[[#This Row],[Anchor]]="","","#"&amp;SUBSTITUTE(SUBSTITUTE(TRIM(MANUALJUMPIDBUILDER[[#This Row],[Anchor]]),"#","")," ",""))</f>
        <v/>
      </c>
      <c r="AC193" t="str">
        <f>SUBSTITUTE(MANUALJUMPIDBUILDER[[#This Row],[BMT Activity ID]]," ","")</f>
        <v/>
      </c>
    </row>
    <row r="194" spans="1:29" ht="14.4" x14ac:dyDescent="0.3">
      <c r="A194" s="108"/>
      <c r="B19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9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120"/>
      <c r="Q19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94" s="33"/>
      <c r="T194" t="e">
        <f>IF(WhichTeam="SocialTeam",VLOOKUP(MANUALJUMPIDBUILDER[[#This Row],[Channel]],ChannelUTMSocial[],2,0),VLOOKUP(MANUALJUMPIDBUILDER[[#This Row],[Channel]],Channel[],2,0))</f>
        <v>#N/A</v>
      </c>
      <c r="U194" t="e">
        <f>VLOOKUP(MANUALJUMPIDBUILDER[[#This Row],[Country]],Country[],2,0)</f>
        <v>#N/A</v>
      </c>
      <c r="V194" t="e">
        <f>VLOOKUP(MANUALJUMPIDBUILDER[[#This Row],[Platform]],PlatformJumpID[],3,0)</f>
        <v>#N/A</v>
      </c>
      <c r="W194" t="e">
        <f>VLOOKUP(MANUALJUMPIDBUILDER[[#This Row],[Owner]],OwnerJumpID[],2,0)</f>
        <v>#N/A</v>
      </c>
      <c r="X194" t="e">
        <f>VLOOKUP(MANUALJUMPIDBUILDER[[#This Row],[Execution Team]],ExecutionTeam[],2,0)</f>
        <v>#N/A</v>
      </c>
      <c r="Y194" t="e">
        <f>VLOOKUP(MANUALJUMPIDBUILDER[[#This Row],[Objective]],Objective[],3,0)</f>
        <v>#N/A</v>
      </c>
      <c r="Z194" t="e">
        <f>VLOOKUP(MANUALJUMPIDBUILDER[[#This Row],[Audience Source]],AudienceSource[],2,0)</f>
        <v>#N/A</v>
      </c>
      <c r="AA19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94" t="str">
        <f>IF(MANUALJUMPIDBUILDER[[#This Row],[Anchor]]="","","#"&amp;SUBSTITUTE(SUBSTITUTE(TRIM(MANUALJUMPIDBUILDER[[#This Row],[Anchor]]),"#","")," ",""))</f>
        <v/>
      </c>
      <c r="AC194" t="str">
        <f>SUBSTITUTE(MANUALJUMPIDBUILDER[[#This Row],[BMT Activity ID]]," ","")</f>
        <v/>
      </c>
    </row>
    <row r="195" spans="1:29" ht="14.4" x14ac:dyDescent="0.3">
      <c r="A195" s="108"/>
      <c r="B19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9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120"/>
      <c r="Q19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95" s="33"/>
      <c r="T195" t="e">
        <f>IF(WhichTeam="SocialTeam",VLOOKUP(MANUALJUMPIDBUILDER[[#This Row],[Channel]],ChannelUTMSocial[],2,0),VLOOKUP(MANUALJUMPIDBUILDER[[#This Row],[Channel]],Channel[],2,0))</f>
        <v>#N/A</v>
      </c>
      <c r="U195" t="e">
        <f>VLOOKUP(MANUALJUMPIDBUILDER[[#This Row],[Country]],Country[],2,0)</f>
        <v>#N/A</v>
      </c>
      <c r="V195" t="e">
        <f>VLOOKUP(MANUALJUMPIDBUILDER[[#This Row],[Platform]],PlatformJumpID[],3,0)</f>
        <v>#N/A</v>
      </c>
      <c r="W195" t="e">
        <f>VLOOKUP(MANUALJUMPIDBUILDER[[#This Row],[Owner]],OwnerJumpID[],2,0)</f>
        <v>#N/A</v>
      </c>
      <c r="X195" t="e">
        <f>VLOOKUP(MANUALJUMPIDBUILDER[[#This Row],[Execution Team]],ExecutionTeam[],2,0)</f>
        <v>#N/A</v>
      </c>
      <c r="Y195" t="e">
        <f>VLOOKUP(MANUALJUMPIDBUILDER[[#This Row],[Objective]],Objective[],3,0)</f>
        <v>#N/A</v>
      </c>
      <c r="Z195" t="e">
        <f>VLOOKUP(MANUALJUMPIDBUILDER[[#This Row],[Audience Source]],AudienceSource[],2,0)</f>
        <v>#N/A</v>
      </c>
      <c r="AA19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95" t="str">
        <f>IF(MANUALJUMPIDBUILDER[[#This Row],[Anchor]]="","","#"&amp;SUBSTITUTE(SUBSTITUTE(TRIM(MANUALJUMPIDBUILDER[[#This Row],[Anchor]]),"#","")," ",""))</f>
        <v/>
      </c>
      <c r="AC195" t="str">
        <f>SUBSTITUTE(MANUALJUMPIDBUILDER[[#This Row],[BMT Activity ID]]," ","")</f>
        <v/>
      </c>
    </row>
    <row r="196" spans="1:29" ht="14.4" x14ac:dyDescent="0.3">
      <c r="A196" s="108"/>
      <c r="B19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9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120"/>
      <c r="Q19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96" s="33"/>
      <c r="T196" t="e">
        <f>IF(WhichTeam="SocialTeam",VLOOKUP(MANUALJUMPIDBUILDER[[#This Row],[Channel]],ChannelUTMSocial[],2,0),VLOOKUP(MANUALJUMPIDBUILDER[[#This Row],[Channel]],Channel[],2,0))</f>
        <v>#N/A</v>
      </c>
      <c r="U196" t="e">
        <f>VLOOKUP(MANUALJUMPIDBUILDER[[#This Row],[Country]],Country[],2,0)</f>
        <v>#N/A</v>
      </c>
      <c r="V196" t="e">
        <f>VLOOKUP(MANUALJUMPIDBUILDER[[#This Row],[Platform]],PlatformJumpID[],3,0)</f>
        <v>#N/A</v>
      </c>
      <c r="W196" t="e">
        <f>VLOOKUP(MANUALJUMPIDBUILDER[[#This Row],[Owner]],OwnerJumpID[],2,0)</f>
        <v>#N/A</v>
      </c>
      <c r="X196" t="e">
        <f>VLOOKUP(MANUALJUMPIDBUILDER[[#This Row],[Execution Team]],ExecutionTeam[],2,0)</f>
        <v>#N/A</v>
      </c>
      <c r="Y196" t="e">
        <f>VLOOKUP(MANUALJUMPIDBUILDER[[#This Row],[Objective]],Objective[],3,0)</f>
        <v>#N/A</v>
      </c>
      <c r="Z196" t="e">
        <f>VLOOKUP(MANUALJUMPIDBUILDER[[#This Row],[Audience Source]],AudienceSource[],2,0)</f>
        <v>#N/A</v>
      </c>
      <c r="AA19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96" t="str">
        <f>IF(MANUALJUMPIDBUILDER[[#This Row],[Anchor]]="","","#"&amp;SUBSTITUTE(SUBSTITUTE(TRIM(MANUALJUMPIDBUILDER[[#This Row],[Anchor]]),"#","")," ",""))</f>
        <v/>
      </c>
      <c r="AC196" t="str">
        <f>SUBSTITUTE(MANUALJUMPIDBUILDER[[#This Row],[BMT Activity ID]]," ","")</f>
        <v/>
      </c>
    </row>
    <row r="197" spans="1:29" ht="14.4" x14ac:dyDescent="0.3">
      <c r="A197" s="108"/>
      <c r="B19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9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120"/>
      <c r="Q19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97" s="33"/>
      <c r="T197" t="e">
        <f>IF(WhichTeam="SocialTeam",VLOOKUP(MANUALJUMPIDBUILDER[[#This Row],[Channel]],ChannelUTMSocial[],2,0),VLOOKUP(MANUALJUMPIDBUILDER[[#This Row],[Channel]],Channel[],2,0))</f>
        <v>#N/A</v>
      </c>
      <c r="U197" t="e">
        <f>VLOOKUP(MANUALJUMPIDBUILDER[[#This Row],[Country]],Country[],2,0)</f>
        <v>#N/A</v>
      </c>
      <c r="V197" t="e">
        <f>VLOOKUP(MANUALJUMPIDBUILDER[[#This Row],[Platform]],PlatformJumpID[],3,0)</f>
        <v>#N/A</v>
      </c>
      <c r="W197" t="e">
        <f>VLOOKUP(MANUALJUMPIDBUILDER[[#This Row],[Owner]],OwnerJumpID[],2,0)</f>
        <v>#N/A</v>
      </c>
      <c r="X197" t="e">
        <f>VLOOKUP(MANUALJUMPIDBUILDER[[#This Row],[Execution Team]],ExecutionTeam[],2,0)</f>
        <v>#N/A</v>
      </c>
      <c r="Y197" t="e">
        <f>VLOOKUP(MANUALJUMPIDBUILDER[[#This Row],[Objective]],Objective[],3,0)</f>
        <v>#N/A</v>
      </c>
      <c r="Z197" t="e">
        <f>VLOOKUP(MANUALJUMPIDBUILDER[[#This Row],[Audience Source]],AudienceSource[],2,0)</f>
        <v>#N/A</v>
      </c>
      <c r="AA19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97" t="str">
        <f>IF(MANUALJUMPIDBUILDER[[#This Row],[Anchor]]="","","#"&amp;SUBSTITUTE(SUBSTITUTE(TRIM(MANUALJUMPIDBUILDER[[#This Row],[Anchor]]),"#","")," ",""))</f>
        <v/>
      </c>
      <c r="AC197" t="str">
        <f>SUBSTITUTE(MANUALJUMPIDBUILDER[[#This Row],[BMT Activity ID]]," ","")</f>
        <v/>
      </c>
    </row>
    <row r="198" spans="1:29" ht="14.4" x14ac:dyDescent="0.3">
      <c r="A198" s="108"/>
      <c r="B19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9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120"/>
      <c r="Q19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98" s="33"/>
      <c r="T198" t="e">
        <f>IF(WhichTeam="SocialTeam",VLOOKUP(MANUALJUMPIDBUILDER[[#This Row],[Channel]],ChannelUTMSocial[],2,0),VLOOKUP(MANUALJUMPIDBUILDER[[#This Row],[Channel]],Channel[],2,0))</f>
        <v>#N/A</v>
      </c>
      <c r="U198" t="e">
        <f>VLOOKUP(MANUALJUMPIDBUILDER[[#This Row],[Country]],Country[],2,0)</f>
        <v>#N/A</v>
      </c>
      <c r="V198" t="e">
        <f>VLOOKUP(MANUALJUMPIDBUILDER[[#This Row],[Platform]],PlatformJumpID[],3,0)</f>
        <v>#N/A</v>
      </c>
      <c r="W198" t="e">
        <f>VLOOKUP(MANUALJUMPIDBUILDER[[#This Row],[Owner]],OwnerJumpID[],2,0)</f>
        <v>#N/A</v>
      </c>
      <c r="X198" t="e">
        <f>VLOOKUP(MANUALJUMPIDBUILDER[[#This Row],[Execution Team]],ExecutionTeam[],2,0)</f>
        <v>#N/A</v>
      </c>
      <c r="Y198" t="e">
        <f>VLOOKUP(MANUALJUMPIDBUILDER[[#This Row],[Objective]],Objective[],3,0)</f>
        <v>#N/A</v>
      </c>
      <c r="Z198" t="e">
        <f>VLOOKUP(MANUALJUMPIDBUILDER[[#This Row],[Audience Source]],AudienceSource[],2,0)</f>
        <v>#N/A</v>
      </c>
      <c r="AA19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98" t="str">
        <f>IF(MANUALJUMPIDBUILDER[[#This Row],[Anchor]]="","","#"&amp;SUBSTITUTE(SUBSTITUTE(TRIM(MANUALJUMPIDBUILDER[[#This Row],[Anchor]]),"#","")," ",""))</f>
        <v/>
      </c>
      <c r="AC198" t="str">
        <f>SUBSTITUTE(MANUALJUMPIDBUILDER[[#This Row],[BMT Activity ID]]," ","")</f>
        <v/>
      </c>
    </row>
    <row r="199" spans="1:29" ht="14.4" x14ac:dyDescent="0.3">
      <c r="A199" s="108"/>
      <c r="B19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19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120"/>
      <c r="Q19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199" s="33"/>
      <c r="T199" t="e">
        <f>IF(WhichTeam="SocialTeam",VLOOKUP(MANUALJUMPIDBUILDER[[#This Row],[Channel]],ChannelUTMSocial[],2,0),VLOOKUP(MANUALJUMPIDBUILDER[[#This Row],[Channel]],Channel[],2,0))</f>
        <v>#N/A</v>
      </c>
      <c r="U199" t="e">
        <f>VLOOKUP(MANUALJUMPIDBUILDER[[#This Row],[Country]],Country[],2,0)</f>
        <v>#N/A</v>
      </c>
      <c r="V199" t="e">
        <f>VLOOKUP(MANUALJUMPIDBUILDER[[#This Row],[Platform]],PlatformJumpID[],3,0)</f>
        <v>#N/A</v>
      </c>
      <c r="W199" t="e">
        <f>VLOOKUP(MANUALJUMPIDBUILDER[[#This Row],[Owner]],OwnerJumpID[],2,0)</f>
        <v>#N/A</v>
      </c>
      <c r="X199" t="e">
        <f>VLOOKUP(MANUALJUMPIDBUILDER[[#This Row],[Execution Team]],ExecutionTeam[],2,0)</f>
        <v>#N/A</v>
      </c>
      <c r="Y199" t="e">
        <f>VLOOKUP(MANUALJUMPIDBUILDER[[#This Row],[Objective]],Objective[],3,0)</f>
        <v>#N/A</v>
      </c>
      <c r="Z199" t="e">
        <f>VLOOKUP(MANUALJUMPIDBUILDER[[#This Row],[Audience Source]],AudienceSource[],2,0)</f>
        <v>#N/A</v>
      </c>
      <c r="AA19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199" t="str">
        <f>IF(MANUALJUMPIDBUILDER[[#This Row],[Anchor]]="","","#"&amp;SUBSTITUTE(SUBSTITUTE(TRIM(MANUALJUMPIDBUILDER[[#This Row],[Anchor]]),"#","")," ",""))</f>
        <v/>
      </c>
      <c r="AC199" t="str">
        <f>SUBSTITUTE(MANUALJUMPIDBUILDER[[#This Row],[BMT Activity ID]]," ","")</f>
        <v/>
      </c>
    </row>
    <row r="200" spans="1:29" ht="14.4" x14ac:dyDescent="0.3">
      <c r="A200" s="108"/>
      <c r="B20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0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120"/>
      <c r="Q20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00" s="33"/>
      <c r="T200" t="e">
        <f>IF(WhichTeam="SocialTeam",VLOOKUP(MANUALJUMPIDBUILDER[[#This Row],[Channel]],ChannelUTMSocial[],2,0),VLOOKUP(MANUALJUMPIDBUILDER[[#This Row],[Channel]],Channel[],2,0))</f>
        <v>#N/A</v>
      </c>
      <c r="U200" t="e">
        <f>VLOOKUP(MANUALJUMPIDBUILDER[[#This Row],[Country]],Country[],2,0)</f>
        <v>#N/A</v>
      </c>
      <c r="V200" t="e">
        <f>VLOOKUP(MANUALJUMPIDBUILDER[[#This Row],[Platform]],PlatformJumpID[],3,0)</f>
        <v>#N/A</v>
      </c>
      <c r="W200" t="e">
        <f>VLOOKUP(MANUALJUMPIDBUILDER[[#This Row],[Owner]],OwnerJumpID[],2,0)</f>
        <v>#N/A</v>
      </c>
      <c r="X200" t="e">
        <f>VLOOKUP(MANUALJUMPIDBUILDER[[#This Row],[Execution Team]],ExecutionTeam[],2,0)</f>
        <v>#N/A</v>
      </c>
      <c r="Y200" t="e">
        <f>VLOOKUP(MANUALJUMPIDBUILDER[[#This Row],[Objective]],Objective[],3,0)</f>
        <v>#N/A</v>
      </c>
      <c r="Z200" t="e">
        <f>VLOOKUP(MANUALJUMPIDBUILDER[[#This Row],[Audience Source]],AudienceSource[],2,0)</f>
        <v>#N/A</v>
      </c>
      <c r="AA20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00" t="str">
        <f>IF(MANUALJUMPIDBUILDER[[#This Row],[Anchor]]="","","#"&amp;SUBSTITUTE(SUBSTITUTE(TRIM(MANUALJUMPIDBUILDER[[#This Row],[Anchor]]),"#","")," ",""))</f>
        <v/>
      </c>
      <c r="AC200" t="str">
        <f>SUBSTITUTE(MANUALJUMPIDBUILDER[[#This Row],[BMT Activity ID]]," ","")</f>
        <v/>
      </c>
    </row>
    <row r="201" spans="1:29" ht="14.4" x14ac:dyDescent="0.3">
      <c r="A201" s="108"/>
      <c r="B20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0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120"/>
      <c r="Q20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01" s="33"/>
      <c r="T201" t="e">
        <f>IF(WhichTeam="SocialTeam",VLOOKUP(MANUALJUMPIDBUILDER[[#This Row],[Channel]],ChannelUTMSocial[],2,0),VLOOKUP(MANUALJUMPIDBUILDER[[#This Row],[Channel]],Channel[],2,0))</f>
        <v>#N/A</v>
      </c>
      <c r="U201" t="e">
        <f>VLOOKUP(MANUALJUMPIDBUILDER[[#This Row],[Country]],Country[],2,0)</f>
        <v>#N/A</v>
      </c>
      <c r="V201" t="e">
        <f>VLOOKUP(MANUALJUMPIDBUILDER[[#This Row],[Platform]],PlatformJumpID[],3,0)</f>
        <v>#N/A</v>
      </c>
      <c r="W201" t="e">
        <f>VLOOKUP(MANUALJUMPIDBUILDER[[#This Row],[Owner]],OwnerJumpID[],2,0)</f>
        <v>#N/A</v>
      </c>
      <c r="X201" t="e">
        <f>VLOOKUP(MANUALJUMPIDBUILDER[[#This Row],[Execution Team]],ExecutionTeam[],2,0)</f>
        <v>#N/A</v>
      </c>
      <c r="Y201" t="e">
        <f>VLOOKUP(MANUALJUMPIDBUILDER[[#This Row],[Objective]],Objective[],3,0)</f>
        <v>#N/A</v>
      </c>
      <c r="Z201" t="e">
        <f>VLOOKUP(MANUALJUMPIDBUILDER[[#This Row],[Audience Source]],AudienceSource[],2,0)</f>
        <v>#N/A</v>
      </c>
      <c r="AA20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01" t="str">
        <f>IF(MANUALJUMPIDBUILDER[[#This Row],[Anchor]]="","","#"&amp;SUBSTITUTE(SUBSTITUTE(TRIM(MANUALJUMPIDBUILDER[[#This Row],[Anchor]]),"#","")," ",""))</f>
        <v/>
      </c>
      <c r="AC201" t="str">
        <f>SUBSTITUTE(MANUALJUMPIDBUILDER[[#This Row],[BMT Activity ID]]," ","")</f>
        <v/>
      </c>
    </row>
    <row r="202" spans="1:29" ht="14.4" x14ac:dyDescent="0.3">
      <c r="A202" s="108"/>
      <c r="B20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0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120"/>
      <c r="Q20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02" s="33"/>
      <c r="T202" t="e">
        <f>IF(WhichTeam="SocialTeam",VLOOKUP(MANUALJUMPIDBUILDER[[#This Row],[Channel]],ChannelUTMSocial[],2,0),VLOOKUP(MANUALJUMPIDBUILDER[[#This Row],[Channel]],Channel[],2,0))</f>
        <v>#N/A</v>
      </c>
      <c r="U202" t="e">
        <f>VLOOKUP(MANUALJUMPIDBUILDER[[#This Row],[Country]],Country[],2,0)</f>
        <v>#N/A</v>
      </c>
      <c r="V202" t="e">
        <f>VLOOKUP(MANUALJUMPIDBUILDER[[#This Row],[Platform]],PlatformJumpID[],3,0)</f>
        <v>#N/A</v>
      </c>
      <c r="W202" t="e">
        <f>VLOOKUP(MANUALJUMPIDBUILDER[[#This Row],[Owner]],OwnerJumpID[],2,0)</f>
        <v>#N/A</v>
      </c>
      <c r="X202" t="e">
        <f>VLOOKUP(MANUALJUMPIDBUILDER[[#This Row],[Execution Team]],ExecutionTeam[],2,0)</f>
        <v>#N/A</v>
      </c>
      <c r="Y202" t="e">
        <f>VLOOKUP(MANUALJUMPIDBUILDER[[#This Row],[Objective]],Objective[],3,0)</f>
        <v>#N/A</v>
      </c>
      <c r="Z202" t="e">
        <f>VLOOKUP(MANUALJUMPIDBUILDER[[#This Row],[Audience Source]],AudienceSource[],2,0)</f>
        <v>#N/A</v>
      </c>
      <c r="AA20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02" t="str">
        <f>IF(MANUALJUMPIDBUILDER[[#This Row],[Anchor]]="","","#"&amp;SUBSTITUTE(SUBSTITUTE(TRIM(MANUALJUMPIDBUILDER[[#This Row],[Anchor]]),"#","")," ",""))</f>
        <v/>
      </c>
      <c r="AC202" t="str">
        <f>SUBSTITUTE(MANUALJUMPIDBUILDER[[#This Row],[BMT Activity ID]]," ","")</f>
        <v/>
      </c>
    </row>
    <row r="203" spans="1:29" ht="14.4" x14ac:dyDescent="0.3">
      <c r="A203" s="108"/>
      <c r="B20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0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120"/>
      <c r="Q20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03" s="33"/>
      <c r="T203" t="e">
        <f>IF(WhichTeam="SocialTeam",VLOOKUP(MANUALJUMPIDBUILDER[[#This Row],[Channel]],ChannelUTMSocial[],2,0),VLOOKUP(MANUALJUMPIDBUILDER[[#This Row],[Channel]],Channel[],2,0))</f>
        <v>#N/A</v>
      </c>
      <c r="U203" t="e">
        <f>VLOOKUP(MANUALJUMPIDBUILDER[[#This Row],[Country]],Country[],2,0)</f>
        <v>#N/A</v>
      </c>
      <c r="V203" t="e">
        <f>VLOOKUP(MANUALJUMPIDBUILDER[[#This Row],[Platform]],PlatformJumpID[],3,0)</f>
        <v>#N/A</v>
      </c>
      <c r="W203" t="e">
        <f>VLOOKUP(MANUALJUMPIDBUILDER[[#This Row],[Owner]],OwnerJumpID[],2,0)</f>
        <v>#N/A</v>
      </c>
      <c r="X203" t="e">
        <f>VLOOKUP(MANUALJUMPIDBUILDER[[#This Row],[Execution Team]],ExecutionTeam[],2,0)</f>
        <v>#N/A</v>
      </c>
      <c r="Y203" t="e">
        <f>VLOOKUP(MANUALJUMPIDBUILDER[[#This Row],[Objective]],Objective[],3,0)</f>
        <v>#N/A</v>
      </c>
      <c r="Z203" t="e">
        <f>VLOOKUP(MANUALJUMPIDBUILDER[[#This Row],[Audience Source]],AudienceSource[],2,0)</f>
        <v>#N/A</v>
      </c>
      <c r="AA20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03" t="str">
        <f>IF(MANUALJUMPIDBUILDER[[#This Row],[Anchor]]="","","#"&amp;SUBSTITUTE(SUBSTITUTE(TRIM(MANUALJUMPIDBUILDER[[#This Row],[Anchor]]),"#","")," ",""))</f>
        <v/>
      </c>
      <c r="AC203" t="str">
        <f>SUBSTITUTE(MANUALJUMPIDBUILDER[[#This Row],[BMT Activity ID]]," ","")</f>
        <v/>
      </c>
    </row>
    <row r="204" spans="1:29" ht="14.4" x14ac:dyDescent="0.3">
      <c r="A204" s="108"/>
      <c r="B20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0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120"/>
      <c r="Q20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04" s="33"/>
      <c r="T204" t="e">
        <f>IF(WhichTeam="SocialTeam",VLOOKUP(MANUALJUMPIDBUILDER[[#This Row],[Channel]],ChannelUTMSocial[],2,0),VLOOKUP(MANUALJUMPIDBUILDER[[#This Row],[Channel]],Channel[],2,0))</f>
        <v>#N/A</v>
      </c>
      <c r="U204" t="e">
        <f>VLOOKUP(MANUALJUMPIDBUILDER[[#This Row],[Country]],Country[],2,0)</f>
        <v>#N/A</v>
      </c>
      <c r="V204" t="e">
        <f>VLOOKUP(MANUALJUMPIDBUILDER[[#This Row],[Platform]],PlatformJumpID[],3,0)</f>
        <v>#N/A</v>
      </c>
      <c r="W204" t="e">
        <f>VLOOKUP(MANUALJUMPIDBUILDER[[#This Row],[Owner]],OwnerJumpID[],2,0)</f>
        <v>#N/A</v>
      </c>
      <c r="X204" t="e">
        <f>VLOOKUP(MANUALJUMPIDBUILDER[[#This Row],[Execution Team]],ExecutionTeam[],2,0)</f>
        <v>#N/A</v>
      </c>
      <c r="Y204" t="e">
        <f>VLOOKUP(MANUALJUMPIDBUILDER[[#This Row],[Objective]],Objective[],3,0)</f>
        <v>#N/A</v>
      </c>
      <c r="Z204" t="e">
        <f>VLOOKUP(MANUALJUMPIDBUILDER[[#This Row],[Audience Source]],AudienceSource[],2,0)</f>
        <v>#N/A</v>
      </c>
      <c r="AA20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04" t="str">
        <f>IF(MANUALJUMPIDBUILDER[[#This Row],[Anchor]]="","","#"&amp;SUBSTITUTE(SUBSTITUTE(TRIM(MANUALJUMPIDBUILDER[[#This Row],[Anchor]]),"#","")," ",""))</f>
        <v/>
      </c>
      <c r="AC204" t="str">
        <f>SUBSTITUTE(MANUALJUMPIDBUILDER[[#This Row],[BMT Activity ID]]," ","")</f>
        <v/>
      </c>
    </row>
    <row r="205" spans="1:29" ht="14.4" x14ac:dyDescent="0.3">
      <c r="A205" s="108"/>
      <c r="B20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0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120"/>
      <c r="Q20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05" s="33"/>
      <c r="T205" t="e">
        <f>IF(WhichTeam="SocialTeam",VLOOKUP(MANUALJUMPIDBUILDER[[#This Row],[Channel]],ChannelUTMSocial[],2,0),VLOOKUP(MANUALJUMPIDBUILDER[[#This Row],[Channel]],Channel[],2,0))</f>
        <v>#N/A</v>
      </c>
      <c r="U205" t="e">
        <f>VLOOKUP(MANUALJUMPIDBUILDER[[#This Row],[Country]],Country[],2,0)</f>
        <v>#N/A</v>
      </c>
      <c r="V205" t="e">
        <f>VLOOKUP(MANUALJUMPIDBUILDER[[#This Row],[Platform]],PlatformJumpID[],3,0)</f>
        <v>#N/A</v>
      </c>
      <c r="W205" t="e">
        <f>VLOOKUP(MANUALJUMPIDBUILDER[[#This Row],[Owner]],OwnerJumpID[],2,0)</f>
        <v>#N/A</v>
      </c>
      <c r="X205" t="e">
        <f>VLOOKUP(MANUALJUMPIDBUILDER[[#This Row],[Execution Team]],ExecutionTeam[],2,0)</f>
        <v>#N/A</v>
      </c>
      <c r="Y205" t="e">
        <f>VLOOKUP(MANUALJUMPIDBUILDER[[#This Row],[Objective]],Objective[],3,0)</f>
        <v>#N/A</v>
      </c>
      <c r="Z205" t="e">
        <f>VLOOKUP(MANUALJUMPIDBUILDER[[#This Row],[Audience Source]],AudienceSource[],2,0)</f>
        <v>#N/A</v>
      </c>
      <c r="AA20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05" t="str">
        <f>IF(MANUALJUMPIDBUILDER[[#This Row],[Anchor]]="","","#"&amp;SUBSTITUTE(SUBSTITUTE(TRIM(MANUALJUMPIDBUILDER[[#This Row],[Anchor]]),"#","")," ",""))</f>
        <v/>
      </c>
      <c r="AC205" t="str">
        <f>SUBSTITUTE(MANUALJUMPIDBUILDER[[#This Row],[BMT Activity ID]]," ","")</f>
        <v/>
      </c>
    </row>
    <row r="206" spans="1:29" ht="14.4" x14ac:dyDescent="0.3">
      <c r="A206" s="108"/>
      <c r="B20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0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120"/>
      <c r="Q20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06" s="33"/>
      <c r="T206" t="e">
        <f>IF(WhichTeam="SocialTeam",VLOOKUP(MANUALJUMPIDBUILDER[[#This Row],[Channel]],ChannelUTMSocial[],2,0),VLOOKUP(MANUALJUMPIDBUILDER[[#This Row],[Channel]],Channel[],2,0))</f>
        <v>#N/A</v>
      </c>
      <c r="U206" t="e">
        <f>VLOOKUP(MANUALJUMPIDBUILDER[[#This Row],[Country]],Country[],2,0)</f>
        <v>#N/A</v>
      </c>
      <c r="V206" t="e">
        <f>VLOOKUP(MANUALJUMPIDBUILDER[[#This Row],[Platform]],PlatformJumpID[],3,0)</f>
        <v>#N/A</v>
      </c>
      <c r="W206" t="e">
        <f>VLOOKUP(MANUALJUMPIDBUILDER[[#This Row],[Owner]],OwnerJumpID[],2,0)</f>
        <v>#N/A</v>
      </c>
      <c r="X206" t="e">
        <f>VLOOKUP(MANUALJUMPIDBUILDER[[#This Row],[Execution Team]],ExecutionTeam[],2,0)</f>
        <v>#N/A</v>
      </c>
      <c r="Y206" t="e">
        <f>VLOOKUP(MANUALJUMPIDBUILDER[[#This Row],[Objective]],Objective[],3,0)</f>
        <v>#N/A</v>
      </c>
      <c r="Z206" t="e">
        <f>VLOOKUP(MANUALJUMPIDBUILDER[[#This Row],[Audience Source]],AudienceSource[],2,0)</f>
        <v>#N/A</v>
      </c>
      <c r="AA20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06" t="str">
        <f>IF(MANUALJUMPIDBUILDER[[#This Row],[Anchor]]="","","#"&amp;SUBSTITUTE(SUBSTITUTE(TRIM(MANUALJUMPIDBUILDER[[#This Row],[Anchor]]),"#","")," ",""))</f>
        <v/>
      </c>
      <c r="AC206" t="str">
        <f>SUBSTITUTE(MANUALJUMPIDBUILDER[[#This Row],[BMT Activity ID]]," ","")</f>
        <v/>
      </c>
    </row>
    <row r="207" spans="1:29" ht="14.4" x14ac:dyDescent="0.3">
      <c r="A207" s="108"/>
      <c r="B20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0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120"/>
      <c r="Q20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07" s="33"/>
      <c r="T207" t="e">
        <f>IF(WhichTeam="SocialTeam",VLOOKUP(MANUALJUMPIDBUILDER[[#This Row],[Channel]],ChannelUTMSocial[],2,0),VLOOKUP(MANUALJUMPIDBUILDER[[#This Row],[Channel]],Channel[],2,0))</f>
        <v>#N/A</v>
      </c>
      <c r="U207" t="e">
        <f>VLOOKUP(MANUALJUMPIDBUILDER[[#This Row],[Country]],Country[],2,0)</f>
        <v>#N/A</v>
      </c>
      <c r="V207" t="e">
        <f>VLOOKUP(MANUALJUMPIDBUILDER[[#This Row],[Platform]],PlatformJumpID[],3,0)</f>
        <v>#N/A</v>
      </c>
      <c r="W207" t="e">
        <f>VLOOKUP(MANUALJUMPIDBUILDER[[#This Row],[Owner]],OwnerJumpID[],2,0)</f>
        <v>#N/A</v>
      </c>
      <c r="X207" t="e">
        <f>VLOOKUP(MANUALJUMPIDBUILDER[[#This Row],[Execution Team]],ExecutionTeam[],2,0)</f>
        <v>#N/A</v>
      </c>
      <c r="Y207" t="e">
        <f>VLOOKUP(MANUALJUMPIDBUILDER[[#This Row],[Objective]],Objective[],3,0)</f>
        <v>#N/A</v>
      </c>
      <c r="Z207" t="e">
        <f>VLOOKUP(MANUALJUMPIDBUILDER[[#This Row],[Audience Source]],AudienceSource[],2,0)</f>
        <v>#N/A</v>
      </c>
      <c r="AA20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07" t="str">
        <f>IF(MANUALJUMPIDBUILDER[[#This Row],[Anchor]]="","","#"&amp;SUBSTITUTE(SUBSTITUTE(TRIM(MANUALJUMPIDBUILDER[[#This Row],[Anchor]]),"#","")," ",""))</f>
        <v/>
      </c>
      <c r="AC207" t="str">
        <f>SUBSTITUTE(MANUALJUMPIDBUILDER[[#This Row],[BMT Activity ID]]," ","")</f>
        <v/>
      </c>
    </row>
    <row r="208" spans="1:29" ht="14.4" x14ac:dyDescent="0.3">
      <c r="A208" s="108"/>
      <c r="B20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0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120"/>
      <c r="Q20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08" s="33"/>
      <c r="T208" t="e">
        <f>IF(WhichTeam="SocialTeam",VLOOKUP(MANUALJUMPIDBUILDER[[#This Row],[Channel]],ChannelUTMSocial[],2,0),VLOOKUP(MANUALJUMPIDBUILDER[[#This Row],[Channel]],Channel[],2,0))</f>
        <v>#N/A</v>
      </c>
      <c r="U208" t="e">
        <f>VLOOKUP(MANUALJUMPIDBUILDER[[#This Row],[Country]],Country[],2,0)</f>
        <v>#N/A</v>
      </c>
      <c r="V208" t="e">
        <f>VLOOKUP(MANUALJUMPIDBUILDER[[#This Row],[Platform]],PlatformJumpID[],3,0)</f>
        <v>#N/A</v>
      </c>
      <c r="W208" t="e">
        <f>VLOOKUP(MANUALJUMPIDBUILDER[[#This Row],[Owner]],OwnerJumpID[],2,0)</f>
        <v>#N/A</v>
      </c>
      <c r="X208" t="e">
        <f>VLOOKUP(MANUALJUMPIDBUILDER[[#This Row],[Execution Team]],ExecutionTeam[],2,0)</f>
        <v>#N/A</v>
      </c>
      <c r="Y208" t="e">
        <f>VLOOKUP(MANUALJUMPIDBUILDER[[#This Row],[Objective]],Objective[],3,0)</f>
        <v>#N/A</v>
      </c>
      <c r="Z208" t="e">
        <f>VLOOKUP(MANUALJUMPIDBUILDER[[#This Row],[Audience Source]],AudienceSource[],2,0)</f>
        <v>#N/A</v>
      </c>
      <c r="AA20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08" t="str">
        <f>IF(MANUALJUMPIDBUILDER[[#This Row],[Anchor]]="","","#"&amp;SUBSTITUTE(SUBSTITUTE(TRIM(MANUALJUMPIDBUILDER[[#This Row],[Anchor]]),"#","")," ",""))</f>
        <v/>
      </c>
      <c r="AC208" t="str">
        <f>SUBSTITUTE(MANUALJUMPIDBUILDER[[#This Row],[BMT Activity ID]]," ","")</f>
        <v/>
      </c>
    </row>
    <row r="209" spans="1:29" ht="14.4" x14ac:dyDescent="0.3">
      <c r="A209" s="108"/>
      <c r="B20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0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120"/>
      <c r="Q20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09" s="33"/>
      <c r="T209" t="e">
        <f>IF(WhichTeam="SocialTeam",VLOOKUP(MANUALJUMPIDBUILDER[[#This Row],[Channel]],ChannelUTMSocial[],2,0),VLOOKUP(MANUALJUMPIDBUILDER[[#This Row],[Channel]],Channel[],2,0))</f>
        <v>#N/A</v>
      </c>
      <c r="U209" t="e">
        <f>VLOOKUP(MANUALJUMPIDBUILDER[[#This Row],[Country]],Country[],2,0)</f>
        <v>#N/A</v>
      </c>
      <c r="V209" t="e">
        <f>VLOOKUP(MANUALJUMPIDBUILDER[[#This Row],[Platform]],PlatformJumpID[],3,0)</f>
        <v>#N/A</v>
      </c>
      <c r="W209" t="e">
        <f>VLOOKUP(MANUALJUMPIDBUILDER[[#This Row],[Owner]],OwnerJumpID[],2,0)</f>
        <v>#N/A</v>
      </c>
      <c r="X209" t="e">
        <f>VLOOKUP(MANUALJUMPIDBUILDER[[#This Row],[Execution Team]],ExecutionTeam[],2,0)</f>
        <v>#N/A</v>
      </c>
      <c r="Y209" t="e">
        <f>VLOOKUP(MANUALJUMPIDBUILDER[[#This Row],[Objective]],Objective[],3,0)</f>
        <v>#N/A</v>
      </c>
      <c r="Z209" t="e">
        <f>VLOOKUP(MANUALJUMPIDBUILDER[[#This Row],[Audience Source]],AudienceSource[],2,0)</f>
        <v>#N/A</v>
      </c>
      <c r="AA20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09" t="str">
        <f>IF(MANUALJUMPIDBUILDER[[#This Row],[Anchor]]="","","#"&amp;SUBSTITUTE(SUBSTITUTE(TRIM(MANUALJUMPIDBUILDER[[#This Row],[Anchor]]),"#","")," ",""))</f>
        <v/>
      </c>
      <c r="AC209" t="str">
        <f>SUBSTITUTE(MANUALJUMPIDBUILDER[[#This Row],[BMT Activity ID]]," ","")</f>
        <v/>
      </c>
    </row>
    <row r="210" spans="1:29" ht="14.4" x14ac:dyDescent="0.3">
      <c r="A210" s="108"/>
      <c r="B21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1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120"/>
      <c r="Q21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10" s="33"/>
      <c r="T210" t="e">
        <f>IF(WhichTeam="SocialTeam",VLOOKUP(MANUALJUMPIDBUILDER[[#This Row],[Channel]],ChannelUTMSocial[],2,0),VLOOKUP(MANUALJUMPIDBUILDER[[#This Row],[Channel]],Channel[],2,0))</f>
        <v>#N/A</v>
      </c>
      <c r="U210" t="e">
        <f>VLOOKUP(MANUALJUMPIDBUILDER[[#This Row],[Country]],Country[],2,0)</f>
        <v>#N/A</v>
      </c>
      <c r="V210" t="e">
        <f>VLOOKUP(MANUALJUMPIDBUILDER[[#This Row],[Platform]],PlatformJumpID[],3,0)</f>
        <v>#N/A</v>
      </c>
      <c r="W210" t="e">
        <f>VLOOKUP(MANUALJUMPIDBUILDER[[#This Row],[Owner]],OwnerJumpID[],2,0)</f>
        <v>#N/A</v>
      </c>
      <c r="X210" t="e">
        <f>VLOOKUP(MANUALJUMPIDBUILDER[[#This Row],[Execution Team]],ExecutionTeam[],2,0)</f>
        <v>#N/A</v>
      </c>
      <c r="Y210" t="e">
        <f>VLOOKUP(MANUALJUMPIDBUILDER[[#This Row],[Objective]],Objective[],3,0)</f>
        <v>#N/A</v>
      </c>
      <c r="Z210" t="e">
        <f>VLOOKUP(MANUALJUMPIDBUILDER[[#This Row],[Audience Source]],AudienceSource[],2,0)</f>
        <v>#N/A</v>
      </c>
      <c r="AA21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10" t="str">
        <f>IF(MANUALJUMPIDBUILDER[[#This Row],[Anchor]]="","","#"&amp;SUBSTITUTE(SUBSTITUTE(TRIM(MANUALJUMPIDBUILDER[[#This Row],[Anchor]]),"#","")," ",""))</f>
        <v/>
      </c>
      <c r="AC210" t="str">
        <f>SUBSTITUTE(MANUALJUMPIDBUILDER[[#This Row],[BMT Activity ID]]," ","")</f>
        <v/>
      </c>
    </row>
    <row r="211" spans="1:29" ht="14.4" x14ac:dyDescent="0.3">
      <c r="A211" s="108"/>
      <c r="B21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1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120"/>
      <c r="Q21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11" s="33"/>
      <c r="T211" t="e">
        <f>IF(WhichTeam="SocialTeam",VLOOKUP(MANUALJUMPIDBUILDER[[#This Row],[Channel]],ChannelUTMSocial[],2,0),VLOOKUP(MANUALJUMPIDBUILDER[[#This Row],[Channel]],Channel[],2,0))</f>
        <v>#N/A</v>
      </c>
      <c r="U211" t="e">
        <f>VLOOKUP(MANUALJUMPIDBUILDER[[#This Row],[Country]],Country[],2,0)</f>
        <v>#N/A</v>
      </c>
      <c r="V211" t="e">
        <f>VLOOKUP(MANUALJUMPIDBUILDER[[#This Row],[Platform]],PlatformJumpID[],3,0)</f>
        <v>#N/A</v>
      </c>
      <c r="W211" t="e">
        <f>VLOOKUP(MANUALJUMPIDBUILDER[[#This Row],[Owner]],OwnerJumpID[],2,0)</f>
        <v>#N/A</v>
      </c>
      <c r="X211" t="e">
        <f>VLOOKUP(MANUALJUMPIDBUILDER[[#This Row],[Execution Team]],ExecutionTeam[],2,0)</f>
        <v>#N/A</v>
      </c>
      <c r="Y211" t="e">
        <f>VLOOKUP(MANUALJUMPIDBUILDER[[#This Row],[Objective]],Objective[],3,0)</f>
        <v>#N/A</v>
      </c>
      <c r="Z211" t="e">
        <f>VLOOKUP(MANUALJUMPIDBUILDER[[#This Row],[Audience Source]],AudienceSource[],2,0)</f>
        <v>#N/A</v>
      </c>
      <c r="AA21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11" t="str">
        <f>IF(MANUALJUMPIDBUILDER[[#This Row],[Anchor]]="","","#"&amp;SUBSTITUTE(SUBSTITUTE(TRIM(MANUALJUMPIDBUILDER[[#This Row],[Anchor]]),"#","")," ",""))</f>
        <v/>
      </c>
      <c r="AC211" t="str">
        <f>SUBSTITUTE(MANUALJUMPIDBUILDER[[#This Row],[BMT Activity ID]]," ","")</f>
        <v/>
      </c>
    </row>
    <row r="212" spans="1:29" ht="14.4" x14ac:dyDescent="0.3">
      <c r="A212" s="108"/>
      <c r="B21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1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120"/>
      <c r="Q21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12" s="33"/>
      <c r="T212" t="e">
        <f>IF(WhichTeam="SocialTeam",VLOOKUP(MANUALJUMPIDBUILDER[[#This Row],[Channel]],ChannelUTMSocial[],2,0),VLOOKUP(MANUALJUMPIDBUILDER[[#This Row],[Channel]],Channel[],2,0))</f>
        <v>#N/A</v>
      </c>
      <c r="U212" t="e">
        <f>VLOOKUP(MANUALJUMPIDBUILDER[[#This Row],[Country]],Country[],2,0)</f>
        <v>#N/A</v>
      </c>
      <c r="V212" t="e">
        <f>VLOOKUP(MANUALJUMPIDBUILDER[[#This Row],[Platform]],PlatformJumpID[],3,0)</f>
        <v>#N/A</v>
      </c>
      <c r="W212" t="e">
        <f>VLOOKUP(MANUALJUMPIDBUILDER[[#This Row],[Owner]],OwnerJumpID[],2,0)</f>
        <v>#N/A</v>
      </c>
      <c r="X212" t="e">
        <f>VLOOKUP(MANUALJUMPIDBUILDER[[#This Row],[Execution Team]],ExecutionTeam[],2,0)</f>
        <v>#N/A</v>
      </c>
      <c r="Y212" t="e">
        <f>VLOOKUP(MANUALJUMPIDBUILDER[[#This Row],[Objective]],Objective[],3,0)</f>
        <v>#N/A</v>
      </c>
      <c r="Z212" t="e">
        <f>VLOOKUP(MANUALJUMPIDBUILDER[[#This Row],[Audience Source]],AudienceSource[],2,0)</f>
        <v>#N/A</v>
      </c>
      <c r="AA21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12" t="str">
        <f>IF(MANUALJUMPIDBUILDER[[#This Row],[Anchor]]="","","#"&amp;SUBSTITUTE(SUBSTITUTE(TRIM(MANUALJUMPIDBUILDER[[#This Row],[Anchor]]),"#","")," ",""))</f>
        <v/>
      </c>
      <c r="AC212" t="str">
        <f>SUBSTITUTE(MANUALJUMPIDBUILDER[[#This Row],[BMT Activity ID]]," ","")</f>
        <v/>
      </c>
    </row>
    <row r="213" spans="1:29" ht="14.4" x14ac:dyDescent="0.3">
      <c r="A213" s="108"/>
      <c r="B21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1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120"/>
      <c r="Q21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13" s="33"/>
      <c r="T213" t="e">
        <f>IF(WhichTeam="SocialTeam",VLOOKUP(MANUALJUMPIDBUILDER[[#This Row],[Channel]],ChannelUTMSocial[],2,0),VLOOKUP(MANUALJUMPIDBUILDER[[#This Row],[Channel]],Channel[],2,0))</f>
        <v>#N/A</v>
      </c>
      <c r="U213" t="e">
        <f>VLOOKUP(MANUALJUMPIDBUILDER[[#This Row],[Country]],Country[],2,0)</f>
        <v>#N/A</v>
      </c>
      <c r="V213" t="e">
        <f>VLOOKUP(MANUALJUMPIDBUILDER[[#This Row],[Platform]],PlatformJumpID[],3,0)</f>
        <v>#N/A</v>
      </c>
      <c r="W213" t="e">
        <f>VLOOKUP(MANUALJUMPIDBUILDER[[#This Row],[Owner]],OwnerJumpID[],2,0)</f>
        <v>#N/A</v>
      </c>
      <c r="X213" t="e">
        <f>VLOOKUP(MANUALJUMPIDBUILDER[[#This Row],[Execution Team]],ExecutionTeam[],2,0)</f>
        <v>#N/A</v>
      </c>
      <c r="Y213" t="e">
        <f>VLOOKUP(MANUALJUMPIDBUILDER[[#This Row],[Objective]],Objective[],3,0)</f>
        <v>#N/A</v>
      </c>
      <c r="Z213" t="e">
        <f>VLOOKUP(MANUALJUMPIDBUILDER[[#This Row],[Audience Source]],AudienceSource[],2,0)</f>
        <v>#N/A</v>
      </c>
      <c r="AA21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13" t="str">
        <f>IF(MANUALJUMPIDBUILDER[[#This Row],[Anchor]]="","","#"&amp;SUBSTITUTE(SUBSTITUTE(TRIM(MANUALJUMPIDBUILDER[[#This Row],[Anchor]]),"#","")," ",""))</f>
        <v/>
      </c>
      <c r="AC213" t="str">
        <f>SUBSTITUTE(MANUALJUMPIDBUILDER[[#This Row],[BMT Activity ID]]," ","")</f>
        <v/>
      </c>
    </row>
    <row r="214" spans="1:29" ht="14.4" x14ac:dyDescent="0.3">
      <c r="A214" s="108"/>
      <c r="B21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1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120"/>
      <c r="Q21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14" s="33"/>
      <c r="T214" t="e">
        <f>IF(WhichTeam="SocialTeam",VLOOKUP(MANUALJUMPIDBUILDER[[#This Row],[Channel]],ChannelUTMSocial[],2,0),VLOOKUP(MANUALJUMPIDBUILDER[[#This Row],[Channel]],Channel[],2,0))</f>
        <v>#N/A</v>
      </c>
      <c r="U214" t="e">
        <f>VLOOKUP(MANUALJUMPIDBUILDER[[#This Row],[Country]],Country[],2,0)</f>
        <v>#N/A</v>
      </c>
      <c r="V214" t="e">
        <f>VLOOKUP(MANUALJUMPIDBUILDER[[#This Row],[Platform]],PlatformJumpID[],3,0)</f>
        <v>#N/A</v>
      </c>
      <c r="W214" t="e">
        <f>VLOOKUP(MANUALJUMPIDBUILDER[[#This Row],[Owner]],OwnerJumpID[],2,0)</f>
        <v>#N/A</v>
      </c>
      <c r="X214" t="e">
        <f>VLOOKUP(MANUALJUMPIDBUILDER[[#This Row],[Execution Team]],ExecutionTeam[],2,0)</f>
        <v>#N/A</v>
      </c>
      <c r="Y214" t="e">
        <f>VLOOKUP(MANUALJUMPIDBUILDER[[#This Row],[Objective]],Objective[],3,0)</f>
        <v>#N/A</v>
      </c>
      <c r="Z214" t="e">
        <f>VLOOKUP(MANUALJUMPIDBUILDER[[#This Row],[Audience Source]],AudienceSource[],2,0)</f>
        <v>#N/A</v>
      </c>
      <c r="AA21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14" t="str">
        <f>IF(MANUALJUMPIDBUILDER[[#This Row],[Anchor]]="","","#"&amp;SUBSTITUTE(SUBSTITUTE(TRIM(MANUALJUMPIDBUILDER[[#This Row],[Anchor]]),"#","")," ",""))</f>
        <v/>
      </c>
      <c r="AC214" t="str">
        <f>SUBSTITUTE(MANUALJUMPIDBUILDER[[#This Row],[BMT Activity ID]]," ","")</f>
        <v/>
      </c>
    </row>
    <row r="215" spans="1:29" ht="14.4" x14ac:dyDescent="0.3">
      <c r="A215" s="108"/>
      <c r="B21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1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120"/>
      <c r="Q21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15" s="33"/>
      <c r="T215" t="e">
        <f>IF(WhichTeam="SocialTeam",VLOOKUP(MANUALJUMPIDBUILDER[[#This Row],[Channel]],ChannelUTMSocial[],2,0),VLOOKUP(MANUALJUMPIDBUILDER[[#This Row],[Channel]],Channel[],2,0))</f>
        <v>#N/A</v>
      </c>
      <c r="U215" t="e">
        <f>VLOOKUP(MANUALJUMPIDBUILDER[[#This Row],[Country]],Country[],2,0)</f>
        <v>#N/A</v>
      </c>
      <c r="V215" t="e">
        <f>VLOOKUP(MANUALJUMPIDBUILDER[[#This Row],[Platform]],PlatformJumpID[],3,0)</f>
        <v>#N/A</v>
      </c>
      <c r="W215" t="e">
        <f>VLOOKUP(MANUALJUMPIDBUILDER[[#This Row],[Owner]],OwnerJumpID[],2,0)</f>
        <v>#N/A</v>
      </c>
      <c r="X215" t="e">
        <f>VLOOKUP(MANUALJUMPIDBUILDER[[#This Row],[Execution Team]],ExecutionTeam[],2,0)</f>
        <v>#N/A</v>
      </c>
      <c r="Y215" t="e">
        <f>VLOOKUP(MANUALJUMPIDBUILDER[[#This Row],[Objective]],Objective[],3,0)</f>
        <v>#N/A</v>
      </c>
      <c r="Z215" t="e">
        <f>VLOOKUP(MANUALJUMPIDBUILDER[[#This Row],[Audience Source]],AudienceSource[],2,0)</f>
        <v>#N/A</v>
      </c>
      <c r="AA21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15" t="str">
        <f>IF(MANUALJUMPIDBUILDER[[#This Row],[Anchor]]="","","#"&amp;SUBSTITUTE(SUBSTITUTE(TRIM(MANUALJUMPIDBUILDER[[#This Row],[Anchor]]),"#","")," ",""))</f>
        <v/>
      </c>
      <c r="AC215" t="str">
        <f>SUBSTITUTE(MANUALJUMPIDBUILDER[[#This Row],[BMT Activity ID]]," ","")</f>
        <v/>
      </c>
    </row>
    <row r="216" spans="1:29" ht="14.4" x14ac:dyDescent="0.3">
      <c r="A216" s="108"/>
      <c r="B21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1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120"/>
      <c r="Q21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16" s="33"/>
      <c r="T216" t="e">
        <f>IF(WhichTeam="SocialTeam",VLOOKUP(MANUALJUMPIDBUILDER[[#This Row],[Channel]],ChannelUTMSocial[],2,0),VLOOKUP(MANUALJUMPIDBUILDER[[#This Row],[Channel]],Channel[],2,0))</f>
        <v>#N/A</v>
      </c>
      <c r="U216" t="e">
        <f>VLOOKUP(MANUALJUMPIDBUILDER[[#This Row],[Country]],Country[],2,0)</f>
        <v>#N/A</v>
      </c>
      <c r="V216" t="e">
        <f>VLOOKUP(MANUALJUMPIDBUILDER[[#This Row],[Platform]],PlatformJumpID[],3,0)</f>
        <v>#N/A</v>
      </c>
      <c r="W216" t="e">
        <f>VLOOKUP(MANUALJUMPIDBUILDER[[#This Row],[Owner]],OwnerJumpID[],2,0)</f>
        <v>#N/A</v>
      </c>
      <c r="X216" t="e">
        <f>VLOOKUP(MANUALJUMPIDBUILDER[[#This Row],[Execution Team]],ExecutionTeam[],2,0)</f>
        <v>#N/A</v>
      </c>
      <c r="Y216" t="e">
        <f>VLOOKUP(MANUALJUMPIDBUILDER[[#This Row],[Objective]],Objective[],3,0)</f>
        <v>#N/A</v>
      </c>
      <c r="Z216" t="e">
        <f>VLOOKUP(MANUALJUMPIDBUILDER[[#This Row],[Audience Source]],AudienceSource[],2,0)</f>
        <v>#N/A</v>
      </c>
      <c r="AA21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16" t="str">
        <f>IF(MANUALJUMPIDBUILDER[[#This Row],[Anchor]]="","","#"&amp;SUBSTITUTE(SUBSTITUTE(TRIM(MANUALJUMPIDBUILDER[[#This Row],[Anchor]]),"#","")," ",""))</f>
        <v/>
      </c>
      <c r="AC216" t="str">
        <f>SUBSTITUTE(MANUALJUMPIDBUILDER[[#This Row],[BMT Activity ID]]," ","")</f>
        <v/>
      </c>
    </row>
    <row r="217" spans="1:29" ht="14.4" x14ac:dyDescent="0.3">
      <c r="A217" s="108"/>
      <c r="B21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1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120"/>
      <c r="Q21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17" s="33"/>
      <c r="T217" t="e">
        <f>IF(WhichTeam="SocialTeam",VLOOKUP(MANUALJUMPIDBUILDER[[#This Row],[Channel]],ChannelUTMSocial[],2,0),VLOOKUP(MANUALJUMPIDBUILDER[[#This Row],[Channel]],Channel[],2,0))</f>
        <v>#N/A</v>
      </c>
      <c r="U217" t="e">
        <f>VLOOKUP(MANUALJUMPIDBUILDER[[#This Row],[Country]],Country[],2,0)</f>
        <v>#N/A</v>
      </c>
      <c r="V217" t="e">
        <f>VLOOKUP(MANUALJUMPIDBUILDER[[#This Row],[Platform]],PlatformJumpID[],3,0)</f>
        <v>#N/A</v>
      </c>
      <c r="W217" t="e">
        <f>VLOOKUP(MANUALJUMPIDBUILDER[[#This Row],[Owner]],OwnerJumpID[],2,0)</f>
        <v>#N/A</v>
      </c>
      <c r="X217" t="e">
        <f>VLOOKUP(MANUALJUMPIDBUILDER[[#This Row],[Execution Team]],ExecutionTeam[],2,0)</f>
        <v>#N/A</v>
      </c>
      <c r="Y217" t="e">
        <f>VLOOKUP(MANUALJUMPIDBUILDER[[#This Row],[Objective]],Objective[],3,0)</f>
        <v>#N/A</v>
      </c>
      <c r="Z217" t="e">
        <f>VLOOKUP(MANUALJUMPIDBUILDER[[#This Row],[Audience Source]],AudienceSource[],2,0)</f>
        <v>#N/A</v>
      </c>
      <c r="AA21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17" t="str">
        <f>IF(MANUALJUMPIDBUILDER[[#This Row],[Anchor]]="","","#"&amp;SUBSTITUTE(SUBSTITUTE(TRIM(MANUALJUMPIDBUILDER[[#This Row],[Anchor]]),"#","")," ",""))</f>
        <v/>
      </c>
      <c r="AC217" t="str">
        <f>SUBSTITUTE(MANUALJUMPIDBUILDER[[#This Row],[BMT Activity ID]]," ","")</f>
        <v/>
      </c>
    </row>
    <row r="218" spans="1:29" ht="14.4" x14ac:dyDescent="0.3">
      <c r="A218" s="108"/>
      <c r="B21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1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120"/>
      <c r="Q21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18" s="33"/>
      <c r="T218" t="e">
        <f>IF(WhichTeam="SocialTeam",VLOOKUP(MANUALJUMPIDBUILDER[[#This Row],[Channel]],ChannelUTMSocial[],2,0),VLOOKUP(MANUALJUMPIDBUILDER[[#This Row],[Channel]],Channel[],2,0))</f>
        <v>#N/A</v>
      </c>
      <c r="U218" t="e">
        <f>VLOOKUP(MANUALJUMPIDBUILDER[[#This Row],[Country]],Country[],2,0)</f>
        <v>#N/A</v>
      </c>
      <c r="V218" t="e">
        <f>VLOOKUP(MANUALJUMPIDBUILDER[[#This Row],[Platform]],PlatformJumpID[],3,0)</f>
        <v>#N/A</v>
      </c>
      <c r="W218" t="e">
        <f>VLOOKUP(MANUALJUMPIDBUILDER[[#This Row],[Owner]],OwnerJumpID[],2,0)</f>
        <v>#N/A</v>
      </c>
      <c r="X218" t="e">
        <f>VLOOKUP(MANUALJUMPIDBUILDER[[#This Row],[Execution Team]],ExecutionTeam[],2,0)</f>
        <v>#N/A</v>
      </c>
      <c r="Y218" t="e">
        <f>VLOOKUP(MANUALJUMPIDBUILDER[[#This Row],[Objective]],Objective[],3,0)</f>
        <v>#N/A</v>
      </c>
      <c r="Z218" t="e">
        <f>VLOOKUP(MANUALJUMPIDBUILDER[[#This Row],[Audience Source]],AudienceSource[],2,0)</f>
        <v>#N/A</v>
      </c>
      <c r="AA21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18" t="str">
        <f>IF(MANUALJUMPIDBUILDER[[#This Row],[Anchor]]="","","#"&amp;SUBSTITUTE(SUBSTITUTE(TRIM(MANUALJUMPIDBUILDER[[#This Row],[Anchor]]),"#","")," ",""))</f>
        <v/>
      </c>
      <c r="AC218" t="str">
        <f>SUBSTITUTE(MANUALJUMPIDBUILDER[[#This Row],[BMT Activity ID]]," ","")</f>
        <v/>
      </c>
    </row>
    <row r="219" spans="1:29" ht="14.4" x14ac:dyDescent="0.3">
      <c r="A219" s="108"/>
      <c r="B21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1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120"/>
      <c r="Q21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19" s="33"/>
      <c r="T219" t="e">
        <f>IF(WhichTeam="SocialTeam",VLOOKUP(MANUALJUMPIDBUILDER[[#This Row],[Channel]],ChannelUTMSocial[],2,0),VLOOKUP(MANUALJUMPIDBUILDER[[#This Row],[Channel]],Channel[],2,0))</f>
        <v>#N/A</v>
      </c>
      <c r="U219" t="e">
        <f>VLOOKUP(MANUALJUMPIDBUILDER[[#This Row],[Country]],Country[],2,0)</f>
        <v>#N/A</v>
      </c>
      <c r="V219" t="e">
        <f>VLOOKUP(MANUALJUMPIDBUILDER[[#This Row],[Platform]],PlatformJumpID[],3,0)</f>
        <v>#N/A</v>
      </c>
      <c r="W219" t="e">
        <f>VLOOKUP(MANUALJUMPIDBUILDER[[#This Row],[Owner]],OwnerJumpID[],2,0)</f>
        <v>#N/A</v>
      </c>
      <c r="X219" t="e">
        <f>VLOOKUP(MANUALJUMPIDBUILDER[[#This Row],[Execution Team]],ExecutionTeam[],2,0)</f>
        <v>#N/A</v>
      </c>
      <c r="Y219" t="e">
        <f>VLOOKUP(MANUALJUMPIDBUILDER[[#This Row],[Objective]],Objective[],3,0)</f>
        <v>#N/A</v>
      </c>
      <c r="Z219" t="e">
        <f>VLOOKUP(MANUALJUMPIDBUILDER[[#This Row],[Audience Source]],AudienceSource[],2,0)</f>
        <v>#N/A</v>
      </c>
      <c r="AA21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19" t="str">
        <f>IF(MANUALJUMPIDBUILDER[[#This Row],[Anchor]]="","","#"&amp;SUBSTITUTE(SUBSTITUTE(TRIM(MANUALJUMPIDBUILDER[[#This Row],[Anchor]]),"#","")," ",""))</f>
        <v/>
      </c>
      <c r="AC219" t="str">
        <f>SUBSTITUTE(MANUALJUMPIDBUILDER[[#This Row],[BMT Activity ID]]," ","")</f>
        <v/>
      </c>
    </row>
    <row r="220" spans="1:29" ht="14.4" x14ac:dyDescent="0.3">
      <c r="A220" s="108"/>
      <c r="B22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2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120"/>
      <c r="Q22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20" s="33"/>
      <c r="T220" t="e">
        <f>IF(WhichTeam="SocialTeam",VLOOKUP(MANUALJUMPIDBUILDER[[#This Row],[Channel]],ChannelUTMSocial[],2,0),VLOOKUP(MANUALJUMPIDBUILDER[[#This Row],[Channel]],Channel[],2,0))</f>
        <v>#N/A</v>
      </c>
      <c r="U220" t="e">
        <f>VLOOKUP(MANUALJUMPIDBUILDER[[#This Row],[Country]],Country[],2,0)</f>
        <v>#N/A</v>
      </c>
      <c r="V220" t="e">
        <f>VLOOKUP(MANUALJUMPIDBUILDER[[#This Row],[Platform]],PlatformJumpID[],3,0)</f>
        <v>#N/A</v>
      </c>
      <c r="W220" t="e">
        <f>VLOOKUP(MANUALJUMPIDBUILDER[[#This Row],[Owner]],OwnerJumpID[],2,0)</f>
        <v>#N/A</v>
      </c>
      <c r="X220" t="e">
        <f>VLOOKUP(MANUALJUMPIDBUILDER[[#This Row],[Execution Team]],ExecutionTeam[],2,0)</f>
        <v>#N/A</v>
      </c>
      <c r="Y220" t="e">
        <f>VLOOKUP(MANUALJUMPIDBUILDER[[#This Row],[Objective]],Objective[],3,0)</f>
        <v>#N/A</v>
      </c>
      <c r="Z220" t="e">
        <f>VLOOKUP(MANUALJUMPIDBUILDER[[#This Row],[Audience Source]],AudienceSource[],2,0)</f>
        <v>#N/A</v>
      </c>
      <c r="AA22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20" t="str">
        <f>IF(MANUALJUMPIDBUILDER[[#This Row],[Anchor]]="","","#"&amp;SUBSTITUTE(SUBSTITUTE(TRIM(MANUALJUMPIDBUILDER[[#This Row],[Anchor]]),"#","")," ",""))</f>
        <v/>
      </c>
      <c r="AC220" t="str">
        <f>SUBSTITUTE(MANUALJUMPIDBUILDER[[#This Row],[BMT Activity ID]]," ","")</f>
        <v/>
      </c>
    </row>
    <row r="221" spans="1:29" ht="14.4" x14ac:dyDescent="0.3">
      <c r="A221" s="108"/>
      <c r="B22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2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120"/>
      <c r="Q22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21" s="33"/>
      <c r="T221" t="e">
        <f>IF(WhichTeam="SocialTeam",VLOOKUP(MANUALJUMPIDBUILDER[[#This Row],[Channel]],ChannelUTMSocial[],2,0),VLOOKUP(MANUALJUMPIDBUILDER[[#This Row],[Channel]],Channel[],2,0))</f>
        <v>#N/A</v>
      </c>
      <c r="U221" t="e">
        <f>VLOOKUP(MANUALJUMPIDBUILDER[[#This Row],[Country]],Country[],2,0)</f>
        <v>#N/A</v>
      </c>
      <c r="V221" t="e">
        <f>VLOOKUP(MANUALJUMPIDBUILDER[[#This Row],[Platform]],PlatformJumpID[],3,0)</f>
        <v>#N/A</v>
      </c>
      <c r="W221" t="e">
        <f>VLOOKUP(MANUALJUMPIDBUILDER[[#This Row],[Owner]],OwnerJumpID[],2,0)</f>
        <v>#N/A</v>
      </c>
      <c r="X221" t="e">
        <f>VLOOKUP(MANUALJUMPIDBUILDER[[#This Row],[Execution Team]],ExecutionTeam[],2,0)</f>
        <v>#N/A</v>
      </c>
      <c r="Y221" t="e">
        <f>VLOOKUP(MANUALJUMPIDBUILDER[[#This Row],[Objective]],Objective[],3,0)</f>
        <v>#N/A</v>
      </c>
      <c r="Z221" t="e">
        <f>VLOOKUP(MANUALJUMPIDBUILDER[[#This Row],[Audience Source]],AudienceSource[],2,0)</f>
        <v>#N/A</v>
      </c>
      <c r="AA22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21" t="str">
        <f>IF(MANUALJUMPIDBUILDER[[#This Row],[Anchor]]="","","#"&amp;SUBSTITUTE(SUBSTITUTE(TRIM(MANUALJUMPIDBUILDER[[#This Row],[Anchor]]),"#","")," ",""))</f>
        <v/>
      </c>
      <c r="AC221" t="str">
        <f>SUBSTITUTE(MANUALJUMPIDBUILDER[[#This Row],[BMT Activity ID]]," ","")</f>
        <v/>
      </c>
    </row>
    <row r="222" spans="1:29" ht="14.4" x14ac:dyDescent="0.3">
      <c r="A222" s="108"/>
      <c r="B22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2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120"/>
      <c r="Q22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22" s="33"/>
      <c r="T222" t="e">
        <f>IF(WhichTeam="SocialTeam",VLOOKUP(MANUALJUMPIDBUILDER[[#This Row],[Channel]],ChannelUTMSocial[],2,0),VLOOKUP(MANUALJUMPIDBUILDER[[#This Row],[Channel]],Channel[],2,0))</f>
        <v>#N/A</v>
      </c>
      <c r="U222" t="e">
        <f>VLOOKUP(MANUALJUMPIDBUILDER[[#This Row],[Country]],Country[],2,0)</f>
        <v>#N/A</v>
      </c>
      <c r="V222" t="e">
        <f>VLOOKUP(MANUALJUMPIDBUILDER[[#This Row],[Platform]],PlatformJumpID[],3,0)</f>
        <v>#N/A</v>
      </c>
      <c r="W222" t="e">
        <f>VLOOKUP(MANUALJUMPIDBUILDER[[#This Row],[Owner]],OwnerJumpID[],2,0)</f>
        <v>#N/A</v>
      </c>
      <c r="X222" t="e">
        <f>VLOOKUP(MANUALJUMPIDBUILDER[[#This Row],[Execution Team]],ExecutionTeam[],2,0)</f>
        <v>#N/A</v>
      </c>
      <c r="Y222" t="e">
        <f>VLOOKUP(MANUALJUMPIDBUILDER[[#This Row],[Objective]],Objective[],3,0)</f>
        <v>#N/A</v>
      </c>
      <c r="Z222" t="e">
        <f>VLOOKUP(MANUALJUMPIDBUILDER[[#This Row],[Audience Source]],AudienceSource[],2,0)</f>
        <v>#N/A</v>
      </c>
      <c r="AA22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22" t="str">
        <f>IF(MANUALJUMPIDBUILDER[[#This Row],[Anchor]]="","","#"&amp;SUBSTITUTE(SUBSTITUTE(TRIM(MANUALJUMPIDBUILDER[[#This Row],[Anchor]]),"#","")," ",""))</f>
        <v/>
      </c>
      <c r="AC222" t="str">
        <f>SUBSTITUTE(MANUALJUMPIDBUILDER[[#This Row],[BMT Activity ID]]," ","")</f>
        <v/>
      </c>
    </row>
    <row r="223" spans="1:29" ht="14.4" x14ac:dyDescent="0.3">
      <c r="A223" s="108"/>
      <c r="B22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2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120"/>
      <c r="Q22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23" s="33"/>
      <c r="T223" t="e">
        <f>IF(WhichTeam="SocialTeam",VLOOKUP(MANUALJUMPIDBUILDER[[#This Row],[Channel]],ChannelUTMSocial[],2,0),VLOOKUP(MANUALJUMPIDBUILDER[[#This Row],[Channel]],Channel[],2,0))</f>
        <v>#N/A</v>
      </c>
      <c r="U223" t="e">
        <f>VLOOKUP(MANUALJUMPIDBUILDER[[#This Row],[Country]],Country[],2,0)</f>
        <v>#N/A</v>
      </c>
      <c r="V223" t="e">
        <f>VLOOKUP(MANUALJUMPIDBUILDER[[#This Row],[Platform]],PlatformJumpID[],3,0)</f>
        <v>#N/A</v>
      </c>
      <c r="W223" t="e">
        <f>VLOOKUP(MANUALJUMPIDBUILDER[[#This Row],[Owner]],OwnerJumpID[],2,0)</f>
        <v>#N/A</v>
      </c>
      <c r="X223" t="e">
        <f>VLOOKUP(MANUALJUMPIDBUILDER[[#This Row],[Execution Team]],ExecutionTeam[],2,0)</f>
        <v>#N/A</v>
      </c>
      <c r="Y223" t="e">
        <f>VLOOKUP(MANUALJUMPIDBUILDER[[#This Row],[Objective]],Objective[],3,0)</f>
        <v>#N/A</v>
      </c>
      <c r="Z223" t="e">
        <f>VLOOKUP(MANUALJUMPIDBUILDER[[#This Row],[Audience Source]],AudienceSource[],2,0)</f>
        <v>#N/A</v>
      </c>
      <c r="AA22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23" t="str">
        <f>IF(MANUALJUMPIDBUILDER[[#This Row],[Anchor]]="","","#"&amp;SUBSTITUTE(SUBSTITUTE(TRIM(MANUALJUMPIDBUILDER[[#This Row],[Anchor]]),"#","")," ",""))</f>
        <v/>
      </c>
      <c r="AC223" t="str">
        <f>SUBSTITUTE(MANUALJUMPIDBUILDER[[#This Row],[BMT Activity ID]]," ","")</f>
        <v/>
      </c>
    </row>
    <row r="224" spans="1:29" ht="14.4" x14ac:dyDescent="0.3">
      <c r="A224" s="108"/>
      <c r="B22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2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120"/>
      <c r="Q22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24" s="33"/>
      <c r="T224" t="e">
        <f>IF(WhichTeam="SocialTeam",VLOOKUP(MANUALJUMPIDBUILDER[[#This Row],[Channel]],ChannelUTMSocial[],2,0),VLOOKUP(MANUALJUMPIDBUILDER[[#This Row],[Channel]],Channel[],2,0))</f>
        <v>#N/A</v>
      </c>
      <c r="U224" t="e">
        <f>VLOOKUP(MANUALJUMPIDBUILDER[[#This Row],[Country]],Country[],2,0)</f>
        <v>#N/A</v>
      </c>
      <c r="V224" t="e">
        <f>VLOOKUP(MANUALJUMPIDBUILDER[[#This Row],[Platform]],PlatformJumpID[],3,0)</f>
        <v>#N/A</v>
      </c>
      <c r="W224" t="e">
        <f>VLOOKUP(MANUALJUMPIDBUILDER[[#This Row],[Owner]],OwnerJumpID[],2,0)</f>
        <v>#N/A</v>
      </c>
      <c r="X224" t="e">
        <f>VLOOKUP(MANUALJUMPIDBUILDER[[#This Row],[Execution Team]],ExecutionTeam[],2,0)</f>
        <v>#N/A</v>
      </c>
      <c r="Y224" t="e">
        <f>VLOOKUP(MANUALJUMPIDBUILDER[[#This Row],[Objective]],Objective[],3,0)</f>
        <v>#N/A</v>
      </c>
      <c r="Z224" t="e">
        <f>VLOOKUP(MANUALJUMPIDBUILDER[[#This Row],[Audience Source]],AudienceSource[],2,0)</f>
        <v>#N/A</v>
      </c>
      <c r="AA22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24" t="str">
        <f>IF(MANUALJUMPIDBUILDER[[#This Row],[Anchor]]="","","#"&amp;SUBSTITUTE(SUBSTITUTE(TRIM(MANUALJUMPIDBUILDER[[#This Row],[Anchor]]),"#","")," ",""))</f>
        <v/>
      </c>
      <c r="AC224" t="str">
        <f>SUBSTITUTE(MANUALJUMPIDBUILDER[[#This Row],[BMT Activity ID]]," ","")</f>
        <v/>
      </c>
    </row>
    <row r="225" spans="1:29" ht="14.4" x14ac:dyDescent="0.3">
      <c r="A225" s="108"/>
      <c r="B22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2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120"/>
      <c r="Q22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25" s="33"/>
      <c r="T225" t="e">
        <f>IF(WhichTeam="SocialTeam",VLOOKUP(MANUALJUMPIDBUILDER[[#This Row],[Channel]],ChannelUTMSocial[],2,0),VLOOKUP(MANUALJUMPIDBUILDER[[#This Row],[Channel]],Channel[],2,0))</f>
        <v>#N/A</v>
      </c>
      <c r="U225" t="e">
        <f>VLOOKUP(MANUALJUMPIDBUILDER[[#This Row],[Country]],Country[],2,0)</f>
        <v>#N/A</v>
      </c>
      <c r="V225" t="e">
        <f>VLOOKUP(MANUALJUMPIDBUILDER[[#This Row],[Platform]],PlatformJumpID[],3,0)</f>
        <v>#N/A</v>
      </c>
      <c r="W225" t="e">
        <f>VLOOKUP(MANUALJUMPIDBUILDER[[#This Row],[Owner]],OwnerJumpID[],2,0)</f>
        <v>#N/A</v>
      </c>
      <c r="X225" t="e">
        <f>VLOOKUP(MANUALJUMPIDBUILDER[[#This Row],[Execution Team]],ExecutionTeam[],2,0)</f>
        <v>#N/A</v>
      </c>
      <c r="Y225" t="e">
        <f>VLOOKUP(MANUALJUMPIDBUILDER[[#This Row],[Objective]],Objective[],3,0)</f>
        <v>#N/A</v>
      </c>
      <c r="Z225" t="e">
        <f>VLOOKUP(MANUALJUMPIDBUILDER[[#This Row],[Audience Source]],AudienceSource[],2,0)</f>
        <v>#N/A</v>
      </c>
      <c r="AA22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25" t="str">
        <f>IF(MANUALJUMPIDBUILDER[[#This Row],[Anchor]]="","","#"&amp;SUBSTITUTE(SUBSTITUTE(TRIM(MANUALJUMPIDBUILDER[[#This Row],[Anchor]]),"#","")," ",""))</f>
        <v/>
      </c>
      <c r="AC225" t="str">
        <f>SUBSTITUTE(MANUALJUMPIDBUILDER[[#This Row],[BMT Activity ID]]," ","")</f>
        <v/>
      </c>
    </row>
    <row r="226" spans="1:29" ht="14.4" x14ac:dyDescent="0.3">
      <c r="A226" s="108"/>
      <c r="B22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2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120"/>
      <c r="Q22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26" s="33"/>
      <c r="T226" t="e">
        <f>IF(WhichTeam="SocialTeam",VLOOKUP(MANUALJUMPIDBUILDER[[#This Row],[Channel]],ChannelUTMSocial[],2,0),VLOOKUP(MANUALJUMPIDBUILDER[[#This Row],[Channel]],Channel[],2,0))</f>
        <v>#N/A</v>
      </c>
      <c r="U226" t="e">
        <f>VLOOKUP(MANUALJUMPIDBUILDER[[#This Row],[Country]],Country[],2,0)</f>
        <v>#N/A</v>
      </c>
      <c r="V226" t="e">
        <f>VLOOKUP(MANUALJUMPIDBUILDER[[#This Row],[Platform]],PlatformJumpID[],3,0)</f>
        <v>#N/A</v>
      </c>
      <c r="W226" t="e">
        <f>VLOOKUP(MANUALJUMPIDBUILDER[[#This Row],[Owner]],OwnerJumpID[],2,0)</f>
        <v>#N/A</v>
      </c>
      <c r="X226" t="e">
        <f>VLOOKUP(MANUALJUMPIDBUILDER[[#This Row],[Execution Team]],ExecutionTeam[],2,0)</f>
        <v>#N/A</v>
      </c>
      <c r="Y226" t="e">
        <f>VLOOKUP(MANUALJUMPIDBUILDER[[#This Row],[Objective]],Objective[],3,0)</f>
        <v>#N/A</v>
      </c>
      <c r="Z226" t="e">
        <f>VLOOKUP(MANUALJUMPIDBUILDER[[#This Row],[Audience Source]],AudienceSource[],2,0)</f>
        <v>#N/A</v>
      </c>
      <c r="AA22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26" t="str">
        <f>IF(MANUALJUMPIDBUILDER[[#This Row],[Anchor]]="","","#"&amp;SUBSTITUTE(SUBSTITUTE(TRIM(MANUALJUMPIDBUILDER[[#This Row],[Anchor]]),"#","")," ",""))</f>
        <v/>
      </c>
      <c r="AC226" t="str">
        <f>SUBSTITUTE(MANUALJUMPIDBUILDER[[#This Row],[BMT Activity ID]]," ","")</f>
        <v/>
      </c>
    </row>
    <row r="227" spans="1:29" ht="14.4" x14ac:dyDescent="0.3">
      <c r="A227" s="108"/>
      <c r="B22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2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120"/>
      <c r="Q22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27" s="33"/>
      <c r="T227" t="e">
        <f>IF(WhichTeam="SocialTeam",VLOOKUP(MANUALJUMPIDBUILDER[[#This Row],[Channel]],ChannelUTMSocial[],2,0),VLOOKUP(MANUALJUMPIDBUILDER[[#This Row],[Channel]],Channel[],2,0))</f>
        <v>#N/A</v>
      </c>
      <c r="U227" t="e">
        <f>VLOOKUP(MANUALJUMPIDBUILDER[[#This Row],[Country]],Country[],2,0)</f>
        <v>#N/A</v>
      </c>
      <c r="V227" t="e">
        <f>VLOOKUP(MANUALJUMPIDBUILDER[[#This Row],[Platform]],PlatformJumpID[],3,0)</f>
        <v>#N/A</v>
      </c>
      <c r="W227" t="e">
        <f>VLOOKUP(MANUALJUMPIDBUILDER[[#This Row],[Owner]],OwnerJumpID[],2,0)</f>
        <v>#N/A</v>
      </c>
      <c r="X227" t="e">
        <f>VLOOKUP(MANUALJUMPIDBUILDER[[#This Row],[Execution Team]],ExecutionTeam[],2,0)</f>
        <v>#N/A</v>
      </c>
      <c r="Y227" t="e">
        <f>VLOOKUP(MANUALJUMPIDBUILDER[[#This Row],[Objective]],Objective[],3,0)</f>
        <v>#N/A</v>
      </c>
      <c r="Z227" t="e">
        <f>VLOOKUP(MANUALJUMPIDBUILDER[[#This Row],[Audience Source]],AudienceSource[],2,0)</f>
        <v>#N/A</v>
      </c>
      <c r="AA22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27" t="str">
        <f>IF(MANUALJUMPIDBUILDER[[#This Row],[Anchor]]="","","#"&amp;SUBSTITUTE(SUBSTITUTE(TRIM(MANUALJUMPIDBUILDER[[#This Row],[Anchor]]),"#","")," ",""))</f>
        <v/>
      </c>
      <c r="AC227" t="str">
        <f>SUBSTITUTE(MANUALJUMPIDBUILDER[[#This Row],[BMT Activity ID]]," ","")</f>
        <v/>
      </c>
    </row>
    <row r="228" spans="1:29" ht="14.4" x14ac:dyDescent="0.3">
      <c r="A228" s="108"/>
      <c r="B22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2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120"/>
      <c r="Q22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28" s="33"/>
      <c r="T228" t="e">
        <f>IF(WhichTeam="SocialTeam",VLOOKUP(MANUALJUMPIDBUILDER[[#This Row],[Channel]],ChannelUTMSocial[],2,0),VLOOKUP(MANUALJUMPIDBUILDER[[#This Row],[Channel]],Channel[],2,0))</f>
        <v>#N/A</v>
      </c>
      <c r="U228" t="e">
        <f>VLOOKUP(MANUALJUMPIDBUILDER[[#This Row],[Country]],Country[],2,0)</f>
        <v>#N/A</v>
      </c>
      <c r="V228" t="e">
        <f>VLOOKUP(MANUALJUMPIDBUILDER[[#This Row],[Platform]],PlatformJumpID[],3,0)</f>
        <v>#N/A</v>
      </c>
      <c r="W228" t="e">
        <f>VLOOKUP(MANUALJUMPIDBUILDER[[#This Row],[Owner]],OwnerJumpID[],2,0)</f>
        <v>#N/A</v>
      </c>
      <c r="X228" t="e">
        <f>VLOOKUP(MANUALJUMPIDBUILDER[[#This Row],[Execution Team]],ExecutionTeam[],2,0)</f>
        <v>#N/A</v>
      </c>
      <c r="Y228" t="e">
        <f>VLOOKUP(MANUALJUMPIDBUILDER[[#This Row],[Objective]],Objective[],3,0)</f>
        <v>#N/A</v>
      </c>
      <c r="Z228" t="e">
        <f>VLOOKUP(MANUALJUMPIDBUILDER[[#This Row],[Audience Source]],AudienceSource[],2,0)</f>
        <v>#N/A</v>
      </c>
      <c r="AA22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28" t="str">
        <f>IF(MANUALJUMPIDBUILDER[[#This Row],[Anchor]]="","","#"&amp;SUBSTITUTE(SUBSTITUTE(TRIM(MANUALJUMPIDBUILDER[[#This Row],[Anchor]]),"#","")," ",""))</f>
        <v/>
      </c>
      <c r="AC228" t="str">
        <f>SUBSTITUTE(MANUALJUMPIDBUILDER[[#This Row],[BMT Activity ID]]," ","")</f>
        <v/>
      </c>
    </row>
    <row r="229" spans="1:29" ht="14.4" x14ac:dyDescent="0.3">
      <c r="A229" s="108"/>
      <c r="B22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2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120"/>
      <c r="Q22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29" s="33"/>
      <c r="T229" t="e">
        <f>IF(WhichTeam="SocialTeam",VLOOKUP(MANUALJUMPIDBUILDER[[#This Row],[Channel]],ChannelUTMSocial[],2,0),VLOOKUP(MANUALJUMPIDBUILDER[[#This Row],[Channel]],Channel[],2,0))</f>
        <v>#N/A</v>
      </c>
      <c r="U229" t="e">
        <f>VLOOKUP(MANUALJUMPIDBUILDER[[#This Row],[Country]],Country[],2,0)</f>
        <v>#N/A</v>
      </c>
      <c r="V229" t="e">
        <f>VLOOKUP(MANUALJUMPIDBUILDER[[#This Row],[Platform]],PlatformJumpID[],3,0)</f>
        <v>#N/A</v>
      </c>
      <c r="W229" t="e">
        <f>VLOOKUP(MANUALJUMPIDBUILDER[[#This Row],[Owner]],OwnerJumpID[],2,0)</f>
        <v>#N/A</v>
      </c>
      <c r="X229" t="e">
        <f>VLOOKUP(MANUALJUMPIDBUILDER[[#This Row],[Execution Team]],ExecutionTeam[],2,0)</f>
        <v>#N/A</v>
      </c>
      <c r="Y229" t="e">
        <f>VLOOKUP(MANUALJUMPIDBUILDER[[#This Row],[Objective]],Objective[],3,0)</f>
        <v>#N/A</v>
      </c>
      <c r="Z229" t="e">
        <f>VLOOKUP(MANUALJUMPIDBUILDER[[#This Row],[Audience Source]],AudienceSource[],2,0)</f>
        <v>#N/A</v>
      </c>
      <c r="AA22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29" t="str">
        <f>IF(MANUALJUMPIDBUILDER[[#This Row],[Anchor]]="","","#"&amp;SUBSTITUTE(SUBSTITUTE(TRIM(MANUALJUMPIDBUILDER[[#This Row],[Anchor]]),"#","")," ",""))</f>
        <v/>
      </c>
      <c r="AC229" t="str">
        <f>SUBSTITUTE(MANUALJUMPIDBUILDER[[#This Row],[BMT Activity ID]]," ","")</f>
        <v/>
      </c>
    </row>
    <row r="230" spans="1:29" ht="14.4" x14ac:dyDescent="0.3">
      <c r="A230" s="108"/>
      <c r="B23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3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120"/>
      <c r="Q23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30" s="33"/>
      <c r="T230" t="e">
        <f>IF(WhichTeam="SocialTeam",VLOOKUP(MANUALJUMPIDBUILDER[[#This Row],[Channel]],ChannelUTMSocial[],2,0),VLOOKUP(MANUALJUMPIDBUILDER[[#This Row],[Channel]],Channel[],2,0))</f>
        <v>#N/A</v>
      </c>
      <c r="U230" t="e">
        <f>VLOOKUP(MANUALJUMPIDBUILDER[[#This Row],[Country]],Country[],2,0)</f>
        <v>#N/A</v>
      </c>
      <c r="V230" t="e">
        <f>VLOOKUP(MANUALJUMPIDBUILDER[[#This Row],[Platform]],PlatformJumpID[],3,0)</f>
        <v>#N/A</v>
      </c>
      <c r="W230" t="e">
        <f>VLOOKUP(MANUALJUMPIDBUILDER[[#This Row],[Owner]],OwnerJumpID[],2,0)</f>
        <v>#N/A</v>
      </c>
      <c r="X230" t="e">
        <f>VLOOKUP(MANUALJUMPIDBUILDER[[#This Row],[Execution Team]],ExecutionTeam[],2,0)</f>
        <v>#N/A</v>
      </c>
      <c r="Y230" t="e">
        <f>VLOOKUP(MANUALJUMPIDBUILDER[[#This Row],[Objective]],Objective[],3,0)</f>
        <v>#N/A</v>
      </c>
      <c r="Z230" t="e">
        <f>VLOOKUP(MANUALJUMPIDBUILDER[[#This Row],[Audience Source]],AudienceSource[],2,0)</f>
        <v>#N/A</v>
      </c>
      <c r="AA23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30" t="str">
        <f>IF(MANUALJUMPIDBUILDER[[#This Row],[Anchor]]="","","#"&amp;SUBSTITUTE(SUBSTITUTE(TRIM(MANUALJUMPIDBUILDER[[#This Row],[Anchor]]),"#","")," ",""))</f>
        <v/>
      </c>
      <c r="AC230" t="str">
        <f>SUBSTITUTE(MANUALJUMPIDBUILDER[[#This Row],[BMT Activity ID]]," ","")</f>
        <v/>
      </c>
    </row>
    <row r="231" spans="1:29" ht="14.4" x14ac:dyDescent="0.3">
      <c r="A231" s="108"/>
      <c r="B23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3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120"/>
      <c r="Q23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31" s="33"/>
      <c r="T231" t="e">
        <f>IF(WhichTeam="SocialTeam",VLOOKUP(MANUALJUMPIDBUILDER[[#This Row],[Channel]],ChannelUTMSocial[],2,0),VLOOKUP(MANUALJUMPIDBUILDER[[#This Row],[Channel]],Channel[],2,0))</f>
        <v>#N/A</v>
      </c>
      <c r="U231" t="e">
        <f>VLOOKUP(MANUALJUMPIDBUILDER[[#This Row],[Country]],Country[],2,0)</f>
        <v>#N/A</v>
      </c>
      <c r="V231" t="e">
        <f>VLOOKUP(MANUALJUMPIDBUILDER[[#This Row],[Platform]],PlatformJumpID[],3,0)</f>
        <v>#N/A</v>
      </c>
      <c r="W231" t="e">
        <f>VLOOKUP(MANUALJUMPIDBUILDER[[#This Row],[Owner]],OwnerJumpID[],2,0)</f>
        <v>#N/A</v>
      </c>
      <c r="X231" t="e">
        <f>VLOOKUP(MANUALJUMPIDBUILDER[[#This Row],[Execution Team]],ExecutionTeam[],2,0)</f>
        <v>#N/A</v>
      </c>
      <c r="Y231" t="e">
        <f>VLOOKUP(MANUALJUMPIDBUILDER[[#This Row],[Objective]],Objective[],3,0)</f>
        <v>#N/A</v>
      </c>
      <c r="Z231" t="e">
        <f>VLOOKUP(MANUALJUMPIDBUILDER[[#This Row],[Audience Source]],AudienceSource[],2,0)</f>
        <v>#N/A</v>
      </c>
      <c r="AA23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31" t="str">
        <f>IF(MANUALJUMPIDBUILDER[[#This Row],[Anchor]]="","","#"&amp;SUBSTITUTE(SUBSTITUTE(TRIM(MANUALJUMPIDBUILDER[[#This Row],[Anchor]]),"#","")," ",""))</f>
        <v/>
      </c>
      <c r="AC231" t="str">
        <f>SUBSTITUTE(MANUALJUMPIDBUILDER[[#This Row],[BMT Activity ID]]," ","")</f>
        <v/>
      </c>
    </row>
    <row r="232" spans="1:29" ht="14.4" x14ac:dyDescent="0.3">
      <c r="A232" s="108"/>
      <c r="B23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3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120"/>
      <c r="Q23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32" s="33"/>
      <c r="T232" t="e">
        <f>IF(WhichTeam="SocialTeam",VLOOKUP(MANUALJUMPIDBUILDER[[#This Row],[Channel]],ChannelUTMSocial[],2,0),VLOOKUP(MANUALJUMPIDBUILDER[[#This Row],[Channel]],Channel[],2,0))</f>
        <v>#N/A</v>
      </c>
      <c r="U232" t="e">
        <f>VLOOKUP(MANUALJUMPIDBUILDER[[#This Row],[Country]],Country[],2,0)</f>
        <v>#N/A</v>
      </c>
      <c r="V232" t="e">
        <f>VLOOKUP(MANUALJUMPIDBUILDER[[#This Row],[Platform]],PlatformJumpID[],3,0)</f>
        <v>#N/A</v>
      </c>
      <c r="W232" t="e">
        <f>VLOOKUP(MANUALJUMPIDBUILDER[[#This Row],[Owner]],OwnerJumpID[],2,0)</f>
        <v>#N/A</v>
      </c>
      <c r="X232" t="e">
        <f>VLOOKUP(MANUALJUMPIDBUILDER[[#This Row],[Execution Team]],ExecutionTeam[],2,0)</f>
        <v>#N/A</v>
      </c>
      <c r="Y232" t="e">
        <f>VLOOKUP(MANUALJUMPIDBUILDER[[#This Row],[Objective]],Objective[],3,0)</f>
        <v>#N/A</v>
      </c>
      <c r="Z232" t="e">
        <f>VLOOKUP(MANUALJUMPIDBUILDER[[#This Row],[Audience Source]],AudienceSource[],2,0)</f>
        <v>#N/A</v>
      </c>
      <c r="AA23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32" t="str">
        <f>IF(MANUALJUMPIDBUILDER[[#This Row],[Anchor]]="","","#"&amp;SUBSTITUTE(SUBSTITUTE(TRIM(MANUALJUMPIDBUILDER[[#This Row],[Anchor]]),"#","")," ",""))</f>
        <v/>
      </c>
      <c r="AC232" t="str">
        <f>SUBSTITUTE(MANUALJUMPIDBUILDER[[#This Row],[BMT Activity ID]]," ","")</f>
        <v/>
      </c>
    </row>
    <row r="233" spans="1:29" ht="14.4" x14ac:dyDescent="0.3">
      <c r="A233" s="108"/>
      <c r="B23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3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120"/>
      <c r="Q23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33" s="33"/>
      <c r="T233" t="e">
        <f>IF(WhichTeam="SocialTeam",VLOOKUP(MANUALJUMPIDBUILDER[[#This Row],[Channel]],ChannelUTMSocial[],2,0),VLOOKUP(MANUALJUMPIDBUILDER[[#This Row],[Channel]],Channel[],2,0))</f>
        <v>#N/A</v>
      </c>
      <c r="U233" t="e">
        <f>VLOOKUP(MANUALJUMPIDBUILDER[[#This Row],[Country]],Country[],2,0)</f>
        <v>#N/A</v>
      </c>
      <c r="V233" t="e">
        <f>VLOOKUP(MANUALJUMPIDBUILDER[[#This Row],[Platform]],PlatformJumpID[],3,0)</f>
        <v>#N/A</v>
      </c>
      <c r="W233" t="e">
        <f>VLOOKUP(MANUALJUMPIDBUILDER[[#This Row],[Owner]],OwnerJumpID[],2,0)</f>
        <v>#N/A</v>
      </c>
      <c r="X233" t="e">
        <f>VLOOKUP(MANUALJUMPIDBUILDER[[#This Row],[Execution Team]],ExecutionTeam[],2,0)</f>
        <v>#N/A</v>
      </c>
      <c r="Y233" t="e">
        <f>VLOOKUP(MANUALJUMPIDBUILDER[[#This Row],[Objective]],Objective[],3,0)</f>
        <v>#N/A</v>
      </c>
      <c r="Z233" t="e">
        <f>VLOOKUP(MANUALJUMPIDBUILDER[[#This Row],[Audience Source]],AudienceSource[],2,0)</f>
        <v>#N/A</v>
      </c>
      <c r="AA23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33" t="str">
        <f>IF(MANUALJUMPIDBUILDER[[#This Row],[Anchor]]="","","#"&amp;SUBSTITUTE(SUBSTITUTE(TRIM(MANUALJUMPIDBUILDER[[#This Row],[Anchor]]),"#","")," ",""))</f>
        <v/>
      </c>
      <c r="AC233" t="str">
        <f>SUBSTITUTE(MANUALJUMPIDBUILDER[[#This Row],[BMT Activity ID]]," ","")</f>
        <v/>
      </c>
    </row>
    <row r="234" spans="1:29" ht="14.4" x14ac:dyDescent="0.3">
      <c r="A234" s="108"/>
      <c r="B23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3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120"/>
      <c r="Q23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34" s="33"/>
      <c r="T234" t="e">
        <f>IF(WhichTeam="SocialTeam",VLOOKUP(MANUALJUMPIDBUILDER[[#This Row],[Channel]],ChannelUTMSocial[],2,0),VLOOKUP(MANUALJUMPIDBUILDER[[#This Row],[Channel]],Channel[],2,0))</f>
        <v>#N/A</v>
      </c>
      <c r="U234" t="e">
        <f>VLOOKUP(MANUALJUMPIDBUILDER[[#This Row],[Country]],Country[],2,0)</f>
        <v>#N/A</v>
      </c>
      <c r="V234" t="e">
        <f>VLOOKUP(MANUALJUMPIDBUILDER[[#This Row],[Platform]],PlatformJumpID[],3,0)</f>
        <v>#N/A</v>
      </c>
      <c r="W234" t="e">
        <f>VLOOKUP(MANUALJUMPIDBUILDER[[#This Row],[Owner]],OwnerJumpID[],2,0)</f>
        <v>#N/A</v>
      </c>
      <c r="X234" t="e">
        <f>VLOOKUP(MANUALJUMPIDBUILDER[[#This Row],[Execution Team]],ExecutionTeam[],2,0)</f>
        <v>#N/A</v>
      </c>
      <c r="Y234" t="e">
        <f>VLOOKUP(MANUALJUMPIDBUILDER[[#This Row],[Objective]],Objective[],3,0)</f>
        <v>#N/A</v>
      </c>
      <c r="Z234" t="e">
        <f>VLOOKUP(MANUALJUMPIDBUILDER[[#This Row],[Audience Source]],AudienceSource[],2,0)</f>
        <v>#N/A</v>
      </c>
      <c r="AA23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34" t="str">
        <f>IF(MANUALJUMPIDBUILDER[[#This Row],[Anchor]]="","","#"&amp;SUBSTITUTE(SUBSTITUTE(TRIM(MANUALJUMPIDBUILDER[[#This Row],[Anchor]]),"#","")," ",""))</f>
        <v/>
      </c>
      <c r="AC234" t="str">
        <f>SUBSTITUTE(MANUALJUMPIDBUILDER[[#This Row],[BMT Activity ID]]," ","")</f>
        <v/>
      </c>
    </row>
    <row r="235" spans="1:29" ht="14.4" x14ac:dyDescent="0.3">
      <c r="A235" s="108"/>
      <c r="B23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3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120"/>
      <c r="Q23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35" s="33"/>
      <c r="T235" t="e">
        <f>IF(WhichTeam="SocialTeam",VLOOKUP(MANUALJUMPIDBUILDER[[#This Row],[Channel]],ChannelUTMSocial[],2,0),VLOOKUP(MANUALJUMPIDBUILDER[[#This Row],[Channel]],Channel[],2,0))</f>
        <v>#N/A</v>
      </c>
      <c r="U235" t="e">
        <f>VLOOKUP(MANUALJUMPIDBUILDER[[#This Row],[Country]],Country[],2,0)</f>
        <v>#N/A</v>
      </c>
      <c r="V235" t="e">
        <f>VLOOKUP(MANUALJUMPIDBUILDER[[#This Row],[Platform]],PlatformJumpID[],3,0)</f>
        <v>#N/A</v>
      </c>
      <c r="W235" t="e">
        <f>VLOOKUP(MANUALJUMPIDBUILDER[[#This Row],[Owner]],OwnerJumpID[],2,0)</f>
        <v>#N/A</v>
      </c>
      <c r="X235" t="e">
        <f>VLOOKUP(MANUALJUMPIDBUILDER[[#This Row],[Execution Team]],ExecutionTeam[],2,0)</f>
        <v>#N/A</v>
      </c>
      <c r="Y235" t="e">
        <f>VLOOKUP(MANUALJUMPIDBUILDER[[#This Row],[Objective]],Objective[],3,0)</f>
        <v>#N/A</v>
      </c>
      <c r="Z235" t="e">
        <f>VLOOKUP(MANUALJUMPIDBUILDER[[#This Row],[Audience Source]],AudienceSource[],2,0)</f>
        <v>#N/A</v>
      </c>
      <c r="AA23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35" t="str">
        <f>IF(MANUALJUMPIDBUILDER[[#This Row],[Anchor]]="","","#"&amp;SUBSTITUTE(SUBSTITUTE(TRIM(MANUALJUMPIDBUILDER[[#This Row],[Anchor]]),"#","")," ",""))</f>
        <v/>
      </c>
      <c r="AC235" t="str">
        <f>SUBSTITUTE(MANUALJUMPIDBUILDER[[#This Row],[BMT Activity ID]]," ","")</f>
        <v/>
      </c>
    </row>
    <row r="236" spans="1:29" ht="14.4" x14ac:dyDescent="0.3">
      <c r="A236" s="108"/>
      <c r="B23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3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120"/>
      <c r="Q23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36" s="33"/>
      <c r="T236" t="e">
        <f>IF(WhichTeam="SocialTeam",VLOOKUP(MANUALJUMPIDBUILDER[[#This Row],[Channel]],ChannelUTMSocial[],2,0),VLOOKUP(MANUALJUMPIDBUILDER[[#This Row],[Channel]],Channel[],2,0))</f>
        <v>#N/A</v>
      </c>
      <c r="U236" t="e">
        <f>VLOOKUP(MANUALJUMPIDBUILDER[[#This Row],[Country]],Country[],2,0)</f>
        <v>#N/A</v>
      </c>
      <c r="V236" t="e">
        <f>VLOOKUP(MANUALJUMPIDBUILDER[[#This Row],[Platform]],PlatformJumpID[],3,0)</f>
        <v>#N/A</v>
      </c>
      <c r="W236" t="e">
        <f>VLOOKUP(MANUALJUMPIDBUILDER[[#This Row],[Owner]],OwnerJumpID[],2,0)</f>
        <v>#N/A</v>
      </c>
      <c r="X236" t="e">
        <f>VLOOKUP(MANUALJUMPIDBUILDER[[#This Row],[Execution Team]],ExecutionTeam[],2,0)</f>
        <v>#N/A</v>
      </c>
      <c r="Y236" t="e">
        <f>VLOOKUP(MANUALJUMPIDBUILDER[[#This Row],[Objective]],Objective[],3,0)</f>
        <v>#N/A</v>
      </c>
      <c r="Z236" t="e">
        <f>VLOOKUP(MANUALJUMPIDBUILDER[[#This Row],[Audience Source]],AudienceSource[],2,0)</f>
        <v>#N/A</v>
      </c>
      <c r="AA23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36" t="str">
        <f>IF(MANUALJUMPIDBUILDER[[#This Row],[Anchor]]="","","#"&amp;SUBSTITUTE(SUBSTITUTE(TRIM(MANUALJUMPIDBUILDER[[#This Row],[Anchor]]),"#","")," ",""))</f>
        <v/>
      </c>
      <c r="AC236" t="str">
        <f>SUBSTITUTE(MANUALJUMPIDBUILDER[[#This Row],[BMT Activity ID]]," ","")</f>
        <v/>
      </c>
    </row>
    <row r="237" spans="1:29" ht="14.4" x14ac:dyDescent="0.3">
      <c r="A237" s="108"/>
      <c r="B23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3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120"/>
      <c r="Q23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37" s="33"/>
      <c r="T237" t="e">
        <f>IF(WhichTeam="SocialTeam",VLOOKUP(MANUALJUMPIDBUILDER[[#This Row],[Channel]],ChannelUTMSocial[],2,0),VLOOKUP(MANUALJUMPIDBUILDER[[#This Row],[Channel]],Channel[],2,0))</f>
        <v>#N/A</v>
      </c>
      <c r="U237" t="e">
        <f>VLOOKUP(MANUALJUMPIDBUILDER[[#This Row],[Country]],Country[],2,0)</f>
        <v>#N/A</v>
      </c>
      <c r="V237" t="e">
        <f>VLOOKUP(MANUALJUMPIDBUILDER[[#This Row],[Platform]],PlatformJumpID[],3,0)</f>
        <v>#N/A</v>
      </c>
      <c r="W237" t="e">
        <f>VLOOKUP(MANUALJUMPIDBUILDER[[#This Row],[Owner]],OwnerJumpID[],2,0)</f>
        <v>#N/A</v>
      </c>
      <c r="X237" t="e">
        <f>VLOOKUP(MANUALJUMPIDBUILDER[[#This Row],[Execution Team]],ExecutionTeam[],2,0)</f>
        <v>#N/A</v>
      </c>
      <c r="Y237" t="e">
        <f>VLOOKUP(MANUALJUMPIDBUILDER[[#This Row],[Objective]],Objective[],3,0)</f>
        <v>#N/A</v>
      </c>
      <c r="Z237" t="e">
        <f>VLOOKUP(MANUALJUMPIDBUILDER[[#This Row],[Audience Source]],AudienceSource[],2,0)</f>
        <v>#N/A</v>
      </c>
      <c r="AA23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37" t="str">
        <f>IF(MANUALJUMPIDBUILDER[[#This Row],[Anchor]]="","","#"&amp;SUBSTITUTE(SUBSTITUTE(TRIM(MANUALJUMPIDBUILDER[[#This Row],[Anchor]]),"#","")," ",""))</f>
        <v/>
      </c>
      <c r="AC237" t="str">
        <f>SUBSTITUTE(MANUALJUMPIDBUILDER[[#This Row],[BMT Activity ID]]," ","")</f>
        <v/>
      </c>
    </row>
    <row r="238" spans="1:29" ht="14.4" x14ac:dyDescent="0.3">
      <c r="A238" s="108"/>
      <c r="B23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3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120"/>
      <c r="Q23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38" s="33"/>
      <c r="T238" t="e">
        <f>IF(WhichTeam="SocialTeam",VLOOKUP(MANUALJUMPIDBUILDER[[#This Row],[Channel]],ChannelUTMSocial[],2,0),VLOOKUP(MANUALJUMPIDBUILDER[[#This Row],[Channel]],Channel[],2,0))</f>
        <v>#N/A</v>
      </c>
      <c r="U238" t="e">
        <f>VLOOKUP(MANUALJUMPIDBUILDER[[#This Row],[Country]],Country[],2,0)</f>
        <v>#N/A</v>
      </c>
      <c r="V238" t="e">
        <f>VLOOKUP(MANUALJUMPIDBUILDER[[#This Row],[Platform]],PlatformJumpID[],3,0)</f>
        <v>#N/A</v>
      </c>
      <c r="W238" t="e">
        <f>VLOOKUP(MANUALJUMPIDBUILDER[[#This Row],[Owner]],OwnerJumpID[],2,0)</f>
        <v>#N/A</v>
      </c>
      <c r="X238" t="e">
        <f>VLOOKUP(MANUALJUMPIDBUILDER[[#This Row],[Execution Team]],ExecutionTeam[],2,0)</f>
        <v>#N/A</v>
      </c>
      <c r="Y238" t="e">
        <f>VLOOKUP(MANUALJUMPIDBUILDER[[#This Row],[Objective]],Objective[],3,0)</f>
        <v>#N/A</v>
      </c>
      <c r="Z238" t="e">
        <f>VLOOKUP(MANUALJUMPIDBUILDER[[#This Row],[Audience Source]],AudienceSource[],2,0)</f>
        <v>#N/A</v>
      </c>
      <c r="AA23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38" t="str">
        <f>IF(MANUALJUMPIDBUILDER[[#This Row],[Anchor]]="","","#"&amp;SUBSTITUTE(SUBSTITUTE(TRIM(MANUALJUMPIDBUILDER[[#This Row],[Anchor]]),"#","")," ",""))</f>
        <v/>
      </c>
      <c r="AC238" t="str">
        <f>SUBSTITUTE(MANUALJUMPIDBUILDER[[#This Row],[BMT Activity ID]]," ","")</f>
        <v/>
      </c>
    </row>
    <row r="239" spans="1:29" ht="14.4" x14ac:dyDescent="0.3">
      <c r="A239" s="108"/>
      <c r="B23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3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120"/>
      <c r="Q23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39" s="33"/>
      <c r="T239" t="e">
        <f>IF(WhichTeam="SocialTeam",VLOOKUP(MANUALJUMPIDBUILDER[[#This Row],[Channel]],ChannelUTMSocial[],2,0),VLOOKUP(MANUALJUMPIDBUILDER[[#This Row],[Channel]],Channel[],2,0))</f>
        <v>#N/A</v>
      </c>
      <c r="U239" t="e">
        <f>VLOOKUP(MANUALJUMPIDBUILDER[[#This Row],[Country]],Country[],2,0)</f>
        <v>#N/A</v>
      </c>
      <c r="V239" t="e">
        <f>VLOOKUP(MANUALJUMPIDBUILDER[[#This Row],[Platform]],PlatformJumpID[],3,0)</f>
        <v>#N/A</v>
      </c>
      <c r="W239" t="e">
        <f>VLOOKUP(MANUALJUMPIDBUILDER[[#This Row],[Owner]],OwnerJumpID[],2,0)</f>
        <v>#N/A</v>
      </c>
      <c r="X239" t="e">
        <f>VLOOKUP(MANUALJUMPIDBUILDER[[#This Row],[Execution Team]],ExecutionTeam[],2,0)</f>
        <v>#N/A</v>
      </c>
      <c r="Y239" t="e">
        <f>VLOOKUP(MANUALJUMPIDBUILDER[[#This Row],[Objective]],Objective[],3,0)</f>
        <v>#N/A</v>
      </c>
      <c r="Z239" t="e">
        <f>VLOOKUP(MANUALJUMPIDBUILDER[[#This Row],[Audience Source]],AudienceSource[],2,0)</f>
        <v>#N/A</v>
      </c>
      <c r="AA23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39" t="str">
        <f>IF(MANUALJUMPIDBUILDER[[#This Row],[Anchor]]="","","#"&amp;SUBSTITUTE(SUBSTITUTE(TRIM(MANUALJUMPIDBUILDER[[#This Row],[Anchor]]),"#","")," ",""))</f>
        <v/>
      </c>
      <c r="AC239" t="str">
        <f>SUBSTITUTE(MANUALJUMPIDBUILDER[[#This Row],[BMT Activity ID]]," ","")</f>
        <v/>
      </c>
    </row>
    <row r="240" spans="1:29" ht="14.4" x14ac:dyDescent="0.3">
      <c r="A240" s="108"/>
      <c r="B24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4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120"/>
      <c r="Q24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40" s="33"/>
      <c r="T240" t="e">
        <f>IF(WhichTeam="SocialTeam",VLOOKUP(MANUALJUMPIDBUILDER[[#This Row],[Channel]],ChannelUTMSocial[],2,0),VLOOKUP(MANUALJUMPIDBUILDER[[#This Row],[Channel]],Channel[],2,0))</f>
        <v>#N/A</v>
      </c>
      <c r="U240" t="e">
        <f>VLOOKUP(MANUALJUMPIDBUILDER[[#This Row],[Country]],Country[],2,0)</f>
        <v>#N/A</v>
      </c>
      <c r="V240" t="e">
        <f>VLOOKUP(MANUALJUMPIDBUILDER[[#This Row],[Platform]],PlatformJumpID[],3,0)</f>
        <v>#N/A</v>
      </c>
      <c r="W240" t="e">
        <f>VLOOKUP(MANUALJUMPIDBUILDER[[#This Row],[Owner]],OwnerJumpID[],2,0)</f>
        <v>#N/A</v>
      </c>
      <c r="X240" t="e">
        <f>VLOOKUP(MANUALJUMPIDBUILDER[[#This Row],[Execution Team]],ExecutionTeam[],2,0)</f>
        <v>#N/A</v>
      </c>
      <c r="Y240" t="e">
        <f>VLOOKUP(MANUALJUMPIDBUILDER[[#This Row],[Objective]],Objective[],3,0)</f>
        <v>#N/A</v>
      </c>
      <c r="Z240" t="e">
        <f>VLOOKUP(MANUALJUMPIDBUILDER[[#This Row],[Audience Source]],AudienceSource[],2,0)</f>
        <v>#N/A</v>
      </c>
      <c r="AA24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40" t="str">
        <f>IF(MANUALJUMPIDBUILDER[[#This Row],[Anchor]]="","","#"&amp;SUBSTITUTE(SUBSTITUTE(TRIM(MANUALJUMPIDBUILDER[[#This Row],[Anchor]]),"#","")," ",""))</f>
        <v/>
      </c>
      <c r="AC240" t="str">
        <f>SUBSTITUTE(MANUALJUMPIDBUILDER[[#This Row],[BMT Activity ID]]," ","")</f>
        <v/>
      </c>
    </row>
    <row r="241" spans="1:29" ht="14.4" x14ac:dyDescent="0.3">
      <c r="A241" s="108"/>
      <c r="B24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4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120"/>
      <c r="Q24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41" s="33"/>
      <c r="T241" t="e">
        <f>IF(WhichTeam="SocialTeam",VLOOKUP(MANUALJUMPIDBUILDER[[#This Row],[Channel]],ChannelUTMSocial[],2,0),VLOOKUP(MANUALJUMPIDBUILDER[[#This Row],[Channel]],Channel[],2,0))</f>
        <v>#N/A</v>
      </c>
      <c r="U241" t="e">
        <f>VLOOKUP(MANUALJUMPIDBUILDER[[#This Row],[Country]],Country[],2,0)</f>
        <v>#N/A</v>
      </c>
      <c r="V241" t="e">
        <f>VLOOKUP(MANUALJUMPIDBUILDER[[#This Row],[Platform]],PlatformJumpID[],3,0)</f>
        <v>#N/A</v>
      </c>
      <c r="W241" t="e">
        <f>VLOOKUP(MANUALJUMPIDBUILDER[[#This Row],[Owner]],OwnerJumpID[],2,0)</f>
        <v>#N/A</v>
      </c>
      <c r="X241" t="e">
        <f>VLOOKUP(MANUALJUMPIDBUILDER[[#This Row],[Execution Team]],ExecutionTeam[],2,0)</f>
        <v>#N/A</v>
      </c>
      <c r="Y241" t="e">
        <f>VLOOKUP(MANUALJUMPIDBUILDER[[#This Row],[Objective]],Objective[],3,0)</f>
        <v>#N/A</v>
      </c>
      <c r="Z241" t="e">
        <f>VLOOKUP(MANUALJUMPIDBUILDER[[#This Row],[Audience Source]],AudienceSource[],2,0)</f>
        <v>#N/A</v>
      </c>
      <c r="AA24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41" t="str">
        <f>IF(MANUALJUMPIDBUILDER[[#This Row],[Anchor]]="","","#"&amp;SUBSTITUTE(SUBSTITUTE(TRIM(MANUALJUMPIDBUILDER[[#This Row],[Anchor]]),"#","")," ",""))</f>
        <v/>
      </c>
      <c r="AC241" t="str">
        <f>SUBSTITUTE(MANUALJUMPIDBUILDER[[#This Row],[BMT Activity ID]]," ","")</f>
        <v/>
      </c>
    </row>
    <row r="242" spans="1:29" ht="14.4" x14ac:dyDescent="0.3">
      <c r="A242" s="108"/>
      <c r="B24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4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120"/>
      <c r="Q24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42" s="33"/>
      <c r="T242" t="e">
        <f>IF(WhichTeam="SocialTeam",VLOOKUP(MANUALJUMPIDBUILDER[[#This Row],[Channel]],ChannelUTMSocial[],2,0),VLOOKUP(MANUALJUMPIDBUILDER[[#This Row],[Channel]],Channel[],2,0))</f>
        <v>#N/A</v>
      </c>
      <c r="U242" t="e">
        <f>VLOOKUP(MANUALJUMPIDBUILDER[[#This Row],[Country]],Country[],2,0)</f>
        <v>#N/A</v>
      </c>
      <c r="V242" t="e">
        <f>VLOOKUP(MANUALJUMPIDBUILDER[[#This Row],[Platform]],PlatformJumpID[],3,0)</f>
        <v>#N/A</v>
      </c>
      <c r="W242" t="e">
        <f>VLOOKUP(MANUALJUMPIDBUILDER[[#This Row],[Owner]],OwnerJumpID[],2,0)</f>
        <v>#N/A</v>
      </c>
      <c r="X242" t="e">
        <f>VLOOKUP(MANUALJUMPIDBUILDER[[#This Row],[Execution Team]],ExecutionTeam[],2,0)</f>
        <v>#N/A</v>
      </c>
      <c r="Y242" t="e">
        <f>VLOOKUP(MANUALJUMPIDBUILDER[[#This Row],[Objective]],Objective[],3,0)</f>
        <v>#N/A</v>
      </c>
      <c r="Z242" t="e">
        <f>VLOOKUP(MANUALJUMPIDBUILDER[[#This Row],[Audience Source]],AudienceSource[],2,0)</f>
        <v>#N/A</v>
      </c>
      <c r="AA24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42" t="str">
        <f>IF(MANUALJUMPIDBUILDER[[#This Row],[Anchor]]="","","#"&amp;SUBSTITUTE(SUBSTITUTE(TRIM(MANUALJUMPIDBUILDER[[#This Row],[Anchor]]),"#","")," ",""))</f>
        <v/>
      </c>
      <c r="AC242" t="str">
        <f>SUBSTITUTE(MANUALJUMPIDBUILDER[[#This Row],[BMT Activity ID]]," ","")</f>
        <v/>
      </c>
    </row>
    <row r="243" spans="1:29" ht="14.4" x14ac:dyDescent="0.3">
      <c r="A243" s="108"/>
      <c r="B24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4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120"/>
      <c r="Q24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43" s="33"/>
      <c r="T243" t="e">
        <f>IF(WhichTeam="SocialTeam",VLOOKUP(MANUALJUMPIDBUILDER[[#This Row],[Channel]],ChannelUTMSocial[],2,0),VLOOKUP(MANUALJUMPIDBUILDER[[#This Row],[Channel]],Channel[],2,0))</f>
        <v>#N/A</v>
      </c>
      <c r="U243" t="e">
        <f>VLOOKUP(MANUALJUMPIDBUILDER[[#This Row],[Country]],Country[],2,0)</f>
        <v>#N/A</v>
      </c>
      <c r="V243" t="e">
        <f>VLOOKUP(MANUALJUMPIDBUILDER[[#This Row],[Platform]],PlatformJumpID[],3,0)</f>
        <v>#N/A</v>
      </c>
      <c r="W243" t="e">
        <f>VLOOKUP(MANUALJUMPIDBUILDER[[#This Row],[Owner]],OwnerJumpID[],2,0)</f>
        <v>#N/A</v>
      </c>
      <c r="X243" t="e">
        <f>VLOOKUP(MANUALJUMPIDBUILDER[[#This Row],[Execution Team]],ExecutionTeam[],2,0)</f>
        <v>#N/A</v>
      </c>
      <c r="Y243" t="e">
        <f>VLOOKUP(MANUALJUMPIDBUILDER[[#This Row],[Objective]],Objective[],3,0)</f>
        <v>#N/A</v>
      </c>
      <c r="Z243" t="e">
        <f>VLOOKUP(MANUALJUMPIDBUILDER[[#This Row],[Audience Source]],AudienceSource[],2,0)</f>
        <v>#N/A</v>
      </c>
      <c r="AA24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43" t="str">
        <f>IF(MANUALJUMPIDBUILDER[[#This Row],[Anchor]]="","","#"&amp;SUBSTITUTE(SUBSTITUTE(TRIM(MANUALJUMPIDBUILDER[[#This Row],[Anchor]]),"#","")," ",""))</f>
        <v/>
      </c>
      <c r="AC243" t="str">
        <f>SUBSTITUTE(MANUALJUMPIDBUILDER[[#This Row],[BMT Activity ID]]," ","")</f>
        <v/>
      </c>
    </row>
    <row r="244" spans="1:29" ht="14.4" x14ac:dyDescent="0.3">
      <c r="A244" s="108"/>
      <c r="B24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4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120"/>
      <c r="Q24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44" s="33"/>
      <c r="T244" t="e">
        <f>IF(WhichTeam="SocialTeam",VLOOKUP(MANUALJUMPIDBUILDER[[#This Row],[Channel]],ChannelUTMSocial[],2,0),VLOOKUP(MANUALJUMPIDBUILDER[[#This Row],[Channel]],Channel[],2,0))</f>
        <v>#N/A</v>
      </c>
      <c r="U244" t="e">
        <f>VLOOKUP(MANUALJUMPIDBUILDER[[#This Row],[Country]],Country[],2,0)</f>
        <v>#N/A</v>
      </c>
      <c r="V244" t="e">
        <f>VLOOKUP(MANUALJUMPIDBUILDER[[#This Row],[Platform]],PlatformJumpID[],3,0)</f>
        <v>#N/A</v>
      </c>
      <c r="W244" t="e">
        <f>VLOOKUP(MANUALJUMPIDBUILDER[[#This Row],[Owner]],OwnerJumpID[],2,0)</f>
        <v>#N/A</v>
      </c>
      <c r="X244" t="e">
        <f>VLOOKUP(MANUALJUMPIDBUILDER[[#This Row],[Execution Team]],ExecutionTeam[],2,0)</f>
        <v>#N/A</v>
      </c>
      <c r="Y244" t="e">
        <f>VLOOKUP(MANUALJUMPIDBUILDER[[#This Row],[Objective]],Objective[],3,0)</f>
        <v>#N/A</v>
      </c>
      <c r="Z244" t="e">
        <f>VLOOKUP(MANUALJUMPIDBUILDER[[#This Row],[Audience Source]],AudienceSource[],2,0)</f>
        <v>#N/A</v>
      </c>
      <c r="AA24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44" t="str">
        <f>IF(MANUALJUMPIDBUILDER[[#This Row],[Anchor]]="","","#"&amp;SUBSTITUTE(SUBSTITUTE(TRIM(MANUALJUMPIDBUILDER[[#This Row],[Anchor]]),"#","")," ",""))</f>
        <v/>
      </c>
      <c r="AC244" t="str">
        <f>SUBSTITUTE(MANUALJUMPIDBUILDER[[#This Row],[BMT Activity ID]]," ","")</f>
        <v/>
      </c>
    </row>
    <row r="245" spans="1:29" ht="14.4" x14ac:dyDescent="0.3">
      <c r="A245" s="108"/>
      <c r="B24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4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120"/>
      <c r="Q24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45" s="33"/>
      <c r="T245" t="e">
        <f>IF(WhichTeam="SocialTeam",VLOOKUP(MANUALJUMPIDBUILDER[[#This Row],[Channel]],ChannelUTMSocial[],2,0),VLOOKUP(MANUALJUMPIDBUILDER[[#This Row],[Channel]],Channel[],2,0))</f>
        <v>#N/A</v>
      </c>
      <c r="U245" t="e">
        <f>VLOOKUP(MANUALJUMPIDBUILDER[[#This Row],[Country]],Country[],2,0)</f>
        <v>#N/A</v>
      </c>
      <c r="V245" t="e">
        <f>VLOOKUP(MANUALJUMPIDBUILDER[[#This Row],[Platform]],PlatformJumpID[],3,0)</f>
        <v>#N/A</v>
      </c>
      <c r="W245" t="e">
        <f>VLOOKUP(MANUALJUMPIDBUILDER[[#This Row],[Owner]],OwnerJumpID[],2,0)</f>
        <v>#N/A</v>
      </c>
      <c r="X245" t="e">
        <f>VLOOKUP(MANUALJUMPIDBUILDER[[#This Row],[Execution Team]],ExecutionTeam[],2,0)</f>
        <v>#N/A</v>
      </c>
      <c r="Y245" t="e">
        <f>VLOOKUP(MANUALJUMPIDBUILDER[[#This Row],[Objective]],Objective[],3,0)</f>
        <v>#N/A</v>
      </c>
      <c r="Z245" t="e">
        <f>VLOOKUP(MANUALJUMPIDBUILDER[[#This Row],[Audience Source]],AudienceSource[],2,0)</f>
        <v>#N/A</v>
      </c>
      <c r="AA24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45" t="str">
        <f>IF(MANUALJUMPIDBUILDER[[#This Row],[Anchor]]="","","#"&amp;SUBSTITUTE(SUBSTITUTE(TRIM(MANUALJUMPIDBUILDER[[#This Row],[Anchor]]),"#","")," ",""))</f>
        <v/>
      </c>
      <c r="AC245" t="str">
        <f>SUBSTITUTE(MANUALJUMPIDBUILDER[[#This Row],[BMT Activity ID]]," ","")</f>
        <v/>
      </c>
    </row>
    <row r="246" spans="1:29" ht="14.4" x14ac:dyDescent="0.3">
      <c r="A246" s="108"/>
      <c r="B24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4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120"/>
      <c r="Q24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46" s="33"/>
      <c r="T246" t="e">
        <f>IF(WhichTeam="SocialTeam",VLOOKUP(MANUALJUMPIDBUILDER[[#This Row],[Channel]],ChannelUTMSocial[],2,0),VLOOKUP(MANUALJUMPIDBUILDER[[#This Row],[Channel]],Channel[],2,0))</f>
        <v>#N/A</v>
      </c>
      <c r="U246" t="e">
        <f>VLOOKUP(MANUALJUMPIDBUILDER[[#This Row],[Country]],Country[],2,0)</f>
        <v>#N/A</v>
      </c>
      <c r="V246" t="e">
        <f>VLOOKUP(MANUALJUMPIDBUILDER[[#This Row],[Platform]],PlatformJumpID[],3,0)</f>
        <v>#N/A</v>
      </c>
      <c r="W246" t="e">
        <f>VLOOKUP(MANUALJUMPIDBUILDER[[#This Row],[Owner]],OwnerJumpID[],2,0)</f>
        <v>#N/A</v>
      </c>
      <c r="X246" t="e">
        <f>VLOOKUP(MANUALJUMPIDBUILDER[[#This Row],[Execution Team]],ExecutionTeam[],2,0)</f>
        <v>#N/A</v>
      </c>
      <c r="Y246" t="e">
        <f>VLOOKUP(MANUALJUMPIDBUILDER[[#This Row],[Objective]],Objective[],3,0)</f>
        <v>#N/A</v>
      </c>
      <c r="Z246" t="e">
        <f>VLOOKUP(MANUALJUMPIDBUILDER[[#This Row],[Audience Source]],AudienceSource[],2,0)</f>
        <v>#N/A</v>
      </c>
      <c r="AA24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46" t="str">
        <f>IF(MANUALJUMPIDBUILDER[[#This Row],[Anchor]]="","","#"&amp;SUBSTITUTE(SUBSTITUTE(TRIM(MANUALJUMPIDBUILDER[[#This Row],[Anchor]]),"#","")," ",""))</f>
        <v/>
      </c>
      <c r="AC246" t="str">
        <f>SUBSTITUTE(MANUALJUMPIDBUILDER[[#This Row],[BMT Activity ID]]," ","")</f>
        <v/>
      </c>
    </row>
    <row r="247" spans="1:29" ht="14.4" x14ac:dyDescent="0.3">
      <c r="A247" s="108"/>
      <c r="B24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4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120"/>
      <c r="Q24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47" s="33"/>
      <c r="T247" t="e">
        <f>IF(WhichTeam="SocialTeam",VLOOKUP(MANUALJUMPIDBUILDER[[#This Row],[Channel]],ChannelUTMSocial[],2,0),VLOOKUP(MANUALJUMPIDBUILDER[[#This Row],[Channel]],Channel[],2,0))</f>
        <v>#N/A</v>
      </c>
      <c r="U247" t="e">
        <f>VLOOKUP(MANUALJUMPIDBUILDER[[#This Row],[Country]],Country[],2,0)</f>
        <v>#N/A</v>
      </c>
      <c r="V247" t="e">
        <f>VLOOKUP(MANUALJUMPIDBUILDER[[#This Row],[Platform]],PlatformJumpID[],3,0)</f>
        <v>#N/A</v>
      </c>
      <c r="W247" t="e">
        <f>VLOOKUP(MANUALJUMPIDBUILDER[[#This Row],[Owner]],OwnerJumpID[],2,0)</f>
        <v>#N/A</v>
      </c>
      <c r="X247" t="e">
        <f>VLOOKUP(MANUALJUMPIDBUILDER[[#This Row],[Execution Team]],ExecutionTeam[],2,0)</f>
        <v>#N/A</v>
      </c>
      <c r="Y247" t="e">
        <f>VLOOKUP(MANUALJUMPIDBUILDER[[#This Row],[Objective]],Objective[],3,0)</f>
        <v>#N/A</v>
      </c>
      <c r="Z247" t="e">
        <f>VLOOKUP(MANUALJUMPIDBUILDER[[#This Row],[Audience Source]],AudienceSource[],2,0)</f>
        <v>#N/A</v>
      </c>
      <c r="AA24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47" t="str">
        <f>IF(MANUALJUMPIDBUILDER[[#This Row],[Anchor]]="","","#"&amp;SUBSTITUTE(SUBSTITUTE(TRIM(MANUALJUMPIDBUILDER[[#This Row],[Anchor]]),"#","")," ",""))</f>
        <v/>
      </c>
      <c r="AC247" t="str">
        <f>SUBSTITUTE(MANUALJUMPIDBUILDER[[#This Row],[BMT Activity ID]]," ","")</f>
        <v/>
      </c>
    </row>
    <row r="248" spans="1:29" ht="14.4" x14ac:dyDescent="0.3">
      <c r="A248" s="108"/>
      <c r="B24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4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120"/>
      <c r="Q24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48" s="33"/>
      <c r="T248" t="e">
        <f>IF(WhichTeam="SocialTeam",VLOOKUP(MANUALJUMPIDBUILDER[[#This Row],[Channel]],ChannelUTMSocial[],2,0),VLOOKUP(MANUALJUMPIDBUILDER[[#This Row],[Channel]],Channel[],2,0))</f>
        <v>#N/A</v>
      </c>
      <c r="U248" t="e">
        <f>VLOOKUP(MANUALJUMPIDBUILDER[[#This Row],[Country]],Country[],2,0)</f>
        <v>#N/A</v>
      </c>
      <c r="V248" t="e">
        <f>VLOOKUP(MANUALJUMPIDBUILDER[[#This Row],[Platform]],PlatformJumpID[],3,0)</f>
        <v>#N/A</v>
      </c>
      <c r="W248" t="e">
        <f>VLOOKUP(MANUALJUMPIDBUILDER[[#This Row],[Owner]],OwnerJumpID[],2,0)</f>
        <v>#N/A</v>
      </c>
      <c r="X248" t="e">
        <f>VLOOKUP(MANUALJUMPIDBUILDER[[#This Row],[Execution Team]],ExecutionTeam[],2,0)</f>
        <v>#N/A</v>
      </c>
      <c r="Y248" t="e">
        <f>VLOOKUP(MANUALJUMPIDBUILDER[[#This Row],[Objective]],Objective[],3,0)</f>
        <v>#N/A</v>
      </c>
      <c r="Z248" t="e">
        <f>VLOOKUP(MANUALJUMPIDBUILDER[[#This Row],[Audience Source]],AudienceSource[],2,0)</f>
        <v>#N/A</v>
      </c>
      <c r="AA24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48" t="str">
        <f>IF(MANUALJUMPIDBUILDER[[#This Row],[Anchor]]="","","#"&amp;SUBSTITUTE(SUBSTITUTE(TRIM(MANUALJUMPIDBUILDER[[#This Row],[Anchor]]),"#","")," ",""))</f>
        <v/>
      </c>
      <c r="AC248" t="str">
        <f>SUBSTITUTE(MANUALJUMPIDBUILDER[[#This Row],[BMT Activity ID]]," ","")</f>
        <v/>
      </c>
    </row>
    <row r="249" spans="1:29" ht="14.4" x14ac:dyDescent="0.3">
      <c r="A249" s="108"/>
      <c r="B24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4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120"/>
      <c r="Q24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49" s="33"/>
      <c r="T249" t="e">
        <f>IF(WhichTeam="SocialTeam",VLOOKUP(MANUALJUMPIDBUILDER[[#This Row],[Channel]],ChannelUTMSocial[],2,0),VLOOKUP(MANUALJUMPIDBUILDER[[#This Row],[Channel]],Channel[],2,0))</f>
        <v>#N/A</v>
      </c>
      <c r="U249" t="e">
        <f>VLOOKUP(MANUALJUMPIDBUILDER[[#This Row],[Country]],Country[],2,0)</f>
        <v>#N/A</v>
      </c>
      <c r="V249" t="e">
        <f>VLOOKUP(MANUALJUMPIDBUILDER[[#This Row],[Platform]],PlatformJumpID[],3,0)</f>
        <v>#N/A</v>
      </c>
      <c r="W249" t="e">
        <f>VLOOKUP(MANUALJUMPIDBUILDER[[#This Row],[Owner]],OwnerJumpID[],2,0)</f>
        <v>#N/A</v>
      </c>
      <c r="X249" t="e">
        <f>VLOOKUP(MANUALJUMPIDBUILDER[[#This Row],[Execution Team]],ExecutionTeam[],2,0)</f>
        <v>#N/A</v>
      </c>
      <c r="Y249" t="e">
        <f>VLOOKUP(MANUALJUMPIDBUILDER[[#This Row],[Objective]],Objective[],3,0)</f>
        <v>#N/A</v>
      </c>
      <c r="Z249" t="e">
        <f>VLOOKUP(MANUALJUMPIDBUILDER[[#This Row],[Audience Source]],AudienceSource[],2,0)</f>
        <v>#N/A</v>
      </c>
      <c r="AA24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49" t="str">
        <f>IF(MANUALJUMPIDBUILDER[[#This Row],[Anchor]]="","","#"&amp;SUBSTITUTE(SUBSTITUTE(TRIM(MANUALJUMPIDBUILDER[[#This Row],[Anchor]]),"#","")," ",""))</f>
        <v/>
      </c>
      <c r="AC249" t="str">
        <f>SUBSTITUTE(MANUALJUMPIDBUILDER[[#This Row],[BMT Activity ID]]," ","")</f>
        <v/>
      </c>
    </row>
    <row r="250" spans="1:29" ht="14.4" x14ac:dyDescent="0.3">
      <c r="A250" s="108"/>
      <c r="B25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5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120"/>
      <c r="Q25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50" s="33"/>
      <c r="T250" t="e">
        <f>IF(WhichTeam="SocialTeam",VLOOKUP(MANUALJUMPIDBUILDER[[#This Row],[Channel]],ChannelUTMSocial[],2,0),VLOOKUP(MANUALJUMPIDBUILDER[[#This Row],[Channel]],Channel[],2,0))</f>
        <v>#N/A</v>
      </c>
      <c r="U250" t="e">
        <f>VLOOKUP(MANUALJUMPIDBUILDER[[#This Row],[Country]],Country[],2,0)</f>
        <v>#N/A</v>
      </c>
      <c r="V250" t="e">
        <f>VLOOKUP(MANUALJUMPIDBUILDER[[#This Row],[Platform]],PlatformJumpID[],3,0)</f>
        <v>#N/A</v>
      </c>
      <c r="W250" t="e">
        <f>VLOOKUP(MANUALJUMPIDBUILDER[[#This Row],[Owner]],OwnerJumpID[],2,0)</f>
        <v>#N/A</v>
      </c>
      <c r="X250" t="e">
        <f>VLOOKUP(MANUALJUMPIDBUILDER[[#This Row],[Execution Team]],ExecutionTeam[],2,0)</f>
        <v>#N/A</v>
      </c>
      <c r="Y250" t="e">
        <f>VLOOKUP(MANUALJUMPIDBUILDER[[#This Row],[Objective]],Objective[],3,0)</f>
        <v>#N/A</v>
      </c>
      <c r="Z250" t="e">
        <f>VLOOKUP(MANUALJUMPIDBUILDER[[#This Row],[Audience Source]],AudienceSource[],2,0)</f>
        <v>#N/A</v>
      </c>
      <c r="AA25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50" t="str">
        <f>IF(MANUALJUMPIDBUILDER[[#This Row],[Anchor]]="","","#"&amp;SUBSTITUTE(SUBSTITUTE(TRIM(MANUALJUMPIDBUILDER[[#This Row],[Anchor]]),"#","")," ",""))</f>
        <v/>
      </c>
      <c r="AC250" t="str">
        <f>SUBSTITUTE(MANUALJUMPIDBUILDER[[#This Row],[BMT Activity ID]]," ","")</f>
        <v/>
      </c>
    </row>
    <row r="251" spans="1:29" ht="14.4" x14ac:dyDescent="0.3">
      <c r="A251" s="108"/>
      <c r="B25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5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120"/>
      <c r="Q25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51" s="33"/>
      <c r="T251" t="e">
        <f>IF(WhichTeam="SocialTeam",VLOOKUP(MANUALJUMPIDBUILDER[[#This Row],[Channel]],ChannelUTMSocial[],2,0),VLOOKUP(MANUALJUMPIDBUILDER[[#This Row],[Channel]],Channel[],2,0))</f>
        <v>#N/A</v>
      </c>
      <c r="U251" t="e">
        <f>VLOOKUP(MANUALJUMPIDBUILDER[[#This Row],[Country]],Country[],2,0)</f>
        <v>#N/A</v>
      </c>
      <c r="V251" t="e">
        <f>VLOOKUP(MANUALJUMPIDBUILDER[[#This Row],[Platform]],PlatformJumpID[],3,0)</f>
        <v>#N/A</v>
      </c>
      <c r="W251" t="e">
        <f>VLOOKUP(MANUALJUMPIDBUILDER[[#This Row],[Owner]],OwnerJumpID[],2,0)</f>
        <v>#N/A</v>
      </c>
      <c r="X251" t="e">
        <f>VLOOKUP(MANUALJUMPIDBUILDER[[#This Row],[Execution Team]],ExecutionTeam[],2,0)</f>
        <v>#N/A</v>
      </c>
      <c r="Y251" t="e">
        <f>VLOOKUP(MANUALJUMPIDBUILDER[[#This Row],[Objective]],Objective[],3,0)</f>
        <v>#N/A</v>
      </c>
      <c r="Z251" t="e">
        <f>VLOOKUP(MANUALJUMPIDBUILDER[[#This Row],[Audience Source]],AudienceSource[],2,0)</f>
        <v>#N/A</v>
      </c>
      <c r="AA25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51" t="str">
        <f>IF(MANUALJUMPIDBUILDER[[#This Row],[Anchor]]="","","#"&amp;SUBSTITUTE(SUBSTITUTE(TRIM(MANUALJUMPIDBUILDER[[#This Row],[Anchor]]),"#","")," ",""))</f>
        <v/>
      </c>
      <c r="AC251" t="str">
        <f>SUBSTITUTE(MANUALJUMPIDBUILDER[[#This Row],[BMT Activity ID]]," ","")</f>
        <v/>
      </c>
    </row>
    <row r="252" spans="1:29" ht="14.4" x14ac:dyDescent="0.3">
      <c r="A252" s="108"/>
      <c r="B25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5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120"/>
      <c r="Q25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52" s="33"/>
      <c r="T252" t="e">
        <f>IF(WhichTeam="SocialTeam",VLOOKUP(MANUALJUMPIDBUILDER[[#This Row],[Channel]],ChannelUTMSocial[],2,0),VLOOKUP(MANUALJUMPIDBUILDER[[#This Row],[Channel]],Channel[],2,0))</f>
        <v>#N/A</v>
      </c>
      <c r="U252" t="e">
        <f>VLOOKUP(MANUALJUMPIDBUILDER[[#This Row],[Country]],Country[],2,0)</f>
        <v>#N/A</v>
      </c>
      <c r="V252" t="e">
        <f>VLOOKUP(MANUALJUMPIDBUILDER[[#This Row],[Platform]],PlatformJumpID[],3,0)</f>
        <v>#N/A</v>
      </c>
      <c r="W252" t="e">
        <f>VLOOKUP(MANUALJUMPIDBUILDER[[#This Row],[Owner]],OwnerJumpID[],2,0)</f>
        <v>#N/A</v>
      </c>
      <c r="X252" t="e">
        <f>VLOOKUP(MANUALJUMPIDBUILDER[[#This Row],[Execution Team]],ExecutionTeam[],2,0)</f>
        <v>#N/A</v>
      </c>
      <c r="Y252" t="e">
        <f>VLOOKUP(MANUALJUMPIDBUILDER[[#This Row],[Objective]],Objective[],3,0)</f>
        <v>#N/A</v>
      </c>
      <c r="Z252" t="e">
        <f>VLOOKUP(MANUALJUMPIDBUILDER[[#This Row],[Audience Source]],AudienceSource[],2,0)</f>
        <v>#N/A</v>
      </c>
      <c r="AA25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52" t="str">
        <f>IF(MANUALJUMPIDBUILDER[[#This Row],[Anchor]]="","","#"&amp;SUBSTITUTE(SUBSTITUTE(TRIM(MANUALJUMPIDBUILDER[[#This Row],[Anchor]]),"#","")," ",""))</f>
        <v/>
      </c>
      <c r="AC252" t="str">
        <f>SUBSTITUTE(MANUALJUMPIDBUILDER[[#This Row],[BMT Activity ID]]," ","")</f>
        <v/>
      </c>
    </row>
    <row r="253" spans="1:29" ht="14.4" x14ac:dyDescent="0.3">
      <c r="A253" s="108"/>
      <c r="B25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5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120"/>
      <c r="Q25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53" s="33"/>
      <c r="T253" t="e">
        <f>IF(WhichTeam="SocialTeam",VLOOKUP(MANUALJUMPIDBUILDER[[#This Row],[Channel]],ChannelUTMSocial[],2,0),VLOOKUP(MANUALJUMPIDBUILDER[[#This Row],[Channel]],Channel[],2,0))</f>
        <v>#N/A</v>
      </c>
      <c r="U253" t="e">
        <f>VLOOKUP(MANUALJUMPIDBUILDER[[#This Row],[Country]],Country[],2,0)</f>
        <v>#N/A</v>
      </c>
      <c r="V253" t="e">
        <f>VLOOKUP(MANUALJUMPIDBUILDER[[#This Row],[Platform]],PlatformJumpID[],3,0)</f>
        <v>#N/A</v>
      </c>
      <c r="W253" t="e">
        <f>VLOOKUP(MANUALJUMPIDBUILDER[[#This Row],[Owner]],OwnerJumpID[],2,0)</f>
        <v>#N/A</v>
      </c>
      <c r="X253" t="e">
        <f>VLOOKUP(MANUALJUMPIDBUILDER[[#This Row],[Execution Team]],ExecutionTeam[],2,0)</f>
        <v>#N/A</v>
      </c>
      <c r="Y253" t="e">
        <f>VLOOKUP(MANUALJUMPIDBUILDER[[#This Row],[Objective]],Objective[],3,0)</f>
        <v>#N/A</v>
      </c>
      <c r="Z253" t="e">
        <f>VLOOKUP(MANUALJUMPIDBUILDER[[#This Row],[Audience Source]],AudienceSource[],2,0)</f>
        <v>#N/A</v>
      </c>
      <c r="AA25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53" t="str">
        <f>IF(MANUALJUMPIDBUILDER[[#This Row],[Anchor]]="","","#"&amp;SUBSTITUTE(SUBSTITUTE(TRIM(MANUALJUMPIDBUILDER[[#This Row],[Anchor]]),"#","")," ",""))</f>
        <v/>
      </c>
      <c r="AC253" t="str">
        <f>SUBSTITUTE(MANUALJUMPIDBUILDER[[#This Row],[BMT Activity ID]]," ","")</f>
        <v/>
      </c>
    </row>
    <row r="254" spans="1:29" ht="14.4" x14ac:dyDescent="0.3">
      <c r="A254" s="108"/>
      <c r="B25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5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120"/>
      <c r="Q25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54" s="33"/>
      <c r="T254" t="e">
        <f>IF(WhichTeam="SocialTeam",VLOOKUP(MANUALJUMPIDBUILDER[[#This Row],[Channel]],ChannelUTMSocial[],2,0),VLOOKUP(MANUALJUMPIDBUILDER[[#This Row],[Channel]],Channel[],2,0))</f>
        <v>#N/A</v>
      </c>
      <c r="U254" t="e">
        <f>VLOOKUP(MANUALJUMPIDBUILDER[[#This Row],[Country]],Country[],2,0)</f>
        <v>#N/A</v>
      </c>
      <c r="V254" t="e">
        <f>VLOOKUP(MANUALJUMPIDBUILDER[[#This Row],[Platform]],PlatformJumpID[],3,0)</f>
        <v>#N/A</v>
      </c>
      <c r="W254" t="e">
        <f>VLOOKUP(MANUALJUMPIDBUILDER[[#This Row],[Owner]],OwnerJumpID[],2,0)</f>
        <v>#N/A</v>
      </c>
      <c r="X254" t="e">
        <f>VLOOKUP(MANUALJUMPIDBUILDER[[#This Row],[Execution Team]],ExecutionTeam[],2,0)</f>
        <v>#N/A</v>
      </c>
      <c r="Y254" t="e">
        <f>VLOOKUP(MANUALJUMPIDBUILDER[[#This Row],[Objective]],Objective[],3,0)</f>
        <v>#N/A</v>
      </c>
      <c r="Z254" t="e">
        <f>VLOOKUP(MANUALJUMPIDBUILDER[[#This Row],[Audience Source]],AudienceSource[],2,0)</f>
        <v>#N/A</v>
      </c>
      <c r="AA25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54" t="str">
        <f>IF(MANUALJUMPIDBUILDER[[#This Row],[Anchor]]="","","#"&amp;SUBSTITUTE(SUBSTITUTE(TRIM(MANUALJUMPIDBUILDER[[#This Row],[Anchor]]),"#","")," ",""))</f>
        <v/>
      </c>
      <c r="AC254" t="str">
        <f>SUBSTITUTE(MANUALJUMPIDBUILDER[[#This Row],[BMT Activity ID]]," ","")</f>
        <v/>
      </c>
    </row>
    <row r="255" spans="1:29" ht="14.4" x14ac:dyDescent="0.3">
      <c r="A255" s="108"/>
      <c r="B25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5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120"/>
      <c r="Q25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55" s="33"/>
      <c r="T255" t="e">
        <f>IF(WhichTeam="SocialTeam",VLOOKUP(MANUALJUMPIDBUILDER[[#This Row],[Channel]],ChannelUTMSocial[],2,0),VLOOKUP(MANUALJUMPIDBUILDER[[#This Row],[Channel]],Channel[],2,0))</f>
        <v>#N/A</v>
      </c>
      <c r="U255" t="e">
        <f>VLOOKUP(MANUALJUMPIDBUILDER[[#This Row],[Country]],Country[],2,0)</f>
        <v>#N/A</v>
      </c>
      <c r="V255" t="e">
        <f>VLOOKUP(MANUALJUMPIDBUILDER[[#This Row],[Platform]],PlatformJumpID[],3,0)</f>
        <v>#N/A</v>
      </c>
      <c r="W255" t="e">
        <f>VLOOKUP(MANUALJUMPIDBUILDER[[#This Row],[Owner]],OwnerJumpID[],2,0)</f>
        <v>#N/A</v>
      </c>
      <c r="X255" t="e">
        <f>VLOOKUP(MANUALJUMPIDBUILDER[[#This Row],[Execution Team]],ExecutionTeam[],2,0)</f>
        <v>#N/A</v>
      </c>
      <c r="Y255" t="e">
        <f>VLOOKUP(MANUALJUMPIDBUILDER[[#This Row],[Objective]],Objective[],3,0)</f>
        <v>#N/A</v>
      </c>
      <c r="Z255" t="e">
        <f>VLOOKUP(MANUALJUMPIDBUILDER[[#This Row],[Audience Source]],AudienceSource[],2,0)</f>
        <v>#N/A</v>
      </c>
      <c r="AA25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55" t="str">
        <f>IF(MANUALJUMPIDBUILDER[[#This Row],[Anchor]]="","","#"&amp;SUBSTITUTE(SUBSTITUTE(TRIM(MANUALJUMPIDBUILDER[[#This Row],[Anchor]]),"#","")," ",""))</f>
        <v/>
      </c>
      <c r="AC255" t="str">
        <f>SUBSTITUTE(MANUALJUMPIDBUILDER[[#This Row],[BMT Activity ID]]," ","")</f>
        <v/>
      </c>
    </row>
    <row r="256" spans="1:29" ht="14.4" x14ac:dyDescent="0.3">
      <c r="A256" s="108"/>
      <c r="B25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5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120"/>
      <c r="Q25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56" s="33"/>
      <c r="T256" t="e">
        <f>IF(WhichTeam="SocialTeam",VLOOKUP(MANUALJUMPIDBUILDER[[#This Row],[Channel]],ChannelUTMSocial[],2,0),VLOOKUP(MANUALJUMPIDBUILDER[[#This Row],[Channel]],Channel[],2,0))</f>
        <v>#N/A</v>
      </c>
      <c r="U256" t="e">
        <f>VLOOKUP(MANUALJUMPIDBUILDER[[#This Row],[Country]],Country[],2,0)</f>
        <v>#N/A</v>
      </c>
      <c r="V256" t="e">
        <f>VLOOKUP(MANUALJUMPIDBUILDER[[#This Row],[Platform]],PlatformJumpID[],3,0)</f>
        <v>#N/A</v>
      </c>
      <c r="W256" t="e">
        <f>VLOOKUP(MANUALJUMPIDBUILDER[[#This Row],[Owner]],OwnerJumpID[],2,0)</f>
        <v>#N/A</v>
      </c>
      <c r="X256" t="e">
        <f>VLOOKUP(MANUALJUMPIDBUILDER[[#This Row],[Execution Team]],ExecutionTeam[],2,0)</f>
        <v>#N/A</v>
      </c>
      <c r="Y256" t="e">
        <f>VLOOKUP(MANUALJUMPIDBUILDER[[#This Row],[Objective]],Objective[],3,0)</f>
        <v>#N/A</v>
      </c>
      <c r="Z256" t="e">
        <f>VLOOKUP(MANUALJUMPIDBUILDER[[#This Row],[Audience Source]],AudienceSource[],2,0)</f>
        <v>#N/A</v>
      </c>
      <c r="AA25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56" t="str">
        <f>IF(MANUALJUMPIDBUILDER[[#This Row],[Anchor]]="","","#"&amp;SUBSTITUTE(SUBSTITUTE(TRIM(MANUALJUMPIDBUILDER[[#This Row],[Anchor]]),"#","")," ",""))</f>
        <v/>
      </c>
      <c r="AC256" t="str">
        <f>SUBSTITUTE(MANUALJUMPIDBUILDER[[#This Row],[BMT Activity ID]]," ","")</f>
        <v/>
      </c>
    </row>
    <row r="257" spans="1:29" ht="14.4" x14ac:dyDescent="0.3">
      <c r="A257" s="108"/>
      <c r="B25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5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120"/>
      <c r="Q25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57" s="33"/>
      <c r="T257" t="e">
        <f>IF(WhichTeam="SocialTeam",VLOOKUP(MANUALJUMPIDBUILDER[[#This Row],[Channel]],ChannelUTMSocial[],2,0),VLOOKUP(MANUALJUMPIDBUILDER[[#This Row],[Channel]],Channel[],2,0))</f>
        <v>#N/A</v>
      </c>
      <c r="U257" t="e">
        <f>VLOOKUP(MANUALJUMPIDBUILDER[[#This Row],[Country]],Country[],2,0)</f>
        <v>#N/A</v>
      </c>
      <c r="V257" t="e">
        <f>VLOOKUP(MANUALJUMPIDBUILDER[[#This Row],[Platform]],PlatformJumpID[],3,0)</f>
        <v>#N/A</v>
      </c>
      <c r="W257" t="e">
        <f>VLOOKUP(MANUALJUMPIDBUILDER[[#This Row],[Owner]],OwnerJumpID[],2,0)</f>
        <v>#N/A</v>
      </c>
      <c r="X257" t="e">
        <f>VLOOKUP(MANUALJUMPIDBUILDER[[#This Row],[Execution Team]],ExecutionTeam[],2,0)</f>
        <v>#N/A</v>
      </c>
      <c r="Y257" t="e">
        <f>VLOOKUP(MANUALJUMPIDBUILDER[[#This Row],[Objective]],Objective[],3,0)</f>
        <v>#N/A</v>
      </c>
      <c r="Z257" t="e">
        <f>VLOOKUP(MANUALJUMPIDBUILDER[[#This Row],[Audience Source]],AudienceSource[],2,0)</f>
        <v>#N/A</v>
      </c>
      <c r="AA25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57" t="str">
        <f>IF(MANUALJUMPIDBUILDER[[#This Row],[Anchor]]="","","#"&amp;SUBSTITUTE(SUBSTITUTE(TRIM(MANUALJUMPIDBUILDER[[#This Row],[Anchor]]),"#","")," ",""))</f>
        <v/>
      </c>
      <c r="AC257" t="str">
        <f>SUBSTITUTE(MANUALJUMPIDBUILDER[[#This Row],[BMT Activity ID]]," ","")</f>
        <v/>
      </c>
    </row>
    <row r="258" spans="1:29" ht="14.4" x14ac:dyDescent="0.3">
      <c r="A258" s="108"/>
      <c r="B25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5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120"/>
      <c r="Q25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58" s="33"/>
      <c r="T258" t="e">
        <f>IF(WhichTeam="SocialTeam",VLOOKUP(MANUALJUMPIDBUILDER[[#This Row],[Channel]],ChannelUTMSocial[],2,0),VLOOKUP(MANUALJUMPIDBUILDER[[#This Row],[Channel]],Channel[],2,0))</f>
        <v>#N/A</v>
      </c>
      <c r="U258" t="e">
        <f>VLOOKUP(MANUALJUMPIDBUILDER[[#This Row],[Country]],Country[],2,0)</f>
        <v>#N/A</v>
      </c>
      <c r="V258" t="e">
        <f>VLOOKUP(MANUALJUMPIDBUILDER[[#This Row],[Platform]],PlatformJumpID[],3,0)</f>
        <v>#N/A</v>
      </c>
      <c r="W258" t="e">
        <f>VLOOKUP(MANUALJUMPIDBUILDER[[#This Row],[Owner]],OwnerJumpID[],2,0)</f>
        <v>#N/A</v>
      </c>
      <c r="X258" t="e">
        <f>VLOOKUP(MANUALJUMPIDBUILDER[[#This Row],[Execution Team]],ExecutionTeam[],2,0)</f>
        <v>#N/A</v>
      </c>
      <c r="Y258" t="e">
        <f>VLOOKUP(MANUALJUMPIDBUILDER[[#This Row],[Objective]],Objective[],3,0)</f>
        <v>#N/A</v>
      </c>
      <c r="Z258" t="e">
        <f>VLOOKUP(MANUALJUMPIDBUILDER[[#This Row],[Audience Source]],AudienceSource[],2,0)</f>
        <v>#N/A</v>
      </c>
      <c r="AA25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58" t="str">
        <f>IF(MANUALJUMPIDBUILDER[[#This Row],[Anchor]]="","","#"&amp;SUBSTITUTE(SUBSTITUTE(TRIM(MANUALJUMPIDBUILDER[[#This Row],[Anchor]]),"#","")," ",""))</f>
        <v/>
      </c>
      <c r="AC258" t="str">
        <f>SUBSTITUTE(MANUALJUMPIDBUILDER[[#This Row],[BMT Activity ID]]," ","")</f>
        <v/>
      </c>
    </row>
    <row r="259" spans="1:29" ht="14.4" x14ac:dyDescent="0.3">
      <c r="A259" s="108"/>
      <c r="B25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5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120"/>
      <c r="Q25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59" s="33"/>
      <c r="T259" t="e">
        <f>IF(WhichTeam="SocialTeam",VLOOKUP(MANUALJUMPIDBUILDER[[#This Row],[Channel]],ChannelUTMSocial[],2,0),VLOOKUP(MANUALJUMPIDBUILDER[[#This Row],[Channel]],Channel[],2,0))</f>
        <v>#N/A</v>
      </c>
      <c r="U259" t="e">
        <f>VLOOKUP(MANUALJUMPIDBUILDER[[#This Row],[Country]],Country[],2,0)</f>
        <v>#N/A</v>
      </c>
      <c r="V259" t="e">
        <f>VLOOKUP(MANUALJUMPIDBUILDER[[#This Row],[Platform]],PlatformJumpID[],3,0)</f>
        <v>#N/A</v>
      </c>
      <c r="W259" t="e">
        <f>VLOOKUP(MANUALJUMPIDBUILDER[[#This Row],[Owner]],OwnerJumpID[],2,0)</f>
        <v>#N/A</v>
      </c>
      <c r="X259" t="e">
        <f>VLOOKUP(MANUALJUMPIDBUILDER[[#This Row],[Execution Team]],ExecutionTeam[],2,0)</f>
        <v>#N/A</v>
      </c>
      <c r="Y259" t="e">
        <f>VLOOKUP(MANUALJUMPIDBUILDER[[#This Row],[Objective]],Objective[],3,0)</f>
        <v>#N/A</v>
      </c>
      <c r="Z259" t="e">
        <f>VLOOKUP(MANUALJUMPIDBUILDER[[#This Row],[Audience Source]],AudienceSource[],2,0)</f>
        <v>#N/A</v>
      </c>
      <c r="AA25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59" t="str">
        <f>IF(MANUALJUMPIDBUILDER[[#This Row],[Anchor]]="","","#"&amp;SUBSTITUTE(SUBSTITUTE(TRIM(MANUALJUMPIDBUILDER[[#This Row],[Anchor]]),"#","")," ",""))</f>
        <v/>
      </c>
      <c r="AC259" t="str">
        <f>SUBSTITUTE(MANUALJUMPIDBUILDER[[#This Row],[BMT Activity ID]]," ","")</f>
        <v/>
      </c>
    </row>
    <row r="260" spans="1:29" ht="14.4" x14ac:dyDescent="0.3">
      <c r="A260" s="108"/>
      <c r="B26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6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120"/>
      <c r="Q26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60" s="33"/>
      <c r="T260" t="e">
        <f>IF(WhichTeam="SocialTeam",VLOOKUP(MANUALJUMPIDBUILDER[[#This Row],[Channel]],ChannelUTMSocial[],2,0),VLOOKUP(MANUALJUMPIDBUILDER[[#This Row],[Channel]],Channel[],2,0))</f>
        <v>#N/A</v>
      </c>
      <c r="U260" t="e">
        <f>VLOOKUP(MANUALJUMPIDBUILDER[[#This Row],[Country]],Country[],2,0)</f>
        <v>#N/A</v>
      </c>
      <c r="V260" t="e">
        <f>VLOOKUP(MANUALJUMPIDBUILDER[[#This Row],[Platform]],PlatformJumpID[],3,0)</f>
        <v>#N/A</v>
      </c>
      <c r="W260" t="e">
        <f>VLOOKUP(MANUALJUMPIDBUILDER[[#This Row],[Owner]],OwnerJumpID[],2,0)</f>
        <v>#N/A</v>
      </c>
      <c r="X260" t="e">
        <f>VLOOKUP(MANUALJUMPIDBUILDER[[#This Row],[Execution Team]],ExecutionTeam[],2,0)</f>
        <v>#N/A</v>
      </c>
      <c r="Y260" t="e">
        <f>VLOOKUP(MANUALJUMPIDBUILDER[[#This Row],[Objective]],Objective[],3,0)</f>
        <v>#N/A</v>
      </c>
      <c r="Z260" t="e">
        <f>VLOOKUP(MANUALJUMPIDBUILDER[[#This Row],[Audience Source]],AudienceSource[],2,0)</f>
        <v>#N/A</v>
      </c>
      <c r="AA26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60" t="str">
        <f>IF(MANUALJUMPIDBUILDER[[#This Row],[Anchor]]="","","#"&amp;SUBSTITUTE(SUBSTITUTE(TRIM(MANUALJUMPIDBUILDER[[#This Row],[Anchor]]),"#","")," ",""))</f>
        <v/>
      </c>
      <c r="AC260" t="str">
        <f>SUBSTITUTE(MANUALJUMPIDBUILDER[[#This Row],[BMT Activity ID]]," ","")</f>
        <v/>
      </c>
    </row>
    <row r="261" spans="1:29" ht="14.4" x14ac:dyDescent="0.3">
      <c r="A261" s="108"/>
      <c r="B26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6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120"/>
      <c r="Q26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61" s="33"/>
      <c r="T261" t="e">
        <f>IF(WhichTeam="SocialTeam",VLOOKUP(MANUALJUMPIDBUILDER[[#This Row],[Channel]],ChannelUTMSocial[],2,0),VLOOKUP(MANUALJUMPIDBUILDER[[#This Row],[Channel]],Channel[],2,0))</f>
        <v>#N/A</v>
      </c>
      <c r="U261" t="e">
        <f>VLOOKUP(MANUALJUMPIDBUILDER[[#This Row],[Country]],Country[],2,0)</f>
        <v>#N/A</v>
      </c>
      <c r="V261" t="e">
        <f>VLOOKUP(MANUALJUMPIDBUILDER[[#This Row],[Platform]],PlatformJumpID[],3,0)</f>
        <v>#N/A</v>
      </c>
      <c r="W261" t="e">
        <f>VLOOKUP(MANUALJUMPIDBUILDER[[#This Row],[Owner]],OwnerJumpID[],2,0)</f>
        <v>#N/A</v>
      </c>
      <c r="X261" t="e">
        <f>VLOOKUP(MANUALJUMPIDBUILDER[[#This Row],[Execution Team]],ExecutionTeam[],2,0)</f>
        <v>#N/A</v>
      </c>
      <c r="Y261" t="e">
        <f>VLOOKUP(MANUALJUMPIDBUILDER[[#This Row],[Objective]],Objective[],3,0)</f>
        <v>#N/A</v>
      </c>
      <c r="Z261" t="e">
        <f>VLOOKUP(MANUALJUMPIDBUILDER[[#This Row],[Audience Source]],AudienceSource[],2,0)</f>
        <v>#N/A</v>
      </c>
      <c r="AA26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61" t="str">
        <f>IF(MANUALJUMPIDBUILDER[[#This Row],[Anchor]]="","","#"&amp;SUBSTITUTE(SUBSTITUTE(TRIM(MANUALJUMPIDBUILDER[[#This Row],[Anchor]]),"#","")," ",""))</f>
        <v/>
      </c>
      <c r="AC261" t="str">
        <f>SUBSTITUTE(MANUALJUMPIDBUILDER[[#This Row],[BMT Activity ID]]," ","")</f>
        <v/>
      </c>
    </row>
    <row r="262" spans="1:29" ht="14.4" x14ac:dyDescent="0.3">
      <c r="A262" s="108"/>
      <c r="B26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6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120"/>
      <c r="Q26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62" s="33"/>
      <c r="T262" t="e">
        <f>IF(WhichTeam="SocialTeam",VLOOKUP(MANUALJUMPIDBUILDER[[#This Row],[Channel]],ChannelUTMSocial[],2,0),VLOOKUP(MANUALJUMPIDBUILDER[[#This Row],[Channel]],Channel[],2,0))</f>
        <v>#N/A</v>
      </c>
      <c r="U262" t="e">
        <f>VLOOKUP(MANUALJUMPIDBUILDER[[#This Row],[Country]],Country[],2,0)</f>
        <v>#N/A</v>
      </c>
      <c r="V262" t="e">
        <f>VLOOKUP(MANUALJUMPIDBUILDER[[#This Row],[Platform]],PlatformJumpID[],3,0)</f>
        <v>#N/A</v>
      </c>
      <c r="W262" t="e">
        <f>VLOOKUP(MANUALJUMPIDBUILDER[[#This Row],[Owner]],OwnerJumpID[],2,0)</f>
        <v>#N/A</v>
      </c>
      <c r="X262" t="e">
        <f>VLOOKUP(MANUALJUMPIDBUILDER[[#This Row],[Execution Team]],ExecutionTeam[],2,0)</f>
        <v>#N/A</v>
      </c>
      <c r="Y262" t="e">
        <f>VLOOKUP(MANUALJUMPIDBUILDER[[#This Row],[Objective]],Objective[],3,0)</f>
        <v>#N/A</v>
      </c>
      <c r="Z262" t="e">
        <f>VLOOKUP(MANUALJUMPIDBUILDER[[#This Row],[Audience Source]],AudienceSource[],2,0)</f>
        <v>#N/A</v>
      </c>
      <c r="AA26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62" t="str">
        <f>IF(MANUALJUMPIDBUILDER[[#This Row],[Anchor]]="","","#"&amp;SUBSTITUTE(SUBSTITUTE(TRIM(MANUALJUMPIDBUILDER[[#This Row],[Anchor]]),"#","")," ",""))</f>
        <v/>
      </c>
      <c r="AC262" t="str">
        <f>SUBSTITUTE(MANUALJUMPIDBUILDER[[#This Row],[BMT Activity ID]]," ","")</f>
        <v/>
      </c>
    </row>
    <row r="263" spans="1:29" ht="14.4" x14ac:dyDescent="0.3">
      <c r="A263" s="108"/>
      <c r="B26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6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120"/>
      <c r="Q26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63" s="33"/>
      <c r="T263" t="e">
        <f>IF(WhichTeam="SocialTeam",VLOOKUP(MANUALJUMPIDBUILDER[[#This Row],[Channel]],ChannelUTMSocial[],2,0),VLOOKUP(MANUALJUMPIDBUILDER[[#This Row],[Channel]],Channel[],2,0))</f>
        <v>#N/A</v>
      </c>
      <c r="U263" t="e">
        <f>VLOOKUP(MANUALJUMPIDBUILDER[[#This Row],[Country]],Country[],2,0)</f>
        <v>#N/A</v>
      </c>
      <c r="V263" t="e">
        <f>VLOOKUP(MANUALJUMPIDBUILDER[[#This Row],[Platform]],PlatformJumpID[],3,0)</f>
        <v>#N/A</v>
      </c>
      <c r="W263" t="e">
        <f>VLOOKUP(MANUALJUMPIDBUILDER[[#This Row],[Owner]],OwnerJumpID[],2,0)</f>
        <v>#N/A</v>
      </c>
      <c r="X263" t="e">
        <f>VLOOKUP(MANUALJUMPIDBUILDER[[#This Row],[Execution Team]],ExecutionTeam[],2,0)</f>
        <v>#N/A</v>
      </c>
      <c r="Y263" t="e">
        <f>VLOOKUP(MANUALJUMPIDBUILDER[[#This Row],[Objective]],Objective[],3,0)</f>
        <v>#N/A</v>
      </c>
      <c r="Z263" t="e">
        <f>VLOOKUP(MANUALJUMPIDBUILDER[[#This Row],[Audience Source]],AudienceSource[],2,0)</f>
        <v>#N/A</v>
      </c>
      <c r="AA26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63" t="str">
        <f>IF(MANUALJUMPIDBUILDER[[#This Row],[Anchor]]="","","#"&amp;SUBSTITUTE(SUBSTITUTE(TRIM(MANUALJUMPIDBUILDER[[#This Row],[Anchor]]),"#","")," ",""))</f>
        <v/>
      </c>
      <c r="AC263" t="str">
        <f>SUBSTITUTE(MANUALJUMPIDBUILDER[[#This Row],[BMT Activity ID]]," ","")</f>
        <v/>
      </c>
    </row>
    <row r="264" spans="1:29" ht="14.4" x14ac:dyDescent="0.3">
      <c r="A264" s="108"/>
      <c r="B26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6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120"/>
      <c r="Q26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64" s="33"/>
      <c r="T264" t="e">
        <f>IF(WhichTeam="SocialTeam",VLOOKUP(MANUALJUMPIDBUILDER[[#This Row],[Channel]],ChannelUTMSocial[],2,0),VLOOKUP(MANUALJUMPIDBUILDER[[#This Row],[Channel]],Channel[],2,0))</f>
        <v>#N/A</v>
      </c>
      <c r="U264" t="e">
        <f>VLOOKUP(MANUALJUMPIDBUILDER[[#This Row],[Country]],Country[],2,0)</f>
        <v>#N/A</v>
      </c>
      <c r="V264" t="e">
        <f>VLOOKUP(MANUALJUMPIDBUILDER[[#This Row],[Platform]],PlatformJumpID[],3,0)</f>
        <v>#N/A</v>
      </c>
      <c r="W264" t="e">
        <f>VLOOKUP(MANUALJUMPIDBUILDER[[#This Row],[Owner]],OwnerJumpID[],2,0)</f>
        <v>#N/A</v>
      </c>
      <c r="X264" t="e">
        <f>VLOOKUP(MANUALJUMPIDBUILDER[[#This Row],[Execution Team]],ExecutionTeam[],2,0)</f>
        <v>#N/A</v>
      </c>
      <c r="Y264" t="e">
        <f>VLOOKUP(MANUALJUMPIDBUILDER[[#This Row],[Objective]],Objective[],3,0)</f>
        <v>#N/A</v>
      </c>
      <c r="Z264" t="e">
        <f>VLOOKUP(MANUALJUMPIDBUILDER[[#This Row],[Audience Source]],AudienceSource[],2,0)</f>
        <v>#N/A</v>
      </c>
      <c r="AA26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64" t="str">
        <f>IF(MANUALJUMPIDBUILDER[[#This Row],[Anchor]]="","","#"&amp;SUBSTITUTE(SUBSTITUTE(TRIM(MANUALJUMPIDBUILDER[[#This Row],[Anchor]]),"#","")," ",""))</f>
        <v/>
      </c>
      <c r="AC264" t="str">
        <f>SUBSTITUTE(MANUALJUMPIDBUILDER[[#This Row],[BMT Activity ID]]," ","")</f>
        <v/>
      </c>
    </row>
    <row r="265" spans="1:29" ht="14.4" x14ac:dyDescent="0.3">
      <c r="A265" s="108"/>
      <c r="B26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6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120"/>
      <c r="Q26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65" s="33"/>
      <c r="T265" t="e">
        <f>IF(WhichTeam="SocialTeam",VLOOKUP(MANUALJUMPIDBUILDER[[#This Row],[Channel]],ChannelUTMSocial[],2,0),VLOOKUP(MANUALJUMPIDBUILDER[[#This Row],[Channel]],Channel[],2,0))</f>
        <v>#N/A</v>
      </c>
      <c r="U265" t="e">
        <f>VLOOKUP(MANUALJUMPIDBUILDER[[#This Row],[Country]],Country[],2,0)</f>
        <v>#N/A</v>
      </c>
      <c r="V265" t="e">
        <f>VLOOKUP(MANUALJUMPIDBUILDER[[#This Row],[Platform]],PlatformJumpID[],3,0)</f>
        <v>#N/A</v>
      </c>
      <c r="W265" t="e">
        <f>VLOOKUP(MANUALJUMPIDBUILDER[[#This Row],[Owner]],OwnerJumpID[],2,0)</f>
        <v>#N/A</v>
      </c>
      <c r="X265" t="e">
        <f>VLOOKUP(MANUALJUMPIDBUILDER[[#This Row],[Execution Team]],ExecutionTeam[],2,0)</f>
        <v>#N/A</v>
      </c>
      <c r="Y265" t="e">
        <f>VLOOKUP(MANUALJUMPIDBUILDER[[#This Row],[Objective]],Objective[],3,0)</f>
        <v>#N/A</v>
      </c>
      <c r="Z265" t="e">
        <f>VLOOKUP(MANUALJUMPIDBUILDER[[#This Row],[Audience Source]],AudienceSource[],2,0)</f>
        <v>#N/A</v>
      </c>
      <c r="AA26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65" t="str">
        <f>IF(MANUALJUMPIDBUILDER[[#This Row],[Anchor]]="","","#"&amp;SUBSTITUTE(SUBSTITUTE(TRIM(MANUALJUMPIDBUILDER[[#This Row],[Anchor]]),"#","")," ",""))</f>
        <v/>
      </c>
      <c r="AC265" t="str">
        <f>SUBSTITUTE(MANUALJUMPIDBUILDER[[#This Row],[BMT Activity ID]]," ","")</f>
        <v/>
      </c>
    </row>
    <row r="266" spans="1:29" ht="14.4" x14ac:dyDescent="0.3">
      <c r="A266" s="108"/>
      <c r="B26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6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120"/>
      <c r="Q26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66" s="33"/>
      <c r="T266" t="e">
        <f>IF(WhichTeam="SocialTeam",VLOOKUP(MANUALJUMPIDBUILDER[[#This Row],[Channel]],ChannelUTMSocial[],2,0),VLOOKUP(MANUALJUMPIDBUILDER[[#This Row],[Channel]],Channel[],2,0))</f>
        <v>#N/A</v>
      </c>
      <c r="U266" t="e">
        <f>VLOOKUP(MANUALJUMPIDBUILDER[[#This Row],[Country]],Country[],2,0)</f>
        <v>#N/A</v>
      </c>
      <c r="V266" t="e">
        <f>VLOOKUP(MANUALJUMPIDBUILDER[[#This Row],[Platform]],PlatformJumpID[],3,0)</f>
        <v>#N/A</v>
      </c>
      <c r="W266" t="e">
        <f>VLOOKUP(MANUALJUMPIDBUILDER[[#This Row],[Owner]],OwnerJumpID[],2,0)</f>
        <v>#N/A</v>
      </c>
      <c r="X266" t="e">
        <f>VLOOKUP(MANUALJUMPIDBUILDER[[#This Row],[Execution Team]],ExecutionTeam[],2,0)</f>
        <v>#N/A</v>
      </c>
      <c r="Y266" t="e">
        <f>VLOOKUP(MANUALJUMPIDBUILDER[[#This Row],[Objective]],Objective[],3,0)</f>
        <v>#N/A</v>
      </c>
      <c r="Z266" t="e">
        <f>VLOOKUP(MANUALJUMPIDBUILDER[[#This Row],[Audience Source]],AudienceSource[],2,0)</f>
        <v>#N/A</v>
      </c>
      <c r="AA26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66" t="str">
        <f>IF(MANUALJUMPIDBUILDER[[#This Row],[Anchor]]="","","#"&amp;SUBSTITUTE(SUBSTITUTE(TRIM(MANUALJUMPIDBUILDER[[#This Row],[Anchor]]),"#","")," ",""))</f>
        <v/>
      </c>
      <c r="AC266" t="str">
        <f>SUBSTITUTE(MANUALJUMPIDBUILDER[[#This Row],[BMT Activity ID]]," ","")</f>
        <v/>
      </c>
    </row>
    <row r="267" spans="1:29" ht="14.4" x14ac:dyDescent="0.3">
      <c r="A267" s="108"/>
      <c r="B26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6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120"/>
      <c r="Q26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67" s="33"/>
      <c r="T267" t="e">
        <f>IF(WhichTeam="SocialTeam",VLOOKUP(MANUALJUMPIDBUILDER[[#This Row],[Channel]],ChannelUTMSocial[],2,0),VLOOKUP(MANUALJUMPIDBUILDER[[#This Row],[Channel]],Channel[],2,0))</f>
        <v>#N/A</v>
      </c>
      <c r="U267" t="e">
        <f>VLOOKUP(MANUALJUMPIDBUILDER[[#This Row],[Country]],Country[],2,0)</f>
        <v>#N/A</v>
      </c>
      <c r="V267" t="e">
        <f>VLOOKUP(MANUALJUMPIDBUILDER[[#This Row],[Platform]],PlatformJumpID[],3,0)</f>
        <v>#N/A</v>
      </c>
      <c r="W267" t="e">
        <f>VLOOKUP(MANUALJUMPIDBUILDER[[#This Row],[Owner]],OwnerJumpID[],2,0)</f>
        <v>#N/A</v>
      </c>
      <c r="X267" t="e">
        <f>VLOOKUP(MANUALJUMPIDBUILDER[[#This Row],[Execution Team]],ExecutionTeam[],2,0)</f>
        <v>#N/A</v>
      </c>
      <c r="Y267" t="e">
        <f>VLOOKUP(MANUALJUMPIDBUILDER[[#This Row],[Objective]],Objective[],3,0)</f>
        <v>#N/A</v>
      </c>
      <c r="Z267" t="e">
        <f>VLOOKUP(MANUALJUMPIDBUILDER[[#This Row],[Audience Source]],AudienceSource[],2,0)</f>
        <v>#N/A</v>
      </c>
      <c r="AA26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67" t="str">
        <f>IF(MANUALJUMPIDBUILDER[[#This Row],[Anchor]]="","","#"&amp;SUBSTITUTE(SUBSTITUTE(TRIM(MANUALJUMPIDBUILDER[[#This Row],[Anchor]]),"#","")," ",""))</f>
        <v/>
      </c>
      <c r="AC267" t="str">
        <f>SUBSTITUTE(MANUALJUMPIDBUILDER[[#This Row],[BMT Activity ID]]," ","")</f>
        <v/>
      </c>
    </row>
    <row r="268" spans="1:29" ht="14.4" x14ac:dyDescent="0.3">
      <c r="A268" s="108"/>
      <c r="B26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6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120"/>
      <c r="Q26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68" s="33"/>
      <c r="T268" t="e">
        <f>IF(WhichTeam="SocialTeam",VLOOKUP(MANUALJUMPIDBUILDER[[#This Row],[Channel]],ChannelUTMSocial[],2,0),VLOOKUP(MANUALJUMPIDBUILDER[[#This Row],[Channel]],Channel[],2,0))</f>
        <v>#N/A</v>
      </c>
      <c r="U268" t="e">
        <f>VLOOKUP(MANUALJUMPIDBUILDER[[#This Row],[Country]],Country[],2,0)</f>
        <v>#N/A</v>
      </c>
      <c r="V268" t="e">
        <f>VLOOKUP(MANUALJUMPIDBUILDER[[#This Row],[Platform]],PlatformJumpID[],3,0)</f>
        <v>#N/A</v>
      </c>
      <c r="W268" t="e">
        <f>VLOOKUP(MANUALJUMPIDBUILDER[[#This Row],[Owner]],OwnerJumpID[],2,0)</f>
        <v>#N/A</v>
      </c>
      <c r="X268" t="e">
        <f>VLOOKUP(MANUALJUMPIDBUILDER[[#This Row],[Execution Team]],ExecutionTeam[],2,0)</f>
        <v>#N/A</v>
      </c>
      <c r="Y268" t="e">
        <f>VLOOKUP(MANUALJUMPIDBUILDER[[#This Row],[Objective]],Objective[],3,0)</f>
        <v>#N/A</v>
      </c>
      <c r="Z268" t="e">
        <f>VLOOKUP(MANUALJUMPIDBUILDER[[#This Row],[Audience Source]],AudienceSource[],2,0)</f>
        <v>#N/A</v>
      </c>
      <c r="AA26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68" t="str">
        <f>IF(MANUALJUMPIDBUILDER[[#This Row],[Anchor]]="","","#"&amp;SUBSTITUTE(SUBSTITUTE(TRIM(MANUALJUMPIDBUILDER[[#This Row],[Anchor]]),"#","")," ",""))</f>
        <v/>
      </c>
      <c r="AC268" t="str">
        <f>SUBSTITUTE(MANUALJUMPIDBUILDER[[#This Row],[BMT Activity ID]]," ","")</f>
        <v/>
      </c>
    </row>
    <row r="269" spans="1:29" ht="14.4" x14ac:dyDescent="0.3">
      <c r="A269" s="108"/>
      <c r="B26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6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120"/>
      <c r="Q26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69" s="33"/>
      <c r="T269" t="e">
        <f>IF(WhichTeam="SocialTeam",VLOOKUP(MANUALJUMPIDBUILDER[[#This Row],[Channel]],ChannelUTMSocial[],2,0),VLOOKUP(MANUALJUMPIDBUILDER[[#This Row],[Channel]],Channel[],2,0))</f>
        <v>#N/A</v>
      </c>
      <c r="U269" t="e">
        <f>VLOOKUP(MANUALJUMPIDBUILDER[[#This Row],[Country]],Country[],2,0)</f>
        <v>#N/A</v>
      </c>
      <c r="V269" t="e">
        <f>VLOOKUP(MANUALJUMPIDBUILDER[[#This Row],[Platform]],PlatformJumpID[],3,0)</f>
        <v>#N/A</v>
      </c>
      <c r="W269" t="e">
        <f>VLOOKUP(MANUALJUMPIDBUILDER[[#This Row],[Owner]],OwnerJumpID[],2,0)</f>
        <v>#N/A</v>
      </c>
      <c r="X269" t="e">
        <f>VLOOKUP(MANUALJUMPIDBUILDER[[#This Row],[Execution Team]],ExecutionTeam[],2,0)</f>
        <v>#N/A</v>
      </c>
      <c r="Y269" t="e">
        <f>VLOOKUP(MANUALJUMPIDBUILDER[[#This Row],[Objective]],Objective[],3,0)</f>
        <v>#N/A</v>
      </c>
      <c r="Z269" t="e">
        <f>VLOOKUP(MANUALJUMPIDBUILDER[[#This Row],[Audience Source]],AudienceSource[],2,0)</f>
        <v>#N/A</v>
      </c>
      <c r="AA26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69" t="str">
        <f>IF(MANUALJUMPIDBUILDER[[#This Row],[Anchor]]="","","#"&amp;SUBSTITUTE(SUBSTITUTE(TRIM(MANUALJUMPIDBUILDER[[#This Row],[Anchor]]),"#","")," ",""))</f>
        <v/>
      </c>
      <c r="AC269" t="str">
        <f>SUBSTITUTE(MANUALJUMPIDBUILDER[[#This Row],[BMT Activity ID]]," ","")</f>
        <v/>
      </c>
    </row>
    <row r="270" spans="1:29" ht="14.4" x14ac:dyDescent="0.3">
      <c r="A270" s="108"/>
      <c r="B27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7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120"/>
      <c r="Q27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70" s="33"/>
      <c r="T270" t="e">
        <f>IF(WhichTeam="SocialTeam",VLOOKUP(MANUALJUMPIDBUILDER[[#This Row],[Channel]],ChannelUTMSocial[],2,0),VLOOKUP(MANUALJUMPIDBUILDER[[#This Row],[Channel]],Channel[],2,0))</f>
        <v>#N/A</v>
      </c>
      <c r="U270" t="e">
        <f>VLOOKUP(MANUALJUMPIDBUILDER[[#This Row],[Country]],Country[],2,0)</f>
        <v>#N/A</v>
      </c>
      <c r="V270" t="e">
        <f>VLOOKUP(MANUALJUMPIDBUILDER[[#This Row],[Platform]],PlatformJumpID[],3,0)</f>
        <v>#N/A</v>
      </c>
      <c r="W270" t="e">
        <f>VLOOKUP(MANUALJUMPIDBUILDER[[#This Row],[Owner]],OwnerJumpID[],2,0)</f>
        <v>#N/A</v>
      </c>
      <c r="X270" t="e">
        <f>VLOOKUP(MANUALJUMPIDBUILDER[[#This Row],[Execution Team]],ExecutionTeam[],2,0)</f>
        <v>#N/A</v>
      </c>
      <c r="Y270" t="e">
        <f>VLOOKUP(MANUALJUMPIDBUILDER[[#This Row],[Objective]],Objective[],3,0)</f>
        <v>#N/A</v>
      </c>
      <c r="Z270" t="e">
        <f>VLOOKUP(MANUALJUMPIDBUILDER[[#This Row],[Audience Source]],AudienceSource[],2,0)</f>
        <v>#N/A</v>
      </c>
      <c r="AA27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70" t="str">
        <f>IF(MANUALJUMPIDBUILDER[[#This Row],[Anchor]]="","","#"&amp;SUBSTITUTE(SUBSTITUTE(TRIM(MANUALJUMPIDBUILDER[[#This Row],[Anchor]]),"#","")," ",""))</f>
        <v/>
      </c>
      <c r="AC270" t="str">
        <f>SUBSTITUTE(MANUALJUMPIDBUILDER[[#This Row],[BMT Activity ID]]," ","")</f>
        <v/>
      </c>
    </row>
    <row r="271" spans="1:29" ht="14.4" x14ac:dyDescent="0.3">
      <c r="A271" s="108"/>
      <c r="B27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7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120"/>
      <c r="Q27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71" s="33"/>
      <c r="T271" t="e">
        <f>IF(WhichTeam="SocialTeam",VLOOKUP(MANUALJUMPIDBUILDER[[#This Row],[Channel]],ChannelUTMSocial[],2,0),VLOOKUP(MANUALJUMPIDBUILDER[[#This Row],[Channel]],Channel[],2,0))</f>
        <v>#N/A</v>
      </c>
      <c r="U271" t="e">
        <f>VLOOKUP(MANUALJUMPIDBUILDER[[#This Row],[Country]],Country[],2,0)</f>
        <v>#N/A</v>
      </c>
      <c r="V271" t="e">
        <f>VLOOKUP(MANUALJUMPIDBUILDER[[#This Row],[Platform]],PlatformJumpID[],3,0)</f>
        <v>#N/A</v>
      </c>
      <c r="W271" t="e">
        <f>VLOOKUP(MANUALJUMPIDBUILDER[[#This Row],[Owner]],OwnerJumpID[],2,0)</f>
        <v>#N/A</v>
      </c>
      <c r="X271" t="e">
        <f>VLOOKUP(MANUALJUMPIDBUILDER[[#This Row],[Execution Team]],ExecutionTeam[],2,0)</f>
        <v>#N/A</v>
      </c>
      <c r="Y271" t="e">
        <f>VLOOKUP(MANUALJUMPIDBUILDER[[#This Row],[Objective]],Objective[],3,0)</f>
        <v>#N/A</v>
      </c>
      <c r="Z271" t="e">
        <f>VLOOKUP(MANUALJUMPIDBUILDER[[#This Row],[Audience Source]],AudienceSource[],2,0)</f>
        <v>#N/A</v>
      </c>
      <c r="AA27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71" t="str">
        <f>IF(MANUALJUMPIDBUILDER[[#This Row],[Anchor]]="","","#"&amp;SUBSTITUTE(SUBSTITUTE(TRIM(MANUALJUMPIDBUILDER[[#This Row],[Anchor]]),"#","")," ",""))</f>
        <v/>
      </c>
      <c r="AC271" t="str">
        <f>SUBSTITUTE(MANUALJUMPIDBUILDER[[#This Row],[BMT Activity ID]]," ","")</f>
        <v/>
      </c>
    </row>
    <row r="272" spans="1:29" ht="14.4" x14ac:dyDescent="0.3">
      <c r="A272" s="108"/>
      <c r="B27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7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120"/>
      <c r="Q27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72" s="33"/>
      <c r="T272" t="e">
        <f>IF(WhichTeam="SocialTeam",VLOOKUP(MANUALJUMPIDBUILDER[[#This Row],[Channel]],ChannelUTMSocial[],2,0),VLOOKUP(MANUALJUMPIDBUILDER[[#This Row],[Channel]],Channel[],2,0))</f>
        <v>#N/A</v>
      </c>
      <c r="U272" t="e">
        <f>VLOOKUP(MANUALJUMPIDBUILDER[[#This Row],[Country]],Country[],2,0)</f>
        <v>#N/A</v>
      </c>
      <c r="V272" t="e">
        <f>VLOOKUP(MANUALJUMPIDBUILDER[[#This Row],[Platform]],PlatformJumpID[],3,0)</f>
        <v>#N/A</v>
      </c>
      <c r="W272" t="e">
        <f>VLOOKUP(MANUALJUMPIDBUILDER[[#This Row],[Owner]],OwnerJumpID[],2,0)</f>
        <v>#N/A</v>
      </c>
      <c r="X272" t="e">
        <f>VLOOKUP(MANUALJUMPIDBUILDER[[#This Row],[Execution Team]],ExecutionTeam[],2,0)</f>
        <v>#N/A</v>
      </c>
      <c r="Y272" t="e">
        <f>VLOOKUP(MANUALJUMPIDBUILDER[[#This Row],[Objective]],Objective[],3,0)</f>
        <v>#N/A</v>
      </c>
      <c r="Z272" t="e">
        <f>VLOOKUP(MANUALJUMPIDBUILDER[[#This Row],[Audience Source]],AudienceSource[],2,0)</f>
        <v>#N/A</v>
      </c>
      <c r="AA27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72" t="str">
        <f>IF(MANUALJUMPIDBUILDER[[#This Row],[Anchor]]="","","#"&amp;SUBSTITUTE(SUBSTITUTE(TRIM(MANUALJUMPIDBUILDER[[#This Row],[Anchor]]),"#","")," ",""))</f>
        <v/>
      </c>
      <c r="AC272" t="str">
        <f>SUBSTITUTE(MANUALJUMPIDBUILDER[[#This Row],[BMT Activity ID]]," ","")</f>
        <v/>
      </c>
    </row>
    <row r="273" spans="1:29" ht="14.4" x14ac:dyDescent="0.3">
      <c r="A273" s="108"/>
      <c r="B27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7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120"/>
      <c r="Q27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73" s="33"/>
      <c r="T273" t="e">
        <f>IF(WhichTeam="SocialTeam",VLOOKUP(MANUALJUMPIDBUILDER[[#This Row],[Channel]],ChannelUTMSocial[],2,0),VLOOKUP(MANUALJUMPIDBUILDER[[#This Row],[Channel]],Channel[],2,0))</f>
        <v>#N/A</v>
      </c>
      <c r="U273" t="e">
        <f>VLOOKUP(MANUALJUMPIDBUILDER[[#This Row],[Country]],Country[],2,0)</f>
        <v>#N/A</v>
      </c>
      <c r="V273" t="e">
        <f>VLOOKUP(MANUALJUMPIDBUILDER[[#This Row],[Platform]],PlatformJumpID[],3,0)</f>
        <v>#N/A</v>
      </c>
      <c r="W273" t="e">
        <f>VLOOKUP(MANUALJUMPIDBUILDER[[#This Row],[Owner]],OwnerJumpID[],2,0)</f>
        <v>#N/A</v>
      </c>
      <c r="X273" t="e">
        <f>VLOOKUP(MANUALJUMPIDBUILDER[[#This Row],[Execution Team]],ExecutionTeam[],2,0)</f>
        <v>#N/A</v>
      </c>
      <c r="Y273" t="e">
        <f>VLOOKUP(MANUALJUMPIDBUILDER[[#This Row],[Objective]],Objective[],3,0)</f>
        <v>#N/A</v>
      </c>
      <c r="Z273" t="e">
        <f>VLOOKUP(MANUALJUMPIDBUILDER[[#This Row],[Audience Source]],AudienceSource[],2,0)</f>
        <v>#N/A</v>
      </c>
      <c r="AA27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73" t="str">
        <f>IF(MANUALJUMPIDBUILDER[[#This Row],[Anchor]]="","","#"&amp;SUBSTITUTE(SUBSTITUTE(TRIM(MANUALJUMPIDBUILDER[[#This Row],[Anchor]]),"#","")," ",""))</f>
        <v/>
      </c>
      <c r="AC273" t="str">
        <f>SUBSTITUTE(MANUALJUMPIDBUILDER[[#This Row],[BMT Activity ID]]," ","")</f>
        <v/>
      </c>
    </row>
    <row r="274" spans="1:29" ht="14.4" x14ac:dyDescent="0.3">
      <c r="A274" s="108"/>
      <c r="B27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7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120"/>
      <c r="Q27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74" s="33"/>
      <c r="T274" t="e">
        <f>IF(WhichTeam="SocialTeam",VLOOKUP(MANUALJUMPIDBUILDER[[#This Row],[Channel]],ChannelUTMSocial[],2,0),VLOOKUP(MANUALJUMPIDBUILDER[[#This Row],[Channel]],Channel[],2,0))</f>
        <v>#N/A</v>
      </c>
      <c r="U274" t="e">
        <f>VLOOKUP(MANUALJUMPIDBUILDER[[#This Row],[Country]],Country[],2,0)</f>
        <v>#N/A</v>
      </c>
      <c r="V274" t="e">
        <f>VLOOKUP(MANUALJUMPIDBUILDER[[#This Row],[Platform]],PlatformJumpID[],3,0)</f>
        <v>#N/A</v>
      </c>
      <c r="W274" t="e">
        <f>VLOOKUP(MANUALJUMPIDBUILDER[[#This Row],[Owner]],OwnerJumpID[],2,0)</f>
        <v>#N/A</v>
      </c>
      <c r="X274" t="e">
        <f>VLOOKUP(MANUALJUMPIDBUILDER[[#This Row],[Execution Team]],ExecutionTeam[],2,0)</f>
        <v>#N/A</v>
      </c>
      <c r="Y274" t="e">
        <f>VLOOKUP(MANUALJUMPIDBUILDER[[#This Row],[Objective]],Objective[],3,0)</f>
        <v>#N/A</v>
      </c>
      <c r="Z274" t="e">
        <f>VLOOKUP(MANUALJUMPIDBUILDER[[#This Row],[Audience Source]],AudienceSource[],2,0)</f>
        <v>#N/A</v>
      </c>
      <c r="AA27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74" t="str">
        <f>IF(MANUALJUMPIDBUILDER[[#This Row],[Anchor]]="","","#"&amp;SUBSTITUTE(SUBSTITUTE(TRIM(MANUALJUMPIDBUILDER[[#This Row],[Anchor]]),"#","")," ",""))</f>
        <v/>
      </c>
      <c r="AC274" t="str">
        <f>SUBSTITUTE(MANUALJUMPIDBUILDER[[#This Row],[BMT Activity ID]]," ","")</f>
        <v/>
      </c>
    </row>
    <row r="275" spans="1:29" ht="14.4" x14ac:dyDescent="0.3">
      <c r="A275" s="108"/>
      <c r="B27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7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120"/>
      <c r="Q27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75" s="33"/>
      <c r="T275" t="e">
        <f>IF(WhichTeam="SocialTeam",VLOOKUP(MANUALJUMPIDBUILDER[[#This Row],[Channel]],ChannelUTMSocial[],2,0),VLOOKUP(MANUALJUMPIDBUILDER[[#This Row],[Channel]],Channel[],2,0))</f>
        <v>#N/A</v>
      </c>
      <c r="U275" t="e">
        <f>VLOOKUP(MANUALJUMPIDBUILDER[[#This Row],[Country]],Country[],2,0)</f>
        <v>#N/A</v>
      </c>
      <c r="V275" t="e">
        <f>VLOOKUP(MANUALJUMPIDBUILDER[[#This Row],[Platform]],PlatformJumpID[],3,0)</f>
        <v>#N/A</v>
      </c>
      <c r="W275" t="e">
        <f>VLOOKUP(MANUALJUMPIDBUILDER[[#This Row],[Owner]],OwnerJumpID[],2,0)</f>
        <v>#N/A</v>
      </c>
      <c r="X275" t="e">
        <f>VLOOKUP(MANUALJUMPIDBUILDER[[#This Row],[Execution Team]],ExecutionTeam[],2,0)</f>
        <v>#N/A</v>
      </c>
      <c r="Y275" t="e">
        <f>VLOOKUP(MANUALJUMPIDBUILDER[[#This Row],[Objective]],Objective[],3,0)</f>
        <v>#N/A</v>
      </c>
      <c r="Z275" t="e">
        <f>VLOOKUP(MANUALJUMPIDBUILDER[[#This Row],[Audience Source]],AudienceSource[],2,0)</f>
        <v>#N/A</v>
      </c>
      <c r="AA27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75" t="str">
        <f>IF(MANUALJUMPIDBUILDER[[#This Row],[Anchor]]="","","#"&amp;SUBSTITUTE(SUBSTITUTE(TRIM(MANUALJUMPIDBUILDER[[#This Row],[Anchor]]),"#","")," ",""))</f>
        <v/>
      </c>
      <c r="AC275" t="str">
        <f>SUBSTITUTE(MANUALJUMPIDBUILDER[[#This Row],[BMT Activity ID]]," ","")</f>
        <v/>
      </c>
    </row>
    <row r="276" spans="1:29" ht="14.4" x14ac:dyDescent="0.3">
      <c r="A276" s="108"/>
      <c r="B27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7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120"/>
      <c r="Q27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76" s="33"/>
      <c r="T276" t="e">
        <f>IF(WhichTeam="SocialTeam",VLOOKUP(MANUALJUMPIDBUILDER[[#This Row],[Channel]],ChannelUTMSocial[],2,0),VLOOKUP(MANUALJUMPIDBUILDER[[#This Row],[Channel]],Channel[],2,0))</f>
        <v>#N/A</v>
      </c>
      <c r="U276" t="e">
        <f>VLOOKUP(MANUALJUMPIDBUILDER[[#This Row],[Country]],Country[],2,0)</f>
        <v>#N/A</v>
      </c>
      <c r="V276" t="e">
        <f>VLOOKUP(MANUALJUMPIDBUILDER[[#This Row],[Platform]],PlatformJumpID[],3,0)</f>
        <v>#N/A</v>
      </c>
      <c r="W276" t="e">
        <f>VLOOKUP(MANUALJUMPIDBUILDER[[#This Row],[Owner]],OwnerJumpID[],2,0)</f>
        <v>#N/A</v>
      </c>
      <c r="X276" t="e">
        <f>VLOOKUP(MANUALJUMPIDBUILDER[[#This Row],[Execution Team]],ExecutionTeam[],2,0)</f>
        <v>#N/A</v>
      </c>
      <c r="Y276" t="e">
        <f>VLOOKUP(MANUALJUMPIDBUILDER[[#This Row],[Objective]],Objective[],3,0)</f>
        <v>#N/A</v>
      </c>
      <c r="Z276" t="e">
        <f>VLOOKUP(MANUALJUMPIDBUILDER[[#This Row],[Audience Source]],AudienceSource[],2,0)</f>
        <v>#N/A</v>
      </c>
      <c r="AA27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76" t="str">
        <f>IF(MANUALJUMPIDBUILDER[[#This Row],[Anchor]]="","","#"&amp;SUBSTITUTE(SUBSTITUTE(TRIM(MANUALJUMPIDBUILDER[[#This Row],[Anchor]]),"#","")," ",""))</f>
        <v/>
      </c>
      <c r="AC276" t="str">
        <f>SUBSTITUTE(MANUALJUMPIDBUILDER[[#This Row],[BMT Activity ID]]," ","")</f>
        <v/>
      </c>
    </row>
    <row r="277" spans="1:29" ht="14.4" x14ac:dyDescent="0.3">
      <c r="A277" s="108"/>
      <c r="B27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7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120"/>
      <c r="Q27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77" s="33"/>
      <c r="T277" t="e">
        <f>IF(WhichTeam="SocialTeam",VLOOKUP(MANUALJUMPIDBUILDER[[#This Row],[Channel]],ChannelUTMSocial[],2,0),VLOOKUP(MANUALJUMPIDBUILDER[[#This Row],[Channel]],Channel[],2,0))</f>
        <v>#N/A</v>
      </c>
      <c r="U277" t="e">
        <f>VLOOKUP(MANUALJUMPIDBUILDER[[#This Row],[Country]],Country[],2,0)</f>
        <v>#N/A</v>
      </c>
      <c r="V277" t="e">
        <f>VLOOKUP(MANUALJUMPIDBUILDER[[#This Row],[Platform]],PlatformJumpID[],3,0)</f>
        <v>#N/A</v>
      </c>
      <c r="W277" t="e">
        <f>VLOOKUP(MANUALJUMPIDBUILDER[[#This Row],[Owner]],OwnerJumpID[],2,0)</f>
        <v>#N/A</v>
      </c>
      <c r="X277" t="e">
        <f>VLOOKUP(MANUALJUMPIDBUILDER[[#This Row],[Execution Team]],ExecutionTeam[],2,0)</f>
        <v>#N/A</v>
      </c>
      <c r="Y277" t="e">
        <f>VLOOKUP(MANUALJUMPIDBUILDER[[#This Row],[Objective]],Objective[],3,0)</f>
        <v>#N/A</v>
      </c>
      <c r="Z277" t="e">
        <f>VLOOKUP(MANUALJUMPIDBUILDER[[#This Row],[Audience Source]],AudienceSource[],2,0)</f>
        <v>#N/A</v>
      </c>
      <c r="AA27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77" t="str">
        <f>IF(MANUALJUMPIDBUILDER[[#This Row],[Anchor]]="","","#"&amp;SUBSTITUTE(SUBSTITUTE(TRIM(MANUALJUMPIDBUILDER[[#This Row],[Anchor]]),"#","")," ",""))</f>
        <v/>
      </c>
      <c r="AC277" t="str">
        <f>SUBSTITUTE(MANUALJUMPIDBUILDER[[#This Row],[BMT Activity ID]]," ","")</f>
        <v/>
      </c>
    </row>
    <row r="278" spans="1:29" ht="14.4" x14ac:dyDescent="0.3">
      <c r="A278" s="108"/>
      <c r="B27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7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120"/>
      <c r="Q27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78" s="33"/>
      <c r="T278" t="e">
        <f>IF(WhichTeam="SocialTeam",VLOOKUP(MANUALJUMPIDBUILDER[[#This Row],[Channel]],ChannelUTMSocial[],2,0),VLOOKUP(MANUALJUMPIDBUILDER[[#This Row],[Channel]],Channel[],2,0))</f>
        <v>#N/A</v>
      </c>
      <c r="U278" t="e">
        <f>VLOOKUP(MANUALJUMPIDBUILDER[[#This Row],[Country]],Country[],2,0)</f>
        <v>#N/A</v>
      </c>
      <c r="V278" t="e">
        <f>VLOOKUP(MANUALJUMPIDBUILDER[[#This Row],[Platform]],PlatformJumpID[],3,0)</f>
        <v>#N/A</v>
      </c>
      <c r="W278" t="e">
        <f>VLOOKUP(MANUALJUMPIDBUILDER[[#This Row],[Owner]],OwnerJumpID[],2,0)</f>
        <v>#N/A</v>
      </c>
      <c r="X278" t="e">
        <f>VLOOKUP(MANUALJUMPIDBUILDER[[#This Row],[Execution Team]],ExecutionTeam[],2,0)</f>
        <v>#N/A</v>
      </c>
      <c r="Y278" t="e">
        <f>VLOOKUP(MANUALJUMPIDBUILDER[[#This Row],[Objective]],Objective[],3,0)</f>
        <v>#N/A</v>
      </c>
      <c r="Z278" t="e">
        <f>VLOOKUP(MANUALJUMPIDBUILDER[[#This Row],[Audience Source]],AudienceSource[],2,0)</f>
        <v>#N/A</v>
      </c>
      <c r="AA27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78" t="str">
        <f>IF(MANUALJUMPIDBUILDER[[#This Row],[Anchor]]="","","#"&amp;SUBSTITUTE(SUBSTITUTE(TRIM(MANUALJUMPIDBUILDER[[#This Row],[Anchor]]),"#","")," ",""))</f>
        <v/>
      </c>
      <c r="AC278" t="str">
        <f>SUBSTITUTE(MANUALJUMPIDBUILDER[[#This Row],[BMT Activity ID]]," ","")</f>
        <v/>
      </c>
    </row>
    <row r="279" spans="1:29" ht="14.4" x14ac:dyDescent="0.3">
      <c r="A279" s="108"/>
      <c r="B27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7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120"/>
      <c r="Q27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79" s="33"/>
      <c r="T279" t="e">
        <f>IF(WhichTeam="SocialTeam",VLOOKUP(MANUALJUMPIDBUILDER[[#This Row],[Channel]],ChannelUTMSocial[],2,0),VLOOKUP(MANUALJUMPIDBUILDER[[#This Row],[Channel]],Channel[],2,0))</f>
        <v>#N/A</v>
      </c>
      <c r="U279" t="e">
        <f>VLOOKUP(MANUALJUMPIDBUILDER[[#This Row],[Country]],Country[],2,0)</f>
        <v>#N/A</v>
      </c>
      <c r="V279" t="e">
        <f>VLOOKUP(MANUALJUMPIDBUILDER[[#This Row],[Platform]],PlatformJumpID[],3,0)</f>
        <v>#N/A</v>
      </c>
      <c r="W279" t="e">
        <f>VLOOKUP(MANUALJUMPIDBUILDER[[#This Row],[Owner]],OwnerJumpID[],2,0)</f>
        <v>#N/A</v>
      </c>
      <c r="X279" t="e">
        <f>VLOOKUP(MANUALJUMPIDBUILDER[[#This Row],[Execution Team]],ExecutionTeam[],2,0)</f>
        <v>#N/A</v>
      </c>
      <c r="Y279" t="e">
        <f>VLOOKUP(MANUALJUMPIDBUILDER[[#This Row],[Objective]],Objective[],3,0)</f>
        <v>#N/A</v>
      </c>
      <c r="Z279" t="e">
        <f>VLOOKUP(MANUALJUMPIDBUILDER[[#This Row],[Audience Source]],AudienceSource[],2,0)</f>
        <v>#N/A</v>
      </c>
      <c r="AA27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79" t="str">
        <f>IF(MANUALJUMPIDBUILDER[[#This Row],[Anchor]]="","","#"&amp;SUBSTITUTE(SUBSTITUTE(TRIM(MANUALJUMPIDBUILDER[[#This Row],[Anchor]]),"#","")," ",""))</f>
        <v/>
      </c>
      <c r="AC279" t="str">
        <f>SUBSTITUTE(MANUALJUMPIDBUILDER[[#This Row],[BMT Activity ID]]," ","")</f>
        <v/>
      </c>
    </row>
    <row r="280" spans="1:29" ht="14.4" x14ac:dyDescent="0.3">
      <c r="A280" s="108"/>
      <c r="B28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8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120"/>
      <c r="Q28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80" s="33"/>
      <c r="T280" t="e">
        <f>IF(WhichTeam="SocialTeam",VLOOKUP(MANUALJUMPIDBUILDER[[#This Row],[Channel]],ChannelUTMSocial[],2,0),VLOOKUP(MANUALJUMPIDBUILDER[[#This Row],[Channel]],Channel[],2,0))</f>
        <v>#N/A</v>
      </c>
      <c r="U280" t="e">
        <f>VLOOKUP(MANUALJUMPIDBUILDER[[#This Row],[Country]],Country[],2,0)</f>
        <v>#N/A</v>
      </c>
      <c r="V280" t="e">
        <f>VLOOKUP(MANUALJUMPIDBUILDER[[#This Row],[Platform]],PlatformJumpID[],3,0)</f>
        <v>#N/A</v>
      </c>
      <c r="W280" t="e">
        <f>VLOOKUP(MANUALJUMPIDBUILDER[[#This Row],[Owner]],OwnerJumpID[],2,0)</f>
        <v>#N/A</v>
      </c>
      <c r="X280" t="e">
        <f>VLOOKUP(MANUALJUMPIDBUILDER[[#This Row],[Execution Team]],ExecutionTeam[],2,0)</f>
        <v>#N/A</v>
      </c>
      <c r="Y280" t="e">
        <f>VLOOKUP(MANUALJUMPIDBUILDER[[#This Row],[Objective]],Objective[],3,0)</f>
        <v>#N/A</v>
      </c>
      <c r="Z280" t="e">
        <f>VLOOKUP(MANUALJUMPIDBUILDER[[#This Row],[Audience Source]],AudienceSource[],2,0)</f>
        <v>#N/A</v>
      </c>
      <c r="AA28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80" t="str">
        <f>IF(MANUALJUMPIDBUILDER[[#This Row],[Anchor]]="","","#"&amp;SUBSTITUTE(SUBSTITUTE(TRIM(MANUALJUMPIDBUILDER[[#This Row],[Anchor]]),"#","")," ",""))</f>
        <v/>
      </c>
      <c r="AC280" t="str">
        <f>SUBSTITUTE(MANUALJUMPIDBUILDER[[#This Row],[BMT Activity ID]]," ","")</f>
        <v/>
      </c>
    </row>
    <row r="281" spans="1:29" ht="14.4" x14ac:dyDescent="0.3">
      <c r="A281" s="108"/>
      <c r="B28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8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120"/>
      <c r="Q28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81" s="33"/>
      <c r="T281" t="e">
        <f>IF(WhichTeam="SocialTeam",VLOOKUP(MANUALJUMPIDBUILDER[[#This Row],[Channel]],ChannelUTMSocial[],2,0),VLOOKUP(MANUALJUMPIDBUILDER[[#This Row],[Channel]],Channel[],2,0))</f>
        <v>#N/A</v>
      </c>
      <c r="U281" t="e">
        <f>VLOOKUP(MANUALJUMPIDBUILDER[[#This Row],[Country]],Country[],2,0)</f>
        <v>#N/A</v>
      </c>
      <c r="V281" t="e">
        <f>VLOOKUP(MANUALJUMPIDBUILDER[[#This Row],[Platform]],PlatformJumpID[],3,0)</f>
        <v>#N/A</v>
      </c>
      <c r="W281" t="e">
        <f>VLOOKUP(MANUALJUMPIDBUILDER[[#This Row],[Owner]],OwnerJumpID[],2,0)</f>
        <v>#N/A</v>
      </c>
      <c r="X281" t="e">
        <f>VLOOKUP(MANUALJUMPIDBUILDER[[#This Row],[Execution Team]],ExecutionTeam[],2,0)</f>
        <v>#N/A</v>
      </c>
      <c r="Y281" t="e">
        <f>VLOOKUP(MANUALJUMPIDBUILDER[[#This Row],[Objective]],Objective[],3,0)</f>
        <v>#N/A</v>
      </c>
      <c r="Z281" t="e">
        <f>VLOOKUP(MANUALJUMPIDBUILDER[[#This Row],[Audience Source]],AudienceSource[],2,0)</f>
        <v>#N/A</v>
      </c>
      <c r="AA28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81" t="str">
        <f>IF(MANUALJUMPIDBUILDER[[#This Row],[Anchor]]="","","#"&amp;SUBSTITUTE(SUBSTITUTE(TRIM(MANUALJUMPIDBUILDER[[#This Row],[Anchor]]),"#","")," ",""))</f>
        <v/>
      </c>
      <c r="AC281" t="str">
        <f>SUBSTITUTE(MANUALJUMPIDBUILDER[[#This Row],[BMT Activity ID]]," ","")</f>
        <v/>
      </c>
    </row>
    <row r="282" spans="1:29" ht="14.4" x14ac:dyDescent="0.3">
      <c r="A282" s="108"/>
      <c r="B28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8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120"/>
      <c r="Q28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82" s="33"/>
      <c r="T282" t="e">
        <f>IF(WhichTeam="SocialTeam",VLOOKUP(MANUALJUMPIDBUILDER[[#This Row],[Channel]],ChannelUTMSocial[],2,0),VLOOKUP(MANUALJUMPIDBUILDER[[#This Row],[Channel]],Channel[],2,0))</f>
        <v>#N/A</v>
      </c>
      <c r="U282" t="e">
        <f>VLOOKUP(MANUALJUMPIDBUILDER[[#This Row],[Country]],Country[],2,0)</f>
        <v>#N/A</v>
      </c>
      <c r="V282" t="e">
        <f>VLOOKUP(MANUALJUMPIDBUILDER[[#This Row],[Platform]],PlatformJumpID[],3,0)</f>
        <v>#N/A</v>
      </c>
      <c r="W282" t="e">
        <f>VLOOKUP(MANUALJUMPIDBUILDER[[#This Row],[Owner]],OwnerJumpID[],2,0)</f>
        <v>#N/A</v>
      </c>
      <c r="X282" t="e">
        <f>VLOOKUP(MANUALJUMPIDBUILDER[[#This Row],[Execution Team]],ExecutionTeam[],2,0)</f>
        <v>#N/A</v>
      </c>
      <c r="Y282" t="e">
        <f>VLOOKUP(MANUALJUMPIDBUILDER[[#This Row],[Objective]],Objective[],3,0)</f>
        <v>#N/A</v>
      </c>
      <c r="Z282" t="e">
        <f>VLOOKUP(MANUALJUMPIDBUILDER[[#This Row],[Audience Source]],AudienceSource[],2,0)</f>
        <v>#N/A</v>
      </c>
      <c r="AA28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82" t="str">
        <f>IF(MANUALJUMPIDBUILDER[[#This Row],[Anchor]]="","","#"&amp;SUBSTITUTE(SUBSTITUTE(TRIM(MANUALJUMPIDBUILDER[[#This Row],[Anchor]]),"#","")," ",""))</f>
        <v/>
      </c>
      <c r="AC282" t="str">
        <f>SUBSTITUTE(MANUALJUMPIDBUILDER[[#This Row],[BMT Activity ID]]," ","")</f>
        <v/>
      </c>
    </row>
    <row r="283" spans="1:29" ht="14.4" x14ac:dyDescent="0.3">
      <c r="A283" s="108"/>
      <c r="B28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8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120"/>
      <c r="Q28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83" s="33"/>
      <c r="T283" t="e">
        <f>IF(WhichTeam="SocialTeam",VLOOKUP(MANUALJUMPIDBUILDER[[#This Row],[Channel]],ChannelUTMSocial[],2,0),VLOOKUP(MANUALJUMPIDBUILDER[[#This Row],[Channel]],Channel[],2,0))</f>
        <v>#N/A</v>
      </c>
      <c r="U283" t="e">
        <f>VLOOKUP(MANUALJUMPIDBUILDER[[#This Row],[Country]],Country[],2,0)</f>
        <v>#N/A</v>
      </c>
      <c r="V283" t="e">
        <f>VLOOKUP(MANUALJUMPIDBUILDER[[#This Row],[Platform]],PlatformJumpID[],3,0)</f>
        <v>#N/A</v>
      </c>
      <c r="W283" t="e">
        <f>VLOOKUP(MANUALJUMPIDBUILDER[[#This Row],[Owner]],OwnerJumpID[],2,0)</f>
        <v>#N/A</v>
      </c>
      <c r="X283" t="e">
        <f>VLOOKUP(MANUALJUMPIDBUILDER[[#This Row],[Execution Team]],ExecutionTeam[],2,0)</f>
        <v>#N/A</v>
      </c>
      <c r="Y283" t="e">
        <f>VLOOKUP(MANUALJUMPIDBUILDER[[#This Row],[Objective]],Objective[],3,0)</f>
        <v>#N/A</v>
      </c>
      <c r="Z283" t="e">
        <f>VLOOKUP(MANUALJUMPIDBUILDER[[#This Row],[Audience Source]],AudienceSource[],2,0)</f>
        <v>#N/A</v>
      </c>
      <c r="AA28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83" t="str">
        <f>IF(MANUALJUMPIDBUILDER[[#This Row],[Anchor]]="","","#"&amp;SUBSTITUTE(SUBSTITUTE(TRIM(MANUALJUMPIDBUILDER[[#This Row],[Anchor]]),"#","")," ",""))</f>
        <v/>
      </c>
      <c r="AC283" t="str">
        <f>SUBSTITUTE(MANUALJUMPIDBUILDER[[#This Row],[BMT Activity ID]]," ","")</f>
        <v/>
      </c>
    </row>
    <row r="284" spans="1:29" ht="14.4" x14ac:dyDescent="0.3">
      <c r="A284" s="108"/>
      <c r="B28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8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120"/>
      <c r="Q28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84" s="33"/>
      <c r="T284" t="e">
        <f>IF(WhichTeam="SocialTeam",VLOOKUP(MANUALJUMPIDBUILDER[[#This Row],[Channel]],ChannelUTMSocial[],2,0),VLOOKUP(MANUALJUMPIDBUILDER[[#This Row],[Channel]],Channel[],2,0))</f>
        <v>#N/A</v>
      </c>
      <c r="U284" t="e">
        <f>VLOOKUP(MANUALJUMPIDBUILDER[[#This Row],[Country]],Country[],2,0)</f>
        <v>#N/A</v>
      </c>
      <c r="V284" t="e">
        <f>VLOOKUP(MANUALJUMPIDBUILDER[[#This Row],[Platform]],PlatformJumpID[],3,0)</f>
        <v>#N/A</v>
      </c>
      <c r="W284" t="e">
        <f>VLOOKUP(MANUALJUMPIDBUILDER[[#This Row],[Owner]],OwnerJumpID[],2,0)</f>
        <v>#N/A</v>
      </c>
      <c r="X284" t="e">
        <f>VLOOKUP(MANUALJUMPIDBUILDER[[#This Row],[Execution Team]],ExecutionTeam[],2,0)</f>
        <v>#N/A</v>
      </c>
      <c r="Y284" t="e">
        <f>VLOOKUP(MANUALJUMPIDBUILDER[[#This Row],[Objective]],Objective[],3,0)</f>
        <v>#N/A</v>
      </c>
      <c r="Z284" t="e">
        <f>VLOOKUP(MANUALJUMPIDBUILDER[[#This Row],[Audience Source]],AudienceSource[],2,0)</f>
        <v>#N/A</v>
      </c>
      <c r="AA28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84" t="str">
        <f>IF(MANUALJUMPIDBUILDER[[#This Row],[Anchor]]="","","#"&amp;SUBSTITUTE(SUBSTITUTE(TRIM(MANUALJUMPIDBUILDER[[#This Row],[Anchor]]),"#","")," ",""))</f>
        <v/>
      </c>
      <c r="AC284" t="str">
        <f>SUBSTITUTE(MANUALJUMPIDBUILDER[[#This Row],[BMT Activity ID]]," ","")</f>
        <v/>
      </c>
    </row>
    <row r="285" spans="1:29" ht="14.4" x14ac:dyDescent="0.3">
      <c r="A285" s="108"/>
      <c r="B28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8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120"/>
      <c r="Q28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85" s="33"/>
      <c r="T285" t="e">
        <f>IF(WhichTeam="SocialTeam",VLOOKUP(MANUALJUMPIDBUILDER[[#This Row],[Channel]],ChannelUTMSocial[],2,0),VLOOKUP(MANUALJUMPIDBUILDER[[#This Row],[Channel]],Channel[],2,0))</f>
        <v>#N/A</v>
      </c>
      <c r="U285" t="e">
        <f>VLOOKUP(MANUALJUMPIDBUILDER[[#This Row],[Country]],Country[],2,0)</f>
        <v>#N/A</v>
      </c>
      <c r="V285" t="e">
        <f>VLOOKUP(MANUALJUMPIDBUILDER[[#This Row],[Platform]],PlatformJumpID[],3,0)</f>
        <v>#N/A</v>
      </c>
      <c r="W285" t="e">
        <f>VLOOKUP(MANUALJUMPIDBUILDER[[#This Row],[Owner]],OwnerJumpID[],2,0)</f>
        <v>#N/A</v>
      </c>
      <c r="X285" t="e">
        <f>VLOOKUP(MANUALJUMPIDBUILDER[[#This Row],[Execution Team]],ExecutionTeam[],2,0)</f>
        <v>#N/A</v>
      </c>
      <c r="Y285" t="e">
        <f>VLOOKUP(MANUALJUMPIDBUILDER[[#This Row],[Objective]],Objective[],3,0)</f>
        <v>#N/A</v>
      </c>
      <c r="Z285" t="e">
        <f>VLOOKUP(MANUALJUMPIDBUILDER[[#This Row],[Audience Source]],AudienceSource[],2,0)</f>
        <v>#N/A</v>
      </c>
      <c r="AA28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85" t="str">
        <f>IF(MANUALJUMPIDBUILDER[[#This Row],[Anchor]]="","","#"&amp;SUBSTITUTE(SUBSTITUTE(TRIM(MANUALJUMPIDBUILDER[[#This Row],[Anchor]]),"#","")," ",""))</f>
        <v/>
      </c>
      <c r="AC285" t="str">
        <f>SUBSTITUTE(MANUALJUMPIDBUILDER[[#This Row],[BMT Activity ID]]," ","")</f>
        <v/>
      </c>
    </row>
    <row r="286" spans="1:29" ht="14.4" x14ac:dyDescent="0.3">
      <c r="A286" s="108"/>
      <c r="B28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8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120"/>
      <c r="Q28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86" s="33"/>
      <c r="T286" t="e">
        <f>IF(WhichTeam="SocialTeam",VLOOKUP(MANUALJUMPIDBUILDER[[#This Row],[Channel]],ChannelUTMSocial[],2,0),VLOOKUP(MANUALJUMPIDBUILDER[[#This Row],[Channel]],Channel[],2,0))</f>
        <v>#N/A</v>
      </c>
      <c r="U286" t="e">
        <f>VLOOKUP(MANUALJUMPIDBUILDER[[#This Row],[Country]],Country[],2,0)</f>
        <v>#N/A</v>
      </c>
      <c r="V286" t="e">
        <f>VLOOKUP(MANUALJUMPIDBUILDER[[#This Row],[Platform]],PlatformJumpID[],3,0)</f>
        <v>#N/A</v>
      </c>
      <c r="W286" t="e">
        <f>VLOOKUP(MANUALJUMPIDBUILDER[[#This Row],[Owner]],OwnerJumpID[],2,0)</f>
        <v>#N/A</v>
      </c>
      <c r="X286" t="e">
        <f>VLOOKUP(MANUALJUMPIDBUILDER[[#This Row],[Execution Team]],ExecutionTeam[],2,0)</f>
        <v>#N/A</v>
      </c>
      <c r="Y286" t="e">
        <f>VLOOKUP(MANUALJUMPIDBUILDER[[#This Row],[Objective]],Objective[],3,0)</f>
        <v>#N/A</v>
      </c>
      <c r="Z286" t="e">
        <f>VLOOKUP(MANUALJUMPIDBUILDER[[#This Row],[Audience Source]],AudienceSource[],2,0)</f>
        <v>#N/A</v>
      </c>
      <c r="AA28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86" t="str">
        <f>IF(MANUALJUMPIDBUILDER[[#This Row],[Anchor]]="","","#"&amp;SUBSTITUTE(SUBSTITUTE(TRIM(MANUALJUMPIDBUILDER[[#This Row],[Anchor]]),"#","")," ",""))</f>
        <v/>
      </c>
      <c r="AC286" t="str">
        <f>SUBSTITUTE(MANUALJUMPIDBUILDER[[#This Row],[BMT Activity ID]]," ","")</f>
        <v/>
      </c>
    </row>
    <row r="287" spans="1:29" ht="14.4" x14ac:dyDescent="0.3">
      <c r="A287" s="108"/>
      <c r="B28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8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120"/>
      <c r="Q28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87" s="33"/>
      <c r="T287" t="e">
        <f>IF(WhichTeam="SocialTeam",VLOOKUP(MANUALJUMPIDBUILDER[[#This Row],[Channel]],ChannelUTMSocial[],2,0),VLOOKUP(MANUALJUMPIDBUILDER[[#This Row],[Channel]],Channel[],2,0))</f>
        <v>#N/A</v>
      </c>
      <c r="U287" t="e">
        <f>VLOOKUP(MANUALJUMPIDBUILDER[[#This Row],[Country]],Country[],2,0)</f>
        <v>#N/A</v>
      </c>
      <c r="V287" t="e">
        <f>VLOOKUP(MANUALJUMPIDBUILDER[[#This Row],[Platform]],PlatformJumpID[],3,0)</f>
        <v>#N/A</v>
      </c>
      <c r="W287" t="e">
        <f>VLOOKUP(MANUALJUMPIDBUILDER[[#This Row],[Owner]],OwnerJumpID[],2,0)</f>
        <v>#N/A</v>
      </c>
      <c r="X287" t="e">
        <f>VLOOKUP(MANUALJUMPIDBUILDER[[#This Row],[Execution Team]],ExecutionTeam[],2,0)</f>
        <v>#N/A</v>
      </c>
      <c r="Y287" t="e">
        <f>VLOOKUP(MANUALJUMPIDBUILDER[[#This Row],[Objective]],Objective[],3,0)</f>
        <v>#N/A</v>
      </c>
      <c r="Z287" t="e">
        <f>VLOOKUP(MANUALJUMPIDBUILDER[[#This Row],[Audience Source]],AudienceSource[],2,0)</f>
        <v>#N/A</v>
      </c>
      <c r="AA28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87" t="str">
        <f>IF(MANUALJUMPIDBUILDER[[#This Row],[Anchor]]="","","#"&amp;SUBSTITUTE(SUBSTITUTE(TRIM(MANUALJUMPIDBUILDER[[#This Row],[Anchor]]),"#","")," ",""))</f>
        <v/>
      </c>
      <c r="AC287" t="str">
        <f>SUBSTITUTE(MANUALJUMPIDBUILDER[[#This Row],[BMT Activity ID]]," ","")</f>
        <v/>
      </c>
    </row>
    <row r="288" spans="1:29" ht="14.4" x14ac:dyDescent="0.3">
      <c r="A288" s="108"/>
      <c r="B28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8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120"/>
      <c r="Q28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88" s="33"/>
      <c r="T288" t="e">
        <f>IF(WhichTeam="SocialTeam",VLOOKUP(MANUALJUMPIDBUILDER[[#This Row],[Channel]],ChannelUTMSocial[],2,0),VLOOKUP(MANUALJUMPIDBUILDER[[#This Row],[Channel]],Channel[],2,0))</f>
        <v>#N/A</v>
      </c>
      <c r="U288" t="e">
        <f>VLOOKUP(MANUALJUMPIDBUILDER[[#This Row],[Country]],Country[],2,0)</f>
        <v>#N/A</v>
      </c>
      <c r="V288" t="e">
        <f>VLOOKUP(MANUALJUMPIDBUILDER[[#This Row],[Platform]],PlatformJumpID[],3,0)</f>
        <v>#N/A</v>
      </c>
      <c r="W288" t="e">
        <f>VLOOKUP(MANUALJUMPIDBUILDER[[#This Row],[Owner]],OwnerJumpID[],2,0)</f>
        <v>#N/A</v>
      </c>
      <c r="X288" t="e">
        <f>VLOOKUP(MANUALJUMPIDBUILDER[[#This Row],[Execution Team]],ExecutionTeam[],2,0)</f>
        <v>#N/A</v>
      </c>
      <c r="Y288" t="e">
        <f>VLOOKUP(MANUALJUMPIDBUILDER[[#This Row],[Objective]],Objective[],3,0)</f>
        <v>#N/A</v>
      </c>
      <c r="Z288" t="e">
        <f>VLOOKUP(MANUALJUMPIDBUILDER[[#This Row],[Audience Source]],AudienceSource[],2,0)</f>
        <v>#N/A</v>
      </c>
      <c r="AA28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88" t="str">
        <f>IF(MANUALJUMPIDBUILDER[[#This Row],[Anchor]]="","","#"&amp;SUBSTITUTE(SUBSTITUTE(TRIM(MANUALJUMPIDBUILDER[[#This Row],[Anchor]]),"#","")," ",""))</f>
        <v/>
      </c>
      <c r="AC288" t="str">
        <f>SUBSTITUTE(MANUALJUMPIDBUILDER[[#This Row],[BMT Activity ID]]," ","")</f>
        <v/>
      </c>
    </row>
    <row r="289" spans="1:29" ht="14.4" x14ac:dyDescent="0.3">
      <c r="A289" s="108"/>
      <c r="B28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8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120"/>
      <c r="Q28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89" s="33"/>
      <c r="T289" t="e">
        <f>IF(WhichTeam="SocialTeam",VLOOKUP(MANUALJUMPIDBUILDER[[#This Row],[Channel]],ChannelUTMSocial[],2,0),VLOOKUP(MANUALJUMPIDBUILDER[[#This Row],[Channel]],Channel[],2,0))</f>
        <v>#N/A</v>
      </c>
      <c r="U289" t="e">
        <f>VLOOKUP(MANUALJUMPIDBUILDER[[#This Row],[Country]],Country[],2,0)</f>
        <v>#N/A</v>
      </c>
      <c r="V289" t="e">
        <f>VLOOKUP(MANUALJUMPIDBUILDER[[#This Row],[Platform]],PlatformJumpID[],3,0)</f>
        <v>#N/A</v>
      </c>
      <c r="W289" t="e">
        <f>VLOOKUP(MANUALJUMPIDBUILDER[[#This Row],[Owner]],OwnerJumpID[],2,0)</f>
        <v>#N/A</v>
      </c>
      <c r="X289" t="e">
        <f>VLOOKUP(MANUALJUMPIDBUILDER[[#This Row],[Execution Team]],ExecutionTeam[],2,0)</f>
        <v>#N/A</v>
      </c>
      <c r="Y289" t="e">
        <f>VLOOKUP(MANUALJUMPIDBUILDER[[#This Row],[Objective]],Objective[],3,0)</f>
        <v>#N/A</v>
      </c>
      <c r="Z289" t="e">
        <f>VLOOKUP(MANUALJUMPIDBUILDER[[#This Row],[Audience Source]],AudienceSource[],2,0)</f>
        <v>#N/A</v>
      </c>
      <c r="AA28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89" t="str">
        <f>IF(MANUALJUMPIDBUILDER[[#This Row],[Anchor]]="","","#"&amp;SUBSTITUTE(SUBSTITUTE(TRIM(MANUALJUMPIDBUILDER[[#This Row],[Anchor]]),"#","")," ",""))</f>
        <v/>
      </c>
      <c r="AC289" t="str">
        <f>SUBSTITUTE(MANUALJUMPIDBUILDER[[#This Row],[BMT Activity ID]]," ","")</f>
        <v/>
      </c>
    </row>
    <row r="290" spans="1:29" ht="14.4" x14ac:dyDescent="0.3">
      <c r="A290" s="108"/>
      <c r="B29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9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120"/>
      <c r="Q29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90" s="33"/>
      <c r="T290" t="e">
        <f>IF(WhichTeam="SocialTeam",VLOOKUP(MANUALJUMPIDBUILDER[[#This Row],[Channel]],ChannelUTMSocial[],2,0),VLOOKUP(MANUALJUMPIDBUILDER[[#This Row],[Channel]],Channel[],2,0))</f>
        <v>#N/A</v>
      </c>
      <c r="U290" t="e">
        <f>VLOOKUP(MANUALJUMPIDBUILDER[[#This Row],[Country]],Country[],2,0)</f>
        <v>#N/A</v>
      </c>
      <c r="V290" t="e">
        <f>VLOOKUP(MANUALJUMPIDBUILDER[[#This Row],[Platform]],PlatformJumpID[],3,0)</f>
        <v>#N/A</v>
      </c>
      <c r="W290" t="e">
        <f>VLOOKUP(MANUALJUMPIDBUILDER[[#This Row],[Owner]],OwnerJumpID[],2,0)</f>
        <v>#N/A</v>
      </c>
      <c r="X290" t="e">
        <f>VLOOKUP(MANUALJUMPIDBUILDER[[#This Row],[Execution Team]],ExecutionTeam[],2,0)</f>
        <v>#N/A</v>
      </c>
      <c r="Y290" t="e">
        <f>VLOOKUP(MANUALJUMPIDBUILDER[[#This Row],[Objective]],Objective[],3,0)</f>
        <v>#N/A</v>
      </c>
      <c r="Z290" t="e">
        <f>VLOOKUP(MANUALJUMPIDBUILDER[[#This Row],[Audience Source]],AudienceSource[],2,0)</f>
        <v>#N/A</v>
      </c>
      <c r="AA29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90" t="str">
        <f>IF(MANUALJUMPIDBUILDER[[#This Row],[Anchor]]="","","#"&amp;SUBSTITUTE(SUBSTITUTE(TRIM(MANUALJUMPIDBUILDER[[#This Row],[Anchor]]),"#","")," ",""))</f>
        <v/>
      </c>
      <c r="AC290" t="str">
        <f>SUBSTITUTE(MANUALJUMPIDBUILDER[[#This Row],[BMT Activity ID]]," ","")</f>
        <v/>
      </c>
    </row>
    <row r="291" spans="1:29" ht="14.4" x14ac:dyDescent="0.3">
      <c r="A291" s="108"/>
      <c r="B29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9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120"/>
      <c r="Q29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91" s="33"/>
      <c r="T291" t="e">
        <f>IF(WhichTeam="SocialTeam",VLOOKUP(MANUALJUMPIDBUILDER[[#This Row],[Channel]],ChannelUTMSocial[],2,0),VLOOKUP(MANUALJUMPIDBUILDER[[#This Row],[Channel]],Channel[],2,0))</f>
        <v>#N/A</v>
      </c>
      <c r="U291" t="e">
        <f>VLOOKUP(MANUALJUMPIDBUILDER[[#This Row],[Country]],Country[],2,0)</f>
        <v>#N/A</v>
      </c>
      <c r="V291" t="e">
        <f>VLOOKUP(MANUALJUMPIDBUILDER[[#This Row],[Platform]],PlatformJumpID[],3,0)</f>
        <v>#N/A</v>
      </c>
      <c r="W291" t="e">
        <f>VLOOKUP(MANUALJUMPIDBUILDER[[#This Row],[Owner]],OwnerJumpID[],2,0)</f>
        <v>#N/A</v>
      </c>
      <c r="X291" t="e">
        <f>VLOOKUP(MANUALJUMPIDBUILDER[[#This Row],[Execution Team]],ExecutionTeam[],2,0)</f>
        <v>#N/A</v>
      </c>
      <c r="Y291" t="e">
        <f>VLOOKUP(MANUALJUMPIDBUILDER[[#This Row],[Objective]],Objective[],3,0)</f>
        <v>#N/A</v>
      </c>
      <c r="Z291" t="e">
        <f>VLOOKUP(MANUALJUMPIDBUILDER[[#This Row],[Audience Source]],AudienceSource[],2,0)</f>
        <v>#N/A</v>
      </c>
      <c r="AA29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91" t="str">
        <f>IF(MANUALJUMPIDBUILDER[[#This Row],[Anchor]]="","","#"&amp;SUBSTITUTE(SUBSTITUTE(TRIM(MANUALJUMPIDBUILDER[[#This Row],[Anchor]]),"#","")," ",""))</f>
        <v/>
      </c>
      <c r="AC291" t="str">
        <f>SUBSTITUTE(MANUALJUMPIDBUILDER[[#This Row],[BMT Activity ID]]," ","")</f>
        <v/>
      </c>
    </row>
    <row r="292" spans="1:29" ht="14.4" x14ac:dyDescent="0.3">
      <c r="A292" s="108"/>
      <c r="B29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9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120"/>
      <c r="Q29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92" s="33"/>
      <c r="T292" t="e">
        <f>IF(WhichTeam="SocialTeam",VLOOKUP(MANUALJUMPIDBUILDER[[#This Row],[Channel]],ChannelUTMSocial[],2,0),VLOOKUP(MANUALJUMPIDBUILDER[[#This Row],[Channel]],Channel[],2,0))</f>
        <v>#N/A</v>
      </c>
      <c r="U292" t="e">
        <f>VLOOKUP(MANUALJUMPIDBUILDER[[#This Row],[Country]],Country[],2,0)</f>
        <v>#N/A</v>
      </c>
      <c r="V292" t="e">
        <f>VLOOKUP(MANUALJUMPIDBUILDER[[#This Row],[Platform]],PlatformJumpID[],3,0)</f>
        <v>#N/A</v>
      </c>
      <c r="W292" t="e">
        <f>VLOOKUP(MANUALJUMPIDBUILDER[[#This Row],[Owner]],OwnerJumpID[],2,0)</f>
        <v>#N/A</v>
      </c>
      <c r="X292" t="e">
        <f>VLOOKUP(MANUALJUMPIDBUILDER[[#This Row],[Execution Team]],ExecutionTeam[],2,0)</f>
        <v>#N/A</v>
      </c>
      <c r="Y292" t="e">
        <f>VLOOKUP(MANUALJUMPIDBUILDER[[#This Row],[Objective]],Objective[],3,0)</f>
        <v>#N/A</v>
      </c>
      <c r="Z292" t="e">
        <f>VLOOKUP(MANUALJUMPIDBUILDER[[#This Row],[Audience Source]],AudienceSource[],2,0)</f>
        <v>#N/A</v>
      </c>
      <c r="AA29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92" t="str">
        <f>IF(MANUALJUMPIDBUILDER[[#This Row],[Anchor]]="","","#"&amp;SUBSTITUTE(SUBSTITUTE(TRIM(MANUALJUMPIDBUILDER[[#This Row],[Anchor]]),"#","")," ",""))</f>
        <v/>
      </c>
      <c r="AC292" t="str">
        <f>SUBSTITUTE(MANUALJUMPIDBUILDER[[#This Row],[BMT Activity ID]]," ","")</f>
        <v/>
      </c>
    </row>
    <row r="293" spans="1:29" ht="14.4" x14ac:dyDescent="0.3">
      <c r="A293" s="108"/>
      <c r="B29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9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120"/>
      <c r="Q29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93" s="33"/>
      <c r="T293" t="e">
        <f>IF(WhichTeam="SocialTeam",VLOOKUP(MANUALJUMPIDBUILDER[[#This Row],[Channel]],ChannelUTMSocial[],2,0),VLOOKUP(MANUALJUMPIDBUILDER[[#This Row],[Channel]],Channel[],2,0))</f>
        <v>#N/A</v>
      </c>
      <c r="U293" t="e">
        <f>VLOOKUP(MANUALJUMPIDBUILDER[[#This Row],[Country]],Country[],2,0)</f>
        <v>#N/A</v>
      </c>
      <c r="V293" t="e">
        <f>VLOOKUP(MANUALJUMPIDBUILDER[[#This Row],[Platform]],PlatformJumpID[],3,0)</f>
        <v>#N/A</v>
      </c>
      <c r="W293" t="e">
        <f>VLOOKUP(MANUALJUMPIDBUILDER[[#This Row],[Owner]],OwnerJumpID[],2,0)</f>
        <v>#N/A</v>
      </c>
      <c r="X293" t="e">
        <f>VLOOKUP(MANUALJUMPIDBUILDER[[#This Row],[Execution Team]],ExecutionTeam[],2,0)</f>
        <v>#N/A</v>
      </c>
      <c r="Y293" t="e">
        <f>VLOOKUP(MANUALJUMPIDBUILDER[[#This Row],[Objective]],Objective[],3,0)</f>
        <v>#N/A</v>
      </c>
      <c r="Z293" t="e">
        <f>VLOOKUP(MANUALJUMPIDBUILDER[[#This Row],[Audience Source]],AudienceSource[],2,0)</f>
        <v>#N/A</v>
      </c>
      <c r="AA29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93" t="str">
        <f>IF(MANUALJUMPIDBUILDER[[#This Row],[Anchor]]="","","#"&amp;SUBSTITUTE(SUBSTITUTE(TRIM(MANUALJUMPIDBUILDER[[#This Row],[Anchor]]),"#","")," ",""))</f>
        <v/>
      </c>
      <c r="AC293" t="str">
        <f>SUBSTITUTE(MANUALJUMPIDBUILDER[[#This Row],[BMT Activity ID]]," ","")</f>
        <v/>
      </c>
    </row>
    <row r="294" spans="1:29" ht="14.4" x14ac:dyDescent="0.3">
      <c r="A294" s="108"/>
      <c r="B29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9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120"/>
      <c r="Q29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94" s="33"/>
      <c r="T294" t="e">
        <f>IF(WhichTeam="SocialTeam",VLOOKUP(MANUALJUMPIDBUILDER[[#This Row],[Channel]],ChannelUTMSocial[],2,0),VLOOKUP(MANUALJUMPIDBUILDER[[#This Row],[Channel]],Channel[],2,0))</f>
        <v>#N/A</v>
      </c>
      <c r="U294" t="e">
        <f>VLOOKUP(MANUALJUMPIDBUILDER[[#This Row],[Country]],Country[],2,0)</f>
        <v>#N/A</v>
      </c>
      <c r="V294" t="e">
        <f>VLOOKUP(MANUALJUMPIDBUILDER[[#This Row],[Platform]],PlatformJumpID[],3,0)</f>
        <v>#N/A</v>
      </c>
      <c r="W294" t="e">
        <f>VLOOKUP(MANUALJUMPIDBUILDER[[#This Row],[Owner]],OwnerJumpID[],2,0)</f>
        <v>#N/A</v>
      </c>
      <c r="X294" t="e">
        <f>VLOOKUP(MANUALJUMPIDBUILDER[[#This Row],[Execution Team]],ExecutionTeam[],2,0)</f>
        <v>#N/A</v>
      </c>
      <c r="Y294" t="e">
        <f>VLOOKUP(MANUALJUMPIDBUILDER[[#This Row],[Objective]],Objective[],3,0)</f>
        <v>#N/A</v>
      </c>
      <c r="Z294" t="e">
        <f>VLOOKUP(MANUALJUMPIDBUILDER[[#This Row],[Audience Source]],AudienceSource[],2,0)</f>
        <v>#N/A</v>
      </c>
      <c r="AA29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94" t="str">
        <f>IF(MANUALJUMPIDBUILDER[[#This Row],[Anchor]]="","","#"&amp;SUBSTITUTE(SUBSTITUTE(TRIM(MANUALJUMPIDBUILDER[[#This Row],[Anchor]]),"#","")," ",""))</f>
        <v/>
      </c>
      <c r="AC294" t="str">
        <f>SUBSTITUTE(MANUALJUMPIDBUILDER[[#This Row],[BMT Activity ID]]," ","")</f>
        <v/>
      </c>
    </row>
    <row r="295" spans="1:29" ht="14.4" x14ac:dyDescent="0.3">
      <c r="A295" s="108"/>
      <c r="B29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9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120"/>
      <c r="Q29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95" s="33"/>
      <c r="T295" t="e">
        <f>IF(WhichTeam="SocialTeam",VLOOKUP(MANUALJUMPIDBUILDER[[#This Row],[Channel]],ChannelUTMSocial[],2,0),VLOOKUP(MANUALJUMPIDBUILDER[[#This Row],[Channel]],Channel[],2,0))</f>
        <v>#N/A</v>
      </c>
      <c r="U295" t="e">
        <f>VLOOKUP(MANUALJUMPIDBUILDER[[#This Row],[Country]],Country[],2,0)</f>
        <v>#N/A</v>
      </c>
      <c r="V295" t="e">
        <f>VLOOKUP(MANUALJUMPIDBUILDER[[#This Row],[Platform]],PlatformJumpID[],3,0)</f>
        <v>#N/A</v>
      </c>
      <c r="W295" t="e">
        <f>VLOOKUP(MANUALJUMPIDBUILDER[[#This Row],[Owner]],OwnerJumpID[],2,0)</f>
        <v>#N/A</v>
      </c>
      <c r="X295" t="e">
        <f>VLOOKUP(MANUALJUMPIDBUILDER[[#This Row],[Execution Team]],ExecutionTeam[],2,0)</f>
        <v>#N/A</v>
      </c>
      <c r="Y295" t="e">
        <f>VLOOKUP(MANUALJUMPIDBUILDER[[#This Row],[Objective]],Objective[],3,0)</f>
        <v>#N/A</v>
      </c>
      <c r="Z295" t="e">
        <f>VLOOKUP(MANUALJUMPIDBUILDER[[#This Row],[Audience Source]],AudienceSource[],2,0)</f>
        <v>#N/A</v>
      </c>
      <c r="AA29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95" t="str">
        <f>IF(MANUALJUMPIDBUILDER[[#This Row],[Anchor]]="","","#"&amp;SUBSTITUTE(SUBSTITUTE(TRIM(MANUALJUMPIDBUILDER[[#This Row],[Anchor]]),"#","")," ",""))</f>
        <v/>
      </c>
      <c r="AC295" t="str">
        <f>SUBSTITUTE(MANUALJUMPIDBUILDER[[#This Row],[BMT Activity ID]]," ","")</f>
        <v/>
      </c>
    </row>
    <row r="296" spans="1:29" ht="14.4" x14ac:dyDescent="0.3">
      <c r="A296" s="108"/>
      <c r="B29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9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120"/>
      <c r="Q29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96" s="33"/>
      <c r="T296" t="e">
        <f>IF(WhichTeam="SocialTeam",VLOOKUP(MANUALJUMPIDBUILDER[[#This Row],[Channel]],ChannelUTMSocial[],2,0),VLOOKUP(MANUALJUMPIDBUILDER[[#This Row],[Channel]],Channel[],2,0))</f>
        <v>#N/A</v>
      </c>
      <c r="U296" t="e">
        <f>VLOOKUP(MANUALJUMPIDBUILDER[[#This Row],[Country]],Country[],2,0)</f>
        <v>#N/A</v>
      </c>
      <c r="V296" t="e">
        <f>VLOOKUP(MANUALJUMPIDBUILDER[[#This Row],[Platform]],PlatformJumpID[],3,0)</f>
        <v>#N/A</v>
      </c>
      <c r="W296" t="e">
        <f>VLOOKUP(MANUALJUMPIDBUILDER[[#This Row],[Owner]],OwnerJumpID[],2,0)</f>
        <v>#N/A</v>
      </c>
      <c r="X296" t="e">
        <f>VLOOKUP(MANUALJUMPIDBUILDER[[#This Row],[Execution Team]],ExecutionTeam[],2,0)</f>
        <v>#N/A</v>
      </c>
      <c r="Y296" t="e">
        <f>VLOOKUP(MANUALJUMPIDBUILDER[[#This Row],[Objective]],Objective[],3,0)</f>
        <v>#N/A</v>
      </c>
      <c r="Z296" t="e">
        <f>VLOOKUP(MANUALJUMPIDBUILDER[[#This Row],[Audience Source]],AudienceSource[],2,0)</f>
        <v>#N/A</v>
      </c>
      <c r="AA29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96" t="str">
        <f>IF(MANUALJUMPIDBUILDER[[#This Row],[Anchor]]="","","#"&amp;SUBSTITUTE(SUBSTITUTE(TRIM(MANUALJUMPIDBUILDER[[#This Row],[Anchor]]),"#","")," ",""))</f>
        <v/>
      </c>
      <c r="AC296" t="str">
        <f>SUBSTITUTE(MANUALJUMPIDBUILDER[[#This Row],[BMT Activity ID]]," ","")</f>
        <v/>
      </c>
    </row>
    <row r="297" spans="1:29" ht="14.4" x14ac:dyDescent="0.3">
      <c r="A297" s="108"/>
      <c r="B29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9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120"/>
      <c r="Q29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97" s="33"/>
      <c r="T297" t="e">
        <f>IF(WhichTeam="SocialTeam",VLOOKUP(MANUALJUMPIDBUILDER[[#This Row],[Channel]],ChannelUTMSocial[],2,0),VLOOKUP(MANUALJUMPIDBUILDER[[#This Row],[Channel]],Channel[],2,0))</f>
        <v>#N/A</v>
      </c>
      <c r="U297" t="e">
        <f>VLOOKUP(MANUALJUMPIDBUILDER[[#This Row],[Country]],Country[],2,0)</f>
        <v>#N/A</v>
      </c>
      <c r="V297" t="e">
        <f>VLOOKUP(MANUALJUMPIDBUILDER[[#This Row],[Platform]],PlatformJumpID[],3,0)</f>
        <v>#N/A</v>
      </c>
      <c r="W297" t="e">
        <f>VLOOKUP(MANUALJUMPIDBUILDER[[#This Row],[Owner]],OwnerJumpID[],2,0)</f>
        <v>#N/A</v>
      </c>
      <c r="X297" t="e">
        <f>VLOOKUP(MANUALJUMPIDBUILDER[[#This Row],[Execution Team]],ExecutionTeam[],2,0)</f>
        <v>#N/A</v>
      </c>
      <c r="Y297" t="e">
        <f>VLOOKUP(MANUALJUMPIDBUILDER[[#This Row],[Objective]],Objective[],3,0)</f>
        <v>#N/A</v>
      </c>
      <c r="Z297" t="e">
        <f>VLOOKUP(MANUALJUMPIDBUILDER[[#This Row],[Audience Source]],AudienceSource[],2,0)</f>
        <v>#N/A</v>
      </c>
      <c r="AA29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97" t="str">
        <f>IF(MANUALJUMPIDBUILDER[[#This Row],[Anchor]]="","","#"&amp;SUBSTITUTE(SUBSTITUTE(TRIM(MANUALJUMPIDBUILDER[[#This Row],[Anchor]]),"#","")," ",""))</f>
        <v/>
      </c>
      <c r="AC297" t="str">
        <f>SUBSTITUTE(MANUALJUMPIDBUILDER[[#This Row],[BMT Activity ID]]," ","")</f>
        <v/>
      </c>
    </row>
    <row r="298" spans="1:29" ht="14.4" x14ac:dyDescent="0.3">
      <c r="A298" s="108"/>
      <c r="B29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9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120"/>
      <c r="Q29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98" s="33"/>
      <c r="T298" t="e">
        <f>IF(WhichTeam="SocialTeam",VLOOKUP(MANUALJUMPIDBUILDER[[#This Row],[Channel]],ChannelUTMSocial[],2,0),VLOOKUP(MANUALJUMPIDBUILDER[[#This Row],[Channel]],Channel[],2,0))</f>
        <v>#N/A</v>
      </c>
      <c r="U298" t="e">
        <f>VLOOKUP(MANUALJUMPIDBUILDER[[#This Row],[Country]],Country[],2,0)</f>
        <v>#N/A</v>
      </c>
      <c r="V298" t="e">
        <f>VLOOKUP(MANUALJUMPIDBUILDER[[#This Row],[Platform]],PlatformJumpID[],3,0)</f>
        <v>#N/A</v>
      </c>
      <c r="W298" t="e">
        <f>VLOOKUP(MANUALJUMPIDBUILDER[[#This Row],[Owner]],OwnerJumpID[],2,0)</f>
        <v>#N/A</v>
      </c>
      <c r="X298" t="e">
        <f>VLOOKUP(MANUALJUMPIDBUILDER[[#This Row],[Execution Team]],ExecutionTeam[],2,0)</f>
        <v>#N/A</v>
      </c>
      <c r="Y298" t="e">
        <f>VLOOKUP(MANUALJUMPIDBUILDER[[#This Row],[Objective]],Objective[],3,0)</f>
        <v>#N/A</v>
      </c>
      <c r="Z298" t="e">
        <f>VLOOKUP(MANUALJUMPIDBUILDER[[#This Row],[Audience Source]],AudienceSource[],2,0)</f>
        <v>#N/A</v>
      </c>
      <c r="AA29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98" t="str">
        <f>IF(MANUALJUMPIDBUILDER[[#This Row],[Anchor]]="","","#"&amp;SUBSTITUTE(SUBSTITUTE(TRIM(MANUALJUMPIDBUILDER[[#This Row],[Anchor]]),"#","")," ",""))</f>
        <v/>
      </c>
      <c r="AC298" t="str">
        <f>SUBSTITUTE(MANUALJUMPIDBUILDER[[#This Row],[BMT Activity ID]]," ","")</f>
        <v/>
      </c>
    </row>
    <row r="299" spans="1:29" ht="14.4" x14ac:dyDescent="0.3">
      <c r="A299" s="108"/>
      <c r="B29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29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120"/>
      <c r="Q29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299" s="33"/>
      <c r="T299" t="e">
        <f>IF(WhichTeam="SocialTeam",VLOOKUP(MANUALJUMPIDBUILDER[[#This Row],[Channel]],ChannelUTMSocial[],2,0),VLOOKUP(MANUALJUMPIDBUILDER[[#This Row],[Channel]],Channel[],2,0))</f>
        <v>#N/A</v>
      </c>
      <c r="U299" t="e">
        <f>VLOOKUP(MANUALJUMPIDBUILDER[[#This Row],[Country]],Country[],2,0)</f>
        <v>#N/A</v>
      </c>
      <c r="V299" t="e">
        <f>VLOOKUP(MANUALJUMPIDBUILDER[[#This Row],[Platform]],PlatformJumpID[],3,0)</f>
        <v>#N/A</v>
      </c>
      <c r="W299" t="e">
        <f>VLOOKUP(MANUALJUMPIDBUILDER[[#This Row],[Owner]],OwnerJumpID[],2,0)</f>
        <v>#N/A</v>
      </c>
      <c r="X299" t="e">
        <f>VLOOKUP(MANUALJUMPIDBUILDER[[#This Row],[Execution Team]],ExecutionTeam[],2,0)</f>
        <v>#N/A</v>
      </c>
      <c r="Y299" t="e">
        <f>VLOOKUP(MANUALJUMPIDBUILDER[[#This Row],[Objective]],Objective[],3,0)</f>
        <v>#N/A</v>
      </c>
      <c r="Z299" t="e">
        <f>VLOOKUP(MANUALJUMPIDBUILDER[[#This Row],[Audience Source]],AudienceSource[],2,0)</f>
        <v>#N/A</v>
      </c>
      <c r="AA29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299" t="str">
        <f>IF(MANUALJUMPIDBUILDER[[#This Row],[Anchor]]="","","#"&amp;SUBSTITUTE(SUBSTITUTE(TRIM(MANUALJUMPIDBUILDER[[#This Row],[Anchor]]),"#","")," ",""))</f>
        <v/>
      </c>
      <c r="AC299" t="str">
        <f>SUBSTITUTE(MANUALJUMPIDBUILDER[[#This Row],[BMT Activity ID]]," ","")</f>
        <v/>
      </c>
    </row>
    <row r="300" spans="1:29" ht="14.4" x14ac:dyDescent="0.3">
      <c r="A300" s="108"/>
      <c r="B30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0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120"/>
      <c r="Q30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00" s="33"/>
      <c r="T300" t="e">
        <f>IF(WhichTeam="SocialTeam",VLOOKUP(MANUALJUMPIDBUILDER[[#This Row],[Channel]],ChannelUTMSocial[],2,0),VLOOKUP(MANUALJUMPIDBUILDER[[#This Row],[Channel]],Channel[],2,0))</f>
        <v>#N/A</v>
      </c>
      <c r="U300" t="e">
        <f>VLOOKUP(MANUALJUMPIDBUILDER[[#This Row],[Country]],Country[],2,0)</f>
        <v>#N/A</v>
      </c>
      <c r="V300" t="e">
        <f>VLOOKUP(MANUALJUMPIDBUILDER[[#This Row],[Platform]],PlatformJumpID[],3,0)</f>
        <v>#N/A</v>
      </c>
      <c r="W300" t="e">
        <f>VLOOKUP(MANUALJUMPIDBUILDER[[#This Row],[Owner]],OwnerJumpID[],2,0)</f>
        <v>#N/A</v>
      </c>
      <c r="X300" t="e">
        <f>VLOOKUP(MANUALJUMPIDBUILDER[[#This Row],[Execution Team]],ExecutionTeam[],2,0)</f>
        <v>#N/A</v>
      </c>
      <c r="Y300" t="e">
        <f>VLOOKUP(MANUALJUMPIDBUILDER[[#This Row],[Objective]],Objective[],3,0)</f>
        <v>#N/A</v>
      </c>
      <c r="Z300" t="e">
        <f>VLOOKUP(MANUALJUMPIDBUILDER[[#This Row],[Audience Source]],AudienceSource[],2,0)</f>
        <v>#N/A</v>
      </c>
      <c r="AA30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00" t="str">
        <f>IF(MANUALJUMPIDBUILDER[[#This Row],[Anchor]]="","","#"&amp;SUBSTITUTE(SUBSTITUTE(TRIM(MANUALJUMPIDBUILDER[[#This Row],[Anchor]]),"#","")," ",""))</f>
        <v/>
      </c>
      <c r="AC300" t="str">
        <f>SUBSTITUTE(MANUALJUMPIDBUILDER[[#This Row],[BMT Activity ID]]," ","")</f>
        <v/>
      </c>
    </row>
    <row r="301" spans="1:29" ht="14.4" x14ac:dyDescent="0.3">
      <c r="A301" s="108"/>
      <c r="B30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0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120"/>
      <c r="Q30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01" s="33"/>
      <c r="T301" t="e">
        <f>IF(WhichTeam="SocialTeam",VLOOKUP(MANUALJUMPIDBUILDER[[#This Row],[Channel]],ChannelUTMSocial[],2,0),VLOOKUP(MANUALJUMPIDBUILDER[[#This Row],[Channel]],Channel[],2,0))</f>
        <v>#N/A</v>
      </c>
      <c r="U301" t="e">
        <f>VLOOKUP(MANUALJUMPIDBUILDER[[#This Row],[Country]],Country[],2,0)</f>
        <v>#N/A</v>
      </c>
      <c r="V301" t="e">
        <f>VLOOKUP(MANUALJUMPIDBUILDER[[#This Row],[Platform]],PlatformJumpID[],3,0)</f>
        <v>#N/A</v>
      </c>
      <c r="W301" t="e">
        <f>VLOOKUP(MANUALJUMPIDBUILDER[[#This Row],[Owner]],OwnerJumpID[],2,0)</f>
        <v>#N/A</v>
      </c>
      <c r="X301" t="e">
        <f>VLOOKUP(MANUALJUMPIDBUILDER[[#This Row],[Execution Team]],ExecutionTeam[],2,0)</f>
        <v>#N/A</v>
      </c>
      <c r="Y301" t="e">
        <f>VLOOKUP(MANUALJUMPIDBUILDER[[#This Row],[Objective]],Objective[],3,0)</f>
        <v>#N/A</v>
      </c>
      <c r="Z301" t="e">
        <f>VLOOKUP(MANUALJUMPIDBUILDER[[#This Row],[Audience Source]],AudienceSource[],2,0)</f>
        <v>#N/A</v>
      </c>
      <c r="AA30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01" t="str">
        <f>IF(MANUALJUMPIDBUILDER[[#This Row],[Anchor]]="","","#"&amp;SUBSTITUTE(SUBSTITUTE(TRIM(MANUALJUMPIDBUILDER[[#This Row],[Anchor]]),"#","")," ",""))</f>
        <v/>
      </c>
      <c r="AC301" t="str">
        <f>SUBSTITUTE(MANUALJUMPIDBUILDER[[#This Row],[BMT Activity ID]]," ","")</f>
        <v/>
      </c>
    </row>
    <row r="302" spans="1:29" ht="14.4" x14ac:dyDescent="0.3">
      <c r="A302" s="108"/>
      <c r="B30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0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120"/>
      <c r="Q30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02" s="33"/>
      <c r="T302" t="e">
        <f>IF(WhichTeam="SocialTeam",VLOOKUP(MANUALJUMPIDBUILDER[[#This Row],[Channel]],ChannelUTMSocial[],2,0),VLOOKUP(MANUALJUMPIDBUILDER[[#This Row],[Channel]],Channel[],2,0))</f>
        <v>#N/A</v>
      </c>
      <c r="U302" t="e">
        <f>VLOOKUP(MANUALJUMPIDBUILDER[[#This Row],[Country]],Country[],2,0)</f>
        <v>#N/A</v>
      </c>
      <c r="V302" t="e">
        <f>VLOOKUP(MANUALJUMPIDBUILDER[[#This Row],[Platform]],PlatformJumpID[],3,0)</f>
        <v>#N/A</v>
      </c>
      <c r="W302" t="e">
        <f>VLOOKUP(MANUALJUMPIDBUILDER[[#This Row],[Owner]],OwnerJumpID[],2,0)</f>
        <v>#N/A</v>
      </c>
      <c r="X302" t="e">
        <f>VLOOKUP(MANUALJUMPIDBUILDER[[#This Row],[Execution Team]],ExecutionTeam[],2,0)</f>
        <v>#N/A</v>
      </c>
      <c r="Y302" t="e">
        <f>VLOOKUP(MANUALJUMPIDBUILDER[[#This Row],[Objective]],Objective[],3,0)</f>
        <v>#N/A</v>
      </c>
      <c r="Z302" t="e">
        <f>VLOOKUP(MANUALJUMPIDBUILDER[[#This Row],[Audience Source]],AudienceSource[],2,0)</f>
        <v>#N/A</v>
      </c>
      <c r="AA30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02" t="str">
        <f>IF(MANUALJUMPIDBUILDER[[#This Row],[Anchor]]="","","#"&amp;SUBSTITUTE(SUBSTITUTE(TRIM(MANUALJUMPIDBUILDER[[#This Row],[Anchor]]),"#","")," ",""))</f>
        <v/>
      </c>
      <c r="AC302" t="str">
        <f>SUBSTITUTE(MANUALJUMPIDBUILDER[[#This Row],[BMT Activity ID]]," ","")</f>
        <v/>
      </c>
    </row>
    <row r="303" spans="1:29" ht="14.4" x14ac:dyDescent="0.3">
      <c r="A303" s="108"/>
      <c r="B30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0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120"/>
      <c r="Q30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03" s="33"/>
      <c r="T303" t="e">
        <f>IF(WhichTeam="SocialTeam",VLOOKUP(MANUALJUMPIDBUILDER[[#This Row],[Channel]],ChannelUTMSocial[],2,0),VLOOKUP(MANUALJUMPIDBUILDER[[#This Row],[Channel]],Channel[],2,0))</f>
        <v>#N/A</v>
      </c>
      <c r="U303" t="e">
        <f>VLOOKUP(MANUALJUMPIDBUILDER[[#This Row],[Country]],Country[],2,0)</f>
        <v>#N/A</v>
      </c>
      <c r="V303" t="e">
        <f>VLOOKUP(MANUALJUMPIDBUILDER[[#This Row],[Platform]],PlatformJumpID[],3,0)</f>
        <v>#N/A</v>
      </c>
      <c r="W303" t="e">
        <f>VLOOKUP(MANUALJUMPIDBUILDER[[#This Row],[Owner]],OwnerJumpID[],2,0)</f>
        <v>#N/A</v>
      </c>
      <c r="X303" t="e">
        <f>VLOOKUP(MANUALJUMPIDBUILDER[[#This Row],[Execution Team]],ExecutionTeam[],2,0)</f>
        <v>#N/A</v>
      </c>
      <c r="Y303" t="e">
        <f>VLOOKUP(MANUALJUMPIDBUILDER[[#This Row],[Objective]],Objective[],3,0)</f>
        <v>#N/A</v>
      </c>
      <c r="Z303" t="e">
        <f>VLOOKUP(MANUALJUMPIDBUILDER[[#This Row],[Audience Source]],AudienceSource[],2,0)</f>
        <v>#N/A</v>
      </c>
      <c r="AA30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03" t="str">
        <f>IF(MANUALJUMPIDBUILDER[[#This Row],[Anchor]]="","","#"&amp;SUBSTITUTE(SUBSTITUTE(TRIM(MANUALJUMPIDBUILDER[[#This Row],[Anchor]]),"#","")," ",""))</f>
        <v/>
      </c>
      <c r="AC303" t="str">
        <f>SUBSTITUTE(MANUALJUMPIDBUILDER[[#This Row],[BMT Activity ID]]," ","")</f>
        <v/>
      </c>
    </row>
    <row r="304" spans="1:29" ht="14.4" x14ac:dyDescent="0.3">
      <c r="A304" s="108"/>
      <c r="B30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0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120"/>
      <c r="Q30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04" s="33"/>
      <c r="T304" t="e">
        <f>IF(WhichTeam="SocialTeam",VLOOKUP(MANUALJUMPIDBUILDER[[#This Row],[Channel]],ChannelUTMSocial[],2,0),VLOOKUP(MANUALJUMPIDBUILDER[[#This Row],[Channel]],Channel[],2,0))</f>
        <v>#N/A</v>
      </c>
      <c r="U304" t="e">
        <f>VLOOKUP(MANUALJUMPIDBUILDER[[#This Row],[Country]],Country[],2,0)</f>
        <v>#N/A</v>
      </c>
      <c r="V304" t="e">
        <f>VLOOKUP(MANUALJUMPIDBUILDER[[#This Row],[Platform]],PlatformJumpID[],3,0)</f>
        <v>#N/A</v>
      </c>
      <c r="W304" t="e">
        <f>VLOOKUP(MANUALJUMPIDBUILDER[[#This Row],[Owner]],OwnerJumpID[],2,0)</f>
        <v>#N/A</v>
      </c>
      <c r="X304" t="e">
        <f>VLOOKUP(MANUALJUMPIDBUILDER[[#This Row],[Execution Team]],ExecutionTeam[],2,0)</f>
        <v>#N/A</v>
      </c>
      <c r="Y304" t="e">
        <f>VLOOKUP(MANUALJUMPIDBUILDER[[#This Row],[Objective]],Objective[],3,0)</f>
        <v>#N/A</v>
      </c>
      <c r="Z304" t="e">
        <f>VLOOKUP(MANUALJUMPIDBUILDER[[#This Row],[Audience Source]],AudienceSource[],2,0)</f>
        <v>#N/A</v>
      </c>
      <c r="AA30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04" t="str">
        <f>IF(MANUALJUMPIDBUILDER[[#This Row],[Anchor]]="","","#"&amp;SUBSTITUTE(SUBSTITUTE(TRIM(MANUALJUMPIDBUILDER[[#This Row],[Anchor]]),"#","")," ",""))</f>
        <v/>
      </c>
      <c r="AC304" t="str">
        <f>SUBSTITUTE(MANUALJUMPIDBUILDER[[#This Row],[BMT Activity ID]]," ","")</f>
        <v/>
      </c>
    </row>
    <row r="305" spans="1:29" ht="14.4" x14ac:dyDescent="0.3">
      <c r="A305" s="108"/>
      <c r="B30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0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120"/>
      <c r="Q30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05" s="33"/>
      <c r="T305" t="e">
        <f>IF(WhichTeam="SocialTeam",VLOOKUP(MANUALJUMPIDBUILDER[[#This Row],[Channel]],ChannelUTMSocial[],2,0),VLOOKUP(MANUALJUMPIDBUILDER[[#This Row],[Channel]],Channel[],2,0))</f>
        <v>#N/A</v>
      </c>
      <c r="U305" t="e">
        <f>VLOOKUP(MANUALJUMPIDBUILDER[[#This Row],[Country]],Country[],2,0)</f>
        <v>#N/A</v>
      </c>
      <c r="V305" t="e">
        <f>VLOOKUP(MANUALJUMPIDBUILDER[[#This Row],[Platform]],PlatformJumpID[],3,0)</f>
        <v>#N/A</v>
      </c>
      <c r="W305" t="e">
        <f>VLOOKUP(MANUALJUMPIDBUILDER[[#This Row],[Owner]],OwnerJumpID[],2,0)</f>
        <v>#N/A</v>
      </c>
      <c r="X305" t="e">
        <f>VLOOKUP(MANUALJUMPIDBUILDER[[#This Row],[Execution Team]],ExecutionTeam[],2,0)</f>
        <v>#N/A</v>
      </c>
      <c r="Y305" t="e">
        <f>VLOOKUP(MANUALJUMPIDBUILDER[[#This Row],[Objective]],Objective[],3,0)</f>
        <v>#N/A</v>
      </c>
      <c r="Z305" t="e">
        <f>VLOOKUP(MANUALJUMPIDBUILDER[[#This Row],[Audience Source]],AudienceSource[],2,0)</f>
        <v>#N/A</v>
      </c>
      <c r="AA30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05" t="str">
        <f>IF(MANUALJUMPIDBUILDER[[#This Row],[Anchor]]="","","#"&amp;SUBSTITUTE(SUBSTITUTE(TRIM(MANUALJUMPIDBUILDER[[#This Row],[Anchor]]),"#","")," ",""))</f>
        <v/>
      </c>
      <c r="AC305" t="str">
        <f>SUBSTITUTE(MANUALJUMPIDBUILDER[[#This Row],[BMT Activity ID]]," ","")</f>
        <v/>
      </c>
    </row>
    <row r="306" spans="1:29" ht="14.4" x14ac:dyDescent="0.3">
      <c r="A306" s="108"/>
      <c r="B30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0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120"/>
      <c r="Q30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06" s="33"/>
      <c r="T306" t="e">
        <f>IF(WhichTeam="SocialTeam",VLOOKUP(MANUALJUMPIDBUILDER[[#This Row],[Channel]],ChannelUTMSocial[],2,0),VLOOKUP(MANUALJUMPIDBUILDER[[#This Row],[Channel]],Channel[],2,0))</f>
        <v>#N/A</v>
      </c>
      <c r="U306" t="e">
        <f>VLOOKUP(MANUALJUMPIDBUILDER[[#This Row],[Country]],Country[],2,0)</f>
        <v>#N/A</v>
      </c>
      <c r="V306" t="e">
        <f>VLOOKUP(MANUALJUMPIDBUILDER[[#This Row],[Platform]],PlatformJumpID[],3,0)</f>
        <v>#N/A</v>
      </c>
      <c r="W306" t="e">
        <f>VLOOKUP(MANUALJUMPIDBUILDER[[#This Row],[Owner]],OwnerJumpID[],2,0)</f>
        <v>#N/A</v>
      </c>
      <c r="X306" t="e">
        <f>VLOOKUP(MANUALJUMPIDBUILDER[[#This Row],[Execution Team]],ExecutionTeam[],2,0)</f>
        <v>#N/A</v>
      </c>
      <c r="Y306" t="e">
        <f>VLOOKUP(MANUALJUMPIDBUILDER[[#This Row],[Objective]],Objective[],3,0)</f>
        <v>#N/A</v>
      </c>
      <c r="Z306" t="e">
        <f>VLOOKUP(MANUALJUMPIDBUILDER[[#This Row],[Audience Source]],AudienceSource[],2,0)</f>
        <v>#N/A</v>
      </c>
      <c r="AA30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06" t="str">
        <f>IF(MANUALJUMPIDBUILDER[[#This Row],[Anchor]]="","","#"&amp;SUBSTITUTE(SUBSTITUTE(TRIM(MANUALJUMPIDBUILDER[[#This Row],[Anchor]]),"#","")," ",""))</f>
        <v/>
      </c>
      <c r="AC306" t="str">
        <f>SUBSTITUTE(MANUALJUMPIDBUILDER[[#This Row],[BMT Activity ID]]," ","")</f>
        <v/>
      </c>
    </row>
    <row r="307" spans="1:29" ht="14.4" x14ac:dyDescent="0.3">
      <c r="A307" s="108"/>
      <c r="B30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0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120"/>
      <c r="Q30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07" s="33"/>
      <c r="T307" t="e">
        <f>IF(WhichTeam="SocialTeam",VLOOKUP(MANUALJUMPIDBUILDER[[#This Row],[Channel]],ChannelUTMSocial[],2,0),VLOOKUP(MANUALJUMPIDBUILDER[[#This Row],[Channel]],Channel[],2,0))</f>
        <v>#N/A</v>
      </c>
      <c r="U307" t="e">
        <f>VLOOKUP(MANUALJUMPIDBUILDER[[#This Row],[Country]],Country[],2,0)</f>
        <v>#N/A</v>
      </c>
      <c r="V307" t="e">
        <f>VLOOKUP(MANUALJUMPIDBUILDER[[#This Row],[Platform]],PlatformJumpID[],3,0)</f>
        <v>#N/A</v>
      </c>
      <c r="W307" t="e">
        <f>VLOOKUP(MANUALJUMPIDBUILDER[[#This Row],[Owner]],OwnerJumpID[],2,0)</f>
        <v>#N/A</v>
      </c>
      <c r="X307" t="e">
        <f>VLOOKUP(MANUALJUMPIDBUILDER[[#This Row],[Execution Team]],ExecutionTeam[],2,0)</f>
        <v>#N/A</v>
      </c>
      <c r="Y307" t="e">
        <f>VLOOKUP(MANUALJUMPIDBUILDER[[#This Row],[Objective]],Objective[],3,0)</f>
        <v>#N/A</v>
      </c>
      <c r="Z307" t="e">
        <f>VLOOKUP(MANUALJUMPIDBUILDER[[#This Row],[Audience Source]],AudienceSource[],2,0)</f>
        <v>#N/A</v>
      </c>
      <c r="AA30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07" t="str">
        <f>IF(MANUALJUMPIDBUILDER[[#This Row],[Anchor]]="","","#"&amp;SUBSTITUTE(SUBSTITUTE(TRIM(MANUALJUMPIDBUILDER[[#This Row],[Anchor]]),"#","")," ",""))</f>
        <v/>
      </c>
      <c r="AC307" t="str">
        <f>SUBSTITUTE(MANUALJUMPIDBUILDER[[#This Row],[BMT Activity ID]]," ","")</f>
        <v/>
      </c>
    </row>
    <row r="308" spans="1:29" ht="14.4" x14ac:dyDescent="0.3">
      <c r="A308" s="108"/>
      <c r="B30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0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120"/>
      <c r="Q30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08" s="33"/>
      <c r="T308" t="e">
        <f>IF(WhichTeam="SocialTeam",VLOOKUP(MANUALJUMPIDBUILDER[[#This Row],[Channel]],ChannelUTMSocial[],2,0),VLOOKUP(MANUALJUMPIDBUILDER[[#This Row],[Channel]],Channel[],2,0))</f>
        <v>#N/A</v>
      </c>
      <c r="U308" t="e">
        <f>VLOOKUP(MANUALJUMPIDBUILDER[[#This Row],[Country]],Country[],2,0)</f>
        <v>#N/A</v>
      </c>
      <c r="V308" t="e">
        <f>VLOOKUP(MANUALJUMPIDBUILDER[[#This Row],[Platform]],PlatformJumpID[],3,0)</f>
        <v>#N/A</v>
      </c>
      <c r="W308" t="e">
        <f>VLOOKUP(MANUALJUMPIDBUILDER[[#This Row],[Owner]],OwnerJumpID[],2,0)</f>
        <v>#N/A</v>
      </c>
      <c r="X308" t="e">
        <f>VLOOKUP(MANUALJUMPIDBUILDER[[#This Row],[Execution Team]],ExecutionTeam[],2,0)</f>
        <v>#N/A</v>
      </c>
      <c r="Y308" t="e">
        <f>VLOOKUP(MANUALJUMPIDBUILDER[[#This Row],[Objective]],Objective[],3,0)</f>
        <v>#N/A</v>
      </c>
      <c r="Z308" t="e">
        <f>VLOOKUP(MANUALJUMPIDBUILDER[[#This Row],[Audience Source]],AudienceSource[],2,0)</f>
        <v>#N/A</v>
      </c>
      <c r="AA30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08" t="str">
        <f>IF(MANUALJUMPIDBUILDER[[#This Row],[Anchor]]="","","#"&amp;SUBSTITUTE(SUBSTITUTE(TRIM(MANUALJUMPIDBUILDER[[#This Row],[Anchor]]),"#","")," ",""))</f>
        <v/>
      </c>
      <c r="AC308" t="str">
        <f>SUBSTITUTE(MANUALJUMPIDBUILDER[[#This Row],[BMT Activity ID]]," ","")</f>
        <v/>
      </c>
    </row>
    <row r="309" spans="1:29" ht="14.4" x14ac:dyDescent="0.3">
      <c r="A309" s="108"/>
      <c r="B30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0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120"/>
      <c r="Q30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09" s="33"/>
      <c r="T309" t="e">
        <f>IF(WhichTeam="SocialTeam",VLOOKUP(MANUALJUMPIDBUILDER[[#This Row],[Channel]],ChannelUTMSocial[],2,0),VLOOKUP(MANUALJUMPIDBUILDER[[#This Row],[Channel]],Channel[],2,0))</f>
        <v>#N/A</v>
      </c>
      <c r="U309" t="e">
        <f>VLOOKUP(MANUALJUMPIDBUILDER[[#This Row],[Country]],Country[],2,0)</f>
        <v>#N/A</v>
      </c>
      <c r="V309" t="e">
        <f>VLOOKUP(MANUALJUMPIDBUILDER[[#This Row],[Platform]],PlatformJumpID[],3,0)</f>
        <v>#N/A</v>
      </c>
      <c r="W309" t="e">
        <f>VLOOKUP(MANUALJUMPIDBUILDER[[#This Row],[Owner]],OwnerJumpID[],2,0)</f>
        <v>#N/A</v>
      </c>
      <c r="X309" t="e">
        <f>VLOOKUP(MANUALJUMPIDBUILDER[[#This Row],[Execution Team]],ExecutionTeam[],2,0)</f>
        <v>#N/A</v>
      </c>
      <c r="Y309" t="e">
        <f>VLOOKUP(MANUALJUMPIDBUILDER[[#This Row],[Objective]],Objective[],3,0)</f>
        <v>#N/A</v>
      </c>
      <c r="Z309" t="e">
        <f>VLOOKUP(MANUALJUMPIDBUILDER[[#This Row],[Audience Source]],AudienceSource[],2,0)</f>
        <v>#N/A</v>
      </c>
      <c r="AA30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09" t="str">
        <f>IF(MANUALJUMPIDBUILDER[[#This Row],[Anchor]]="","","#"&amp;SUBSTITUTE(SUBSTITUTE(TRIM(MANUALJUMPIDBUILDER[[#This Row],[Anchor]]),"#","")," ",""))</f>
        <v/>
      </c>
      <c r="AC309" t="str">
        <f>SUBSTITUTE(MANUALJUMPIDBUILDER[[#This Row],[BMT Activity ID]]," ","")</f>
        <v/>
      </c>
    </row>
    <row r="310" spans="1:29" ht="14.4" x14ac:dyDescent="0.3">
      <c r="A310" s="108"/>
      <c r="B31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1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120"/>
      <c r="Q31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10" s="33"/>
      <c r="T310" t="e">
        <f>IF(WhichTeam="SocialTeam",VLOOKUP(MANUALJUMPIDBUILDER[[#This Row],[Channel]],ChannelUTMSocial[],2,0),VLOOKUP(MANUALJUMPIDBUILDER[[#This Row],[Channel]],Channel[],2,0))</f>
        <v>#N/A</v>
      </c>
      <c r="U310" t="e">
        <f>VLOOKUP(MANUALJUMPIDBUILDER[[#This Row],[Country]],Country[],2,0)</f>
        <v>#N/A</v>
      </c>
      <c r="V310" t="e">
        <f>VLOOKUP(MANUALJUMPIDBUILDER[[#This Row],[Platform]],PlatformJumpID[],3,0)</f>
        <v>#N/A</v>
      </c>
      <c r="W310" t="e">
        <f>VLOOKUP(MANUALJUMPIDBUILDER[[#This Row],[Owner]],OwnerJumpID[],2,0)</f>
        <v>#N/A</v>
      </c>
      <c r="X310" t="e">
        <f>VLOOKUP(MANUALJUMPIDBUILDER[[#This Row],[Execution Team]],ExecutionTeam[],2,0)</f>
        <v>#N/A</v>
      </c>
      <c r="Y310" t="e">
        <f>VLOOKUP(MANUALJUMPIDBUILDER[[#This Row],[Objective]],Objective[],3,0)</f>
        <v>#N/A</v>
      </c>
      <c r="Z310" t="e">
        <f>VLOOKUP(MANUALJUMPIDBUILDER[[#This Row],[Audience Source]],AudienceSource[],2,0)</f>
        <v>#N/A</v>
      </c>
      <c r="AA31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10" t="str">
        <f>IF(MANUALJUMPIDBUILDER[[#This Row],[Anchor]]="","","#"&amp;SUBSTITUTE(SUBSTITUTE(TRIM(MANUALJUMPIDBUILDER[[#This Row],[Anchor]]),"#","")," ",""))</f>
        <v/>
      </c>
      <c r="AC310" t="str">
        <f>SUBSTITUTE(MANUALJUMPIDBUILDER[[#This Row],[BMT Activity ID]]," ","")</f>
        <v/>
      </c>
    </row>
    <row r="311" spans="1:29" ht="14.4" x14ac:dyDescent="0.3">
      <c r="A311" s="108"/>
      <c r="B31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1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120"/>
      <c r="Q31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11" s="33"/>
      <c r="T311" t="e">
        <f>IF(WhichTeam="SocialTeam",VLOOKUP(MANUALJUMPIDBUILDER[[#This Row],[Channel]],ChannelUTMSocial[],2,0),VLOOKUP(MANUALJUMPIDBUILDER[[#This Row],[Channel]],Channel[],2,0))</f>
        <v>#N/A</v>
      </c>
      <c r="U311" t="e">
        <f>VLOOKUP(MANUALJUMPIDBUILDER[[#This Row],[Country]],Country[],2,0)</f>
        <v>#N/A</v>
      </c>
      <c r="V311" t="e">
        <f>VLOOKUP(MANUALJUMPIDBUILDER[[#This Row],[Platform]],PlatformJumpID[],3,0)</f>
        <v>#N/A</v>
      </c>
      <c r="W311" t="e">
        <f>VLOOKUP(MANUALJUMPIDBUILDER[[#This Row],[Owner]],OwnerJumpID[],2,0)</f>
        <v>#N/A</v>
      </c>
      <c r="X311" t="e">
        <f>VLOOKUP(MANUALJUMPIDBUILDER[[#This Row],[Execution Team]],ExecutionTeam[],2,0)</f>
        <v>#N/A</v>
      </c>
      <c r="Y311" t="e">
        <f>VLOOKUP(MANUALJUMPIDBUILDER[[#This Row],[Objective]],Objective[],3,0)</f>
        <v>#N/A</v>
      </c>
      <c r="Z311" t="e">
        <f>VLOOKUP(MANUALJUMPIDBUILDER[[#This Row],[Audience Source]],AudienceSource[],2,0)</f>
        <v>#N/A</v>
      </c>
      <c r="AA31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11" t="str">
        <f>IF(MANUALJUMPIDBUILDER[[#This Row],[Anchor]]="","","#"&amp;SUBSTITUTE(SUBSTITUTE(TRIM(MANUALJUMPIDBUILDER[[#This Row],[Anchor]]),"#","")," ",""))</f>
        <v/>
      </c>
      <c r="AC311" t="str">
        <f>SUBSTITUTE(MANUALJUMPIDBUILDER[[#This Row],[BMT Activity ID]]," ","")</f>
        <v/>
      </c>
    </row>
    <row r="312" spans="1:29" ht="14.4" x14ac:dyDescent="0.3">
      <c r="A312" s="108"/>
      <c r="B31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1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120"/>
      <c r="Q31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12" s="33"/>
      <c r="T312" t="e">
        <f>IF(WhichTeam="SocialTeam",VLOOKUP(MANUALJUMPIDBUILDER[[#This Row],[Channel]],ChannelUTMSocial[],2,0),VLOOKUP(MANUALJUMPIDBUILDER[[#This Row],[Channel]],Channel[],2,0))</f>
        <v>#N/A</v>
      </c>
      <c r="U312" t="e">
        <f>VLOOKUP(MANUALJUMPIDBUILDER[[#This Row],[Country]],Country[],2,0)</f>
        <v>#N/A</v>
      </c>
      <c r="V312" t="e">
        <f>VLOOKUP(MANUALJUMPIDBUILDER[[#This Row],[Platform]],PlatformJumpID[],3,0)</f>
        <v>#N/A</v>
      </c>
      <c r="W312" t="e">
        <f>VLOOKUP(MANUALJUMPIDBUILDER[[#This Row],[Owner]],OwnerJumpID[],2,0)</f>
        <v>#N/A</v>
      </c>
      <c r="X312" t="e">
        <f>VLOOKUP(MANUALJUMPIDBUILDER[[#This Row],[Execution Team]],ExecutionTeam[],2,0)</f>
        <v>#N/A</v>
      </c>
      <c r="Y312" t="e">
        <f>VLOOKUP(MANUALJUMPIDBUILDER[[#This Row],[Objective]],Objective[],3,0)</f>
        <v>#N/A</v>
      </c>
      <c r="Z312" t="e">
        <f>VLOOKUP(MANUALJUMPIDBUILDER[[#This Row],[Audience Source]],AudienceSource[],2,0)</f>
        <v>#N/A</v>
      </c>
      <c r="AA31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12" t="str">
        <f>IF(MANUALJUMPIDBUILDER[[#This Row],[Anchor]]="","","#"&amp;SUBSTITUTE(SUBSTITUTE(TRIM(MANUALJUMPIDBUILDER[[#This Row],[Anchor]]),"#","")," ",""))</f>
        <v/>
      </c>
      <c r="AC312" t="str">
        <f>SUBSTITUTE(MANUALJUMPIDBUILDER[[#This Row],[BMT Activity ID]]," ","")</f>
        <v/>
      </c>
    </row>
    <row r="313" spans="1:29" ht="14.4" x14ac:dyDescent="0.3">
      <c r="A313" s="108"/>
      <c r="B31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1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120"/>
      <c r="Q31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13" s="33"/>
      <c r="T313" t="e">
        <f>IF(WhichTeam="SocialTeam",VLOOKUP(MANUALJUMPIDBUILDER[[#This Row],[Channel]],ChannelUTMSocial[],2,0),VLOOKUP(MANUALJUMPIDBUILDER[[#This Row],[Channel]],Channel[],2,0))</f>
        <v>#N/A</v>
      </c>
      <c r="U313" t="e">
        <f>VLOOKUP(MANUALJUMPIDBUILDER[[#This Row],[Country]],Country[],2,0)</f>
        <v>#N/A</v>
      </c>
      <c r="V313" t="e">
        <f>VLOOKUP(MANUALJUMPIDBUILDER[[#This Row],[Platform]],PlatformJumpID[],3,0)</f>
        <v>#N/A</v>
      </c>
      <c r="W313" t="e">
        <f>VLOOKUP(MANUALJUMPIDBUILDER[[#This Row],[Owner]],OwnerJumpID[],2,0)</f>
        <v>#N/A</v>
      </c>
      <c r="X313" t="e">
        <f>VLOOKUP(MANUALJUMPIDBUILDER[[#This Row],[Execution Team]],ExecutionTeam[],2,0)</f>
        <v>#N/A</v>
      </c>
      <c r="Y313" t="e">
        <f>VLOOKUP(MANUALJUMPIDBUILDER[[#This Row],[Objective]],Objective[],3,0)</f>
        <v>#N/A</v>
      </c>
      <c r="Z313" t="e">
        <f>VLOOKUP(MANUALJUMPIDBUILDER[[#This Row],[Audience Source]],AudienceSource[],2,0)</f>
        <v>#N/A</v>
      </c>
      <c r="AA31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13" t="str">
        <f>IF(MANUALJUMPIDBUILDER[[#This Row],[Anchor]]="","","#"&amp;SUBSTITUTE(SUBSTITUTE(TRIM(MANUALJUMPIDBUILDER[[#This Row],[Anchor]]),"#","")," ",""))</f>
        <v/>
      </c>
      <c r="AC313" t="str">
        <f>SUBSTITUTE(MANUALJUMPIDBUILDER[[#This Row],[BMT Activity ID]]," ","")</f>
        <v/>
      </c>
    </row>
    <row r="314" spans="1:29" ht="14.4" x14ac:dyDescent="0.3">
      <c r="A314" s="108"/>
      <c r="B31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1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120"/>
      <c r="Q31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14" s="33"/>
      <c r="T314" t="e">
        <f>IF(WhichTeam="SocialTeam",VLOOKUP(MANUALJUMPIDBUILDER[[#This Row],[Channel]],ChannelUTMSocial[],2,0),VLOOKUP(MANUALJUMPIDBUILDER[[#This Row],[Channel]],Channel[],2,0))</f>
        <v>#N/A</v>
      </c>
      <c r="U314" t="e">
        <f>VLOOKUP(MANUALJUMPIDBUILDER[[#This Row],[Country]],Country[],2,0)</f>
        <v>#N/A</v>
      </c>
      <c r="V314" t="e">
        <f>VLOOKUP(MANUALJUMPIDBUILDER[[#This Row],[Platform]],PlatformJumpID[],3,0)</f>
        <v>#N/A</v>
      </c>
      <c r="W314" t="e">
        <f>VLOOKUP(MANUALJUMPIDBUILDER[[#This Row],[Owner]],OwnerJumpID[],2,0)</f>
        <v>#N/A</v>
      </c>
      <c r="X314" t="e">
        <f>VLOOKUP(MANUALJUMPIDBUILDER[[#This Row],[Execution Team]],ExecutionTeam[],2,0)</f>
        <v>#N/A</v>
      </c>
      <c r="Y314" t="e">
        <f>VLOOKUP(MANUALJUMPIDBUILDER[[#This Row],[Objective]],Objective[],3,0)</f>
        <v>#N/A</v>
      </c>
      <c r="Z314" t="e">
        <f>VLOOKUP(MANUALJUMPIDBUILDER[[#This Row],[Audience Source]],AudienceSource[],2,0)</f>
        <v>#N/A</v>
      </c>
      <c r="AA31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14" t="str">
        <f>IF(MANUALJUMPIDBUILDER[[#This Row],[Anchor]]="","","#"&amp;SUBSTITUTE(SUBSTITUTE(TRIM(MANUALJUMPIDBUILDER[[#This Row],[Anchor]]),"#","")," ",""))</f>
        <v/>
      </c>
      <c r="AC314" t="str">
        <f>SUBSTITUTE(MANUALJUMPIDBUILDER[[#This Row],[BMT Activity ID]]," ","")</f>
        <v/>
      </c>
    </row>
    <row r="315" spans="1:29" ht="14.4" x14ac:dyDescent="0.3">
      <c r="A315" s="108"/>
      <c r="B31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1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120"/>
      <c r="Q31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15" s="33"/>
      <c r="T315" t="e">
        <f>IF(WhichTeam="SocialTeam",VLOOKUP(MANUALJUMPIDBUILDER[[#This Row],[Channel]],ChannelUTMSocial[],2,0),VLOOKUP(MANUALJUMPIDBUILDER[[#This Row],[Channel]],Channel[],2,0))</f>
        <v>#N/A</v>
      </c>
      <c r="U315" t="e">
        <f>VLOOKUP(MANUALJUMPIDBUILDER[[#This Row],[Country]],Country[],2,0)</f>
        <v>#N/A</v>
      </c>
      <c r="V315" t="e">
        <f>VLOOKUP(MANUALJUMPIDBUILDER[[#This Row],[Platform]],PlatformJumpID[],3,0)</f>
        <v>#N/A</v>
      </c>
      <c r="W315" t="e">
        <f>VLOOKUP(MANUALJUMPIDBUILDER[[#This Row],[Owner]],OwnerJumpID[],2,0)</f>
        <v>#N/A</v>
      </c>
      <c r="X315" t="e">
        <f>VLOOKUP(MANUALJUMPIDBUILDER[[#This Row],[Execution Team]],ExecutionTeam[],2,0)</f>
        <v>#N/A</v>
      </c>
      <c r="Y315" t="e">
        <f>VLOOKUP(MANUALJUMPIDBUILDER[[#This Row],[Objective]],Objective[],3,0)</f>
        <v>#N/A</v>
      </c>
      <c r="Z315" t="e">
        <f>VLOOKUP(MANUALJUMPIDBUILDER[[#This Row],[Audience Source]],AudienceSource[],2,0)</f>
        <v>#N/A</v>
      </c>
      <c r="AA31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15" t="str">
        <f>IF(MANUALJUMPIDBUILDER[[#This Row],[Anchor]]="","","#"&amp;SUBSTITUTE(SUBSTITUTE(TRIM(MANUALJUMPIDBUILDER[[#This Row],[Anchor]]),"#","")," ",""))</f>
        <v/>
      </c>
      <c r="AC315" t="str">
        <f>SUBSTITUTE(MANUALJUMPIDBUILDER[[#This Row],[BMT Activity ID]]," ","")</f>
        <v/>
      </c>
    </row>
    <row r="316" spans="1:29" ht="14.4" x14ac:dyDescent="0.3">
      <c r="A316" s="108"/>
      <c r="B31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1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120"/>
      <c r="Q31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16" s="33"/>
      <c r="T316" t="e">
        <f>IF(WhichTeam="SocialTeam",VLOOKUP(MANUALJUMPIDBUILDER[[#This Row],[Channel]],ChannelUTMSocial[],2,0),VLOOKUP(MANUALJUMPIDBUILDER[[#This Row],[Channel]],Channel[],2,0))</f>
        <v>#N/A</v>
      </c>
      <c r="U316" t="e">
        <f>VLOOKUP(MANUALJUMPIDBUILDER[[#This Row],[Country]],Country[],2,0)</f>
        <v>#N/A</v>
      </c>
      <c r="V316" t="e">
        <f>VLOOKUP(MANUALJUMPIDBUILDER[[#This Row],[Platform]],PlatformJumpID[],3,0)</f>
        <v>#N/A</v>
      </c>
      <c r="W316" t="e">
        <f>VLOOKUP(MANUALJUMPIDBUILDER[[#This Row],[Owner]],OwnerJumpID[],2,0)</f>
        <v>#N/A</v>
      </c>
      <c r="X316" t="e">
        <f>VLOOKUP(MANUALJUMPIDBUILDER[[#This Row],[Execution Team]],ExecutionTeam[],2,0)</f>
        <v>#N/A</v>
      </c>
      <c r="Y316" t="e">
        <f>VLOOKUP(MANUALJUMPIDBUILDER[[#This Row],[Objective]],Objective[],3,0)</f>
        <v>#N/A</v>
      </c>
      <c r="Z316" t="e">
        <f>VLOOKUP(MANUALJUMPIDBUILDER[[#This Row],[Audience Source]],AudienceSource[],2,0)</f>
        <v>#N/A</v>
      </c>
      <c r="AA31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16" t="str">
        <f>IF(MANUALJUMPIDBUILDER[[#This Row],[Anchor]]="","","#"&amp;SUBSTITUTE(SUBSTITUTE(TRIM(MANUALJUMPIDBUILDER[[#This Row],[Anchor]]),"#","")," ",""))</f>
        <v/>
      </c>
      <c r="AC316" t="str">
        <f>SUBSTITUTE(MANUALJUMPIDBUILDER[[#This Row],[BMT Activity ID]]," ","")</f>
        <v/>
      </c>
    </row>
    <row r="317" spans="1:29" ht="14.4" x14ac:dyDescent="0.3">
      <c r="A317" s="108"/>
      <c r="B31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1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120"/>
      <c r="Q31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17" s="33"/>
      <c r="T317" t="e">
        <f>IF(WhichTeam="SocialTeam",VLOOKUP(MANUALJUMPIDBUILDER[[#This Row],[Channel]],ChannelUTMSocial[],2,0),VLOOKUP(MANUALJUMPIDBUILDER[[#This Row],[Channel]],Channel[],2,0))</f>
        <v>#N/A</v>
      </c>
      <c r="U317" t="e">
        <f>VLOOKUP(MANUALJUMPIDBUILDER[[#This Row],[Country]],Country[],2,0)</f>
        <v>#N/A</v>
      </c>
      <c r="V317" t="e">
        <f>VLOOKUP(MANUALJUMPIDBUILDER[[#This Row],[Platform]],PlatformJumpID[],3,0)</f>
        <v>#N/A</v>
      </c>
      <c r="W317" t="e">
        <f>VLOOKUP(MANUALJUMPIDBUILDER[[#This Row],[Owner]],OwnerJumpID[],2,0)</f>
        <v>#N/A</v>
      </c>
      <c r="X317" t="e">
        <f>VLOOKUP(MANUALJUMPIDBUILDER[[#This Row],[Execution Team]],ExecutionTeam[],2,0)</f>
        <v>#N/A</v>
      </c>
      <c r="Y317" t="e">
        <f>VLOOKUP(MANUALJUMPIDBUILDER[[#This Row],[Objective]],Objective[],3,0)</f>
        <v>#N/A</v>
      </c>
      <c r="Z317" t="e">
        <f>VLOOKUP(MANUALJUMPIDBUILDER[[#This Row],[Audience Source]],AudienceSource[],2,0)</f>
        <v>#N/A</v>
      </c>
      <c r="AA31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17" t="str">
        <f>IF(MANUALJUMPIDBUILDER[[#This Row],[Anchor]]="","","#"&amp;SUBSTITUTE(SUBSTITUTE(TRIM(MANUALJUMPIDBUILDER[[#This Row],[Anchor]]),"#","")," ",""))</f>
        <v/>
      </c>
      <c r="AC317" t="str">
        <f>SUBSTITUTE(MANUALJUMPIDBUILDER[[#This Row],[BMT Activity ID]]," ","")</f>
        <v/>
      </c>
    </row>
    <row r="318" spans="1:29" ht="14.4" x14ac:dyDescent="0.3">
      <c r="A318" s="108"/>
      <c r="B31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1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120"/>
      <c r="Q31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18" s="33"/>
      <c r="T318" t="e">
        <f>IF(WhichTeam="SocialTeam",VLOOKUP(MANUALJUMPIDBUILDER[[#This Row],[Channel]],ChannelUTMSocial[],2,0),VLOOKUP(MANUALJUMPIDBUILDER[[#This Row],[Channel]],Channel[],2,0))</f>
        <v>#N/A</v>
      </c>
      <c r="U318" t="e">
        <f>VLOOKUP(MANUALJUMPIDBUILDER[[#This Row],[Country]],Country[],2,0)</f>
        <v>#N/A</v>
      </c>
      <c r="V318" t="e">
        <f>VLOOKUP(MANUALJUMPIDBUILDER[[#This Row],[Platform]],PlatformJumpID[],3,0)</f>
        <v>#N/A</v>
      </c>
      <c r="W318" t="e">
        <f>VLOOKUP(MANUALJUMPIDBUILDER[[#This Row],[Owner]],OwnerJumpID[],2,0)</f>
        <v>#N/A</v>
      </c>
      <c r="X318" t="e">
        <f>VLOOKUP(MANUALJUMPIDBUILDER[[#This Row],[Execution Team]],ExecutionTeam[],2,0)</f>
        <v>#N/A</v>
      </c>
      <c r="Y318" t="e">
        <f>VLOOKUP(MANUALJUMPIDBUILDER[[#This Row],[Objective]],Objective[],3,0)</f>
        <v>#N/A</v>
      </c>
      <c r="Z318" t="e">
        <f>VLOOKUP(MANUALJUMPIDBUILDER[[#This Row],[Audience Source]],AudienceSource[],2,0)</f>
        <v>#N/A</v>
      </c>
      <c r="AA31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18" t="str">
        <f>IF(MANUALJUMPIDBUILDER[[#This Row],[Anchor]]="","","#"&amp;SUBSTITUTE(SUBSTITUTE(TRIM(MANUALJUMPIDBUILDER[[#This Row],[Anchor]]),"#","")," ",""))</f>
        <v/>
      </c>
      <c r="AC318" t="str">
        <f>SUBSTITUTE(MANUALJUMPIDBUILDER[[#This Row],[BMT Activity ID]]," ","")</f>
        <v/>
      </c>
    </row>
    <row r="319" spans="1:29" ht="14.4" x14ac:dyDescent="0.3">
      <c r="A319" s="108"/>
      <c r="B31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1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120"/>
      <c r="Q31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19" s="33"/>
      <c r="T319" t="e">
        <f>IF(WhichTeam="SocialTeam",VLOOKUP(MANUALJUMPIDBUILDER[[#This Row],[Channel]],ChannelUTMSocial[],2,0),VLOOKUP(MANUALJUMPIDBUILDER[[#This Row],[Channel]],Channel[],2,0))</f>
        <v>#N/A</v>
      </c>
      <c r="U319" t="e">
        <f>VLOOKUP(MANUALJUMPIDBUILDER[[#This Row],[Country]],Country[],2,0)</f>
        <v>#N/A</v>
      </c>
      <c r="V319" t="e">
        <f>VLOOKUP(MANUALJUMPIDBUILDER[[#This Row],[Platform]],PlatformJumpID[],3,0)</f>
        <v>#N/A</v>
      </c>
      <c r="W319" t="e">
        <f>VLOOKUP(MANUALJUMPIDBUILDER[[#This Row],[Owner]],OwnerJumpID[],2,0)</f>
        <v>#N/A</v>
      </c>
      <c r="X319" t="e">
        <f>VLOOKUP(MANUALJUMPIDBUILDER[[#This Row],[Execution Team]],ExecutionTeam[],2,0)</f>
        <v>#N/A</v>
      </c>
      <c r="Y319" t="e">
        <f>VLOOKUP(MANUALJUMPIDBUILDER[[#This Row],[Objective]],Objective[],3,0)</f>
        <v>#N/A</v>
      </c>
      <c r="Z319" t="e">
        <f>VLOOKUP(MANUALJUMPIDBUILDER[[#This Row],[Audience Source]],AudienceSource[],2,0)</f>
        <v>#N/A</v>
      </c>
      <c r="AA31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19" t="str">
        <f>IF(MANUALJUMPIDBUILDER[[#This Row],[Anchor]]="","","#"&amp;SUBSTITUTE(SUBSTITUTE(TRIM(MANUALJUMPIDBUILDER[[#This Row],[Anchor]]),"#","")," ",""))</f>
        <v/>
      </c>
      <c r="AC319" t="str">
        <f>SUBSTITUTE(MANUALJUMPIDBUILDER[[#This Row],[BMT Activity ID]]," ","")</f>
        <v/>
      </c>
    </row>
    <row r="320" spans="1:29" ht="14.4" x14ac:dyDescent="0.3">
      <c r="A320" s="108"/>
      <c r="B32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2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120"/>
      <c r="Q32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20" s="33"/>
      <c r="T320" t="e">
        <f>IF(WhichTeam="SocialTeam",VLOOKUP(MANUALJUMPIDBUILDER[[#This Row],[Channel]],ChannelUTMSocial[],2,0),VLOOKUP(MANUALJUMPIDBUILDER[[#This Row],[Channel]],Channel[],2,0))</f>
        <v>#N/A</v>
      </c>
      <c r="U320" t="e">
        <f>VLOOKUP(MANUALJUMPIDBUILDER[[#This Row],[Country]],Country[],2,0)</f>
        <v>#N/A</v>
      </c>
      <c r="V320" t="e">
        <f>VLOOKUP(MANUALJUMPIDBUILDER[[#This Row],[Platform]],PlatformJumpID[],3,0)</f>
        <v>#N/A</v>
      </c>
      <c r="W320" t="e">
        <f>VLOOKUP(MANUALJUMPIDBUILDER[[#This Row],[Owner]],OwnerJumpID[],2,0)</f>
        <v>#N/A</v>
      </c>
      <c r="X320" t="e">
        <f>VLOOKUP(MANUALJUMPIDBUILDER[[#This Row],[Execution Team]],ExecutionTeam[],2,0)</f>
        <v>#N/A</v>
      </c>
      <c r="Y320" t="e">
        <f>VLOOKUP(MANUALJUMPIDBUILDER[[#This Row],[Objective]],Objective[],3,0)</f>
        <v>#N/A</v>
      </c>
      <c r="Z320" t="e">
        <f>VLOOKUP(MANUALJUMPIDBUILDER[[#This Row],[Audience Source]],AudienceSource[],2,0)</f>
        <v>#N/A</v>
      </c>
      <c r="AA32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20" t="str">
        <f>IF(MANUALJUMPIDBUILDER[[#This Row],[Anchor]]="","","#"&amp;SUBSTITUTE(SUBSTITUTE(TRIM(MANUALJUMPIDBUILDER[[#This Row],[Anchor]]),"#","")," ",""))</f>
        <v/>
      </c>
      <c r="AC320" t="str">
        <f>SUBSTITUTE(MANUALJUMPIDBUILDER[[#This Row],[BMT Activity ID]]," ","")</f>
        <v/>
      </c>
    </row>
    <row r="321" spans="1:29" ht="14.4" x14ac:dyDescent="0.3">
      <c r="A321" s="108"/>
      <c r="B32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2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120"/>
      <c r="Q32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21" s="33"/>
      <c r="T321" t="e">
        <f>IF(WhichTeam="SocialTeam",VLOOKUP(MANUALJUMPIDBUILDER[[#This Row],[Channel]],ChannelUTMSocial[],2,0),VLOOKUP(MANUALJUMPIDBUILDER[[#This Row],[Channel]],Channel[],2,0))</f>
        <v>#N/A</v>
      </c>
      <c r="U321" t="e">
        <f>VLOOKUP(MANUALJUMPIDBUILDER[[#This Row],[Country]],Country[],2,0)</f>
        <v>#N/A</v>
      </c>
      <c r="V321" t="e">
        <f>VLOOKUP(MANUALJUMPIDBUILDER[[#This Row],[Platform]],PlatformJumpID[],3,0)</f>
        <v>#N/A</v>
      </c>
      <c r="W321" t="e">
        <f>VLOOKUP(MANUALJUMPIDBUILDER[[#This Row],[Owner]],OwnerJumpID[],2,0)</f>
        <v>#N/A</v>
      </c>
      <c r="X321" t="e">
        <f>VLOOKUP(MANUALJUMPIDBUILDER[[#This Row],[Execution Team]],ExecutionTeam[],2,0)</f>
        <v>#N/A</v>
      </c>
      <c r="Y321" t="e">
        <f>VLOOKUP(MANUALJUMPIDBUILDER[[#This Row],[Objective]],Objective[],3,0)</f>
        <v>#N/A</v>
      </c>
      <c r="Z321" t="e">
        <f>VLOOKUP(MANUALJUMPIDBUILDER[[#This Row],[Audience Source]],AudienceSource[],2,0)</f>
        <v>#N/A</v>
      </c>
      <c r="AA32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21" t="str">
        <f>IF(MANUALJUMPIDBUILDER[[#This Row],[Anchor]]="","","#"&amp;SUBSTITUTE(SUBSTITUTE(TRIM(MANUALJUMPIDBUILDER[[#This Row],[Anchor]]),"#","")," ",""))</f>
        <v/>
      </c>
      <c r="AC321" t="str">
        <f>SUBSTITUTE(MANUALJUMPIDBUILDER[[#This Row],[BMT Activity ID]]," ","")</f>
        <v/>
      </c>
    </row>
    <row r="322" spans="1:29" ht="14.4" x14ac:dyDescent="0.3">
      <c r="A322" s="108"/>
      <c r="B32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2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120"/>
      <c r="Q32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22" s="33"/>
      <c r="T322" t="e">
        <f>IF(WhichTeam="SocialTeam",VLOOKUP(MANUALJUMPIDBUILDER[[#This Row],[Channel]],ChannelUTMSocial[],2,0),VLOOKUP(MANUALJUMPIDBUILDER[[#This Row],[Channel]],Channel[],2,0))</f>
        <v>#N/A</v>
      </c>
      <c r="U322" t="e">
        <f>VLOOKUP(MANUALJUMPIDBUILDER[[#This Row],[Country]],Country[],2,0)</f>
        <v>#N/A</v>
      </c>
      <c r="V322" t="e">
        <f>VLOOKUP(MANUALJUMPIDBUILDER[[#This Row],[Platform]],PlatformJumpID[],3,0)</f>
        <v>#N/A</v>
      </c>
      <c r="W322" t="e">
        <f>VLOOKUP(MANUALJUMPIDBUILDER[[#This Row],[Owner]],OwnerJumpID[],2,0)</f>
        <v>#N/A</v>
      </c>
      <c r="X322" t="e">
        <f>VLOOKUP(MANUALJUMPIDBUILDER[[#This Row],[Execution Team]],ExecutionTeam[],2,0)</f>
        <v>#N/A</v>
      </c>
      <c r="Y322" t="e">
        <f>VLOOKUP(MANUALJUMPIDBUILDER[[#This Row],[Objective]],Objective[],3,0)</f>
        <v>#N/A</v>
      </c>
      <c r="Z322" t="e">
        <f>VLOOKUP(MANUALJUMPIDBUILDER[[#This Row],[Audience Source]],AudienceSource[],2,0)</f>
        <v>#N/A</v>
      </c>
      <c r="AA32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22" t="str">
        <f>IF(MANUALJUMPIDBUILDER[[#This Row],[Anchor]]="","","#"&amp;SUBSTITUTE(SUBSTITUTE(TRIM(MANUALJUMPIDBUILDER[[#This Row],[Anchor]]),"#","")," ",""))</f>
        <v/>
      </c>
      <c r="AC322" t="str">
        <f>SUBSTITUTE(MANUALJUMPIDBUILDER[[#This Row],[BMT Activity ID]]," ","")</f>
        <v/>
      </c>
    </row>
    <row r="323" spans="1:29" ht="14.4" x14ac:dyDescent="0.3">
      <c r="A323" s="108"/>
      <c r="B32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2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120"/>
      <c r="Q32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23" s="33"/>
      <c r="T323" t="e">
        <f>IF(WhichTeam="SocialTeam",VLOOKUP(MANUALJUMPIDBUILDER[[#This Row],[Channel]],ChannelUTMSocial[],2,0),VLOOKUP(MANUALJUMPIDBUILDER[[#This Row],[Channel]],Channel[],2,0))</f>
        <v>#N/A</v>
      </c>
      <c r="U323" t="e">
        <f>VLOOKUP(MANUALJUMPIDBUILDER[[#This Row],[Country]],Country[],2,0)</f>
        <v>#N/A</v>
      </c>
      <c r="V323" t="e">
        <f>VLOOKUP(MANUALJUMPIDBUILDER[[#This Row],[Platform]],PlatformJumpID[],3,0)</f>
        <v>#N/A</v>
      </c>
      <c r="W323" t="e">
        <f>VLOOKUP(MANUALJUMPIDBUILDER[[#This Row],[Owner]],OwnerJumpID[],2,0)</f>
        <v>#N/A</v>
      </c>
      <c r="X323" t="e">
        <f>VLOOKUP(MANUALJUMPIDBUILDER[[#This Row],[Execution Team]],ExecutionTeam[],2,0)</f>
        <v>#N/A</v>
      </c>
      <c r="Y323" t="e">
        <f>VLOOKUP(MANUALJUMPIDBUILDER[[#This Row],[Objective]],Objective[],3,0)</f>
        <v>#N/A</v>
      </c>
      <c r="Z323" t="e">
        <f>VLOOKUP(MANUALJUMPIDBUILDER[[#This Row],[Audience Source]],AudienceSource[],2,0)</f>
        <v>#N/A</v>
      </c>
      <c r="AA32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23" t="str">
        <f>IF(MANUALJUMPIDBUILDER[[#This Row],[Anchor]]="","","#"&amp;SUBSTITUTE(SUBSTITUTE(TRIM(MANUALJUMPIDBUILDER[[#This Row],[Anchor]]),"#","")," ",""))</f>
        <v/>
      </c>
      <c r="AC323" t="str">
        <f>SUBSTITUTE(MANUALJUMPIDBUILDER[[#This Row],[BMT Activity ID]]," ","")</f>
        <v/>
      </c>
    </row>
    <row r="324" spans="1:29" ht="14.4" x14ac:dyDescent="0.3">
      <c r="A324" s="108"/>
      <c r="B32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2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120"/>
      <c r="Q32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24" s="33"/>
      <c r="T324" t="e">
        <f>IF(WhichTeam="SocialTeam",VLOOKUP(MANUALJUMPIDBUILDER[[#This Row],[Channel]],ChannelUTMSocial[],2,0),VLOOKUP(MANUALJUMPIDBUILDER[[#This Row],[Channel]],Channel[],2,0))</f>
        <v>#N/A</v>
      </c>
      <c r="U324" t="e">
        <f>VLOOKUP(MANUALJUMPIDBUILDER[[#This Row],[Country]],Country[],2,0)</f>
        <v>#N/A</v>
      </c>
      <c r="V324" t="e">
        <f>VLOOKUP(MANUALJUMPIDBUILDER[[#This Row],[Platform]],PlatformJumpID[],3,0)</f>
        <v>#N/A</v>
      </c>
      <c r="W324" t="e">
        <f>VLOOKUP(MANUALJUMPIDBUILDER[[#This Row],[Owner]],OwnerJumpID[],2,0)</f>
        <v>#N/A</v>
      </c>
      <c r="X324" t="e">
        <f>VLOOKUP(MANUALJUMPIDBUILDER[[#This Row],[Execution Team]],ExecutionTeam[],2,0)</f>
        <v>#N/A</v>
      </c>
      <c r="Y324" t="e">
        <f>VLOOKUP(MANUALJUMPIDBUILDER[[#This Row],[Objective]],Objective[],3,0)</f>
        <v>#N/A</v>
      </c>
      <c r="Z324" t="e">
        <f>VLOOKUP(MANUALJUMPIDBUILDER[[#This Row],[Audience Source]],AudienceSource[],2,0)</f>
        <v>#N/A</v>
      </c>
      <c r="AA32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24" t="str">
        <f>IF(MANUALJUMPIDBUILDER[[#This Row],[Anchor]]="","","#"&amp;SUBSTITUTE(SUBSTITUTE(TRIM(MANUALJUMPIDBUILDER[[#This Row],[Anchor]]),"#","")," ",""))</f>
        <v/>
      </c>
      <c r="AC324" t="str">
        <f>SUBSTITUTE(MANUALJUMPIDBUILDER[[#This Row],[BMT Activity ID]]," ","")</f>
        <v/>
      </c>
    </row>
    <row r="325" spans="1:29" ht="14.4" x14ac:dyDescent="0.3">
      <c r="A325" s="108"/>
      <c r="B32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2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120"/>
      <c r="Q32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25" s="33"/>
      <c r="T325" t="e">
        <f>IF(WhichTeam="SocialTeam",VLOOKUP(MANUALJUMPIDBUILDER[[#This Row],[Channel]],ChannelUTMSocial[],2,0),VLOOKUP(MANUALJUMPIDBUILDER[[#This Row],[Channel]],Channel[],2,0))</f>
        <v>#N/A</v>
      </c>
      <c r="U325" t="e">
        <f>VLOOKUP(MANUALJUMPIDBUILDER[[#This Row],[Country]],Country[],2,0)</f>
        <v>#N/A</v>
      </c>
      <c r="V325" t="e">
        <f>VLOOKUP(MANUALJUMPIDBUILDER[[#This Row],[Platform]],PlatformJumpID[],3,0)</f>
        <v>#N/A</v>
      </c>
      <c r="W325" t="e">
        <f>VLOOKUP(MANUALJUMPIDBUILDER[[#This Row],[Owner]],OwnerJumpID[],2,0)</f>
        <v>#N/A</v>
      </c>
      <c r="X325" t="e">
        <f>VLOOKUP(MANUALJUMPIDBUILDER[[#This Row],[Execution Team]],ExecutionTeam[],2,0)</f>
        <v>#N/A</v>
      </c>
      <c r="Y325" t="e">
        <f>VLOOKUP(MANUALJUMPIDBUILDER[[#This Row],[Objective]],Objective[],3,0)</f>
        <v>#N/A</v>
      </c>
      <c r="Z325" t="e">
        <f>VLOOKUP(MANUALJUMPIDBUILDER[[#This Row],[Audience Source]],AudienceSource[],2,0)</f>
        <v>#N/A</v>
      </c>
      <c r="AA32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25" t="str">
        <f>IF(MANUALJUMPIDBUILDER[[#This Row],[Anchor]]="","","#"&amp;SUBSTITUTE(SUBSTITUTE(TRIM(MANUALJUMPIDBUILDER[[#This Row],[Anchor]]),"#","")," ",""))</f>
        <v/>
      </c>
      <c r="AC325" t="str">
        <f>SUBSTITUTE(MANUALJUMPIDBUILDER[[#This Row],[BMT Activity ID]]," ","")</f>
        <v/>
      </c>
    </row>
    <row r="326" spans="1:29" ht="14.4" x14ac:dyDescent="0.3">
      <c r="A326" s="108"/>
      <c r="B32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2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120"/>
      <c r="Q32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26" s="33"/>
      <c r="T326" t="e">
        <f>IF(WhichTeam="SocialTeam",VLOOKUP(MANUALJUMPIDBUILDER[[#This Row],[Channel]],ChannelUTMSocial[],2,0),VLOOKUP(MANUALJUMPIDBUILDER[[#This Row],[Channel]],Channel[],2,0))</f>
        <v>#N/A</v>
      </c>
      <c r="U326" t="e">
        <f>VLOOKUP(MANUALJUMPIDBUILDER[[#This Row],[Country]],Country[],2,0)</f>
        <v>#N/A</v>
      </c>
      <c r="V326" t="e">
        <f>VLOOKUP(MANUALJUMPIDBUILDER[[#This Row],[Platform]],PlatformJumpID[],3,0)</f>
        <v>#N/A</v>
      </c>
      <c r="W326" t="e">
        <f>VLOOKUP(MANUALJUMPIDBUILDER[[#This Row],[Owner]],OwnerJumpID[],2,0)</f>
        <v>#N/A</v>
      </c>
      <c r="X326" t="e">
        <f>VLOOKUP(MANUALJUMPIDBUILDER[[#This Row],[Execution Team]],ExecutionTeam[],2,0)</f>
        <v>#N/A</v>
      </c>
      <c r="Y326" t="e">
        <f>VLOOKUP(MANUALJUMPIDBUILDER[[#This Row],[Objective]],Objective[],3,0)</f>
        <v>#N/A</v>
      </c>
      <c r="Z326" t="e">
        <f>VLOOKUP(MANUALJUMPIDBUILDER[[#This Row],[Audience Source]],AudienceSource[],2,0)</f>
        <v>#N/A</v>
      </c>
      <c r="AA32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26" t="str">
        <f>IF(MANUALJUMPIDBUILDER[[#This Row],[Anchor]]="","","#"&amp;SUBSTITUTE(SUBSTITUTE(TRIM(MANUALJUMPIDBUILDER[[#This Row],[Anchor]]),"#","")," ",""))</f>
        <v/>
      </c>
      <c r="AC326" t="str">
        <f>SUBSTITUTE(MANUALJUMPIDBUILDER[[#This Row],[BMT Activity ID]]," ","")</f>
        <v/>
      </c>
    </row>
    <row r="327" spans="1:29" ht="14.4" x14ac:dyDescent="0.3">
      <c r="A327" s="108"/>
      <c r="B32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2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120"/>
      <c r="Q32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27" s="33"/>
      <c r="T327" t="e">
        <f>IF(WhichTeam="SocialTeam",VLOOKUP(MANUALJUMPIDBUILDER[[#This Row],[Channel]],ChannelUTMSocial[],2,0),VLOOKUP(MANUALJUMPIDBUILDER[[#This Row],[Channel]],Channel[],2,0))</f>
        <v>#N/A</v>
      </c>
      <c r="U327" t="e">
        <f>VLOOKUP(MANUALJUMPIDBUILDER[[#This Row],[Country]],Country[],2,0)</f>
        <v>#N/A</v>
      </c>
      <c r="V327" t="e">
        <f>VLOOKUP(MANUALJUMPIDBUILDER[[#This Row],[Platform]],PlatformJumpID[],3,0)</f>
        <v>#N/A</v>
      </c>
      <c r="W327" t="e">
        <f>VLOOKUP(MANUALJUMPIDBUILDER[[#This Row],[Owner]],OwnerJumpID[],2,0)</f>
        <v>#N/A</v>
      </c>
      <c r="X327" t="e">
        <f>VLOOKUP(MANUALJUMPIDBUILDER[[#This Row],[Execution Team]],ExecutionTeam[],2,0)</f>
        <v>#N/A</v>
      </c>
      <c r="Y327" t="e">
        <f>VLOOKUP(MANUALJUMPIDBUILDER[[#This Row],[Objective]],Objective[],3,0)</f>
        <v>#N/A</v>
      </c>
      <c r="Z327" t="e">
        <f>VLOOKUP(MANUALJUMPIDBUILDER[[#This Row],[Audience Source]],AudienceSource[],2,0)</f>
        <v>#N/A</v>
      </c>
      <c r="AA32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27" t="str">
        <f>IF(MANUALJUMPIDBUILDER[[#This Row],[Anchor]]="","","#"&amp;SUBSTITUTE(SUBSTITUTE(TRIM(MANUALJUMPIDBUILDER[[#This Row],[Anchor]]),"#","")," ",""))</f>
        <v/>
      </c>
      <c r="AC327" t="str">
        <f>SUBSTITUTE(MANUALJUMPIDBUILDER[[#This Row],[BMT Activity ID]]," ","")</f>
        <v/>
      </c>
    </row>
    <row r="328" spans="1:29" ht="14.4" x14ac:dyDescent="0.3">
      <c r="A328" s="108"/>
      <c r="B32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2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120"/>
      <c r="Q32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28" s="33"/>
      <c r="T328" t="e">
        <f>IF(WhichTeam="SocialTeam",VLOOKUP(MANUALJUMPIDBUILDER[[#This Row],[Channel]],ChannelUTMSocial[],2,0),VLOOKUP(MANUALJUMPIDBUILDER[[#This Row],[Channel]],Channel[],2,0))</f>
        <v>#N/A</v>
      </c>
      <c r="U328" t="e">
        <f>VLOOKUP(MANUALJUMPIDBUILDER[[#This Row],[Country]],Country[],2,0)</f>
        <v>#N/A</v>
      </c>
      <c r="V328" t="e">
        <f>VLOOKUP(MANUALJUMPIDBUILDER[[#This Row],[Platform]],PlatformJumpID[],3,0)</f>
        <v>#N/A</v>
      </c>
      <c r="W328" t="e">
        <f>VLOOKUP(MANUALJUMPIDBUILDER[[#This Row],[Owner]],OwnerJumpID[],2,0)</f>
        <v>#N/A</v>
      </c>
      <c r="X328" t="e">
        <f>VLOOKUP(MANUALJUMPIDBUILDER[[#This Row],[Execution Team]],ExecutionTeam[],2,0)</f>
        <v>#N/A</v>
      </c>
      <c r="Y328" t="e">
        <f>VLOOKUP(MANUALJUMPIDBUILDER[[#This Row],[Objective]],Objective[],3,0)</f>
        <v>#N/A</v>
      </c>
      <c r="Z328" t="e">
        <f>VLOOKUP(MANUALJUMPIDBUILDER[[#This Row],[Audience Source]],AudienceSource[],2,0)</f>
        <v>#N/A</v>
      </c>
      <c r="AA32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28" t="str">
        <f>IF(MANUALJUMPIDBUILDER[[#This Row],[Anchor]]="","","#"&amp;SUBSTITUTE(SUBSTITUTE(TRIM(MANUALJUMPIDBUILDER[[#This Row],[Anchor]]),"#","")," ",""))</f>
        <v/>
      </c>
      <c r="AC328" t="str">
        <f>SUBSTITUTE(MANUALJUMPIDBUILDER[[#This Row],[BMT Activity ID]]," ","")</f>
        <v/>
      </c>
    </row>
    <row r="329" spans="1:29" ht="14.4" x14ac:dyDescent="0.3">
      <c r="A329" s="108"/>
      <c r="B32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2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120"/>
      <c r="Q32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29" s="33"/>
      <c r="T329" t="e">
        <f>IF(WhichTeam="SocialTeam",VLOOKUP(MANUALJUMPIDBUILDER[[#This Row],[Channel]],ChannelUTMSocial[],2,0),VLOOKUP(MANUALJUMPIDBUILDER[[#This Row],[Channel]],Channel[],2,0))</f>
        <v>#N/A</v>
      </c>
      <c r="U329" t="e">
        <f>VLOOKUP(MANUALJUMPIDBUILDER[[#This Row],[Country]],Country[],2,0)</f>
        <v>#N/A</v>
      </c>
      <c r="V329" t="e">
        <f>VLOOKUP(MANUALJUMPIDBUILDER[[#This Row],[Platform]],PlatformJumpID[],3,0)</f>
        <v>#N/A</v>
      </c>
      <c r="W329" t="e">
        <f>VLOOKUP(MANUALJUMPIDBUILDER[[#This Row],[Owner]],OwnerJumpID[],2,0)</f>
        <v>#N/A</v>
      </c>
      <c r="X329" t="e">
        <f>VLOOKUP(MANUALJUMPIDBUILDER[[#This Row],[Execution Team]],ExecutionTeam[],2,0)</f>
        <v>#N/A</v>
      </c>
      <c r="Y329" t="e">
        <f>VLOOKUP(MANUALJUMPIDBUILDER[[#This Row],[Objective]],Objective[],3,0)</f>
        <v>#N/A</v>
      </c>
      <c r="Z329" t="e">
        <f>VLOOKUP(MANUALJUMPIDBUILDER[[#This Row],[Audience Source]],AudienceSource[],2,0)</f>
        <v>#N/A</v>
      </c>
      <c r="AA32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29" t="str">
        <f>IF(MANUALJUMPIDBUILDER[[#This Row],[Anchor]]="","","#"&amp;SUBSTITUTE(SUBSTITUTE(TRIM(MANUALJUMPIDBUILDER[[#This Row],[Anchor]]),"#","")," ",""))</f>
        <v/>
      </c>
      <c r="AC329" t="str">
        <f>SUBSTITUTE(MANUALJUMPIDBUILDER[[#This Row],[BMT Activity ID]]," ","")</f>
        <v/>
      </c>
    </row>
    <row r="330" spans="1:29" ht="14.4" x14ac:dyDescent="0.3">
      <c r="A330" s="108"/>
      <c r="B33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3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120"/>
      <c r="Q33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30" s="33"/>
      <c r="T330" t="e">
        <f>IF(WhichTeam="SocialTeam",VLOOKUP(MANUALJUMPIDBUILDER[[#This Row],[Channel]],ChannelUTMSocial[],2,0),VLOOKUP(MANUALJUMPIDBUILDER[[#This Row],[Channel]],Channel[],2,0))</f>
        <v>#N/A</v>
      </c>
      <c r="U330" t="e">
        <f>VLOOKUP(MANUALJUMPIDBUILDER[[#This Row],[Country]],Country[],2,0)</f>
        <v>#N/A</v>
      </c>
      <c r="V330" t="e">
        <f>VLOOKUP(MANUALJUMPIDBUILDER[[#This Row],[Platform]],PlatformJumpID[],3,0)</f>
        <v>#N/A</v>
      </c>
      <c r="W330" t="e">
        <f>VLOOKUP(MANUALJUMPIDBUILDER[[#This Row],[Owner]],OwnerJumpID[],2,0)</f>
        <v>#N/A</v>
      </c>
      <c r="X330" t="e">
        <f>VLOOKUP(MANUALJUMPIDBUILDER[[#This Row],[Execution Team]],ExecutionTeam[],2,0)</f>
        <v>#N/A</v>
      </c>
      <c r="Y330" t="e">
        <f>VLOOKUP(MANUALJUMPIDBUILDER[[#This Row],[Objective]],Objective[],3,0)</f>
        <v>#N/A</v>
      </c>
      <c r="Z330" t="e">
        <f>VLOOKUP(MANUALJUMPIDBUILDER[[#This Row],[Audience Source]],AudienceSource[],2,0)</f>
        <v>#N/A</v>
      </c>
      <c r="AA33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30" t="str">
        <f>IF(MANUALJUMPIDBUILDER[[#This Row],[Anchor]]="","","#"&amp;SUBSTITUTE(SUBSTITUTE(TRIM(MANUALJUMPIDBUILDER[[#This Row],[Anchor]]),"#","")," ",""))</f>
        <v/>
      </c>
      <c r="AC330" t="str">
        <f>SUBSTITUTE(MANUALJUMPIDBUILDER[[#This Row],[BMT Activity ID]]," ","")</f>
        <v/>
      </c>
    </row>
    <row r="331" spans="1:29" ht="14.4" x14ac:dyDescent="0.3">
      <c r="A331" s="108"/>
      <c r="B33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3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120"/>
      <c r="Q33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31" s="33"/>
      <c r="T331" t="e">
        <f>IF(WhichTeam="SocialTeam",VLOOKUP(MANUALJUMPIDBUILDER[[#This Row],[Channel]],ChannelUTMSocial[],2,0),VLOOKUP(MANUALJUMPIDBUILDER[[#This Row],[Channel]],Channel[],2,0))</f>
        <v>#N/A</v>
      </c>
      <c r="U331" t="e">
        <f>VLOOKUP(MANUALJUMPIDBUILDER[[#This Row],[Country]],Country[],2,0)</f>
        <v>#N/A</v>
      </c>
      <c r="V331" t="e">
        <f>VLOOKUP(MANUALJUMPIDBUILDER[[#This Row],[Platform]],PlatformJumpID[],3,0)</f>
        <v>#N/A</v>
      </c>
      <c r="W331" t="e">
        <f>VLOOKUP(MANUALJUMPIDBUILDER[[#This Row],[Owner]],OwnerJumpID[],2,0)</f>
        <v>#N/A</v>
      </c>
      <c r="X331" t="e">
        <f>VLOOKUP(MANUALJUMPIDBUILDER[[#This Row],[Execution Team]],ExecutionTeam[],2,0)</f>
        <v>#N/A</v>
      </c>
      <c r="Y331" t="e">
        <f>VLOOKUP(MANUALJUMPIDBUILDER[[#This Row],[Objective]],Objective[],3,0)</f>
        <v>#N/A</v>
      </c>
      <c r="Z331" t="e">
        <f>VLOOKUP(MANUALJUMPIDBUILDER[[#This Row],[Audience Source]],AudienceSource[],2,0)</f>
        <v>#N/A</v>
      </c>
      <c r="AA33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31" t="str">
        <f>IF(MANUALJUMPIDBUILDER[[#This Row],[Anchor]]="","","#"&amp;SUBSTITUTE(SUBSTITUTE(TRIM(MANUALJUMPIDBUILDER[[#This Row],[Anchor]]),"#","")," ",""))</f>
        <v/>
      </c>
      <c r="AC331" t="str">
        <f>SUBSTITUTE(MANUALJUMPIDBUILDER[[#This Row],[BMT Activity ID]]," ","")</f>
        <v/>
      </c>
    </row>
    <row r="332" spans="1:29" ht="14.4" x14ac:dyDescent="0.3">
      <c r="A332" s="108"/>
      <c r="B33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3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120"/>
      <c r="Q33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32" s="33"/>
      <c r="T332" t="e">
        <f>IF(WhichTeam="SocialTeam",VLOOKUP(MANUALJUMPIDBUILDER[[#This Row],[Channel]],ChannelUTMSocial[],2,0),VLOOKUP(MANUALJUMPIDBUILDER[[#This Row],[Channel]],Channel[],2,0))</f>
        <v>#N/A</v>
      </c>
      <c r="U332" t="e">
        <f>VLOOKUP(MANUALJUMPIDBUILDER[[#This Row],[Country]],Country[],2,0)</f>
        <v>#N/A</v>
      </c>
      <c r="V332" t="e">
        <f>VLOOKUP(MANUALJUMPIDBUILDER[[#This Row],[Platform]],PlatformJumpID[],3,0)</f>
        <v>#N/A</v>
      </c>
      <c r="W332" t="e">
        <f>VLOOKUP(MANUALJUMPIDBUILDER[[#This Row],[Owner]],OwnerJumpID[],2,0)</f>
        <v>#N/A</v>
      </c>
      <c r="X332" t="e">
        <f>VLOOKUP(MANUALJUMPIDBUILDER[[#This Row],[Execution Team]],ExecutionTeam[],2,0)</f>
        <v>#N/A</v>
      </c>
      <c r="Y332" t="e">
        <f>VLOOKUP(MANUALJUMPIDBUILDER[[#This Row],[Objective]],Objective[],3,0)</f>
        <v>#N/A</v>
      </c>
      <c r="Z332" t="e">
        <f>VLOOKUP(MANUALJUMPIDBUILDER[[#This Row],[Audience Source]],AudienceSource[],2,0)</f>
        <v>#N/A</v>
      </c>
      <c r="AA33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32" t="str">
        <f>IF(MANUALJUMPIDBUILDER[[#This Row],[Anchor]]="","","#"&amp;SUBSTITUTE(SUBSTITUTE(TRIM(MANUALJUMPIDBUILDER[[#This Row],[Anchor]]),"#","")," ",""))</f>
        <v/>
      </c>
      <c r="AC332" t="str">
        <f>SUBSTITUTE(MANUALJUMPIDBUILDER[[#This Row],[BMT Activity ID]]," ","")</f>
        <v/>
      </c>
    </row>
    <row r="333" spans="1:29" ht="14.4" x14ac:dyDescent="0.3">
      <c r="A333" s="108"/>
      <c r="B33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3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120"/>
      <c r="Q33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33" s="33"/>
      <c r="T333" t="e">
        <f>IF(WhichTeam="SocialTeam",VLOOKUP(MANUALJUMPIDBUILDER[[#This Row],[Channel]],ChannelUTMSocial[],2,0),VLOOKUP(MANUALJUMPIDBUILDER[[#This Row],[Channel]],Channel[],2,0))</f>
        <v>#N/A</v>
      </c>
      <c r="U333" t="e">
        <f>VLOOKUP(MANUALJUMPIDBUILDER[[#This Row],[Country]],Country[],2,0)</f>
        <v>#N/A</v>
      </c>
      <c r="V333" t="e">
        <f>VLOOKUP(MANUALJUMPIDBUILDER[[#This Row],[Platform]],PlatformJumpID[],3,0)</f>
        <v>#N/A</v>
      </c>
      <c r="W333" t="e">
        <f>VLOOKUP(MANUALJUMPIDBUILDER[[#This Row],[Owner]],OwnerJumpID[],2,0)</f>
        <v>#N/A</v>
      </c>
      <c r="X333" t="e">
        <f>VLOOKUP(MANUALJUMPIDBUILDER[[#This Row],[Execution Team]],ExecutionTeam[],2,0)</f>
        <v>#N/A</v>
      </c>
      <c r="Y333" t="e">
        <f>VLOOKUP(MANUALJUMPIDBUILDER[[#This Row],[Objective]],Objective[],3,0)</f>
        <v>#N/A</v>
      </c>
      <c r="Z333" t="e">
        <f>VLOOKUP(MANUALJUMPIDBUILDER[[#This Row],[Audience Source]],AudienceSource[],2,0)</f>
        <v>#N/A</v>
      </c>
      <c r="AA33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33" t="str">
        <f>IF(MANUALJUMPIDBUILDER[[#This Row],[Anchor]]="","","#"&amp;SUBSTITUTE(SUBSTITUTE(TRIM(MANUALJUMPIDBUILDER[[#This Row],[Anchor]]),"#","")," ",""))</f>
        <v/>
      </c>
      <c r="AC333" t="str">
        <f>SUBSTITUTE(MANUALJUMPIDBUILDER[[#This Row],[BMT Activity ID]]," ","")</f>
        <v/>
      </c>
    </row>
    <row r="334" spans="1:29" ht="14.4" x14ac:dyDescent="0.3">
      <c r="A334" s="108"/>
      <c r="B33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3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120"/>
      <c r="Q33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34" s="33"/>
      <c r="T334" t="e">
        <f>IF(WhichTeam="SocialTeam",VLOOKUP(MANUALJUMPIDBUILDER[[#This Row],[Channel]],ChannelUTMSocial[],2,0),VLOOKUP(MANUALJUMPIDBUILDER[[#This Row],[Channel]],Channel[],2,0))</f>
        <v>#N/A</v>
      </c>
      <c r="U334" t="e">
        <f>VLOOKUP(MANUALJUMPIDBUILDER[[#This Row],[Country]],Country[],2,0)</f>
        <v>#N/A</v>
      </c>
      <c r="V334" t="e">
        <f>VLOOKUP(MANUALJUMPIDBUILDER[[#This Row],[Platform]],PlatformJumpID[],3,0)</f>
        <v>#N/A</v>
      </c>
      <c r="W334" t="e">
        <f>VLOOKUP(MANUALJUMPIDBUILDER[[#This Row],[Owner]],OwnerJumpID[],2,0)</f>
        <v>#N/A</v>
      </c>
      <c r="X334" t="e">
        <f>VLOOKUP(MANUALJUMPIDBUILDER[[#This Row],[Execution Team]],ExecutionTeam[],2,0)</f>
        <v>#N/A</v>
      </c>
      <c r="Y334" t="e">
        <f>VLOOKUP(MANUALJUMPIDBUILDER[[#This Row],[Objective]],Objective[],3,0)</f>
        <v>#N/A</v>
      </c>
      <c r="Z334" t="e">
        <f>VLOOKUP(MANUALJUMPIDBUILDER[[#This Row],[Audience Source]],AudienceSource[],2,0)</f>
        <v>#N/A</v>
      </c>
      <c r="AA33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34" t="str">
        <f>IF(MANUALJUMPIDBUILDER[[#This Row],[Anchor]]="","","#"&amp;SUBSTITUTE(SUBSTITUTE(TRIM(MANUALJUMPIDBUILDER[[#This Row],[Anchor]]),"#","")," ",""))</f>
        <v/>
      </c>
      <c r="AC334" t="str">
        <f>SUBSTITUTE(MANUALJUMPIDBUILDER[[#This Row],[BMT Activity ID]]," ","")</f>
        <v/>
      </c>
    </row>
    <row r="335" spans="1:29" ht="14.4" x14ac:dyDescent="0.3">
      <c r="A335" s="108"/>
      <c r="B33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3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120"/>
      <c r="Q33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35" s="33"/>
      <c r="T335" t="e">
        <f>IF(WhichTeam="SocialTeam",VLOOKUP(MANUALJUMPIDBUILDER[[#This Row],[Channel]],ChannelUTMSocial[],2,0),VLOOKUP(MANUALJUMPIDBUILDER[[#This Row],[Channel]],Channel[],2,0))</f>
        <v>#N/A</v>
      </c>
      <c r="U335" t="e">
        <f>VLOOKUP(MANUALJUMPIDBUILDER[[#This Row],[Country]],Country[],2,0)</f>
        <v>#N/A</v>
      </c>
      <c r="V335" t="e">
        <f>VLOOKUP(MANUALJUMPIDBUILDER[[#This Row],[Platform]],PlatformJumpID[],3,0)</f>
        <v>#N/A</v>
      </c>
      <c r="W335" t="e">
        <f>VLOOKUP(MANUALJUMPIDBUILDER[[#This Row],[Owner]],OwnerJumpID[],2,0)</f>
        <v>#N/A</v>
      </c>
      <c r="X335" t="e">
        <f>VLOOKUP(MANUALJUMPIDBUILDER[[#This Row],[Execution Team]],ExecutionTeam[],2,0)</f>
        <v>#N/A</v>
      </c>
      <c r="Y335" t="e">
        <f>VLOOKUP(MANUALJUMPIDBUILDER[[#This Row],[Objective]],Objective[],3,0)</f>
        <v>#N/A</v>
      </c>
      <c r="Z335" t="e">
        <f>VLOOKUP(MANUALJUMPIDBUILDER[[#This Row],[Audience Source]],AudienceSource[],2,0)</f>
        <v>#N/A</v>
      </c>
      <c r="AA33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35" t="str">
        <f>IF(MANUALJUMPIDBUILDER[[#This Row],[Anchor]]="","","#"&amp;SUBSTITUTE(SUBSTITUTE(TRIM(MANUALJUMPIDBUILDER[[#This Row],[Anchor]]),"#","")," ",""))</f>
        <v/>
      </c>
      <c r="AC335" t="str">
        <f>SUBSTITUTE(MANUALJUMPIDBUILDER[[#This Row],[BMT Activity ID]]," ","")</f>
        <v/>
      </c>
    </row>
    <row r="336" spans="1:29" ht="14.4" x14ac:dyDescent="0.3">
      <c r="A336" s="108"/>
      <c r="B33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3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120"/>
      <c r="Q33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36" s="33"/>
      <c r="T336" t="e">
        <f>IF(WhichTeam="SocialTeam",VLOOKUP(MANUALJUMPIDBUILDER[[#This Row],[Channel]],ChannelUTMSocial[],2,0),VLOOKUP(MANUALJUMPIDBUILDER[[#This Row],[Channel]],Channel[],2,0))</f>
        <v>#N/A</v>
      </c>
      <c r="U336" t="e">
        <f>VLOOKUP(MANUALJUMPIDBUILDER[[#This Row],[Country]],Country[],2,0)</f>
        <v>#N/A</v>
      </c>
      <c r="V336" t="e">
        <f>VLOOKUP(MANUALJUMPIDBUILDER[[#This Row],[Platform]],PlatformJumpID[],3,0)</f>
        <v>#N/A</v>
      </c>
      <c r="W336" t="e">
        <f>VLOOKUP(MANUALJUMPIDBUILDER[[#This Row],[Owner]],OwnerJumpID[],2,0)</f>
        <v>#N/A</v>
      </c>
      <c r="X336" t="e">
        <f>VLOOKUP(MANUALJUMPIDBUILDER[[#This Row],[Execution Team]],ExecutionTeam[],2,0)</f>
        <v>#N/A</v>
      </c>
      <c r="Y336" t="e">
        <f>VLOOKUP(MANUALJUMPIDBUILDER[[#This Row],[Objective]],Objective[],3,0)</f>
        <v>#N/A</v>
      </c>
      <c r="Z336" t="e">
        <f>VLOOKUP(MANUALJUMPIDBUILDER[[#This Row],[Audience Source]],AudienceSource[],2,0)</f>
        <v>#N/A</v>
      </c>
      <c r="AA33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36" t="str">
        <f>IF(MANUALJUMPIDBUILDER[[#This Row],[Anchor]]="","","#"&amp;SUBSTITUTE(SUBSTITUTE(TRIM(MANUALJUMPIDBUILDER[[#This Row],[Anchor]]),"#","")," ",""))</f>
        <v/>
      </c>
      <c r="AC336" t="str">
        <f>SUBSTITUTE(MANUALJUMPIDBUILDER[[#This Row],[BMT Activity ID]]," ","")</f>
        <v/>
      </c>
    </row>
    <row r="337" spans="1:29" ht="14.4" x14ac:dyDescent="0.3">
      <c r="A337" s="108"/>
      <c r="B33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3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120"/>
      <c r="Q33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37" s="33"/>
      <c r="T337" t="e">
        <f>IF(WhichTeam="SocialTeam",VLOOKUP(MANUALJUMPIDBUILDER[[#This Row],[Channel]],ChannelUTMSocial[],2,0),VLOOKUP(MANUALJUMPIDBUILDER[[#This Row],[Channel]],Channel[],2,0))</f>
        <v>#N/A</v>
      </c>
      <c r="U337" t="e">
        <f>VLOOKUP(MANUALJUMPIDBUILDER[[#This Row],[Country]],Country[],2,0)</f>
        <v>#N/A</v>
      </c>
      <c r="V337" t="e">
        <f>VLOOKUP(MANUALJUMPIDBUILDER[[#This Row],[Platform]],PlatformJumpID[],3,0)</f>
        <v>#N/A</v>
      </c>
      <c r="W337" t="e">
        <f>VLOOKUP(MANUALJUMPIDBUILDER[[#This Row],[Owner]],OwnerJumpID[],2,0)</f>
        <v>#N/A</v>
      </c>
      <c r="X337" t="e">
        <f>VLOOKUP(MANUALJUMPIDBUILDER[[#This Row],[Execution Team]],ExecutionTeam[],2,0)</f>
        <v>#N/A</v>
      </c>
      <c r="Y337" t="e">
        <f>VLOOKUP(MANUALJUMPIDBUILDER[[#This Row],[Objective]],Objective[],3,0)</f>
        <v>#N/A</v>
      </c>
      <c r="Z337" t="e">
        <f>VLOOKUP(MANUALJUMPIDBUILDER[[#This Row],[Audience Source]],AudienceSource[],2,0)</f>
        <v>#N/A</v>
      </c>
      <c r="AA33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37" t="str">
        <f>IF(MANUALJUMPIDBUILDER[[#This Row],[Anchor]]="","","#"&amp;SUBSTITUTE(SUBSTITUTE(TRIM(MANUALJUMPIDBUILDER[[#This Row],[Anchor]]),"#","")," ",""))</f>
        <v/>
      </c>
      <c r="AC337" t="str">
        <f>SUBSTITUTE(MANUALJUMPIDBUILDER[[#This Row],[BMT Activity ID]]," ","")</f>
        <v/>
      </c>
    </row>
    <row r="338" spans="1:29" ht="14.4" x14ac:dyDescent="0.3">
      <c r="A338" s="108"/>
      <c r="B33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3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120"/>
      <c r="Q33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38" s="33"/>
      <c r="T338" t="e">
        <f>IF(WhichTeam="SocialTeam",VLOOKUP(MANUALJUMPIDBUILDER[[#This Row],[Channel]],ChannelUTMSocial[],2,0),VLOOKUP(MANUALJUMPIDBUILDER[[#This Row],[Channel]],Channel[],2,0))</f>
        <v>#N/A</v>
      </c>
      <c r="U338" t="e">
        <f>VLOOKUP(MANUALJUMPIDBUILDER[[#This Row],[Country]],Country[],2,0)</f>
        <v>#N/A</v>
      </c>
      <c r="V338" t="e">
        <f>VLOOKUP(MANUALJUMPIDBUILDER[[#This Row],[Platform]],PlatformJumpID[],3,0)</f>
        <v>#N/A</v>
      </c>
      <c r="W338" t="e">
        <f>VLOOKUP(MANUALJUMPIDBUILDER[[#This Row],[Owner]],OwnerJumpID[],2,0)</f>
        <v>#N/A</v>
      </c>
      <c r="X338" t="e">
        <f>VLOOKUP(MANUALJUMPIDBUILDER[[#This Row],[Execution Team]],ExecutionTeam[],2,0)</f>
        <v>#N/A</v>
      </c>
      <c r="Y338" t="e">
        <f>VLOOKUP(MANUALJUMPIDBUILDER[[#This Row],[Objective]],Objective[],3,0)</f>
        <v>#N/A</v>
      </c>
      <c r="Z338" t="e">
        <f>VLOOKUP(MANUALJUMPIDBUILDER[[#This Row],[Audience Source]],AudienceSource[],2,0)</f>
        <v>#N/A</v>
      </c>
      <c r="AA33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38" t="str">
        <f>IF(MANUALJUMPIDBUILDER[[#This Row],[Anchor]]="","","#"&amp;SUBSTITUTE(SUBSTITUTE(TRIM(MANUALJUMPIDBUILDER[[#This Row],[Anchor]]),"#","")," ",""))</f>
        <v/>
      </c>
      <c r="AC338" t="str">
        <f>SUBSTITUTE(MANUALJUMPIDBUILDER[[#This Row],[BMT Activity ID]]," ","")</f>
        <v/>
      </c>
    </row>
    <row r="339" spans="1:29" ht="14.4" x14ac:dyDescent="0.3">
      <c r="A339" s="108"/>
      <c r="B33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3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120"/>
      <c r="Q33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39" s="33"/>
      <c r="T339" t="e">
        <f>IF(WhichTeam="SocialTeam",VLOOKUP(MANUALJUMPIDBUILDER[[#This Row],[Channel]],ChannelUTMSocial[],2,0),VLOOKUP(MANUALJUMPIDBUILDER[[#This Row],[Channel]],Channel[],2,0))</f>
        <v>#N/A</v>
      </c>
      <c r="U339" t="e">
        <f>VLOOKUP(MANUALJUMPIDBUILDER[[#This Row],[Country]],Country[],2,0)</f>
        <v>#N/A</v>
      </c>
      <c r="V339" t="e">
        <f>VLOOKUP(MANUALJUMPIDBUILDER[[#This Row],[Platform]],PlatformJumpID[],3,0)</f>
        <v>#N/A</v>
      </c>
      <c r="W339" t="e">
        <f>VLOOKUP(MANUALJUMPIDBUILDER[[#This Row],[Owner]],OwnerJumpID[],2,0)</f>
        <v>#N/A</v>
      </c>
      <c r="X339" t="e">
        <f>VLOOKUP(MANUALJUMPIDBUILDER[[#This Row],[Execution Team]],ExecutionTeam[],2,0)</f>
        <v>#N/A</v>
      </c>
      <c r="Y339" t="e">
        <f>VLOOKUP(MANUALJUMPIDBUILDER[[#This Row],[Objective]],Objective[],3,0)</f>
        <v>#N/A</v>
      </c>
      <c r="Z339" t="e">
        <f>VLOOKUP(MANUALJUMPIDBUILDER[[#This Row],[Audience Source]],AudienceSource[],2,0)</f>
        <v>#N/A</v>
      </c>
      <c r="AA33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39" t="str">
        <f>IF(MANUALJUMPIDBUILDER[[#This Row],[Anchor]]="","","#"&amp;SUBSTITUTE(SUBSTITUTE(TRIM(MANUALJUMPIDBUILDER[[#This Row],[Anchor]]),"#","")," ",""))</f>
        <v/>
      </c>
      <c r="AC339" t="str">
        <f>SUBSTITUTE(MANUALJUMPIDBUILDER[[#This Row],[BMT Activity ID]]," ","")</f>
        <v/>
      </c>
    </row>
    <row r="340" spans="1:29" ht="14.4" x14ac:dyDescent="0.3">
      <c r="A340" s="108"/>
      <c r="B34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4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120"/>
      <c r="Q34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40" s="33"/>
      <c r="T340" t="e">
        <f>IF(WhichTeam="SocialTeam",VLOOKUP(MANUALJUMPIDBUILDER[[#This Row],[Channel]],ChannelUTMSocial[],2,0),VLOOKUP(MANUALJUMPIDBUILDER[[#This Row],[Channel]],Channel[],2,0))</f>
        <v>#N/A</v>
      </c>
      <c r="U340" t="e">
        <f>VLOOKUP(MANUALJUMPIDBUILDER[[#This Row],[Country]],Country[],2,0)</f>
        <v>#N/A</v>
      </c>
      <c r="V340" t="e">
        <f>VLOOKUP(MANUALJUMPIDBUILDER[[#This Row],[Platform]],PlatformJumpID[],3,0)</f>
        <v>#N/A</v>
      </c>
      <c r="W340" t="e">
        <f>VLOOKUP(MANUALJUMPIDBUILDER[[#This Row],[Owner]],OwnerJumpID[],2,0)</f>
        <v>#N/A</v>
      </c>
      <c r="X340" t="e">
        <f>VLOOKUP(MANUALJUMPIDBUILDER[[#This Row],[Execution Team]],ExecutionTeam[],2,0)</f>
        <v>#N/A</v>
      </c>
      <c r="Y340" t="e">
        <f>VLOOKUP(MANUALJUMPIDBUILDER[[#This Row],[Objective]],Objective[],3,0)</f>
        <v>#N/A</v>
      </c>
      <c r="Z340" t="e">
        <f>VLOOKUP(MANUALJUMPIDBUILDER[[#This Row],[Audience Source]],AudienceSource[],2,0)</f>
        <v>#N/A</v>
      </c>
      <c r="AA34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40" t="str">
        <f>IF(MANUALJUMPIDBUILDER[[#This Row],[Anchor]]="","","#"&amp;SUBSTITUTE(SUBSTITUTE(TRIM(MANUALJUMPIDBUILDER[[#This Row],[Anchor]]),"#","")," ",""))</f>
        <v/>
      </c>
      <c r="AC340" t="str">
        <f>SUBSTITUTE(MANUALJUMPIDBUILDER[[#This Row],[BMT Activity ID]]," ","")</f>
        <v/>
      </c>
    </row>
    <row r="341" spans="1:29" ht="14.4" x14ac:dyDescent="0.3">
      <c r="A341" s="108"/>
      <c r="B34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4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120"/>
      <c r="Q34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41" s="33"/>
      <c r="T341" t="e">
        <f>IF(WhichTeam="SocialTeam",VLOOKUP(MANUALJUMPIDBUILDER[[#This Row],[Channel]],ChannelUTMSocial[],2,0),VLOOKUP(MANUALJUMPIDBUILDER[[#This Row],[Channel]],Channel[],2,0))</f>
        <v>#N/A</v>
      </c>
      <c r="U341" t="e">
        <f>VLOOKUP(MANUALJUMPIDBUILDER[[#This Row],[Country]],Country[],2,0)</f>
        <v>#N/A</v>
      </c>
      <c r="V341" t="e">
        <f>VLOOKUP(MANUALJUMPIDBUILDER[[#This Row],[Platform]],PlatformJumpID[],3,0)</f>
        <v>#N/A</v>
      </c>
      <c r="W341" t="e">
        <f>VLOOKUP(MANUALJUMPIDBUILDER[[#This Row],[Owner]],OwnerJumpID[],2,0)</f>
        <v>#N/A</v>
      </c>
      <c r="X341" t="e">
        <f>VLOOKUP(MANUALJUMPIDBUILDER[[#This Row],[Execution Team]],ExecutionTeam[],2,0)</f>
        <v>#N/A</v>
      </c>
      <c r="Y341" t="e">
        <f>VLOOKUP(MANUALJUMPIDBUILDER[[#This Row],[Objective]],Objective[],3,0)</f>
        <v>#N/A</v>
      </c>
      <c r="Z341" t="e">
        <f>VLOOKUP(MANUALJUMPIDBUILDER[[#This Row],[Audience Source]],AudienceSource[],2,0)</f>
        <v>#N/A</v>
      </c>
      <c r="AA34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41" t="str">
        <f>IF(MANUALJUMPIDBUILDER[[#This Row],[Anchor]]="","","#"&amp;SUBSTITUTE(SUBSTITUTE(TRIM(MANUALJUMPIDBUILDER[[#This Row],[Anchor]]),"#","")," ",""))</f>
        <v/>
      </c>
      <c r="AC341" t="str">
        <f>SUBSTITUTE(MANUALJUMPIDBUILDER[[#This Row],[BMT Activity ID]]," ","")</f>
        <v/>
      </c>
    </row>
    <row r="342" spans="1:29" ht="14.4" x14ac:dyDescent="0.3">
      <c r="A342" s="108"/>
      <c r="B34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4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120"/>
      <c r="Q34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42" s="33"/>
      <c r="T342" t="e">
        <f>IF(WhichTeam="SocialTeam",VLOOKUP(MANUALJUMPIDBUILDER[[#This Row],[Channel]],ChannelUTMSocial[],2,0),VLOOKUP(MANUALJUMPIDBUILDER[[#This Row],[Channel]],Channel[],2,0))</f>
        <v>#N/A</v>
      </c>
      <c r="U342" t="e">
        <f>VLOOKUP(MANUALJUMPIDBUILDER[[#This Row],[Country]],Country[],2,0)</f>
        <v>#N/A</v>
      </c>
      <c r="V342" t="e">
        <f>VLOOKUP(MANUALJUMPIDBUILDER[[#This Row],[Platform]],PlatformJumpID[],3,0)</f>
        <v>#N/A</v>
      </c>
      <c r="W342" t="e">
        <f>VLOOKUP(MANUALJUMPIDBUILDER[[#This Row],[Owner]],OwnerJumpID[],2,0)</f>
        <v>#N/A</v>
      </c>
      <c r="X342" t="e">
        <f>VLOOKUP(MANUALJUMPIDBUILDER[[#This Row],[Execution Team]],ExecutionTeam[],2,0)</f>
        <v>#N/A</v>
      </c>
      <c r="Y342" t="e">
        <f>VLOOKUP(MANUALJUMPIDBUILDER[[#This Row],[Objective]],Objective[],3,0)</f>
        <v>#N/A</v>
      </c>
      <c r="Z342" t="e">
        <f>VLOOKUP(MANUALJUMPIDBUILDER[[#This Row],[Audience Source]],AudienceSource[],2,0)</f>
        <v>#N/A</v>
      </c>
      <c r="AA34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42" t="str">
        <f>IF(MANUALJUMPIDBUILDER[[#This Row],[Anchor]]="","","#"&amp;SUBSTITUTE(SUBSTITUTE(TRIM(MANUALJUMPIDBUILDER[[#This Row],[Anchor]]),"#","")," ",""))</f>
        <v/>
      </c>
      <c r="AC342" t="str">
        <f>SUBSTITUTE(MANUALJUMPIDBUILDER[[#This Row],[BMT Activity ID]]," ","")</f>
        <v/>
      </c>
    </row>
    <row r="343" spans="1:29" ht="14.4" x14ac:dyDescent="0.3">
      <c r="A343" s="108"/>
      <c r="B34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4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120"/>
      <c r="Q34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43" s="33"/>
      <c r="T343" t="e">
        <f>IF(WhichTeam="SocialTeam",VLOOKUP(MANUALJUMPIDBUILDER[[#This Row],[Channel]],ChannelUTMSocial[],2,0),VLOOKUP(MANUALJUMPIDBUILDER[[#This Row],[Channel]],Channel[],2,0))</f>
        <v>#N/A</v>
      </c>
      <c r="U343" t="e">
        <f>VLOOKUP(MANUALJUMPIDBUILDER[[#This Row],[Country]],Country[],2,0)</f>
        <v>#N/A</v>
      </c>
      <c r="V343" t="e">
        <f>VLOOKUP(MANUALJUMPIDBUILDER[[#This Row],[Platform]],PlatformJumpID[],3,0)</f>
        <v>#N/A</v>
      </c>
      <c r="W343" t="e">
        <f>VLOOKUP(MANUALJUMPIDBUILDER[[#This Row],[Owner]],OwnerJumpID[],2,0)</f>
        <v>#N/A</v>
      </c>
      <c r="X343" t="e">
        <f>VLOOKUP(MANUALJUMPIDBUILDER[[#This Row],[Execution Team]],ExecutionTeam[],2,0)</f>
        <v>#N/A</v>
      </c>
      <c r="Y343" t="e">
        <f>VLOOKUP(MANUALJUMPIDBUILDER[[#This Row],[Objective]],Objective[],3,0)</f>
        <v>#N/A</v>
      </c>
      <c r="Z343" t="e">
        <f>VLOOKUP(MANUALJUMPIDBUILDER[[#This Row],[Audience Source]],AudienceSource[],2,0)</f>
        <v>#N/A</v>
      </c>
      <c r="AA34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43" t="str">
        <f>IF(MANUALJUMPIDBUILDER[[#This Row],[Anchor]]="","","#"&amp;SUBSTITUTE(SUBSTITUTE(TRIM(MANUALJUMPIDBUILDER[[#This Row],[Anchor]]),"#","")," ",""))</f>
        <v/>
      </c>
      <c r="AC343" t="str">
        <f>SUBSTITUTE(MANUALJUMPIDBUILDER[[#This Row],[BMT Activity ID]]," ","")</f>
        <v/>
      </c>
    </row>
    <row r="344" spans="1:29" ht="14.4" x14ac:dyDescent="0.3">
      <c r="A344" s="108"/>
      <c r="B34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4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120"/>
      <c r="Q34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44" s="33"/>
      <c r="T344" t="e">
        <f>IF(WhichTeam="SocialTeam",VLOOKUP(MANUALJUMPIDBUILDER[[#This Row],[Channel]],ChannelUTMSocial[],2,0),VLOOKUP(MANUALJUMPIDBUILDER[[#This Row],[Channel]],Channel[],2,0))</f>
        <v>#N/A</v>
      </c>
      <c r="U344" t="e">
        <f>VLOOKUP(MANUALJUMPIDBUILDER[[#This Row],[Country]],Country[],2,0)</f>
        <v>#N/A</v>
      </c>
      <c r="V344" t="e">
        <f>VLOOKUP(MANUALJUMPIDBUILDER[[#This Row],[Platform]],PlatformJumpID[],3,0)</f>
        <v>#N/A</v>
      </c>
      <c r="W344" t="e">
        <f>VLOOKUP(MANUALJUMPIDBUILDER[[#This Row],[Owner]],OwnerJumpID[],2,0)</f>
        <v>#N/A</v>
      </c>
      <c r="X344" t="e">
        <f>VLOOKUP(MANUALJUMPIDBUILDER[[#This Row],[Execution Team]],ExecutionTeam[],2,0)</f>
        <v>#N/A</v>
      </c>
      <c r="Y344" t="e">
        <f>VLOOKUP(MANUALJUMPIDBUILDER[[#This Row],[Objective]],Objective[],3,0)</f>
        <v>#N/A</v>
      </c>
      <c r="Z344" t="e">
        <f>VLOOKUP(MANUALJUMPIDBUILDER[[#This Row],[Audience Source]],AudienceSource[],2,0)</f>
        <v>#N/A</v>
      </c>
      <c r="AA34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44" t="str">
        <f>IF(MANUALJUMPIDBUILDER[[#This Row],[Anchor]]="","","#"&amp;SUBSTITUTE(SUBSTITUTE(TRIM(MANUALJUMPIDBUILDER[[#This Row],[Anchor]]),"#","")," ",""))</f>
        <v/>
      </c>
      <c r="AC344" t="str">
        <f>SUBSTITUTE(MANUALJUMPIDBUILDER[[#This Row],[BMT Activity ID]]," ","")</f>
        <v/>
      </c>
    </row>
    <row r="345" spans="1:29" ht="14.4" x14ac:dyDescent="0.3">
      <c r="A345" s="108"/>
      <c r="B34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4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120"/>
      <c r="Q34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45" s="33"/>
      <c r="T345" t="e">
        <f>IF(WhichTeam="SocialTeam",VLOOKUP(MANUALJUMPIDBUILDER[[#This Row],[Channel]],ChannelUTMSocial[],2,0),VLOOKUP(MANUALJUMPIDBUILDER[[#This Row],[Channel]],Channel[],2,0))</f>
        <v>#N/A</v>
      </c>
      <c r="U345" t="e">
        <f>VLOOKUP(MANUALJUMPIDBUILDER[[#This Row],[Country]],Country[],2,0)</f>
        <v>#N/A</v>
      </c>
      <c r="V345" t="e">
        <f>VLOOKUP(MANUALJUMPIDBUILDER[[#This Row],[Platform]],PlatformJumpID[],3,0)</f>
        <v>#N/A</v>
      </c>
      <c r="W345" t="e">
        <f>VLOOKUP(MANUALJUMPIDBUILDER[[#This Row],[Owner]],OwnerJumpID[],2,0)</f>
        <v>#N/A</v>
      </c>
      <c r="X345" t="e">
        <f>VLOOKUP(MANUALJUMPIDBUILDER[[#This Row],[Execution Team]],ExecutionTeam[],2,0)</f>
        <v>#N/A</v>
      </c>
      <c r="Y345" t="e">
        <f>VLOOKUP(MANUALJUMPIDBUILDER[[#This Row],[Objective]],Objective[],3,0)</f>
        <v>#N/A</v>
      </c>
      <c r="Z345" t="e">
        <f>VLOOKUP(MANUALJUMPIDBUILDER[[#This Row],[Audience Source]],AudienceSource[],2,0)</f>
        <v>#N/A</v>
      </c>
      <c r="AA34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45" t="str">
        <f>IF(MANUALJUMPIDBUILDER[[#This Row],[Anchor]]="","","#"&amp;SUBSTITUTE(SUBSTITUTE(TRIM(MANUALJUMPIDBUILDER[[#This Row],[Anchor]]),"#","")," ",""))</f>
        <v/>
      </c>
      <c r="AC345" t="str">
        <f>SUBSTITUTE(MANUALJUMPIDBUILDER[[#This Row],[BMT Activity ID]]," ","")</f>
        <v/>
      </c>
    </row>
    <row r="346" spans="1:29" ht="14.4" x14ac:dyDescent="0.3">
      <c r="A346" s="108"/>
      <c r="B34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4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120"/>
      <c r="Q34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46" s="33"/>
      <c r="T346" t="e">
        <f>IF(WhichTeam="SocialTeam",VLOOKUP(MANUALJUMPIDBUILDER[[#This Row],[Channel]],ChannelUTMSocial[],2,0),VLOOKUP(MANUALJUMPIDBUILDER[[#This Row],[Channel]],Channel[],2,0))</f>
        <v>#N/A</v>
      </c>
      <c r="U346" t="e">
        <f>VLOOKUP(MANUALJUMPIDBUILDER[[#This Row],[Country]],Country[],2,0)</f>
        <v>#N/A</v>
      </c>
      <c r="V346" t="e">
        <f>VLOOKUP(MANUALJUMPIDBUILDER[[#This Row],[Platform]],PlatformJumpID[],3,0)</f>
        <v>#N/A</v>
      </c>
      <c r="W346" t="e">
        <f>VLOOKUP(MANUALJUMPIDBUILDER[[#This Row],[Owner]],OwnerJumpID[],2,0)</f>
        <v>#N/A</v>
      </c>
      <c r="X346" t="e">
        <f>VLOOKUP(MANUALJUMPIDBUILDER[[#This Row],[Execution Team]],ExecutionTeam[],2,0)</f>
        <v>#N/A</v>
      </c>
      <c r="Y346" t="e">
        <f>VLOOKUP(MANUALJUMPIDBUILDER[[#This Row],[Objective]],Objective[],3,0)</f>
        <v>#N/A</v>
      </c>
      <c r="Z346" t="e">
        <f>VLOOKUP(MANUALJUMPIDBUILDER[[#This Row],[Audience Source]],AudienceSource[],2,0)</f>
        <v>#N/A</v>
      </c>
      <c r="AA34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46" t="str">
        <f>IF(MANUALJUMPIDBUILDER[[#This Row],[Anchor]]="","","#"&amp;SUBSTITUTE(SUBSTITUTE(TRIM(MANUALJUMPIDBUILDER[[#This Row],[Anchor]]),"#","")," ",""))</f>
        <v/>
      </c>
      <c r="AC346" t="str">
        <f>SUBSTITUTE(MANUALJUMPIDBUILDER[[#This Row],[BMT Activity ID]]," ","")</f>
        <v/>
      </c>
    </row>
    <row r="347" spans="1:29" ht="14.4" x14ac:dyDescent="0.3">
      <c r="A347" s="108"/>
      <c r="B34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4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120"/>
      <c r="Q34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47" s="33"/>
      <c r="T347" t="e">
        <f>IF(WhichTeam="SocialTeam",VLOOKUP(MANUALJUMPIDBUILDER[[#This Row],[Channel]],ChannelUTMSocial[],2,0),VLOOKUP(MANUALJUMPIDBUILDER[[#This Row],[Channel]],Channel[],2,0))</f>
        <v>#N/A</v>
      </c>
      <c r="U347" t="e">
        <f>VLOOKUP(MANUALJUMPIDBUILDER[[#This Row],[Country]],Country[],2,0)</f>
        <v>#N/A</v>
      </c>
      <c r="V347" t="e">
        <f>VLOOKUP(MANUALJUMPIDBUILDER[[#This Row],[Platform]],PlatformJumpID[],3,0)</f>
        <v>#N/A</v>
      </c>
      <c r="W347" t="e">
        <f>VLOOKUP(MANUALJUMPIDBUILDER[[#This Row],[Owner]],OwnerJumpID[],2,0)</f>
        <v>#N/A</v>
      </c>
      <c r="X347" t="e">
        <f>VLOOKUP(MANUALJUMPIDBUILDER[[#This Row],[Execution Team]],ExecutionTeam[],2,0)</f>
        <v>#N/A</v>
      </c>
      <c r="Y347" t="e">
        <f>VLOOKUP(MANUALJUMPIDBUILDER[[#This Row],[Objective]],Objective[],3,0)</f>
        <v>#N/A</v>
      </c>
      <c r="Z347" t="e">
        <f>VLOOKUP(MANUALJUMPIDBUILDER[[#This Row],[Audience Source]],AudienceSource[],2,0)</f>
        <v>#N/A</v>
      </c>
      <c r="AA34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47" t="str">
        <f>IF(MANUALJUMPIDBUILDER[[#This Row],[Anchor]]="","","#"&amp;SUBSTITUTE(SUBSTITUTE(TRIM(MANUALJUMPIDBUILDER[[#This Row],[Anchor]]),"#","")," ",""))</f>
        <v/>
      </c>
      <c r="AC347" t="str">
        <f>SUBSTITUTE(MANUALJUMPIDBUILDER[[#This Row],[BMT Activity ID]]," ","")</f>
        <v/>
      </c>
    </row>
    <row r="348" spans="1:29" ht="14.4" x14ac:dyDescent="0.3">
      <c r="A348" s="108"/>
      <c r="B34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4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120"/>
      <c r="Q34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48" s="33"/>
      <c r="T348" t="e">
        <f>IF(WhichTeam="SocialTeam",VLOOKUP(MANUALJUMPIDBUILDER[[#This Row],[Channel]],ChannelUTMSocial[],2,0),VLOOKUP(MANUALJUMPIDBUILDER[[#This Row],[Channel]],Channel[],2,0))</f>
        <v>#N/A</v>
      </c>
      <c r="U348" t="e">
        <f>VLOOKUP(MANUALJUMPIDBUILDER[[#This Row],[Country]],Country[],2,0)</f>
        <v>#N/A</v>
      </c>
      <c r="V348" t="e">
        <f>VLOOKUP(MANUALJUMPIDBUILDER[[#This Row],[Platform]],PlatformJumpID[],3,0)</f>
        <v>#N/A</v>
      </c>
      <c r="W348" t="e">
        <f>VLOOKUP(MANUALJUMPIDBUILDER[[#This Row],[Owner]],OwnerJumpID[],2,0)</f>
        <v>#N/A</v>
      </c>
      <c r="X348" t="e">
        <f>VLOOKUP(MANUALJUMPIDBUILDER[[#This Row],[Execution Team]],ExecutionTeam[],2,0)</f>
        <v>#N/A</v>
      </c>
      <c r="Y348" t="e">
        <f>VLOOKUP(MANUALJUMPIDBUILDER[[#This Row],[Objective]],Objective[],3,0)</f>
        <v>#N/A</v>
      </c>
      <c r="Z348" t="e">
        <f>VLOOKUP(MANUALJUMPIDBUILDER[[#This Row],[Audience Source]],AudienceSource[],2,0)</f>
        <v>#N/A</v>
      </c>
      <c r="AA34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48" t="str">
        <f>IF(MANUALJUMPIDBUILDER[[#This Row],[Anchor]]="","","#"&amp;SUBSTITUTE(SUBSTITUTE(TRIM(MANUALJUMPIDBUILDER[[#This Row],[Anchor]]),"#","")," ",""))</f>
        <v/>
      </c>
      <c r="AC348" t="str">
        <f>SUBSTITUTE(MANUALJUMPIDBUILDER[[#This Row],[BMT Activity ID]]," ","")</f>
        <v/>
      </c>
    </row>
    <row r="349" spans="1:29" ht="14.4" x14ac:dyDescent="0.3">
      <c r="A349" s="108"/>
      <c r="B34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4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120"/>
      <c r="Q34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49" s="33"/>
      <c r="T349" t="e">
        <f>IF(WhichTeam="SocialTeam",VLOOKUP(MANUALJUMPIDBUILDER[[#This Row],[Channel]],ChannelUTMSocial[],2,0),VLOOKUP(MANUALJUMPIDBUILDER[[#This Row],[Channel]],Channel[],2,0))</f>
        <v>#N/A</v>
      </c>
      <c r="U349" t="e">
        <f>VLOOKUP(MANUALJUMPIDBUILDER[[#This Row],[Country]],Country[],2,0)</f>
        <v>#N/A</v>
      </c>
      <c r="V349" t="e">
        <f>VLOOKUP(MANUALJUMPIDBUILDER[[#This Row],[Platform]],PlatformJumpID[],3,0)</f>
        <v>#N/A</v>
      </c>
      <c r="W349" t="e">
        <f>VLOOKUP(MANUALJUMPIDBUILDER[[#This Row],[Owner]],OwnerJumpID[],2,0)</f>
        <v>#N/A</v>
      </c>
      <c r="X349" t="e">
        <f>VLOOKUP(MANUALJUMPIDBUILDER[[#This Row],[Execution Team]],ExecutionTeam[],2,0)</f>
        <v>#N/A</v>
      </c>
      <c r="Y349" t="e">
        <f>VLOOKUP(MANUALJUMPIDBUILDER[[#This Row],[Objective]],Objective[],3,0)</f>
        <v>#N/A</v>
      </c>
      <c r="Z349" t="e">
        <f>VLOOKUP(MANUALJUMPIDBUILDER[[#This Row],[Audience Source]],AudienceSource[],2,0)</f>
        <v>#N/A</v>
      </c>
      <c r="AA34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49" t="str">
        <f>IF(MANUALJUMPIDBUILDER[[#This Row],[Anchor]]="","","#"&amp;SUBSTITUTE(SUBSTITUTE(TRIM(MANUALJUMPIDBUILDER[[#This Row],[Anchor]]),"#","")," ",""))</f>
        <v/>
      </c>
      <c r="AC349" t="str">
        <f>SUBSTITUTE(MANUALJUMPIDBUILDER[[#This Row],[BMT Activity ID]]," ","")</f>
        <v/>
      </c>
    </row>
    <row r="350" spans="1:29" ht="14.4" x14ac:dyDescent="0.3">
      <c r="A350" s="108"/>
      <c r="B35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5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120"/>
      <c r="Q35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50" s="33"/>
      <c r="T350" t="e">
        <f>IF(WhichTeam="SocialTeam",VLOOKUP(MANUALJUMPIDBUILDER[[#This Row],[Channel]],ChannelUTMSocial[],2,0),VLOOKUP(MANUALJUMPIDBUILDER[[#This Row],[Channel]],Channel[],2,0))</f>
        <v>#N/A</v>
      </c>
      <c r="U350" t="e">
        <f>VLOOKUP(MANUALJUMPIDBUILDER[[#This Row],[Country]],Country[],2,0)</f>
        <v>#N/A</v>
      </c>
      <c r="V350" t="e">
        <f>VLOOKUP(MANUALJUMPIDBUILDER[[#This Row],[Platform]],PlatformJumpID[],3,0)</f>
        <v>#N/A</v>
      </c>
      <c r="W350" t="e">
        <f>VLOOKUP(MANUALJUMPIDBUILDER[[#This Row],[Owner]],OwnerJumpID[],2,0)</f>
        <v>#N/A</v>
      </c>
      <c r="X350" t="e">
        <f>VLOOKUP(MANUALJUMPIDBUILDER[[#This Row],[Execution Team]],ExecutionTeam[],2,0)</f>
        <v>#N/A</v>
      </c>
      <c r="Y350" t="e">
        <f>VLOOKUP(MANUALJUMPIDBUILDER[[#This Row],[Objective]],Objective[],3,0)</f>
        <v>#N/A</v>
      </c>
      <c r="Z350" t="e">
        <f>VLOOKUP(MANUALJUMPIDBUILDER[[#This Row],[Audience Source]],AudienceSource[],2,0)</f>
        <v>#N/A</v>
      </c>
      <c r="AA35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50" t="str">
        <f>IF(MANUALJUMPIDBUILDER[[#This Row],[Anchor]]="","","#"&amp;SUBSTITUTE(SUBSTITUTE(TRIM(MANUALJUMPIDBUILDER[[#This Row],[Anchor]]),"#","")," ",""))</f>
        <v/>
      </c>
      <c r="AC350" t="str">
        <f>SUBSTITUTE(MANUALJUMPIDBUILDER[[#This Row],[BMT Activity ID]]," ","")</f>
        <v/>
      </c>
    </row>
    <row r="351" spans="1:29" ht="14.4" x14ac:dyDescent="0.3">
      <c r="A351" s="108"/>
      <c r="B35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5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120"/>
      <c r="Q35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51" s="33"/>
      <c r="T351" t="e">
        <f>IF(WhichTeam="SocialTeam",VLOOKUP(MANUALJUMPIDBUILDER[[#This Row],[Channel]],ChannelUTMSocial[],2,0),VLOOKUP(MANUALJUMPIDBUILDER[[#This Row],[Channel]],Channel[],2,0))</f>
        <v>#N/A</v>
      </c>
      <c r="U351" t="e">
        <f>VLOOKUP(MANUALJUMPIDBUILDER[[#This Row],[Country]],Country[],2,0)</f>
        <v>#N/A</v>
      </c>
      <c r="V351" t="e">
        <f>VLOOKUP(MANUALJUMPIDBUILDER[[#This Row],[Platform]],PlatformJumpID[],3,0)</f>
        <v>#N/A</v>
      </c>
      <c r="W351" t="e">
        <f>VLOOKUP(MANUALJUMPIDBUILDER[[#This Row],[Owner]],OwnerJumpID[],2,0)</f>
        <v>#N/A</v>
      </c>
      <c r="X351" t="e">
        <f>VLOOKUP(MANUALJUMPIDBUILDER[[#This Row],[Execution Team]],ExecutionTeam[],2,0)</f>
        <v>#N/A</v>
      </c>
      <c r="Y351" t="e">
        <f>VLOOKUP(MANUALJUMPIDBUILDER[[#This Row],[Objective]],Objective[],3,0)</f>
        <v>#N/A</v>
      </c>
      <c r="Z351" t="e">
        <f>VLOOKUP(MANUALJUMPIDBUILDER[[#This Row],[Audience Source]],AudienceSource[],2,0)</f>
        <v>#N/A</v>
      </c>
      <c r="AA35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51" t="str">
        <f>IF(MANUALJUMPIDBUILDER[[#This Row],[Anchor]]="","","#"&amp;SUBSTITUTE(SUBSTITUTE(TRIM(MANUALJUMPIDBUILDER[[#This Row],[Anchor]]),"#","")," ",""))</f>
        <v/>
      </c>
      <c r="AC351" t="str">
        <f>SUBSTITUTE(MANUALJUMPIDBUILDER[[#This Row],[BMT Activity ID]]," ","")</f>
        <v/>
      </c>
    </row>
    <row r="352" spans="1:29" ht="14.4" x14ac:dyDescent="0.3">
      <c r="A352" s="108"/>
      <c r="B35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5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120"/>
      <c r="Q35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52" s="33"/>
      <c r="T352" t="e">
        <f>IF(WhichTeam="SocialTeam",VLOOKUP(MANUALJUMPIDBUILDER[[#This Row],[Channel]],ChannelUTMSocial[],2,0),VLOOKUP(MANUALJUMPIDBUILDER[[#This Row],[Channel]],Channel[],2,0))</f>
        <v>#N/A</v>
      </c>
      <c r="U352" t="e">
        <f>VLOOKUP(MANUALJUMPIDBUILDER[[#This Row],[Country]],Country[],2,0)</f>
        <v>#N/A</v>
      </c>
      <c r="V352" t="e">
        <f>VLOOKUP(MANUALJUMPIDBUILDER[[#This Row],[Platform]],PlatformJumpID[],3,0)</f>
        <v>#N/A</v>
      </c>
      <c r="W352" t="e">
        <f>VLOOKUP(MANUALJUMPIDBUILDER[[#This Row],[Owner]],OwnerJumpID[],2,0)</f>
        <v>#N/A</v>
      </c>
      <c r="X352" t="e">
        <f>VLOOKUP(MANUALJUMPIDBUILDER[[#This Row],[Execution Team]],ExecutionTeam[],2,0)</f>
        <v>#N/A</v>
      </c>
      <c r="Y352" t="e">
        <f>VLOOKUP(MANUALJUMPIDBUILDER[[#This Row],[Objective]],Objective[],3,0)</f>
        <v>#N/A</v>
      </c>
      <c r="Z352" t="e">
        <f>VLOOKUP(MANUALJUMPIDBUILDER[[#This Row],[Audience Source]],AudienceSource[],2,0)</f>
        <v>#N/A</v>
      </c>
      <c r="AA35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52" t="str">
        <f>IF(MANUALJUMPIDBUILDER[[#This Row],[Anchor]]="","","#"&amp;SUBSTITUTE(SUBSTITUTE(TRIM(MANUALJUMPIDBUILDER[[#This Row],[Anchor]]),"#","")," ",""))</f>
        <v/>
      </c>
      <c r="AC352" t="str">
        <f>SUBSTITUTE(MANUALJUMPIDBUILDER[[#This Row],[BMT Activity ID]]," ","")</f>
        <v/>
      </c>
    </row>
    <row r="353" spans="1:29" ht="14.4" x14ac:dyDescent="0.3">
      <c r="A353" s="108"/>
      <c r="B35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5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120"/>
      <c r="Q35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53" s="33"/>
      <c r="T353" t="e">
        <f>IF(WhichTeam="SocialTeam",VLOOKUP(MANUALJUMPIDBUILDER[[#This Row],[Channel]],ChannelUTMSocial[],2,0),VLOOKUP(MANUALJUMPIDBUILDER[[#This Row],[Channel]],Channel[],2,0))</f>
        <v>#N/A</v>
      </c>
      <c r="U353" t="e">
        <f>VLOOKUP(MANUALJUMPIDBUILDER[[#This Row],[Country]],Country[],2,0)</f>
        <v>#N/A</v>
      </c>
      <c r="V353" t="e">
        <f>VLOOKUP(MANUALJUMPIDBUILDER[[#This Row],[Platform]],PlatformJumpID[],3,0)</f>
        <v>#N/A</v>
      </c>
      <c r="W353" t="e">
        <f>VLOOKUP(MANUALJUMPIDBUILDER[[#This Row],[Owner]],OwnerJumpID[],2,0)</f>
        <v>#N/A</v>
      </c>
      <c r="X353" t="e">
        <f>VLOOKUP(MANUALJUMPIDBUILDER[[#This Row],[Execution Team]],ExecutionTeam[],2,0)</f>
        <v>#N/A</v>
      </c>
      <c r="Y353" t="e">
        <f>VLOOKUP(MANUALJUMPIDBUILDER[[#This Row],[Objective]],Objective[],3,0)</f>
        <v>#N/A</v>
      </c>
      <c r="Z353" t="e">
        <f>VLOOKUP(MANUALJUMPIDBUILDER[[#This Row],[Audience Source]],AudienceSource[],2,0)</f>
        <v>#N/A</v>
      </c>
      <c r="AA35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53" t="str">
        <f>IF(MANUALJUMPIDBUILDER[[#This Row],[Anchor]]="","","#"&amp;SUBSTITUTE(SUBSTITUTE(TRIM(MANUALJUMPIDBUILDER[[#This Row],[Anchor]]),"#","")," ",""))</f>
        <v/>
      </c>
      <c r="AC353" t="str">
        <f>SUBSTITUTE(MANUALJUMPIDBUILDER[[#This Row],[BMT Activity ID]]," ","")</f>
        <v/>
      </c>
    </row>
    <row r="354" spans="1:29" ht="14.4" x14ac:dyDescent="0.3">
      <c r="A354" s="108"/>
      <c r="B35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5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120"/>
      <c r="Q35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54" s="33"/>
      <c r="T354" t="e">
        <f>IF(WhichTeam="SocialTeam",VLOOKUP(MANUALJUMPIDBUILDER[[#This Row],[Channel]],ChannelUTMSocial[],2,0),VLOOKUP(MANUALJUMPIDBUILDER[[#This Row],[Channel]],Channel[],2,0))</f>
        <v>#N/A</v>
      </c>
      <c r="U354" t="e">
        <f>VLOOKUP(MANUALJUMPIDBUILDER[[#This Row],[Country]],Country[],2,0)</f>
        <v>#N/A</v>
      </c>
      <c r="V354" t="e">
        <f>VLOOKUP(MANUALJUMPIDBUILDER[[#This Row],[Platform]],PlatformJumpID[],3,0)</f>
        <v>#N/A</v>
      </c>
      <c r="W354" t="e">
        <f>VLOOKUP(MANUALJUMPIDBUILDER[[#This Row],[Owner]],OwnerJumpID[],2,0)</f>
        <v>#N/A</v>
      </c>
      <c r="X354" t="e">
        <f>VLOOKUP(MANUALJUMPIDBUILDER[[#This Row],[Execution Team]],ExecutionTeam[],2,0)</f>
        <v>#N/A</v>
      </c>
      <c r="Y354" t="e">
        <f>VLOOKUP(MANUALJUMPIDBUILDER[[#This Row],[Objective]],Objective[],3,0)</f>
        <v>#N/A</v>
      </c>
      <c r="Z354" t="e">
        <f>VLOOKUP(MANUALJUMPIDBUILDER[[#This Row],[Audience Source]],AudienceSource[],2,0)</f>
        <v>#N/A</v>
      </c>
      <c r="AA35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54" t="str">
        <f>IF(MANUALJUMPIDBUILDER[[#This Row],[Anchor]]="","","#"&amp;SUBSTITUTE(SUBSTITUTE(TRIM(MANUALJUMPIDBUILDER[[#This Row],[Anchor]]),"#","")," ",""))</f>
        <v/>
      </c>
      <c r="AC354" t="str">
        <f>SUBSTITUTE(MANUALJUMPIDBUILDER[[#This Row],[BMT Activity ID]]," ","")</f>
        <v/>
      </c>
    </row>
    <row r="355" spans="1:29" ht="14.4" x14ac:dyDescent="0.3">
      <c r="A355" s="108"/>
      <c r="B35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5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120"/>
      <c r="Q35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55" s="33"/>
      <c r="T355" t="e">
        <f>IF(WhichTeam="SocialTeam",VLOOKUP(MANUALJUMPIDBUILDER[[#This Row],[Channel]],ChannelUTMSocial[],2,0),VLOOKUP(MANUALJUMPIDBUILDER[[#This Row],[Channel]],Channel[],2,0))</f>
        <v>#N/A</v>
      </c>
      <c r="U355" t="e">
        <f>VLOOKUP(MANUALJUMPIDBUILDER[[#This Row],[Country]],Country[],2,0)</f>
        <v>#N/A</v>
      </c>
      <c r="V355" t="e">
        <f>VLOOKUP(MANUALJUMPIDBUILDER[[#This Row],[Platform]],PlatformJumpID[],3,0)</f>
        <v>#N/A</v>
      </c>
      <c r="W355" t="e">
        <f>VLOOKUP(MANUALJUMPIDBUILDER[[#This Row],[Owner]],OwnerJumpID[],2,0)</f>
        <v>#N/A</v>
      </c>
      <c r="X355" t="e">
        <f>VLOOKUP(MANUALJUMPIDBUILDER[[#This Row],[Execution Team]],ExecutionTeam[],2,0)</f>
        <v>#N/A</v>
      </c>
      <c r="Y355" t="e">
        <f>VLOOKUP(MANUALJUMPIDBUILDER[[#This Row],[Objective]],Objective[],3,0)</f>
        <v>#N/A</v>
      </c>
      <c r="Z355" t="e">
        <f>VLOOKUP(MANUALJUMPIDBUILDER[[#This Row],[Audience Source]],AudienceSource[],2,0)</f>
        <v>#N/A</v>
      </c>
      <c r="AA35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55" t="str">
        <f>IF(MANUALJUMPIDBUILDER[[#This Row],[Anchor]]="","","#"&amp;SUBSTITUTE(SUBSTITUTE(TRIM(MANUALJUMPIDBUILDER[[#This Row],[Anchor]]),"#","")," ",""))</f>
        <v/>
      </c>
      <c r="AC355" t="str">
        <f>SUBSTITUTE(MANUALJUMPIDBUILDER[[#This Row],[BMT Activity ID]]," ","")</f>
        <v/>
      </c>
    </row>
    <row r="356" spans="1:29" ht="14.4" x14ac:dyDescent="0.3">
      <c r="A356" s="108"/>
      <c r="B35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5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120"/>
      <c r="Q35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56" s="33"/>
      <c r="T356" t="e">
        <f>IF(WhichTeam="SocialTeam",VLOOKUP(MANUALJUMPIDBUILDER[[#This Row],[Channel]],ChannelUTMSocial[],2,0),VLOOKUP(MANUALJUMPIDBUILDER[[#This Row],[Channel]],Channel[],2,0))</f>
        <v>#N/A</v>
      </c>
      <c r="U356" t="e">
        <f>VLOOKUP(MANUALJUMPIDBUILDER[[#This Row],[Country]],Country[],2,0)</f>
        <v>#N/A</v>
      </c>
      <c r="V356" t="e">
        <f>VLOOKUP(MANUALJUMPIDBUILDER[[#This Row],[Platform]],PlatformJumpID[],3,0)</f>
        <v>#N/A</v>
      </c>
      <c r="W356" t="e">
        <f>VLOOKUP(MANUALJUMPIDBUILDER[[#This Row],[Owner]],OwnerJumpID[],2,0)</f>
        <v>#N/A</v>
      </c>
      <c r="X356" t="e">
        <f>VLOOKUP(MANUALJUMPIDBUILDER[[#This Row],[Execution Team]],ExecutionTeam[],2,0)</f>
        <v>#N/A</v>
      </c>
      <c r="Y356" t="e">
        <f>VLOOKUP(MANUALJUMPIDBUILDER[[#This Row],[Objective]],Objective[],3,0)</f>
        <v>#N/A</v>
      </c>
      <c r="Z356" t="e">
        <f>VLOOKUP(MANUALJUMPIDBUILDER[[#This Row],[Audience Source]],AudienceSource[],2,0)</f>
        <v>#N/A</v>
      </c>
      <c r="AA35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56" t="str">
        <f>IF(MANUALJUMPIDBUILDER[[#This Row],[Anchor]]="","","#"&amp;SUBSTITUTE(SUBSTITUTE(TRIM(MANUALJUMPIDBUILDER[[#This Row],[Anchor]]),"#","")," ",""))</f>
        <v/>
      </c>
      <c r="AC356" t="str">
        <f>SUBSTITUTE(MANUALJUMPIDBUILDER[[#This Row],[BMT Activity ID]]," ","")</f>
        <v/>
      </c>
    </row>
    <row r="357" spans="1:29" ht="14.4" x14ac:dyDescent="0.3">
      <c r="A357" s="108"/>
      <c r="B35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5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120"/>
      <c r="Q35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57" s="33"/>
      <c r="T357" t="e">
        <f>IF(WhichTeam="SocialTeam",VLOOKUP(MANUALJUMPIDBUILDER[[#This Row],[Channel]],ChannelUTMSocial[],2,0),VLOOKUP(MANUALJUMPIDBUILDER[[#This Row],[Channel]],Channel[],2,0))</f>
        <v>#N/A</v>
      </c>
      <c r="U357" t="e">
        <f>VLOOKUP(MANUALJUMPIDBUILDER[[#This Row],[Country]],Country[],2,0)</f>
        <v>#N/A</v>
      </c>
      <c r="V357" t="e">
        <f>VLOOKUP(MANUALJUMPIDBUILDER[[#This Row],[Platform]],PlatformJumpID[],3,0)</f>
        <v>#N/A</v>
      </c>
      <c r="W357" t="e">
        <f>VLOOKUP(MANUALJUMPIDBUILDER[[#This Row],[Owner]],OwnerJumpID[],2,0)</f>
        <v>#N/A</v>
      </c>
      <c r="X357" t="e">
        <f>VLOOKUP(MANUALJUMPIDBUILDER[[#This Row],[Execution Team]],ExecutionTeam[],2,0)</f>
        <v>#N/A</v>
      </c>
      <c r="Y357" t="e">
        <f>VLOOKUP(MANUALJUMPIDBUILDER[[#This Row],[Objective]],Objective[],3,0)</f>
        <v>#N/A</v>
      </c>
      <c r="Z357" t="e">
        <f>VLOOKUP(MANUALJUMPIDBUILDER[[#This Row],[Audience Source]],AudienceSource[],2,0)</f>
        <v>#N/A</v>
      </c>
      <c r="AA35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57" t="str">
        <f>IF(MANUALJUMPIDBUILDER[[#This Row],[Anchor]]="","","#"&amp;SUBSTITUTE(SUBSTITUTE(TRIM(MANUALJUMPIDBUILDER[[#This Row],[Anchor]]),"#","")," ",""))</f>
        <v/>
      </c>
      <c r="AC357" t="str">
        <f>SUBSTITUTE(MANUALJUMPIDBUILDER[[#This Row],[BMT Activity ID]]," ","")</f>
        <v/>
      </c>
    </row>
    <row r="358" spans="1:29" ht="14.4" x14ac:dyDescent="0.3">
      <c r="A358" s="108"/>
      <c r="B35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5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120"/>
      <c r="Q35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58" s="33"/>
      <c r="T358" t="e">
        <f>IF(WhichTeam="SocialTeam",VLOOKUP(MANUALJUMPIDBUILDER[[#This Row],[Channel]],ChannelUTMSocial[],2,0),VLOOKUP(MANUALJUMPIDBUILDER[[#This Row],[Channel]],Channel[],2,0))</f>
        <v>#N/A</v>
      </c>
      <c r="U358" t="e">
        <f>VLOOKUP(MANUALJUMPIDBUILDER[[#This Row],[Country]],Country[],2,0)</f>
        <v>#N/A</v>
      </c>
      <c r="V358" t="e">
        <f>VLOOKUP(MANUALJUMPIDBUILDER[[#This Row],[Platform]],PlatformJumpID[],3,0)</f>
        <v>#N/A</v>
      </c>
      <c r="W358" t="e">
        <f>VLOOKUP(MANUALJUMPIDBUILDER[[#This Row],[Owner]],OwnerJumpID[],2,0)</f>
        <v>#N/A</v>
      </c>
      <c r="X358" t="e">
        <f>VLOOKUP(MANUALJUMPIDBUILDER[[#This Row],[Execution Team]],ExecutionTeam[],2,0)</f>
        <v>#N/A</v>
      </c>
      <c r="Y358" t="e">
        <f>VLOOKUP(MANUALJUMPIDBUILDER[[#This Row],[Objective]],Objective[],3,0)</f>
        <v>#N/A</v>
      </c>
      <c r="Z358" t="e">
        <f>VLOOKUP(MANUALJUMPIDBUILDER[[#This Row],[Audience Source]],AudienceSource[],2,0)</f>
        <v>#N/A</v>
      </c>
      <c r="AA35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58" t="str">
        <f>IF(MANUALJUMPIDBUILDER[[#This Row],[Anchor]]="","","#"&amp;SUBSTITUTE(SUBSTITUTE(TRIM(MANUALJUMPIDBUILDER[[#This Row],[Anchor]]),"#","")," ",""))</f>
        <v/>
      </c>
      <c r="AC358" t="str">
        <f>SUBSTITUTE(MANUALJUMPIDBUILDER[[#This Row],[BMT Activity ID]]," ","")</f>
        <v/>
      </c>
    </row>
    <row r="359" spans="1:29" ht="14.4" x14ac:dyDescent="0.3">
      <c r="A359" s="108"/>
      <c r="B35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5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120"/>
      <c r="Q35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59" s="33"/>
      <c r="T359" t="e">
        <f>IF(WhichTeam="SocialTeam",VLOOKUP(MANUALJUMPIDBUILDER[[#This Row],[Channel]],ChannelUTMSocial[],2,0),VLOOKUP(MANUALJUMPIDBUILDER[[#This Row],[Channel]],Channel[],2,0))</f>
        <v>#N/A</v>
      </c>
      <c r="U359" t="e">
        <f>VLOOKUP(MANUALJUMPIDBUILDER[[#This Row],[Country]],Country[],2,0)</f>
        <v>#N/A</v>
      </c>
      <c r="V359" t="e">
        <f>VLOOKUP(MANUALJUMPIDBUILDER[[#This Row],[Platform]],PlatformJumpID[],3,0)</f>
        <v>#N/A</v>
      </c>
      <c r="W359" t="e">
        <f>VLOOKUP(MANUALJUMPIDBUILDER[[#This Row],[Owner]],OwnerJumpID[],2,0)</f>
        <v>#N/A</v>
      </c>
      <c r="X359" t="e">
        <f>VLOOKUP(MANUALJUMPIDBUILDER[[#This Row],[Execution Team]],ExecutionTeam[],2,0)</f>
        <v>#N/A</v>
      </c>
      <c r="Y359" t="e">
        <f>VLOOKUP(MANUALJUMPIDBUILDER[[#This Row],[Objective]],Objective[],3,0)</f>
        <v>#N/A</v>
      </c>
      <c r="Z359" t="e">
        <f>VLOOKUP(MANUALJUMPIDBUILDER[[#This Row],[Audience Source]],AudienceSource[],2,0)</f>
        <v>#N/A</v>
      </c>
      <c r="AA35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59" t="str">
        <f>IF(MANUALJUMPIDBUILDER[[#This Row],[Anchor]]="","","#"&amp;SUBSTITUTE(SUBSTITUTE(TRIM(MANUALJUMPIDBUILDER[[#This Row],[Anchor]]),"#","")," ",""))</f>
        <v/>
      </c>
      <c r="AC359" t="str">
        <f>SUBSTITUTE(MANUALJUMPIDBUILDER[[#This Row],[BMT Activity ID]]," ","")</f>
        <v/>
      </c>
    </row>
    <row r="360" spans="1:29" ht="14.4" x14ac:dyDescent="0.3">
      <c r="A360" s="108"/>
      <c r="B36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6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120"/>
      <c r="Q36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60" s="33"/>
      <c r="T360" t="e">
        <f>IF(WhichTeam="SocialTeam",VLOOKUP(MANUALJUMPIDBUILDER[[#This Row],[Channel]],ChannelUTMSocial[],2,0),VLOOKUP(MANUALJUMPIDBUILDER[[#This Row],[Channel]],Channel[],2,0))</f>
        <v>#N/A</v>
      </c>
      <c r="U360" t="e">
        <f>VLOOKUP(MANUALJUMPIDBUILDER[[#This Row],[Country]],Country[],2,0)</f>
        <v>#N/A</v>
      </c>
      <c r="V360" t="e">
        <f>VLOOKUP(MANUALJUMPIDBUILDER[[#This Row],[Platform]],PlatformJumpID[],3,0)</f>
        <v>#N/A</v>
      </c>
      <c r="W360" t="e">
        <f>VLOOKUP(MANUALJUMPIDBUILDER[[#This Row],[Owner]],OwnerJumpID[],2,0)</f>
        <v>#N/A</v>
      </c>
      <c r="X360" t="e">
        <f>VLOOKUP(MANUALJUMPIDBUILDER[[#This Row],[Execution Team]],ExecutionTeam[],2,0)</f>
        <v>#N/A</v>
      </c>
      <c r="Y360" t="e">
        <f>VLOOKUP(MANUALJUMPIDBUILDER[[#This Row],[Objective]],Objective[],3,0)</f>
        <v>#N/A</v>
      </c>
      <c r="Z360" t="e">
        <f>VLOOKUP(MANUALJUMPIDBUILDER[[#This Row],[Audience Source]],AudienceSource[],2,0)</f>
        <v>#N/A</v>
      </c>
      <c r="AA36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60" t="str">
        <f>IF(MANUALJUMPIDBUILDER[[#This Row],[Anchor]]="","","#"&amp;SUBSTITUTE(SUBSTITUTE(TRIM(MANUALJUMPIDBUILDER[[#This Row],[Anchor]]),"#","")," ",""))</f>
        <v/>
      </c>
      <c r="AC360" t="str">
        <f>SUBSTITUTE(MANUALJUMPIDBUILDER[[#This Row],[BMT Activity ID]]," ","")</f>
        <v/>
      </c>
    </row>
    <row r="361" spans="1:29" ht="14.4" x14ac:dyDescent="0.3">
      <c r="A361" s="108"/>
      <c r="B36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6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120"/>
      <c r="Q36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61" s="33"/>
      <c r="T361" t="e">
        <f>IF(WhichTeam="SocialTeam",VLOOKUP(MANUALJUMPIDBUILDER[[#This Row],[Channel]],ChannelUTMSocial[],2,0),VLOOKUP(MANUALJUMPIDBUILDER[[#This Row],[Channel]],Channel[],2,0))</f>
        <v>#N/A</v>
      </c>
      <c r="U361" t="e">
        <f>VLOOKUP(MANUALJUMPIDBUILDER[[#This Row],[Country]],Country[],2,0)</f>
        <v>#N/A</v>
      </c>
      <c r="V361" t="e">
        <f>VLOOKUP(MANUALJUMPIDBUILDER[[#This Row],[Platform]],PlatformJumpID[],3,0)</f>
        <v>#N/A</v>
      </c>
      <c r="W361" t="e">
        <f>VLOOKUP(MANUALJUMPIDBUILDER[[#This Row],[Owner]],OwnerJumpID[],2,0)</f>
        <v>#N/A</v>
      </c>
      <c r="X361" t="e">
        <f>VLOOKUP(MANUALJUMPIDBUILDER[[#This Row],[Execution Team]],ExecutionTeam[],2,0)</f>
        <v>#N/A</v>
      </c>
      <c r="Y361" t="e">
        <f>VLOOKUP(MANUALJUMPIDBUILDER[[#This Row],[Objective]],Objective[],3,0)</f>
        <v>#N/A</v>
      </c>
      <c r="Z361" t="e">
        <f>VLOOKUP(MANUALJUMPIDBUILDER[[#This Row],[Audience Source]],AudienceSource[],2,0)</f>
        <v>#N/A</v>
      </c>
      <c r="AA36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61" t="str">
        <f>IF(MANUALJUMPIDBUILDER[[#This Row],[Anchor]]="","","#"&amp;SUBSTITUTE(SUBSTITUTE(TRIM(MANUALJUMPIDBUILDER[[#This Row],[Anchor]]),"#","")," ",""))</f>
        <v/>
      </c>
      <c r="AC361" t="str">
        <f>SUBSTITUTE(MANUALJUMPIDBUILDER[[#This Row],[BMT Activity ID]]," ","")</f>
        <v/>
      </c>
    </row>
    <row r="362" spans="1:29" ht="14.4" x14ac:dyDescent="0.3">
      <c r="A362" s="108"/>
      <c r="B36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6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120"/>
      <c r="Q36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62" s="33"/>
      <c r="T362" t="e">
        <f>IF(WhichTeam="SocialTeam",VLOOKUP(MANUALJUMPIDBUILDER[[#This Row],[Channel]],ChannelUTMSocial[],2,0),VLOOKUP(MANUALJUMPIDBUILDER[[#This Row],[Channel]],Channel[],2,0))</f>
        <v>#N/A</v>
      </c>
      <c r="U362" t="e">
        <f>VLOOKUP(MANUALJUMPIDBUILDER[[#This Row],[Country]],Country[],2,0)</f>
        <v>#N/A</v>
      </c>
      <c r="V362" t="e">
        <f>VLOOKUP(MANUALJUMPIDBUILDER[[#This Row],[Platform]],PlatformJumpID[],3,0)</f>
        <v>#N/A</v>
      </c>
      <c r="W362" t="e">
        <f>VLOOKUP(MANUALJUMPIDBUILDER[[#This Row],[Owner]],OwnerJumpID[],2,0)</f>
        <v>#N/A</v>
      </c>
      <c r="X362" t="e">
        <f>VLOOKUP(MANUALJUMPIDBUILDER[[#This Row],[Execution Team]],ExecutionTeam[],2,0)</f>
        <v>#N/A</v>
      </c>
      <c r="Y362" t="e">
        <f>VLOOKUP(MANUALJUMPIDBUILDER[[#This Row],[Objective]],Objective[],3,0)</f>
        <v>#N/A</v>
      </c>
      <c r="Z362" t="e">
        <f>VLOOKUP(MANUALJUMPIDBUILDER[[#This Row],[Audience Source]],AudienceSource[],2,0)</f>
        <v>#N/A</v>
      </c>
      <c r="AA36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62" t="str">
        <f>IF(MANUALJUMPIDBUILDER[[#This Row],[Anchor]]="","","#"&amp;SUBSTITUTE(SUBSTITUTE(TRIM(MANUALJUMPIDBUILDER[[#This Row],[Anchor]]),"#","")," ",""))</f>
        <v/>
      </c>
      <c r="AC362" t="str">
        <f>SUBSTITUTE(MANUALJUMPIDBUILDER[[#This Row],[BMT Activity ID]]," ","")</f>
        <v/>
      </c>
    </row>
    <row r="363" spans="1:29" ht="14.4" x14ac:dyDescent="0.3">
      <c r="A363" s="108"/>
      <c r="B36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6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120"/>
      <c r="Q36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63" s="33"/>
      <c r="T363" t="e">
        <f>IF(WhichTeam="SocialTeam",VLOOKUP(MANUALJUMPIDBUILDER[[#This Row],[Channel]],ChannelUTMSocial[],2,0),VLOOKUP(MANUALJUMPIDBUILDER[[#This Row],[Channel]],Channel[],2,0))</f>
        <v>#N/A</v>
      </c>
      <c r="U363" t="e">
        <f>VLOOKUP(MANUALJUMPIDBUILDER[[#This Row],[Country]],Country[],2,0)</f>
        <v>#N/A</v>
      </c>
      <c r="V363" t="e">
        <f>VLOOKUP(MANUALJUMPIDBUILDER[[#This Row],[Platform]],PlatformJumpID[],3,0)</f>
        <v>#N/A</v>
      </c>
      <c r="W363" t="e">
        <f>VLOOKUP(MANUALJUMPIDBUILDER[[#This Row],[Owner]],OwnerJumpID[],2,0)</f>
        <v>#N/A</v>
      </c>
      <c r="X363" t="e">
        <f>VLOOKUP(MANUALJUMPIDBUILDER[[#This Row],[Execution Team]],ExecutionTeam[],2,0)</f>
        <v>#N/A</v>
      </c>
      <c r="Y363" t="e">
        <f>VLOOKUP(MANUALJUMPIDBUILDER[[#This Row],[Objective]],Objective[],3,0)</f>
        <v>#N/A</v>
      </c>
      <c r="Z363" t="e">
        <f>VLOOKUP(MANUALJUMPIDBUILDER[[#This Row],[Audience Source]],AudienceSource[],2,0)</f>
        <v>#N/A</v>
      </c>
      <c r="AA36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63" t="str">
        <f>IF(MANUALJUMPIDBUILDER[[#This Row],[Anchor]]="","","#"&amp;SUBSTITUTE(SUBSTITUTE(TRIM(MANUALJUMPIDBUILDER[[#This Row],[Anchor]]),"#","")," ",""))</f>
        <v/>
      </c>
      <c r="AC363" t="str">
        <f>SUBSTITUTE(MANUALJUMPIDBUILDER[[#This Row],[BMT Activity ID]]," ","")</f>
        <v/>
      </c>
    </row>
    <row r="364" spans="1:29" ht="14.4" x14ac:dyDescent="0.3">
      <c r="A364" s="108"/>
      <c r="B36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6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120"/>
      <c r="Q36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64" s="33"/>
      <c r="T364" t="e">
        <f>IF(WhichTeam="SocialTeam",VLOOKUP(MANUALJUMPIDBUILDER[[#This Row],[Channel]],ChannelUTMSocial[],2,0),VLOOKUP(MANUALJUMPIDBUILDER[[#This Row],[Channel]],Channel[],2,0))</f>
        <v>#N/A</v>
      </c>
      <c r="U364" t="e">
        <f>VLOOKUP(MANUALJUMPIDBUILDER[[#This Row],[Country]],Country[],2,0)</f>
        <v>#N/A</v>
      </c>
      <c r="V364" t="e">
        <f>VLOOKUP(MANUALJUMPIDBUILDER[[#This Row],[Platform]],PlatformJumpID[],3,0)</f>
        <v>#N/A</v>
      </c>
      <c r="W364" t="e">
        <f>VLOOKUP(MANUALJUMPIDBUILDER[[#This Row],[Owner]],OwnerJumpID[],2,0)</f>
        <v>#N/A</v>
      </c>
      <c r="X364" t="e">
        <f>VLOOKUP(MANUALJUMPIDBUILDER[[#This Row],[Execution Team]],ExecutionTeam[],2,0)</f>
        <v>#N/A</v>
      </c>
      <c r="Y364" t="e">
        <f>VLOOKUP(MANUALJUMPIDBUILDER[[#This Row],[Objective]],Objective[],3,0)</f>
        <v>#N/A</v>
      </c>
      <c r="Z364" t="e">
        <f>VLOOKUP(MANUALJUMPIDBUILDER[[#This Row],[Audience Source]],AudienceSource[],2,0)</f>
        <v>#N/A</v>
      </c>
      <c r="AA36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64" t="str">
        <f>IF(MANUALJUMPIDBUILDER[[#This Row],[Anchor]]="","","#"&amp;SUBSTITUTE(SUBSTITUTE(TRIM(MANUALJUMPIDBUILDER[[#This Row],[Anchor]]),"#","")," ",""))</f>
        <v/>
      </c>
      <c r="AC364" t="str">
        <f>SUBSTITUTE(MANUALJUMPIDBUILDER[[#This Row],[BMT Activity ID]]," ","")</f>
        <v/>
      </c>
    </row>
    <row r="365" spans="1:29" ht="14.4" x14ac:dyDescent="0.3">
      <c r="A365" s="108"/>
      <c r="B36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6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120"/>
      <c r="Q36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65" s="33"/>
      <c r="T365" t="e">
        <f>IF(WhichTeam="SocialTeam",VLOOKUP(MANUALJUMPIDBUILDER[[#This Row],[Channel]],ChannelUTMSocial[],2,0),VLOOKUP(MANUALJUMPIDBUILDER[[#This Row],[Channel]],Channel[],2,0))</f>
        <v>#N/A</v>
      </c>
      <c r="U365" t="e">
        <f>VLOOKUP(MANUALJUMPIDBUILDER[[#This Row],[Country]],Country[],2,0)</f>
        <v>#N/A</v>
      </c>
      <c r="V365" t="e">
        <f>VLOOKUP(MANUALJUMPIDBUILDER[[#This Row],[Platform]],PlatformJumpID[],3,0)</f>
        <v>#N/A</v>
      </c>
      <c r="W365" t="e">
        <f>VLOOKUP(MANUALJUMPIDBUILDER[[#This Row],[Owner]],OwnerJumpID[],2,0)</f>
        <v>#N/A</v>
      </c>
      <c r="X365" t="e">
        <f>VLOOKUP(MANUALJUMPIDBUILDER[[#This Row],[Execution Team]],ExecutionTeam[],2,0)</f>
        <v>#N/A</v>
      </c>
      <c r="Y365" t="e">
        <f>VLOOKUP(MANUALJUMPIDBUILDER[[#This Row],[Objective]],Objective[],3,0)</f>
        <v>#N/A</v>
      </c>
      <c r="Z365" t="e">
        <f>VLOOKUP(MANUALJUMPIDBUILDER[[#This Row],[Audience Source]],AudienceSource[],2,0)</f>
        <v>#N/A</v>
      </c>
      <c r="AA36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65" t="str">
        <f>IF(MANUALJUMPIDBUILDER[[#This Row],[Anchor]]="","","#"&amp;SUBSTITUTE(SUBSTITUTE(TRIM(MANUALJUMPIDBUILDER[[#This Row],[Anchor]]),"#","")," ",""))</f>
        <v/>
      </c>
      <c r="AC365" t="str">
        <f>SUBSTITUTE(MANUALJUMPIDBUILDER[[#This Row],[BMT Activity ID]]," ","")</f>
        <v/>
      </c>
    </row>
    <row r="366" spans="1:29" ht="14.4" x14ac:dyDescent="0.3">
      <c r="A366" s="108"/>
      <c r="B36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6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120"/>
      <c r="Q36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66" s="33"/>
      <c r="T366" t="e">
        <f>IF(WhichTeam="SocialTeam",VLOOKUP(MANUALJUMPIDBUILDER[[#This Row],[Channel]],ChannelUTMSocial[],2,0),VLOOKUP(MANUALJUMPIDBUILDER[[#This Row],[Channel]],Channel[],2,0))</f>
        <v>#N/A</v>
      </c>
      <c r="U366" t="e">
        <f>VLOOKUP(MANUALJUMPIDBUILDER[[#This Row],[Country]],Country[],2,0)</f>
        <v>#N/A</v>
      </c>
      <c r="V366" t="e">
        <f>VLOOKUP(MANUALJUMPIDBUILDER[[#This Row],[Platform]],PlatformJumpID[],3,0)</f>
        <v>#N/A</v>
      </c>
      <c r="W366" t="e">
        <f>VLOOKUP(MANUALJUMPIDBUILDER[[#This Row],[Owner]],OwnerJumpID[],2,0)</f>
        <v>#N/A</v>
      </c>
      <c r="X366" t="e">
        <f>VLOOKUP(MANUALJUMPIDBUILDER[[#This Row],[Execution Team]],ExecutionTeam[],2,0)</f>
        <v>#N/A</v>
      </c>
      <c r="Y366" t="e">
        <f>VLOOKUP(MANUALJUMPIDBUILDER[[#This Row],[Objective]],Objective[],3,0)</f>
        <v>#N/A</v>
      </c>
      <c r="Z366" t="e">
        <f>VLOOKUP(MANUALJUMPIDBUILDER[[#This Row],[Audience Source]],AudienceSource[],2,0)</f>
        <v>#N/A</v>
      </c>
      <c r="AA36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66" t="str">
        <f>IF(MANUALJUMPIDBUILDER[[#This Row],[Anchor]]="","","#"&amp;SUBSTITUTE(SUBSTITUTE(TRIM(MANUALJUMPIDBUILDER[[#This Row],[Anchor]]),"#","")," ",""))</f>
        <v/>
      </c>
      <c r="AC366" t="str">
        <f>SUBSTITUTE(MANUALJUMPIDBUILDER[[#This Row],[BMT Activity ID]]," ","")</f>
        <v/>
      </c>
    </row>
    <row r="367" spans="1:29" ht="14.4" x14ac:dyDescent="0.3">
      <c r="A367" s="108"/>
      <c r="B36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6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120"/>
      <c r="Q36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67" s="33"/>
      <c r="T367" t="e">
        <f>IF(WhichTeam="SocialTeam",VLOOKUP(MANUALJUMPIDBUILDER[[#This Row],[Channel]],ChannelUTMSocial[],2,0),VLOOKUP(MANUALJUMPIDBUILDER[[#This Row],[Channel]],Channel[],2,0))</f>
        <v>#N/A</v>
      </c>
      <c r="U367" t="e">
        <f>VLOOKUP(MANUALJUMPIDBUILDER[[#This Row],[Country]],Country[],2,0)</f>
        <v>#N/A</v>
      </c>
      <c r="V367" t="e">
        <f>VLOOKUP(MANUALJUMPIDBUILDER[[#This Row],[Platform]],PlatformJumpID[],3,0)</f>
        <v>#N/A</v>
      </c>
      <c r="W367" t="e">
        <f>VLOOKUP(MANUALJUMPIDBUILDER[[#This Row],[Owner]],OwnerJumpID[],2,0)</f>
        <v>#N/A</v>
      </c>
      <c r="X367" t="e">
        <f>VLOOKUP(MANUALJUMPIDBUILDER[[#This Row],[Execution Team]],ExecutionTeam[],2,0)</f>
        <v>#N/A</v>
      </c>
      <c r="Y367" t="e">
        <f>VLOOKUP(MANUALJUMPIDBUILDER[[#This Row],[Objective]],Objective[],3,0)</f>
        <v>#N/A</v>
      </c>
      <c r="Z367" t="e">
        <f>VLOOKUP(MANUALJUMPIDBUILDER[[#This Row],[Audience Source]],AudienceSource[],2,0)</f>
        <v>#N/A</v>
      </c>
      <c r="AA36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67" t="str">
        <f>IF(MANUALJUMPIDBUILDER[[#This Row],[Anchor]]="","","#"&amp;SUBSTITUTE(SUBSTITUTE(TRIM(MANUALJUMPIDBUILDER[[#This Row],[Anchor]]),"#","")," ",""))</f>
        <v/>
      </c>
      <c r="AC367" t="str">
        <f>SUBSTITUTE(MANUALJUMPIDBUILDER[[#This Row],[BMT Activity ID]]," ","")</f>
        <v/>
      </c>
    </row>
    <row r="368" spans="1:29" ht="14.4" x14ac:dyDescent="0.3">
      <c r="A368" s="108"/>
      <c r="B36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6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120"/>
      <c r="Q36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68" s="33"/>
      <c r="T368" t="e">
        <f>IF(WhichTeam="SocialTeam",VLOOKUP(MANUALJUMPIDBUILDER[[#This Row],[Channel]],ChannelUTMSocial[],2,0),VLOOKUP(MANUALJUMPIDBUILDER[[#This Row],[Channel]],Channel[],2,0))</f>
        <v>#N/A</v>
      </c>
      <c r="U368" t="e">
        <f>VLOOKUP(MANUALJUMPIDBUILDER[[#This Row],[Country]],Country[],2,0)</f>
        <v>#N/A</v>
      </c>
      <c r="V368" t="e">
        <f>VLOOKUP(MANUALJUMPIDBUILDER[[#This Row],[Platform]],PlatformJumpID[],3,0)</f>
        <v>#N/A</v>
      </c>
      <c r="W368" t="e">
        <f>VLOOKUP(MANUALJUMPIDBUILDER[[#This Row],[Owner]],OwnerJumpID[],2,0)</f>
        <v>#N/A</v>
      </c>
      <c r="X368" t="e">
        <f>VLOOKUP(MANUALJUMPIDBUILDER[[#This Row],[Execution Team]],ExecutionTeam[],2,0)</f>
        <v>#N/A</v>
      </c>
      <c r="Y368" t="e">
        <f>VLOOKUP(MANUALJUMPIDBUILDER[[#This Row],[Objective]],Objective[],3,0)</f>
        <v>#N/A</v>
      </c>
      <c r="Z368" t="e">
        <f>VLOOKUP(MANUALJUMPIDBUILDER[[#This Row],[Audience Source]],AudienceSource[],2,0)</f>
        <v>#N/A</v>
      </c>
      <c r="AA36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68" t="str">
        <f>IF(MANUALJUMPIDBUILDER[[#This Row],[Anchor]]="","","#"&amp;SUBSTITUTE(SUBSTITUTE(TRIM(MANUALJUMPIDBUILDER[[#This Row],[Anchor]]),"#","")," ",""))</f>
        <v/>
      </c>
      <c r="AC368" t="str">
        <f>SUBSTITUTE(MANUALJUMPIDBUILDER[[#This Row],[BMT Activity ID]]," ","")</f>
        <v/>
      </c>
    </row>
    <row r="369" spans="1:29" ht="14.4" x14ac:dyDescent="0.3">
      <c r="A369" s="108"/>
      <c r="B36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6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120"/>
      <c r="Q36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69" s="33"/>
      <c r="T369" t="e">
        <f>IF(WhichTeam="SocialTeam",VLOOKUP(MANUALJUMPIDBUILDER[[#This Row],[Channel]],ChannelUTMSocial[],2,0),VLOOKUP(MANUALJUMPIDBUILDER[[#This Row],[Channel]],Channel[],2,0))</f>
        <v>#N/A</v>
      </c>
      <c r="U369" t="e">
        <f>VLOOKUP(MANUALJUMPIDBUILDER[[#This Row],[Country]],Country[],2,0)</f>
        <v>#N/A</v>
      </c>
      <c r="V369" t="e">
        <f>VLOOKUP(MANUALJUMPIDBUILDER[[#This Row],[Platform]],PlatformJumpID[],3,0)</f>
        <v>#N/A</v>
      </c>
      <c r="W369" t="e">
        <f>VLOOKUP(MANUALJUMPIDBUILDER[[#This Row],[Owner]],OwnerJumpID[],2,0)</f>
        <v>#N/A</v>
      </c>
      <c r="X369" t="e">
        <f>VLOOKUP(MANUALJUMPIDBUILDER[[#This Row],[Execution Team]],ExecutionTeam[],2,0)</f>
        <v>#N/A</v>
      </c>
      <c r="Y369" t="e">
        <f>VLOOKUP(MANUALJUMPIDBUILDER[[#This Row],[Objective]],Objective[],3,0)</f>
        <v>#N/A</v>
      </c>
      <c r="Z369" t="e">
        <f>VLOOKUP(MANUALJUMPIDBUILDER[[#This Row],[Audience Source]],AudienceSource[],2,0)</f>
        <v>#N/A</v>
      </c>
      <c r="AA36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69" t="str">
        <f>IF(MANUALJUMPIDBUILDER[[#This Row],[Anchor]]="","","#"&amp;SUBSTITUTE(SUBSTITUTE(TRIM(MANUALJUMPIDBUILDER[[#This Row],[Anchor]]),"#","")," ",""))</f>
        <v/>
      </c>
      <c r="AC369" t="str">
        <f>SUBSTITUTE(MANUALJUMPIDBUILDER[[#This Row],[BMT Activity ID]]," ","")</f>
        <v/>
      </c>
    </row>
    <row r="370" spans="1:29" ht="14.4" x14ac:dyDescent="0.3">
      <c r="A370" s="108"/>
      <c r="B37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7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120"/>
      <c r="Q37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70" s="33"/>
      <c r="T370" t="e">
        <f>IF(WhichTeam="SocialTeam",VLOOKUP(MANUALJUMPIDBUILDER[[#This Row],[Channel]],ChannelUTMSocial[],2,0),VLOOKUP(MANUALJUMPIDBUILDER[[#This Row],[Channel]],Channel[],2,0))</f>
        <v>#N/A</v>
      </c>
      <c r="U370" t="e">
        <f>VLOOKUP(MANUALJUMPIDBUILDER[[#This Row],[Country]],Country[],2,0)</f>
        <v>#N/A</v>
      </c>
      <c r="V370" t="e">
        <f>VLOOKUP(MANUALJUMPIDBUILDER[[#This Row],[Platform]],PlatformJumpID[],3,0)</f>
        <v>#N/A</v>
      </c>
      <c r="W370" t="e">
        <f>VLOOKUP(MANUALJUMPIDBUILDER[[#This Row],[Owner]],OwnerJumpID[],2,0)</f>
        <v>#N/A</v>
      </c>
      <c r="X370" t="e">
        <f>VLOOKUP(MANUALJUMPIDBUILDER[[#This Row],[Execution Team]],ExecutionTeam[],2,0)</f>
        <v>#N/A</v>
      </c>
      <c r="Y370" t="e">
        <f>VLOOKUP(MANUALJUMPIDBUILDER[[#This Row],[Objective]],Objective[],3,0)</f>
        <v>#N/A</v>
      </c>
      <c r="Z370" t="e">
        <f>VLOOKUP(MANUALJUMPIDBUILDER[[#This Row],[Audience Source]],AudienceSource[],2,0)</f>
        <v>#N/A</v>
      </c>
      <c r="AA37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70" t="str">
        <f>IF(MANUALJUMPIDBUILDER[[#This Row],[Anchor]]="","","#"&amp;SUBSTITUTE(SUBSTITUTE(TRIM(MANUALJUMPIDBUILDER[[#This Row],[Anchor]]),"#","")," ",""))</f>
        <v/>
      </c>
      <c r="AC370" t="str">
        <f>SUBSTITUTE(MANUALJUMPIDBUILDER[[#This Row],[BMT Activity ID]]," ","")</f>
        <v/>
      </c>
    </row>
    <row r="371" spans="1:29" ht="14.4" x14ac:dyDescent="0.3">
      <c r="A371" s="108"/>
      <c r="B37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7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120"/>
      <c r="Q37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71" s="33"/>
      <c r="T371" t="e">
        <f>IF(WhichTeam="SocialTeam",VLOOKUP(MANUALJUMPIDBUILDER[[#This Row],[Channel]],ChannelUTMSocial[],2,0),VLOOKUP(MANUALJUMPIDBUILDER[[#This Row],[Channel]],Channel[],2,0))</f>
        <v>#N/A</v>
      </c>
      <c r="U371" t="e">
        <f>VLOOKUP(MANUALJUMPIDBUILDER[[#This Row],[Country]],Country[],2,0)</f>
        <v>#N/A</v>
      </c>
      <c r="V371" t="e">
        <f>VLOOKUP(MANUALJUMPIDBUILDER[[#This Row],[Platform]],PlatformJumpID[],3,0)</f>
        <v>#N/A</v>
      </c>
      <c r="W371" t="e">
        <f>VLOOKUP(MANUALJUMPIDBUILDER[[#This Row],[Owner]],OwnerJumpID[],2,0)</f>
        <v>#N/A</v>
      </c>
      <c r="X371" t="e">
        <f>VLOOKUP(MANUALJUMPIDBUILDER[[#This Row],[Execution Team]],ExecutionTeam[],2,0)</f>
        <v>#N/A</v>
      </c>
      <c r="Y371" t="e">
        <f>VLOOKUP(MANUALJUMPIDBUILDER[[#This Row],[Objective]],Objective[],3,0)</f>
        <v>#N/A</v>
      </c>
      <c r="Z371" t="e">
        <f>VLOOKUP(MANUALJUMPIDBUILDER[[#This Row],[Audience Source]],AudienceSource[],2,0)</f>
        <v>#N/A</v>
      </c>
      <c r="AA37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71" t="str">
        <f>IF(MANUALJUMPIDBUILDER[[#This Row],[Anchor]]="","","#"&amp;SUBSTITUTE(SUBSTITUTE(TRIM(MANUALJUMPIDBUILDER[[#This Row],[Anchor]]),"#","")," ",""))</f>
        <v/>
      </c>
      <c r="AC371" t="str">
        <f>SUBSTITUTE(MANUALJUMPIDBUILDER[[#This Row],[BMT Activity ID]]," ","")</f>
        <v/>
      </c>
    </row>
    <row r="372" spans="1:29" ht="14.4" x14ac:dyDescent="0.3">
      <c r="A372" s="108"/>
      <c r="B37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7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120"/>
      <c r="Q37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72" s="33"/>
      <c r="T372" t="e">
        <f>IF(WhichTeam="SocialTeam",VLOOKUP(MANUALJUMPIDBUILDER[[#This Row],[Channel]],ChannelUTMSocial[],2,0),VLOOKUP(MANUALJUMPIDBUILDER[[#This Row],[Channel]],Channel[],2,0))</f>
        <v>#N/A</v>
      </c>
      <c r="U372" t="e">
        <f>VLOOKUP(MANUALJUMPIDBUILDER[[#This Row],[Country]],Country[],2,0)</f>
        <v>#N/A</v>
      </c>
      <c r="V372" t="e">
        <f>VLOOKUP(MANUALJUMPIDBUILDER[[#This Row],[Platform]],PlatformJumpID[],3,0)</f>
        <v>#N/A</v>
      </c>
      <c r="W372" t="e">
        <f>VLOOKUP(MANUALJUMPIDBUILDER[[#This Row],[Owner]],OwnerJumpID[],2,0)</f>
        <v>#N/A</v>
      </c>
      <c r="X372" t="e">
        <f>VLOOKUP(MANUALJUMPIDBUILDER[[#This Row],[Execution Team]],ExecutionTeam[],2,0)</f>
        <v>#N/A</v>
      </c>
      <c r="Y372" t="e">
        <f>VLOOKUP(MANUALJUMPIDBUILDER[[#This Row],[Objective]],Objective[],3,0)</f>
        <v>#N/A</v>
      </c>
      <c r="Z372" t="e">
        <f>VLOOKUP(MANUALJUMPIDBUILDER[[#This Row],[Audience Source]],AudienceSource[],2,0)</f>
        <v>#N/A</v>
      </c>
      <c r="AA37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72" t="str">
        <f>IF(MANUALJUMPIDBUILDER[[#This Row],[Anchor]]="","","#"&amp;SUBSTITUTE(SUBSTITUTE(TRIM(MANUALJUMPIDBUILDER[[#This Row],[Anchor]]),"#","")," ",""))</f>
        <v/>
      </c>
      <c r="AC372" t="str">
        <f>SUBSTITUTE(MANUALJUMPIDBUILDER[[#This Row],[BMT Activity ID]]," ","")</f>
        <v/>
      </c>
    </row>
    <row r="373" spans="1:29" ht="14.4" x14ac:dyDescent="0.3">
      <c r="A373" s="108"/>
      <c r="B37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7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120"/>
      <c r="Q37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73" s="33"/>
      <c r="T373" t="e">
        <f>IF(WhichTeam="SocialTeam",VLOOKUP(MANUALJUMPIDBUILDER[[#This Row],[Channel]],ChannelUTMSocial[],2,0),VLOOKUP(MANUALJUMPIDBUILDER[[#This Row],[Channel]],Channel[],2,0))</f>
        <v>#N/A</v>
      </c>
      <c r="U373" t="e">
        <f>VLOOKUP(MANUALJUMPIDBUILDER[[#This Row],[Country]],Country[],2,0)</f>
        <v>#N/A</v>
      </c>
      <c r="V373" t="e">
        <f>VLOOKUP(MANUALJUMPIDBUILDER[[#This Row],[Platform]],PlatformJumpID[],3,0)</f>
        <v>#N/A</v>
      </c>
      <c r="W373" t="e">
        <f>VLOOKUP(MANUALJUMPIDBUILDER[[#This Row],[Owner]],OwnerJumpID[],2,0)</f>
        <v>#N/A</v>
      </c>
      <c r="X373" t="e">
        <f>VLOOKUP(MANUALJUMPIDBUILDER[[#This Row],[Execution Team]],ExecutionTeam[],2,0)</f>
        <v>#N/A</v>
      </c>
      <c r="Y373" t="e">
        <f>VLOOKUP(MANUALJUMPIDBUILDER[[#This Row],[Objective]],Objective[],3,0)</f>
        <v>#N/A</v>
      </c>
      <c r="Z373" t="e">
        <f>VLOOKUP(MANUALJUMPIDBUILDER[[#This Row],[Audience Source]],AudienceSource[],2,0)</f>
        <v>#N/A</v>
      </c>
      <c r="AA37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73" t="str">
        <f>IF(MANUALJUMPIDBUILDER[[#This Row],[Anchor]]="","","#"&amp;SUBSTITUTE(SUBSTITUTE(TRIM(MANUALJUMPIDBUILDER[[#This Row],[Anchor]]),"#","")," ",""))</f>
        <v/>
      </c>
      <c r="AC373" t="str">
        <f>SUBSTITUTE(MANUALJUMPIDBUILDER[[#This Row],[BMT Activity ID]]," ","")</f>
        <v/>
      </c>
    </row>
    <row r="374" spans="1:29" ht="14.4" x14ac:dyDescent="0.3">
      <c r="A374" s="108"/>
      <c r="B37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7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120"/>
      <c r="Q37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74" s="33"/>
      <c r="T374" t="e">
        <f>IF(WhichTeam="SocialTeam",VLOOKUP(MANUALJUMPIDBUILDER[[#This Row],[Channel]],ChannelUTMSocial[],2,0),VLOOKUP(MANUALJUMPIDBUILDER[[#This Row],[Channel]],Channel[],2,0))</f>
        <v>#N/A</v>
      </c>
      <c r="U374" t="e">
        <f>VLOOKUP(MANUALJUMPIDBUILDER[[#This Row],[Country]],Country[],2,0)</f>
        <v>#N/A</v>
      </c>
      <c r="V374" t="e">
        <f>VLOOKUP(MANUALJUMPIDBUILDER[[#This Row],[Platform]],PlatformJumpID[],3,0)</f>
        <v>#N/A</v>
      </c>
      <c r="W374" t="e">
        <f>VLOOKUP(MANUALJUMPIDBUILDER[[#This Row],[Owner]],OwnerJumpID[],2,0)</f>
        <v>#N/A</v>
      </c>
      <c r="X374" t="e">
        <f>VLOOKUP(MANUALJUMPIDBUILDER[[#This Row],[Execution Team]],ExecutionTeam[],2,0)</f>
        <v>#N/A</v>
      </c>
      <c r="Y374" t="e">
        <f>VLOOKUP(MANUALJUMPIDBUILDER[[#This Row],[Objective]],Objective[],3,0)</f>
        <v>#N/A</v>
      </c>
      <c r="Z374" t="e">
        <f>VLOOKUP(MANUALJUMPIDBUILDER[[#This Row],[Audience Source]],AudienceSource[],2,0)</f>
        <v>#N/A</v>
      </c>
      <c r="AA37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74" t="str">
        <f>IF(MANUALJUMPIDBUILDER[[#This Row],[Anchor]]="","","#"&amp;SUBSTITUTE(SUBSTITUTE(TRIM(MANUALJUMPIDBUILDER[[#This Row],[Anchor]]),"#","")," ",""))</f>
        <v/>
      </c>
      <c r="AC374" t="str">
        <f>SUBSTITUTE(MANUALJUMPIDBUILDER[[#This Row],[BMT Activity ID]]," ","")</f>
        <v/>
      </c>
    </row>
    <row r="375" spans="1:29" ht="14.4" x14ac:dyDescent="0.3">
      <c r="A375" s="108"/>
      <c r="B37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7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120"/>
      <c r="Q37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75" s="33"/>
      <c r="T375" t="e">
        <f>IF(WhichTeam="SocialTeam",VLOOKUP(MANUALJUMPIDBUILDER[[#This Row],[Channel]],ChannelUTMSocial[],2,0),VLOOKUP(MANUALJUMPIDBUILDER[[#This Row],[Channel]],Channel[],2,0))</f>
        <v>#N/A</v>
      </c>
      <c r="U375" t="e">
        <f>VLOOKUP(MANUALJUMPIDBUILDER[[#This Row],[Country]],Country[],2,0)</f>
        <v>#N/A</v>
      </c>
      <c r="V375" t="e">
        <f>VLOOKUP(MANUALJUMPIDBUILDER[[#This Row],[Platform]],PlatformJumpID[],3,0)</f>
        <v>#N/A</v>
      </c>
      <c r="W375" t="e">
        <f>VLOOKUP(MANUALJUMPIDBUILDER[[#This Row],[Owner]],OwnerJumpID[],2,0)</f>
        <v>#N/A</v>
      </c>
      <c r="X375" t="e">
        <f>VLOOKUP(MANUALJUMPIDBUILDER[[#This Row],[Execution Team]],ExecutionTeam[],2,0)</f>
        <v>#N/A</v>
      </c>
      <c r="Y375" t="e">
        <f>VLOOKUP(MANUALJUMPIDBUILDER[[#This Row],[Objective]],Objective[],3,0)</f>
        <v>#N/A</v>
      </c>
      <c r="Z375" t="e">
        <f>VLOOKUP(MANUALJUMPIDBUILDER[[#This Row],[Audience Source]],AudienceSource[],2,0)</f>
        <v>#N/A</v>
      </c>
      <c r="AA37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75" t="str">
        <f>IF(MANUALJUMPIDBUILDER[[#This Row],[Anchor]]="","","#"&amp;SUBSTITUTE(SUBSTITUTE(TRIM(MANUALJUMPIDBUILDER[[#This Row],[Anchor]]),"#","")," ",""))</f>
        <v/>
      </c>
      <c r="AC375" t="str">
        <f>SUBSTITUTE(MANUALJUMPIDBUILDER[[#This Row],[BMT Activity ID]]," ","")</f>
        <v/>
      </c>
    </row>
    <row r="376" spans="1:29" ht="14.4" x14ac:dyDescent="0.3">
      <c r="A376" s="108"/>
      <c r="B37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7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120"/>
      <c r="Q37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76" s="33"/>
      <c r="T376" t="e">
        <f>IF(WhichTeam="SocialTeam",VLOOKUP(MANUALJUMPIDBUILDER[[#This Row],[Channel]],ChannelUTMSocial[],2,0),VLOOKUP(MANUALJUMPIDBUILDER[[#This Row],[Channel]],Channel[],2,0))</f>
        <v>#N/A</v>
      </c>
      <c r="U376" t="e">
        <f>VLOOKUP(MANUALJUMPIDBUILDER[[#This Row],[Country]],Country[],2,0)</f>
        <v>#N/A</v>
      </c>
      <c r="V376" t="e">
        <f>VLOOKUP(MANUALJUMPIDBUILDER[[#This Row],[Platform]],PlatformJumpID[],3,0)</f>
        <v>#N/A</v>
      </c>
      <c r="W376" t="e">
        <f>VLOOKUP(MANUALJUMPIDBUILDER[[#This Row],[Owner]],OwnerJumpID[],2,0)</f>
        <v>#N/A</v>
      </c>
      <c r="X376" t="e">
        <f>VLOOKUP(MANUALJUMPIDBUILDER[[#This Row],[Execution Team]],ExecutionTeam[],2,0)</f>
        <v>#N/A</v>
      </c>
      <c r="Y376" t="e">
        <f>VLOOKUP(MANUALJUMPIDBUILDER[[#This Row],[Objective]],Objective[],3,0)</f>
        <v>#N/A</v>
      </c>
      <c r="Z376" t="e">
        <f>VLOOKUP(MANUALJUMPIDBUILDER[[#This Row],[Audience Source]],AudienceSource[],2,0)</f>
        <v>#N/A</v>
      </c>
      <c r="AA37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76" t="str">
        <f>IF(MANUALJUMPIDBUILDER[[#This Row],[Anchor]]="","","#"&amp;SUBSTITUTE(SUBSTITUTE(TRIM(MANUALJUMPIDBUILDER[[#This Row],[Anchor]]),"#","")," ",""))</f>
        <v/>
      </c>
      <c r="AC376" t="str">
        <f>SUBSTITUTE(MANUALJUMPIDBUILDER[[#This Row],[BMT Activity ID]]," ","")</f>
        <v/>
      </c>
    </row>
    <row r="377" spans="1:29" ht="14.4" x14ac:dyDescent="0.3">
      <c r="A377" s="108"/>
      <c r="B37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7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120"/>
      <c r="Q37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77" s="33"/>
      <c r="T377" t="e">
        <f>IF(WhichTeam="SocialTeam",VLOOKUP(MANUALJUMPIDBUILDER[[#This Row],[Channel]],ChannelUTMSocial[],2,0),VLOOKUP(MANUALJUMPIDBUILDER[[#This Row],[Channel]],Channel[],2,0))</f>
        <v>#N/A</v>
      </c>
      <c r="U377" t="e">
        <f>VLOOKUP(MANUALJUMPIDBUILDER[[#This Row],[Country]],Country[],2,0)</f>
        <v>#N/A</v>
      </c>
      <c r="V377" t="e">
        <f>VLOOKUP(MANUALJUMPIDBUILDER[[#This Row],[Platform]],PlatformJumpID[],3,0)</f>
        <v>#N/A</v>
      </c>
      <c r="W377" t="e">
        <f>VLOOKUP(MANUALJUMPIDBUILDER[[#This Row],[Owner]],OwnerJumpID[],2,0)</f>
        <v>#N/A</v>
      </c>
      <c r="X377" t="e">
        <f>VLOOKUP(MANUALJUMPIDBUILDER[[#This Row],[Execution Team]],ExecutionTeam[],2,0)</f>
        <v>#N/A</v>
      </c>
      <c r="Y377" t="e">
        <f>VLOOKUP(MANUALJUMPIDBUILDER[[#This Row],[Objective]],Objective[],3,0)</f>
        <v>#N/A</v>
      </c>
      <c r="Z377" t="e">
        <f>VLOOKUP(MANUALJUMPIDBUILDER[[#This Row],[Audience Source]],AudienceSource[],2,0)</f>
        <v>#N/A</v>
      </c>
      <c r="AA37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77" t="str">
        <f>IF(MANUALJUMPIDBUILDER[[#This Row],[Anchor]]="","","#"&amp;SUBSTITUTE(SUBSTITUTE(TRIM(MANUALJUMPIDBUILDER[[#This Row],[Anchor]]),"#","")," ",""))</f>
        <v/>
      </c>
      <c r="AC377" t="str">
        <f>SUBSTITUTE(MANUALJUMPIDBUILDER[[#This Row],[BMT Activity ID]]," ","")</f>
        <v/>
      </c>
    </row>
    <row r="378" spans="1:29" ht="14.4" x14ac:dyDescent="0.3">
      <c r="A378" s="108"/>
      <c r="B37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7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120"/>
      <c r="Q37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78" s="33"/>
      <c r="T378" t="e">
        <f>IF(WhichTeam="SocialTeam",VLOOKUP(MANUALJUMPIDBUILDER[[#This Row],[Channel]],ChannelUTMSocial[],2,0),VLOOKUP(MANUALJUMPIDBUILDER[[#This Row],[Channel]],Channel[],2,0))</f>
        <v>#N/A</v>
      </c>
      <c r="U378" t="e">
        <f>VLOOKUP(MANUALJUMPIDBUILDER[[#This Row],[Country]],Country[],2,0)</f>
        <v>#N/A</v>
      </c>
      <c r="V378" t="e">
        <f>VLOOKUP(MANUALJUMPIDBUILDER[[#This Row],[Platform]],PlatformJumpID[],3,0)</f>
        <v>#N/A</v>
      </c>
      <c r="W378" t="e">
        <f>VLOOKUP(MANUALJUMPIDBUILDER[[#This Row],[Owner]],OwnerJumpID[],2,0)</f>
        <v>#N/A</v>
      </c>
      <c r="X378" t="e">
        <f>VLOOKUP(MANUALJUMPIDBUILDER[[#This Row],[Execution Team]],ExecutionTeam[],2,0)</f>
        <v>#N/A</v>
      </c>
      <c r="Y378" t="e">
        <f>VLOOKUP(MANUALJUMPIDBUILDER[[#This Row],[Objective]],Objective[],3,0)</f>
        <v>#N/A</v>
      </c>
      <c r="Z378" t="e">
        <f>VLOOKUP(MANUALJUMPIDBUILDER[[#This Row],[Audience Source]],AudienceSource[],2,0)</f>
        <v>#N/A</v>
      </c>
      <c r="AA37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78" t="str">
        <f>IF(MANUALJUMPIDBUILDER[[#This Row],[Anchor]]="","","#"&amp;SUBSTITUTE(SUBSTITUTE(TRIM(MANUALJUMPIDBUILDER[[#This Row],[Anchor]]),"#","")," ",""))</f>
        <v/>
      </c>
      <c r="AC378" t="str">
        <f>SUBSTITUTE(MANUALJUMPIDBUILDER[[#This Row],[BMT Activity ID]]," ","")</f>
        <v/>
      </c>
    </row>
    <row r="379" spans="1:29" ht="14.4" x14ac:dyDescent="0.3">
      <c r="A379" s="108"/>
      <c r="B37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7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120"/>
      <c r="Q37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79" s="33"/>
      <c r="T379" t="e">
        <f>IF(WhichTeam="SocialTeam",VLOOKUP(MANUALJUMPIDBUILDER[[#This Row],[Channel]],ChannelUTMSocial[],2,0),VLOOKUP(MANUALJUMPIDBUILDER[[#This Row],[Channel]],Channel[],2,0))</f>
        <v>#N/A</v>
      </c>
      <c r="U379" t="e">
        <f>VLOOKUP(MANUALJUMPIDBUILDER[[#This Row],[Country]],Country[],2,0)</f>
        <v>#N/A</v>
      </c>
      <c r="V379" t="e">
        <f>VLOOKUP(MANUALJUMPIDBUILDER[[#This Row],[Platform]],PlatformJumpID[],3,0)</f>
        <v>#N/A</v>
      </c>
      <c r="W379" t="e">
        <f>VLOOKUP(MANUALJUMPIDBUILDER[[#This Row],[Owner]],OwnerJumpID[],2,0)</f>
        <v>#N/A</v>
      </c>
      <c r="X379" t="e">
        <f>VLOOKUP(MANUALJUMPIDBUILDER[[#This Row],[Execution Team]],ExecutionTeam[],2,0)</f>
        <v>#N/A</v>
      </c>
      <c r="Y379" t="e">
        <f>VLOOKUP(MANUALJUMPIDBUILDER[[#This Row],[Objective]],Objective[],3,0)</f>
        <v>#N/A</v>
      </c>
      <c r="Z379" t="e">
        <f>VLOOKUP(MANUALJUMPIDBUILDER[[#This Row],[Audience Source]],AudienceSource[],2,0)</f>
        <v>#N/A</v>
      </c>
      <c r="AA37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79" t="str">
        <f>IF(MANUALJUMPIDBUILDER[[#This Row],[Anchor]]="","","#"&amp;SUBSTITUTE(SUBSTITUTE(TRIM(MANUALJUMPIDBUILDER[[#This Row],[Anchor]]),"#","")," ",""))</f>
        <v/>
      </c>
      <c r="AC379" t="str">
        <f>SUBSTITUTE(MANUALJUMPIDBUILDER[[#This Row],[BMT Activity ID]]," ","")</f>
        <v/>
      </c>
    </row>
    <row r="380" spans="1:29" ht="14.4" x14ac:dyDescent="0.3">
      <c r="A380" s="108"/>
      <c r="B38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8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120"/>
      <c r="Q38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80" s="33"/>
      <c r="T380" t="e">
        <f>IF(WhichTeam="SocialTeam",VLOOKUP(MANUALJUMPIDBUILDER[[#This Row],[Channel]],ChannelUTMSocial[],2,0),VLOOKUP(MANUALJUMPIDBUILDER[[#This Row],[Channel]],Channel[],2,0))</f>
        <v>#N/A</v>
      </c>
      <c r="U380" t="e">
        <f>VLOOKUP(MANUALJUMPIDBUILDER[[#This Row],[Country]],Country[],2,0)</f>
        <v>#N/A</v>
      </c>
      <c r="V380" t="e">
        <f>VLOOKUP(MANUALJUMPIDBUILDER[[#This Row],[Platform]],PlatformJumpID[],3,0)</f>
        <v>#N/A</v>
      </c>
      <c r="W380" t="e">
        <f>VLOOKUP(MANUALJUMPIDBUILDER[[#This Row],[Owner]],OwnerJumpID[],2,0)</f>
        <v>#N/A</v>
      </c>
      <c r="X380" t="e">
        <f>VLOOKUP(MANUALJUMPIDBUILDER[[#This Row],[Execution Team]],ExecutionTeam[],2,0)</f>
        <v>#N/A</v>
      </c>
      <c r="Y380" t="e">
        <f>VLOOKUP(MANUALJUMPIDBUILDER[[#This Row],[Objective]],Objective[],3,0)</f>
        <v>#N/A</v>
      </c>
      <c r="Z380" t="e">
        <f>VLOOKUP(MANUALJUMPIDBUILDER[[#This Row],[Audience Source]],AudienceSource[],2,0)</f>
        <v>#N/A</v>
      </c>
      <c r="AA38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80" t="str">
        <f>IF(MANUALJUMPIDBUILDER[[#This Row],[Anchor]]="","","#"&amp;SUBSTITUTE(SUBSTITUTE(TRIM(MANUALJUMPIDBUILDER[[#This Row],[Anchor]]),"#","")," ",""))</f>
        <v/>
      </c>
      <c r="AC380" t="str">
        <f>SUBSTITUTE(MANUALJUMPIDBUILDER[[#This Row],[BMT Activity ID]]," ","")</f>
        <v/>
      </c>
    </row>
    <row r="381" spans="1:29" ht="14.4" x14ac:dyDescent="0.3">
      <c r="A381" s="108"/>
      <c r="B38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8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120"/>
      <c r="Q38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81" s="33"/>
      <c r="T381" t="e">
        <f>IF(WhichTeam="SocialTeam",VLOOKUP(MANUALJUMPIDBUILDER[[#This Row],[Channel]],ChannelUTMSocial[],2,0),VLOOKUP(MANUALJUMPIDBUILDER[[#This Row],[Channel]],Channel[],2,0))</f>
        <v>#N/A</v>
      </c>
      <c r="U381" t="e">
        <f>VLOOKUP(MANUALJUMPIDBUILDER[[#This Row],[Country]],Country[],2,0)</f>
        <v>#N/A</v>
      </c>
      <c r="V381" t="e">
        <f>VLOOKUP(MANUALJUMPIDBUILDER[[#This Row],[Platform]],PlatformJumpID[],3,0)</f>
        <v>#N/A</v>
      </c>
      <c r="W381" t="e">
        <f>VLOOKUP(MANUALJUMPIDBUILDER[[#This Row],[Owner]],OwnerJumpID[],2,0)</f>
        <v>#N/A</v>
      </c>
      <c r="X381" t="e">
        <f>VLOOKUP(MANUALJUMPIDBUILDER[[#This Row],[Execution Team]],ExecutionTeam[],2,0)</f>
        <v>#N/A</v>
      </c>
      <c r="Y381" t="e">
        <f>VLOOKUP(MANUALJUMPIDBUILDER[[#This Row],[Objective]],Objective[],3,0)</f>
        <v>#N/A</v>
      </c>
      <c r="Z381" t="e">
        <f>VLOOKUP(MANUALJUMPIDBUILDER[[#This Row],[Audience Source]],AudienceSource[],2,0)</f>
        <v>#N/A</v>
      </c>
      <c r="AA38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81" t="str">
        <f>IF(MANUALJUMPIDBUILDER[[#This Row],[Anchor]]="","","#"&amp;SUBSTITUTE(SUBSTITUTE(TRIM(MANUALJUMPIDBUILDER[[#This Row],[Anchor]]),"#","")," ",""))</f>
        <v/>
      </c>
      <c r="AC381" t="str">
        <f>SUBSTITUTE(MANUALJUMPIDBUILDER[[#This Row],[BMT Activity ID]]," ","")</f>
        <v/>
      </c>
    </row>
    <row r="382" spans="1:29" ht="14.4" x14ac:dyDescent="0.3">
      <c r="A382" s="108"/>
      <c r="B38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8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120"/>
      <c r="Q38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82" s="33"/>
      <c r="T382" t="e">
        <f>IF(WhichTeam="SocialTeam",VLOOKUP(MANUALJUMPIDBUILDER[[#This Row],[Channel]],ChannelUTMSocial[],2,0),VLOOKUP(MANUALJUMPIDBUILDER[[#This Row],[Channel]],Channel[],2,0))</f>
        <v>#N/A</v>
      </c>
      <c r="U382" t="e">
        <f>VLOOKUP(MANUALJUMPIDBUILDER[[#This Row],[Country]],Country[],2,0)</f>
        <v>#N/A</v>
      </c>
      <c r="V382" t="e">
        <f>VLOOKUP(MANUALJUMPIDBUILDER[[#This Row],[Platform]],PlatformJumpID[],3,0)</f>
        <v>#N/A</v>
      </c>
      <c r="W382" t="e">
        <f>VLOOKUP(MANUALJUMPIDBUILDER[[#This Row],[Owner]],OwnerJumpID[],2,0)</f>
        <v>#N/A</v>
      </c>
      <c r="X382" t="e">
        <f>VLOOKUP(MANUALJUMPIDBUILDER[[#This Row],[Execution Team]],ExecutionTeam[],2,0)</f>
        <v>#N/A</v>
      </c>
      <c r="Y382" t="e">
        <f>VLOOKUP(MANUALJUMPIDBUILDER[[#This Row],[Objective]],Objective[],3,0)</f>
        <v>#N/A</v>
      </c>
      <c r="Z382" t="e">
        <f>VLOOKUP(MANUALJUMPIDBUILDER[[#This Row],[Audience Source]],AudienceSource[],2,0)</f>
        <v>#N/A</v>
      </c>
      <c r="AA38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82" t="str">
        <f>IF(MANUALJUMPIDBUILDER[[#This Row],[Anchor]]="","","#"&amp;SUBSTITUTE(SUBSTITUTE(TRIM(MANUALJUMPIDBUILDER[[#This Row],[Anchor]]),"#","")," ",""))</f>
        <v/>
      </c>
      <c r="AC382" t="str">
        <f>SUBSTITUTE(MANUALJUMPIDBUILDER[[#This Row],[BMT Activity ID]]," ","")</f>
        <v/>
      </c>
    </row>
    <row r="383" spans="1:29" ht="14.4" x14ac:dyDescent="0.3">
      <c r="A383" s="108"/>
      <c r="B38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8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120"/>
      <c r="Q38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83" s="33"/>
      <c r="T383" t="e">
        <f>IF(WhichTeam="SocialTeam",VLOOKUP(MANUALJUMPIDBUILDER[[#This Row],[Channel]],ChannelUTMSocial[],2,0),VLOOKUP(MANUALJUMPIDBUILDER[[#This Row],[Channel]],Channel[],2,0))</f>
        <v>#N/A</v>
      </c>
      <c r="U383" t="e">
        <f>VLOOKUP(MANUALJUMPIDBUILDER[[#This Row],[Country]],Country[],2,0)</f>
        <v>#N/A</v>
      </c>
      <c r="V383" t="e">
        <f>VLOOKUP(MANUALJUMPIDBUILDER[[#This Row],[Platform]],PlatformJumpID[],3,0)</f>
        <v>#N/A</v>
      </c>
      <c r="W383" t="e">
        <f>VLOOKUP(MANUALJUMPIDBUILDER[[#This Row],[Owner]],OwnerJumpID[],2,0)</f>
        <v>#N/A</v>
      </c>
      <c r="X383" t="e">
        <f>VLOOKUP(MANUALJUMPIDBUILDER[[#This Row],[Execution Team]],ExecutionTeam[],2,0)</f>
        <v>#N/A</v>
      </c>
      <c r="Y383" t="e">
        <f>VLOOKUP(MANUALJUMPIDBUILDER[[#This Row],[Objective]],Objective[],3,0)</f>
        <v>#N/A</v>
      </c>
      <c r="Z383" t="e">
        <f>VLOOKUP(MANUALJUMPIDBUILDER[[#This Row],[Audience Source]],AudienceSource[],2,0)</f>
        <v>#N/A</v>
      </c>
      <c r="AA38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83" t="str">
        <f>IF(MANUALJUMPIDBUILDER[[#This Row],[Anchor]]="","","#"&amp;SUBSTITUTE(SUBSTITUTE(TRIM(MANUALJUMPIDBUILDER[[#This Row],[Anchor]]),"#","")," ",""))</f>
        <v/>
      </c>
      <c r="AC383" t="str">
        <f>SUBSTITUTE(MANUALJUMPIDBUILDER[[#This Row],[BMT Activity ID]]," ","")</f>
        <v/>
      </c>
    </row>
    <row r="384" spans="1:29" ht="14.4" x14ac:dyDescent="0.3">
      <c r="A384" s="108"/>
      <c r="B38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8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120"/>
      <c r="Q38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84" s="33"/>
      <c r="T384" t="e">
        <f>IF(WhichTeam="SocialTeam",VLOOKUP(MANUALJUMPIDBUILDER[[#This Row],[Channel]],ChannelUTMSocial[],2,0),VLOOKUP(MANUALJUMPIDBUILDER[[#This Row],[Channel]],Channel[],2,0))</f>
        <v>#N/A</v>
      </c>
      <c r="U384" t="e">
        <f>VLOOKUP(MANUALJUMPIDBUILDER[[#This Row],[Country]],Country[],2,0)</f>
        <v>#N/A</v>
      </c>
      <c r="V384" t="e">
        <f>VLOOKUP(MANUALJUMPIDBUILDER[[#This Row],[Platform]],PlatformJumpID[],3,0)</f>
        <v>#N/A</v>
      </c>
      <c r="W384" t="e">
        <f>VLOOKUP(MANUALJUMPIDBUILDER[[#This Row],[Owner]],OwnerJumpID[],2,0)</f>
        <v>#N/A</v>
      </c>
      <c r="X384" t="e">
        <f>VLOOKUP(MANUALJUMPIDBUILDER[[#This Row],[Execution Team]],ExecutionTeam[],2,0)</f>
        <v>#N/A</v>
      </c>
      <c r="Y384" t="e">
        <f>VLOOKUP(MANUALJUMPIDBUILDER[[#This Row],[Objective]],Objective[],3,0)</f>
        <v>#N/A</v>
      </c>
      <c r="Z384" t="e">
        <f>VLOOKUP(MANUALJUMPIDBUILDER[[#This Row],[Audience Source]],AudienceSource[],2,0)</f>
        <v>#N/A</v>
      </c>
      <c r="AA38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84" t="str">
        <f>IF(MANUALJUMPIDBUILDER[[#This Row],[Anchor]]="","","#"&amp;SUBSTITUTE(SUBSTITUTE(TRIM(MANUALJUMPIDBUILDER[[#This Row],[Anchor]]),"#","")," ",""))</f>
        <v/>
      </c>
      <c r="AC384" t="str">
        <f>SUBSTITUTE(MANUALJUMPIDBUILDER[[#This Row],[BMT Activity ID]]," ","")</f>
        <v/>
      </c>
    </row>
    <row r="385" spans="1:29" ht="14.4" x14ac:dyDescent="0.3">
      <c r="A385" s="108"/>
      <c r="B38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8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120"/>
      <c r="Q38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85" s="33"/>
      <c r="T385" t="e">
        <f>IF(WhichTeam="SocialTeam",VLOOKUP(MANUALJUMPIDBUILDER[[#This Row],[Channel]],ChannelUTMSocial[],2,0),VLOOKUP(MANUALJUMPIDBUILDER[[#This Row],[Channel]],Channel[],2,0))</f>
        <v>#N/A</v>
      </c>
      <c r="U385" t="e">
        <f>VLOOKUP(MANUALJUMPIDBUILDER[[#This Row],[Country]],Country[],2,0)</f>
        <v>#N/A</v>
      </c>
      <c r="V385" t="e">
        <f>VLOOKUP(MANUALJUMPIDBUILDER[[#This Row],[Platform]],PlatformJumpID[],3,0)</f>
        <v>#N/A</v>
      </c>
      <c r="W385" t="e">
        <f>VLOOKUP(MANUALJUMPIDBUILDER[[#This Row],[Owner]],OwnerJumpID[],2,0)</f>
        <v>#N/A</v>
      </c>
      <c r="X385" t="e">
        <f>VLOOKUP(MANUALJUMPIDBUILDER[[#This Row],[Execution Team]],ExecutionTeam[],2,0)</f>
        <v>#N/A</v>
      </c>
      <c r="Y385" t="e">
        <f>VLOOKUP(MANUALJUMPIDBUILDER[[#This Row],[Objective]],Objective[],3,0)</f>
        <v>#N/A</v>
      </c>
      <c r="Z385" t="e">
        <f>VLOOKUP(MANUALJUMPIDBUILDER[[#This Row],[Audience Source]],AudienceSource[],2,0)</f>
        <v>#N/A</v>
      </c>
      <c r="AA38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85" t="str">
        <f>IF(MANUALJUMPIDBUILDER[[#This Row],[Anchor]]="","","#"&amp;SUBSTITUTE(SUBSTITUTE(TRIM(MANUALJUMPIDBUILDER[[#This Row],[Anchor]]),"#","")," ",""))</f>
        <v/>
      </c>
      <c r="AC385" t="str">
        <f>SUBSTITUTE(MANUALJUMPIDBUILDER[[#This Row],[BMT Activity ID]]," ","")</f>
        <v/>
      </c>
    </row>
    <row r="386" spans="1:29" ht="14.4" x14ac:dyDescent="0.3">
      <c r="A386" s="108"/>
      <c r="B38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8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120"/>
      <c r="Q38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86" s="33"/>
      <c r="T386" t="e">
        <f>IF(WhichTeam="SocialTeam",VLOOKUP(MANUALJUMPIDBUILDER[[#This Row],[Channel]],ChannelUTMSocial[],2,0),VLOOKUP(MANUALJUMPIDBUILDER[[#This Row],[Channel]],Channel[],2,0))</f>
        <v>#N/A</v>
      </c>
      <c r="U386" t="e">
        <f>VLOOKUP(MANUALJUMPIDBUILDER[[#This Row],[Country]],Country[],2,0)</f>
        <v>#N/A</v>
      </c>
      <c r="V386" t="e">
        <f>VLOOKUP(MANUALJUMPIDBUILDER[[#This Row],[Platform]],PlatformJumpID[],3,0)</f>
        <v>#N/A</v>
      </c>
      <c r="W386" t="e">
        <f>VLOOKUP(MANUALJUMPIDBUILDER[[#This Row],[Owner]],OwnerJumpID[],2,0)</f>
        <v>#N/A</v>
      </c>
      <c r="X386" t="e">
        <f>VLOOKUP(MANUALJUMPIDBUILDER[[#This Row],[Execution Team]],ExecutionTeam[],2,0)</f>
        <v>#N/A</v>
      </c>
      <c r="Y386" t="e">
        <f>VLOOKUP(MANUALJUMPIDBUILDER[[#This Row],[Objective]],Objective[],3,0)</f>
        <v>#N/A</v>
      </c>
      <c r="Z386" t="e">
        <f>VLOOKUP(MANUALJUMPIDBUILDER[[#This Row],[Audience Source]],AudienceSource[],2,0)</f>
        <v>#N/A</v>
      </c>
      <c r="AA38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86" t="str">
        <f>IF(MANUALJUMPIDBUILDER[[#This Row],[Anchor]]="","","#"&amp;SUBSTITUTE(SUBSTITUTE(TRIM(MANUALJUMPIDBUILDER[[#This Row],[Anchor]]),"#","")," ",""))</f>
        <v/>
      </c>
      <c r="AC386" t="str">
        <f>SUBSTITUTE(MANUALJUMPIDBUILDER[[#This Row],[BMT Activity ID]]," ","")</f>
        <v/>
      </c>
    </row>
    <row r="387" spans="1:29" ht="14.4" x14ac:dyDescent="0.3">
      <c r="A387" s="108"/>
      <c r="B38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8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120"/>
      <c r="Q38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87" s="33"/>
      <c r="T387" t="e">
        <f>IF(WhichTeam="SocialTeam",VLOOKUP(MANUALJUMPIDBUILDER[[#This Row],[Channel]],ChannelUTMSocial[],2,0),VLOOKUP(MANUALJUMPIDBUILDER[[#This Row],[Channel]],Channel[],2,0))</f>
        <v>#N/A</v>
      </c>
      <c r="U387" t="e">
        <f>VLOOKUP(MANUALJUMPIDBUILDER[[#This Row],[Country]],Country[],2,0)</f>
        <v>#N/A</v>
      </c>
      <c r="V387" t="e">
        <f>VLOOKUP(MANUALJUMPIDBUILDER[[#This Row],[Platform]],PlatformJumpID[],3,0)</f>
        <v>#N/A</v>
      </c>
      <c r="W387" t="e">
        <f>VLOOKUP(MANUALJUMPIDBUILDER[[#This Row],[Owner]],OwnerJumpID[],2,0)</f>
        <v>#N/A</v>
      </c>
      <c r="X387" t="e">
        <f>VLOOKUP(MANUALJUMPIDBUILDER[[#This Row],[Execution Team]],ExecutionTeam[],2,0)</f>
        <v>#N/A</v>
      </c>
      <c r="Y387" t="e">
        <f>VLOOKUP(MANUALJUMPIDBUILDER[[#This Row],[Objective]],Objective[],3,0)</f>
        <v>#N/A</v>
      </c>
      <c r="Z387" t="e">
        <f>VLOOKUP(MANUALJUMPIDBUILDER[[#This Row],[Audience Source]],AudienceSource[],2,0)</f>
        <v>#N/A</v>
      </c>
      <c r="AA38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87" t="str">
        <f>IF(MANUALJUMPIDBUILDER[[#This Row],[Anchor]]="","","#"&amp;SUBSTITUTE(SUBSTITUTE(TRIM(MANUALJUMPIDBUILDER[[#This Row],[Anchor]]),"#","")," ",""))</f>
        <v/>
      </c>
      <c r="AC387" t="str">
        <f>SUBSTITUTE(MANUALJUMPIDBUILDER[[#This Row],[BMT Activity ID]]," ","")</f>
        <v/>
      </c>
    </row>
    <row r="388" spans="1:29" ht="14.4" x14ac:dyDescent="0.3">
      <c r="A388" s="108"/>
      <c r="B38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8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120"/>
      <c r="Q38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88" s="33"/>
      <c r="T388" t="e">
        <f>IF(WhichTeam="SocialTeam",VLOOKUP(MANUALJUMPIDBUILDER[[#This Row],[Channel]],ChannelUTMSocial[],2,0),VLOOKUP(MANUALJUMPIDBUILDER[[#This Row],[Channel]],Channel[],2,0))</f>
        <v>#N/A</v>
      </c>
      <c r="U388" t="e">
        <f>VLOOKUP(MANUALJUMPIDBUILDER[[#This Row],[Country]],Country[],2,0)</f>
        <v>#N/A</v>
      </c>
      <c r="V388" t="e">
        <f>VLOOKUP(MANUALJUMPIDBUILDER[[#This Row],[Platform]],PlatformJumpID[],3,0)</f>
        <v>#N/A</v>
      </c>
      <c r="W388" t="e">
        <f>VLOOKUP(MANUALJUMPIDBUILDER[[#This Row],[Owner]],OwnerJumpID[],2,0)</f>
        <v>#N/A</v>
      </c>
      <c r="X388" t="e">
        <f>VLOOKUP(MANUALJUMPIDBUILDER[[#This Row],[Execution Team]],ExecutionTeam[],2,0)</f>
        <v>#N/A</v>
      </c>
      <c r="Y388" t="e">
        <f>VLOOKUP(MANUALJUMPIDBUILDER[[#This Row],[Objective]],Objective[],3,0)</f>
        <v>#N/A</v>
      </c>
      <c r="Z388" t="e">
        <f>VLOOKUP(MANUALJUMPIDBUILDER[[#This Row],[Audience Source]],AudienceSource[],2,0)</f>
        <v>#N/A</v>
      </c>
      <c r="AA38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88" t="str">
        <f>IF(MANUALJUMPIDBUILDER[[#This Row],[Anchor]]="","","#"&amp;SUBSTITUTE(SUBSTITUTE(TRIM(MANUALJUMPIDBUILDER[[#This Row],[Anchor]]),"#","")," ",""))</f>
        <v/>
      </c>
      <c r="AC388" t="str">
        <f>SUBSTITUTE(MANUALJUMPIDBUILDER[[#This Row],[BMT Activity ID]]," ","")</f>
        <v/>
      </c>
    </row>
    <row r="389" spans="1:29" ht="14.4" x14ac:dyDescent="0.3">
      <c r="A389" s="108"/>
      <c r="B38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8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120"/>
      <c r="Q38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89" s="33"/>
      <c r="T389" t="e">
        <f>IF(WhichTeam="SocialTeam",VLOOKUP(MANUALJUMPIDBUILDER[[#This Row],[Channel]],ChannelUTMSocial[],2,0),VLOOKUP(MANUALJUMPIDBUILDER[[#This Row],[Channel]],Channel[],2,0))</f>
        <v>#N/A</v>
      </c>
      <c r="U389" t="e">
        <f>VLOOKUP(MANUALJUMPIDBUILDER[[#This Row],[Country]],Country[],2,0)</f>
        <v>#N/A</v>
      </c>
      <c r="V389" t="e">
        <f>VLOOKUP(MANUALJUMPIDBUILDER[[#This Row],[Platform]],PlatformJumpID[],3,0)</f>
        <v>#N/A</v>
      </c>
      <c r="W389" t="e">
        <f>VLOOKUP(MANUALJUMPIDBUILDER[[#This Row],[Owner]],OwnerJumpID[],2,0)</f>
        <v>#N/A</v>
      </c>
      <c r="X389" t="e">
        <f>VLOOKUP(MANUALJUMPIDBUILDER[[#This Row],[Execution Team]],ExecutionTeam[],2,0)</f>
        <v>#N/A</v>
      </c>
      <c r="Y389" t="e">
        <f>VLOOKUP(MANUALJUMPIDBUILDER[[#This Row],[Objective]],Objective[],3,0)</f>
        <v>#N/A</v>
      </c>
      <c r="Z389" t="e">
        <f>VLOOKUP(MANUALJUMPIDBUILDER[[#This Row],[Audience Source]],AudienceSource[],2,0)</f>
        <v>#N/A</v>
      </c>
      <c r="AA38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89" t="str">
        <f>IF(MANUALJUMPIDBUILDER[[#This Row],[Anchor]]="","","#"&amp;SUBSTITUTE(SUBSTITUTE(TRIM(MANUALJUMPIDBUILDER[[#This Row],[Anchor]]),"#","")," ",""))</f>
        <v/>
      </c>
      <c r="AC389" t="str">
        <f>SUBSTITUTE(MANUALJUMPIDBUILDER[[#This Row],[BMT Activity ID]]," ","")</f>
        <v/>
      </c>
    </row>
    <row r="390" spans="1:29" ht="14.4" x14ac:dyDescent="0.3">
      <c r="A390" s="108"/>
      <c r="B39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9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120"/>
      <c r="Q39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90" s="33"/>
      <c r="T390" t="e">
        <f>IF(WhichTeam="SocialTeam",VLOOKUP(MANUALJUMPIDBUILDER[[#This Row],[Channel]],ChannelUTMSocial[],2,0),VLOOKUP(MANUALJUMPIDBUILDER[[#This Row],[Channel]],Channel[],2,0))</f>
        <v>#N/A</v>
      </c>
      <c r="U390" t="e">
        <f>VLOOKUP(MANUALJUMPIDBUILDER[[#This Row],[Country]],Country[],2,0)</f>
        <v>#N/A</v>
      </c>
      <c r="V390" t="e">
        <f>VLOOKUP(MANUALJUMPIDBUILDER[[#This Row],[Platform]],PlatformJumpID[],3,0)</f>
        <v>#N/A</v>
      </c>
      <c r="W390" t="e">
        <f>VLOOKUP(MANUALJUMPIDBUILDER[[#This Row],[Owner]],OwnerJumpID[],2,0)</f>
        <v>#N/A</v>
      </c>
      <c r="X390" t="e">
        <f>VLOOKUP(MANUALJUMPIDBUILDER[[#This Row],[Execution Team]],ExecutionTeam[],2,0)</f>
        <v>#N/A</v>
      </c>
      <c r="Y390" t="e">
        <f>VLOOKUP(MANUALJUMPIDBUILDER[[#This Row],[Objective]],Objective[],3,0)</f>
        <v>#N/A</v>
      </c>
      <c r="Z390" t="e">
        <f>VLOOKUP(MANUALJUMPIDBUILDER[[#This Row],[Audience Source]],AudienceSource[],2,0)</f>
        <v>#N/A</v>
      </c>
      <c r="AA39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90" t="str">
        <f>IF(MANUALJUMPIDBUILDER[[#This Row],[Anchor]]="","","#"&amp;SUBSTITUTE(SUBSTITUTE(TRIM(MANUALJUMPIDBUILDER[[#This Row],[Anchor]]),"#","")," ",""))</f>
        <v/>
      </c>
      <c r="AC390" t="str">
        <f>SUBSTITUTE(MANUALJUMPIDBUILDER[[#This Row],[BMT Activity ID]]," ","")</f>
        <v/>
      </c>
    </row>
    <row r="391" spans="1:29" ht="14.4" x14ac:dyDescent="0.3">
      <c r="A391" s="108"/>
      <c r="B39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9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120"/>
      <c r="Q39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91" s="33"/>
      <c r="T391" t="e">
        <f>IF(WhichTeam="SocialTeam",VLOOKUP(MANUALJUMPIDBUILDER[[#This Row],[Channel]],ChannelUTMSocial[],2,0),VLOOKUP(MANUALJUMPIDBUILDER[[#This Row],[Channel]],Channel[],2,0))</f>
        <v>#N/A</v>
      </c>
      <c r="U391" t="e">
        <f>VLOOKUP(MANUALJUMPIDBUILDER[[#This Row],[Country]],Country[],2,0)</f>
        <v>#N/A</v>
      </c>
      <c r="V391" t="e">
        <f>VLOOKUP(MANUALJUMPIDBUILDER[[#This Row],[Platform]],PlatformJumpID[],3,0)</f>
        <v>#N/A</v>
      </c>
      <c r="W391" t="e">
        <f>VLOOKUP(MANUALJUMPIDBUILDER[[#This Row],[Owner]],OwnerJumpID[],2,0)</f>
        <v>#N/A</v>
      </c>
      <c r="X391" t="e">
        <f>VLOOKUP(MANUALJUMPIDBUILDER[[#This Row],[Execution Team]],ExecutionTeam[],2,0)</f>
        <v>#N/A</v>
      </c>
      <c r="Y391" t="e">
        <f>VLOOKUP(MANUALJUMPIDBUILDER[[#This Row],[Objective]],Objective[],3,0)</f>
        <v>#N/A</v>
      </c>
      <c r="Z391" t="e">
        <f>VLOOKUP(MANUALJUMPIDBUILDER[[#This Row],[Audience Source]],AudienceSource[],2,0)</f>
        <v>#N/A</v>
      </c>
      <c r="AA39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91" t="str">
        <f>IF(MANUALJUMPIDBUILDER[[#This Row],[Anchor]]="","","#"&amp;SUBSTITUTE(SUBSTITUTE(TRIM(MANUALJUMPIDBUILDER[[#This Row],[Anchor]]),"#","")," ",""))</f>
        <v/>
      </c>
      <c r="AC391" t="str">
        <f>SUBSTITUTE(MANUALJUMPIDBUILDER[[#This Row],[BMT Activity ID]]," ","")</f>
        <v/>
      </c>
    </row>
    <row r="392" spans="1:29" ht="14.4" x14ac:dyDescent="0.3">
      <c r="A392" s="108"/>
      <c r="B39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9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120"/>
      <c r="Q39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92" s="33"/>
      <c r="T392" t="e">
        <f>IF(WhichTeam="SocialTeam",VLOOKUP(MANUALJUMPIDBUILDER[[#This Row],[Channel]],ChannelUTMSocial[],2,0),VLOOKUP(MANUALJUMPIDBUILDER[[#This Row],[Channel]],Channel[],2,0))</f>
        <v>#N/A</v>
      </c>
      <c r="U392" t="e">
        <f>VLOOKUP(MANUALJUMPIDBUILDER[[#This Row],[Country]],Country[],2,0)</f>
        <v>#N/A</v>
      </c>
      <c r="V392" t="e">
        <f>VLOOKUP(MANUALJUMPIDBUILDER[[#This Row],[Platform]],PlatformJumpID[],3,0)</f>
        <v>#N/A</v>
      </c>
      <c r="W392" t="e">
        <f>VLOOKUP(MANUALJUMPIDBUILDER[[#This Row],[Owner]],OwnerJumpID[],2,0)</f>
        <v>#N/A</v>
      </c>
      <c r="X392" t="e">
        <f>VLOOKUP(MANUALJUMPIDBUILDER[[#This Row],[Execution Team]],ExecutionTeam[],2,0)</f>
        <v>#N/A</v>
      </c>
      <c r="Y392" t="e">
        <f>VLOOKUP(MANUALJUMPIDBUILDER[[#This Row],[Objective]],Objective[],3,0)</f>
        <v>#N/A</v>
      </c>
      <c r="Z392" t="e">
        <f>VLOOKUP(MANUALJUMPIDBUILDER[[#This Row],[Audience Source]],AudienceSource[],2,0)</f>
        <v>#N/A</v>
      </c>
      <c r="AA39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92" t="str">
        <f>IF(MANUALJUMPIDBUILDER[[#This Row],[Anchor]]="","","#"&amp;SUBSTITUTE(SUBSTITUTE(TRIM(MANUALJUMPIDBUILDER[[#This Row],[Anchor]]),"#","")," ",""))</f>
        <v/>
      </c>
      <c r="AC392" t="str">
        <f>SUBSTITUTE(MANUALJUMPIDBUILDER[[#This Row],[BMT Activity ID]]," ","")</f>
        <v/>
      </c>
    </row>
    <row r="393" spans="1:29" ht="14.4" x14ac:dyDescent="0.3">
      <c r="A393" s="108"/>
      <c r="B39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9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120"/>
      <c r="Q39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93" s="33"/>
      <c r="T393" t="e">
        <f>IF(WhichTeam="SocialTeam",VLOOKUP(MANUALJUMPIDBUILDER[[#This Row],[Channel]],ChannelUTMSocial[],2,0),VLOOKUP(MANUALJUMPIDBUILDER[[#This Row],[Channel]],Channel[],2,0))</f>
        <v>#N/A</v>
      </c>
      <c r="U393" t="e">
        <f>VLOOKUP(MANUALJUMPIDBUILDER[[#This Row],[Country]],Country[],2,0)</f>
        <v>#N/A</v>
      </c>
      <c r="V393" t="e">
        <f>VLOOKUP(MANUALJUMPIDBUILDER[[#This Row],[Platform]],PlatformJumpID[],3,0)</f>
        <v>#N/A</v>
      </c>
      <c r="W393" t="e">
        <f>VLOOKUP(MANUALJUMPIDBUILDER[[#This Row],[Owner]],OwnerJumpID[],2,0)</f>
        <v>#N/A</v>
      </c>
      <c r="X393" t="e">
        <f>VLOOKUP(MANUALJUMPIDBUILDER[[#This Row],[Execution Team]],ExecutionTeam[],2,0)</f>
        <v>#N/A</v>
      </c>
      <c r="Y393" t="e">
        <f>VLOOKUP(MANUALJUMPIDBUILDER[[#This Row],[Objective]],Objective[],3,0)</f>
        <v>#N/A</v>
      </c>
      <c r="Z393" t="e">
        <f>VLOOKUP(MANUALJUMPIDBUILDER[[#This Row],[Audience Source]],AudienceSource[],2,0)</f>
        <v>#N/A</v>
      </c>
      <c r="AA39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93" t="str">
        <f>IF(MANUALJUMPIDBUILDER[[#This Row],[Anchor]]="","","#"&amp;SUBSTITUTE(SUBSTITUTE(TRIM(MANUALJUMPIDBUILDER[[#This Row],[Anchor]]),"#","")," ",""))</f>
        <v/>
      </c>
      <c r="AC393" t="str">
        <f>SUBSTITUTE(MANUALJUMPIDBUILDER[[#This Row],[BMT Activity ID]]," ","")</f>
        <v/>
      </c>
    </row>
    <row r="394" spans="1:29" ht="14.4" x14ac:dyDescent="0.3">
      <c r="A394" s="108"/>
      <c r="B39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9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120"/>
      <c r="Q39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94" s="33"/>
      <c r="T394" t="e">
        <f>IF(WhichTeam="SocialTeam",VLOOKUP(MANUALJUMPIDBUILDER[[#This Row],[Channel]],ChannelUTMSocial[],2,0),VLOOKUP(MANUALJUMPIDBUILDER[[#This Row],[Channel]],Channel[],2,0))</f>
        <v>#N/A</v>
      </c>
      <c r="U394" t="e">
        <f>VLOOKUP(MANUALJUMPIDBUILDER[[#This Row],[Country]],Country[],2,0)</f>
        <v>#N/A</v>
      </c>
      <c r="V394" t="e">
        <f>VLOOKUP(MANUALJUMPIDBUILDER[[#This Row],[Platform]],PlatformJumpID[],3,0)</f>
        <v>#N/A</v>
      </c>
      <c r="W394" t="e">
        <f>VLOOKUP(MANUALJUMPIDBUILDER[[#This Row],[Owner]],OwnerJumpID[],2,0)</f>
        <v>#N/A</v>
      </c>
      <c r="X394" t="e">
        <f>VLOOKUP(MANUALJUMPIDBUILDER[[#This Row],[Execution Team]],ExecutionTeam[],2,0)</f>
        <v>#N/A</v>
      </c>
      <c r="Y394" t="e">
        <f>VLOOKUP(MANUALJUMPIDBUILDER[[#This Row],[Objective]],Objective[],3,0)</f>
        <v>#N/A</v>
      </c>
      <c r="Z394" t="e">
        <f>VLOOKUP(MANUALJUMPIDBUILDER[[#This Row],[Audience Source]],AudienceSource[],2,0)</f>
        <v>#N/A</v>
      </c>
      <c r="AA39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94" t="str">
        <f>IF(MANUALJUMPIDBUILDER[[#This Row],[Anchor]]="","","#"&amp;SUBSTITUTE(SUBSTITUTE(TRIM(MANUALJUMPIDBUILDER[[#This Row],[Anchor]]),"#","")," ",""))</f>
        <v/>
      </c>
      <c r="AC394" t="str">
        <f>SUBSTITUTE(MANUALJUMPIDBUILDER[[#This Row],[BMT Activity ID]]," ","")</f>
        <v/>
      </c>
    </row>
    <row r="395" spans="1:29" ht="14.4" x14ac:dyDescent="0.3">
      <c r="A395" s="108"/>
      <c r="B39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9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120"/>
      <c r="Q39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95" s="33"/>
      <c r="T395" t="e">
        <f>IF(WhichTeam="SocialTeam",VLOOKUP(MANUALJUMPIDBUILDER[[#This Row],[Channel]],ChannelUTMSocial[],2,0),VLOOKUP(MANUALJUMPIDBUILDER[[#This Row],[Channel]],Channel[],2,0))</f>
        <v>#N/A</v>
      </c>
      <c r="U395" t="e">
        <f>VLOOKUP(MANUALJUMPIDBUILDER[[#This Row],[Country]],Country[],2,0)</f>
        <v>#N/A</v>
      </c>
      <c r="V395" t="e">
        <f>VLOOKUP(MANUALJUMPIDBUILDER[[#This Row],[Platform]],PlatformJumpID[],3,0)</f>
        <v>#N/A</v>
      </c>
      <c r="W395" t="e">
        <f>VLOOKUP(MANUALJUMPIDBUILDER[[#This Row],[Owner]],OwnerJumpID[],2,0)</f>
        <v>#N/A</v>
      </c>
      <c r="X395" t="e">
        <f>VLOOKUP(MANUALJUMPIDBUILDER[[#This Row],[Execution Team]],ExecutionTeam[],2,0)</f>
        <v>#N/A</v>
      </c>
      <c r="Y395" t="e">
        <f>VLOOKUP(MANUALJUMPIDBUILDER[[#This Row],[Objective]],Objective[],3,0)</f>
        <v>#N/A</v>
      </c>
      <c r="Z395" t="e">
        <f>VLOOKUP(MANUALJUMPIDBUILDER[[#This Row],[Audience Source]],AudienceSource[],2,0)</f>
        <v>#N/A</v>
      </c>
      <c r="AA39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95" t="str">
        <f>IF(MANUALJUMPIDBUILDER[[#This Row],[Anchor]]="","","#"&amp;SUBSTITUTE(SUBSTITUTE(TRIM(MANUALJUMPIDBUILDER[[#This Row],[Anchor]]),"#","")," ",""))</f>
        <v/>
      </c>
      <c r="AC395" t="str">
        <f>SUBSTITUTE(MANUALJUMPIDBUILDER[[#This Row],[BMT Activity ID]]," ","")</f>
        <v/>
      </c>
    </row>
    <row r="396" spans="1:29" ht="14.4" x14ac:dyDescent="0.3">
      <c r="A396" s="108"/>
      <c r="B39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9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120"/>
      <c r="Q39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96" s="33"/>
      <c r="T396" t="e">
        <f>IF(WhichTeam="SocialTeam",VLOOKUP(MANUALJUMPIDBUILDER[[#This Row],[Channel]],ChannelUTMSocial[],2,0),VLOOKUP(MANUALJUMPIDBUILDER[[#This Row],[Channel]],Channel[],2,0))</f>
        <v>#N/A</v>
      </c>
      <c r="U396" t="e">
        <f>VLOOKUP(MANUALJUMPIDBUILDER[[#This Row],[Country]],Country[],2,0)</f>
        <v>#N/A</v>
      </c>
      <c r="V396" t="e">
        <f>VLOOKUP(MANUALJUMPIDBUILDER[[#This Row],[Platform]],PlatformJumpID[],3,0)</f>
        <v>#N/A</v>
      </c>
      <c r="W396" t="e">
        <f>VLOOKUP(MANUALJUMPIDBUILDER[[#This Row],[Owner]],OwnerJumpID[],2,0)</f>
        <v>#N/A</v>
      </c>
      <c r="X396" t="e">
        <f>VLOOKUP(MANUALJUMPIDBUILDER[[#This Row],[Execution Team]],ExecutionTeam[],2,0)</f>
        <v>#N/A</v>
      </c>
      <c r="Y396" t="e">
        <f>VLOOKUP(MANUALJUMPIDBUILDER[[#This Row],[Objective]],Objective[],3,0)</f>
        <v>#N/A</v>
      </c>
      <c r="Z396" t="e">
        <f>VLOOKUP(MANUALJUMPIDBUILDER[[#This Row],[Audience Source]],AudienceSource[],2,0)</f>
        <v>#N/A</v>
      </c>
      <c r="AA39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96" t="str">
        <f>IF(MANUALJUMPIDBUILDER[[#This Row],[Anchor]]="","","#"&amp;SUBSTITUTE(SUBSTITUTE(TRIM(MANUALJUMPIDBUILDER[[#This Row],[Anchor]]),"#","")," ",""))</f>
        <v/>
      </c>
      <c r="AC396" t="str">
        <f>SUBSTITUTE(MANUALJUMPIDBUILDER[[#This Row],[BMT Activity ID]]," ","")</f>
        <v/>
      </c>
    </row>
    <row r="397" spans="1:29" ht="14.4" x14ac:dyDescent="0.3">
      <c r="A397" s="108"/>
      <c r="B39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9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120"/>
      <c r="Q39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97" s="33"/>
      <c r="T397" t="e">
        <f>IF(WhichTeam="SocialTeam",VLOOKUP(MANUALJUMPIDBUILDER[[#This Row],[Channel]],ChannelUTMSocial[],2,0),VLOOKUP(MANUALJUMPIDBUILDER[[#This Row],[Channel]],Channel[],2,0))</f>
        <v>#N/A</v>
      </c>
      <c r="U397" t="e">
        <f>VLOOKUP(MANUALJUMPIDBUILDER[[#This Row],[Country]],Country[],2,0)</f>
        <v>#N/A</v>
      </c>
      <c r="V397" t="e">
        <f>VLOOKUP(MANUALJUMPIDBUILDER[[#This Row],[Platform]],PlatformJumpID[],3,0)</f>
        <v>#N/A</v>
      </c>
      <c r="W397" t="e">
        <f>VLOOKUP(MANUALJUMPIDBUILDER[[#This Row],[Owner]],OwnerJumpID[],2,0)</f>
        <v>#N/A</v>
      </c>
      <c r="X397" t="e">
        <f>VLOOKUP(MANUALJUMPIDBUILDER[[#This Row],[Execution Team]],ExecutionTeam[],2,0)</f>
        <v>#N/A</v>
      </c>
      <c r="Y397" t="e">
        <f>VLOOKUP(MANUALJUMPIDBUILDER[[#This Row],[Objective]],Objective[],3,0)</f>
        <v>#N/A</v>
      </c>
      <c r="Z397" t="e">
        <f>VLOOKUP(MANUALJUMPIDBUILDER[[#This Row],[Audience Source]],AudienceSource[],2,0)</f>
        <v>#N/A</v>
      </c>
      <c r="AA39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97" t="str">
        <f>IF(MANUALJUMPIDBUILDER[[#This Row],[Anchor]]="","","#"&amp;SUBSTITUTE(SUBSTITUTE(TRIM(MANUALJUMPIDBUILDER[[#This Row],[Anchor]]),"#","")," ",""))</f>
        <v/>
      </c>
      <c r="AC397" t="str">
        <f>SUBSTITUTE(MANUALJUMPIDBUILDER[[#This Row],[BMT Activity ID]]," ","")</f>
        <v/>
      </c>
    </row>
    <row r="398" spans="1:29" ht="14.4" x14ac:dyDescent="0.3">
      <c r="A398" s="108"/>
      <c r="B39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9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120"/>
      <c r="Q39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98" s="33"/>
      <c r="T398" t="e">
        <f>IF(WhichTeam="SocialTeam",VLOOKUP(MANUALJUMPIDBUILDER[[#This Row],[Channel]],ChannelUTMSocial[],2,0),VLOOKUP(MANUALJUMPIDBUILDER[[#This Row],[Channel]],Channel[],2,0))</f>
        <v>#N/A</v>
      </c>
      <c r="U398" t="e">
        <f>VLOOKUP(MANUALJUMPIDBUILDER[[#This Row],[Country]],Country[],2,0)</f>
        <v>#N/A</v>
      </c>
      <c r="V398" t="e">
        <f>VLOOKUP(MANUALJUMPIDBUILDER[[#This Row],[Platform]],PlatformJumpID[],3,0)</f>
        <v>#N/A</v>
      </c>
      <c r="W398" t="e">
        <f>VLOOKUP(MANUALJUMPIDBUILDER[[#This Row],[Owner]],OwnerJumpID[],2,0)</f>
        <v>#N/A</v>
      </c>
      <c r="X398" t="e">
        <f>VLOOKUP(MANUALJUMPIDBUILDER[[#This Row],[Execution Team]],ExecutionTeam[],2,0)</f>
        <v>#N/A</v>
      </c>
      <c r="Y398" t="e">
        <f>VLOOKUP(MANUALJUMPIDBUILDER[[#This Row],[Objective]],Objective[],3,0)</f>
        <v>#N/A</v>
      </c>
      <c r="Z398" t="e">
        <f>VLOOKUP(MANUALJUMPIDBUILDER[[#This Row],[Audience Source]],AudienceSource[],2,0)</f>
        <v>#N/A</v>
      </c>
      <c r="AA39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98" t="str">
        <f>IF(MANUALJUMPIDBUILDER[[#This Row],[Anchor]]="","","#"&amp;SUBSTITUTE(SUBSTITUTE(TRIM(MANUALJUMPIDBUILDER[[#This Row],[Anchor]]),"#","")," ",""))</f>
        <v/>
      </c>
      <c r="AC398" t="str">
        <f>SUBSTITUTE(MANUALJUMPIDBUILDER[[#This Row],[BMT Activity ID]]," ","")</f>
        <v/>
      </c>
    </row>
    <row r="399" spans="1:29" ht="14.4" x14ac:dyDescent="0.3">
      <c r="A399" s="108"/>
      <c r="B39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39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120"/>
      <c r="Q39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399" s="33"/>
      <c r="T399" t="e">
        <f>IF(WhichTeam="SocialTeam",VLOOKUP(MANUALJUMPIDBUILDER[[#This Row],[Channel]],ChannelUTMSocial[],2,0),VLOOKUP(MANUALJUMPIDBUILDER[[#This Row],[Channel]],Channel[],2,0))</f>
        <v>#N/A</v>
      </c>
      <c r="U399" t="e">
        <f>VLOOKUP(MANUALJUMPIDBUILDER[[#This Row],[Country]],Country[],2,0)</f>
        <v>#N/A</v>
      </c>
      <c r="V399" t="e">
        <f>VLOOKUP(MANUALJUMPIDBUILDER[[#This Row],[Platform]],PlatformJumpID[],3,0)</f>
        <v>#N/A</v>
      </c>
      <c r="W399" t="e">
        <f>VLOOKUP(MANUALJUMPIDBUILDER[[#This Row],[Owner]],OwnerJumpID[],2,0)</f>
        <v>#N/A</v>
      </c>
      <c r="X399" t="e">
        <f>VLOOKUP(MANUALJUMPIDBUILDER[[#This Row],[Execution Team]],ExecutionTeam[],2,0)</f>
        <v>#N/A</v>
      </c>
      <c r="Y399" t="e">
        <f>VLOOKUP(MANUALJUMPIDBUILDER[[#This Row],[Objective]],Objective[],3,0)</f>
        <v>#N/A</v>
      </c>
      <c r="Z399" t="e">
        <f>VLOOKUP(MANUALJUMPIDBUILDER[[#This Row],[Audience Source]],AudienceSource[],2,0)</f>
        <v>#N/A</v>
      </c>
      <c r="AA39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399" t="str">
        <f>IF(MANUALJUMPIDBUILDER[[#This Row],[Anchor]]="","","#"&amp;SUBSTITUTE(SUBSTITUTE(TRIM(MANUALJUMPIDBUILDER[[#This Row],[Anchor]]),"#","")," ",""))</f>
        <v/>
      </c>
      <c r="AC399" t="str">
        <f>SUBSTITUTE(MANUALJUMPIDBUILDER[[#This Row],[BMT Activity ID]]," ","")</f>
        <v/>
      </c>
    </row>
    <row r="400" spans="1:29" ht="14.4" x14ac:dyDescent="0.3">
      <c r="A400" s="108"/>
      <c r="B40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0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120"/>
      <c r="Q40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00" s="33"/>
      <c r="T400" t="e">
        <f>IF(WhichTeam="SocialTeam",VLOOKUP(MANUALJUMPIDBUILDER[[#This Row],[Channel]],ChannelUTMSocial[],2,0),VLOOKUP(MANUALJUMPIDBUILDER[[#This Row],[Channel]],Channel[],2,0))</f>
        <v>#N/A</v>
      </c>
      <c r="U400" t="e">
        <f>VLOOKUP(MANUALJUMPIDBUILDER[[#This Row],[Country]],Country[],2,0)</f>
        <v>#N/A</v>
      </c>
      <c r="V400" t="e">
        <f>VLOOKUP(MANUALJUMPIDBUILDER[[#This Row],[Platform]],PlatformJumpID[],3,0)</f>
        <v>#N/A</v>
      </c>
      <c r="W400" t="e">
        <f>VLOOKUP(MANUALJUMPIDBUILDER[[#This Row],[Owner]],OwnerJumpID[],2,0)</f>
        <v>#N/A</v>
      </c>
      <c r="X400" t="e">
        <f>VLOOKUP(MANUALJUMPIDBUILDER[[#This Row],[Execution Team]],ExecutionTeam[],2,0)</f>
        <v>#N/A</v>
      </c>
      <c r="Y400" t="e">
        <f>VLOOKUP(MANUALJUMPIDBUILDER[[#This Row],[Objective]],Objective[],3,0)</f>
        <v>#N/A</v>
      </c>
      <c r="Z400" t="e">
        <f>VLOOKUP(MANUALJUMPIDBUILDER[[#This Row],[Audience Source]],AudienceSource[],2,0)</f>
        <v>#N/A</v>
      </c>
      <c r="AA40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00" t="str">
        <f>IF(MANUALJUMPIDBUILDER[[#This Row],[Anchor]]="","","#"&amp;SUBSTITUTE(SUBSTITUTE(TRIM(MANUALJUMPIDBUILDER[[#This Row],[Anchor]]),"#","")," ",""))</f>
        <v/>
      </c>
      <c r="AC400" t="str">
        <f>SUBSTITUTE(MANUALJUMPIDBUILDER[[#This Row],[BMT Activity ID]]," ","")</f>
        <v/>
      </c>
    </row>
    <row r="401" spans="1:29" ht="14.4" x14ac:dyDescent="0.3">
      <c r="A401" s="108"/>
      <c r="B40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0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120"/>
      <c r="Q40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01" s="33"/>
      <c r="T401" t="e">
        <f>IF(WhichTeam="SocialTeam",VLOOKUP(MANUALJUMPIDBUILDER[[#This Row],[Channel]],ChannelUTMSocial[],2,0),VLOOKUP(MANUALJUMPIDBUILDER[[#This Row],[Channel]],Channel[],2,0))</f>
        <v>#N/A</v>
      </c>
      <c r="U401" t="e">
        <f>VLOOKUP(MANUALJUMPIDBUILDER[[#This Row],[Country]],Country[],2,0)</f>
        <v>#N/A</v>
      </c>
      <c r="V401" t="e">
        <f>VLOOKUP(MANUALJUMPIDBUILDER[[#This Row],[Platform]],PlatformJumpID[],3,0)</f>
        <v>#N/A</v>
      </c>
      <c r="W401" t="e">
        <f>VLOOKUP(MANUALJUMPIDBUILDER[[#This Row],[Owner]],OwnerJumpID[],2,0)</f>
        <v>#N/A</v>
      </c>
      <c r="X401" t="e">
        <f>VLOOKUP(MANUALJUMPIDBUILDER[[#This Row],[Execution Team]],ExecutionTeam[],2,0)</f>
        <v>#N/A</v>
      </c>
      <c r="Y401" t="e">
        <f>VLOOKUP(MANUALJUMPIDBUILDER[[#This Row],[Objective]],Objective[],3,0)</f>
        <v>#N/A</v>
      </c>
      <c r="Z401" t="e">
        <f>VLOOKUP(MANUALJUMPIDBUILDER[[#This Row],[Audience Source]],AudienceSource[],2,0)</f>
        <v>#N/A</v>
      </c>
      <c r="AA40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01" t="str">
        <f>IF(MANUALJUMPIDBUILDER[[#This Row],[Anchor]]="","","#"&amp;SUBSTITUTE(SUBSTITUTE(TRIM(MANUALJUMPIDBUILDER[[#This Row],[Anchor]]),"#","")," ",""))</f>
        <v/>
      </c>
      <c r="AC401" t="str">
        <f>SUBSTITUTE(MANUALJUMPIDBUILDER[[#This Row],[BMT Activity ID]]," ","")</f>
        <v/>
      </c>
    </row>
    <row r="402" spans="1:29" ht="14.4" x14ac:dyDescent="0.3">
      <c r="A402" s="108"/>
      <c r="B40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0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120"/>
      <c r="Q40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02" s="33"/>
      <c r="T402" t="e">
        <f>IF(WhichTeam="SocialTeam",VLOOKUP(MANUALJUMPIDBUILDER[[#This Row],[Channel]],ChannelUTMSocial[],2,0),VLOOKUP(MANUALJUMPIDBUILDER[[#This Row],[Channel]],Channel[],2,0))</f>
        <v>#N/A</v>
      </c>
      <c r="U402" t="e">
        <f>VLOOKUP(MANUALJUMPIDBUILDER[[#This Row],[Country]],Country[],2,0)</f>
        <v>#N/A</v>
      </c>
      <c r="V402" t="e">
        <f>VLOOKUP(MANUALJUMPIDBUILDER[[#This Row],[Platform]],PlatformJumpID[],3,0)</f>
        <v>#N/A</v>
      </c>
      <c r="W402" t="e">
        <f>VLOOKUP(MANUALJUMPIDBUILDER[[#This Row],[Owner]],OwnerJumpID[],2,0)</f>
        <v>#N/A</v>
      </c>
      <c r="X402" t="e">
        <f>VLOOKUP(MANUALJUMPIDBUILDER[[#This Row],[Execution Team]],ExecutionTeam[],2,0)</f>
        <v>#N/A</v>
      </c>
      <c r="Y402" t="e">
        <f>VLOOKUP(MANUALJUMPIDBUILDER[[#This Row],[Objective]],Objective[],3,0)</f>
        <v>#N/A</v>
      </c>
      <c r="Z402" t="e">
        <f>VLOOKUP(MANUALJUMPIDBUILDER[[#This Row],[Audience Source]],AudienceSource[],2,0)</f>
        <v>#N/A</v>
      </c>
      <c r="AA40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02" t="str">
        <f>IF(MANUALJUMPIDBUILDER[[#This Row],[Anchor]]="","","#"&amp;SUBSTITUTE(SUBSTITUTE(TRIM(MANUALJUMPIDBUILDER[[#This Row],[Anchor]]),"#","")," ",""))</f>
        <v/>
      </c>
      <c r="AC402" t="str">
        <f>SUBSTITUTE(MANUALJUMPIDBUILDER[[#This Row],[BMT Activity ID]]," ","")</f>
        <v/>
      </c>
    </row>
    <row r="403" spans="1:29" ht="14.4" x14ac:dyDescent="0.3">
      <c r="A403" s="108"/>
      <c r="B40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0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120"/>
      <c r="Q40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03" s="33"/>
      <c r="T403" t="e">
        <f>IF(WhichTeam="SocialTeam",VLOOKUP(MANUALJUMPIDBUILDER[[#This Row],[Channel]],ChannelUTMSocial[],2,0),VLOOKUP(MANUALJUMPIDBUILDER[[#This Row],[Channel]],Channel[],2,0))</f>
        <v>#N/A</v>
      </c>
      <c r="U403" t="e">
        <f>VLOOKUP(MANUALJUMPIDBUILDER[[#This Row],[Country]],Country[],2,0)</f>
        <v>#N/A</v>
      </c>
      <c r="V403" t="e">
        <f>VLOOKUP(MANUALJUMPIDBUILDER[[#This Row],[Platform]],PlatformJumpID[],3,0)</f>
        <v>#N/A</v>
      </c>
      <c r="W403" t="e">
        <f>VLOOKUP(MANUALJUMPIDBUILDER[[#This Row],[Owner]],OwnerJumpID[],2,0)</f>
        <v>#N/A</v>
      </c>
      <c r="X403" t="e">
        <f>VLOOKUP(MANUALJUMPIDBUILDER[[#This Row],[Execution Team]],ExecutionTeam[],2,0)</f>
        <v>#N/A</v>
      </c>
      <c r="Y403" t="e">
        <f>VLOOKUP(MANUALJUMPIDBUILDER[[#This Row],[Objective]],Objective[],3,0)</f>
        <v>#N/A</v>
      </c>
      <c r="Z403" t="e">
        <f>VLOOKUP(MANUALJUMPIDBUILDER[[#This Row],[Audience Source]],AudienceSource[],2,0)</f>
        <v>#N/A</v>
      </c>
      <c r="AA40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03" t="str">
        <f>IF(MANUALJUMPIDBUILDER[[#This Row],[Anchor]]="","","#"&amp;SUBSTITUTE(SUBSTITUTE(TRIM(MANUALJUMPIDBUILDER[[#This Row],[Anchor]]),"#","")," ",""))</f>
        <v/>
      </c>
      <c r="AC403" t="str">
        <f>SUBSTITUTE(MANUALJUMPIDBUILDER[[#This Row],[BMT Activity ID]]," ","")</f>
        <v/>
      </c>
    </row>
    <row r="404" spans="1:29" ht="14.4" x14ac:dyDescent="0.3">
      <c r="A404" s="108"/>
      <c r="B40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0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120"/>
      <c r="Q40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04" s="33"/>
      <c r="T404" t="e">
        <f>IF(WhichTeam="SocialTeam",VLOOKUP(MANUALJUMPIDBUILDER[[#This Row],[Channel]],ChannelUTMSocial[],2,0),VLOOKUP(MANUALJUMPIDBUILDER[[#This Row],[Channel]],Channel[],2,0))</f>
        <v>#N/A</v>
      </c>
      <c r="U404" t="e">
        <f>VLOOKUP(MANUALJUMPIDBUILDER[[#This Row],[Country]],Country[],2,0)</f>
        <v>#N/A</v>
      </c>
      <c r="V404" t="e">
        <f>VLOOKUP(MANUALJUMPIDBUILDER[[#This Row],[Platform]],PlatformJumpID[],3,0)</f>
        <v>#N/A</v>
      </c>
      <c r="W404" t="e">
        <f>VLOOKUP(MANUALJUMPIDBUILDER[[#This Row],[Owner]],OwnerJumpID[],2,0)</f>
        <v>#N/A</v>
      </c>
      <c r="X404" t="e">
        <f>VLOOKUP(MANUALJUMPIDBUILDER[[#This Row],[Execution Team]],ExecutionTeam[],2,0)</f>
        <v>#N/A</v>
      </c>
      <c r="Y404" t="e">
        <f>VLOOKUP(MANUALJUMPIDBUILDER[[#This Row],[Objective]],Objective[],3,0)</f>
        <v>#N/A</v>
      </c>
      <c r="Z404" t="e">
        <f>VLOOKUP(MANUALJUMPIDBUILDER[[#This Row],[Audience Source]],AudienceSource[],2,0)</f>
        <v>#N/A</v>
      </c>
      <c r="AA40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04" t="str">
        <f>IF(MANUALJUMPIDBUILDER[[#This Row],[Anchor]]="","","#"&amp;SUBSTITUTE(SUBSTITUTE(TRIM(MANUALJUMPIDBUILDER[[#This Row],[Anchor]]),"#","")," ",""))</f>
        <v/>
      </c>
      <c r="AC404" t="str">
        <f>SUBSTITUTE(MANUALJUMPIDBUILDER[[#This Row],[BMT Activity ID]]," ","")</f>
        <v/>
      </c>
    </row>
    <row r="405" spans="1:29" ht="14.4" x14ac:dyDescent="0.3">
      <c r="A405" s="108"/>
      <c r="B40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0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120"/>
      <c r="Q40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05" s="33"/>
      <c r="T405" t="e">
        <f>IF(WhichTeam="SocialTeam",VLOOKUP(MANUALJUMPIDBUILDER[[#This Row],[Channel]],ChannelUTMSocial[],2,0),VLOOKUP(MANUALJUMPIDBUILDER[[#This Row],[Channel]],Channel[],2,0))</f>
        <v>#N/A</v>
      </c>
      <c r="U405" t="e">
        <f>VLOOKUP(MANUALJUMPIDBUILDER[[#This Row],[Country]],Country[],2,0)</f>
        <v>#N/A</v>
      </c>
      <c r="V405" t="e">
        <f>VLOOKUP(MANUALJUMPIDBUILDER[[#This Row],[Platform]],PlatformJumpID[],3,0)</f>
        <v>#N/A</v>
      </c>
      <c r="W405" t="e">
        <f>VLOOKUP(MANUALJUMPIDBUILDER[[#This Row],[Owner]],OwnerJumpID[],2,0)</f>
        <v>#N/A</v>
      </c>
      <c r="X405" t="e">
        <f>VLOOKUP(MANUALJUMPIDBUILDER[[#This Row],[Execution Team]],ExecutionTeam[],2,0)</f>
        <v>#N/A</v>
      </c>
      <c r="Y405" t="e">
        <f>VLOOKUP(MANUALJUMPIDBUILDER[[#This Row],[Objective]],Objective[],3,0)</f>
        <v>#N/A</v>
      </c>
      <c r="Z405" t="e">
        <f>VLOOKUP(MANUALJUMPIDBUILDER[[#This Row],[Audience Source]],AudienceSource[],2,0)</f>
        <v>#N/A</v>
      </c>
      <c r="AA40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05" t="str">
        <f>IF(MANUALJUMPIDBUILDER[[#This Row],[Anchor]]="","","#"&amp;SUBSTITUTE(SUBSTITUTE(TRIM(MANUALJUMPIDBUILDER[[#This Row],[Anchor]]),"#","")," ",""))</f>
        <v/>
      </c>
      <c r="AC405" t="str">
        <f>SUBSTITUTE(MANUALJUMPIDBUILDER[[#This Row],[BMT Activity ID]]," ","")</f>
        <v/>
      </c>
    </row>
    <row r="406" spans="1:29" ht="14.4" x14ac:dyDescent="0.3">
      <c r="A406" s="108"/>
      <c r="B40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0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120"/>
      <c r="Q40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06" s="33"/>
      <c r="T406" t="e">
        <f>IF(WhichTeam="SocialTeam",VLOOKUP(MANUALJUMPIDBUILDER[[#This Row],[Channel]],ChannelUTMSocial[],2,0),VLOOKUP(MANUALJUMPIDBUILDER[[#This Row],[Channel]],Channel[],2,0))</f>
        <v>#N/A</v>
      </c>
      <c r="U406" t="e">
        <f>VLOOKUP(MANUALJUMPIDBUILDER[[#This Row],[Country]],Country[],2,0)</f>
        <v>#N/A</v>
      </c>
      <c r="V406" t="e">
        <f>VLOOKUP(MANUALJUMPIDBUILDER[[#This Row],[Platform]],PlatformJumpID[],3,0)</f>
        <v>#N/A</v>
      </c>
      <c r="W406" t="e">
        <f>VLOOKUP(MANUALJUMPIDBUILDER[[#This Row],[Owner]],OwnerJumpID[],2,0)</f>
        <v>#N/A</v>
      </c>
      <c r="X406" t="e">
        <f>VLOOKUP(MANUALJUMPIDBUILDER[[#This Row],[Execution Team]],ExecutionTeam[],2,0)</f>
        <v>#N/A</v>
      </c>
      <c r="Y406" t="e">
        <f>VLOOKUP(MANUALJUMPIDBUILDER[[#This Row],[Objective]],Objective[],3,0)</f>
        <v>#N/A</v>
      </c>
      <c r="Z406" t="e">
        <f>VLOOKUP(MANUALJUMPIDBUILDER[[#This Row],[Audience Source]],AudienceSource[],2,0)</f>
        <v>#N/A</v>
      </c>
      <c r="AA40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06" t="str">
        <f>IF(MANUALJUMPIDBUILDER[[#This Row],[Anchor]]="","","#"&amp;SUBSTITUTE(SUBSTITUTE(TRIM(MANUALJUMPIDBUILDER[[#This Row],[Anchor]]),"#","")," ",""))</f>
        <v/>
      </c>
      <c r="AC406" t="str">
        <f>SUBSTITUTE(MANUALJUMPIDBUILDER[[#This Row],[BMT Activity ID]]," ","")</f>
        <v/>
      </c>
    </row>
    <row r="407" spans="1:29" ht="14.4" x14ac:dyDescent="0.3">
      <c r="A407" s="108"/>
      <c r="B40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0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120"/>
      <c r="Q40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07" s="33"/>
      <c r="T407" t="e">
        <f>IF(WhichTeam="SocialTeam",VLOOKUP(MANUALJUMPIDBUILDER[[#This Row],[Channel]],ChannelUTMSocial[],2,0),VLOOKUP(MANUALJUMPIDBUILDER[[#This Row],[Channel]],Channel[],2,0))</f>
        <v>#N/A</v>
      </c>
      <c r="U407" t="e">
        <f>VLOOKUP(MANUALJUMPIDBUILDER[[#This Row],[Country]],Country[],2,0)</f>
        <v>#N/A</v>
      </c>
      <c r="V407" t="e">
        <f>VLOOKUP(MANUALJUMPIDBUILDER[[#This Row],[Platform]],PlatformJumpID[],3,0)</f>
        <v>#N/A</v>
      </c>
      <c r="W407" t="e">
        <f>VLOOKUP(MANUALJUMPIDBUILDER[[#This Row],[Owner]],OwnerJumpID[],2,0)</f>
        <v>#N/A</v>
      </c>
      <c r="X407" t="e">
        <f>VLOOKUP(MANUALJUMPIDBUILDER[[#This Row],[Execution Team]],ExecutionTeam[],2,0)</f>
        <v>#N/A</v>
      </c>
      <c r="Y407" t="e">
        <f>VLOOKUP(MANUALJUMPIDBUILDER[[#This Row],[Objective]],Objective[],3,0)</f>
        <v>#N/A</v>
      </c>
      <c r="Z407" t="e">
        <f>VLOOKUP(MANUALJUMPIDBUILDER[[#This Row],[Audience Source]],AudienceSource[],2,0)</f>
        <v>#N/A</v>
      </c>
      <c r="AA40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07" t="str">
        <f>IF(MANUALJUMPIDBUILDER[[#This Row],[Anchor]]="","","#"&amp;SUBSTITUTE(SUBSTITUTE(TRIM(MANUALJUMPIDBUILDER[[#This Row],[Anchor]]),"#","")," ",""))</f>
        <v/>
      </c>
      <c r="AC407" t="str">
        <f>SUBSTITUTE(MANUALJUMPIDBUILDER[[#This Row],[BMT Activity ID]]," ","")</f>
        <v/>
      </c>
    </row>
    <row r="408" spans="1:29" ht="14.4" x14ac:dyDescent="0.3">
      <c r="A408" s="108"/>
      <c r="B40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0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120"/>
      <c r="Q40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08" s="33"/>
      <c r="T408" t="e">
        <f>IF(WhichTeam="SocialTeam",VLOOKUP(MANUALJUMPIDBUILDER[[#This Row],[Channel]],ChannelUTMSocial[],2,0),VLOOKUP(MANUALJUMPIDBUILDER[[#This Row],[Channel]],Channel[],2,0))</f>
        <v>#N/A</v>
      </c>
      <c r="U408" t="e">
        <f>VLOOKUP(MANUALJUMPIDBUILDER[[#This Row],[Country]],Country[],2,0)</f>
        <v>#N/A</v>
      </c>
      <c r="V408" t="e">
        <f>VLOOKUP(MANUALJUMPIDBUILDER[[#This Row],[Platform]],PlatformJumpID[],3,0)</f>
        <v>#N/A</v>
      </c>
      <c r="W408" t="e">
        <f>VLOOKUP(MANUALJUMPIDBUILDER[[#This Row],[Owner]],OwnerJumpID[],2,0)</f>
        <v>#N/A</v>
      </c>
      <c r="X408" t="e">
        <f>VLOOKUP(MANUALJUMPIDBUILDER[[#This Row],[Execution Team]],ExecutionTeam[],2,0)</f>
        <v>#N/A</v>
      </c>
      <c r="Y408" t="e">
        <f>VLOOKUP(MANUALJUMPIDBUILDER[[#This Row],[Objective]],Objective[],3,0)</f>
        <v>#N/A</v>
      </c>
      <c r="Z408" t="e">
        <f>VLOOKUP(MANUALJUMPIDBUILDER[[#This Row],[Audience Source]],AudienceSource[],2,0)</f>
        <v>#N/A</v>
      </c>
      <c r="AA40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08" t="str">
        <f>IF(MANUALJUMPIDBUILDER[[#This Row],[Anchor]]="","","#"&amp;SUBSTITUTE(SUBSTITUTE(TRIM(MANUALJUMPIDBUILDER[[#This Row],[Anchor]]),"#","")," ",""))</f>
        <v/>
      </c>
      <c r="AC408" t="str">
        <f>SUBSTITUTE(MANUALJUMPIDBUILDER[[#This Row],[BMT Activity ID]]," ","")</f>
        <v/>
      </c>
    </row>
    <row r="409" spans="1:29" ht="14.4" x14ac:dyDescent="0.3">
      <c r="A409" s="108"/>
      <c r="B40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0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120"/>
      <c r="Q40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09" s="33"/>
      <c r="T409" t="e">
        <f>IF(WhichTeam="SocialTeam",VLOOKUP(MANUALJUMPIDBUILDER[[#This Row],[Channel]],ChannelUTMSocial[],2,0),VLOOKUP(MANUALJUMPIDBUILDER[[#This Row],[Channel]],Channel[],2,0))</f>
        <v>#N/A</v>
      </c>
      <c r="U409" t="e">
        <f>VLOOKUP(MANUALJUMPIDBUILDER[[#This Row],[Country]],Country[],2,0)</f>
        <v>#N/A</v>
      </c>
      <c r="V409" t="e">
        <f>VLOOKUP(MANUALJUMPIDBUILDER[[#This Row],[Platform]],PlatformJumpID[],3,0)</f>
        <v>#N/A</v>
      </c>
      <c r="W409" t="e">
        <f>VLOOKUP(MANUALJUMPIDBUILDER[[#This Row],[Owner]],OwnerJumpID[],2,0)</f>
        <v>#N/A</v>
      </c>
      <c r="X409" t="e">
        <f>VLOOKUP(MANUALJUMPIDBUILDER[[#This Row],[Execution Team]],ExecutionTeam[],2,0)</f>
        <v>#N/A</v>
      </c>
      <c r="Y409" t="e">
        <f>VLOOKUP(MANUALJUMPIDBUILDER[[#This Row],[Objective]],Objective[],3,0)</f>
        <v>#N/A</v>
      </c>
      <c r="Z409" t="e">
        <f>VLOOKUP(MANUALJUMPIDBUILDER[[#This Row],[Audience Source]],AudienceSource[],2,0)</f>
        <v>#N/A</v>
      </c>
      <c r="AA40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09" t="str">
        <f>IF(MANUALJUMPIDBUILDER[[#This Row],[Anchor]]="","","#"&amp;SUBSTITUTE(SUBSTITUTE(TRIM(MANUALJUMPIDBUILDER[[#This Row],[Anchor]]),"#","")," ",""))</f>
        <v/>
      </c>
      <c r="AC409" t="str">
        <f>SUBSTITUTE(MANUALJUMPIDBUILDER[[#This Row],[BMT Activity ID]]," ","")</f>
        <v/>
      </c>
    </row>
    <row r="410" spans="1:29" ht="14.4" x14ac:dyDescent="0.3">
      <c r="A410" s="108"/>
      <c r="B41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1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120"/>
      <c r="Q41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10" s="33"/>
      <c r="T410" t="e">
        <f>IF(WhichTeam="SocialTeam",VLOOKUP(MANUALJUMPIDBUILDER[[#This Row],[Channel]],ChannelUTMSocial[],2,0),VLOOKUP(MANUALJUMPIDBUILDER[[#This Row],[Channel]],Channel[],2,0))</f>
        <v>#N/A</v>
      </c>
      <c r="U410" t="e">
        <f>VLOOKUP(MANUALJUMPIDBUILDER[[#This Row],[Country]],Country[],2,0)</f>
        <v>#N/A</v>
      </c>
      <c r="V410" t="e">
        <f>VLOOKUP(MANUALJUMPIDBUILDER[[#This Row],[Platform]],PlatformJumpID[],3,0)</f>
        <v>#N/A</v>
      </c>
      <c r="W410" t="e">
        <f>VLOOKUP(MANUALJUMPIDBUILDER[[#This Row],[Owner]],OwnerJumpID[],2,0)</f>
        <v>#N/A</v>
      </c>
      <c r="X410" t="e">
        <f>VLOOKUP(MANUALJUMPIDBUILDER[[#This Row],[Execution Team]],ExecutionTeam[],2,0)</f>
        <v>#N/A</v>
      </c>
      <c r="Y410" t="e">
        <f>VLOOKUP(MANUALJUMPIDBUILDER[[#This Row],[Objective]],Objective[],3,0)</f>
        <v>#N/A</v>
      </c>
      <c r="Z410" t="e">
        <f>VLOOKUP(MANUALJUMPIDBUILDER[[#This Row],[Audience Source]],AudienceSource[],2,0)</f>
        <v>#N/A</v>
      </c>
      <c r="AA41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10" t="str">
        <f>IF(MANUALJUMPIDBUILDER[[#This Row],[Anchor]]="","","#"&amp;SUBSTITUTE(SUBSTITUTE(TRIM(MANUALJUMPIDBUILDER[[#This Row],[Anchor]]),"#","")," ",""))</f>
        <v/>
      </c>
      <c r="AC410" t="str">
        <f>SUBSTITUTE(MANUALJUMPIDBUILDER[[#This Row],[BMT Activity ID]]," ","")</f>
        <v/>
      </c>
    </row>
    <row r="411" spans="1:29" ht="14.4" x14ac:dyDescent="0.3">
      <c r="A411" s="108"/>
      <c r="B41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1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120"/>
      <c r="Q41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11" s="33"/>
      <c r="T411" t="e">
        <f>IF(WhichTeam="SocialTeam",VLOOKUP(MANUALJUMPIDBUILDER[[#This Row],[Channel]],ChannelUTMSocial[],2,0),VLOOKUP(MANUALJUMPIDBUILDER[[#This Row],[Channel]],Channel[],2,0))</f>
        <v>#N/A</v>
      </c>
      <c r="U411" t="e">
        <f>VLOOKUP(MANUALJUMPIDBUILDER[[#This Row],[Country]],Country[],2,0)</f>
        <v>#N/A</v>
      </c>
      <c r="V411" t="e">
        <f>VLOOKUP(MANUALJUMPIDBUILDER[[#This Row],[Platform]],PlatformJumpID[],3,0)</f>
        <v>#N/A</v>
      </c>
      <c r="W411" t="e">
        <f>VLOOKUP(MANUALJUMPIDBUILDER[[#This Row],[Owner]],OwnerJumpID[],2,0)</f>
        <v>#N/A</v>
      </c>
      <c r="X411" t="e">
        <f>VLOOKUP(MANUALJUMPIDBUILDER[[#This Row],[Execution Team]],ExecutionTeam[],2,0)</f>
        <v>#N/A</v>
      </c>
      <c r="Y411" t="e">
        <f>VLOOKUP(MANUALJUMPIDBUILDER[[#This Row],[Objective]],Objective[],3,0)</f>
        <v>#N/A</v>
      </c>
      <c r="Z411" t="e">
        <f>VLOOKUP(MANUALJUMPIDBUILDER[[#This Row],[Audience Source]],AudienceSource[],2,0)</f>
        <v>#N/A</v>
      </c>
      <c r="AA41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11" t="str">
        <f>IF(MANUALJUMPIDBUILDER[[#This Row],[Anchor]]="","","#"&amp;SUBSTITUTE(SUBSTITUTE(TRIM(MANUALJUMPIDBUILDER[[#This Row],[Anchor]]),"#","")," ",""))</f>
        <v/>
      </c>
      <c r="AC411" t="str">
        <f>SUBSTITUTE(MANUALJUMPIDBUILDER[[#This Row],[BMT Activity ID]]," ","")</f>
        <v/>
      </c>
    </row>
    <row r="412" spans="1:29" ht="14.4" x14ac:dyDescent="0.3">
      <c r="A412" s="108"/>
      <c r="B41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1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120"/>
      <c r="Q41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12" s="33"/>
      <c r="T412" t="e">
        <f>IF(WhichTeam="SocialTeam",VLOOKUP(MANUALJUMPIDBUILDER[[#This Row],[Channel]],ChannelUTMSocial[],2,0),VLOOKUP(MANUALJUMPIDBUILDER[[#This Row],[Channel]],Channel[],2,0))</f>
        <v>#N/A</v>
      </c>
      <c r="U412" t="e">
        <f>VLOOKUP(MANUALJUMPIDBUILDER[[#This Row],[Country]],Country[],2,0)</f>
        <v>#N/A</v>
      </c>
      <c r="V412" t="e">
        <f>VLOOKUP(MANUALJUMPIDBUILDER[[#This Row],[Platform]],PlatformJumpID[],3,0)</f>
        <v>#N/A</v>
      </c>
      <c r="W412" t="e">
        <f>VLOOKUP(MANUALJUMPIDBUILDER[[#This Row],[Owner]],OwnerJumpID[],2,0)</f>
        <v>#N/A</v>
      </c>
      <c r="X412" t="e">
        <f>VLOOKUP(MANUALJUMPIDBUILDER[[#This Row],[Execution Team]],ExecutionTeam[],2,0)</f>
        <v>#N/A</v>
      </c>
      <c r="Y412" t="e">
        <f>VLOOKUP(MANUALJUMPIDBUILDER[[#This Row],[Objective]],Objective[],3,0)</f>
        <v>#N/A</v>
      </c>
      <c r="Z412" t="e">
        <f>VLOOKUP(MANUALJUMPIDBUILDER[[#This Row],[Audience Source]],AudienceSource[],2,0)</f>
        <v>#N/A</v>
      </c>
      <c r="AA41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12" t="str">
        <f>IF(MANUALJUMPIDBUILDER[[#This Row],[Anchor]]="","","#"&amp;SUBSTITUTE(SUBSTITUTE(TRIM(MANUALJUMPIDBUILDER[[#This Row],[Anchor]]),"#","")," ",""))</f>
        <v/>
      </c>
      <c r="AC412" t="str">
        <f>SUBSTITUTE(MANUALJUMPIDBUILDER[[#This Row],[BMT Activity ID]]," ","")</f>
        <v/>
      </c>
    </row>
    <row r="413" spans="1:29" ht="14.4" x14ac:dyDescent="0.3">
      <c r="A413" s="108"/>
      <c r="B41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1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120"/>
      <c r="Q41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13" s="33"/>
      <c r="T413" t="e">
        <f>IF(WhichTeam="SocialTeam",VLOOKUP(MANUALJUMPIDBUILDER[[#This Row],[Channel]],ChannelUTMSocial[],2,0),VLOOKUP(MANUALJUMPIDBUILDER[[#This Row],[Channel]],Channel[],2,0))</f>
        <v>#N/A</v>
      </c>
      <c r="U413" t="e">
        <f>VLOOKUP(MANUALJUMPIDBUILDER[[#This Row],[Country]],Country[],2,0)</f>
        <v>#N/A</v>
      </c>
      <c r="V413" t="e">
        <f>VLOOKUP(MANUALJUMPIDBUILDER[[#This Row],[Platform]],PlatformJumpID[],3,0)</f>
        <v>#N/A</v>
      </c>
      <c r="W413" t="e">
        <f>VLOOKUP(MANUALJUMPIDBUILDER[[#This Row],[Owner]],OwnerJumpID[],2,0)</f>
        <v>#N/A</v>
      </c>
      <c r="X413" t="e">
        <f>VLOOKUP(MANUALJUMPIDBUILDER[[#This Row],[Execution Team]],ExecutionTeam[],2,0)</f>
        <v>#N/A</v>
      </c>
      <c r="Y413" t="e">
        <f>VLOOKUP(MANUALJUMPIDBUILDER[[#This Row],[Objective]],Objective[],3,0)</f>
        <v>#N/A</v>
      </c>
      <c r="Z413" t="e">
        <f>VLOOKUP(MANUALJUMPIDBUILDER[[#This Row],[Audience Source]],AudienceSource[],2,0)</f>
        <v>#N/A</v>
      </c>
      <c r="AA41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13" t="str">
        <f>IF(MANUALJUMPIDBUILDER[[#This Row],[Anchor]]="","","#"&amp;SUBSTITUTE(SUBSTITUTE(TRIM(MANUALJUMPIDBUILDER[[#This Row],[Anchor]]),"#","")," ",""))</f>
        <v/>
      </c>
      <c r="AC413" t="str">
        <f>SUBSTITUTE(MANUALJUMPIDBUILDER[[#This Row],[BMT Activity ID]]," ","")</f>
        <v/>
      </c>
    </row>
    <row r="414" spans="1:29" ht="14.4" x14ac:dyDescent="0.3">
      <c r="A414" s="108"/>
      <c r="B41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1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120"/>
      <c r="Q41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14" s="33"/>
      <c r="T414" t="e">
        <f>IF(WhichTeam="SocialTeam",VLOOKUP(MANUALJUMPIDBUILDER[[#This Row],[Channel]],ChannelUTMSocial[],2,0),VLOOKUP(MANUALJUMPIDBUILDER[[#This Row],[Channel]],Channel[],2,0))</f>
        <v>#N/A</v>
      </c>
      <c r="U414" t="e">
        <f>VLOOKUP(MANUALJUMPIDBUILDER[[#This Row],[Country]],Country[],2,0)</f>
        <v>#N/A</v>
      </c>
      <c r="V414" t="e">
        <f>VLOOKUP(MANUALJUMPIDBUILDER[[#This Row],[Platform]],PlatformJumpID[],3,0)</f>
        <v>#N/A</v>
      </c>
      <c r="W414" t="e">
        <f>VLOOKUP(MANUALJUMPIDBUILDER[[#This Row],[Owner]],OwnerJumpID[],2,0)</f>
        <v>#N/A</v>
      </c>
      <c r="X414" t="e">
        <f>VLOOKUP(MANUALJUMPIDBUILDER[[#This Row],[Execution Team]],ExecutionTeam[],2,0)</f>
        <v>#N/A</v>
      </c>
      <c r="Y414" t="e">
        <f>VLOOKUP(MANUALJUMPIDBUILDER[[#This Row],[Objective]],Objective[],3,0)</f>
        <v>#N/A</v>
      </c>
      <c r="Z414" t="e">
        <f>VLOOKUP(MANUALJUMPIDBUILDER[[#This Row],[Audience Source]],AudienceSource[],2,0)</f>
        <v>#N/A</v>
      </c>
      <c r="AA41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14" t="str">
        <f>IF(MANUALJUMPIDBUILDER[[#This Row],[Anchor]]="","","#"&amp;SUBSTITUTE(SUBSTITUTE(TRIM(MANUALJUMPIDBUILDER[[#This Row],[Anchor]]),"#","")," ",""))</f>
        <v/>
      </c>
      <c r="AC414" t="str">
        <f>SUBSTITUTE(MANUALJUMPIDBUILDER[[#This Row],[BMT Activity ID]]," ","")</f>
        <v/>
      </c>
    </row>
    <row r="415" spans="1:29" ht="14.4" x14ac:dyDescent="0.3">
      <c r="A415" s="108"/>
      <c r="B41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1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120"/>
      <c r="Q41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15" s="33"/>
      <c r="T415" t="e">
        <f>IF(WhichTeam="SocialTeam",VLOOKUP(MANUALJUMPIDBUILDER[[#This Row],[Channel]],ChannelUTMSocial[],2,0),VLOOKUP(MANUALJUMPIDBUILDER[[#This Row],[Channel]],Channel[],2,0))</f>
        <v>#N/A</v>
      </c>
      <c r="U415" t="e">
        <f>VLOOKUP(MANUALJUMPIDBUILDER[[#This Row],[Country]],Country[],2,0)</f>
        <v>#N/A</v>
      </c>
      <c r="V415" t="e">
        <f>VLOOKUP(MANUALJUMPIDBUILDER[[#This Row],[Platform]],PlatformJumpID[],3,0)</f>
        <v>#N/A</v>
      </c>
      <c r="W415" t="e">
        <f>VLOOKUP(MANUALJUMPIDBUILDER[[#This Row],[Owner]],OwnerJumpID[],2,0)</f>
        <v>#N/A</v>
      </c>
      <c r="X415" t="e">
        <f>VLOOKUP(MANUALJUMPIDBUILDER[[#This Row],[Execution Team]],ExecutionTeam[],2,0)</f>
        <v>#N/A</v>
      </c>
      <c r="Y415" t="e">
        <f>VLOOKUP(MANUALJUMPIDBUILDER[[#This Row],[Objective]],Objective[],3,0)</f>
        <v>#N/A</v>
      </c>
      <c r="Z415" t="e">
        <f>VLOOKUP(MANUALJUMPIDBUILDER[[#This Row],[Audience Source]],AudienceSource[],2,0)</f>
        <v>#N/A</v>
      </c>
      <c r="AA41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15" t="str">
        <f>IF(MANUALJUMPIDBUILDER[[#This Row],[Anchor]]="","","#"&amp;SUBSTITUTE(SUBSTITUTE(TRIM(MANUALJUMPIDBUILDER[[#This Row],[Anchor]]),"#","")," ",""))</f>
        <v/>
      </c>
      <c r="AC415" t="str">
        <f>SUBSTITUTE(MANUALJUMPIDBUILDER[[#This Row],[BMT Activity ID]]," ","")</f>
        <v/>
      </c>
    </row>
    <row r="416" spans="1:29" ht="14.4" x14ac:dyDescent="0.3">
      <c r="A416" s="108"/>
      <c r="B41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1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120"/>
      <c r="Q41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16" s="33"/>
      <c r="T416" t="e">
        <f>IF(WhichTeam="SocialTeam",VLOOKUP(MANUALJUMPIDBUILDER[[#This Row],[Channel]],ChannelUTMSocial[],2,0),VLOOKUP(MANUALJUMPIDBUILDER[[#This Row],[Channel]],Channel[],2,0))</f>
        <v>#N/A</v>
      </c>
      <c r="U416" t="e">
        <f>VLOOKUP(MANUALJUMPIDBUILDER[[#This Row],[Country]],Country[],2,0)</f>
        <v>#N/A</v>
      </c>
      <c r="V416" t="e">
        <f>VLOOKUP(MANUALJUMPIDBUILDER[[#This Row],[Platform]],PlatformJumpID[],3,0)</f>
        <v>#N/A</v>
      </c>
      <c r="W416" t="e">
        <f>VLOOKUP(MANUALJUMPIDBUILDER[[#This Row],[Owner]],OwnerJumpID[],2,0)</f>
        <v>#N/A</v>
      </c>
      <c r="X416" t="e">
        <f>VLOOKUP(MANUALJUMPIDBUILDER[[#This Row],[Execution Team]],ExecutionTeam[],2,0)</f>
        <v>#N/A</v>
      </c>
      <c r="Y416" t="e">
        <f>VLOOKUP(MANUALJUMPIDBUILDER[[#This Row],[Objective]],Objective[],3,0)</f>
        <v>#N/A</v>
      </c>
      <c r="Z416" t="e">
        <f>VLOOKUP(MANUALJUMPIDBUILDER[[#This Row],[Audience Source]],AudienceSource[],2,0)</f>
        <v>#N/A</v>
      </c>
      <c r="AA41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16" t="str">
        <f>IF(MANUALJUMPIDBUILDER[[#This Row],[Anchor]]="","","#"&amp;SUBSTITUTE(SUBSTITUTE(TRIM(MANUALJUMPIDBUILDER[[#This Row],[Anchor]]),"#","")," ",""))</f>
        <v/>
      </c>
      <c r="AC416" t="str">
        <f>SUBSTITUTE(MANUALJUMPIDBUILDER[[#This Row],[BMT Activity ID]]," ","")</f>
        <v/>
      </c>
    </row>
    <row r="417" spans="1:29" ht="14.4" x14ac:dyDescent="0.3">
      <c r="A417" s="108"/>
      <c r="B41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1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120"/>
      <c r="Q41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17" s="33"/>
      <c r="T417" t="e">
        <f>IF(WhichTeam="SocialTeam",VLOOKUP(MANUALJUMPIDBUILDER[[#This Row],[Channel]],ChannelUTMSocial[],2,0),VLOOKUP(MANUALJUMPIDBUILDER[[#This Row],[Channel]],Channel[],2,0))</f>
        <v>#N/A</v>
      </c>
      <c r="U417" t="e">
        <f>VLOOKUP(MANUALJUMPIDBUILDER[[#This Row],[Country]],Country[],2,0)</f>
        <v>#N/A</v>
      </c>
      <c r="V417" t="e">
        <f>VLOOKUP(MANUALJUMPIDBUILDER[[#This Row],[Platform]],PlatformJumpID[],3,0)</f>
        <v>#N/A</v>
      </c>
      <c r="W417" t="e">
        <f>VLOOKUP(MANUALJUMPIDBUILDER[[#This Row],[Owner]],OwnerJumpID[],2,0)</f>
        <v>#N/A</v>
      </c>
      <c r="X417" t="e">
        <f>VLOOKUP(MANUALJUMPIDBUILDER[[#This Row],[Execution Team]],ExecutionTeam[],2,0)</f>
        <v>#N/A</v>
      </c>
      <c r="Y417" t="e">
        <f>VLOOKUP(MANUALJUMPIDBUILDER[[#This Row],[Objective]],Objective[],3,0)</f>
        <v>#N/A</v>
      </c>
      <c r="Z417" t="e">
        <f>VLOOKUP(MANUALJUMPIDBUILDER[[#This Row],[Audience Source]],AudienceSource[],2,0)</f>
        <v>#N/A</v>
      </c>
      <c r="AA41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17" t="str">
        <f>IF(MANUALJUMPIDBUILDER[[#This Row],[Anchor]]="","","#"&amp;SUBSTITUTE(SUBSTITUTE(TRIM(MANUALJUMPIDBUILDER[[#This Row],[Anchor]]),"#","")," ",""))</f>
        <v/>
      </c>
      <c r="AC417" t="str">
        <f>SUBSTITUTE(MANUALJUMPIDBUILDER[[#This Row],[BMT Activity ID]]," ","")</f>
        <v/>
      </c>
    </row>
    <row r="418" spans="1:29" ht="14.4" x14ac:dyDescent="0.3">
      <c r="A418" s="108"/>
      <c r="B41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1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120"/>
      <c r="Q41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18" s="33"/>
      <c r="T418" t="e">
        <f>IF(WhichTeam="SocialTeam",VLOOKUP(MANUALJUMPIDBUILDER[[#This Row],[Channel]],ChannelUTMSocial[],2,0),VLOOKUP(MANUALJUMPIDBUILDER[[#This Row],[Channel]],Channel[],2,0))</f>
        <v>#N/A</v>
      </c>
      <c r="U418" t="e">
        <f>VLOOKUP(MANUALJUMPIDBUILDER[[#This Row],[Country]],Country[],2,0)</f>
        <v>#N/A</v>
      </c>
      <c r="V418" t="e">
        <f>VLOOKUP(MANUALJUMPIDBUILDER[[#This Row],[Platform]],PlatformJumpID[],3,0)</f>
        <v>#N/A</v>
      </c>
      <c r="W418" t="e">
        <f>VLOOKUP(MANUALJUMPIDBUILDER[[#This Row],[Owner]],OwnerJumpID[],2,0)</f>
        <v>#N/A</v>
      </c>
      <c r="X418" t="e">
        <f>VLOOKUP(MANUALJUMPIDBUILDER[[#This Row],[Execution Team]],ExecutionTeam[],2,0)</f>
        <v>#N/A</v>
      </c>
      <c r="Y418" t="e">
        <f>VLOOKUP(MANUALJUMPIDBUILDER[[#This Row],[Objective]],Objective[],3,0)</f>
        <v>#N/A</v>
      </c>
      <c r="Z418" t="e">
        <f>VLOOKUP(MANUALJUMPIDBUILDER[[#This Row],[Audience Source]],AudienceSource[],2,0)</f>
        <v>#N/A</v>
      </c>
      <c r="AA41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18" t="str">
        <f>IF(MANUALJUMPIDBUILDER[[#This Row],[Anchor]]="","","#"&amp;SUBSTITUTE(SUBSTITUTE(TRIM(MANUALJUMPIDBUILDER[[#This Row],[Anchor]]),"#","")," ",""))</f>
        <v/>
      </c>
      <c r="AC418" t="str">
        <f>SUBSTITUTE(MANUALJUMPIDBUILDER[[#This Row],[BMT Activity ID]]," ","")</f>
        <v/>
      </c>
    </row>
    <row r="419" spans="1:29" ht="14.4" x14ac:dyDescent="0.3">
      <c r="A419" s="108"/>
      <c r="B41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1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120"/>
      <c r="Q41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19" s="33"/>
      <c r="T419" t="e">
        <f>IF(WhichTeam="SocialTeam",VLOOKUP(MANUALJUMPIDBUILDER[[#This Row],[Channel]],ChannelUTMSocial[],2,0),VLOOKUP(MANUALJUMPIDBUILDER[[#This Row],[Channel]],Channel[],2,0))</f>
        <v>#N/A</v>
      </c>
      <c r="U419" t="e">
        <f>VLOOKUP(MANUALJUMPIDBUILDER[[#This Row],[Country]],Country[],2,0)</f>
        <v>#N/A</v>
      </c>
      <c r="V419" t="e">
        <f>VLOOKUP(MANUALJUMPIDBUILDER[[#This Row],[Platform]],PlatformJumpID[],3,0)</f>
        <v>#N/A</v>
      </c>
      <c r="W419" t="e">
        <f>VLOOKUP(MANUALJUMPIDBUILDER[[#This Row],[Owner]],OwnerJumpID[],2,0)</f>
        <v>#N/A</v>
      </c>
      <c r="X419" t="e">
        <f>VLOOKUP(MANUALJUMPIDBUILDER[[#This Row],[Execution Team]],ExecutionTeam[],2,0)</f>
        <v>#N/A</v>
      </c>
      <c r="Y419" t="e">
        <f>VLOOKUP(MANUALJUMPIDBUILDER[[#This Row],[Objective]],Objective[],3,0)</f>
        <v>#N/A</v>
      </c>
      <c r="Z419" t="e">
        <f>VLOOKUP(MANUALJUMPIDBUILDER[[#This Row],[Audience Source]],AudienceSource[],2,0)</f>
        <v>#N/A</v>
      </c>
      <c r="AA41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19" t="str">
        <f>IF(MANUALJUMPIDBUILDER[[#This Row],[Anchor]]="","","#"&amp;SUBSTITUTE(SUBSTITUTE(TRIM(MANUALJUMPIDBUILDER[[#This Row],[Anchor]]),"#","")," ",""))</f>
        <v/>
      </c>
      <c r="AC419" t="str">
        <f>SUBSTITUTE(MANUALJUMPIDBUILDER[[#This Row],[BMT Activity ID]]," ","")</f>
        <v/>
      </c>
    </row>
    <row r="420" spans="1:29" ht="14.4" x14ac:dyDescent="0.3">
      <c r="A420" s="108"/>
      <c r="B42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2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120"/>
      <c r="Q42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20" s="33"/>
      <c r="T420" t="e">
        <f>IF(WhichTeam="SocialTeam",VLOOKUP(MANUALJUMPIDBUILDER[[#This Row],[Channel]],ChannelUTMSocial[],2,0),VLOOKUP(MANUALJUMPIDBUILDER[[#This Row],[Channel]],Channel[],2,0))</f>
        <v>#N/A</v>
      </c>
      <c r="U420" t="e">
        <f>VLOOKUP(MANUALJUMPIDBUILDER[[#This Row],[Country]],Country[],2,0)</f>
        <v>#N/A</v>
      </c>
      <c r="V420" t="e">
        <f>VLOOKUP(MANUALJUMPIDBUILDER[[#This Row],[Platform]],PlatformJumpID[],3,0)</f>
        <v>#N/A</v>
      </c>
      <c r="W420" t="e">
        <f>VLOOKUP(MANUALJUMPIDBUILDER[[#This Row],[Owner]],OwnerJumpID[],2,0)</f>
        <v>#N/A</v>
      </c>
      <c r="X420" t="e">
        <f>VLOOKUP(MANUALJUMPIDBUILDER[[#This Row],[Execution Team]],ExecutionTeam[],2,0)</f>
        <v>#N/A</v>
      </c>
      <c r="Y420" t="e">
        <f>VLOOKUP(MANUALJUMPIDBUILDER[[#This Row],[Objective]],Objective[],3,0)</f>
        <v>#N/A</v>
      </c>
      <c r="Z420" t="e">
        <f>VLOOKUP(MANUALJUMPIDBUILDER[[#This Row],[Audience Source]],AudienceSource[],2,0)</f>
        <v>#N/A</v>
      </c>
      <c r="AA42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20" t="str">
        <f>IF(MANUALJUMPIDBUILDER[[#This Row],[Anchor]]="","","#"&amp;SUBSTITUTE(SUBSTITUTE(TRIM(MANUALJUMPIDBUILDER[[#This Row],[Anchor]]),"#","")," ",""))</f>
        <v/>
      </c>
      <c r="AC420" t="str">
        <f>SUBSTITUTE(MANUALJUMPIDBUILDER[[#This Row],[BMT Activity ID]]," ","")</f>
        <v/>
      </c>
    </row>
    <row r="421" spans="1:29" ht="14.4" x14ac:dyDescent="0.3">
      <c r="A421" s="108"/>
      <c r="B42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2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120"/>
      <c r="Q42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21" s="33"/>
      <c r="T421" t="e">
        <f>IF(WhichTeam="SocialTeam",VLOOKUP(MANUALJUMPIDBUILDER[[#This Row],[Channel]],ChannelUTMSocial[],2,0),VLOOKUP(MANUALJUMPIDBUILDER[[#This Row],[Channel]],Channel[],2,0))</f>
        <v>#N/A</v>
      </c>
      <c r="U421" t="e">
        <f>VLOOKUP(MANUALJUMPIDBUILDER[[#This Row],[Country]],Country[],2,0)</f>
        <v>#N/A</v>
      </c>
      <c r="V421" t="e">
        <f>VLOOKUP(MANUALJUMPIDBUILDER[[#This Row],[Platform]],PlatformJumpID[],3,0)</f>
        <v>#N/A</v>
      </c>
      <c r="W421" t="e">
        <f>VLOOKUP(MANUALJUMPIDBUILDER[[#This Row],[Owner]],OwnerJumpID[],2,0)</f>
        <v>#N/A</v>
      </c>
      <c r="X421" t="e">
        <f>VLOOKUP(MANUALJUMPIDBUILDER[[#This Row],[Execution Team]],ExecutionTeam[],2,0)</f>
        <v>#N/A</v>
      </c>
      <c r="Y421" t="e">
        <f>VLOOKUP(MANUALJUMPIDBUILDER[[#This Row],[Objective]],Objective[],3,0)</f>
        <v>#N/A</v>
      </c>
      <c r="Z421" t="e">
        <f>VLOOKUP(MANUALJUMPIDBUILDER[[#This Row],[Audience Source]],AudienceSource[],2,0)</f>
        <v>#N/A</v>
      </c>
      <c r="AA42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21" t="str">
        <f>IF(MANUALJUMPIDBUILDER[[#This Row],[Anchor]]="","","#"&amp;SUBSTITUTE(SUBSTITUTE(TRIM(MANUALJUMPIDBUILDER[[#This Row],[Anchor]]),"#","")," ",""))</f>
        <v/>
      </c>
      <c r="AC421" t="str">
        <f>SUBSTITUTE(MANUALJUMPIDBUILDER[[#This Row],[BMT Activity ID]]," ","")</f>
        <v/>
      </c>
    </row>
    <row r="422" spans="1:29" ht="14.4" x14ac:dyDescent="0.3">
      <c r="A422" s="108"/>
      <c r="B42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2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120"/>
      <c r="Q42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22" s="33"/>
      <c r="T422" t="e">
        <f>IF(WhichTeam="SocialTeam",VLOOKUP(MANUALJUMPIDBUILDER[[#This Row],[Channel]],ChannelUTMSocial[],2,0),VLOOKUP(MANUALJUMPIDBUILDER[[#This Row],[Channel]],Channel[],2,0))</f>
        <v>#N/A</v>
      </c>
      <c r="U422" t="e">
        <f>VLOOKUP(MANUALJUMPIDBUILDER[[#This Row],[Country]],Country[],2,0)</f>
        <v>#N/A</v>
      </c>
      <c r="V422" t="e">
        <f>VLOOKUP(MANUALJUMPIDBUILDER[[#This Row],[Platform]],PlatformJumpID[],3,0)</f>
        <v>#N/A</v>
      </c>
      <c r="W422" t="e">
        <f>VLOOKUP(MANUALJUMPIDBUILDER[[#This Row],[Owner]],OwnerJumpID[],2,0)</f>
        <v>#N/A</v>
      </c>
      <c r="X422" t="e">
        <f>VLOOKUP(MANUALJUMPIDBUILDER[[#This Row],[Execution Team]],ExecutionTeam[],2,0)</f>
        <v>#N/A</v>
      </c>
      <c r="Y422" t="e">
        <f>VLOOKUP(MANUALJUMPIDBUILDER[[#This Row],[Objective]],Objective[],3,0)</f>
        <v>#N/A</v>
      </c>
      <c r="Z422" t="e">
        <f>VLOOKUP(MANUALJUMPIDBUILDER[[#This Row],[Audience Source]],AudienceSource[],2,0)</f>
        <v>#N/A</v>
      </c>
      <c r="AA42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22" t="str">
        <f>IF(MANUALJUMPIDBUILDER[[#This Row],[Anchor]]="","","#"&amp;SUBSTITUTE(SUBSTITUTE(TRIM(MANUALJUMPIDBUILDER[[#This Row],[Anchor]]),"#","")," ",""))</f>
        <v/>
      </c>
      <c r="AC422" t="str">
        <f>SUBSTITUTE(MANUALJUMPIDBUILDER[[#This Row],[BMT Activity ID]]," ","")</f>
        <v/>
      </c>
    </row>
    <row r="423" spans="1:29" ht="14.4" x14ac:dyDescent="0.3">
      <c r="A423" s="108"/>
      <c r="B42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2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120"/>
      <c r="Q42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23" s="33"/>
      <c r="T423" t="e">
        <f>IF(WhichTeam="SocialTeam",VLOOKUP(MANUALJUMPIDBUILDER[[#This Row],[Channel]],ChannelUTMSocial[],2,0),VLOOKUP(MANUALJUMPIDBUILDER[[#This Row],[Channel]],Channel[],2,0))</f>
        <v>#N/A</v>
      </c>
      <c r="U423" t="e">
        <f>VLOOKUP(MANUALJUMPIDBUILDER[[#This Row],[Country]],Country[],2,0)</f>
        <v>#N/A</v>
      </c>
      <c r="V423" t="e">
        <f>VLOOKUP(MANUALJUMPIDBUILDER[[#This Row],[Platform]],PlatformJumpID[],3,0)</f>
        <v>#N/A</v>
      </c>
      <c r="W423" t="e">
        <f>VLOOKUP(MANUALJUMPIDBUILDER[[#This Row],[Owner]],OwnerJumpID[],2,0)</f>
        <v>#N/A</v>
      </c>
      <c r="X423" t="e">
        <f>VLOOKUP(MANUALJUMPIDBUILDER[[#This Row],[Execution Team]],ExecutionTeam[],2,0)</f>
        <v>#N/A</v>
      </c>
      <c r="Y423" t="e">
        <f>VLOOKUP(MANUALJUMPIDBUILDER[[#This Row],[Objective]],Objective[],3,0)</f>
        <v>#N/A</v>
      </c>
      <c r="Z423" t="e">
        <f>VLOOKUP(MANUALJUMPIDBUILDER[[#This Row],[Audience Source]],AudienceSource[],2,0)</f>
        <v>#N/A</v>
      </c>
      <c r="AA42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23" t="str">
        <f>IF(MANUALJUMPIDBUILDER[[#This Row],[Anchor]]="","","#"&amp;SUBSTITUTE(SUBSTITUTE(TRIM(MANUALJUMPIDBUILDER[[#This Row],[Anchor]]),"#","")," ",""))</f>
        <v/>
      </c>
      <c r="AC423" t="str">
        <f>SUBSTITUTE(MANUALJUMPIDBUILDER[[#This Row],[BMT Activity ID]]," ","")</f>
        <v/>
      </c>
    </row>
    <row r="424" spans="1:29" ht="14.4" x14ac:dyDescent="0.3">
      <c r="A424" s="108"/>
      <c r="B42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2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120"/>
      <c r="Q42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24" s="33"/>
      <c r="T424" t="e">
        <f>IF(WhichTeam="SocialTeam",VLOOKUP(MANUALJUMPIDBUILDER[[#This Row],[Channel]],ChannelUTMSocial[],2,0),VLOOKUP(MANUALJUMPIDBUILDER[[#This Row],[Channel]],Channel[],2,0))</f>
        <v>#N/A</v>
      </c>
      <c r="U424" t="e">
        <f>VLOOKUP(MANUALJUMPIDBUILDER[[#This Row],[Country]],Country[],2,0)</f>
        <v>#N/A</v>
      </c>
      <c r="V424" t="e">
        <f>VLOOKUP(MANUALJUMPIDBUILDER[[#This Row],[Platform]],PlatformJumpID[],3,0)</f>
        <v>#N/A</v>
      </c>
      <c r="W424" t="e">
        <f>VLOOKUP(MANUALJUMPIDBUILDER[[#This Row],[Owner]],OwnerJumpID[],2,0)</f>
        <v>#N/A</v>
      </c>
      <c r="X424" t="e">
        <f>VLOOKUP(MANUALJUMPIDBUILDER[[#This Row],[Execution Team]],ExecutionTeam[],2,0)</f>
        <v>#N/A</v>
      </c>
      <c r="Y424" t="e">
        <f>VLOOKUP(MANUALJUMPIDBUILDER[[#This Row],[Objective]],Objective[],3,0)</f>
        <v>#N/A</v>
      </c>
      <c r="Z424" t="e">
        <f>VLOOKUP(MANUALJUMPIDBUILDER[[#This Row],[Audience Source]],AudienceSource[],2,0)</f>
        <v>#N/A</v>
      </c>
      <c r="AA42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24" t="str">
        <f>IF(MANUALJUMPIDBUILDER[[#This Row],[Anchor]]="","","#"&amp;SUBSTITUTE(SUBSTITUTE(TRIM(MANUALJUMPIDBUILDER[[#This Row],[Anchor]]),"#","")," ",""))</f>
        <v/>
      </c>
      <c r="AC424" t="str">
        <f>SUBSTITUTE(MANUALJUMPIDBUILDER[[#This Row],[BMT Activity ID]]," ","")</f>
        <v/>
      </c>
    </row>
    <row r="425" spans="1:29" ht="14.4" x14ac:dyDescent="0.3">
      <c r="A425" s="108"/>
      <c r="B42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2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120"/>
      <c r="Q42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25" s="33"/>
      <c r="T425" t="e">
        <f>IF(WhichTeam="SocialTeam",VLOOKUP(MANUALJUMPIDBUILDER[[#This Row],[Channel]],ChannelUTMSocial[],2,0),VLOOKUP(MANUALJUMPIDBUILDER[[#This Row],[Channel]],Channel[],2,0))</f>
        <v>#N/A</v>
      </c>
      <c r="U425" t="e">
        <f>VLOOKUP(MANUALJUMPIDBUILDER[[#This Row],[Country]],Country[],2,0)</f>
        <v>#N/A</v>
      </c>
      <c r="V425" t="e">
        <f>VLOOKUP(MANUALJUMPIDBUILDER[[#This Row],[Platform]],PlatformJumpID[],3,0)</f>
        <v>#N/A</v>
      </c>
      <c r="W425" t="e">
        <f>VLOOKUP(MANUALJUMPIDBUILDER[[#This Row],[Owner]],OwnerJumpID[],2,0)</f>
        <v>#N/A</v>
      </c>
      <c r="X425" t="e">
        <f>VLOOKUP(MANUALJUMPIDBUILDER[[#This Row],[Execution Team]],ExecutionTeam[],2,0)</f>
        <v>#N/A</v>
      </c>
      <c r="Y425" t="e">
        <f>VLOOKUP(MANUALJUMPIDBUILDER[[#This Row],[Objective]],Objective[],3,0)</f>
        <v>#N/A</v>
      </c>
      <c r="Z425" t="e">
        <f>VLOOKUP(MANUALJUMPIDBUILDER[[#This Row],[Audience Source]],AudienceSource[],2,0)</f>
        <v>#N/A</v>
      </c>
      <c r="AA42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25" t="str">
        <f>IF(MANUALJUMPIDBUILDER[[#This Row],[Anchor]]="","","#"&amp;SUBSTITUTE(SUBSTITUTE(TRIM(MANUALJUMPIDBUILDER[[#This Row],[Anchor]]),"#","")," ",""))</f>
        <v/>
      </c>
      <c r="AC425" t="str">
        <f>SUBSTITUTE(MANUALJUMPIDBUILDER[[#This Row],[BMT Activity ID]]," ","")</f>
        <v/>
      </c>
    </row>
    <row r="426" spans="1:29" ht="14.4" x14ac:dyDescent="0.3">
      <c r="A426" s="108"/>
      <c r="B42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2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120"/>
      <c r="Q42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26" s="33"/>
      <c r="T426" t="e">
        <f>IF(WhichTeam="SocialTeam",VLOOKUP(MANUALJUMPIDBUILDER[[#This Row],[Channel]],ChannelUTMSocial[],2,0),VLOOKUP(MANUALJUMPIDBUILDER[[#This Row],[Channel]],Channel[],2,0))</f>
        <v>#N/A</v>
      </c>
      <c r="U426" t="e">
        <f>VLOOKUP(MANUALJUMPIDBUILDER[[#This Row],[Country]],Country[],2,0)</f>
        <v>#N/A</v>
      </c>
      <c r="V426" t="e">
        <f>VLOOKUP(MANUALJUMPIDBUILDER[[#This Row],[Platform]],PlatformJumpID[],3,0)</f>
        <v>#N/A</v>
      </c>
      <c r="W426" t="e">
        <f>VLOOKUP(MANUALJUMPIDBUILDER[[#This Row],[Owner]],OwnerJumpID[],2,0)</f>
        <v>#N/A</v>
      </c>
      <c r="X426" t="e">
        <f>VLOOKUP(MANUALJUMPIDBUILDER[[#This Row],[Execution Team]],ExecutionTeam[],2,0)</f>
        <v>#N/A</v>
      </c>
      <c r="Y426" t="e">
        <f>VLOOKUP(MANUALJUMPIDBUILDER[[#This Row],[Objective]],Objective[],3,0)</f>
        <v>#N/A</v>
      </c>
      <c r="Z426" t="e">
        <f>VLOOKUP(MANUALJUMPIDBUILDER[[#This Row],[Audience Source]],AudienceSource[],2,0)</f>
        <v>#N/A</v>
      </c>
      <c r="AA42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26" t="str">
        <f>IF(MANUALJUMPIDBUILDER[[#This Row],[Anchor]]="","","#"&amp;SUBSTITUTE(SUBSTITUTE(TRIM(MANUALJUMPIDBUILDER[[#This Row],[Anchor]]),"#","")," ",""))</f>
        <v/>
      </c>
      <c r="AC426" t="str">
        <f>SUBSTITUTE(MANUALJUMPIDBUILDER[[#This Row],[BMT Activity ID]]," ","")</f>
        <v/>
      </c>
    </row>
    <row r="427" spans="1:29" ht="14.4" x14ac:dyDescent="0.3">
      <c r="A427" s="108"/>
      <c r="B42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2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120"/>
      <c r="Q42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27" s="33"/>
      <c r="T427" t="e">
        <f>IF(WhichTeam="SocialTeam",VLOOKUP(MANUALJUMPIDBUILDER[[#This Row],[Channel]],ChannelUTMSocial[],2,0),VLOOKUP(MANUALJUMPIDBUILDER[[#This Row],[Channel]],Channel[],2,0))</f>
        <v>#N/A</v>
      </c>
      <c r="U427" t="e">
        <f>VLOOKUP(MANUALJUMPIDBUILDER[[#This Row],[Country]],Country[],2,0)</f>
        <v>#N/A</v>
      </c>
      <c r="V427" t="e">
        <f>VLOOKUP(MANUALJUMPIDBUILDER[[#This Row],[Platform]],PlatformJumpID[],3,0)</f>
        <v>#N/A</v>
      </c>
      <c r="W427" t="e">
        <f>VLOOKUP(MANUALJUMPIDBUILDER[[#This Row],[Owner]],OwnerJumpID[],2,0)</f>
        <v>#N/A</v>
      </c>
      <c r="X427" t="e">
        <f>VLOOKUP(MANUALJUMPIDBUILDER[[#This Row],[Execution Team]],ExecutionTeam[],2,0)</f>
        <v>#N/A</v>
      </c>
      <c r="Y427" t="e">
        <f>VLOOKUP(MANUALJUMPIDBUILDER[[#This Row],[Objective]],Objective[],3,0)</f>
        <v>#N/A</v>
      </c>
      <c r="Z427" t="e">
        <f>VLOOKUP(MANUALJUMPIDBUILDER[[#This Row],[Audience Source]],AudienceSource[],2,0)</f>
        <v>#N/A</v>
      </c>
      <c r="AA42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27" t="str">
        <f>IF(MANUALJUMPIDBUILDER[[#This Row],[Anchor]]="","","#"&amp;SUBSTITUTE(SUBSTITUTE(TRIM(MANUALJUMPIDBUILDER[[#This Row],[Anchor]]),"#","")," ",""))</f>
        <v/>
      </c>
      <c r="AC427" t="str">
        <f>SUBSTITUTE(MANUALJUMPIDBUILDER[[#This Row],[BMT Activity ID]]," ","")</f>
        <v/>
      </c>
    </row>
    <row r="428" spans="1:29" ht="14.4" x14ac:dyDescent="0.3">
      <c r="A428" s="108"/>
      <c r="B42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2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120"/>
      <c r="Q42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28" s="33"/>
      <c r="T428" t="e">
        <f>IF(WhichTeam="SocialTeam",VLOOKUP(MANUALJUMPIDBUILDER[[#This Row],[Channel]],ChannelUTMSocial[],2,0),VLOOKUP(MANUALJUMPIDBUILDER[[#This Row],[Channel]],Channel[],2,0))</f>
        <v>#N/A</v>
      </c>
      <c r="U428" t="e">
        <f>VLOOKUP(MANUALJUMPIDBUILDER[[#This Row],[Country]],Country[],2,0)</f>
        <v>#N/A</v>
      </c>
      <c r="V428" t="e">
        <f>VLOOKUP(MANUALJUMPIDBUILDER[[#This Row],[Platform]],PlatformJumpID[],3,0)</f>
        <v>#N/A</v>
      </c>
      <c r="W428" t="e">
        <f>VLOOKUP(MANUALJUMPIDBUILDER[[#This Row],[Owner]],OwnerJumpID[],2,0)</f>
        <v>#N/A</v>
      </c>
      <c r="X428" t="e">
        <f>VLOOKUP(MANUALJUMPIDBUILDER[[#This Row],[Execution Team]],ExecutionTeam[],2,0)</f>
        <v>#N/A</v>
      </c>
      <c r="Y428" t="e">
        <f>VLOOKUP(MANUALJUMPIDBUILDER[[#This Row],[Objective]],Objective[],3,0)</f>
        <v>#N/A</v>
      </c>
      <c r="Z428" t="e">
        <f>VLOOKUP(MANUALJUMPIDBUILDER[[#This Row],[Audience Source]],AudienceSource[],2,0)</f>
        <v>#N/A</v>
      </c>
      <c r="AA42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28" t="str">
        <f>IF(MANUALJUMPIDBUILDER[[#This Row],[Anchor]]="","","#"&amp;SUBSTITUTE(SUBSTITUTE(TRIM(MANUALJUMPIDBUILDER[[#This Row],[Anchor]]),"#","")," ",""))</f>
        <v/>
      </c>
      <c r="AC428" t="str">
        <f>SUBSTITUTE(MANUALJUMPIDBUILDER[[#This Row],[BMT Activity ID]]," ","")</f>
        <v/>
      </c>
    </row>
    <row r="429" spans="1:29" ht="14.4" x14ac:dyDescent="0.3">
      <c r="A429" s="108"/>
      <c r="B42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2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120"/>
      <c r="Q42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29" s="33"/>
      <c r="T429" t="e">
        <f>IF(WhichTeam="SocialTeam",VLOOKUP(MANUALJUMPIDBUILDER[[#This Row],[Channel]],ChannelUTMSocial[],2,0),VLOOKUP(MANUALJUMPIDBUILDER[[#This Row],[Channel]],Channel[],2,0))</f>
        <v>#N/A</v>
      </c>
      <c r="U429" t="e">
        <f>VLOOKUP(MANUALJUMPIDBUILDER[[#This Row],[Country]],Country[],2,0)</f>
        <v>#N/A</v>
      </c>
      <c r="V429" t="e">
        <f>VLOOKUP(MANUALJUMPIDBUILDER[[#This Row],[Platform]],PlatformJumpID[],3,0)</f>
        <v>#N/A</v>
      </c>
      <c r="W429" t="e">
        <f>VLOOKUP(MANUALJUMPIDBUILDER[[#This Row],[Owner]],OwnerJumpID[],2,0)</f>
        <v>#N/A</v>
      </c>
      <c r="X429" t="e">
        <f>VLOOKUP(MANUALJUMPIDBUILDER[[#This Row],[Execution Team]],ExecutionTeam[],2,0)</f>
        <v>#N/A</v>
      </c>
      <c r="Y429" t="e">
        <f>VLOOKUP(MANUALJUMPIDBUILDER[[#This Row],[Objective]],Objective[],3,0)</f>
        <v>#N/A</v>
      </c>
      <c r="Z429" t="e">
        <f>VLOOKUP(MANUALJUMPIDBUILDER[[#This Row],[Audience Source]],AudienceSource[],2,0)</f>
        <v>#N/A</v>
      </c>
      <c r="AA42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29" t="str">
        <f>IF(MANUALJUMPIDBUILDER[[#This Row],[Anchor]]="","","#"&amp;SUBSTITUTE(SUBSTITUTE(TRIM(MANUALJUMPIDBUILDER[[#This Row],[Anchor]]),"#","")," ",""))</f>
        <v/>
      </c>
      <c r="AC429" t="str">
        <f>SUBSTITUTE(MANUALJUMPIDBUILDER[[#This Row],[BMT Activity ID]]," ","")</f>
        <v/>
      </c>
    </row>
    <row r="430" spans="1:29" ht="14.4" x14ac:dyDescent="0.3">
      <c r="A430" s="108"/>
      <c r="B43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3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120"/>
      <c r="Q43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30" s="33"/>
      <c r="T430" t="e">
        <f>IF(WhichTeam="SocialTeam",VLOOKUP(MANUALJUMPIDBUILDER[[#This Row],[Channel]],ChannelUTMSocial[],2,0),VLOOKUP(MANUALJUMPIDBUILDER[[#This Row],[Channel]],Channel[],2,0))</f>
        <v>#N/A</v>
      </c>
      <c r="U430" t="e">
        <f>VLOOKUP(MANUALJUMPIDBUILDER[[#This Row],[Country]],Country[],2,0)</f>
        <v>#N/A</v>
      </c>
      <c r="V430" t="e">
        <f>VLOOKUP(MANUALJUMPIDBUILDER[[#This Row],[Platform]],PlatformJumpID[],3,0)</f>
        <v>#N/A</v>
      </c>
      <c r="W430" t="e">
        <f>VLOOKUP(MANUALJUMPIDBUILDER[[#This Row],[Owner]],OwnerJumpID[],2,0)</f>
        <v>#N/A</v>
      </c>
      <c r="X430" t="e">
        <f>VLOOKUP(MANUALJUMPIDBUILDER[[#This Row],[Execution Team]],ExecutionTeam[],2,0)</f>
        <v>#N/A</v>
      </c>
      <c r="Y430" t="e">
        <f>VLOOKUP(MANUALJUMPIDBUILDER[[#This Row],[Objective]],Objective[],3,0)</f>
        <v>#N/A</v>
      </c>
      <c r="Z430" t="e">
        <f>VLOOKUP(MANUALJUMPIDBUILDER[[#This Row],[Audience Source]],AudienceSource[],2,0)</f>
        <v>#N/A</v>
      </c>
      <c r="AA43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30" t="str">
        <f>IF(MANUALJUMPIDBUILDER[[#This Row],[Anchor]]="","","#"&amp;SUBSTITUTE(SUBSTITUTE(TRIM(MANUALJUMPIDBUILDER[[#This Row],[Anchor]]),"#","")," ",""))</f>
        <v/>
      </c>
      <c r="AC430" t="str">
        <f>SUBSTITUTE(MANUALJUMPIDBUILDER[[#This Row],[BMT Activity ID]]," ","")</f>
        <v/>
      </c>
    </row>
    <row r="431" spans="1:29" ht="14.4" x14ac:dyDescent="0.3">
      <c r="A431" s="108"/>
      <c r="B43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3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120"/>
      <c r="Q43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31" s="33"/>
      <c r="T431" t="e">
        <f>IF(WhichTeam="SocialTeam",VLOOKUP(MANUALJUMPIDBUILDER[[#This Row],[Channel]],ChannelUTMSocial[],2,0),VLOOKUP(MANUALJUMPIDBUILDER[[#This Row],[Channel]],Channel[],2,0))</f>
        <v>#N/A</v>
      </c>
      <c r="U431" t="e">
        <f>VLOOKUP(MANUALJUMPIDBUILDER[[#This Row],[Country]],Country[],2,0)</f>
        <v>#N/A</v>
      </c>
      <c r="V431" t="e">
        <f>VLOOKUP(MANUALJUMPIDBUILDER[[#This Row],[Platform]],PlatformJumpID[],3,0)</f>
        <v>#N/A</v>
      </c>
      <c r="W431" t="e">
        <f>VLOOKUP(MANUALJUMPIDBUILDER[[#This Row],[Owner]],OwnerJumpID[],2,0)</f>
        <v>#N/A</v>
      </c>
      <c r="X431" t="e">
        <f>VLOOKUP(MANUALJUMPIDBUILDER[[#This Row],[Execution Team]],ExecutionTeam[],2,0)</f>
        <v>#N/A</v>
      </c>
      <c r="Y431" t="e">
        <f>VLOOKUP(MANUALJUMPIDBUILDER[[#This Row],[Objective]],Objective[],3,0)</f>
        <v>#N/A</v>
      </c>
      <c r="Z431" t="e">
        <f>VLOOKUP(MANUALJUMPIDBUILDER[[#This Row],[Audience Source]],AudienceSource[],2,0)</f>
        <v>#N/A</v>
      </c>
      <c r="AA43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31" t="str">
        <f>IF(MANUALJUMPIDBUILDER[[#This Row],[Anchor]]="","","#"&amp;SUBSTITUTE(SUBSTITUTE(TRIM(MANUALJUMPIDBUILDER[[#This Row],[Anchor]]),"#","")," ",""))</f>
        <v/>
      </c>
      <c r="AC431" t="str">
        <f>SUBSTITUTE(MANUALJUMPIDBUILDER[[#This Row],[BMT Activity ID]]," ","")</f>
        <v/>
      </c>
    </row>
    <row r="432" spans="1:29" ht="14.4" x14ac:dyDescent="0.3">
      <c r="A432" s="108"/>
      <c r="B43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3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120"/>
      <c r="Q43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32" s="33"/>
      <c r="T432" t="e">
        <f>IF(WhichTeam="SocialTeam",VLOOKUP(MANUALJUMPIDBUILDER[[#This Row],[Channel]],ChannelUTMSocial[],2,0),VLOOKUP(MANUALJUMPIDBUILDER[[#This Row],[Channel]],Channel[],2,0))</f>
        <v>#N/A</v>
      </c>
      <c r="U432" t="e">
        <f>VLOOKUP(MANUALJUMPIDBUILDER[[#This Row],[Country]],Country[],2,0)</f>
        <v>#N/A</v>
      </c>
      <c r="V432" t="e">
        <f>VLOOKUP(MANUALJUMPIDBUILDER[[#This Row],[Platform]],PlatformJumpID[],3,0)</f>
        <v>#N/A</v>
      </c>
      <c r="W432" t="e">
        <f>VLOOKUP(MANUALJUMPIDBUILDER[[#This Row],[Owner]],OwnerJumpID[],2,0)</f>
        <v>#N/A</v>
      </c>
      <c r="X432" t="e">
        <f>VLOOKUP(MANUALJUMPIDBUILDER[[#This Row],[Execution Team]],ExecutionTeam[],2,0)</f>
        <v>#N/A</v>
      </c>
      <c r="Y432" t="e">
        <f>VLOOKUP(MANUALJUMPIDBUILDER[[#This Row],[Objective]],Objective[],3,0)</f>
        <v>#N/A</v>
      </c>
      <c r="Z432" t="e">
        <f>VLOOKUP(MANUALJUMPIDBUILDER[[#This Row],[Audience Source]],AudienceSource[],2,0)</f>
        <v>#N/A</v>
      </c>
      <c r="AA43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32" t="str">
        <f>IF(MANUALJUMPIDBUILDER[[#This Row],[Anchor]]="","","#"&amp;SUBSTITUTE(SUBSTITUTE(TRIM(MANUALJUMPIDBUILDER[[#This Row],[Anchor]]),"#","")," ",""))</f>
        <v/>
      </c>
      <c r="AC432" t="str">
        <f>SUBSTITUTE(MANUALJUMPIDBUILDER[[#This Row],[BMT Activity ID]]," ","")</f>
        <v/>
      </c>
    </row>
    <row r="433" spans="1:29" ht="14.4" x14ac:dyDescent="0.3">
      <c r="A433" s="108"/>
      <c r="B43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3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120"/>
      <c r="Q43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33" s="33"/>
      <c r="T433" t="e">
        <f>IF(WhichTeam="SocialTeam",VLOOKUP(MANUALJUMPIDBUILDER[[#This Row],[Channel]],ChannelUTMSocial[],2,0),VLOOKUP(MANUALJUMPIDBUILDER[[#This Row],[Channel]],Channel[],2,0))</f>
        <v>#N/A</v>
      </c>
      <c r="U433" t="e">
        <f>VLOOKUP(MANUALJUMPIDBUILDER[[#This Row],[Country]],Country[],2,0)</f>
        <v>#N/A</v>
      </c>
      <c r="V433" t="e">
        <f>VLOOKUP(MANUALJUMPIDBUILDER[[#This Row],[Platform]],PlatformJumpID[],3,0)</f>
        <v>#N/A</v>
      </c>
      <c r="W433" t="e">
        <f>VLOOKUP(MANUALJUMPIDBUILDER[[#This Row],[Owner]],OwnerJumpID[],2,0)</f>
        <v>#N/A</v>
      </c>
      <c r="X433" t="e">
        <f>VLOOKUP(MANUALJUMPIDBUILDER[[#This Row],[Execution Team]],ExecutionTeam[],2,0)</f>
        <v>#N/A</v>
      </c>
      <c r="Y433" t="e">
        <f>VLOOKUP(MANUALJUMPIDBUILDER[[#This Row],[Objective]],Objective[],3,0)</f>
        <v>#N/A</v>
      </c>
      <c r="Z433" t="e">
        <f>VLOOKUP(MANUALJUMPIDBUILDER[[#This Row],[Audience Source]],AudienceSource[],2,0)</f>
        <v>#N/A</v>
      </c>
      <c r="AA43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33" t="str">
        <f>IF(MANUALJUMPIDBUILDER[[#This Row],[Anchor]]="","","#"&amp;SUBSTITUTE(SUBSTITUTE(TRIM(MANUALJUMPIDBUILDER[[#This Row],[Anchor]]),"#","")," ",""))</f>
        <v/>
      </c>
      <c r="AC433" t="str">
        <f>SUBSTITUTE(MANUALJUMPIDBUILDER[[#This Row],[BMT Activity ID]]," ","")</f>
        <v/>
      </c>
    </row>
    <row r="434" spans="1:29" ht="14.4" x14ac:dyDescent="0.3">
      <c r="A434" s="108"/>
      <c r="B43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3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120"/>
      <c r="Q43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34" s="33"/>
      <c r="T434" t="e">
        <f>IF(WhichTeam="SocialTeam",VLOOKUP(MANUALJUMPIDBUILDER[[#This Row],[Channel]],ChannelUTMSocial[],2,0),VLOOKUP(MANUALJUMPIDBUILDER[[#This Row],[Channel]],Channel[],2,0))</f>
        <v>#N/A</v>
      </c>
      <c r="U434" t="e">
        <f>VLOOKUP(MANUALJUMPIDBUILDER[[#This Row],[Country]],Country[],2,0)</f>
        <v>#N/A</v>
      </c>
      <c r="V434" t="e">
        <f>VLOOKUP(MANUALJUMPIDBUILDER[[#This Row],[Platform]],PlatformJumpID[],3,0)</f>
        <v>#N/A</v>
      </c>
      <c r="W434" t="e">
        <f>VLOOKUP(MANUALJUMPIDBUILDER[[#This Row],[Owner]],OwnerJumpID[],2,0)</f>
        <v>#N/A</v>
      </c>
      <c r="X434" t="e">
        <f>VLOOKUP(MANUALJUMPIDBUILDER[[#This Row],[Execution Team]],ExecutionTeam[],2,0)</f>
        <v>#N/A</v>
      </c>
      <c r="Y434" t="e">
        <f>VLOOKUP(MANUALJUMPIDBUILDER[[#This Row],[Objective]],Objective[],3,0)</f>
        <v>#N/A</v>
      </c>
      <c r="Z434" t="e">
        <f>VLOOKUP(MANUALJUMPIDBUILDER[[#This Row],[Audience Source]],AudienceSource[],2,0)</f>
        <v>#N/A</v>
      </c>
      <c r="AA43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34" t="str">
        <f>IF(MANUALJUMPIDBUILDER[[#This Row],[Anchor]]="","","#"&amp;SUBSTITUTE(SUBSTITUTE(TRIM(MANUALJUMPIDBUILDER[[#This Row],[Anchor]]),"#","")," ",""))</f>
        <v/>
      </c>
      <c r="AC434" t="str">
        <f>SUBSTITUTE(MANUALJUMPIDBUILDER[[#This Row],[BMT Activity ID]]," ","")</f>
        <v/>
      </c>
    </row>
    <row r="435" spans="1:29" ht="14.4" x14ac:dyDescent="0.3">
      <c r="A435" s="108"/>
      <c r="B43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3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120"/>
      <c r="Q43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35" s="33"/>
      <c r="T435" t="e">
        <f>IF(WhichTeam="SocialTeam",VLOOKUP(MANUALJUMPIDBUILDER[[#This Row],[Channel]],ChannelUTMSocial[],2,0),VLOOKUP(MANUALJUMPIDBUILDER[[#This Row],[Channel]],Channel[],2,0))</f>
        <v>#N/A</v>
      </c>
      <c r="U435" t="e">
        <f>VLOOKUP(MANUALJUMPIDBUILDER[[#This Row],[Country]],Country[],2,0)</f>
        <v>#N/A</v>
      </c>
      <c r="V435" t="e">
        <f>VLOOKUP(MANUALJUMPIDBUILDER[[#This Row],[Platform]],PlatformJumpID[],3,0)</f>
        <v>#N/A</v>
      </c>
      <c r="W435" t="e">
        <f>VLOOKUP(MANUALJUMPIDBUILDER[[#This Row],[Owner]],OwnerJumpID[],2,0)</f>
        <v>#N/A</v>
      </c>
      <c r="X435" t="e">
        <f>VLOOKUP(MANUALJUMPIDBUILDER[[#This Row],[Execution Team]],ExecutionTeam[],2,0)</f>
        <v>#N/A</v>
      </c>
      <c r="Y435" t="e">
        <f>VLOOKUP(MANUALJUMPIDBUILDER[[#This Row],[Objective]],Objective[],3,0)</f>
        <v>#N/A</v>
      </c>
      <c r="Z435" t="e">
        <f>VLOOKUP(MANUALJUMPIDBUILDER[[#This Row],[Audience Source]],AudienceSource[],2,0)</f>
        <v>#N/A</v>
      </c>
      <c r="AA43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35" t="str">
        <f>IF(MANUALJUMPIDBUILDER[[#This Row],[Anchor]]="","","#"&amp;SUBSTITUTE(SUBSTITUTE(TRIM(MANUALJUMPIDBUILDER[[#This Row],[Anchor]]),"#","")," ",""))</f>
        <v/>
      </c>
      <c r="AC435" t="str">
        <f>SUBSTITUTE(MANUALJUMPIDBUILDER[[#This Row],[BMT Activity ID]]," ","")</f>
        <v/>
      </c>
    </row>
    <row r="436" spans="1:29" ht="14.4" x14ac:dyDescent="0.3">
      <c r="A436" s="108"/>
      <c r="B43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3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120"/>
      <c r="Q43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36" s="33"/>
      <c r="T436" t="e">
        <f>IF(WhichTeam="SocialTeam",VLOOKUP(MANUALJUMPIDBUILDER[[#This Row],[Channel]],ChannelUTMSocial[],2,0),VLOOKUP(MANUALJUMPIDBUILDER[[#This Row],[Channel]],Channel[],2,0))</f>
        <v>#N/A</v>
      </c>
      <c r="U436" t="e">
        <f>VLOOKUP(MANUALJUMPIDBUILDER[[#This Row],[Country]],Country[],2,0)</f>
        <v>#N/A</v>
      </c>
      <c r="V436" t="e">
        <f>VLOOKUP(MANUALJUMPIDBUILDER[[#This Row],[Platform]],PlatformJumpID[],3,0)</f>
        <v>#N/A</v>
      </c>
      <c r="W436" t="e">
        <f>VLOOKUP(MANUALJUMPIDBUILDER[[#This Row],[Owner]],OwnerJumpID[],2,0)</f>
        <v>#N/A</v>
      </c>
      <c r="X436" t="e">
        <f>VLOOKUP(MANUALJUMPIDBUILDER[[#This Row],[Execution Team]],ExecutionTeam[],2,0)</f>
        <v>#N/A</v>
      </c>
      <c r="Y436" t="e">
        <f>VLOOKUP(MANUALJUMPIDBUILDER[[#This Row],[Objective]],Objective[],3,0)</f>
        <v>#N/A</v>
      </c>
      <c r="Z436" t="e">
        <f>VLOOKUP(MANUALJUMPIDBUILDER[[#This Row],[Audience Source]],AudienceSource[],2,0)</f>
        <v>#N/A</v>
      </c>
      <c r="AA43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36" t="str">
        <f>IF(MANUALJUMPIDBUILDER[[#This Row],[Anchor]]="","","#"&amp;SUBSTITUTE(SUBSTITUTE(TRIM(MANUALJUMPIDBUILDER[[#This Row],[Anchor]]),"#","")," ",""))</f>
        <v/>
      </c>
      <c r="AC436" t="str">
        <f>SUBSTITUTE(MANUALJUMPIDBUILDER[[#This Row],[BMT Activity ID]]," ","")</f>
        <v/>
      </c>
    </row>
    <row r="437" spans="1:29" ht="14.4" x14ac:dyDescent="0.3">
      <c r="A437" s="108"/>
      <c r="B43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3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120"/>
      <c r="Q43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37" s="33"/>
      <c r="T437" t="e">
        <f>IF(WhichTeam="SocialTeam",VLOOKUP(MANUALJUMPIDBUILDER[[#This Row],[Channel]],ChannelUTMSocial[],2,0),VLOOKUP(MANUALJUMPIDBUILDER[[#This Row],[Channel]],Channel[],2,0))</f>
        <v>#N/A</v>
      </c>
      <c r="U437" t="e">
        <f>VLOOKUP(MANUALJUMPIDBUILDER[[#This Row],[Country]],Country[],2,0)</f>
        <v>#N/A</v>
      </c>
      <c r="V437" t="e">
        <f>VLOOKUP(MANUALJUMPIDBUILDER[[#This Row],[Platform]],PlatformJumpID[],3,0)</f>
        <v>#N/A</v>
      </c>
      <c r="W437" t="e">
        <f>VLOOKUP(MANUALJUMPIDBUILDER[[#This Row],[Owner]],OwnerJumpID[],2,0)</f>
        <v>#N/A</v>
      </c>
      <c r="X437" t="e">
        <f>VLOOKUP(MANUALJUMPIDBUILDER[[#This Row],[Execution Team]],ExecutionTeam[],2,0)</f>
        <v>#N/A</v>
      </c>
      <c r="Y437" t="e">
        <f>VLOOKUP(MANUALJUMPIDBUILDER[[#This Row],[Objective]],Objective[],3,0)</f>
        <v>#N/A</v>
      </c>
      <c r="Z437" t="e">
        <f>VLOOKUP(MANUALJUMPIDBUILDER[[#This Row],[Audience Source]],AudienceSource[],2,0)</f>
        <v>#N/A</v>
      </c>
      <c r="AA43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37" t="str">
        <f>IF(MANUALJUMPIDBUILDER[[#This Row],[Anchor]]="","","#"&amp;SUBSTITUTE(SUBSTITUTE(TRIM(MANUALJUMPIDBUILDER[[#This Row],[Anchor]]),"#","")," ",""))</f>
        <v/>
      </c>
      <c r="AC437" t="str">
        <f>SUBSTITUTE(MANUALJUMPIDBUILDER[[#This Row],[BMT Activity ID]]," ","")</f>
        <v/>
      </c>
    </row>
    <row r="438" spans="1:29" ht="14.4" x14ac:dyDescent="0.3">
      <c r="A438" s="108"/>
      <c r="B43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3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120"/>
      <c r="Q43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38" s="33"/>
      <c r="T438" t="e">
        <f>IF(WhichTeam="SocialTeam",VLOOKUP(MANUALJUMPIDBUILDER[[#This Row],[Channel]],ChannelUTMSocial[],2,0),VLOOKUP(MANUALJUMPIDBUILDER[[#This Row],[Channel]],Channel[],2,0))</f>
        <v>#N/A</v>
      </c>
      <c r="U438" t="e">
        <f>VLOOKUP(MANUALJUMPIDBUILDER[[#This Row],[Country]],Country[],2,0)</f>
        <v>#N/A</v>
      </c>
      <c r="V438" t="e">
        <f>VLOOKUP(MANUALJUMPIDBUILDER[[#This Row],[Platform]],PlatformJumpID[],3,0)</f>
        <v>#N/A</v>
      </c>
      <c r="W438" t="e">
        <f>VLOOKUP(MANUALJUMPIDBUILDER[[#This Row],[Owner]],OwnerJumpID[],2,0)</f>
        <v>#N/A</v>
      </c>
      <c r="X438" t="e">
        <f>VLOOKUP(MANUALJUMPIDBUILDER[[#This Row],[Execution Team]],ExecutionTeam[],2,0)</f>
        <v>#N/A</v>
      </c>
      <c r="Y438" t="e">
        <f>VLOOKUP(MANUALJUMPIDBUILDER[[#This Row],[Objective]],Objective[],3,0)</f>
        <v>#N/A</v>
      </c>
      <c r="Z438" t="e">
        <f>VLOOKUP(MANUALJUMPIDBUILDER[[#This Row],[Audience Source]],AudienceSource[],2,0)</f>
        <v>#N/A</v>
      </c>
      <c r="AA43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38" t="str">
        <f>IF(MANUALJUMPIDBUILDER[[#This Row],[Anchor]]="","","#"&amp;SUBSTITUTE(SUBSTITUTE(TRIM(MANUALJUMPIDBUILDER[[#This Row],[Anchor]]),"#","")," ",""))</f>
        <v/>
      </c>
      <c r="AC438" t="str">
        <f>SUBSTITUTE(MANUALJUMPIDBUILDER[[#This Row],[BMT Activity ID]]," ","")</f>
        <v/>
      </c>
    </row>
    <row r="439" spans="1:29" ht="14.4" x14ac:dyDescent="0.3">
      <c r="A439" s="108"/>
      <c r="B43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3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120"/>
      <c r="Q43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39" s="33"/>
      <c r="T439" t="e">
        <f>IF(WhichTeam="SocialTeam",VLOOKUP(MANUALJUMPIDBUILDER[[#This Row],[Channel]],ChannelUTMSocial[],2,0),VLOOKUP(MANUALJUMPIDBUILDER[[#This Row],[Channel]],Channel[],2,0))</f>
        <v>#N/A</v>
      </c>
      <c r="U439" t="e">
        <f>VLOOKUP(MANUALJUMPIDBUILDER[[#This Row],[Country]],Country[],2,0)</f>
        <v>#N/A</v>
      </c>
      <c r="V439" t="e">
        <f>VLOOKUP(MANUALJUMPIDBUILDER[[#This Row],[Platform]],PlatformJumpID[],3,0)</f>
        <v>#N/A</v>
      </c>
      <c r="W439" t="e">
        <f>VLOOKUP(MANUALJUMPIDBUILDER[[#This Row],[Owner]],OwnerJumpID[],2,0)</f>
        <v>#N/A</v>
      </c>
      <c r="X439" t="e">
        <f>VLOOKUP(MANUALJUMPIDBUILDER[[#This Row],[Execution Team]],ExecutionTeam[],2,0)</f>
        <v>#N/A</v>
      </c>
      <c r="Y439" t="e">
        <f>VLOOKUP(MANUALJUMPIDBUILDER[[#This Row],[Objective]],Objective[],3,0)</f>
        <v>#N/A</v>
      </c>
      <c r="Z439" t="e">
        <f>VLOOKUP(MANUALJUMPIDBUILDER[[#This Row],[Audience Source]],AudienceSource[],2,0)</f>
        <v>#N/A</v>
      </c>
      <c r="AA43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39" t="str">
        <f>IF(MANUALJUMPIDBUILDER[[#This Row],[Anchor]]="","","#"&amp;SUBSTITUTE(SUBSTITUTE(TRIM(MANUALJUMPIDBUILDER[[#This Row],[Anchor]]),"#","")," ",""))</f>
        <v/>
      </c>
      <c r="AC439" t="str">
        <f>SUBSTITUTE(MANUALJUMPIDBUILDER[[#This Row],[BMT Activity ID]]," ","")</f>
        <v/>
      </c>
    </row>
    <row r="440" spans="1:29" ht="14.4" x14ac:dyDescent="0.3">
      <c r="A440" s="108"/>
      <c r="B44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4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120"/>
      <c r="Q44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40" s="33"/>
      <c r="T440" t="e">
        <f>IF(WhichTeam="SocialTeam",VLOOKUP(MANUALJUMPIDBUILDER[[#This Row],[Channel]],ChannelUTMSocial[],2,0),VLOOKUP(MANUALJUMPIDBUILDER[[#This Row],[Channel]],Channel[],2,0))</f>
        <v>#N/A</v>
      </c>
      <c r="U440" t="e">
        <f>VLOOKUP(MANUALJUMPIDBUILDER[[#This Row],[Country]],Country[],2,0)</f>
        <v>#N/A</v>
      </c>
      <c r="V440" t="e">
        <f>VLOOKUP(MANUALJUMPIDBUILDER[[#This Row],[Platform]],PlatformJumpID[],3,0)</f>
        <v>#N/A</v>
      </c>
      <c r="W440" t="e">
        <f>VLOOKUP(MANUALJUMPIDBUILDER[[#This Row],[Owner]],OwnerJumpID[],2,0)</f>
        <v>#N/A</v>
      </c>
      <c r="X440" t="e">
        <f>VLOOKUP(MANUALJUMPIDBUILDER[[#This Row],[Execution Team]],ExecutionTeam[],2,0)</f>
        <v>#N/A</v>
      </c>
      <c r="Y440" t="e">
        <f>VLOOKUP(MANUALJUMPIDBUILDER[[#This Row],[Objective]],Objective[],3,0)</f>
        <v>#N/A</v>
      </c>
      <c r="Z440" t="e">
        <f>VLOOKUP(MANUALJUMPIDBUILDER[[#This Row],[Audience Source]],AudienceSource[],2,0)</f>
        <v>#N/A</v>
      </c>
      <c r="AA44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40" t="str">
        <f>IF(MANUALJUMPIDBUILDER[[#This Row],[Anchor]]="","","#"&amp;SUBSTITUTE(SUBSTITUTE(TRIM(MANUALJUMPIDBUILDER[[#This Row],[Anchor]]),"#","")," ",""))</f>
        <v/>
      </c>
      <c r="AC440" t="str">
        <f>SUBSTITUTE(MANUALJUMPIDBUILDER[[#This Row],[BMT Activity ID]]," ","")</f>
        <v/>
      </c>
    </row>
    <row r="441" spans="1:29" ht="14.4" x14ac:dyDescent="0.3">
      <c r="A441" s="108"/>
      <c r="B44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4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120"/>
      <c r="Q44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41" s="33"/>
      <c r="T441" t="e">
        <f>IF(WhichTeam="SocialTeam",VLOOKUP(MANUALJUMPIDBUILDER[[#This Row],[Channel]],ChannelUTMSocial[],2,0),VLOOKUP(MANUALJUMPIDBUILDER[[#This Row],[Channel]],Channel[],2,0))</f>
        <v>#N/A</v>
      </c>
      <c r="U441" t="e">
        <f>VLOOKUP(MANUALJUMPIDBUILDER[[#This Row],[Country]],Country[],2,0)</f>
        <v>#N/A</v>
      </c>
      <c r="V441" t="e">
        <f>VLOOKUP(MANUALJUMPIDBUILDER[[#This Row],[Platform]],PlatformJumpID[],3,0)</f>
        <v>#N/A</v>
      </c>
      <c r="W441" t="e">
        <f>VLOOKUP(MANUALJUMPIDBUILDER[[#This Row],[Owner]],OwnerJumpID[],2,0)</f>
        <v>#N/A</v>
      </c>
      <c r="X441" t="e">
        <f>VLOOKUP(MANUALJUMPIDBUILDER[[#This Row],[Execution Team]],ExecutionTeam[],2,0)</f>
        <v>#N/A</v>
      </c>
      <c r="Y441" t="e">
        <f>VLOOKUP(MANUALJUMPIDBUILDER[[#This Row],[Objective]],Objective[],3,0)</f>
        <v>#N/A</v>
      </c>
      <c r="Z441" t="e">
        <f>VLOOKUP(MANUALJUMPIDBUILDER[[#This Row],[Audience Source]],AudienceSource[],2,0)</f>
        <v>#N/A</v>
      </c>
      <c r="AA44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41" t="str">
        <f>IF(MANUALJUMPIDBUILDER[[#This Row],[Anchor]]="","","#"&amp;SUBSTITUTE(SUBSTITUTE(TRIM(MANUALJUMPIDBUILDER[[#This Row],[Anchor]]),"#","")," ",""))</f>
        <v/>
      </c>
      <c r="AC441" t="str">
        <f>SUBSTITUTE(MANUALJUMPIDBUILDER[[#This Row],[BMT Activity ID]]," ","")</f>
        <v/>
      </c>
    </row>
    <row r="442" spans="1:29" ht="14.4" x14ac:dyDescent="0.3">
      <c r="A442" s="108"/>
      <c r="B44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4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120"/>
      <c r="Q44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42" s="33"/>
      <c r="T442" t="e">
        <f>IF(WhichTeam="SocialTeam",VLOOKUP(MANUALJUMPIDBUILDER[[#This Row],[Channel]],ChannelUTMSocial[],2,0),VLOOKUP(MANUALJUMPIDBUILDER[[#This Row],[Channel]],Channel[],2,0))</f>
        <v>#N/A</v>
      </c>
      <c r="U442" t="e">
        <f>VLOOKUP(MANUALJUMPIDBUILDER[[#This Row],[Country]],Country[],2,0)</f>
        <v>#N/A</v>
      </c>
      <c r="V442" t="e">
        <f>VLOOKUP(MANUALJUMPIDBUILDER[[#This Row],[Platform]],PlatformJumpID[],3,0)</f>
        <v>#N/A</v>
      </c>
      <c r="W442" t="e">
        <f>VLOOKUP(MANUALJUMPIDBUILDER[[#This Row],[Owner]],OwnerJumpID[],2,0)</f>
        <v>#N/A</v>
      </c>
      <c r="X442" t="e">
        <f>VLOOKUP(MANUALJUMPIDBUILDER[[#This Row],[Execution Team]],ExecutionTeam[],2,0)</f>
        <v>#N/A</v>
      </c>
      <c r="Y442" t="e">
        <f>VLOOKUP(MANUALJUMPIDBUILDER[[#This Row],[Objective]],Objective[],3,0)</f>
        <v>#N/A</v>
      </c>
      <c r="Z442" t="e">
        <f>VLOOKUP(MANUALJUMPIDBUILDER[[#This Row],[Audience Source]],AudienceSource[],2,0)</f>
        <v>#N/A</v>
      </c>
      <c r="AA44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42" t="str">
        <f>IF(MANUALJUMPIDBUILDER[[#This Row],[Anchor]]="","","#"&amp;SUBSTITUTE(SUBSTITUTE(TRIM(MANUALJUMPIDBUILDER[[#This Row],[Anchor]]),"#","")," ",""))</f>
        <v/>
      </c>
      <c r="AC442" t="str">
        <f>SUBSTITUTE(MANUALJUMPIDBUILDER[[#This Row],[BMT Activity ID]]," ","")</f>
        <v/>
      </c>
    </row>
    <row r="443" spans="1:29" ht="14.4" x14ac:dyDescent="0.3">
      <c r="A443" s="108"/>
      <c r="B44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4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120"/>
      <c r="Q44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43" s="33"/>
      <c r="T443" t="e">
        <f>IF(WhichTeam="SocialTeam",VLOOKUP(MANUALJUMPIDBUILDER[[#This Row],[Channel]],ChannelUTMSocial[],2,0),VLOOKUP(MANUALJUMPIDBUILDER[[#This Row],[Channel]],Channel[],2,0))</f>
        <v>#N/A</v>
      </c>
      <c r="U443" t="e">
        <f>VLOOKUP(MANUALJUMPIDBUILDER[[#This Row],[Country]],Country[],2,0)</f>
        <v>#N/A</v>
      </c>
      <c r="V443" t="e">
        <f>VLOOKUP(MANUALJUMPIDBUILDER[[#This Row],[Platform]],PlatformJumpID[],3,0)</f>
        <v>#N/A</v>
      </c>
      <c r="W443" t="e">
        <f>VLOOKUP(MANUALJUMPIDBUILDER[[#This Row],[Owner]],OwnerJumpID[],2,0)</f>
        <v>#N/A</v>
      </c>
      <c r="X443" t="e">
        <f>VLOOKUP(MANUALJUMPIDBUILDER[[#This Row],[Execution Team]],ExecutionTeam[],2,0)</f>
        <v>#N/A</v>
      </c>
      <c r="Y443" t="e">
        <f>VLOOKUP(MANUALJUMPIDBUILDER[[#This Row],[Objective]],Objective[],3,0)</f>
        <v>#N/A</v>
      </c>
      <c r="Z443" t="e">
        <f>VLOOKUP(MANUALJUMPIDBUILDER[[#This Row],[Audience Source]],AudienceSource[],2,0)</f>
        <v>#N/A</v>
      </c>
      <c r="AA44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43" t="str">
        <f>IF(MANUALJUMPIDBUILDER[[#This Row],[Anchor]]="","","#"&amp;SUBSTITUTE(SUBSTITUTE(TRIM(MANUALJUMPIDBUILDER[[#This Row],[Anchor]]),"#","")," ",""))</f>
        <v/>
      </c>
      <c r="AC443" t="str">
        <f>SUBSTITUTE(MANUALJUMPIDBUILDER[[#This Row],[BMT Activity ID]]," ","")</f>
        <v/>
      </c>
    </row>
    <row r="444" spans="1:29" ht="14.4" x14ac:dyDescent="0.3">
      <c r="A444" s="108"/>
      <c r="B44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4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120"/>
      <c r="Q44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44" s="33"/>
      <c r="T444" t="e">
        <f>IF(WhichTeam="SocialTeam",VLOOKUP(MANUALJUMPIDBUILDER[[#This Row],[Channel]],ChannelUTMSocial[],2,0),VLOOKUP(MANUALJUMPIDBUILDER[[#This Row],[Channel]],Channel[],2,0))</f>
        <v>#N/A</v>
      </c>
      <c r="U444" t="e">
        <f>VLOOKUP(MANUALJUMPIDBUILDER[[#This Row],[Country]],Country[],2,0)</f>
        <v>#N/A</v>
      </c>
      <c r="V444" t="e">
        <f>VLOOKUP(MANUALJUMPIDBUILDER[[#This Row],[Platform]],PlatformJumpID[],3,0)</f>
        <v>#N/A</v>
      </c>
      <c r="W444" t="e">
        <f>VLOOKUP(MANUALJUMPIDBUILDER[[#This Row],[Owner]],OwnerJumpID[],2,0)</f>
        <v>#N/A</v>
      </c>
      <c r="X444" t="e">
        <f>VLOOKUP(MANUALJUMPIDBUILDER[[#This Row],[Execution Team]],ExecutionTeam[],2,0)</f>
        <v>#N/A</v>
      </c>
      <c r="Y444" t="e">
        <f>VLOOKUP(MANUALJUMPIDBUILDER[[#This Row],[Objective]],Objective[],3,0)</f>
        <v>#N/A</v>
      </c>
      <c r="Z444" t="e">
        <f>VLOOKUP(MANUALJUMPIDBUILDER[[#This Row],[Audience Source]],AudienceSource[],2,0)</f>
        <v>#N/A</v>
      </c>
      <c r="AA44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44" t="str">
        <f>IF(MANUALJUMPIDBUILDER[[#This Row],[Anchor]]="","","#"&amp;SUBSTITUTE(SUBSTITUTE(TRIM(MANUALJUMPIDBUILDER[[#This Row],[Anchor]]),"#","")," ",""))</f>
        <v/>
      </c>
      <c r="AC444" t="str">
        <f>SUBSTITUTE(MANUALJUMPIDBUILDER[[#This Row],[BMT Activity ID]]," ","")</f>
        <v/>
      </c>
    </row>
    <row r="445" spans="1:29" ht="14.4" x14ac:dyDescent="0.3">
      <c r="A445" s="108"/>
      <c r="B44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4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120"/>
      <c r="Q44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45" s="33"/>
      <c r="T445" t="e">
        <f>IF(WhichTeam="SocialTeam",VLOOKUP(MANUALJUMPIDBUILDER[[#This Row],[Channel]],ChannelUTMSocial[],2,0),VLOOKUP(MANUALJUMPIDBUILDER[[#This Row],[Channel]],Channel[],2,0))</f>
        <v>#N/A</v>
      </c>
      <c r="U445" t="e">
        <f>VLOOKUP(MANUALJUMPIDBUILDER[[#This Row],[Country]],Country[],2,0)</f>
        <v>#N/A</v>
      </c>
      <c r="V445" t="e">
        <f>VLOOKUP(MANUALJUMPIDBUILDER[[#This Row],[Platform]],PlatformJumpID[],3,0)</f>
        <v>#N/A</v>
      </c>
      <c r="W445" t="e">
        <f>VLOOKUP(MANUALJUMPIDBUILDER[[#This Row],[Owner]],OwnerJumpID[],2,0)</f>
        <v>#N/A</v>
      </c>
      <c r="X445" t="e">
        <f>VLOOKUP(MANUALJUMPIDBUILDER[[#This Row],[Execution Team]],ExecutionTeam[],2,0)</f>
        <v>#N/A</v>
      </c>
      <c r="Y445" t="e">
        <f>VLOOKUP(MANUALJUMPIDBUILDER[[#This Row],[Objective]],Objective[],3,0)</f>
        <v>#N/A</v>
      </c>
      <c r="Z445" t="e">
        <f>VLOOKUP(MANUALJUMPIDBUILDER[[#This Row],[Audience Source]],AudienceSource[],2,0)</f>
        <v>#N/A</v>
      </c>
      <c r="AA44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45" t="str">
        <f>IF(MANUALJUMPIDBUILDER[[#This Row],[Anchor]]="","","#"&amp;SUBSTITUTE(SUBSTITUTE(TRIM(MANUALJUMPIDBUILDER[[#This Row],[Anchor]]),"#","")," ",""))</f>
        <v/>
      </c>
      <c r="AC445" t="str">
        <f>SUBSTITUTE(MANUALJUMPIDBUILDER[[#This Row],[BMT Activity ID]]," ","")</f>
        <v/>
      </c>
    </row>
    <row r="446" spans="1:29" ht="14.4" x14ac:dyDescent="0.3">
      <c r="A446" s="108"/>
      <c r="B44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4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120"/>
      <c r="Q44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46" s="33"/>
      <c r="T446" t="e">
        <f>IF(WhichTeam="SocialTeam",VLOOKUP(MANUALJUMPIDBUILDER[[#This Row],[Channel]],ChannelUTMSocial[],2,0),VLOOKUP(MANUALJUMPIDBUILDER[[#This Row],[Channel]],Channel[],2,0))</f>
        <v>#N/A</v>
      </c>
      <c r="U446" t="e">
        <f>VLOOKUP(MANUALJUMPIDBUILDER[[#This Row],[Country]],Country[],2,0)</f>
        <v>#N/A</v>
      </c>
      <c r="V446" t="e">
        <f>VLOOKUP(MANUALJUMPIDBUILDER[[#This Row],[Platform]],PlatformJumpID[],3,0)</f>
        <v>#N/A</v>
      </c>
      <c r="W446" t="e">
        <f>VLOOKUP(MANUALJUMPIDBUILDER[[#This Row],[Owner]],OwnerJumpID[],2,0)</f>
        <v>#N/A</v>
      </c>
      <c r="X446" t="e">
        <f>VLOOKUP(MANUALJUMPIDBUILDER[[#This Row],[Execution Team]],ExecutionTeam[],2,0)</f>
        <v>#N/A</v>
      </c>
      <c r="Y446" t="e">
        <f>VLOOKUP(MANUALJUMPIDBUILDER[[#This Row],[Objective]],Objective[],3,0)</f>
        <v>#N/A</v>
      </c>
      <c r="Z446" t="e">
        <f>VLOOKUP(MANUALJUMPIDBUILDER[[#This Row],[Audience Source]],AudienceSource[],2,0)</f>
        <v>#N/A</v>
      </c>
      <c r="AA44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46" t="str">
        <f>IF(MANUALJUMPIDBUILDER[[#This Row],[Anchor]]="","","#"&amp;SUBSTITUTE(SUBSTITUTE(TRIM(MANUALJUMPIDBUILDER[[#This Row],[Anchor]]),"#","")," ",""))</f>
        <v/>
      </c>
      <c r="AC446" t="str">
        <f>SUBSTITUTE(MANUALJUMPIDBUILDER[[#This Row],[BMT Activity ID]]," ","")</f>
        <v/>
      </c>
    </row>
    <row r="447" spans="1:29" ht="14.4" x14ac:dyDescent="0.3">
      <c r="A447" s="108"/>
      <c r="B44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4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120"/>
      <c r="Q44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47" s="33"/>
      <c r="T447" t="e">
        <f>IF(WhichTeam="SocialTeam",VLOOKUP(MANUALJUMPIDBUILDER[[#This Row],[Channel]],ChannelUTMSocial[],2,0),VLOOKUP(MANUALJUMPIDBUILDER[[#This Row],[Channel]],Channel[],2,0))</f>
        <v>#N/A</v>
      </c>
      <c r="U447" t="e">
        <f>VLOOKUP(MANUALJUMPIDBUILDER[[#This Row],[Country]],Country[],2,0)</f>
        <v>#N/A</v>
      </c>
      <c r="V447" t="e">
        <f>VLOOKUP(MANUALJUMPIDBUILDER[[#This Row],[Platform]],PlatformJumpID[],3,0)</f>
        <v>#N/A</v>
      </c>
      <c r="W447" t="e">
        <f>VLOOKUP(MANUALJUMPIDBUILDER[[#This Row],[Owner]],OwnerJumpID[],2,0)</f>
        <v>#N/A</v>
      </c>
      <c r="X447" t="e">
        <f>VLOOKUP(MANUALJUMPIDBUILDER[[#This Row],[Execution Team]],ExecutionTeam[],2,0)</f>
        <v>#N/A</v>
      </c>
      <c r="Y447" t="e">
        <f>VLOOKUP(MANUALJUMPIDBUILDER[[#This Row],[Objective]],Objective[],3,0)</f>
        <v>#N/A</v>
      </c>
      <c r="Z447" t="e">
        <f>VLOOKUP(MANUALJUMPIDBUILDER[[#This Row],[Audience Source]],AudienceSource[],2,0)</f>
        <v>#N/A</v>
      </c>
      <c r="AA44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47" t="str">
        <f>IF(MANUALJUMPIDBUILDER[[#This Row],[Anchor]]="","","#"&amp;SUBSTITUTE(SUBSTITUTE(TRIM(MANUALJUMPIDBUILDER[[#This Row],[Anchor]]),"#","")," ",""))</f>
        <v/>
      </c>
      <c r="AC447" t="str">
        <f>SUBSTITUTE(MANUALJUMPIDBUILDER[[#This Row],[BMT Activity ID]]," ","")</f>
        <v/>
      </c>
    </row>
    <row r="448" spans="1:29" ht="14.4" x14ac:dyDescent="0.3">
      <c r="A448" s="108"/>
      <c r="B44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4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120"/>
      <c r="Q44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48" s="33"/>
      <c r="T448" t="e">
        <f>IF(WhichTeam="SocialTeam",VLOOKUP(MANUALJUMPIDBUILDER[[#This Row],[Channel]],ChannelUTMSocial[],2,0),VLOOKUP(MANUALJUMPIDBUILDER[[#This Row],[Channel]],Channel[],2,0))</f>
        <v>#N/A</v>
      </c>
      <c r="U448" t="e">
        <f>VLOOKUP(MANUALJUMPIDBUILDER[[#This Row],[Country]],Country[],2,0)</f>
        <v>#N/A</v>
      </c>
      <c r="V448" t="e">
        <f>VLOOKUP(MANUALJUMPIDBUILDER[[#This Row],[Platform]],PlatformJumpID[],3,0)</f>
        <v>#N/A</v>
      </c>
      <c r="W448" t="e">
        <f>VLOOKUP(MANUALJUMPIDBUILDER[[#This Row],[Owner]],OwnerJumpID[],2,0)</f>
        <v>#N/A</v>
      </c>
      <c r="X448" t="e">
        <f>VLOOKUP(MANUALJUMPIDBUILDER[[#This Row],[Execution Team]],ExecutionTeam[],2,0)</f>
        <v>#N/A</v>
      </c>
      <c r="Y448" t="e">
        <f>VLOOKUP(MANUALJUMPIDBUILDER[[#This Row],[Objective]],Objective[],3,0)</f>
        <v>#N/A</v>
      </c>
      <c r="Z448" t="e">
        <f>VLOOKUP(MANUALJUMPIDBUILDER[[#This Row],[Audience Source]],AudienceSource[],2,0)</f>
        <v>#N/A</v>
      </c>
      <c r="AA44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48" t="str">
        <f>IF(MANUALJUMPIDBUILDER[[#This Row],[Anchor]]="","","#"&amp;SUBSTITUTE(SUBSTITUTE(TRIM(MANUALJUMPIDBUILDER[[#This Row],[Anchor]]),"#","")," ",""))</f>
        <v/>
      </c>
      <c r="AC448" t="str">
        <f>SUBSTITUTE(MANUALJUMPIDBUILDER[[#This Row],[BMT Activity ID]]," ","")</f>
        <v/>
      </c>
    </row>
    <row r="449" spans="1:29" ht="14.4" x14ac:dyDescent="0.3">
      <c r="A449" s="108"/>
      <c r="B44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4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120"/>
      <c r="Q44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49" s="33"/>
      <c r="T449" t="e">
        <f>IF(WhichTeam="SocialTeam",VLOOKUP(MANUALJUMPIDBUILDER[[#This Row],[Channel]],ChannelUTMSocial[],2,0),VLOOKUP(MANUALJUMPIDBUILDER[[#This Row],[Channel]],Channel[],2,0))</f>
        <v>#N/A</v>
      </c>
      <c r="U449" t="e">
        <f>VLOOKUP(MANUALJUMPIDBUILDER[[#This Row],[Country]],Country[],2,0)</f>
        <v>#N/A</v>
      </c>
      <c r="V449" t="e">
        <f>VLOOKUP(MANUALJUMPIDBUILDER[[#This Row],[Platform]],PlatformJumpID[],3,0)</f>
        <v>#N/A</v>
      </c>
      <c r="W449" t="e">
        <f>VLOOKUP(MANUALJUMPIDBUILDER[[#This Row],[Owner]],OwnerJumpID[],2,0)</f>
        <v>#N/A</v>
      </c>
      <c r="X449" t="e">
        <f>VLOOKUP(MANUALJUMPIDBUILDER[[#This Row],[Execution Team]],ExecutionTeam[],2,0)</f>
        <v>#N/A</v>
      </c>
      <c r="Y449" t="e">
        <f>VLOOKUP(MANUALJUMPIDBUILDER[[#This Row],[Objective]],Objective[],3,0)</f>
        <v>#N/A</v>
      </c>
      <c r="Z449" t="e">
        <f>VLOOKUP(MANUALJUMPIDBUILDER[[#This Row],[Audience Source]],AudienceSource[],2,0)</f>
        <v>#N/A</v>
      </c>
      <c r="AA44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49" t="str">
        <f>IF(MANUALJUMPIDBUILDER[[#This Row],[Anchor]]="","","#"&amp;SUBSTITUTE(SUBSTITUTE(TRIM(MANUALJUMPIDBUILDER[[#This Row],[Anchor]]),"#","")," ",""))</f>
        <v/>
      </c>
      <c r="AC449" t="str">
        <f>SUBSTITUTE(MANUALJUMPIDBUILDER[[#This Row],[BMT Activity ID]]," ","")</f>
        <v/>
      </c>
    </row>
    <row r="450" spans="1:29" ht="14.4" x14ac:dyDescent="0.3">
      <c r="A450" s="108"/>
      <c r="B45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5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120"/>
      <c r="Q45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50" s="33"/>
      <c r="T450" t="e">
        <f>IF(WhichTeam="SocialTeam",VLOOKUP(MANUALJUMPIDBUILDER[[#This Row],[Channel]],ChannelUTMSocial[],2,0),VLOOKUP(MANUALJUMPIDBUILDER[[#This Row],[Channel]],Channel[],2,0))</f>
        <v>#N/A</v>
      </c>
      <c r="U450" t="e">
        <f>VLOOKUP(MANUALJUMPIDBUILDER[[#This Row],[Country]],Country[],2,0)</f>
        <v>#N/A</v>
      </c>
      <c r="V450" t="e">
        <f>VLOOKUP(MANUALJUMPIDBUILDER[[#This Row],[Platform]],PlatformJumpID[],3,0)</f>
        <v>#N/A</v>
      </c>
      <c r="W450" t="e">
        <f>VLOOKUP(MANUALJUMPIDBUILDER[[#This Row],[Owner]],OwnerJumpID[],2,0)</f>
        <v>#N/A</v>
      </c>
      <c r="X450" t="e">
        <f>VLOOKUP(MANUALJUMPIDBUILDER[[#This Row],[Execution Team]],ExecutionTeam[],2,0)</f>
        <v>#N/A</v>
      </c>
      <c r="Y450" t="e">
        <f>VLOOKUP(MANUALJUMPIDBUILDER[[#This Row],[Objective]],Objective[],3,0)</f>
        <v>#N/A</v>
      </c>
      <c r="Z450" t="e">
        <f>VLOOKUP(MANUALJUMPIDBUILDER[[#This Row],[Audience Source]],AudienceSource[],2,0)</f>
        <v>#N/A</v>
      </c>
      <c r="AA45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50" t="str">
        <f>IF(MANUALJUMPIDBUILDER[[#This Row],[Anchor]]="","","#"&amp;SUBSTITUTE(SUBSTITUTE(TRIM(MANUALJUMPIDBUILDER[[#This Row],[Anchor]]),"#","")," ",""))</f>
        <v/>
      </c>
      <c r="AC450" t="str">
        <f>SUBSTITUTE(MANUALJUMPIDBUILDER[[#This Row],[BMT Activity ID]]," ","")</f>
        <v/>
      </c>
    </row>
    <row r="451" spans="1:29" ht="14.4" x14ac:dyDescent="0.3">
      <c r="A451" s="108"/>
      <c r="B45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5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120"/>
      <c r="Q45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51" s="33"/>
      <c r="T451" t="e">
        <f>IF(WhichTeam="SocialTeam",VLOOKUP(MANUALJUMPIDBUILDER[[#This Row],[Channel]],ChannelUTMSocial[],2,0),VLOOKUP(MANUALJUMPIDBUILDER[[#This Row],[Channel]],Channel[],2,0))</f>
        <v>#N/A</v>
      </c>
      <c r="U451" t="e">
        <f>VLOOKUP(MANUALJUMPIDBUILDER[[#This Row],[Country]],Country[],2,0)</f>
        <v>#N/A</v>
      </c>
      <c r="V451" t="e">
        <f>VLOOKUP(MANUALJUMPIDBUILDER[[#This Row],[Platform]],PlatformJumpID[],3,0)</f>
        <v>#N/A</v>
      </c>
      <c r="W451" t="e">
        <f>VLOOKUP(MANUALJUMPIDBUILDER[[#This Row],[Owner]],OwnerJumpID[],2,0)</f>
        <v>#N/A</v>
      </c>
      <c r="X451" t="e">
        <f>VLOOKUP(MANUALJUMPIDBUILDER[[#This Row],[Execution Team]],ExecutionTeam[],2,0)</f>
        <v>#N/A</v>
      </c>
      <c r="Y451" t="e">
        <f>VLOOKUP(MANUALJUMPIDBUILDER[[#This Row],[Objective]],Objective[],3,0)</f>
        <v>#N/A</v>
      </c>
      <c r="Z451" t="e">
        <f>VLOOKUP(MANUALJUMPIDBUILDER[[#This Row],[Audience Source]],AudienceSource[],2,0)</f>
        <v>#N/A</v>
      </c>
      <c r="AA45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51" t="str">
        <f>IF(MANUALJUMPIDBUILDER[[#This Row],[Anchor]]="","","#"&amp;SUBSTITUTE(SUBSTITUTE(TRIM(MANUALJUMPIDBUILDER[[#This Row],[Anchor]]),"#","")," ",""))</f>
        <v/>
      </c>
      <c r="AC451" t="str">
        <f>SUBSTITUTE(MANUALJUMPIDBUILDER[[#This Row],[BMT Activity ID]]," ","")</f>
        <v/>
      </c>
    </row>
    <row r="452" spans="1:29" ht="14.4" x14ac:dyDescent="0.3">
      <c r="A452" s="108"/>
      <c r="B45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5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120"/>
      <c r="Q45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52" s="33"/>
      <c r="T452" t="e">
        <f>IF(WhichTeam="SocialTeam",VLOOKUP(MANUALJUMPIDBUILDER[[#This Row],[Channel]],ChannelUTMSocial[],2,0),VLOOKUP(MANUALJUMPIDBUILDER[[#This Row],[Channel]],Channel[],2,0))</f>
        <v>#N/A</v>
      </c>
      <c r="U452" t="e">
        <f>VLOOKUP(MANUALJUMPIDBUILDER[[#This Row],[Country]],Country[],2,0)</f>
        <v>#N/A</v>
      </c>
      <c r="V452" t="e">
        <f>VLOOKUP(MANUALJUMPIDBUILDER[[#This Row],[Platform]],PlatformJumpID[],3,0)</f>
        <v>#N/A</v>
      </c>
      <c r="W452" t="e">
        <f>VLOOKUP(MANUALJUMPIDBUILDER[[#This Row],[Owner]],OwnerJumpID[],2,0)</f>
        <v>#N/A</v>
      </c>
      <c r="X452" t="e">
        <f>VLOOKUP(MANUALJUMPIDBUILDER[[#This Row],[Execution Team]],ExecutionTeam[],2,0)</f>
        <v>#N/A</v>
      </c>
      <c r="Y452" t="e">
        <f>VLOOKUP(MANUALJUMPIDBUILDER[[#This Row],[Objective]],Objective[],3,0)</f>
        <v>#N/A</v>
      </c>
      <c r="Z452" t="e">
        <f>VLOOKUP(MANUALJUMPIDBUILDER[[#This Row],[Audience Source]],AudienceSource[],2,0)</f>
        <v>#N/A</v>
      </c>
      <c r="AA45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52" t="str">
        <f>IF(MANUALJUMPIDBUILDER[[#This Row],[Anchor]]="","","#"&amp;SUBSTITUTE(SUBSTITUTE(TRIM(MANUALJUMPIDBUILDER[[#This Row],[Anchor]]),"#","")," ",""))</f>
        <v/>
      </c>
      <c r="AC452" t="str">
        <f>SUBSTITUTE(MANUALJUMPIDBUILDER[[#This Row],[BMT Activity ID]]," ","")</f>
        <v/>
      </c>
    </row>
    <row r="453" spans="1:29" ht="14.4" x14ac:dyDescent="0.3">
      <c r="A453" s="108"/>
      <c r="B45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5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120"/>
      <c r="Q45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53" s="33"/>
      <c r="T453" t="e">
        <f>IF(WhichTeam="SocialTeam",VLOOKUP(MANUALJUMPIDBUILDER[[#This Row],[Channel]],ChannelUTMSocial[],2,0),VLOOKUP(MANUALJUMPIDBUILDER[[#This Row],[Channel]],Channel[],2,0))</f>
        <v>#N/A</v>
      </c>
      <c r="U453" t="e">
        <f>VLOOKUP(MANUALJUMPIDBUILDER[[#This Row],[Country]],Country[],2,0)</f>
        <v>#N/A</v>
      </c>
      <c r="V453" t="e">
        <f>VLOOKUP(MANUALJUMPIDBUILDER[[#This Row],[Platform]],PlatformJumpID[],3,0)</f>
        <v>#N/A</v>
      </c>
      <c r="W453" t="e">
        <f>VLOOKUP(MANUALJUMPIDBUILDER[[#This Row],[Owner]],OwnerJumpID[],2,0)</f>
        <v>#N/A</v>
      </c>
      <c r="X453" t="e">
        <f>VLOOKUP(MANUALJUMPIDBUILDER[[#This Row],[Execution Team]],ExecutionTeam[],2,0)</f>
        <v>#N/A</v>
      </c>
      <c r="Y453" t="e">
        <f>VLOOKUP(MANUALJUMPIDBUILDER[[#This Row],[Objective]],Objective[],3,0)</f>
        <v>#N/A</v>
      </c>
      <c r="Z453" t="e">
        <f>VLOOKUP(MANUALJUMPIDBUILDER[[#This Row],[Audience Source]],AudienceSource[],2,0)</f>
        <v>#N/A</v>
      </c>
      <c r="AA45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53" t="str">
        <f>IF(MANUALJUMPIDBUILDER[[#This Row],[Anchor]]="","","#"&amp;SUBSTITUTE(SUBSTITUTE(TRIM(MANUALJUMPIDBUILDER[[#This Row],[Anchor]]),"#","")," ",""))</f>
        <v/>
      </c>
      <c r="AC453" t="str">
        <f>SUBSTITUTE(MANUALJUMPIDBUILDER[[#This Row],[BMT Activity ID]]," ","")</f>
        <v/>
      </c>
    </row>
    <row r="454" spans="1:29" ht="14.4" x14ac:dyDescent="0.3">
      <c r="A454" s="108"/>
      <c r="B45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5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120"/>
      <c r="Q45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54" s="33"/>
      <c r="T454" t="e">
        <f>IF(WhichTeam="SocialTeam",VLOOKUP(MANUALJUMPIDBUILDER[[#This Row],[Channel]],ChannelUTMSocial[],2,0),VLOOKUP(MANUALJUMPIDBUILDER[[#This Row],[Channel]],Channel[],2,0))</f>
        <v>#N/A</v>
      </c>
      <c r="U454" t="e">
        <f>VLOOKUP(MANUALJUMPIDBUILDER[[#This Row],[Country]],Country[],2,0)</f>
        <v>#N/A</v>
      </c>
      <c r="V454" t="e">
        <f>VLOOKUP(MANUALJUMPIDBUILDER[[#This Row],[Platform]],PlatformJumpID[],3,0)</f>
        <v>#N/A</v>
      </c>
      <c r="W454" t="e">
        <f>VLOOKUP(MANUALJUMPIDBUILDER[[#This Row],[Owner]],OwnerJumpID[],2,0)</f>
        <v>#N/A</v>
      </c>
      <c r="X454" t="e">
        <f>VLOOKUP(MANUALJUMPIDBUILDER[[#This Row],[Execution Team]],ExecutionTeam[],2,0)</f>
        <v>#N/A</v>
      </c>
      <c r="Y454" t="e">
        <f>VLOOKUP(MANUALJUMPIDBUILDER[[#This Row],[Objective]],Objective[],3,0)</f>
        <v>#N/A</v>
      </c>
      <c r="Z454" t="e">
        <f>VLOOKUP(MANUALJUMPIDBUILDER[[#This Row],[Audience Source]],AudienceSource[],2,0)</f>
        <v>#N/A</v>
      </c>
      <c r="AA45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54" t="str">
        <f>IF(MANUALJUMPIDBUILDER[[#This Row],[Anchor]]="","","#"&amp;SUBSTITUTE(SUBSTITUTE(TRIM(MANUALJUMPIDBUILDER[[#This Row],[Anchor]]),"#","")," ",""))</f>
        <v/>
      </c>
      <c r="AC454" t="str">
        <f>SUBSTITUTE(MANUALJUMPIDBUILDER[[#This Row],[BMT Activity ID]]," ","")</f>
        <v/>
      </c>
    </row>
    <row r="455" spans="1:29" ht="14.4" x14ac:dyDescent="0.3">
      <c r="A455" s="108"/>
      <c r="B45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5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120"/>
      <c r="Q45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55" s="33"/>
      <c r="T455" t="e">
        <f>IF(WhichTeam="SocialTeam",VLOOKUP(MANUALJUMPIDBUILDER[[#This Row],[Channel]],ChannelUTMSocial[],2,0),VLOOKUP(MANUALJUMPIDBUILDER[[#This Row],[Channel]],Channel[],2,0))</f>
        <v>#N/A</v>
      </c>
      <c r="U455" t="e">
        <f>VLOOKUP(MANUALJUMPIDBUILDER[[#This Row],[Country]],Country[],2,0)</f>
        <v>#N/A</v>
      </c>
      <c r="V455" t="e">
        <f>VLOOKUP(MANUALJUMPIDBUILDER[[#This Row],[Platform]],PlatformJumpID[],3,0)</f>
        <v>#N/A</v>
      </c>
      <c r="W455" t="e">
        <f>VLOOKUP(MANUALJUMPIDBUILDER[[#This Row],[Owner]],OwnerJumpID[],2,0)</f>
        <v>#N/A</v>
      </c>
      <c r="X455" t="e">
        <f>VLOOKUP(MANUALJUMPIDBUILDER[[#This Row],[Execution Team]],ExecutionTeam[],2,0)</f>
        <v>#N/A</v>
      </c>
      <c r="Y455" t="e">
        <f>VLOOKUP(MANUALJUMPIDBUILDER[[#This Row],[Objective]],Objective[],3,0)</f>
        <v>#N/A</v>
      </c>
      <c r="Z455" t="e">
        <f>VLOOKUP(MANUALJUMPIDBUILDER[[#This Row],[Audience Source]],AudienceSource[],2,0)</f>
        <v>#N/A</v>
      </c>
      <c r="AA45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55" t="str">
        <f>IF(MANUALJUMPIDBUILDER[[#This Row],[Anchor]]="","","#"&amp;SUBSTITUTE(SUBSTITUTE(TRIM(MANUALJUMPIDBUILDER[[#This Row],[Anchor]]),"#","")," ",""))</f>
        <v/>
      </c>
      <c r="AC455" t="str">
        <f>SUBSTITUTE(MANUALJUMPIDBUILDER[[#This Row],[BMT Activity ID]]," ","")</f>
        <v/>
      </c>
    </row>
    <row r="456" spans="1:29" ht="14.4" x14ac:dyDescent="0.3">
      <c r="A456" s="108"/>
      <c r="B45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5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120"/>
      <c r="Q45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56" s="33"/>
      <c r="T456" t="e">
        <f>IF(WhichTeam="SocialTeam",VLOOKUP(MANUALJUMPIDBUILDER[[#This Row],[Channel]],ChannelUTMSocial[],2,0),VLOOKUP(MANUALJUMPIDBUILDER[[#This Row],[Channel]],Channel[],2,0))</f>
        <v>#N/A</v>
      </c>
      <c r="U456" t="e">
        <f>VLOOKUP(MANUALJUMPIDBUILDER[[#This Row],[Country]],Country[],2,0)</f>
        <v>#N/A</v>
      </c>
      <c r="V456" t="e">
        <f>VLOOKUP(MANUALJUMPIDBUILDER[[#This Row],[Platform]],PlatformJumpID[],3,0)</f>
        <v>#N/A</v>
      </c>
      <c r="W456" t="e">
        <f>VLOOKUP(MANUALJUMPIDBUILDER[[#This Row],[Owner]],OwnerJumpID[],2,0)</f>
        <v>#N/A</v>
      </c>
      <c r="X456" t="e">
        <f>VLOOKUP(MANUALJUMPIDBUILDER[[#This Row],[Execution Team]],ExecutionTeam[],2,0)</f>
        <v>#N/A</v>
      </c>
      <c r="Y456" t="e">
        <f>VLOOKUP(MANUALJUMPIDBUILDER[[#This Row],[Objective]],Objective[],3,0)</f>
        <v>#N/A</v>
      </c>
      <c r="Z456" t="e">
        <f>VLOOKUP(MANUALJUMPIDBUILDER[[#This Row],[Audience Source]],AudienceSource[],2,0)</f>
        <v>#N/A</v>
      </c>
      <c r="AA45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56" t="str">
        <f>IF(MANUALJUMPIDBUILDER[[#This Row],[Anchor]]="","","#"&amp;SUBSTITUTE(SUBSTITUTE(TRIM(MANUALJUMPIDBUILDER[[#This Row],[Anchor]]),"#","")," ",""))</f>
        <v/>
      </c>
      <c r="AC456" t="str">
        <f>SUBSTITUTE(MANUALJUMPIDBUILDER[[#This Row],[BMT Activity ID]]," ","")</f>
        <v/>
      </c>
    </row>
    <row r="457" spans="1:29" ht="14.4" x14ac:dyDescent="0.3">
      <c r="A457" s="108"/>
      <c r="B45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5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120"/>
      <c r="Q45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57" s="33"/>
      <c r="T457" t="e">
        <f>IF(WhichTeam="SocialTeam",VLOOKUP(MANUALJUMPIDBUILDER[[#This Row],[Channel]],ChannelUTMSocial[],2,0),VLOOKUP(MANUALJUMPIDBUILDER[[#This Row],[Channel]],Channel[],2,0))</f>
        <v>#N/A</v>
      </c>
      <c r="U457" t="e">
        <f>VLOOKUP(MANUALJUMPIDBUILDER[[#This Row],[Country]],Country[],2,0)</f>
        <v>#N/A</v>
      </c>
      <c r="V457" t="e">
        <f>VLOOKUP(MANUALJUMPIDBUILDER[[#This Row],[Platform]],PlatformJumpID[],3,0)</f>
        <v>#N/A</v>
      </c>
      <c r="W457" t="e">
        <f>VLOOKUP(MANUALJUMPIDBUILDER[[#This Row],[Owner]],OwnerJumpID[],2,0)</f>
        <v>#N/A</v>
      </c>
      <c r="X457" t="e">
        <f>VLOOKUP(MANUALJUMPIDBUILDER[[#This Row],[Execution Team]],ExecutionTeam[],2,0)</f>
        <v>#N/A</v>
      </c>
      <c r="Y457" t="e">
        <f>VLOOKUP(MANUALJUMPIDBUILDER[[#This Row],[Objective]],Objective[],3,0)</f>
        <v>#N/A</v>
      </c>
      <c r="Z457" t="e">
        <f>VLOOKUP(MANUALJUMPIDBUILDER[[#This Row],[Audience Source]],AudienceSource[],2,0)</f>
        <v>#N/A</v>
      </c>
      <c r="AA45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57" t="str">
        <f>IF(MANUALJUMPIDBUILDER[[#This Row],[Anchor]]="","","#"&amp;SUBSTITUTE(SUBSTITUTE(TRIM(MANUALJUMPIDBUILDER[[#This Row],[Anchor]]),"#","")," ",""))</f>
        <v/>
      </c>
      <c r="AC457" t="str">
        <f>SUBSTITUTE(MANUALJUMPIDBUILDER[[#This Row],[BMT Activity ID]]," ","")</f>
        <v/>
      </c>
    </row>
    <row r="458" spans="1:29" ht="14.4" x14ac:dyDescent="0.3">
      <c r="A458" s="108"/>
      <c r="B45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5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120"/>
      <c r="Q45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58" s="33"/>
      <c r="T458" t="e">
        <f>IF(WhichTeam="SocialTeam",VLOOKUP(MANUALJUMPIDBUILDER[[#This Row],[Channel]],ChannelUTMSocial[],2,0),VLOOKUP(MANUALJUMPIDBUILDER[[#This Row],[Channel]],Channel[],2,0))</f>
        <v>#N/A</v>
      </c>
      <c r="U458" t="e">
        <f>VLOOKUP(MANUALJUMPIDBUILDER[[#This Row],[Country]],Country[],2,0)</f>
        <v>#N/A</v>
      </c>
      <c r="V458" t="e">
        <f>VLOOKUP(MANUALJUMPIDBUILDER[[#This Row],[Platform]],PlatformJumpID[],3,0)</f>
        <v>#N/A</v>
      </c>
      <c r="W458" t="e">
        <f>VLOOKUP(MANUALJUMPIDBUILDER[[#This Row],[Owner]],OwnerJumpID[],2,0)</f>
        <v>#N/A</v>
      </c>
      <c r="X458" t="e">
        <f>VLOOKUP(MANUALJUMPIDBUILDER[[#This Row],[Execution Team]],ExecutionTeam[],2,0)</f>
        <v>#N/A</v>
      </c>
      <c r="Y458" t="e">
        <f>VLOOKUP(MANUALJUMPIDBUILDER[[#This Row],[Objective]],Objective[],3,0)</f>
        <v>#N/A</v>
      </c>
      <c r="Z458" t="e">
        <f>VLOOKUP(MANUALJUMPIDBUILDER[[#This Row],[Audience Source]],AudienceSource[],2,0)</f>
        <v>#N/A</v>
      </c>
      <c r="AA45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58" t="str">
        <f>IF(MANUALJUMPIDBUILDER[[#This Row],[Anchor]]="","","#"&amp;SUBSTITUTE(SUBSTITUTE(TRIM(MANUALJUMPIDBUILDER[[#This Row],[Anchor]]),"#","")," ",""))</f>
        <v/>
      </c>
      <c r="AC458" t="str">
        <f>SUBSTITUTE(MANUALJUMPIDBUILDER[[#This Row],[BMT Activity ID]]," ","")</f>
        <v/>
      </c>
    </row>
    <row r="459" spans="1:29" ht="14.4" x14ac:dyDescent="0.3">
      <c r="A459" s="108"/>
      <c r="B45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5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120"/>
      <c r="Q45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59" s="33"/>
      <c r="T459" t="e">
        <f>IF(WhichTeam="SocialTeam",VLOOKUP(MANUALJUMPIDBUILDER[[#This Row],[Channel]],ChannelUTMSocial[],2,0),VLOOKUP(MANUALJUMPIDBUILDER[[#This Row],[Channel]],Channel[],2,0))</f>
        <v>#N/A</v>
      </c>
      <c r="U459" t="e">
        <f>VLOOKUP(MANUALJUMPIDBUILDER[[#This Row],[Country]],Country[],2,0)</f>
        <v>#N/A</v>
      </c>
      <c r="V459" t="e">
        <f>VLOOKUP(MANUALJUMPIDBUILDER[[#This Row],[Platform]],PlatformJumpID[],3,0)</f>
        <v>#N/A</v>
      </c>
      <c r="W459" t="e">
        <f>VLOOKUP(MANUALJUMPIDBUILDER[[#This Row],[Owner]],OwnerJumpID[],2,0)</f>
        <v>#N/A</v>
      </c>
      <c r="X459" t="e">
        <f>VLOOKUP(MANUALJUMPIDBUILDER[[#This Row],[Execution Team]],ExecutionTeam[],2,0)</f>
        <v>#N/A</v>
      </c>
      <c r="Y459" t="e">
        <f>VLOOKUP(MANUALJUMPIDBUILDER[[#This Row],[Objective]],Objective[],3,0)</f>
        <v>#N/A</v>
      </c>
      <c r="Z459" t="e">
        <f>VLOOKUP(MANUALJUMPIDBUILDER[[#This Row],[Audience Source]],AudienceSource[],2,0)</f>
        <v>#N/A</v>
      </c>
      <c r="AA45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59" t="str">
        <f>IF(MANUALJUMPIDBUILDER[[#This Row],[Anchor]]="","","#"&amp;SUBSTITUTE(SUBSTITUTE(TRIM(MANUALJUMPIDBUILDER[[#This Row],[Anchor]]),"#","")," ",""))</f>
        <v/>
      </c>
      <c r="AC459" t="str">
        <f>SUBSTITUTE(MANUALJUMPIDBUILDER[[#This Row],[BMT Activity ID]]," ","")</f>
        <v/>
      </c>
    </row>
    <row r="460" spans="1:29" ht="14.4" x14ac:dyDescent="0.3">
      <c r="A460" s="108"/>
      <c r="B46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6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120"/>
      <c r="Q46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60" s="33"/>
      <c r="T460" t="e">
        <f>IF(WhichTeam="SocialTeam",VLOOKUP(MANUALJUMPIDBUILDER[[#This Row],[Channel]],ChannelUTMSocial[],2,0),VLOOKUP(MANUALJUMPIDBUILDER[[#This Row],[Channel]],Channel[],2,0))</f>
        <v>#N/A</v>
      </c>
      <c r="U460" t="e">
        <f>VLOOKUP(MANUALJUMPIDBUILDER[[#This Row],[Country]],Country[],2,0)</f>
        <v>#N/A</v>
      </c>
      <c r="V460" t="e">
        <f>VLOOKUP(MANUALJUMPIDBUILDER[[#This Row],[Platform]],PlatformJumpID[],3,0)</f>
        <v>#N/A</v>
      </c>
      <c r="W460" t="e">
        <f>VLOOKUP(MANUALJUMPIDBUILDER[[#This Row],[Owner]],OwnerJumpID[],2,0)</f>
        <v>#N/A</v>
      </c>
      <c r="X460" t="e">
        <f>VLOOKUP(MANUALJUMPIDBUILDER[[#This Row],[Execution Team]],ExecutionTeam[],2,0)</f>
        <v>#N/A</v>
      </c>
      <c r="Y460" t="e">
        <f>VLOOKUP(MANUALJUMPIDBUILDER[[#This Row],[Objective]],Objective[],3,0)</f>
        <v>#N/A</v>
      </c>
      <c r="Z460" t="e">
        <f>VLOOKUP(MANUALJUMPIDBUILDER[[#This Row],[Audience Source]],AudienceSource[],2,0)</f>
        <v>#N/A</v>
      </c>
      <c r="AA46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60" t="str">
        <f>IF(MANUALJUMPIDBUILDER[[#This Row],[Anchor]]="","","#"&amp;SUBSTITUTE(SUBSTITUTE(TRIM(MANUALJUMPIDBUILDER[[#This Row],[Anchor]]),"#","")," ",""))</f>
        <v/>
      </c>
      <c r="AC460" t="str">
        <f>SUBSTITUTE(MANUALJUMPIDBUILDER[[#This Row],[BMT Activity ID]]," ","")</f>
        <v/>
      </c>
    </row>
    <row r="461" spans="1:29" ht="14.4" x14ac:dyDescent="0.3">
      <c r="A461" s="108"/>
      <c r="B46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6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120"/>
      <c r="Q46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61" s="33"/>
      <c r="T461" t="e">
        <f>IF(WhichTeam="SocialTeam",VLOOKUP(MANUALJUMPIDBUILDER[[#This Row],[Channel]],ChannelUTMSocial[],2,0),VLOOKUP(MANUALJUMPIDBUILDER[[#This Row],[Channel]],Channel[],2,0))</f>
        <v>#N/A</v>
      </c>
      <c r="U461" t="e">
        <f>VLOOKUP(MANUALJUMPIDBUILDER[[#This Row],[Country]],Country[],2,0)</f>
        <v>#N/A</v>
      </c>
      <c r="V461" t="e">
        <f>VLOOKUP(MANUALJUMPIDBUILDER[[#This Row],[Platform]],PlatformJumpID[],3,0)</f>
        <v>#N/A</v>
      </c>
      <c r="W461" t="e">
        <f>VLOOKUP(MANUALJUMPIDBUILDER[[#This Row],[Owner]],OwnerJumpID[],2,0)</f>
        <v>#N/A</v>
      </c>
      <c r="X461" t="e">
        <f>VLOOKUP(MANUALJUMPIDBUILDER[[#This Row],[Execution Team]],ExecutionTeam[],2,0)</f>
        <v>#N/A</v>
      </c>
      <c r="Y461" t="e">
        <f>VLOOKUP(MANUALJUMPIDBUILDER[[#This Row],[Objective]],Objective[],3,0)</f>
        <v>#N/A</v>
      </c>
      <c r="Z461" t="e">
        <f>VLOOKUP(MANUALJUMPIDBUILDER[[#This Row],[Audience Source]],AudienceSource[],2,0)</f>
        <v>#N/A</v>
      </c>
      <c r="AA46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61" t="str">
        <f>IF(MANUALJUMPIDBUILDER[[#This Row],[Anchor]]="","","#"&amp;SUBSTITUTE(SUBSTITUTE(TRIM(MANUALJUMPIDBUILDER[[#This Row],[Anchor]]),"#","")," ",""))</f>
        <v/>
      </c>
      <c r="AC461" t="str">
        <f>SUBSTITUTE(MANUALJUMPIDBUILDER[[#This Row],[BMT Activity ID]]," ","")</f>
        <v/>
      </c>
    </row>
    <row r="462" spans="1:29" ht="14.4" x14ac:dyDescent="0.3">
      <c r="A462" s="108"/>
      <c r="B46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6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120"/>
      <c r="Q46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62" s="33"/>
      <c r="T462" t="e">
        <f>IF(WhichTeam="SocialTeam",VLOOKUP(MANUALJUMPIDBUILDER[[#This Row],[Channel]],ChannelUTMSocial[],2,0),VLOOKUP(MANUALJUMPIDBUILDER[[#This Row],[Channel]],Channel[],2,0))</f>
        <v>#N/A</v>
      </c>
      <c r="U462" t="e">
        <f>VLOOKUP(MANUALJUMPIDBUILDER[[#This Row],[Country]],Country[],2,0)</f>
        <v>#N/A</v>
      </c>
      <c r="V462" t="e">
        <f>VLOOKUP(MANUALJUMPIDBUILDER[[#This Row],[Platform]],PlatformJumpID[],3,0)</f>
        <v>#N/A</v>
      </c>
      <c r="W462" t="e">
        <f>VLOOKUP(MANUALJUMPIDBUILDER[[#This Row],[Owner]],OwnerJumpID[],2,0)</f>
        <v>#N/A</v>
      </c>
      <c r="X462" t="e">
        <f>VLOOKUP(MANUALJUMPIDBUILDER[[#This Row],[Execution Team]],ExecutionTeam[],2,0)</f>
        <v>#N/A</v>
      </c>
      <c r="Y462" t="e">
        <f>VLOOKUP(MANUALJUMPIDBUILDER[[#This Row],[Objective]],Objective[],3,0)</f>
        <v>#N/A</v>
      </c>
      <c r="Z462" t="e">
        <f>VLOOKUP(MANUALJUMPIDBUILDER[[#This Row],[Audience Source]],AudienceSource[],2,0)</f>
        <v>#N/A</v>
      </c>
      <c r="AA46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62" t="str">
        <f>IF(MANUALJUMPIDBUILDER[[#This Row],[Anchor]]="","","#"&amp;SUBSTITUTE(SUBSTITUTE(TRIM(MANUALJUMPIDBUILDER[[#This Row],[Anchor]]),"#","")," ",""))</f>
        <v/>
      </c>
      <c r="AC462" t="str">
        <f>SUBSTITUTE(MANUALJUMPIDBUILDER[[#This Row],[BMT Activity ID]]," ","")</f>
        <v/>
      </c>
    </row>
    <row r="463" spans="1:29" ht="14.4" x14ac:dyDescent="0.3">
      <c r="A463" s="108"/>
      <c r="B46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6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120"/>
      <c r="Q46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63" s="33"/>
      <c r="T463" t="e">
        <f>IF(WhichTeam="SocialTeam",VLOOKUP(MANUALJUMPIDBUILDER[[#This Row],[Channel]],ChannelUTMSocial[],2,0),VLOOKUP(MANUALJUMPIDBUILDER[[#This Row],[Channel]],Channel[],2,0))</f>
        <v>#N/A</v>
      </c>
      <c r="U463" t="e">
        <f>VLOOKUP(MANUALJUMPIDBUILDER[[#This Row],[Country]],Country[],2,0)</f>
        <v>#N/A</v>
      </c>
      <c r="V463" t="e">
        <f>VLOOKUP(MANUALJUMPIDBUILDER[[#This Row],[Platform]],PlatformJumpID[],3,0)</f>
        <v>#N/A</v>
      </c>
      <c r="W463" t="e">
        <f>VLOOKUP(MANUALJUMPIDBUILDER[[#This Row],[Owner]],OwnerJumpID[],2,0)</f>
        <v>#N/A</v>
      </c>
      <c r="X463" t="e">
        <f>VLOOKUP(MANUALJUMPIDBUILDER[[#This Row],[Execution Team]],ExecutionTeam[],2,0)</f>
        <v>#N/A</v>
      </c>
      <c r="Y463" t="e">
        <f>VLOOKUP(MANUALJUMPIDBUILDER[[#This Row],[Objective]],Objective[],3,0)</f>
        <v>#N/A</v>
      </c>
      <c r="Z463" t="e">
        <f>VLOOKUP(MANUALJUMPIDBUILDER[[#This Row],[Audience Source]],AudienceSource[],2,0)</f>
        <v>#N/A</v>
      </c>
      <c r="AA46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63" t="str">
        <f>IF(MANUALJUMPIDBUILDER[[#This Row],[Anchor]]="","","#"&amp;SUBSTITUTE(SUBSTITUTE(TRIM(MANUALJUMPIDBUILDER[[#This Row],[Anchor]]),"#","")," ",""))</f>
        <v/>
      </c>
      <c r="AC463" t="str">
        <f>SUBSTITUTE(MANUALJUMPIDBUILDER[[#This Row],[BMT Activity ID]]," ","")</f>
        <v/>
      </c>
    </row>
    <row r="464" spans="1:29" ht="14.4" x14ac:dyDescent="0.3">
      <c r="A464" s="108"/>
      <c r="B46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6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120"/>
      <c r="Q46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64" s="33"/>
      <c r="T464" t="e">
        <f>IF(WhichTeam="SocialTeam",VLOOKUP(MANUALJUMPIDBUILDER[[#This Row],[Channel]],ChannelUTMSocial[],2,0),VLOOKUP(MANUALJUMPIDBUILDER[[#This Row],[Channel]],Channel[],2,0))</f>
        <v>#N/A</v>
      </c>
      <c r="U464" t="e">
        <f>VLOOKUP(MANUALJUMPIDBUILDER[[#This Row],[Country]],Country[],2,0)</f>
        <v>#N/A</v>
      </c>
      <c r="V464" t="e">
        <f>VLOOKUP(MANUALJUMPIDBUILDER[[#This Row],[Platform]],PlatformJumpID[],3,0)</f>
        <v>#N/A</v>
      </c>
      <c r="W464" t="e">
        <f>VLOOKUP(MANUALJUMPIDBUILDER[[#This Row],[Owner]],OwnerJumpID[],2,0)</f>
        <v>#N/A</v>
      </c>
      <c r="X464" t="e">
        <f>VLOOKUP(MANUALJUMPIDBUILDER[[#This Row],[Execution Team]],ExecutionTeam[],2,0)</f>
        <v>#N/A</v>
      </c>
      <c r="Y464" t="e">
        <f>VLOOKUP(MANUALJUMPIDBUILDER[[#This Row],[Objective]],Objective[],3,0)</f>
        <v>#N/A</v>
      </c>
      <c r="Z464" t="e">
        <f>VLOOKUP(MANUALJUMPIDBUILDER[[#This Row],[Audience Source]],AudienceSource[],2,0)</f>
        <v>#N/A</v>
      </c>
      <c r="AA46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64" t="str">
        <f>IF(MANUALJUMPIDBUILDER[[#This Row],[Anchor]]="","","#"&amp;SUBSTITUTE(SUBSTITUTE(TRIM(MANUALJUMPIDBUILDER[[#This Row],[Anchor]]),"#","")," ",""))</f>
        <v/>
      </c>
      <c r="AC464" t="str">
        <f>SUBSTITUTE(MANUALJUMPIDBUILDER[[#This Row],[BMT Activity ID]]," ","")</f>
        <v/>
      </c>
    </row>
    <row r="465" spans="1:29" ht="14.4" x14ac:dyDescent="0.3">
      <c r="A465" s="108"/>
      <c r="B46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6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120"/>
      <c r="Q46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65" s="33"/>
      <c r="T465" t="e">
        <f>IF(WhichTeam="SocialTeam",VLOOKUP(MANUALJUMPIDBUILDER[[#This Row],[Channel]],ChannelUTMSocial[],2,0),VLOOKUP(MANUALJUMPIDBUILDER[[#This Row],[Channel]],Channel[],2,0))</f>
        <v>#N/A</v>
      </c>
      <c r="U465" t="e">
        <f>VLOOKUP(MANUALJUMPIDBUILDER[[#This Row],[Country]],Country[],2,0)</f>
        <v>#N/A</v>
      </c>
      <c r="V465" t="e">
        <f>VLOOKUP(MANUALJUMPIDBUILDER[[#This Row],[Platform]],PlatformJumpID[],3,0)</f>
        <v>#N/A</v>
      </c>
      <c r="W465" t="e">
        <f>VLOOKUP(MANUALJUMPIDBUILDER[[#This Row],[Owner]],OwnerJumpID[],2,0)</f>
        <v>#N/A</v>
      </c>
      <c r="X465" t="e">
        <f>VLOOKUP(MANUALJUMPIDBUILDER[[#This Row],[Execution Team]],ExecutionTeam[],2,0)</f>
        <v>#N/A</v>
      </c>
      <c r="Y465" t="e">
        <f>VLOOKUP(MANUALJUMPIDBUILDER[[#This Row],[Objective]],Objective[],3,0)</f>
        <v>#N/A</v>
      </c>
      <c r="Z465" t="e">
        <f>VLOOKUP(MANUALJUMPIDBUILDER[[#This Row],[Audience Source]],AudienceSource[],2,0)</f>
        <v>#N/A</v>
      </c>
      <c r="AA46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65" t="str">
        <f>IF(MANUALJUMPIDBUILDER[[#This Row],[Anchor]]="","","#"&amp;SUBSTITUTE(SUBSTITUTE(TRIM(MANUALJUMPIDBUILDER[[#This Row],[Anchor]]),"#","")," ",""))</f>
        <v/>
      </c>
      <c r="AC465" t="str">
        <f>SUBSTITUTE(MANUALJUMPIDBUILDER[[#This Row],[BMT Activity ID]]," ","")</f>
        <v/>
      </c>
    </row>
    <row r="466" spans="1:29" ht="14.4" x14ac:dyDescent="0.3">
      <c r="A466" s="108"/>
      <c r="B46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6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120"/>
      <c r="Q46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66" s="33"/>
      <c r="T466" t="e">
        <f>IF(WhichTeam="SocialTeam",VLOOKUP(MANUALJUMPIDBUILDER[[#This Row],[Channel]],ChannelUTMSocial[],2,0),VLOOKUP(MANUALJUMPIDBUILDER[[#This Row],[Channel]],Channel[],2,0))</f>
        <v>#N/A</v>
      </c>
      <c r="U466" t="e">
        <f>VLOOKUP(MANUALJUMPIDBUILDER[[#This Row],[Country]],Country[],2,0)</f>
        <v>#N/A</v>
      </c>
      <c r="V466" t="e">
        <f>VLOOKUP(MANUALJUMPIDBUILDER[[#This Row],[Platform]],PlatformJumpID[],3,0)</f>
        <v>#N/A</v>
      </c>
      <c r="W466" t="e">
        <f>VLOOKUP(MANUALJUMPIDBUILDER[[#This Row],[Owner]],OwnerJumpID[],2,0)</f>
        <v>#N/A</v>
      </c>
      <c r="X466" t="e">
        <f>VLOOKUP(MANUALJUMPIDBUILDER[[#This Row],[Execution Team]],ExecutionTeam[],2,0)</f>
        <v>#N/A</v>
      </c>
      <c r="Y466" t="e">
        <f>VLOOKUP(MANUALJUMPIDBUILDER[[#This Row],[Objective]],Objective[],3,0)</f>
        <v>#N/A</v>
      </c>
      <c r="Z466" t="e">
        <f>VLOOKUP(MANUALJUMPIDBUILDER[[#This Row],[Audience Source]],AudienceSource[],2,0)</f>
        <v>#N/A</v>
      </c>
      <c r="AA46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66" t="str">
        <f>IF(MANUALJUMPIDBUILDER[[#This Row],[Anchor]]="","","#"&amp;SUBSTITUTE(SUBSTITUTE(TRIM(MANUALJUMPIDBUILDER[[#This Row],[Anchor]]),"#","")," ",""))</f>
        <v/>
      </c>
      <c r="AC466" t="str">
        <f>SUBSTITUTE(MANUALJUMPIDBUILDER[[#This Row],[BMT Activity ID]]," ","")</f>
        <v/>
      </c>
    </row>
    <row r="467" spans="1:29" ht="14.4" x14ac:dyDescent="0.3">
      <c r="A467" s="108"/>
      <c r="B46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6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120"/>
      <c r="Q46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67" s="33"/>
      <c r="T467" t="e">
        <f>IF(WhichTeam="SocialTeam",VLOOKUP(MANUALJUMPIDBUILDER[[#This Row],[Channel]],ChannelUTMSocial[],2,0),VLOOKUP(MANUALJUMPIDBUILDER[[#This Row],[Channel]],Channel[],2,0))</f>
        <v>#N/A</v>
      </c>
      <c r="U467" t="e">
        <f>VLOOKUP(MANUALJUMPIDBUILDER[[#This Row],[Country]],Country[],2,0)</f>
        <v>#N/A</v>
      </c>
      <c r="V467" t="e">
        <f>VLOOKUP(MANUALJUMPIDBUILDER[[#This Row],[Platform]],PlatformJumpID[],3,0)</f>
        <v>#N/A</v>
      </c>
      <c r="W467" t="e">
        <f>VLOOKUP(MANUALJUMPIDBUILDER[[#This Row],[Owner]],OwnerJumpID[],2,0)</f>
        <v>#N/A</v>
      </c>
      <c r="X467" t="e">
        <f>VLOOKUP(MANUALJUMPIDBUILDER[[#This Row],[Execution Team]],ExecutionTeam[],2,0)</f>
        <v>#N/A</v>
      </c>
      <c r="Y467" t="e">
        <f>VLOOKUP(MANUALJUMPIDBUILDER[[#This Row],[Objective]],Objective[],3,0)</f>
        <v>#N/A</v>
      </c>
      <c r="Z467" t="e">
        <f>VLOOKUP(MANUALJUMPIDBUILDER[[#This Row],[Audience Source]],AudienceSource[],2,0)</f>
        <v>#N/A</v>
      </c>
      <c r="AA46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67" t="str">
        <f>IF(MANUALJUMPIDBUILDER[[#This Row],[Anchor]]="","","#"&amp;SUBSTITUTE(SUBSTITUTE(TRIM(MANUALJUMPIDBUILDER[[#This Row],[Anchor]]),"#","")," ",""))</f>
        <v/>
      </c>
      <c r="AC467" t="str">
        <f>SUBSTITUTE(MANUALJUMPIDBUILDER[[#This Row],[BMT Activity ID]]," ","")</f>
        <v/>
      </c>
    </row>
    <row r="468" spans="1:29" ht="14.4" x14ac:dyDescent="0.3">
      <c r="A468" s="108"/>
      <c r="B46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6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120"/>
      <c r="Q46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68" s="33"/>
      <c r="T468" t="e">
        <f>IF(WhichTeam="SocialTeam",VLOOKUP(MANUALJUMPIDBUILDER[[#This Row],[Channel]],ChannelUTMSocial[],2,0),VLOOKUP(MANUALJUMPIDBUILDER[[#This Row],[Channel]],Channel[],2,0))</f>
        <v>#N/A</v>
      </c>
      <c r="U468" t="e">
        <f>VLOOKUP(MANUALJUMPIDBUILDER[[#This Row],[Country]],Country[],2,0)</f>
        <v>#N/A</v>
      </c>
      <c r="V468" t="e">
        <f>VLOOKUP(MANUALJUMPIDBUILDER[[#This Row],[Platform]],PlatformJumpID[],3,0)</f>
        <v>#N/A</v>
      </c>
      <c r="W468" t="e">
        <f>VLOOKUP(MANUALJUMPIDBUILDER[[#This Row],[Owner]],OwnerJumpID[],2,0)</f>
        <v>#N/A</v>
      </c>
      <c r="X468" t="e">
        <f>VLOOKUP(MANUALJUMPIDBUILDER[[#This Row],[Execution Team]],ExecutionTeam[],2,0)</f>
        <v>#N/A</v>
      </c>
      <c r="Y468" t="e">
        <f>VLOOKUP(MANUALJUMPIDBUILDER[[#This Row],[Objective]],Objective[],3,0)</f>
        <v>#N/A</v>
      </c>
      <c r="Z468" t="e">
        <f>VLOOKUP(MANUALJUMPIDBUILDER[[#This Row],[Audience Source]],AudienceSource[],2,0)</f>
        <v>#N/A</v>
      </c>
      <c r="AA46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68" t="str">
        <f>IF(MANUALJUMPIDBUILDER[[#This Row],[Anchor]]="","","#"&amp;SUBSTITUTE(SUBSTITUTE(TRIM(MANUALJUMPIDBUILDER[[#This Row],[Anchor]]),"#","")," ",""))</f>
        <v/>
      </c>
      <c r="AC468" t="str">
        <f>SUBSTITUTE(MANUALJUMPIDBUILDER[[#This Row],[BMT Activity ID]]," ","")</f>
        <v/>
      </c>
    </row>
    <row r="469" spans="1:29" ht="14.4" x14ac:dyDescent="0.3">
      <c r="A469" s="108"/>
      <c r="B46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6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120"/>
      <c r="Q46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69" s="33"/>
      <c r="T469" t="e">
        <f>IF(WhichTeam="SocialTeam",VLOOKUP(MANUALJUMPIDBUILDER[[#This Row],[Channel]],ChannelUTMSocial[],2,0),VLOOKUP(MANUALJUMPIDBUILDER[[#This Row],[Channel]],Channel[],2,0))</f>
        <v>#N/A</v>
      </c>
      <c r="U469" t="e">
        <f>VLOOKUP(MANUALJUMPIDBUILDER[[#This Row],[Country]],Country[],2,0)</f>
        <v>#N/A</v>
      </c>
      <c r="V469" t="e">
        <f>VLOOKUP(MANUALJUMPIDBUILDER[[#This Row],[Platform]],PlatformJumpID[],3,0)</f>
        <v>#N/A</v>
      </c>
      <c r="W469" t="e">
        <f>VLOOKUP(MANUALJUMPIDBUILDER[[#This Row],[Owner]],OwnerJumpID[],2,0)</f>
        <v>#N/A</v>
      </c>
      <c r="X469" t="e">
        <f>VLOOKUP(MANUALJUMPIDBUILDER[[#This Row],[Execution Team]],ExecutionTeam[],2,0)</f>
        <v>#N/A</v>
      </c>
      <c r="Y469" t="e">
        <f>VLOOKUP(MANUALJUMPIDBUILDER[[#This Row],[Objective]],Objective[],3,0)</f>
        <v>#N/A</v>
      </c>
      <c r="Z469" t="e">
        <f>VLOOKUP(MANUALJUMPIDBUILDER[[#This Row],[Audience Source]],AudienceSource[],2,0)</f>
        <v>#N/A</v>
      </c>
      <c r="AA46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69" t="str">
        <f>IF(MANUALJUMPIDBUILDER[[#This Row],[Anchor]]="","","#"&amp;SUBSTITUTE(SUBSTITUTE(TRIM(MANUALJUMPIDBUILDER[[#This Row],[Anchor]]),"#","")," ",""))</f>
        <v/>
      </c>
      <c r="AC469" t="str">
        <f>SUBSTITUTE(MANUALJUMPIDBUILDER[[#This Row],[BMT Activity ID]]," ","")</f>
        <v/>
      </c>
    </row>
    <row r="470" spans="1:29" ht="14.4" x14ac:dyDescent="0.3">
      <c r="A470" s="108"/>
      <c r="B47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7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120"/>
      <c r="Q47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70" s="33"/>
      <c r="T470" t="e">
        <f>IF(WhichTeam="SocialTeam",VLOOKUP(MANUALJUMPIDBUILDER[[#This Row],[Channel]],ChannelUTMSocial[],2,0),VLOOKUP(MANUALJUMPIDBUILDER[[#This Row],[Channel]],Channel[],2,0))</f>
        <v>#N/A</v>
      </c>
      <c r="U470" t="e">
        <f>VLOOKUP(MANUALJUMPIDBUILDER[[#This Row],[Country]],Country[],2,0)</f>
        <v>#N/A</v>
      </c>
      <c r="V470" t="e">
        <f>VLOOKUP(MANUALJUMPIDBUILDER[[#This Row],[Platform]],PlatformJumpID[],3,0)</f>
        <v>#N/A</v>
      </c>
      <c r="W470" t="e">
        <f>VLOOKUP(MANUALJUMPIDBUILDER[[#This Row],[Owner]],OwnerJumpID[],2,0)</f>
        <v>#N/A</v>
      </c>
      <c r="X470" t="e">
        <f>VLOOKUP(MANUALJUMPIDBUILDER[[#This Row],[Execution Team]],ExecutionTeam[],2,0)</f>
        <v>#N/A</v>
      </c>
      <c r="Y470" t="e">
        <f>VLOOKUP(MANUALJUMPIDBUILDER[[#This Row],[Objective]],Objective[],3,0)</f>
        <v>#N/A</v>
      </c>
      <c r="Z470" t="e">
        <f>VLOOKUP(MANUALJUMPIDBUILDER[[#This Row],[Audience Source]],AudienceSource[],2,0)</f>
        <v>#N/A</v>
      </c>
      <c r="AA47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70" t="str">
        <f>IF(MANUALJUMPIDBUILDER[[#This Row],[Anchor]]="","","#"&amp;SUBSTITUTE(SUBSTITUTE(TRIM(MANUALJUMPIDBUILDER[[#This Row],[Anchor]]),"#","")," ",""))</f>
        <v/>
      </c>
      <c r="AC470" t="str">
        <f>SUBSTITUTE(MANUALJUMPIDBUILDER[[#This Row],[BMT Activity ID]]," ","")</f>
        <v/>
      </c>
    </row>
    <row r="471" spans="1:29" ht="14.4" x14ac:dyDescent="0.3">
      <c r="A471" s="108"/>
      <c r="B47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7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120"/>
      <c r="Q47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71" s="33"/>
      <c r="T471" t="e">
        <f>IF(WhichTeam="SocialTeam",VLOOKUP(MANUALJUMPIDBUILDER[[#This Row],[Channel]],ChannelUTMSocial[],2,0),VLOOKUP(MANUALJUMPIDBUILDER[[#This Row],[Channel]],Channel[],2,0))</f>
        <v>#N/A</v>
      </c>
      <c r="U471" t="e">
        <f>VLOOKUP(MANUALJUMPIDBUILDER[[#This Row],[Country]],Country[],2,0)</f>
        <v>#N/A</v>
      </c>
      <c r="V471" t="e">
        <f>VLOOKUP(MANUALJUMPIDBUILDER[[#This Row],[Platform]],PlatformJumpID[],3,0)</f>
        <v>#N/A</v>
      </c>
      <c r="W471" t="e">
        <f>VLOOKUP(MANUALJUMPIDBUILDER[[#This Row],[Owner]],OwnerJumpID[],2,0)</f>
        <v>#N/A</v>
      </c>
      <c r="X471" t="e">
        <f>VLOOKUP(MANUALJUMPIDBUILDER[[#This Row],[Execution Team]],ExecutionTeam[],2,0)</f>
        <v>#N/A</v>
      </c>
      <c r="Y471" t="e">
        <f>VLOOKUP(MANUALJUMPIDBUILDER[[#This Row],[Objective]],Objective[],3,0)</f>
        <v>#N/A</v>
      </c>
      <c r="Z471" t="e">
        <f>VLOOKUP(MANUALJUMPIDBUILDER[[#This Row],[Audience Source]],AudienceSource[],2,0)</f>
        <v>#N/A</v>
      </c>
      <c r="AA47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71" t="str">
        <f>IF(MANUALJUMPIDBUILDER[[#This Row],[Anchor]]="","","#"&amp;SUBSTITUTE(SUBSTITUTE(TRIM(MANUALJUMPIDBUILDER[[#This Row],[Anchor]]),"#","")," ",""))</f>
        <v/>
      </c>
      <c r="AC471" t="str">
        <f>SUBSTITUTE(MANUALJUMPIDBUILDER[[#This Row],[BMT Activity ID]]," ","")</f>
        <v/>
      </c>
    </row>
    <row r="472" spans="1:29" ht="14.4" x14ac:dyDescent="0.3">
      <c r="A472" s="108"/>
      <c r="B47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7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120"/>
      <c r="Q47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72" s="33"/>
      <c r="T472" t="e">
        <f>IF(WhichTeam="SocialTeam",VLOOKUP(MANUALJUMPIDBUILDER[[#This Row],[Channel]],ChannelUTMSocial[],2,0),VLOOKUP(MANUALJUMPIDBUILDER[[#This Row],[Channel]],Channel[],2,0))</f>
        <v>#N/A</v>
      </c>
      <c r="U472" t="e">
        <f>VLOOKUP(MANUALJUMPIDBUILDER[[#This Row],[Country]],Country[],2,0)</f>
        <v>#N/A</v>
      </c>
      <c r="V472" t="e">
        <f>VLOOKUP(MANUALJUMPIDBUILDER[[#This Row],[Platform]],PlatformJumpID[],3,0)</f>
        <v>#N/A</v>
      </c>
      <c r="W472" t="e">
        <f>VLOOKUP(MANUALJUMPIDBUILDER[[#This Row],[Owner]],OwnerJumpID[],2,0)</f>
        <v>#N/A</v>
      </c>
      <c r="X472" t="e">
        <f>VLOOKUP(MANUALJUMPIDBUILDER[[#This Row],[Execution Team]],ExecutionTeam[],2,0)</f>
        <v>#N/A</v>
      </c>
      <c r="Y472" t="e">
        <f>VLOOKUP(MANUALJUMPIDBUILDER[[#This Row],[Objective]],Objective[],3,0)</f>
        <v>#N/A</v>
      </c>
      <c r="Z472" t="e">
        <f>VLOOKUP(MANUALJUMPIDBUILDER[[#This Row],[Audience Source]],AudienceSource[],2,0)</f>
        <v>#N/A</v>
      </c>
      <c r="AA47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72" t="str">
        <f>IF(MANUALJUMPIDBUILDER[[#This Row],[Anchor]]="","","#"&amp;SUBSTITUTE(SUBSTITUTE(TRIM(MANUALJUMPIDBUILDER[[#This Row],[Anchor]]),"#","")," ",""))</f>
        <v/>
      </c>
      <c r="AC472" t="str">
        <f>SUBSTITUTE(MANUALJUMPIDBUILDER[[#This Row],[BMT Activity ID]]," ","")</f>
        <v/>
      </c>
    </row>
    <row r="473" spans="1:29" ht="14.4" x14ac:dyDescent="0.3">
      <c r="A473" s="108"/>
      <c r="B47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7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120"/>
      <c r="Q47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73" s="33"/>
      <c r="T473" t="e">
        <f>IF(WhichTeam="SocialTeam",VLOOKUP(MANUALJUMPIDBUILDER[[#This Row],[Channel]],ChannelUTMSocial[],2,0),VLOOKUP(MANUALJUMPIDBUILDER[[#This Row],[Channel]],Channel[],2,0))</f>
        <v>#N/A</v>
      </c>
      <c r="U473" t="e">
        <f>VLOOKUP(MANUALJUMPIDBUILDER[[#This Row],[Country]],Country[],2,0)</f>
        <v>#N/A</v>
      </c>
      <c r="V473" t="e">
        <f>VLOOKUP(MANUALJUMPIDBUILDER[[#This Row],[Platform]],PlatformJumpID[],3,0)</f>
        <v>#N/A</v>
      </c>
      <c r="W473" t="e">
        <f>VLOOKUP(MANUALJUMPIDBUILDER[[#This Row],[Owner]],OwnerJumpID[],2,0)</f>
        <v>#N/A</v>
      </c>
      <c r="X473" t="e">
        <f>VLOOKUP(MANUALJUMPIDBUILDER[[#This Row],[Execution Team]],ExecutionTeam[],2,0)</f>
        <v>#N/A</v>
      </c>
      <c r="Y473" t="e">
        <f>VLOOKUP(MANUALJUMPIDBUILDER[[#This Row],[Objective]],Objective[],3,0)</f>
        <v>#N/A</v>
      </c>
      <c r="Z473" t="e">
        <f>VLOOKUP(MANUALJUMPIDBUILDER[[#This Row],[Audience Source]],AudienceSource[],2,0)</f>
        <v>#N/A</v>
      </c>
      <c r="AA47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73" t="str">
        <f>IF(MANUALJUMPIDBUILDER[[#This Row],[Anchor]]="","","#"&amp;SUBSTITUTE(SUBSTITUTE(TRIM(MANUALJUMPIDBUILDER[[#This Row],[Anchor]]),"#","")," ",""))</f>
        <v/>
      </c>
      <c r="AC473" t="str">
        <f>SUBSTITUTE(MANUALJUMPIDBUILDER[[#This Row],[BMT Activity ID]]," ","")</f>
        <v/>
      </c>
    </row>
    <row r="474" spans="1:29" ht="14.4" x14ac:dyDescent="0.3">
      <c r="A474" s="108"/>
      <c r="B47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7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120"/>
      <c r="Q47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74" s="33"/>
      <c r="T474" t="e">
        <f>IF(WhichTeam="SocialTeam",VLOOKUP(MANUALJUMPIDBUILDER[[#This Row],[Channel]],ChannelUTMSocial[],2,0),VLOOKUP(MANUALJUMPIDBUILDER[[#This Row],[Channel]],Channel[],2,0))</f>
        <v>#N/A</v>
      </c>
      <c r="U474" t="e">
        <f>VLOOKUP(MANUALJUMPIDBUILDER[[#This Row],[Country]],Country[],2,0)</f>
        <v>#N/A</v>
      </c>
      <c r="V474" t="e">
        <f>VLOOKUP(MANUALJUMPIDBUILDER[[#This Row],[Platform]],PlatformJumpID[],3,0)</f>
        <v>#N/A</v>
      </c>
      <c r="W474" t="e">
        <f>VLOOKUP(MANUALJUMPIDBUILDER[[#This Row],[Owner]],OwnerJumpID[],2,0)</f>
        <v>#N/A</v>
      </c>
      <c r="X474" t="e">
        <f>VLOOKUP(MANUALJUMPIDBUILDER[[#This Row],[Execution Team]],ExecutionTeam[],2,0)</f>
        <v>#N/A</v>
      </c>
      <c r="Y474" t="e">
        <f>VLOOKUP(MANUALJUMPIDBUILDER[[#This Row],[Objective]],Objective[],3,0)</f>
        <v>#N/A</v>
      </c>
      <c r="Z474" t="e">
        <f>VLOOKUP(MANUALJUMPIDBUILDER[[#This Row],[Audience Source]],AudienceSource[],2,0)</f>
        <v>#N/A</v>
      </c>
      <c r="AA47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74" t="str">
        <f>IF(MANUALJUMPIDBUILDER[[#This Row],[Anchor]]="","","#"&amp;SUBSTITUTE(SUBSTITUTE(TRIM(MANUALJUMPIDBUILDER[[#This Row],[Anchor]]),"#","")," ",""))</f>
        <v/>
      </c>
      <c r="AC474" t="str">
        <f>SUBSTITUTE(MANUALJUMPIDBUILDER[[#This Row],[BMT Activity ID]]," ","")</f>
        <v/>
      </c>
    </row>
    <row r="475" spans="1:29" ht="14.4" x14ac:dyDescent="0.3">
      <c r="A475" s="108"/>
      <c r="B47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7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120"/>
      <c r="Q47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75" s="33"/>
      <c r="T475" t="e">
        <f>IF(WhichTeam="SocialTeam",VLOOKUP(MANUALJUMPIDBUILDER[[#This Row],[Channel]],ChannelUTMSocial[],2,0),VLOOKUP(MANUALJUMPIDBUILDER[[#This Row],[Channel]],Channel[],2,0))</f>
        <v>#N/A</v>
      </c>
      <c r="U475" t="e">
        <f>VLOOKUP(MANUALJUMPIDBUILDER[[#This Row],[Country]],Country[],2,0)</f>
        <v>#N/A</v>
      </c>
      <c r="V475" t="e">
        <f>VLOOKUP(MANUALJUMPIDBUILDER[[#This Row],[Platform]],PlatformJumpID[],3,0)</f>
        <v>#N/A</v>
      </c>
      <c r="W475" t="e">
        <f>VLOOKUP(MANUALJUMPIDBUILDER[[#This Row],[Owner]],OwnerJumpID[],2,0)</f>
        <v>#N/A</v>
      </c>
      <c r="X475" t="e">
        <f>VLOOKUP(MANUALJUMPIDBUILDER[[#This Row],[Execution Team]],ExecutionTeam[],2,0)</f>
        <v>#N/A</v>
      </c>
      <c r="Y475" t="e">
        <f>VLOOKUP(MANUALJUMPIDBUILDER[[#This Row],[Objective]],Objective[],3,0)</f>
        <v>#N/A</v>
      </c>
      <c r="Z475" t="e">
        <f>VLOOKUP(MANUALJUMPIDBUILDER[[#This Row],[Audience Source]],AudienceSource[],2,0)</f>
        <v>#N/A</v>
      </c>
      <c r="AA47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75" t="str">
        <f>IF(MANUALJUMPIDBUILDER[[#This Row],[Anchor]]="","","#"&amp;SUBSTITUTE(SUBSTITUTE(TRIM(MANUALJUMPIDBUILDER[[#This Row],[Anchor]]),"#","")," ",""))</f>
        <v/>
      </c>
      <c r="AC475" t="str">
        <f>SUBSTITUTE(MANUALJUMPIDBUILDER[[#This Row],[BMT Activity ID]]," ","")</f>
        <v/>
      </c>
    </row>
    <row r="476" spans="1:29" ht="14.4" x14ac:dyDescent="0.3">
      <c r="A476" s="108"/>
      <c r="B47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7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120"/>
      <c r="Q47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76" s="33"/>
      <c r="T476" t="e">
        <f>IF(WhichTeam="SocialTeam",VLOOKUP(MANUALJUMPIDBUILDER[[#This Row],[Channel]],ChannelUTMSocial[],2,0),VLOOKUP(MANUALJUMPIDBUILDER[[#This Row],[Channel]],Channel[],2,0))</f>
        <v>#N/A</v>
      </c>
      <c r="U476" t="e">
        <f>VLOOKUP(MANUALJUMPIDBUILDER[[#This Row],[Country]],Country[],2,0)</f>
        <v>#N/A</v>
      </c>
      <c r="V476" t="e">
        <f>VLOOKUP(MANUALJUMPIDBUILDER[[#This Row],[Platform]],PlatformJumpID[],3,0)</f>
        <v>#N/A</v>
      </c>
      <c r="W476" t="e">
        <f>VLOOKUP(MANUALJUMPIDBUILDER[[#This Row],[Owner]],OwnerJumpID[],2,0)</f>
        <v>#N/A</v>
      </c>
      <c r="X476" t="e">
        <f>VLOOKUP(MANUALJUMPIDBUILDER[[#This Row],[Execution Team]],ExecutionTeam[],2,0)</f>
        <v>#N/A</v>
      </c>
      <c r="Y476" t="e">
        <f>VLOOKUP(MANUALJUMPIDBUILDER[[#This Row],[Objective]],Objective[],3,0)</f>
        <v>#N/A</v>
      </c>
      <c r="Z476" t="e">
        <f>VLOOKUP(MANUALJUMPIDBUILDER[[#This Row],[Audience Source]],AudienceSource[],2,0)</f>
        <v>#N/A</v>
      </c>
      <c r="AA47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76" t="str">
        <f>IF(MANUALJUMPIDBUILDER[[#This Row],[Anchor]]="","","#"&amp;SUBSTITUTE(SUBSTITUTE(TRIM(MANUALJUMPIDBUILDER[[#This Row],[Anchor]]),"#","")," ",""))</f>
        <v/>
      </c>
      <c r="AC476" t="str">
        <f>SUBSTITUTE(MANUALJUMPIDBUILDER[[#This Row],[BMT Activity ID]]," ","")</f>
        <v/>
      </c>
    </row>
    <row r="477" spans="1:29" ht="14.4" x14ac:dyDescent="0.3">
      <c r="A477" s="108"/>
      <c r="B47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7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120"/>
      <c r="Q47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77" s="33"/>
      <c r="T477" t="e">
        <f>IF(WhichTeam="SocialTeam",VLOOKUP(MANUALJUMPIDBUILDER[[#This Row],[Channel]],ChannelUTMSocial[],2,0),VLOOKUP(MANUALJUMPIDBUILDER[[#This Row],[Channel]],Channel[],2,0))</f>
        <v>#N/A</v>
      </c>
      <c r="U477" t="e">
        <f>VLOOKUP(MANUALJUMPIDBUILDER[[#This Row],[Country]],Country[],2,0)</f>
        <v>#N/A</v>
      </c>
      <c r="V477" t="e">
        <f>VLOOKUP(MANUALJUMPIDBUILDER[[#This Row],[Platform]],PlatformJumpID[],3,0)</f>
        <v>#N/A</v>
      </c>
      <c r="W477" t="e">
        <f>VLOOKUP(MANUALJUMPIDBUILDER[[#This Row],[Owner]],OwnerJumpID[],2,0)</f>
        <v>#N/A</v>
      </c>
      <c r="X477" t="e">
        <f>VLOOKUP(MANUALJUMPIDBUILDER[[#This Row],[Execution Team]],ExecutionTeam[],2,0)</f>
        <v>#N/A</v>
      </c>
      <c r="Y477" t="e">
        <f>VLOOKUP(MANUALJUMPIDBUILDER[[#This Row],[Objective]],Objective[],3,0)</f>
        <v>#N/A</v>
      </c>
      <c r="Z477" t="e">
        <f>VLOOKUP(MANUALJUMPIDBUILDER[[#This Row],[Audience Source]],AudienceSource[],2,0)</f>
        <v>#N/A</v>
      </c>
      <c r="AA47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77" t="str">
        <f>IF(MANUALJUMPIDBUILDER[[#This Row],[Anchor]]="","","#"&amp;SUBSTITUTE(SUBSTITUTE(TRIM(MANUALJUMPIDBUILDER[[#This Row],[Anchor]]),"#","")," ",""))</f>
        <v/>
      </c>
      <c r="AC477" t="str">
        <f>SUBSTITUTE(MANUALJUMPIDBUILDER[[#This Row],[BMT Activity ID]]," ","")</f>
        <v/>
      </c>
    </row>
    <row r="478" spans="1:29" ht="14.4" x14ac:dyDescent="0.3">
      <c r="A478" s="108"/>
      <c r="B47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7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120"/>
      <c r="Q47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78" s="33"/>
      <c r="T478" t="e">
        <f>IF(WhichTeam="SocialTeam",VLOOKUP(MANUALJUMPIDBUILDER[[#This Row],[Channel]],ChannelUTMSocial[],2,0),VLOOKUP(MANUALJUMPIDBUILDER[[#This Row],[Channel]],Channel[],2,0))</f>
        <v>#N/A</v>
      </c>
      <c r="U478" t="e">
        <f>VLOOKUP(MANUALJUMPIDBUILDER[[#This Row],[Country]],Country[],2,0)</f>
        <v>#N/A</v>
      </c>
      <c r="V478" t="e">
        <f>VLOOKUP(MANUALJUMPIDBUILDER[[#This Row],[Platform]],PlatformJumpID[],3,0)</f>
        <v>#N/A</v>
      </c>
      <c r="W478" t="e">
        <f>VLOOKUP(MANUALJUMPIDBUILDER[[#This Row],[Owner]],OwnerJumpID[],2,0)</f>
        <v>#N/A</v>
      </c>
      <c r="X478" t="e">
        <f>VLOOKUP(MANUALJUMPIDBUILDER[[#This Row],[Execution Team]],ExecutionTeam[],2,0)</f>
        <v>#N/A</v>
      </c>
      <c r="Y478" t="e">
        <f>VLOOKUP(MANUALJUMPIDBUILDER[[#This Row],[Objective]],Objective[],3,0)</f>
        <v>#N/A</v>
      </c>
      <c r="Z478" t="e">
        <f>VLOOKUP(MANUALJUMPIDBUILDER[[#This Row],[Audience Source]],AudienceSource[],2,0)</f>
        <v>#N/A</v>
      </c>
      <c r="AA47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78" t="str">
        <f>IF(MANUALJUMPIDBUILDER[[#This Row],[Anchor]]="","","#"&amp;SUBSTITUTE(SUBSTITUTE(TRIM(MANUALJUMPIDBUILDER[[#This Row],[Anchor]]),"#","")," ",""))</f>
        <v/>
      </c>
      <c r="AC478" t="str">
        <f>SUBSTITUTE(MANUALJUMPIDBUILDER[[#This Row],[BMT Activity ID]]," ","")</f>
        <v/>
      </c>
    </row>
    <row r="479" spans="1:29" ht="14.4" x14ac:dyDescent="0.3">
      <c r="A479" s="108"/>
      <c r="B47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7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120"/>
      <c r="Q47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79" s="33"/>
      <c r="T479" t="e">
        <f>IF(WhichTeam="SocialTeam",VLOOKUP(MANUALJUMPIDBUILDER[[#This Row],[Channel]],ChannelUTMSocial[],2,0),VLOOKUP(MANUALJUMPIDBUILDER[[#This Row],[Channel]],Channel[],2,0))</f>
        <v>#N/A</v>
      </c>
      <c r="U479" t="e">
        <f>VLOOKUP(MANUALJUMPIDBUILDER[[#This Row],[Country]],Country[],2,0)</f>
        <v>#N/A</v>
      </c>
      <c r="V479" t="e">
        <f>VLOOKUP(MANUALJUMPIDBUILDER[[#This Row],[Platform]],PlatformJumpID[],3,0)</f>
        <v>#N/A</v>
      </c>
      <c r="W479" t="e">
        <f>VLOOKUP(MANUALJUMPIDBUILDER[[#This Row],[Owner]],OwnerJumpID[],2,0)</f>
        <v>#N/A</v>
      </c>
      <c r="X479" t="e">
        <f>VLOOKUP(MANUALJUMPIDBUILDER[[#This Row],[Execution Team]],ExecutionTeam[],2,0)</f>
        <v>#N/A</v>
      </c>
      <c r="Y479" t="e">
        <f>VLOOKUP(MANUALJUMPIDBUILDER[[#This Row],[Objective]],Objective[],3,0)</f>
        <v>#N/A</v>
      </c>
      <c r="Z479" t="e">
        <f>VLOOKUP(MANUALJUMPIDBUILDER[[#This Row],[Audience Source]],AudienceSource[],2,0)</f>
        <v>#N/A</v>
      </c>
      <c r="AA47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79" t="str">
        <f>IF(MANUALJUMPIDBUILDER[[#This Row],[Anchor]]="","","#"&amp;SUBSTITUTE(SUBSTITUTE(TRIM(MANUALJUMPIDBUILDER[[#This Row],[Anchor]]),"#","")," ",""))</f>
        <v/>
      </c>
      <c r="AC479" t="str">
        <f>SUBSTITUTE(MANUALJUMPIDBUILDER[[#This Row],[BMT Activity ID]]," ","")</f>
        <v/>
      </c>
    </row>
    <row r="480" spans="1:29" ht="14.4" x14ac:dyDescent="0.3">
      <c r="A480" s="108"/>
      <c r="B48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8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120"/>
      <c r="Q48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80" s="33"/>
      <c r="T480" t="e">
        <f>IF(WhichTeam="SocialTeam",VLOOKUP(MANUALJUMPIDBUILDER[[#This Row],[Channel]],ChannelUTMSocial[],2,0),VLOOKUP(MANUALJUMPIDBUILDER[[#This Row],[Channel]],Channel[],2,0))</f>
        <v>#N/A</v>
      </c>
      <c r="U480" t="e">
        <f>VLOOKUP(MANUALJUMPIDBUILDER[[#This Row],[Country]],Country[],2,0)</f>
        <v>#N/A</v>
      </c>
      <c r="V480" t="e">
        <f>VLOOKUP(MANUALJUMPIDBUILDER[[#This Row],[Platform]],PlatformJumpID[],3,0)</f>
        <v>#N/A</v>
      </c>
      <c r="W480" t="e">
        <f>VLOOKUP(MANUALJUMPIDBUILDER[[#This Row],[Owner]],OwnerJumpID[],2,0)</f>
        <v>#N/A</v>
      </c>
      <c r="X480" t="e">
        <f>VLOOKUP(MANUALJUMPIDBUILDER[[#This Row],[Execution Team]],ExecutionTeam[],2,0)</f>
        <v>#N/A</v>
      </c>
      <c r="Y480" t="e">
        <f>VLOOKUP(MANUALJUMPIDBUILDER[[#This Row],[Objective]],Objective[],3,0)</f>
        <v>#N/A</v>
      </c>
      <c r="Z480" t="e">
        <f>VLOOKUP(MANUALJUMPIDBUILDER[[#This Row],[Audience Source]],AudienceSource[],2,0)</f>
        <v>#N/A</v>
      </c>
      <c r="AA48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80" t="str">
        <f>IF(MANUALJUMPIDBUILDER[[#This Row],[Anchor]]="","","#"&amp;SUBSTITUTE(SUBSTITUTE(TRIM(MANUALJUMPIDBUILDER[[#This Row],[Anchor]]),"#","")," ",""))</f>
        <v/>
      </c>
      <c r="AC480" t="str">
        <f>SUBSTITUTE(MANUALJUMPIDBUILDER[[#This Row],[BMT Activity ID]]," ","")</f>
        <v/>
      </c>
    </row>
    <row r="481" spans="1:29" ht="14.4" x14ac:dyDescent="0.3">
      <c r="A481" s="108"/>
      <c r="B48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8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120"/>
      <c r="Q48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81" s="33"/>
      <c r="T481" t="e">
        <f>IF(WhichTeam="SocialTeam",VLOOKUP(MANUALJUMPIDBUILDER[[#This Row],[Channel]],ChannelUTMSocial[],2,0),VLOOKUP(MANUALJUMPIDBUILDER[[#This Row],[Channel]],Channel[],2,0))</f>
        <v>#N/A</v>
      </c>
      <c r="U481" t="e">
        <f>VLOOKUP(MANUALJUMPIDBUILDER[[#This Row],[Country]],Country[],2,0)</f>
        <v>#N/A</v>
      </c>
      <c r="V481" t="e">
        <f>VLOOKUP(MANUALJUMPIDBUILDER[[#This Row],[Platform]],PlatformJumpID[],3,0)</f>
        <v>#N/A</v>
      </c>
      <c r="W481" t="e">
        <f>VLOOKUP(MANUALJUMPIDBUILDER[[#This Row],[Owner]],OwnerJumpID[],2,0)</f>
        <v>#N/A</v>
      </c>
      <c r="X481" t="e">
        <f>VLOOKUP(MANUALJUMPIDBUILDER[[#This Row],[Execution Team]],ExecutionTeam[],2,0)</f>
        <v>#N/A</v>
      </c>
      <c r="Y481" t="e">
        <f>VLOOKUP(MANUALJUMPIDBUILDER[[#This Row],[Objective]],Objective[],3,0)</f>
        <v>#N/A</v>
      </c>
      <c r="Z481" t="e">
        <f>VLOOKUP(MANUALJUMPIDBUILDER[[#This Row],[Audience Source]],AudienceSource[],2,0)</f>
        <v>#N/A</v>
      </c>
      <c r="AA48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81" t="str">
        <f>IF(MANUALJUMPIDBUILDER[[#This Row],[Anchor]]="","","#"&amp;SUBSTITUTE(SUBSTITUTE(TRIM(MANUALJUMPIDBUILDER[[#This Row],[Anchor]]),"#","")," ",""))</f>
        <v/>
      </c>
      <c r="AC481" t="str">
        <f>SUBSTITUTE(MANUALJUMPIDBUILDER[[#This Row],[BMT Activity ID]]," ","")</f>
        <v/>
      </c>
    </row>
    <row r="482" spans="1:29" ht="14.4" x14ac:dyDescent="0.3">
      <c r="A482" s="108"/>
      <c r="B48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8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120"/>
      <c r="Q48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82" s="33"/>
      <c r="T482" t="e">
        <f>IF(WhichTeam="SocialTeam",VLOOKUP(MANUALJUMPIDBUILDER[[#This Row],[Channel]],ChannelUTMSocial[],2,0),VLOOKUP(MANUALJUMPIDBUILDER[[#This Row],[Channel]],Channel[],2,0))</f>
        <v>#N/A</v>
      </c>
      <c r="U482" t="e">
        <f>VLOOKUP(MANUALJUMPIDBUILDER[[#This Row],[Country]],Country[],2,0)</f>
        <v>#N/A</v>
      </c>
      <c r="V482" t="e">
        <f>VLOOKUP(MANUALJUMPIDBUILDER[[#This Row],[Platform]],PlatformJumpID[],3,0)</f>
        <v>#N/A</v>
      </c>
      <c r="W482" t="e">
        <f>VLOOKUP(MANUALJUMPIDBUILDER[[#This Row],[Owner]],OwnerJumpID[],2,0)</f>
        <v>#N/A</v>
      </c>
      <c r="X482" t="e">
        <f>VLOOKUP(MANUALJUMPIDBUILDER[[#This Row],[Execution Team]],ExecutionTeam[],2,0)</f>
        <v>#N/A</v>
      </c>
      <c r="Y482" t="e">
        <f>VLOOKUP(MANUALJUMPIDBUILDER[[#This Row],[Objective]],Objective[],3,0)</f>
        <v>#N/A</v>
      </c>
      <c r="Z482" t="e">
        <f>VLOOKUP(MANUALJUMPIDBUILDER[[#This Row],[Audience Source]],AudienceSource[],2,0)</f>
        <v>#N/A</v>
      </c>
      <c r="AA48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82" t="str">
        <f>IF(MANUALJUMPIDBUILDER[[#This Row],[Anchor]]="","","#"&amp;SUBSTITUTE(SUBSTITUTE(TRIM(MANUALJUMPIDBUILDER[[#This Row],[Anchor]]),"#","")," ",""))</f>
        <v/>
      </c>
      <c r="AC482" t="str">
        <f>SUBSTITUTE(MANUALJUMPIDBUILDER[[#This Row],[BMT Activity ID]]," ","")</f>
        <v/>
      </c>
    </row>
    <row r="483" spans="1:29" ht="14.4" x14ac:dyDescent="0.3">
      <c r="A483" s="108"/>
      <c r="B48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8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120"/>
      <c r="Q48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83" s="33"/>
      <c r="T483" t="e">
        <f>IF(WhichTeam="SocialTeam",VLOOKUP(MANUALJUMPIDBUILDER[[#This Row],[Channel]],ChannelUTMSocial[],2,0),VLOOKUP(MANUALJUMPIDBUILDER[[#This Row],[Channel]],Channel[],2,0))</f>
        <v>#N/A</v>
      </c>
      <c r="U483" t="e">
        <f>VLOOKUP(MANUALJUMPIDBUILDER[[#This Row],[Country]],Country[],2,0)</f>
        <v>#N/A</v>
      </c>
      <c r="V483" t="e">
        <f>VLOOKUP(MANUALJUMPIDBUILDER[[#This Row],[Platform]],PlatformJumpID[],3,0)</f>
        <v>#N/A</v>
      </c>
      <c r="W483" t="e">
        <f>VLOOKUP(MANUALJUMPIDBUILDER[[#This Row],[Owner]],OwnerJumpID[],2,0)</f>
        <v>#N/A</v>
      </c>
      <c r="X483" t="e">
        <f>VLOOKUP(MANUALJUMPIDBUILDER[[#This Row],[Execution Team]],ExecutionTeam[],2,0)</f>
        <v>#N/A</v>
      </c>
      <c r="Y483" t="e">
        <f>VLOOKUP(MANUALJUMPIDBUILDER[[#This Row],[Objective]],Objective[],3,0)</f>
        <v>#N/A</v>
      </c>
      <c r="Z483" t="e">
        <f>VLOOKUP(MANUALJUMPIDBUILDER[[#This Row],[Audience Source]],AudienceSource[],2,0)</f>
        <v>#N/A</v>
      </c>
      <c r="AA48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83" t="str">
        <f>IF(MANUALJUMPIDBUILDER[[#This Row],[Anchor]]="","","#"&amp;SUBSTITUTE(SUBSTITUTE(TRIM(MANUALJUMPIDBUILDER[[#This Row],[Anchor]]),"#","")," ",""))</f>
        <v/>
      </c>
      <c r="AC483" t="str">
        <f>SUBSTITUTE(MANUALJUMPIDBUILDER[[#This Row],[BMT Activity ID]]," ","")</f>
        <v/>
      </c>
    </row>
    <row r="484" spans="1:29" ht="14.4" x14ac:dyDescent="0.3">
      <c r="A484" s="108"/>
      <c r="B48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8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120"/>
      <c r="Q48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84" s="33"/>
      <c r="T484" t="e">
        <f>IF(WhichTeam="SocialTeam",VLOOKUP(MANUALJUMPIDBUILDER[[#This Row],[Channel]],ChannelUTMSocial[],2,0),VLOOKUP(MANUALJUMPIDBUILDER[[#This Row],[Channel]],Channel[],2,0))</f>
        <v>#N/A</v>
      </c>
      <c r="U484" t="e">
        <f>VLOOKUP(MANUALJUMPIDBUILDER[[#This Row],[Country]],Country[],2,0)</f>
        <v>#N/A</v>
      </c>
      <c r="V484" t="e">
        <f>VLOOKUP(MANUALJUMPIDBUILDER[[#This Row],[Platform]],PlatformJumpID[],3,0)</f>
        <v>#N/A</v>
      </c>
      <c r="W484" t="e">
        <f>VLOOKUP(MANUALJUMPIDBUILDER[[#This Row],[Owner]],OwnerJumpID[],2,0)</f>
        <v>#N/A</v>
      </c>
      <c r="X484" t="e">
        <f>VLOOKUP(MANUALJUMPIDBUILDER[[#This Row],[Execution Team]],ExecutionTeam[],2,0)</f>
        <v>#N/A</v>
      </c>
      <c r="Y484" t="e">
        <f>VLOOKUP(MANUALJUMPIDBUILDER[[#This Row],[Objective]],Objective[],3,0)</f>
        <v>#N/A</v>
      </c>
      <c r="Z484" t="e">
        <f>VLOOKUP(MANUALJUMPIDBUILDER[[#This Row],[Audience Source]],AudienceSource[],2,0)</f>
        <v>#N/A</v>
      </c>
      <c r="AA48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84" t="str">
        <f>IF(MANUALJUMPIDBUILDER[[#This Row],[Anchor]]="","","#"&amp;SUBSTITUTE(SUBSTITUTE(TRIM(MANUALJUMPIDBUILDER[[#This Row],[Anchor]]),"#","")," ",""))</f>
        <v/>
      </c>
      <c r="AC484" t="str">
        <f>SUBSTITUTE(MANUALJUMPIDBUILDER[[#This Row],[BMT Activity ID]]," ","")</f>
        <v/>
      </c>
    </row>
    <row r="485" spans="1:29" ht="14.4" x14ac:dyDescent="0.3">
      <c r="A485" s="108"/>
      <c r="B48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8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120"/>
      <c r="Q48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85" s="33"/>
      <c r="T485" t="e">
        <f>IF(WhichTeam="SocialTeam",VLOOKUP(MANUALJUMPIDBUILDER[[#This Row],[Channel]],ChannelUTMSocial[],2,0),VLOOKUP(MANUALJUMPIDBUILDER[[#This Row],[Channel]],Channel[],2,0))</f>
        <v>#N/A</v>
      </c>
      <c r="U485" t="e">
        <f>VLOOKUP(MANUALJUMPIDBUILDER[[#This Row],[Country]],Country[],2,0)</f>
        <v>#N/A</v>
      </c>
      <c r="V485" t="e">
        <f>VLOOKUP(MANUALJUMPIDBUILDER[[#This Row],[Platform]],PlatformJumpID[],3,0)</f>
        <v>#N/A</v>
      </c>
      <c r="W485" t="e">
        <f>VLOOKUP(MANUALJUMPIDBUILDER[[#This Row],[Owner]],OwnerJumpID[],2,0)</f>
        <v>#N/A</v>
      </c>
      <c r="X485" t="e">
        <f>VLOOKUP(MANUALJUMPIDBUILDER[[#This Row],[Execution Team]],ExecutionTeam[],2,0)</f>
        <v>#N/A</v>
      </c>
      <c r="Y485" t="e">
        <f>VLOOKUP(MANUALJUMPIDBUILDER[[#This Row],[Objective]],Objective[],3,0)</f>
        <v>#N/A</v>
      </c>
      <c r="Z485" t="e">
        <f>VLOOKUP(MANUALJUMPIDBUILDER[[#This Row],[Audience Source]],AudienceSource[],2,0)</f>
        <v>#N/A</v>
      </c>
      <c r="AA48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85" t="str">
        <f>IF(MANUALJUMPIDBUILDER[[#This Row],[Anchor]]="","","#"&amp;SUBSTITUTE(SUBSTITUTE(TRIM(MANUALJUMPIDBUILDER[[#This Row],[Anchor]]),"#","")," ",""))</f>
        <v/>
      </c>
      <c r="AC485" t="str">
        <f>SUBSTITUTE(MANUALJUMPIDBUILDER[[#This Row],[BMT Activity ID]]," ","")</f>
        <v/>
      </c>
    </row>
    <row r="486" spans="1:29" ht="14.4" x14ac:dyDescent="0.3">
      <c r="A486" s="108"/>
      <c r="B48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8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120"/>
      <c r="Q48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86" s="33"/>
      <c r="T486" t="e">
        <f>IF(WhichTeam="SocialTeam",VLOOKUP(MANUALJUMPIDBUILDER[[#This Row],[Channel]],ChannelUTMSocial[],2,0),VLOOKUP(MANUALJUMPIDBUILDER[[#This Row],[Channel]],Channel[],2,0))</f>
        <v>#N/A</v>
      </c>
      <c r="U486" t="e">
        <f>VLOOKUP(MANUALJUMPIDBUILDER[[#This Row],[Country]],Country[],2,0)</f>
        <v>#N/A</v>
      </c>
      <c r="V486" t="e">
        <f>VLOOKUP(MANUALJUMPIDBUILDER[[#This Row],[Platform]],PlatformJumpID[],3,0)</f>
        <v>#N/A</v>
      </c>
      <c r="W486" t="e">
        <f>VLOOKUP(MANUALJUMPIDBUILDER[[#This Row],[Owner]],OwnerJumpID[],2,0)</f>
        <v>#N/A</v>
      </c>
      <c r="X486" t="e">
        <f>VLOOKUP(MANUALJUMPIDBUILDER[[#This Row],[Execution Team]],ExecutionTeam[],2,0)</f>
        <v>#N/A</v>
      </c>
      <c r="Y486" t="e">
        <f>VLOOKUP(MANUALJUMPIDBUILDER[[#This Row],[Objective]],Objective[],3,0)</f>
        <v>#N/A</v>
      </c>
      <c r="Z486" t="e">
        <f>VLOOKUP(MANUALJUMPIDBUILDER[[#This Row],[Audience Source]],AudienceSource[],2,0)</f>
        <v>#N/A</v>
      </c>
      <c r="AA48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86" t="str">
        <f>IF(MANUALJUMPIDBUILDER[[#This Row],[Anchor]]="","","#"&amp;SUBSTITUTE(SUBSTITUTE(TRIM(MANUALJUMPIDBUILDER[[#This Row],[Anchor]]),"#","")," ",""))</f>
        <v/>
      </c>
      <c r="AC486" t="str">
        <f>SUBSTITUTE(MANUALJUMPIDBUILDER[[#This Row],[BMT Activity ID]]," ","")</f>
        <v/>
      </c>
    </row>
    <row r="487" spans="1:29" ht="14.4" x14ac:dyDescent="0.3">
      <c r="A487" s="108"/>
      <c r="B48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8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120"/>
      <c r="Q48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87" s="33"/>
      <c r="T487" t="e">
        <f>IF(WhichTeam="SocialTeam",VLOOKUP(MANUALJUMPIDBUILDER[[#This Row],[Channel]],ChannelUTMSocial[],2,0),VLOOKUP(MANUALJUMPIDBUILDER[[#This Row],[Channel]],Channel[],2,0))</f>
        <v>#N/A</v>
      </c>
      <c r="U487" t="e">
        <f>VLOOKUP(MANUALJUMPIDBUILDER[[#This Row],[Country]],Country[],2,0)</f>
        <v>#N/A</v>
      </c>
      <c r="V487" t="e">
        <f>VLOOKUP(MANUALJUMPIDBUILDER[[#This Row],[Platform]],PlatformJumpID[],3,0)</f>
        <v>#N/A</v>
      </c>
      <c r="W487" t="e">
        <f>VLOOKUP(MANUALJUMPIDBUILDER[[#This Row],[Owner]],OwnerJumpID[],2,0)</f>
        <v>#N/A</v>
      </c>
      <c r="X487" t="e">
        <f>VLOOKUP(MANUALJUMPIDBUILDER[[#This Row],[Execution Team]],ExecutionTeam[],2,0)</f>
        <v>#N/A</v>
      </c>
      <c r="Y487" t="e">
        <f>VLOOKUP(MANUALJUMPIDBUILDER[[#This Row],[Objective]],Objective[],3,0)</f>
        <v>#N/A</v>
      </c>
      <c r="Z487" t="e">
        <f>VLOOKUP(MANUALJUMPIDBUILDER[[#This Row],[Audience Source]],AudienceSource[],2,0)</f>
        <v>#N/A</v>
      </c>
      <c r="AA48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87" t="str">
        <f>IF(MANUALJUMPIDBUILDER[[#This Row],[Anchor]]="","","#"&amp;SUBSTITUTE(SUBSTITUTE(TRIM(MANUALJUMPIDBUILDER[[#This Row],[Anchor]]),"#","")," ",""))</f>
        <v/>
      </c>
      <c r="AC487" t="str">
        <f>SUBSTITUTE(MANUALJUMPIDBUILDER[[#This Row],[BMT Activity ID]]," ","")</f>
        <v/>
      </c>
    </row>
    <row r="488" spans="1:29" ht="14.4" x14ac:dyDescent="0.3">
      <c r="A488" s="108"/>
      <c r="B48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8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120"/>
      <c r="Q48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88" s="33"/>
      <c r="T488" t="e">
        <f>IF(WhichTeam="SocialTeam",VLOOKUP(MANUALJUMPIDBUILDER[[#This Row],[Channel]],ChannelUTMSocial[],2,0),VLOOKUP(MANUALJUMPIDBUILDER[[#This Row],[Channel]],Channel[],2,0))</f>
        <v>#N/A</v>
      </c>
      <c r="U488" t="e">
        <f>VLOOKUP(MANUALJUMPIDBUILDER[[#This Row],[Country]],Country[],2,0)</f>
        <v>#N/A</v>
      </c>
      <c r="V488" t="e">
        <f>VLOOKUP(MANUALJUMPIDBUILDER[[#This Row],[Platform]],PlatformJumpID[],3,0)</f>
        <v>#N/A</v>
      </c>
      <c r="W488" t="e">
        <f>VLOOKUP(MANUALJUMPIDBUILDER[[#This Row],[Owner]],OwnerJumpID[],2,0)</f>
        <v>#N/A</v>
      </c>
      <c r="X488" t="e">
        <f>VLOOKUP(MANUALJUMPIDBUILDER[[#This Row],[Execution Team]],ExecutionTeam[],2,0)</f>
        <v>#N/A</v>
      </c>
      <c r="Y488" t="e">
        <f>VLOOKUP(MANUALJUMPIDBUILDER[[#This Row],[Objective]],Objective[],3,0)</f>
        <v>#N/A</v>
      </c>
      <c r="Z488" t="e">
        <f>VLOOKUP(MANUALJUMPIDBUILDER[[#This Row],[Audience Source]],AudienceSource[],2,0)</f>
        <v>#N/A</v>
      </c>
      <c r="AA48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88" t="str">
        <f>IF(MANUALJUMPIDBUILDER[[#This Row],[Anchor]]="","","#"&amp;SUBSTITUTE(SUBSTITUTE(TRIM(MANUALJUMPIDBUILDER[[#This Row],[Anchor]]),"#","")," ",""))</f>
        <v/>
      </c>
      <c r="AC488" t="str">
        <f>SUBSTITUTE(MANUALJUMPIDBUILDER[[#This Row],[BMT Activity ID]]," ","")</f>
        <v/>
      </c>
    </row>
    <row r="489" spans="1:29" ht="14.4" x14ac:dyDescent="0.3">
      <c r="A489" s="108"/>
      <c r="B48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8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120"/>
      <c r="Q48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89" s="33"/>
      <c r="T489" t="e">
        <f>IF(WhichTeam="SocialTeam",VLOOKUP(MANUALJUMPIDBUILDER[[#This Row],[Channel]],ChannelUTMSocial[],2,0),VLOOKUP(MANUALJUMPIDBUILDER[[#This Row],[Channel]],Channel[],2,0))</f>
        <v>#N/A</v>
      </c>
      <c r="U489" t="e">
        <f>VLOOKUP(MANUALJUMPIDBUILDER[[#This Row],[Country]],Country[],2,0)</f>
        <v>#N/A</v>
      </c>
      <c r="V489" t="e">
        <f>VLOOKUP(MANUALJUMPIDBUILDER[[#This Row],[Platform]],PlatformJumpID[],3,0)</f>
        <v>#N/A</v>
      </c>
      <c r="W489" t="e">
        <f>VLOOKUP(MANUALJUMPIDBUILDER[[#This Row],[Owner]],OwnerJumpID[],2,0)</f>
        <v>#N/A</v>
      </c>
      <c r="X489" t="e">
        <f>VLOOKUP(MANUALJUMPIDBUILDER[[#This Row],[Execution Team]],ExecutionTeam[],2,0)</f>
        <v>#N/A</v>
      </c>
      <c r="Y489" t="e">
        <f>VLOOKUP(MANUALJUMPIDBUILDER[[#This Row],[Objective]],Objective[],3,0)</f>
        <v>#N/A</v>
      </c>
      <c r="Z489" t="e">
        <f>VLOOKUP(MANUALJUMPIDBUILDER[[#This Row],[Audience Source]],AudienceSource[],2,0)</f>
        <v>#N/A</v>
      </c>
      <c r="AA48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89" t="str">
        <f>IF(MANUALJUMPIDBUILDER[[#This Row],[Anchor]]="","","#"&amp;SUBSTITUTE(SUBSTITUTE(TRIM(MANUALJUMPIDBUILDER[[#This Row],[Anchor]]),"#","")," ",""))</f>
        <v/>
      </c>
      <c r="AC489" t="str">
        <f>SUBSTITUTE(MANUALJUMPIDBUILDER[[#This Row],[BMT Activity ID]]," ","")</f>
        <v/>
      </c>
    </row>
    <row r="490" spans="1:29" ht="14.4" x14ac:dyDescent="0.3">
      <c r="A490" s="108"/>
      <c r="B49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9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120"/>
      <c r="Q49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90" s="33"/>
      <c r="T490" t="e">
        <f>IF(WhichTeam="SocialTeam",VLOOKUP(MANUALJUMPIDBUILDER[[#This Row],[Channel]],ChannelUTMSocial[],2,0),VLOOKUP(MANUALJUMPIDBUILDER[[#This Row],[Channel]],Channel[],2,0))</f>
        <v>#N/A</v>
      </c>
      <c r="U490" t="e">
        <f>VLOOKUP(MANUALJUMPIDBUILDER[[#This Row],[Country]],Country[],2,0)</f>
        <v>#N/A</v>
      </c>
      <c r="V490" t="e">
        <f>VLOOKUP(MANUALJUMPIDBUILDER[[#This Row],[Platform]],PlatformJumpID[],3,0)</f>
        <v>#N/A</v>
      </c>
      <c r="W490" t="e">
        <f>VLOOKUP(MANUALJUMPIDBUILDER[[#This Row],[Owner]],OwnerJumpID[],2,0)</f>
        <v>#N/A</v>
      </c>
      <c r="X490" t="e">
        <f>VLOOKUP(MANUALJUMPIDBUILDER[[#This Row],[Execution Team]],ExecutionTeam[],2,0)</f>
        <v>#N/A</v>
      </c>
      <c r="Y490" t="e">
        <f>VLOOKUP(MANUALJUMPIDBUILDER[[#This Row],[Objective]],Objective[],3,0)</f>
        <v>#N/A</v>
      </c>
      <c r="Z490" t="e">
        <f>VLOOKUP(MANUALJUMPIDBUILDER[[#This Row],[Audience Source]],AudienceSource[],2,0)</f>
        <v>#N/A</v>
      </c>
      <c r="AA49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90" t="str">
        <f>IF(MANUALJUMPIDBUILDER[[#This Row],[Anchor]]="","","#"&amp;SUBSTITUTE(SUBSTITUTE(TRIM(MANUALJUMPIDBUILDER[[#This Row],[Anchor]]),"#","")," ",""))</f>
        <v/>
      </c>
      <c r="AC490" t="str">
        <f>SUBSTITUTE(MANUALJUMPIDBUILDER[[#This Row],[BMT Activity ID]]," ","")</f>
        <v/>
      </c>
    </row>
    <row r="491" spans="1:29" ht="14.4" x14ac:dyDescent="0.3">
      <c r="A491" s="108"/>
      <c r="B49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9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120"/>
      <c r="Q49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91" s="33"/>
      <c r="T491" t="e">
        <f>IF(WhichTeam="SocialTeam",VLOOKUP(MANUALJUMPIDBUILDER[[#This Row],[Channel]],ChannelUTMSocial[],2,0),VLOOKUP(MANUALJUMPIDBUILDER[[#This Row],[Channel]],Channel[],2,0))</f>
        <v>#N/A</v>
      </c>
      <c r="U491" t="e">
        <f>VLOOKUP(MANUALJUMPIDBUILDER[[#This Row],[Country]],Country[],2,0)</f>
        <v>#N/A</v>
      </c>
      <c r="V491" t="e">
        <f>VLOOKUP(MANUALJUMPIDBUILDER[[#This Row],[Platform]],PlatformJumpID[],3,0)</f>
        <v>#N/A</v>
      </c>
      <c r="W491" t="e">
        <f>VLOOKUP(MANUALJUMPIDBUILDER[[#This Row],[Owner]],OwnerJumpID[],2,0)</f>
        <v>#N/A</v>
      </c>
      <c r="X491" t="e">
        <f>VLOOKUP(MANUALJUMPIDBUILDER[[#This Row],[Execution Team]],ExecutionTeam[],2,0)</f>
        <v>#N/A</v>
      </c>
      <c r="Y491" t="e">
        <f>VLOOKUP(MANUALJUMPIDBUILDER[[#This Row],[Objective]],Objective[],3,0)</f>
        <v>#N/A</v>
      </c>
      <c r="Z491" t="e">
        <f>VLOOKUP(MANUALJUMPIDBUILDER[[#This Row],[Audience Source]],AudienceSource[],2,0)</f>
        <v>#N/A</v>
      </c>
      <c r="AA49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91" t="str">
        <f>IF(MANUALJUMPIDBUILDER[[#This Row],[Anchor]]="","","#"&amp;SUBSTITUTE(SUBSTITUTE(TRIM(MANUALJUMPIDBUILDER[[#This Row],[Anchor]]),"#","")," ",""))</f>
        <v/>
      </c>
      <c r="AC491" t="str">
        <f>SUBSTITUTE(MANUALJUMPIDBUILDER[[#This Row],[BMT Activity ID]]," ","")</f>
        <v/>
      </c>
    </row>
    <row r="492" spans="1:29" ht="14.4" x14ac:dyDescent="0.3">
      <c r="A492" s="108"/>
      <c r="B49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9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120"/>
      <c r="Q49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92" s="33"/>
      <c r="T492" t="e">
        <f>IF(WhichTeam="SocialTeam",VLOOKUP(MANUALJUMPIDBUILDER[[#This Row],[Channel]],ChannelUTMSocial[],2,0),VLOOKUP(MANUALJUMPIDBUILDER[[#This Row],[Channel]],Channel[],2,0))</f>
        <v>#N/A</v>
      </c>
      <c r="U492" t="e">
        <f>VLOOKUP(MANUALJUMPIDBUILDER[[#This Row],[Country]],Country[],2,0)</f>
        <v>#N/A</v>
      </c>
      <c r="V492" t="e">
        <f>VLOOKUP(MANUALJUMPIDBUILDER[[#This Row],[Platform]],PlatformJumpID[],3,0)</f>
        <v>#N/A</v>
      </c>
      <c r="W492" t="e">
        <f>VLOOKUP(MANUALJUMPIDBUILDER[[#This Row],[Owner]],OwnerJumpID[],2,0)</f>
        <v>#N/A</v>
      </c>
      <c r="X492" t="e">
        <f>VLOOKUP(MANUALJUMPIDBUILDER[[#This Row],[Execution Team]],ExecutionTeam[],2,0)</f>
        <v>#N/A</v>
      </c>
      <c r="Y492" t="e">
        <f>VLOOKUP(MANUALJUMPIDBUILDER[[#This Row],[Objective]],Objective[],3,0)</f>
        <v>#N/A</v>
      </c>
      <c r="Z492" t="e">
        <f>VLOOKUP(MANUALJUMPIDBUILDER[[#This Row],[Audience Source]],AudienceSource[],2,0)</f>
        <v>#N/A</v>
      </c>
      <c r="AA49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92" t="str">
        <f>IF(MANUALJUMPIDBUILDER[[#This Row],[Anchor]]="","","#"&amp;SUBSTITUTE(SUBSTITUTE(TRIM(MANUALJUMPIDBUILDER[[#This Row],[Anchor]]),"#","")," ",""))</f>
        <v/>
      </c>
      <c r="AC492" t="str">
        <f>SUBSTITUTE(MANUALJUMPIDBUILDER[[#This Row],[BMT Activity ID]]," ","")</f>
        <v/>
      </c>
    </row>
    <row r="493" spans="1:29" ht="14.4" x14ac:dyDescent="0.3">
      <c r="A493" s="108"/>
      <c r="B49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9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120"/>
      <c r="Q49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93" s="33"/>
      <c r="T493" t="e">
        <f>IF(WhichTeam="SocialTeam",VLOOKUP(MANUALJUMPIDBUILDER[[#This Row],[Channel]],ChannelUTMSocial[],2,0),VLOOKUP(MANUALJUMPIDBUILDER[[#This Row],[Channel]],Channel[],2,0))</f>
        <v>#N/A</v>
      </c>
      <c r="U493" t="e">
        <f>VLOOKUP(MANUALJUMPIDBUILDER[[#This Row],[Country]],Country[],2,0)</f>
        <v>#N/A</v>
      </c>
      <c r="V493" t="e">
        <f>VLOOKUP(MANUALJUMPIDBUILDER[[#This Row],[Platform]],PlatformJumpID[],3,0)</f>
        <v>#N/A</v>
      </c>
      <c r="W493" t="e">
        <f>VLOOKUP(MANUALJUMPIDBUILDER[[#This Row],[Owner]],OwnerJumpID[],2,0)</f>
        <v>#N/A</v>
      </c>
      <c r="X493" t="e">
        <f>VLOOKUP(MANUALJUMPIDBUILDER[[#This Row],[Execution Team]],ExecutionTeam[],2,0)</f>
        <v>#N/A</v>
      </c>
      <c r="Y493" t="e">
        <f>VLOOKUP(MANUALJUMPIDBUILDER[[#This Row],[Objective]],Objective[],3,0)</f>
        <v>#N/A</v>
      </c>
      <c r="Z493" t="e">
        <f>VLOOKUP(MANUALJUMPIDBUILDER[[#This Row],[Audience Source]],AudienceSource[],2,0)</f>
        <v>#N/A</v>
      </c>
      <c r="AA49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93" t="str">
        <f>IF(MANUALJUMPIDBUILDER[[#This Row],[Anchor]]="","","#"&amp;SUBSTITUTE(SUBSTITUTE(TRIM(MANUALJUMPIDBUILDER[[#This Row],[Anchor]]),"#","")," ",""))</f>
        <v/>
      </c>
      <c r="AC493" t="str">
        <f>SUBSTITUTE(MANUALJUMPIDBUILDER[[#This Row],[BMT Activity ID]]," ","")</f>
        <v/>
      </c>
    </row>
    <row r="494" spans="1:29" ht="14.4" x14ac:dyDescent="0.3">
      <c r="A494" s="108"/>
      <c r="B49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9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120"/>
      <c r="Q49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94" s="33"/>
      <c r="T494" t="e">
        <f>IF(WhichTeam="SocialTeam",VLOOKUP(MANUALJUMPIDBUILDER[[#This Row],[Channel]],ChannelUTMSocial[],2,0),VLOOKUP(MANUALJUMPIDBUILDER[[#This Row],[Channel]],Channel[],2,0))</f>
        <v>#N/A</v>
      </c>
      <c r="U494" t="e">
        <f>VLOOKUP(MANUALJUMPIDBUILDER[[#This Row],[Country]],Country[],2,0)</f>
        <v>#N/A</v>
      </c>
      <c r="V494" t="e">
        <f>VLOOKUP(MANUALJUMPIDBUILDER[[#This Row],[Platform]],PlatformJumpID[],3,0)</f>
        <v>#N/A</v>
      </c>
      <c r="W494" t="e">
        <f>VLOOKUP(MANUALJUMPIDBUILDER[[#This Row],[Owner]],OwnerJumpID[],2,0)</f>
        <v>#N/A</v>
      </c>
      <c r="X494" t="e">
        <f>VLOOKUP(MANUALJUMPIDBUILDER[[#This Row],[Execution Team]],ExecutionTeam[],2,0)</f>
        <v>#N/A</v>
      </c>
      <c r="Y494" t="e">
        <f>VLOOKUP(MANUALJUMPIDBUILDER[[#This Row],[Objective]],Objective[],3,0)</f>
        <v>#N/A</v>
      </c>
      <c r="Z494" t="e">
        <f>VLOOKUP(MANUALJUMPIDBUILDER[[#This Row],[Audience Source]],AudienceSource[],2,0)</f>
        <v>#N/A</v>
      </c>
      <c r="AA49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94" t="str">
        <f>IF(MANUALJUMPIDBUILDER[[#This Row],[Anchor]]="","","#"&amp;SUBSTITUTE(SUBSTITUTE(TRIM(MANUALJUMPIDBUILDER[[#This Row],[Anchor]]),"#","")," ",""))</f>
        <v/>
      </c>
      <c r="AC494" t="str">
        <f>SUBSTITUTE(MANUALJUMPIDBUILDER[[#This Row],[BMT Activity ID]]," ","")</f>
        <v/>
      </c>
    </row>
    <row r="495" spans="1:29" ht="14.4" x14ac:dyDescent="0.3">
      <c r="A495" s="108"/>
      <c r="B49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9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120"/>
      <c r="Q49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95" s="33"/>
      <c r="T495" t="e">
        <f>IF(WhichTeam="SocialTeam",VLOOKUP(MANUALJUMPIDBUILDER[[#This Row],[Channel]],ChannelUTMSocial[],2,0),VLOOKUP(MANUALJUMPIDBUILDER[[#This Row],[Channel]],Channel[],2,0))</f>
        <v>#N/A</v>
      </c>
      <c r="U495" t="e">
        <f>VLOOKUP(MANUALJUMPIDBUILDER[[#This Row],[Country]],Country[],2,0)</f>
        <v>#N/A</v>
      </c>
      <c r="V495" t="e">
        <f>VLOOKUP(MANUALJUMPIDBUILDER[[#This Row],[Platform]],PlatformJumpID[],3,0)</f>
        <v>#N/A</v>
      </c>
      <c r="W495" t="e">
        <f>VLOOKUP(MANUALJUMPIDBUILDER[[#This Row],[Owner]],OwnerJumpID[],2,0)</f>
        <v>#N/A</v>
      </c>
      <c r="X495" t="e">
        <f>VLOOKUP(MANUALJUMPIDBUILDER[[#This Row],[Execution Team]],ExecutionTeam[],2,0)</f>
        <v>#N/A</v>
      </c>
      <c r="Y495" t="e">
        <f>VLOOKUP(MANUALJUMPIDBUILDER[[#This Row],[Objective]],Objective[],3,0)</f>
        <v>#N/A</v>
      </c>
      <c r="Z495" t="e">
        <f>VLOOKUP(MANUALJUMPIDBUILDER[[#This Row],[Audience Source]],AudienceSource[],2,0)</f>
        <v>#N/A</v>
      </c>
      <c r="AA49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95" t="str">
        <f>IF(MANUALJUMPIDBUILDER[[#This Row],[Anchor]]="","","#"&amp;SUBSTITUTE(SUBSTITUTE(TRIM(MANUALJUMPIDBUILDER[[#This Row],[Anchor]]),"#","")," ",""))</f>
        <v/>
      </c>
      <c r="AC495" t="str">
        <f>SUBSTITUTE(MANUALJUMPIDBUILDER[[#This Row],[BMT Activity ID]]," ","")</f>
        <v/>
      </c>
    </row>
    <row r="496" spans="1:29" ht="14.4" x14ac:dyDescent="0.3">
      <c r="A496" s="108"/>
      <c r="B49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9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120"/>
      <c r="Q49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96" s="33"/>
      <c r="T496" t="e">
        <f>IF(WhichTeam="SocialTeam",VLOOKUP(MANUALJUMPIDBUILDER[[#This Row],[Channel]],ChannelUTMSocial[],2,0),VLOOKUP(MANUALJUMPIDBUILDER[[#This Row],[Channel]],Channel[],2,0))</f>
        <v>#N/A</v>
      </c>
      <c r="U496" t="e">
        <f>VLOOKUP(MANUALJUMPIDBUILDER[[#This Row],[Country]],Country[],2,0)</f>
        <v>#N/A</v>
      </c>
      <c r="V496" t="e">
        <f>VLOOKUP(MANUALJUMPIDBUILDER[[#This Row],[Platform]],PlatformJumpID[],3,0)</f>
        <v>#N/A</v>
      </c>
      <c r="W496" t="e">
        <f>VLOOKUP(MANUALJUMPIDBUILDER[[#This Row],[Owner]],OwnerJumpID[],2,0)</f>
        <v>#N/A</v>
      </c>
      <c r="X496" t="e">
        <f>VLOOKUP(MANUALJUMPIDBUILDER[[#This Row],[Execution Team]],ExecutionTeam[],2,0)</f>
        <v>#N/A</v>
      </c>
      <c r="Y496" t="e">
        <f>VLOOKUP(MANUALJUMPIDBUILDER[[#This Row],[Objective]],Objective[],3,0)</f>
        <v>#N/A</v>
      </c>
      <c r="Z496" t="e">
        <f>VLOOKUP(MANUALJUMPIDBUILDER[[#This Row],[Audience Source]],AudienceSource[],2,0)</f>
        <v>#N/A</v>
      </c>
      <c r="AA49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96" t="str">
        <f>IF(MANUALJUMPIDBUILDER[[#This Row],[Anchor]]="","","#"&amp;SUBSTITUTE(SUBSTITUTE(TRIM(MANUALJUMPIDBUILDER[[#This Row],[Anchor]]),"#","")," ",""))</f>
        <v/>
      </c>
      <c r="AC496" t="str">
        <f>SUBSTITUTE(MANUALJUMPIDBUILDER[[#This Row],[BMT Activity ID]]," ","")</f>
        <v/>
      </c>
    </row>
    <row r="497" spans="1:29" ht="14.4" x14ac:dyDescent="0.3">
      <c r="A497" s="108"/>
      <c r="B49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9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120"/>
      <c r="Q49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97" s="33"/>
      <c r="T497" t="e">
        <f>IF(WhichTeam="SocialTeam",VLOOKUP(MANUALJUMPIDBUILDER[[#This Row],[Channel]],ChannelUTMSocial[],2,0),VLOOKUP(MANUALJUMPIDBUILDER[[#This Row],[Channel]],Channel[],2,0))</f>
        <v>#N/A</v>
      </c>
      <c r="U497" t="e">
        <f>VLOOKUP(MANUALJUMPIDBUILDER[[#This Row],[Country]],Country[],2,0)</f>
        <v>#N/A</v>
      </c>
      <c r="V497" t="e">
        <f>VLOOKUP(MANUALJUMPIDBUILDER[[#This Row],[Platform]],PlatformJumpID[],3,0)</f>
        <v>#N/A</v>
      </c>
      <c r="W497" t="e">
        <f>VLOOKUP(MANUALJUMPIDBUILDER[[#This Row],[Owner]],OwnerJumpID[],2,0)</f>
        <v>#N/A</v>
      </c>
      <c r="X497" t="e">
        <f>VLOOKUP(MANUALJUMPIDBUILDER[[#This Row],[Execution Team]],ExecutionTeam[],2,0)</f>
        <v>#N/A</v>
      </c>
      <c r="Y497" t="e">
        <f>VLOOKUP(MANUALJUMPIDBUILDER[[#This Row],[Objective]],Objective[],3,0)</f>
        <v>#N/A</v>
      </c>
      <c r="Z497" t="e">
        <f>VLOOKUP(MANUALJUMPIDBUILDER[[#This Row],[Audience Source]],AudienceSource[],2,0)</f>
        <v>#N/A</v>
      </c>
      <c r="AA49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97" t="str">
        <f>IF(MANUALJUMPIDBUILDER[[#This Row],[Anchor]]="","","#"&amp;SUBSTITUTE(SUBSTITUTE(TRIM(MANUALJUMPIDBUILDER[[#This Row],[Anchor]]),"#","")," ",""))</f>
        <v/>
      </c>
      <c r="AC497" t="str">
        <f>SUBSTITUTE(MANUALJUMPIDBUILDER[[#This Row],[BMT Activity ID]]," ","")</f>
        <v/>
      </c>
    </row>
    <row r="498" spans="1:29" ht="14.4" x14ac:dyDescent="0.3">
      <c r="A498" s="108"/>
      <c r="B49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9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120"/>
      <c r="Q49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98" s="33"/>
      <c r="T498" t="e">
        <f>IF(WhichTeam="SocialTeam",VLOOKUP(MANUALJUMPIDBUILDER[[#This Row],[Channel]],ChannelUTMSocial[],2,0),VLOOKUP(MANUALJUMPIDBUILDER[[#This Row],[Channel]],Channel[],2,0))</f>
        <v>#N/A</v>
      </c>
      <c r="U498" t="e">
        <f>VLOOKUP(MANUALJUMPIDBUILDER[[#This Row],[Country]],Country[],2,0)</f>
        <v>#N/A</v>
      </c>
      <c r="V498" t="e">
        <f>VLOOKUP(MANUALJUMPIDBUILDER[[#This Row],[Platform]],PlatformJumpID[],3,0)</f>
        <v>#N/A</v>
      </c>
      <c r="W498" t="e">
        <f>VLOOKUP(MANUALJUMPIDBUILDER[[#This Row],[Owner]],OwnerJumpID[],2,0)</f>
        <v>#N/A</v>
      </c>
      <c r="X498" t="e">
        <f>VLOOKUP(MANUALJUMPIDBUILDER[[#This Row],[Execution Team]],ExecutionTeam[],2,0)</f>
        <v>#N/A</v>
      </c>
      <c r="Y498" t="e">
        <f>VLOOKUP(MANUALJUMPIDBUILDER[[#This Row],[Objective]],Objective[],3,0)</f>
        <v>#N/A</v>
      </c>
      <c r="Z498" t="e">
        <f>VLOOKUP(MANUALJUMPIDBUILDER[[#This Row],[Audience Source]],AudienceSource[],2,0)</f>
        <v>#N/A</v>
      </c>
      <c r="AA49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98" t="str">
        <f>IF(MANUALJUMPIDBUILDER[[#This Row],[Anchor]]="","","#"&amp;SUBSTITUTE(SUBSTITUTE(TRIM(MANUALJUMPIDBUILDER[[#This Row],[Anchor]]),"#","")," ",""))</f>
        <v/>
      </c>
      <c r="AC498" t="str">
        <f>SUBSTITUTE(MANUALJUMPIDBUILDER[[#This Row],[BMT Activity ID]]," ","")</f>
        <v/>
      </c>
    </row>
    <row r="499" spans="1:29" ht="14.4" x14ac:dyDescent="0.3">
      <c r="A499" s="108"/>
      <c r="B49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49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120"/>
      <c r="Q49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499" s="33"/>
      <c r="T499" t="e">
        <f>IF(WhichTeam="SocialTeam",VLOOKUP(MANUALJUMPIDBUILDER[[#This Row],[Channel]],ChannelUTMSocial[],2,0),VLOOKUP(MANUALJUMPIDBUILDER[[#This Row],[Channel]],Channel[],2,0))</f>
        <v>#N/A</v>
      </c>
      <c r="U499" t="e">
        <f>VLOOKUP(MANUALJUMPIDBUILDER[[#This Row],[Country]],Country[],2,0)</f>
        <v>#N/A</v>
      </c>
      <c r="V499" t="e">
        <f>VLOOKUP(MANUALJUMPIDBUILDER[[#This Row],[Platform]],PlatformJumpID[],3,0)</f>
        <v>#N/A</v>
      </c>
      <c r="W499" t="e">
        <f>VLOOKUP(MANUALJUMPIDBUILDER[[#This Row],[Owner]],OwnerJumpID[],2,0)</f>
        <v>#N/A</v>
      </c>
      <c r="X499" t="e">
        <f>VLOOKUP(MANUALJUMPIDBUILDER[[#This Row],[Execution Team]],ExecutionTeam[],2,0)</f>
        <v>#N/A</v>
      </c>
      <c r="Y499" t="e">
        <f>VLOOKUP(MANUALJUMPIDBUILDER[[#This Row],[Objective]],Objective[],3,0)</f>
        <v>#N/A</v>
      </c>
      <c r="Z499" t="e">
        <f>VLOOKUP(MANUALJUMPIDBUILDER[[#This Row],[Audience Source]],AudienceSource[],2,0)</f>
        <v>#N/A</v>
      </c>
      <c r="AA49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499" t="str">
        <f>IF(MANUALJUMPIDBUILDER[[#This Row],[Anchor]]="","","#"&amp;SUBSTITUTE(SUBSTITUTE(TRIM(MANUALJUMPIDBUILDER[[#This Row],[Anchor]]),"#","")," ",""))</f>
        <v/>
      </c>
      <c r="AC499" t="str">
        <f>SUBSTITUTE(MANUALJUMPIDBUILDER[[#This Row],[BMT Activity ID]]," ","")</f>
        <v/>
      </c>
    </row>
    <row r="500" spans="1:29" ht="14.4" x14ac:dyDescent="0.3">
      <c r="A500" s="108"/>
      <c r="B50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0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120"/>
      <c r="Q50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00" s="33"/>
      <c r="T500" t="e">
        <f>IF(WhichTeam="SocialTeam",VLOOKUP(MANUALJUMPIDBUILDER[[#This Row],[Channel]],ChannelUTMSocial[],2,0),VLOOKUP(MANUALJUMPIDBUILDER[[#This Row],[Channel]],Channel[],2,0))</f>
        <v>#N/A</v>
      </c>
      <c r="U500" t="e">
        <f>VLOOKUP(MANUALJUMPIDBUILDER[[#This Row],[Country]],Country[],2,0)</f>
        <v>#N/A</v>
      </c>
      <c r="V500" t="e">
        <f>VLOOKUP(MANUALJUMPIDBUILDER[[#This Row],[Platform]],PlatformJumpID[],3,0)</f>
        <v>#N/A</v>
      </c>
      <c r="W500" t="e">
        <f>VLOOKUP(MANUALJUMPIDBUILDER[[#This Row],[Owner]],OwnerJumpID[],2,0)</f>
        <v>#N/A</v>
      </c>
      <c r="X500" t="e">
        <f>VLOOKUP(MANUALJUMPIDBUILDER[[#This Row],[Execution Team]],ExecutionTeam[],2,0)</f>
        <v>#N/A</v>
      </c>
      <c r="Y500" t="e">
        <f>VLOOKUP(MANUALJUMPIDBUILDER[[#This Row],[Objective]],Objective[],3,0)</f>
        <v>#N/A</v>
      </c>
      <c r="Z500" t="e">
        <f>VLOOKUP(MANUALJUMPIDBUILDER[[#This Row],[Audience Source]],AudienceSource[],2,0)</f>
        <v>#N/A</v>
      </c>
      <c r="AA50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00" t="str">
        <f>IF(MANUALJUMPIDBUILDER[[#This Row],[Anchor]]="","","#"&amp;SUBSTITUTE(SUBSTITUTE(TRIM(MANUALJUMPIDBUILDER[[#This Row],[Anchor]]),"#","")," ",""))</f>
        <v/>
      </c>
      <c r="AC500" t="str">
        <f>SUBSTITUTE(MANUALJUMPIDBUILDER[[#This Row],[BMT Activity ID]]," ","")</f>
        <v/>
      </c>
    </row>
    <row r="501" spans="1:29" ht="14.4" x14ac:dyDescent="0.3">
      <c r="A501" s="108"/>
      <c r="B50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0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120"/>
      <c r="Q50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01" s="33"/>
      <c r="T501" t="e">
        <f>IF(WhichTeam="SocialTeam",VLOOKUP(MANUALJUMPIDBUILDER[[#This Row],[Channel]],ChannelUTMSocial[],2,0),VLOOKUP(MANUALJUMPIDBUILDER[[#This Row],[Channel]],Channel[],2,0))</f>
        <v>#N/A</v>
      </c>
      <c r="U501" t="e">
        <f>VLOOKUP(MANUALJUMPIDBUILDER[[#This Row],[Country]],Country[],2,0)</f>
        <v>#N/A</v>
      </c>
      <c r="V501" t="e">
        <f>VLOOKUP(MANUALJUMPIDBUILDER[[#This Row],[Platform]],PlatformJumpID[],3,0)</f>
        <v>#N/A</v>
      </c>
      <c r="W501" t="e">
        <f>VLOOKUP(MANUALJUMPIDBUILDER[[#This Row],[Owner]],OwnerJumpID[],2,0)</f>
        <v>#N/A</v>
      </c>
      <c r="X501" t="e">
        <f>VLOOKUP(MANUALJUMPIDBUILDER[[#This Row],[Execution Team]],ExecutionTeam[],2,0)</f>
        <v>#N/A</v>
      </c>
      <c r="Y501" t="e">
        <f>VLOOKUP(MANUALJUMPIDBUILDER[[#This Row],[Objective]],Objective[],3,0)</f>
        <v>#N/A</v>
      </c>
      <c r="Z501" t="e">
        <f>VLOOKUP(MANUALJUMPIDBUILDER[[#This Row],[Audience Source]],AudienceSource[],2,0)</f>
        <v>#N/A</v>
      </c>
      <c r="AA50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01" t="str">
        <f>IF(MANUALJUMPIDBUILDER[[#This Row],[Anchor]]="","","#"&amp;SUBSTITUTE(SUBSTITUTE(TRIM(MANUALJUMPIDBUILDER[[#This Row],[Anchor]]),"#","")," ",""))</f>
        <v/>
      </c>
      <c r="AC501" t="str">
        <f>SUBSTITUTE(MANUALJUMPIDBUILDER[[#This Row],[BMT Activity ID]]," ","")</f>
        <v/>
      </c>
    </row>
    <row r="502" spans="1:29" ht="14.4" x14ac:dyDescent="0.3">
      <c r="A502" s="108"/>
      <c r="B50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0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120"/>
      <c r="Q50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02" s="33"/>
      <c r="T502" t="e">
        <f>IF(WhichTeam="SocialTeam",VLOOKUP(MANUALJUMPIDBUILDER[[#This Row],[Channel]],ChannelUTMSocial[],2,0),VLOOKUP(MANUALJUMPIDBUILDER[[#This Row],[Channel]],Channel[],2,0))</f>
        <v>#N/A</v>
      </c>
      <c r="U502" t="e">
        <f>VLOOKUP(MANUALJUMPIDBUILDER[[#This Row],[Country]],Country[],2,0)</f>
        <v>#N/A</v>
      </c>
      <c r="V502" t="e">
        <f>VLOOKUP(MANUALJUMPIDBUILDER[[#This Row],[Platform]],PlatformJumpID[],3,0)</f>
        <v>#N/A</v>
      </c>
      <c r="W502" t="e">
        <f>VLOOKUP(MANUALJUMPIDBUILDER[[#This Row],[Owner]],OwnerJumpID[],2,0)</f>
        <v>#N/A</v>
      </c>
      <c r="X502" t="e">
        <f>VLOOKUP(MANUALJUMPIDBUILDER[[#This Row],[Execution Team]],ExecutionTeam[],2,0)</f>
        <v>#N/A</v>
      </c>
      <c r="Y502" t="e">
        <f>VLOOKUP(MANUALJUMPIDBUILDER[[#This Row],[Objective]],Objective[],3,0)</f>
        <v>#N/A</v>
      </c>
      <c r="Z502" t="e">
        <f>VLOOKUP(MANUALJUMPIDBUILDER[[#This Row],[Audience Source]],AudienceSource[],2,0)</f>
        <v>#N/A</v>
      </c>
      <c r="AA50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02" t="str">
        <f>IF(MANUALJUMPIDBUILDER[[#This Row],[Anchor]]="","","#"&amp;SUBSTITUTE(SUBSTITUTE(TRIM(MANUALJUMPIDBUILDER[[#This Row],[Anchor]]),"#","")," ",""))</f>
        <v/>
      </c>
      <c r="AC502" t="str">
        <f>SUBSTITUTE(MANUALJUMPIDBUILDER[[#This Row],[BMT Activity ID]]," ","")</f>
        <v/>
      </c>
    </row>
    <row r="503" spans="1:29" ht="14.4" x14ac:dyDescent="0.3">
      <c r="A503" s="108"/>
      <c r="B50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0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120"/>
      <c r="Q50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03" s="33"/>
      <c r="T503" t="e">
        <f>IF(WhichTeam="SocialTeam",VLOOKUP(MANUALJUMPIDBUILDER[[#This Row],[Channel]],ChannelUTMSocial[],2,0),VLOOKUP(MANUALJUMPIDBUILDER[[#This Row],[Channel]],Channel[],2,0))</f>
        <v>#N/A</v>
      </c>
      <c r="U503" t="e">
        <f>VLOOKUP(MANUALJUMPIDBUILDER[[#This Row],[Country]],Country[],2,0)</f>
        <v>#N/A</v>
      </c>
      <c r="V503" t="e">
        <f>VLOOKUP(MANUALJUMPIDBUILDER[[#This Row],[Platform]],PlatformJumpID[],3,0)</f>
        <v>#N/A</v>
      </c>
      <c r="W503" t="e">
        <f>VLOOKUP(MANUALJUMPIDBUILDER[[#This Row],[Owner]],OwnerJumpID[],2,0)</f>
        <v>#N/A</v>
      </c>
      <c r="X503" t="e">
        <f>VLOOKUP(MANUALJUMPIDBUILDER[[#This Row],[Execution Team]],ExecutionTeam[],2,0)</f>
        <v>#N/A</v>
      </c>
      <c r="Y503" t="e">
        <f>VLOOKUP(MANUALJUMPIDBUILDER[[#This Row],[Objective]],Objective[],3,0)</f>
        <v>#N/A</v>
      </c>
      <c r="Z503" t="e">
        <f>VLOOKUP(MANUALJUMPIDBUILDER[[#This Row],[Audience Source]],AudienceSource[],2,0)</f>
        <v>#N/A</v>
      </c>
      <c r="AA50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03" t="str">
        <f>IF(MANUALJUMPIDBUILDER[[#This Row],[Anchor]]="","","#"&amp;SUBSTITUTE(SUBSTITUTE(TRIM(MANUALJUMPIDBUILDER[[#This Row],[Anchor]]),"#","")," ",""))</f>
        <v/>
      </c>
      <c r="AC503" t="str">
        <f>SUBSTITUTE(MANUALJUMPIDBUILDER[[#This Row],[BMT Activity ID]]," ","")</f>
        <v/>
      </c>
    </row>
    <row r="504" spans="1:29" ht="14.4" x14ac:dyDescent="0.3">
      <c r="A504" s="108"/>
      <c r="B50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0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120"/>
      <c r="Q50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04" s="33"/>
      <c r="T504" t="e">
        <f>IF(WhichTeam="SocialTeam",VLOOKUP(MANUALJUMPIDBUILDER[[#This Row],[Channel]],ChannelUTMSocial[],2,0),VLOOKUP(MANUALJUMPIDBUILDER[[#This Row],[Channel]],Channel[],2,0))</f>
        <v>#N/A</v>
      </c>
      <c r="U504" t="e">
        <f>VLOOKUP(MANUALJUMPIDBUILDER[[#This Row],[Country]],Country[],2,0)</f>
        <v>#N/A</v>
      </c>
      <c r="V504" t="e">
        <f>VLOOKUP(MANUALJUMPIDBUILDER[[#This Row],[Platform]],PlatformJumpID[],3,0)</f>
        <v>#N/A</v>
      </c>
      <c r="W504" t="e">
        <f>VLOOKUP(MANUALJUMPIDBUILDER[[#This Row],[Owner]],OwnerJumpID[],2,0)</f>
        <v>#N/A</v>
      </c>
      <c r="X504" t="e">
        <f>VLOOKUP(MANUALJUMPIDBUILDER[[#This Row],[Execution Team]],ExecutionTeam[],2,0)</f>
        <v>#N/A</v>
      </c>
      <c r="Y504" t="e">
        <f>VLOOKUP(MANUALJUMPIDBUILDER[[#This Row],[Objective]],Objective[],3,0)</f>
        <v>#N/A</v>
      </c>
      <c r="Z504" t="e">
        <f>VLOOKUP(MANUALJUMPIDBUILDER[[#This Row],[Audience Source]],AudienceSource[],2,0)</f>
        <v>#N/A</v>
      </c>
      <c r="AA50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04" t="str">
        <f>IF(MANUALJUMPIDBUILDER[[#This Row],[Anchor]]="","","#"&amp;SUBSTITUTE(SUBSTITUTE(TRIM(MANUALJUMPIDBUILDER[[#This Row],[Anchor]]),"#","")," ",""))</f>
        <v/>
      </c>
      <c r="AC504" t="str">
        <f>SUBSTITUTE(MANUALJUMPIDBUILDER[[#This Row],[BMT Activity ID]]," ","")</f>
        <v/>
      </c>
    </row>
    <row r="505" spans="1:29" ht="14.4" x14ac:dyDescent="0.3">
      <c r="A505" s="108"/>
      <c r="B50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0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120"/>
      <c r="Q50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05" s="33"/>
      <c r="T505" t="e">
        <f>IF(WhichTeam="SocialTeam",VLOOKUP(MANUALJUMPIDBUILDER[[#This Row],[Channel]],ChannelUTMSocial[],2,0),VLOOKUP(MANUALJUMPIDBUILDER[[#This Row],[Channel]],Channel[],2,0))</f>
        <v>#N/A</v>
      </c>
      <c r="U505" t="e">
        <f>VLOOKUP(MANUALJUMPIDBUILDER[[#This Row],[Country]],Country[],2,0)</f>
        <v>#N/A</v>
      </c>
      <c r="V505" t="e">
        <f>VLOOKUP(MANUALJUMPIDBUILDER[[#This Row],[Platform]],PlatformJumpID[],3,0)</f>
        <v>#N/A</v>
      </c>
      <c r="W505" t="e">
        <f>VLOOKUP(MANUALJUMPIDBUILDER[[#This Row],[Owner]],OwnerJumpID[],2,0)</f>
        <v>#N/A</v>
      </c>
      <c r="X505" t="e">
        <f>VLOOKUP(MANUALJUMPIDBUILDER[[#This Row],[Execution Team]],ExecutionTeam[],2,0)</f>
        <v>#N/A</v>
      </c>
      <c r="Y505" t="e">
        <f>VLOOKUP(MANUALJUMPIDBUILDER[[#This Row],[Objective]],Objective[],3,0)</f>
        <v>#N/A</v>
      </c>
      <c r="Z505" t="e">
        <f>VLOOKUP(MANUALJUMPIDBUILDER[[#This Row],[Audience Source]],AudienceSource[],2,0)</f>
        <v>#N/A</v>
      </c>
      <c r="AA50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05" t="str">
        <f>IF(MANUALJUMPIDBUILDER[[#This Row],[Anchor]]="","","#"&amp;SUBSTITUTE(SUBSTITUTE(TRIM(MANUALJUMPIDBUILDER[[#This Row],[Anchor]]),"#","")," ",""))</f>
        <v/>
      </c>
      <c r="AC505" t="str">
        <f>SUBSTITUTE(MANUALJUMPIDBUILDER[[#This Row],[BMT Activity ID]]," ","")</f>
        <v/>
      </c>
    </row>
    <row r="506" spans="1:29" ht="14.4" x14ac:dyDescent="0.3">
      <c r="A506" s="108"/>
      <c r="B50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0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120"/>
      <c r="Q50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06" s="33"/>
      <c r="T506" t="e">
        <f>IF(WhichTeam="SocialTeam",VLOOKUP(MANUALJUMPIDBUILDER[[#This Row],[Channel]],ChannelUTMSocial[],2,0),VLOOKUP(MANUALJUMPIDBUILDER[[#This Row],[Channel]],Channel[],2,0))</f>
        <v>#N/A</v>
      </c>
      <c r="U506" t="e">
        <f>VLOOKUP(MANUALJUMPIDBUILDER[[#This Row],[Country]],Country[],2,0)</f>
        <v>#N/A</v>
      </c>
      <c r="V506" t="e">
        <f>VLOOKUP(MANUALJUMPIDBUILDER[[#This Row],[Platform]],PlatformJumpID[],3,0)</f>
        <v>#N/A</v>
      </c>
      <c r="W506" t="e">
        <f>VLOOKUP(MANUALJUMPIDBUILDER[[#This Row],[Owner]],OwnerJumpID[],2,0)</f>
        <v>#N/A</v>
      </c>
      <c r="X506" t="e">
        <f>VLOOKUP(MANUALJUMPIDBUILDER[[#This Row],[Execution Team]],ExecutionTeam[],2,0)</f>
        <v>#N/A</v>
      </c>
      <c r="Y506" t="e">
        <f>VLOOKUP(MANUALJUMPIDBUILDER[[#This Row],[Objective]],Objective[],3,0)</f>
        <v>#N/A</v>
      </c>
      <c r="Z506" t="e">
        <f>VLOOKUP(MANUALJUMPIDBUILDER[[#This Row],[Audience Source]],AudienceSource[],2,0)</f>
        <v>#N/A</v>
      </c>
      <c r="AA50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06" t="str">
        <f>IF(MANUALJUMPIDBUILDER[[#This Row],[Anchor]]="","","#"&amp;SUBSTITUTE(SUBSTITUTE(TRIM(MANUALJUMPIDBUILDER[[#This Row],[Anchor]]),"#","")," ",""))</f>
        <v/>
      </c>
      <c r="AC506" t="str">
        <f>SUBSTITUTE(MANUALJUMPIDBUILDER[[#This Row],[BMT Activity ID]]," ","")</f>
        <v/>
      </c>
    </row>
    <row r="507" spans="1:29" ht="14.4" x14ac:dyDescent="0.3">
      <c r="A507" s="108"/>
      <c r="B50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0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120"/>
      <c r="Q50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07" s="33"/>
      <c r="T507" t="e">
        <f>IF(WhichTeam="SocialTeam",VLOOKUP(MANUALJUMPIDBUILDER[[#This Row],[Channel]],ChannelUTMSocial[],2,0),VLOOKUP(MANUALJUMPIDBUILDER[[#This Row],[Channel]],Channel[],2,0))</f>
        <v>#N/A</v>
      </c>
      <c r="U507" t="e">
        <f>VLOOKUP(MANUALJUMPIDBUILDER[[#This Row],[Country]],Country[],2,0)</f>
        <v>#N/A</v>
      </c>
      <c r="V507" t="e">
        <f>VLOOKUP(MANUALJUMPIDBUILDER[[#This Row],[Platform]],PlatformJumpID[],3,0)</f>
        <v>#N/A</v>
      </c>
      <c r="W507" t="e">
        <f>VLOOKUP(MANUALJUMPIDBUILDER[[#This Row],[Owner]],OwnerJumpID[],2,0)</f>
        <v>#N/A</v>
      </c>
      <c r="X507" t="e">
        <f>VLOOKUP(MANUALJUMPIDBUILDER[[#This Row],[Execution Team]],ExecutionTeam[],2,0)</f>
        <v>#N/A</v>
      </c>
      <c r="Y507" t="e">
        <f>VLOOKUP(MANUALJUMPIDBUILDER[[#This Row],[Objective]],Objective[],3,0)</f>
        <v>#N/A</v>
      </c>
      <c r="Z507" t="e">
        <f>VLOOKUP(MANUALJUMPIDBUILDER[[#This Row],[Audience Source]],AudienceSource[],2,0)</f>
        <v>#N/A</v>
      </c>
      <c r="AA50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07" t="str">
        <f>IF(MANUALJUMPIDBUILDER[[#This Row],[Anchor]]="","","#"&amp;SUBSTITUTE(SUBSTITUTE(TRIM(MANUALJUMPIDBUILDER[[#This Row],[Anchor]]),"#","")," ",""))</f>
        <v/>
      </c>
      <c r="AC507" t="str">
        <f>SUBSTITUTE(MANUALJUMPIDBUILDER[[#This Row],[BMT Activity ID]]," ","")</f>
        <v/>
      </c>
    </row>
    <row r="508" spans="1:29" ht="14.4" x14ac:dyDescent="0.3">
      <c r="A508" s="108"/>
      <c r="B50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0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120"/>
      <c r="Q50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08" s="33"/>
      <c r="T508" t="e">
        <f>IF(WhichTeam="SocialTeam",VLOOKUP(MANUALJUMPIDBUILDER[[#This Row],[Channel]],ChannelUTMSocial[],2,0),VLOOKUP(MANUALJUMPIDBUILDER[[#This Row],[Channel]],Channel[],2,0))</f>
        <v>#N/A</v>
      </c>
      <c r="U508" t="e">
        <f>VLOOKUP(MANUALJUMPIDBUILDER[[#This Row],[Country]],Country[],2,0)</f>
        <v>#N/A</v>
      </c>
      <c r="V508" t="e">
        <f>VLOOKUP(MANUALJUMPIDBUILDER[[#This Row],[Platform]],PlatformJumpID[],3,0)</f>
        <v>#N/A</v>
      </c>
      <c r="W508" t="e">
        <f>VLOOKUP(MANUALJUMPIDBUILDER[[#This Row],[Owner]],OwnerJumpID[],2,0)</f>
        <v>#N/A</v>
      </c>
      <c r="X508" t="e">
        <f>VLOOKUP(MANUALJUMPIDBUILDER[[#This Row],[Execution Team]],ExecutionTeam[],2,0)</f>
        <v>#N/A</v>
      </c>
      <c r="Y508" t="e">
        <f>VLOOKUP(MANUALJUMPIDBUILDER[[#This Row],[Objective]],Objective[],3,0)</f>
        <v>#N/A</v>
      </c>
      <c r="Z508" t="e">
        <f>VLOOKUP(MANUALJUMPIDBUILDER[[#This Row],[Audience Source]],AudienceSource[],2,0)</f>
        <v>#N/A</v>
      </c>
      <c r="AA50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08" t="str">
        <f>IF(MANUALJUMPIDBUILDER[[#This Row],[Anchor]]="","","#"&amp;SUBSTITUTE(SUBSTITUTE(TRIM(MANUALJUMPIDBUILDER[[#This Row],[Anchor]]),"#","")," ",""))</f>
        <v/>
      </c>
      <c r="AC508" t="str">
        <f>SUBSTITUTE(MANUALJUMPIDBUILDER[[#This Row],[BMT Activity ID]]," ","")</f>
        <v/>
      </c>
    </row>
    <row r="509" spans="1:29" ht="14.4" x14ac:dyDescent="0.3">
      <c r="A509" s="108"/>
      <c r="B50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0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120"/>
      <c r="Q50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09" s="33"/>
      <c r="T509" t="e">
        <f>IF(WhichTeam="SocialTeam",VLOOKUP(MANUALJUMPIDBUILDER[[#This Row],[Channel]],ChannelUTMSocial[],2,0),VLOOKUP(MANUALJUMPIDBUILDER[[#This Row],[Channel]],Channel[],2,0))</f>
        <v>#N/A</v>
      </c>
      <c r="U509" t="e">
        <f>VLOOKUP(MANUALJUMPIDBUILDER[[#This Row],[Country]],Country[],2,0)</f>
        <v>#N/A</v>
      </c>
      <c r="V509" t="e">
        <f>VLOOKUP(MANUALJUMPIDBUILDER[[#This Row],[Platform]],PlatformJumpID[],3,0)</f>
        <v>#N/A</v>
      </c>
      <c r="W509" t="e">
        <f>VLOOKUP(MANUALJUMPIDBUILDER[[#This Row],[Owner]],OwnerJumpID[],2,0)</f>
        <v>#N/A</v>
      </c>
      <c r="X509" t="e">
        <f>VLOOKUP(MANUALJUMPIDBUILDER[[#This Row],[Execution Team]],ExecutionTeam[],2,0)</f>
        <v>#N/A</v>
      </c>
      <c r="Y509" t="e">
        <f>VLOOKUP(MANUALJUMPIDBUILDER[[#This Row],[Objective]],Objective[],3,0)</f>
        <v>#N/A</v>
      </c>
      <c r="Z509" t="e">
        <f>VLOOKUP(MANUALJUMPIDBUILDER[[#This Row],[Audience Source]],AudienceSource[],2,0)</f>
        <v>#N/A</v>
      </c>
      <c r="AA50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09" t="str">
        <f>IF(MANUALJUMPIDBUILDER[[#This Row],[Anchor]]="","","#"&amp;SUBSTITUTE(SUBSTITUTE(TRIM(MANUALJUMPIDBUILDER[[#This Row],[Anchor]]),"#","")," ",""))</f>
        <v/>
      </c>
      <c r="AC509" t="str">
        <f>SUBSTITUTE(MANUALJUMPIDBUILDER[[#This Row],[BMT Activity ID]]," ","")</f>
        <v/>
      </c>
    </row>
    <row r="510" spans="1:29" ht="14.4" x14ac:dyDescent="0.3">
      <c r="A510" s="108"/>
      <c r="B51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1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120"/>
      <c r="Q51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10" s="33"/>
      <c r="T510" t="e">
        <f>IF(WhichTeam="SocialTeam",VLOOKUP(MANUALJUMPIDBUILDER[[#This Row],[Channel]],ChannelUTMSocial[],2,0),VLOOKUP(MANUALJUMPIDBUILDER[[#This Row],[Channel]],Channel[],2,0))</f>
        <v>#N/A</v>
      </c>
      <c r="U510" t="e">
        <f>VLOOKUP(MANUALJUMPIDBUILDER[[#This Row],[Country]],Country[],2,0)</f>
        <v>#N/A</v>
      </c>
      <c r="V510" t="e">
        <f>VLOOKUP(MANUALJUMPIDBUILDER[[#This Row],[Platform]],PlatformJumpID[],3,0)</f>
        <v>#N/A</v>
      </c>
      <c r="W510" t="e">
        <f>VLOOKUP(MANUALJUMPIDBUILDER[[#This Row],[Owner]],OwnerJumpID[],2,0)</f>
        <v>#N/A</v>
      </c>
      <c r="X510" t="e">
        <f>VLOOKUP(MANUALJUMPIDBUILDER[[#This Row],[Execution Team]],ExecutionTeam[],2,0)</f>
        <v>#N/A</v>
      </c>
      <c r="Y510" t="e">
        <f>VLOOKUP(MANUALJUMPIDBUILDER[[#This Row],[Objective]],Objective[],3,0)</f>
        <v>#N/A</v>
      </c>
      <c r="Z510" t="e">
        <f>VLOOKUP(MANUALJUMPIDBUILDER[[#This Row],[Audience Source]],AudienceSource[],2,0)</f>
        <v>#N/A</v>
      </c>
      <c r="AA51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10" t="str">
        <f>IF(MANUALJUMPIDBUILDER[[#This Row],[Anchor]]="","","#"&amp;SUBSTITUTE(SUBSTITUTE(TRIM(MANUALJUMPIDBUILDER[[#This Row],[Anchor]]),"#","")," ",""))</f>
        <v/>
      </c>
      <c r="AC510" t="str">
        <f>SUBSTITUTE(MANUALJUMPIDBUILDER[[#This Row],[BMT Activity ID]]," ","")</f>
        <v/>
      </c>
    </row>
    <row r="511" spans="1:29" ht="14.4" x14ac:dyDescent="0.3">
      <c r="A511" s="108"/>
      <c r="B51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1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120"/>
      <c r="Q51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11" s="33"/>
      <c r="T511" t="e">
        <f>IF(WhichTeam="SocialTeam",VLOOKUP(MANUALJUMPIDBUILDER[[#This Row],[Channel]],ChannelUTMSocial[],2,0),VLOOKUP(MANUALJUMPIDBUILDER[[#This Row],[Channel]],Channel[],2,0))</f>
        <v>#N/A</v>
      </c>
      <c r="U511" t="e">
        <f>VLOOKUP(MANUALJUMPIDBUILDER[[#This Row],[Country]],Country[],2,0)</f>
        <v>#N/A</v>
      </c>
      <c r="V511" t="e">
        <f>VLOOKUP(MANUALJUMPIDBUILDER[[#This Row],[Platform]],PlatformJumpID[],3,0)</f>
        <v>#N/A</v>
      </c>
      <c r="W511" t="e">
        <f>VLOOKUP(MANUALJUMPIDBUILDER[[#This Row],[Owner]],OwnerJumpID[],2,0)</f>
        <v>#N/A</v>
      </c>
      <c r="X511" t="e">
        <f>VLOOKUP(MANUALJUMPIDBUILDER[[#This Row],[Execution Team]],ExecutionTeam[],2,0)</f>
        <v>#N/A</v>
      </c>
      <c r="Y511" t="e">
        <f>VLOOKUP(MANUALJUMPIDBUILDER[[#This Row],[Objective]],Objective[],3,0)</f>
        <v>#N/A</v>
      </c>
      <c r="Z511" t="e">
        <f>VLOOKUP(MANUALJUMPIDBUILDER[[#This Row],[Audience Source]],AudienceSource[],2,0)</f>
        <v>#N/A</v>
      </c>
      <c r="AA51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11" t="str">
        <f>IF(MANUALJUMPIDBUILDER[[#This Row],[Anchor]]="","","#"&amp;SUBSTITUTE(SUBSTITUTE(TRIM(MANUALJUMPIDBUILDER[[#This Row],[Anchor]]),"#","")," ",""))</f>
        <v/>
      </c>
      <c r="AC511" t="str">
        <f>SUBSTITUTE(MANUALJUMPIDBUILDER[[#This Row],[BMT Activity ID]]," ","")</f>
        <v/>
      </c>
    </row>
    <row r="512" spans="1:29" ht="14.4" x14ac:dyDescent="0.3">
      <c r="A512" s="108"/>
      <c r="B51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1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120"/>
      <c r="Q51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12" s="33"/>
      <c r="T512" t="e">
        <f>IF(WhichTeam="SocialTeam",VLOOKUP(MANUALJUMPIDBUILDER[[#This Row],[Channel]],ChannelUTMSocial[],2,0),VLOOKUP(MANUALJUMPIDBUILDER[[#This Row],[Channel]],Channel[],2,0))</f>
        <v>#N/A</v>
      </c>
      <c r="U512" t="e">
        <f>VLOOKUP(MANUALJUMPIDBUILDER[[#This Row],[Country]],Country[],2,0)</f>
        <v>#N/A</v>
      </c>
      <c r="V512" t="e">
        <f>VLOOKUP(MANUALJUMPIDBUILDER[[#This Row],[Platform]],PlatformJumpID[],3,0)</f>
        <v>#N/A</v>
      </c>
      <c r="W512" t="e">
        <f>VLOOKUP(MANUALJUMPIDBUILDER[[#This Row],[Owner]],OwnerJumpID[],2,0)</f>
        <v>#N/A</v>
      </c>
      <c r="X512" t="e">
        <f>VLOOKUP(MANUALJUMPIDBUILDER[[#This Row],[Execution Team]],ExecutionTeam[],2,0)</f>
        <v>#N/A</v>
      </c>
      <c r="Y512" t="e">
        <f>VLOOKUP(MANUALJUMPIDBUILDER[[#This Row],[Objective]],Objective[],3,0)</f>
        <v>#N/A</v>
      </c>
      <c r="Z512" t="e">
        <f>VLOOKUP(MANUALJUMPIDBUILDER[[#This Row],[Audience Source]],AudienceSource[],2,0)</f>
        <v>#N/A</v>
      </c>
      <c r="AA51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12" t="str">
        <f>IF(MANUALJUMPIDBUILDER[[#This Row],[Anchor]]="","","#"&amp;SUBSTITUTE(SUBSTITUTE(TRIM(MANUALJUMPIDBUILDER[[#This Row],[Anchor]]),"#","")," ",""))</f>
        <v/>
      </c>
      <c r="AC512" t="str">
        <f>SUBSTITUTE(MANUALJUMPIDBUILDER[[#This Row],[BMT Activity ID]]," ","")</f>
        <v/>
      </c>
    </row>
    <row r="513" spans="1:29" ht="14.4" x14ac:dyDescent="0.3">
      <c r="A513" s="108"/>
      <c r="B51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1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120"/>
      <c r="Q51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13" s="33"/>
      <c r="T513" t="e">
        <f>IF(WhichTeam="SocialTeam",VLOOKUP(MANUALJUMPIDBUILDER[[#This Row],[Channel]],ChannelUTMSocial[],2,0),VLOOKUP(MANUALJUMPIDBUILDER[[#This Row],[Channel]],Channel[],2,0))</f>
        <v>#N/A</v>
      </c>
      <c r="U513" t="e">
        <f>VLOOKUP(MANUALJUMPIDBUILDER[[#This Row],[Country]],Country[],2,0)</f>
        <v>#N/A</v>
      </c>
      <c r="V513" t="e">
        <f>VLOOKUP(MANUALJUMPIDBUILDER[[#This Row],[Platform]],PlatformJumpID[],3,0)</f>
        <v>#N/A</v>
      </c>
      <c r="W513" t="e">
        <f>VLOOKUP(MANUALJUMPIDBUILDER[[#This Row],[Owner]],OwnerJumpID[],2,0)</f>
        <v>#N/A</v>
      </c>
      <c r="X513" t="e">
        <f>VLOOKUP(MANUALJUMPIDBUILDER[[#This Row],[Execution Team]],ExecutionTeam[],2,0)</f>
        <v>#N/A</v>
      </c>
      <c r="Y513" t="e">
        <f>VLOOKUP(MANUALJUMPIDBUILDER[[#This Row],[Objective]],Objective[],3,0)</f>
        <v>#N/A</v>
      </c>
      <c r="Z513" t="e">
        <f>VLOOKUP(MANUALJUMPIDBUILDER[[#This Row],[Audience Source]],AudienceSource[],2,0)</f>
        <v>#N/A</v>
      </c>
      <c r="AA51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13" t="str">
        <f>IF(MANUALJUMPIDBUILDER[[#This Row],[Anchor]]="","","#"&amp;SUBSTITUTE(SUBSTITUTE(TRIM(MANUALJUMPIDBUILDER[[#This Row],[Anchor]]),"#","")," ",""))</f>
        <v/>
      </c>
      <c r="AC513" t="str">
        <f>SUBSTITUTE(MANUALJUMPIDBUILDER[[#This Row],[BMT Activity ID]]," ","")</f>
        <v/>
      </c>
    </row>
    <row r="514" spans="1:29" ht="14.4" x14ac:dyDescent="0.3">
      <c r="A514" s="108"/>
      <c r="B51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1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120"/>
      <c r="Q51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14" s="33"/>
      <c r="T514" t="e">
        <f>IF(WhichTeam="SocialTeam",VLOOKUP(MANUALJUMPIDBUILDER[[#This Row],[Channel]],ChannelUTMSocial[],2,0),VLOOKUP(MANUALJUMPIDBUILDER[[#This Row],[Channel]],Channel[],2,0))</f>
        <v>#N/A</v>
      </c>
      <c r="U514" t="e">
        <f>VLOOKUP(MANUALJUMPIDBUILDER[[#This Row],[Country]],Country[],2,0)</f>
        <v>#N/A</v>
      </c>
      <c r="V514" t="e">
        <f>VLOOKUP(MANUALJUMPIDBUILDER[[#This Row],[Platform]],PlatformJumpID[],3,0)</f>
        <v>#N/A</v>
      </c>
      <c r="W514" t="e">
        <f>VLOOKUP(MANUALJUMPIDBUILDER[[#This Row],[Owner]],OwnerJumpID[],2,0)</f>
        <v>#N/A</v>
      </c>
      <c r="X514" t="e">
        <f>VLOOKUP(MANUALJUMPIDBUILDER[[#This Row],[Execution Team]],ExecutionTeam[],2,0)</f>
        <v>#N/A</v>
      </c>
      <c r="Y514" t="e">
        <f>VLOOKUP(MANUALJUMPIDBUILDER[[#This Row],[Objective]],Objective[],3,0)</f>
        <v>#N/A</v>
      </c>
      <c r="Z514" t="e">
        <f>VLOOKUP(MANUALJUMPIDBUILDER[[#This Row],[Audience Source]],AudienceSource[],2,0)</f>
        <v>#N/A</v>
      </c>
      <c r="AA51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14" t="str">
        <f>IF(MANUALJUMPIDBUILDER[[#This Row],[Anchor]]="","","#"&amp;SUBSTITUTE(SUBSTITUTE(TRIM(MANUALJUMPIDBUILDER[[#This Row],[Anchor]]),"#","")," ",""))</f>
        <v/>
      </c>
      <c r="AC514" t="str">
        <f>SUBSTITUTE(MANUALJUMPIDBUILDER[[#This Row],[BMT Activity ID]]," ","")</f>
        <v/>
      </c>
    </row>
    <row r="515" spans="1:29" ht="14.4" x14ac:dyDescent="0.3">
      <c r="A515" s="108"/>
      <c r="B51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1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120"/>
      <c r="Q51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15" s="33"/>
      <c r="T515" t="e">
        <f>IF(WhichTeam="SocialTeam",VLOOKUP(MANUALJUMPIDBUILDER[[#This Row],[Channel]],ChannelUTMSocial[],2,0),VLOOKUP(MANUALJUMPIDBUILDER[[#This Row],[Channel]],Channel[],2,0))</f>
        <v>#N/A</v>
      </c>
      <c r="U515" t="e">
        <f>VLOOKUP(MANUALJUMPIDBUILDER[[#This Row],[Country]],Country[],2,0)</f>
        <v>#N/A</v>
      </c>
      <c r="V515" t="e">
        <f>VLOOKUP(MANUALJUMPIDBUILDER[[#This Row],[Platform]],PlatformJumpID[],3,0)</f>
        <v>#N/A</v>
      </c>
      <c r="W515" t="e">
        <f>VLOOKUP(MANUALJUMPIDBUILDER[[#This Row],[Owner]],OwnerJumpID[],2,0)</f>
        <v>#N/A</v>
      </c>
      <c r="X515" t="e">
        <f>VLOOKUP(MANUALJUMPIDBUILDER[[#This Row],[Execution Team]],ExecutionTeam[],2,0)</f>
        <v>#N/A</v>
      </c>
      <c r="Y515" t="e">
        <f>VLOOKUP(MANUALJUMPIDBUILDER[[#This Row],[Objective]],Objective[],3,0)</f>
        <v>#N/A</v>
      </c>
      <c r="Z515" t="e">
        <f>VLOOKUP(MANUALJUMPIDBUILDER[[#This Row],[Audience Source]],AudienceSource[],2,0)</f>
        <v>#N/A</v>
      </c>
      <c r="AA51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15" t="str">
        <f>IF(MANUALJUMPIDBUILDER[[#This Row],[Anchor]]="","","#"&amp;SUBSTITUTE(SUBSTITUTE(TRIM(MANUALJUMPIDBUILDER[[#This Row],[Anchor]]),"#","")," ",""))</f>
        <v/>
      </c>
      <c r="AC515" t="str">
        <f>SUBSTITUTE(MANUALJUMPIDBUILDER[[#This Row],[BMT Activity ID]]," ","")</f>
        <v/>
      </c>
    </row>
    <row r="516" spans="1:29" ht="14.4" x14ac:dyDescent="0.3">
      <c r="A516" s="108"/>
      <c r="B51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1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120"/>
      <c r="Q51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16" s="33"/>
      <c r="T516" t="e">
        <f>IF(WhichTeam="SocialTeam",VLOOKUP(MANUALJUMPIDBUILDER[[#This Row],[Channel]],ChannelUTMSocial[],2,0),VLOOKUP(MANUALJUMPIDBUILDER[[#This Row],[Channel]],Channel[],2,0))</f>
        <v>#N/A</v>
      </c>
      <c r="U516" t="e">
        <f>VLOOKUP(MANUALJUMPIDBUILDER[[#This Row],[Country]],Country[],2,0)</f>
        <v>#N/A</v>
      </c>
      <c r="V516" t="e">
        <f>VLOOKUP(MANUALJUMPIDBUILDER[[#This Row],[Platform]],PlatformJumpID[],3,0)</f>
        <v>#N/A</v>
      </c>
      <c r="W516" t="e">
        <f>VLOOKUP(MANUALJUMPIDBUILDER[[#This Row],[Owner]],OwnerJumpID[],2,0)</f>
        <v>#N/A</v>
      </c>
      <c r="X516" t="e">
        <f>VLOOKUP(MANUALJUMPIDBUILDER[[#This Row],[Execution Team]],ExecutionTeam[],2,0)</f>
        <v>#N/A</v>
      </c>
      <c r="Y516" t="e">
        <f>VLOOKUP(MANUALJUMPIDBUILDER[[#This Row],[Objective]],Objective[],3,0)</f>
        <v>#N/A</v>
      </c>
      <c r="Z516" t="e">
        <f>VLOOKUP(MANUALJUMPIDBUILDER[[#This Row],[Audience Source]],AudienceSource[],2,0)</f>
        <v>#N/A</v>
      </c>
      <c r="AA51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16" t="str">
        <f>IF(MANUALJUMPIDBUILDER[[#This Row],[Anchor]]="","","#"&amp;SUBSTITUTE(SUBSTITUTE(TRIM(MANUALJUMPIDBUILDER[[#This Row],[Anchor]]),"#","")," ",""))</f>
        <v/>
      </c>
      <c r="AC516" t="str">
        <f>SUBSTITUTE(MANUALJUMPIDBUILDER[[#This Row],[BMT Activity ID]]," ","")</f>
        <v/>
      </c>
    </row>
    <row r="517" spans="1:29" ht="14.4" x14ac:dyDescent="0.3">
      <c r="A517" s="108"/>
      <c r="B51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1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120"/>
      <c r="Q51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17" s="33"/>
      <c r="T517" t="e">
        <f>IF(WhichTeam="SocialTeam",VLOOKUP(MANUALJUMPIDBUILDER[[#This Row],[Channel]],ChannelUTMSocial[],2,0),VLOOKUP(MANUALJUMPIDBUILDER[[#This Row],[Channel]],Channel[],2,0))</f>
        <v>#N/A</v>
      </c>
      <c r="U517" t="e">
        <f>VLOOKUP(MANUALJUMPIDBUILDER[[#This Row],[Country]],Country[],2,0)</f>
        <v>#N/A</v>
      </c>
      <c r="V517" t="e">
        <f>VLOOKUP(MANUALJUMPIDBUILDER[[#This Row],[Platform]],PlatformJumpID[],3,0)</f>
        <v>#N/A</v>
      </c>
      <c r="W517" t="e">
        <f>VLOOKUP(MANUALJUMPIDBUILDER[[#This Row],[Owner]],OwnerJumpID[],2,0)</f>
        <v>#N/A</v>
      </c>
      <c r="X517" t="e">
        <f>VLOOKUP(MANUALJUMPIDBUILDER[[#This Row],[Execution Team]],ExecutionTeam[],2,0)</f>
        <v>#N/A</v>
      </c>
      <c r="Y517" t="e">
        <f>VLOOKUP(MANUALJUMPIDBUILDER[[#This Row],[Objective]],Objective[],3,0)</f>
        <v>#N/A</v>
      </c>
      <c r="Z517" t="e">
        <f>VLOOKUP(MANUALJUMPIDBUILDER[[#This Row],[Audience Source]],AudienceSource[],2,0)</f>
        <v>#N/A</v>
      </c>
      <c r="AA51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17" t="str">
        <f>IF(MANUALJUMPIDBUILDER[[#This Row],[Anchor]]="","","#"&amp;SUBSTITUTE(SUBSTITUTE(TRIM(MANUALJUMPIDBUILDER[[#This Row],[Anchor]]),"#","")," ",""))</f>
        <v/>
      </c>
      <c r="AC517" t="str">
        <f>SUBSTITUTE(MANUALJUMPIDBUILDER[[#This Row],[BMT Activity ID]]," ","")</f>
        <v/>
      </c>
    </row>
    <row r="518" spans="1:29" ht="14.4" x14ac:dyDescent="0.3">
      <c r="A518" s="108"/>
      <c r="B51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1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120"/>
      <c r="Q51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18" s="33"/>
      <c r="T518" t="e">
        <f>IF(WhichTeam="SocialTeam",VLOOKUP(MANUALJUMPIDBUILDER[[#This Row],[Channel]],ChannelUTMSocial[],2,0),VLOOKUP(MANUALJUMPIDBUILDER[[#This Row],[Channel]],Channel[],2,0))</f>
        <v>#N/A</v>
      </c>
      <c r="U518" t="e">
        <f>VLOOKUP(MANUALJUMPIDBUILDER[[#This Row],[Country]],Country[],2,0)</f>
        <v>#N/A</v>
      </c>
      <c r="V518" t="e">
        <f>VLOOKUP(MANUALJUMPIDBUILDER[[#This Row],[Platform]],PlatformJumpID[],3,0)</f>
        <v>#N/A</v>
      </c>
      <c r="W518" t="e">
        <f>VLOOKUP(MANUALJUMPIDBUILDER[[#This Row],[Owner]],OwnerJumpID[],2,0)</f>
        <v>#N/A</v>
      </c>
      <c r="X518" t="e">
        <f>VLOOKUP(MANUALJUMPIDBUILDER[[#This Row],[Execution Team]],ExecutionTeam[],2,0)</f>
        <v>#N/A</v>
      </c>
      <c r="Y518" t="e">
        <f>VLOOKUP(MANUALJUMPIDBUILDER[[#This Row],[Objective]],Objective[],3,0)</f>
        <v>#N/A</v>
      </c>
      <c r="Z518" t="e">
        <f>VLOOKUP(MANUALJUMPIDBUILDER[[#This Row],[Audience Source]],AudienceSource[],2,0)</f>
        <v>#N/A</v>
      </c>
      <c r="AA51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18" t="str">
        <f>IF(MANUALJUMPIDBUILDER[[#This Row],[Anchor]]="","","#"&amp;SUBSTITUTE(SUBSTITUTE(TRIM(MANUALJUMPIDBUILDER[[#This Row],[Anchor]]),"#","")," ",""))</f>
        <v/>
      </c>
      <c r="AC518" t="str">
        <f>SUBSTITUTE(MANUALJUMPIDBUILDER[[#This Row],[BMT Activity ID]]," ","")</f>
        <v/>
      </c>
    </row>
    <row r="519" spans="1:29" ht="14.4" x14ac:dyDescent="0.3">
      <c r="A519" s="108"/>
      <c r="B51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1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120"/>
      <c r="Q51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19" s="33"/>
      <c r="T519" t="e">
        <f>IF(WhichTeam="SocialTeam",VLOOKUP(MANUALJUMPIDBUILDER[[#This Row],[Channel]],ChannelUTMSocial[],2,0),VLOOKUP(MANUALJUMPIDBUILDER[[#This Row],[Channel]],Channel[],2,0))</f>
        <v>#N/A</v>
      </c>
      <c r="U519" t="e">
        <f>VLOOKUP(MANUALJUMPIDBUILDER[[#This Row],[Country]],Country[],2,0)</f>
        <v>#N/A</v>
      </c>
      <c r="V519" t="e">
        <f>VLOOKUP(MANUALJUMPIDBUILDER[[#This Row],[Platform]],PlatformJumpID[],3,0)</f>
        <v>#N/A</v>
      </c>
      <c r="W519" t="e">
        <f>VLOOKUP(MANUALJUMPIDBUILDER[[#This Row],[Owner]],OwnerJumpID[],2,0)</f>
        <v>#N/A</v>
      </c>
      <c r="X519" t="e">
        <f>VLOOKUP(MANUALJUMPIDBUILDER[[#This Row],[Execution Team]],ExecutionTeam[],2,0)</f>
        <v>#N/A</v>
      </c>
      <c r="Y519" t="e">
        <f>VLOOKUP(MANUALJUMPIDBUILDER[[#This Row],[Objective]],Objective[],3,0)</f>
        <v>#N/A</v>
      </c>
      <c r="Z519" t="e">
        <f>VLOOKUP(MANUALJUMPIDBUILDER[[#This Row],[Audience Source]],AudienceSource[],2,0)</f>
        <v>#N/A</v>
      </c>
      <c r="AA51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19" t="str">
        <f>IF(MANUALJUMPIDBUILDER[[#This Row],[Anchor]]="","","#"&amp;SUBSTITUTE(SUBSTITUTE(TRIM(MANUALJUMPIDBUILDER[[#This Row],[Anchor]]),"#","")," ",""))</f>
        <v/>
      </c>
      <c r="AC519" t="str">
        <f>SUBSTITUTE(MANUALJUMPIDBUILDER[[#This Row],[BMT Activity ID]]," ","")</f>
        <v/>
      </c>
    </row>
    <row r="520" spans="1:29" ht="14.4" x14ac:dyDescent="0.3">
      <c r="A520" s="108"/>
      <c r="B52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2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120"/>
      <c r="Q52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20" s="33"/>
      <c r="T520" t="e">
        <f>IF(WhichTeam="SocialTeam",VLOOKUP(MANUALJUMPIDBUILDER[[#This Row],[Channel]],ChannelUTMSocial[],2,0),VLOOKUP(MANUALJUMPIDBUILDER[[#This Row],[Channel]],Channel[],2,0))</f>
        <v>#N/A</v>
      </c>
      <c r="U520" t="e">
        <f>VLOOKUP(MANUALJUMPIDBUILDER[[#This Row],[Country]],Country[],2,0)</f>
        <v>#N/A</v>
      </c>
      <c r="V520" t="e">
        <f>VLOOKUP(MANUALJUMPIDBUILDER[[#This Row],[Platform]],PlatformJumpID[],3,0)</f>
        <v>#N/A</v>
      </c>
      <c r="W520" t="e">
        <f>VLOOKUP(MANUALJUMPIDBUILDER[[#This Row],[Owner]],OwnerJumpID[],2,0)</f>
        <v>#N/A</v>
      </c>
      <c r="X520" t="e">
        <f>VLOOKUP(MANUALJUMPIDBUILDER[[#This Row],[Execution Team]],ExecutionTeam[],2,0)</f>
        <v>#N/A</v>
      </c>
      <c r="Y520" t="e">
        <f>VLOOKUP(MANUALJUMPIDBUILDER[[#This Row],[Objective]],Objective[],3,0)</f>
        <v>#N/A</v>
      </c>
      <c r="Z520" t="e">
        <f>VLOOKUP(MANUALJUMPIDBUILDER[[#This Row],[Audience Source]],AudienceSource[],2,0)</f>
        <v>#N/A</v>
      </c>
      <c r="AA52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20" t="str">
        <f>IF(MANUALJUMPIDBUILDER[[#This Row],[Anchor]]="","","#"&amp;SUBSTITUTE(SUBSTITUTE(TRIM(MANUALJUMPIDBUILDER[[#This Row],[Anchor]]),"#","")," ",""))</f>
        <v/>
      </c>
      <c r="AC520" t="str">
        <f>SUBSTITUTE(MANUALJUMPIDBUILDER[[#This Row],[BMT Activity ID]]," ","")</f>
        <v/>
      </c>
    </row>
    <row r="521" spans="1:29" ht="14.4" x14ac:dyDescent="0.3">
      <c r="A521" s="108"/>
      <c r="B52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2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120"/>
      <c r="Q52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21" s="33"/>
      <c r="T521" t="e">
        <f>IF(WhichTeam="SocialTeam",VLOOKUP(MANUALJUMPIDBUILDER[[#This Row],[Channel]],ChannelUTMSocial[],2,0),VLOOKUP(MANUALJUMPIDBUILDER[[#This Row],[Channel]],Channel[],2,0))</f>
        <v>#N/A</v>
      </c>
      <c r="U521" t="e">
        <f>VLOOKUP(MANUALJUMPIDBUILDER[[#This Row],[Country]],Country[],2,0)</f>
        <v>#N/A</v>
      </c>
      <c r="V521" t="e">
        <f>VLOOKUP(MANUALJUMPIDBUILDER[[#This Row],[Platform]],PlatformJumpID[],3,0)</f>
        <v>#N/A</v>
      </c>
      <c r="W521" t="e">
        <f>VLOOKUP(MANUALJUMPIDBUILDER[[#This Row],[Owner]],OwnerJumpID[],2,0)</f>
        <v>#N/A</v>
      </c>
      <c r="X521" t="e">
        <f>VLOOKUP(MANUALJUMPIDBUILDER[[#This Row],[Execution Team]],ExecutionTeam[],2,0)</f>
        <v>#N/A</v>
      </c>
      <c r="Y521" t="e">
        <f>VLOOKUP(MANUALJUMPIDBUILDER[[#This Row],[Objective]],Objective[],3,0)</f>
        <v>#N/A</v>
      </c>
      <c r="Z521" t="e">
        <f>VLOOKUP(MANUALJUMPIDBUILDER[[#This Row],[Audience Source]],AudienceSource[],2,0)</f>
        <v>#N/A</v>
      </c>
      <c r="AA52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21" t="str">
        <f>IF(MANUALJUMPIDBUILDER[[#This Row],[Anchor]]="","","#"&amp;SUBSTITUTE(SUBSTITUTE(TRIM(MANUALJUMPIDBUILDER[[#This Row],[Anchor]]),"#","")," ",""))</f>
        <v/>
      </c>
      <c r="AC521" t="str">
        <f>SUBSTITUTE(MANUALJUMPIDBUILDER[[#This Row],[BMT Activity ID]]," ","")</f>
        <v/>
      </c>
    </row>
    <row r="522" spans="1:29" ht="14.4" x14ac:dyDescent="0.3">
      <c r="A522" s="108"/>
      <c r="B52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2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120"/>
      <c r="Q52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22" s="33"/>
      <c r="T522" t="e">
        <f>IF(WhichTeam="SocialTeam",VLOOKUP(MANUALJUMPIDBUILDER[[#This Row],[Channel]],ChannelUTMSocial[],2,0),VLOOKUP(MANUALJUMPIDBUILDER[[#This Row],[Channel]],Channel[],2,0))</f>
        <v>#N/A</v>
      </c>
      <c r="U522" t="e">
        <f>VLOOKUP(MANUALJUMPIDBUILDER[[#This Row],[Country]],Country[],2,0)</f>
        <v>#N/A</v>
      </c>
      <c r="V522" t="e">
        <f>VLOOKUP(MANUALJUMPIDBUILDER[[#This Row],[Platform]],PlatformJumpID[],3,0)</f>
        <v>#N/A</v>
      </c>
      <c r="W522" t="e">
        <f>VLOOKUP(MANUALJUMPIDBUILDER[[#This Row],[Owner]],OwnerJumpID[],2,0)</f>
        <v>#N/A</v>
      </c>
      <c r="X522" t="e">
        <f>VLOOKUP(MANUALJUMPIDBUILDER[[#This Row],[Execution Team]],ExecutionTeam[],2,0)</f>
        <v>#N/A</v>
      </c>
      <c r="Y522" t="e">
        <f>VLOOKUP(MANUALJUMPIDBUILDER[[#This Row],[Objective]],Objective[],3,0)</f>
        <v>#N/A</v>
      </c>
      <c r="Z522" t="e">
        <f>VLOOKUP(MANUALJUMPIDBUILDER[[#This Row],[Audience Source]],AudienceSource[],2,0)</f>
        <v>#N/A</v>
      </c>
      <c r="AA52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22" t="str">
        <f>IF(MANUALJUMPIDBUILDER[[#This Row],[Anchor]]="","","#"&amp;SUBSTITUTE(SUBSTITUTE(TRIM(MANUALJUMPIDBUILDER[[#This Row],[Anchor]]),"#","")," ",""))</f>
        <v/>
      </c>
      <c r="AC522" t="str">
        <f>SUBSTITUTE(MANUALJUMPIDBUILDER[[#This Row],[BMT Activity ID]]," ","")</f>
        <v/>
      </c>
    </row>
    <row r="523" spans="1:29" ht="14.4" x14ac:dyDescent="0.3">
      <c r="A523" s="108"/>
      <c r="B52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2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120"/>
      <c r="Q52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23" s="33"/>
      <c r="T523" t="e">
        <f>IF(WhichTeam="SocialTeam",VLOOKUP(MANUALJUMPIDBUILDER[[#This Row],[Channel]],ChannelUTMSocial[],2,0),VLOOKUP(MANUALJUMPIDBUILDER[[#This Row],[Channel]],Channel[],2,0))</f>
        <v>#N/A</v>
      </c>
      <c r="U523" t="e">
        <f>VLOOKUP(MANUALJUMPIDBUILDER[[#This Row],[Country]],Country[],2,0)</f>
        <v>#N/A</v>
      </c>
      <c r="V523" t="e">
        <f>VLOOKUP(MANUALJUMPIDBUILDER[[#This Row],[Platform]],PlatformJumpID[],3,0)</f>
        <v>#N/A</v>
      </c>
      <c r="W523" t="e">
        <f>VLOOKUP(MANUALJUMPIDBUILDER[[#This Row],[Owner]],OwnerJumpID[],2,0)</f>
        <v>#N/A</v>
      </c>
      <c r="X523" t="e">
        <f>VLOOKUP(MANUALJUMPIDBUILDER[[#This Row],[Execution Team]],ExecutionTeam[],2,0)</f>
        <v>#N/A</v>
      </c>
      <c r="Y523" t="e">
        <f>VLOOKUP(MANUALJUMPIDBUILDER[[#This Row],[Objective]],Objective[],3,0)</f>
        <v>#N/A</v>
      </c>
      <c r="Z523" t="e">
        <f>VLOOKUP(MANUALJUMPIDBUILDER[[#This Row],[Audience Source]],AudienceSource[],2,0)</f>
        <v>#N/A</v>
      </c>
      <c r="AA52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23" t="str">
        <f>IF(MANUALJUMPIDBUILDER[[#This Row],[Anchor]]="","","#"&amp;SUBSTITUTE(SUBSTITUTE(TRIM(MANUALJUMPIDBUILDER[[#This Row],[Anchor]]),"#","")," ",""))</f>
        <v/>
      </c>
      <c r="AC523" t="str">
        <f>SUBSTITUTE(MANUALJUMPIDBUILDER[[#This Row],[BMT Activity ID]]," ","")</f>
        <v/>
      </c>
    </row>
    <row r="524" spans="1:29" ht="14.4" x14ac:dyDescent="0.3">
      <c r="A524" s="108"/>
      <c r="B52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2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120"/>
      <c r="Q52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24" s="33"/>
      <c r="T524" t="e">
        <f>IF(WhichTeam="SocialTeam",VLOOKUP(MANUALJUMPIDBUILDER[[#This Row],[Channel]],ChannelUTMSocial[],2,0),VLOOKUP(MANUALJUMPIDBUILDER[[#This Row],[Channel]],Channel[],2,0))</f>
        <v>#N/A</v>
      </c>
      <c r="U524" t="e">
        <f>VLOOKUP(MANUALJUMPIDBUILDER[[#This Row],[Country]],Country[],2,0)</f>
        <v>#N/A</v>
      </c>
      <c r="V524" t="e">
        <f>VLOOKUP(MANUALJUMPIDBUILDER[[#This Row],[Platform]],PlatformJumpID[],3,0)</f>
        <v>#N/A</v>
      </c>
      <c r="W524" t="e">
        <f>VLOOKUP(MANUALJUMPIDBUILDER[[#This Row],[Owner]],OwnerJumpID[],2,0)</f>
        <v>#N/A</v>
      </c>
      <c r="X524" t="e">
        <f>VLOOKUP(MANUALJUMPIDBUILDER[[#This Row],[Execution Team]],ExecutionTeam[],2,0)</f>
        <v>#N/A</v>
      </c>
      <c r="Y524" t="e">
        <f>VLOOKUP(MANUALJUMPIDBUILDER[[#This Row],[Objective]],Objective[],3,0)</f>
        <v>#N/A</v>
      </c>
      <c r="Z524" t="e">
        <f>VLOOKUP(MANUALJUMPIDBUILDER[[#This Row],[Audience Source]],AudienceSource[],2,0)</f>
        <v>#N/A</v>
      </c>
      <c r="AA52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24" t="str">
        <f>IF(MANUALJUMPIDBUILDER[[#This Row],[Anchor]]="","","#"&amp;SUBSTITUTE(SUBSTITUTE(TRIM(MANUALJUMPIDBUILDER[[#This Row],[Anchor]]),"#","")," ",""))</f>
        <v/>
      </c>
      <c r="AC524" t="str">
        <f>SUBSTITUTE(MANUALJUMPIDBUILDER[[#This Row],[BMT Activity ID]]," ","")</f>
        <v/>
      </c>
    </row>
    <row r="525" spans="1:29" ht="14.4" x14ac:dyDescent="0.3">
      <c r="A525" s="108"/>
      <c r="B52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2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120"/>
      <c r="Q52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25" s="33"/>
      <c r="T525" t="e">
        <f>IF(WhichTeam="SocialTeam",VLOOKUP(MANUALJUMPIDBUILDER[[#This Row],[Channel]],ChannelUTMSocial[],2,0),VLOOKUP(MANUALJUMPIDBUILDER[[#This Row],[Channel]],Channel[],2,0))</f>
        <v>#N/A</v>
      </c>
      <c r="U525" t="e">
        <f>VLOOKUP(MANUALJUMPIDBUILDER[[#This Row],[Country]],Country[],2,0)</f>
        <v>#N/A</v>
      </c>
      <c r="V525" t="e">
        <f>VLOOKUP(MANUALJUMPIDBUILDER[[#This Row],[Platform]],PlatformJumpID[],3,0)</f>
        <v>#N/A</v>
      </c>
      <c r="W525" t="e">
        <f>VLOOKUP(MANUALJUMPIDBUILDER[[#This Row],[Owner]],OwnerJumpID[],2,0)</f>
        <v>#N/A</v>
      </c>
      <c r="X525" t="e">
        <f>VLOOKUP(MANUALJUMPIDBUILDER[[#This Row],[Execution Team]],ExecutionTeam[],2,0)</f>
        <v>#N/A</v>
      </c>
      <c r="Y525" t="e">
        <f>VLOOKUP(MANUALJUMPIDBUILDER[[#This Row],[Objective]],Objective[],3,0)</f>
        <v>#N/A</v>
      </c>
      <c r="Z525" t="e">
        <f>VLOOKUP(MANUALJUMPIDBUILDER[[#This Row],[Audience Source]],AudienceSource[],2,0)</f>
        <v>#N/A</v>
      </c>
      <c r="AA52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25" t="str">
        <f>IF(MANUALJUMPIDBUILDER[[#This Row],[Anchor]]="","","#"&amp;SUBSTITUTE(SUBSTITUTE(TRIM(MANUALJUMPIDBUILDER[[#This Row],[Anchor]]),"#","")," ",""))</f>
        <v/>
      </c>
      <c r="AC525" t="str">
        <f>SUBSTITUTE(MANUALJUMPIDBUILDER[[#This Row],[BMT Activity ID]]," ","")</f>
        <v/>
      </c>
    </row>
    <row r="526" spans="1:29" ht="14.4" x14ac:dyDescent="0.3">
      <c r="A526" s="108"/>
      <c r="B52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2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120"/>
      <c r="Q52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26" s="33"/>
      <c r="T526" t="e">
        <f>IF(WhichTeam="SocialTeam",VLOOKUP(MANUALJUMPIDBUILDER[[#This Row],[Channel]],ChannelUTMSocial[],2,0),VLOOKUP(MANUALJUMPIDBUILDER[[#This Row],[Channel]],Channel[],2,0))</f>
        <v>#N/A</v>
      </c>
      <c r="U526" t="e">
        <f>VLOOKUP(MANUALJUMPIDBUILDER[[#This Row],[Country]],Country[],2,0)</f>
        <v>#N/A</v>
      </c>
      <c r="V526" t="e">
        <f>VLOOKUP(MANUALJUMPIDBUILDER[[#This Row],[Platform]],PlatformJumpID[],3,0)</f>
        <v>#N/A</v>
      </c>
      <c r="W526" t="e">
        <f>VLOOKUP(MANUALJUMPIDBUILDER[[#This Row],[Owner]],OwnerJumpID[],2,0)</f>
        <v>#N/A</v>
      </c>
      <c r="X526" t="e">
        <f>VLOOKUP(MANUALJUMPIDBUILDER[[#This Row],[Execution Team]],ExecutionTeam[],2,0)</f>
        <v>#N/A</v>
      </c>
      <c r="Y526" t="e">
        <f>VLOOKUP(MANUALJUMPIDBUILDER[[#This Row],[Objective]],Objective[],3,0)</f>
        <v>#N/A</v>
      </c>
      <c r="Z526" t="e">
        <f>VLOOKUP(MANUALJUMPIDBUILDER[[#This Row],[Audience Source]],AudienceSource[],2,0)</f>
        <v>#N/A</v>
      </c>
      <c r="AA52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26" t="str">
        <f>IF(MANUALJUMPIDBUILDER[[#This Row],[Anchor]]="","","#"&amp;SUBSTITUTE(SUBSTITUTE(TRIM(MANUALJUMPIDBUILDER[[#This Row],[Anchor]]),"#","")," ",""))</f>
        <v/>
      </c>
      <c r="AC526" t="str">
        <f>SUBSTITUTE(MANUALJUMPIDBUILDER[[#This Row],[BMT Activity ID]]," ","")</f>
        <v/>
      </c>
    </row>
    <row r="527" spans="1:29" ht="14.4" x14ac:dyDescent="0.3">
      <c r="A527" s="108"/>
      <c r="B52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2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120"/>
      <c r="Q52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27" s="33"/>
      <c r="T527" t="e">
        <f>IF(WhichTeam="SocialTeam",VLOOKUP(MANUALJUMPIDBUILDER[[#This Row],[Channel]],ChannelUTMSocial[],2,0),VLOOKUP(MANUALJUMPIDBUILDER[[#This Row],[Channel]],Channel[],2,0))</f>
        <v>#N/A</v>
      </c>
      <c r="U527" t="e">
        <f>VLOOKUP(MANUALJUMPIDBUILDER[[#This Row],[Country]],Country[],2,0)</f>
        <v>#N/A</v>
      </c>
      <c r="V527" t="e">
        <f>VLOOKUP(MANUALJUMPIDBUILDER[[#This Row],[Platform]],PlatformJumpID[],3,0)</f>
        <v>#N/A</v>
      </c>
      <c r="W527" t="e">
        <f>VLOOKUP(MANUALJUMPIDBUILDER[[#This Row],[Owner]],OwnerJumpID[],2,0)</f>
        <v>#N/A</v>
      </c>
      <c r="X527" t="e">
        <f>VLOOKUP(MANUALJUMPIDBUILDER[[#This Row],[Execution Team]],ExecutionTeam[],2,0)</f>
        <v>#N/A</v>
      </c>
      <c r="Y527" t="e">
        <f>VLOOKUP(MANUALJUMPIDBUILDER[[#This Row],[Objective]],Objective[],3,0)</f>
        <v>#N/A</v>
      </c>
      <c r="Z527" t="e">
        <f>VLOOKUP(MANUALJUMPIDBUILDER[[#This Row],[Audience Source]],AudienceSource[],2,0)</f>
        <v>#N/A</v>
      </c>
      <c r="AA52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27" t="str">
        <f>IF(MANUALJUMPIDBUILDER[[#This Row],[Anchor]]="","","#"&amp;SUBSTITUTE(SUBSTITUTE(TRIM(MANUALJUMPIDBUILDER[[#This Row],[Anchor]]),"#","")," ",""))</f>
        <v/>
      </c>
      <c r="AC527" t="str">
        <f>SUBSTITUTE(MANUALJUMPIDBUILDER[[#This Row],[BMT Activity ID]]," ","")</f>
        <v/>
      </c>
    </row>
    <row r="528" spans="1:29" ht="14.4" x14ac:dyDescent="0.3">
      <c r="A528" s="108"/>
      <c r="B52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2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120"/>
      <c r="Q52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28" s="33"/>
      <c r="T528" t="e">
        <f>IF(WhichTeam="SocialTeam",VLOOKUP(MANUALJUMPIDBUILDER[[#This Row],[Channel]],ChannelUTMSocial[],2,0),VLOOKUP(MANUALJUMPIDBUILDER[[#This Row],[Channel]],Channel[],2,0))</f>
        <v>#N/A</v>
      </c>
      <c r="U528" t="e">
        <f>VLOOKUP(MANUALJUMPIDBUILDER[[#This Row],[Country]],Country[],2,0)</f>
        <v>#N/A</v>
      </c>
      <c r="V528" t="e">
        <f>VLOOKUP(MANUALJUMPIDBUILDER[[#This Row],[Platform]],PlatformJumpID[],3,0)</f>
        <v>#N/A</v>
      </c>
      <c r="W528" t="e">
        <f>VLOOKUP(MANUALJUMPIDBUILDER[[#This Row],[Owner]],OwnerJumpID[],2,0)</f>
        <v>#N/A</v>
      </c>
      <c r="X528" t="e">
        <f>VLOOKUP(MANUALJUMPIDBUILDER[[#This Row],[Execution Team]],ExecutionTeam[],2,0)</f>
        <v>#N/A</v>
      </c>
      <c r="Y528" t="e">
        <f>VLOOKUP(MANUALJUMPIDBUILDER[[#This Row],[Objective]],Objective[],3,0)</f>
        <v>#N/A</v>
      </c>
      <c r="Z528" t="e">
        <f>VLOOKUP(MANUALJUMPIDBUILDER[[#This Row],[Audience Source]],AudienceSource[],2,0)</f>
        <v>#N/A</v>
      </c>
      <c r="AA52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28" t="str">
        <f>IF(MANUALJUMPIDBUILDER[[#This Row],[Anchor]]="","","#"&amp;SUBSTITUTE(SUBSTITUTE(TRIM(MANUALJUMPIDBUILDER[[#This Row],[Anchor]]),"#","")," ",""))</f>
        <v/>
      </c>
      <c r="AC528" t="str">
        <f>SUBSTITUTE(MANUALJUMPIDBUILDER[[#This Row],[BMT Activity ID]]," ","")</f>
        <v/>
      </c>
    </row>
    <row r="529" spans="1:29" ht="14.4" x14ac:dyDescent="0.3">
      <c r="A529" s="108"/>
      <c r="B52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2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120"/>
      <c r="Q52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29" s="33"/>
      <c r="T529" t="e">
        <f>IF(WhichTeam="SocialTeam",VLOOKUP(MANUALJUMPIDBUILDER[[#This Row],[Channel]],ChannelUTMSocial[],2,0),VLOOKUP(MANUALJUMPIDBUILDER[[#This Row],[Channel]],Channel[],2,0))</f>
        <v>#N/A</v>
      </c>
      <c r="U529" t="e">
        <f>VLOOKUP(MANUALJUMPIDBUILDER[[#This Row],[Country]],Country[],2,0)</f>
        <v>#N/A</v>
      </c>
      <c r="V529" t="e">
        <f>VLOOKUP(MANUALJUMPIDBUILDER[[#This Row],[Platform]],PlatformJumpID[],3,0)</f>
        <v>#N/A</v>
      </c>
      <c r="W529" t="e">
        <f>VLOOKUP(MANUALJUMPIDBUILDER[[#This Row],[Owner]],OwnerJumpID[],2,0)</f>
        <v>#N/A</v>
      </c>
      <c r="X529" t="e">
        <f>VLOOKUP(MANUALJUMPIDBUILDER[[#This Row],[Execution Team]],ExecutionTeam[],2,0)</f>
        <v>#N/A</v>
      </c>
      <c r="Y529" t="e">
        <f>VLOOKUP(MANUALJUMPIDBUILDER[[#This Row],[Objective]],Objective[],3,0)</f>
        <v>#N/A</v>
      </c>
      <c r="Z529" t="e">
        <f>VLOOKUP(MANUALJUMPIDBUILDER[[#This Row],[Audience Source]],AudienceSource[],2,0)</f>
        <v>#N/A</v>
      </c>
      <c r="AA52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29" t="str">
        <f>IF(MANUALJUMPIDBUILDER[[#This Row],[Anchor]]="","","#"&amp;SUBSTITUTE(SUBSTITUTE(TRIM(MANUALJUMPIDBUILDER[[#This Row],[Anchor]]),"#","")," ",""))</f>
        <v/>
      </c>
      <c r="AC529" t="str">
        <f>SUBSTITUTE(MANUALJUMPIDBUILDER[[#This Row],[BMT Activity ID]]," ","")</f>
        <v/>
      </c>
    </row>
    <row r="530" spans="1:29" ht="14.4" x14ac:dyDescent="0.3">
      <c r="A530" s="108"/>
      <c r="B53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3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120"/>
      <c r="Q53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30" s="33"/>
      <c r="T530" t="e">
        <f>IF(WhichTeam="SocialTeam",VLOOKUP(MANUALJUMPIDBUILDER[[#This Row],[Channel]],ChannelUTMSocial[],2,0),VLOOKUP(MANUALJUMPIDBUILDER[[#This Row],[Channel]],Channel[],2,0))</f>
        <v>#N/A</v>
      </c>
      <c r="U530" t="e">
        <f>VLOOKUP(MANUALJUMPIDBUILDER[[#This Row],[Country]],Country[],2,0)</f>
        <v>#N/A</v>
      </c>
      <c r="V530" t="e">
        <f>VLOOKUP(MANUALJUMPIDBUILDER[[#This Row],[Platform]],PlatformJumpID[],3,0)</f>
        <v>#N/A</v>
      </c>
      <c r="W530" t="e">
        <f>VLOOKUP(MANUALJUMPIDBUILDER[[#This Row],[Owner]],OwnerJumpID[],2,0)</f>
        <v>#N/A</v>
      </c>
      <c r="X530" t="e">
        <f>VLOOKUP(MANUALJUMPIDBUILDER[[#This Row],[Execution Team]],ExecutionTeam[],2,0)</f>
        <v>#N/A</v>
      </c>
      <c r="Y530" t="e">
        <f>VLOOKUP(MANUALJUMPIDBUILDER[[#This Row],[Objective]],Objective[],3,0)</f>
        <v>#N/A</v>
      </c>
      <c r="Z530" t="e">
        <f>VLOOKUP(MANUALJUMPIDBUILDER[[#This Row],[Audience Source]],AudienceSource[],2,0)</f>
        <v>#N/A</v>
      </c>
      <c r="AA53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30" t="str">
        <f>IF(MANUALJUMPIDBUILDER[[#This Row],[Anchor]]="","","#"&amp;SUBSTITUTE(SUBSTITUTE(TRIM(MANUALJUMPIDBUILDER[[#This Row],[Anchor]]),"#","")," ",""))</f>
        <v/>
      </c>
      <c r="AC530" t="str">
        <f>SUBSTITUTE(MANUALJUMPIDBUILDER[[#This Row],[BMT Activity ID]]," ","")</f>
        <v/>
      </c>
    </row>
    <row r="531" spans="1:29" ht="14.4" x14ac:dyDescent="0.3">
      <c r="A531" s="108"/>
      <c r="B53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3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120"/>
      <c r="Q53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31" s="33"/>
      <c r="T531" t="e">
        <f>IF(WhichTeam="SocialTeam",VLOOKUP(MANUALJUMPIDBUILDER[[#This Row],[Channel]],ChannelUTMSocial[],2,0),VLOOKUP(MANUALJUMPIDBUILDER[[#This Row],[Channel]],Channel[],2,0))</f>
        <v>#N/A</v>
      </c>
      <c r="U531" t="e">
        <f>VLOOKUP(MANUALJUMPIDBUILDER[[#This Row],[Country]],Country[],2,0)</f>
        <v>#N/A</v>
      </c>
      <c r="V531" t="e">
        <f>VLOOKUP(MANUALJUMPIDBUILDER[[#This Row],[Platform]],PlatformJumpID[],3,0)</f>
        <v>#N/A</v>
      </c>
      <c r="W531" t="e">
        <f>VLOOKUP(MANUALJUMPIDBUILDER[[#This Row],[Owner]],OwnerJumpID[],2,0)</f>
        <v>#N/A</v>
      </c>
      <c r="X531" t="e">
        <f>VLOOKUP(MANUALJUMPIDBUILDER[[#This Row],[Execution Team]],ExecutionTeam[],2,0)</f>
        <v>#N/A</v>
      </c>
      <c r="Y531" t="e">
        <f>VLOOKUP(MANUALJUMPIDBUILDER[[#This Row],[Objective]],Objective[],3,0)</f>
        <v>#N/A</v>
      </c>
      <c r="Z531" t="e">
        <f>VLOOKUP(MANUALJUMPIDBUILDER[[#This Row],[Audience Source]],AudienceSource[],2,0)</f>
        <v>#N/A</v>
      </c>
      <c r="AA53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31" t="str">
        <f>IF(MANUALJUMPIDBUILDER[[#This Row],[Anchor]]="","","#"&amp;SUBSTITUTE(SUBSTITUTE(TRIM(MANUALJUMPIDBUILDER[[#This Row],[Anchor]]),"#","")," ",""))</f>
        <v/>
      </c>
      <c r="AC531" t="str">
        <f>SUBSTITUTE(MANUALJUMPIDBUILDER[[#This Row],[BMT Activity ID]]," ","")</f>
        <v/>
      </c>
    </row>
    <row r="532" spans="1:29" ht="14.4" x14ac:dyDescent="0.3">
      <c r="A532" s="108"/>
      <c r="B53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3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120"/>
      <c r="Q53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32" s="33"/>
      <c r="T532" t="e">
        <f>IF(WhichTeam="SocialTeam",VLOOKUP(MANUALJUMPIDBUILDER[[#This Row],[Channel]],ChannelUTMSocial[],2,0),VLOOKUP(MANUALJUMPIDBUILDER[[#This Row],[Channel]],Channel[],2,0))</f>
        <v>#N/A</v>
      </c>
      <c r="U532" t="e">
        <f>VLOOKUP(MANUALJUMPIDBUILDER[[#This Row],[Country]],Country[],2,0)</f>
        <v>#N/A</v>
      </c>
      <c r="V532" t="e">
        <f>VLOOKUP(MANUALJUMPIDBUILDER[[#This Row],[Platform]],PlatformJumpID[],3,0)</f>
        <v>#N/A</v>
      </c>
      <c r="W532" t="e">
        <f>VLOOKUP(MANUALJUMPIDBUILDER[[#This Row],[Owner]],OwnerJumpID[],2,0)</f>
        <v>#N/A</v>
      </c>
      <c r="X532" t="e">
        <f>VLOOKUP(MANUALJUMPIDBUILDER[[#This Row],[Execution Team]],ExecutionTeam[],2,0)</f>
        <v>#N/A</v>
      </c>
      <c r="Y532" t="e">
        <f>VLOOKUP(MANUALJUMPIDBUILDER[[#This Row],[Objective]],Objective[],3,0)</f>
        <v>#N/A</v>
      </c>
      <c r="Z532" t="e">
        <f>VLOOKUP(MANUALJUMPIDBUILDER[[#This Row],[Audience Source]],AudienceSource[],2,0)</f>
        <v>#N/A</v>
      </c>
      <c r="AA53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32" t="str">
        <f>IF(MANUALJUMPIDBUILDER[[#This Row],[Anchor]]="","","#"&amp;SUBSTITUTE(SUBSTITUTE(TRIM(MANUALJUMPIDBUILDER[[#This Row],[Anchor]]),"#","")," ",""))</f>
        <v/>
      </c>
      <c r="AC532" t="str">
        <f>SUBSTITUTE(MANUALJUMPIDBUILDER[[#This Row],[BMT Activity ID]]," ","")</f>
        <v/>
      </c>
    </row>
    <row r="533" spans="1:29" ht="14.4" x14ac:dyDescent="0.3">
      <c r="A533" s="108"/>
      <c r="B53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3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120"/>
      <c r="Q53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33" s="33"/>
      <c r="T533" t="e">
        <f>IF(WhichTeam="SocialTeam",VLOOKUP(MANUALJUMPIDBUILDER[[#This Row],[Channel]],ChannelUTMSocial[],2,0),VLOOKUP(MANUALJUMPIDBUILDER[[#This Row],[Channel]],Channel[],2,0))</f>
        <v>#N/A</v>
      </c>
      <c r="U533" t="e">
        <f>VLOOKUP(MANUALJUMPIDBUILDER[[#This Row],[Country]],Country[],2,0)</f>
        <v>#N/A</v>
      </c>
      <c r="V533" t="e">
        <f>VLOOKUP(MANUALJUMPIDBUILDER[[#This Row],[Platform]],PlatformJumpID[],3,0)</f>
        <v>#N/A</v>
      </c>
      <c r="W533" t="e">
        <f>VLOOKUP(MANUALJUMPIDBUILDER[[#This Row],[Owner]],OwnerJumpID[],2,0)</f>
        <v>#N/A</v>
      </c>
      <c r="X533" t="e">
        <f>VLOOKUP(MANUALJUMPIDBUILDER[[#This Row],[Execution Team]],ExecutionTeam[],2,0)</f>
        <v>#N/A</v>
      </c>
      <c r="Y533" t="e">
        <f>VLOOKUP(MANUALJUMPIDBUILDER[[#This Row],[Objective]],Objective[],3,0)</f>
        <v>#N/A</v>
      </c>
      <c r="Z533" t="e">
        <f>VLOOKUP(MANUALJUMPIDBUILDER[[#This Row],[Audience Source]],AudienceSource[],2,0)</f>
        <v>#N/A</v>
      </c>
      <c r="AA53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33" t="str">
        <f>IF(MANUALJUMPIDBUILDER[[#This Row],[Anchor]]="","","#"&amp;SUBSTITUTE(SUBSTITUTE(TRIM(MANUALJUMPIDBUILDER[[#This Row],[Anchor]]),"#","")," ",""))</f>
        <v/>
      </c>
      <c r="AC533" t="str">
        <f>SUBSTITUTE(MANUALJUMPIDBUILDER[[#This Row],[BMT Activity ID]]," ","")</f>
        <v/>
      </c>
    </row>
    <row r="534" spans="1:29" ht="14.4" x14ac:dyDescent="0.3">
      <c r="A534" s="108"/>
      <c r="B53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3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120"/>
      <c r="Q53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34" s="33"/>
      <c r="T534" t="e">
        <f>IF(WhichTeam="SocialTeam",VLOOKUP(MANUALJUMPIDBUILDER[[#This Row],[Channel]],ChannelUTMSocial[],2,0),VLOOKUP(MANUALJUMPIDBUILDER[[#This Row],[Channel]],Channel[],2,0))</f>
        <v>#N/A</v>
      </c>
      <c r="U534" t="e">
        <f>VLOOKUP(MANUALJUMPIDBUILDER[[#This Row],[Country]],Country[],2,0)</f>
        <v>#N/A</v>
      </c>
      <c r="V534" t="e">
        <f>VLOOKUP(MANUALJUMPIDBUILDER[[#This Row],[Platform]],PlatformJumpID[],3,0)</f>
        <v>#N/A</v>
      </c>
      <c r="W534" t="e">
        <f>VLOOKUP(MANUALJUMPIDBUILDER[[#This Row],[Owner]],OwnerJumpID[],2,0)</f>
        <v>#N/A</v>
      </c>
      <c r="X534" t="e">
        <f>VLOOKUP(MANUALJUMPIDBUILDER[[#This Row],[Execution Team]],ExecutionTeam[],2,0)</f>
        <v>#N/A</v>
      </c>
      <c r="Y534" t="e">
        <f>VLOOKUP(MANUALJUMPIDBUILDER[[#This Row],[Objective]],Objective[],3,0)</f>
        <v>#N/A</v>
      </c>
      <c r="Z534" t="e">
        <f>VLOOKUP(MANUALJUMPIDBUILDER[[#This Row],[Audience Source]],AudienceSource[],2,0)</f>
        <v>#N/A</v>
      </c>
      <c r="AA53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34" t="str">
        <f>IF(MANUALJUMPIDBUILDER[[#This Row],[Anchor]]="","","#"&amp;SUBSTITUTE(SUBSTITUTE(TRIM(MANUALJUMPIDBUILDER[[#This Row],[Anchor]]),"#","")," ",""))</f>
        <v/>
      </c>
      <c r="AC534" t="str">
        <f>SUBSTITUTE(MANUALJUMPIDBUILDER[[#This Row],[BMT Activity ID]]," ","")</f>
        <v/>
      </c>
    </row>
    <row r="535" spans="1:29" ht="14.4" x14ac:dyDescent="0.3">
      <c r="A535" s="108"/>
      <c r="B53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3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120"/>
      <c r="Q53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35" s="33"/>
      <c r="T535" t="e">
        <f>IF(WhichTeam="SocialTeam",VLOOKUP(MANUALJUMPIDBUILDER[[#This Row],[Channel]],ChannelUTMSocial[],2,0),VLOOKUP(MANUALJUMPIDBUILDER[[#This Row],[Channel]],Channel[],2,0))</f>
        <v>#N/A</v>
      </c>
      <c r="U535" t="e">
        <f>VLOOKUP(MANUALJUMPIDBUILDER[[#This Row],[Country]],Country[],2,0)</f>
        <v>#N/A</v>
      </c>
      <c r="V535" t="e">
        <f>VLOOKUP(MANUALJUMPIDBUILDER[[#This Row],[Platform]],PlatformJumpID[],3,0)</f>
        <v>#N/A</v>
      </c>
      <c r="W535" t="e">
        <f>VLOOKUP(MANUALJUMPIDBUILDER[[#This Row],[Owner]],OwnerJumpID[],2,0)</f>
        <v>#N/A</v>
      </c>
      <c r="X535" t="e">
        <f>VLOOKUP(MANUALJUMPIDBUILDER[[#This Row],[Execution Team]],ExecutionTeam[],2,0)</f>
        <v>#N/A</v>
      </c>
      <c r="Y535" t="e">
        <f>VLOOKUP(MANUALJUMPIDBUILDER[[#This Row],[Objective]],Objective[],3,0)</f>
        <v>#N/A</v>
      </c>
      <c r="Z535" t="e">
        <f>VLOOKUP(MANUALJUMPIDBUILDER[[#This Row],[Audience Source]],AudienceSource[],2,0)</f>
        <v>#N/A</v>
      </c>
      <c r="AA53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35" t="str">
        <f>IF(MANUALJUMPIDBUILDER[[#This Row],[Anchor]]="","","#"&amp;SUBSTITUTE(SUBSTITUTE(TRIM(MANUALJUMPIDBUILDER[[#This Row],[Anchor]]),"#","")," ",""))</f>
        <v/>
      </c>
      <c r="AC535" t="str">
        <f>SUBSTITUTE(MANUALJUMPIDBUILDER[[#This Row],[BMT Activity ID]]," ","")</f>
        <v/>
      </c>
    </row>
    <row r="536" spans="1:29" ht="14.4" x14ac:dyDescent="0.3">
      <c r="A536" s="108"/>
      <c r="B53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3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120"/>
      <c r="Q53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36" s="33"/>
      <c r="T536" t="e">
        <f>IF(WhichTeam="SocialTeam",VLOOKUP(MANUALJUMPIDBUILDER[[#This Row],[Channel]],ChannelUTMSocial[],2,0),VLOOKUP(MANUALJUMPIDBUILDER[[#This Row],[Channel]],Channel[],2,0))</f>
        <v>#N/A</v>
      </c>
      <c r="U536" t="e">
        <f>VLOOKUP(MANUALJUMPIDBUILDER[[#This Row],[Country]],Country[],2,0)</f>
        <v>#N/A</v>
      </c>
      <c r="V536" t="e">
        <f>VLOOKUP(MANUALJUMPIDBUILDER[[#This Row],[Platform]],PlatformJumpID[],3,0)</f>
        <v>#N/A</v>
      </c>
      <c r="W536" t="e">
        <f>VLOOKUP(MANUALJUMPIDBUILDER[[#This Row],[Owner]],OwnerJumpID[],2,0)</f>
        <v>#N/A</v>
      </c>
      <c r="X536" t="e">
        <f>VLOOKUP(MANUALJUMPIDBUILDER[[#This Row],[Execution Team]],ExecutionTeam[],2,0)</f>
        <v>#N/A</v>
      </c>
      <c r="Y536" t="e">
        <f>VLOOKUP(MANUALJUMPIDBUILDER[[#This Row],[Objective]],Objective[],3,0)</f>
        <v>#N/A</v>
      </c>
      <c r="Z536" t="e">
        <f>VLOOKUP(MANUALJUMPIDBUILDER[[#This Row],[Audience Source]],AudienceSource[],2,0)</f>
        <v>#N/A</v>
      </c>
      <c r="AA53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36" t="str">
        <f>IF(MANUALJUMPIDBUILDER[[#This Row],[Anchor]]="","","#"&amp;SUBSTITUTE(SUBSTITUTE(TRIM(MANUALJUMPIDBUILDER[[#This Row],[Anchor]]),"#","")," ",""))</f>
        <v/>
      </c>
      <c r="AC536" t="str">
        <f>SUBSTITUTE(MANUALJUMPIDBUILDER[[#This Row],[BMT Activity ID]]," ","")</f>
        <v/>
      </c>
    </row>
    <row r="537" spans="1:29" ht="14.4" x14ac:dyDescent="0.3">
      <c r="A537" s="108"/>
      <c r="B53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3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120"/>
      <c r="Q53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37" s="33"/>
      <c r="T537" t="e">
        <f>IF(WhichTeam="SocialTeam",VLOOKUP(MANUALJUMPIDBUILDER[[#This Row],[Channel]],ChannelUTMSocial[],2,0),VLOOKUP(MANUALJUMPIDBUILDER[[#This Row],[Channel]],Channel[],2,0))</f>
        <v>#N/A</v>
      </c>
      <c r="U537" t="e">
        <f>VLOOKUP(MANUALJUMPIDBUILDER[[#This Row],[Country]],Country[],2,0)</f>
        <v>#N/A</v>
      </c>
      <c r="V537" t="e">
        <f>VLOOKUP(MANUALJUMPIDBUILDER[[#This Row],[Platform]],PlatformJumpID[],3,0)</f>
        <v>#N/A</v>
      </c>
      <c r="W537" t="e">
        <f>VLOOKUP(MANUALJUMPIDBUILDER[[#This Row],[Owner]],OwnerJumpID[],2,0)</f>
        <v>#N/A</v>
      </c>
      <c r="X537" t="e">
        <f>VLOOKUP(MANUALJUMPIDBUILDER[[#This Row],[Execution Team]],ExecutionTeam[],2,0)</f>
        <v>#N/A</v>
      </c>
      <c r="Y537" t="e">
        <f>VLOOKUP(MANUALJUMPIDBUILDER[[#This Row],[Objective]],Objective[],3,0)</f>
        <v>#N/A</v>
      </c>
      <c r="Z537" t="e">
        <f>VLOOKUP(MANUALJUMPIDBUILDER[[#This Row],[Audience Source]],AudienceSource[],2,0)</f>
        <v>#N/A</v>
      </c>
      <c r="AA53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37" t="str">
        <f>IF(MANUALJUMPIDBUILDER[[#This Row],[Anchor]]="","","#"&amp;SUBSTITUTE(SUBSTITUTE(TRIM(MANUALJUMPIDBUILDER[[#This Row],[Anchor]]),"#","")," ",""))</f>
        <v/>
      </c>
      <c r="AC537" t="str">
        <f>SUBSTITUTE(MANUALJUMPIDBUILDER[[#This Row],[BMT Activity ID]]," ","")</f>
        <v/>
      </c>
    </row>
    <row r="538" spans="1:29" ht="14.4" x14ac:dyDescent="0.3">
      <c r="A538" s="108"/>
      <c r="B53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3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120"/>
      <c r="Q53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38" s="33"/>
      <c r="T538" t="e">
        <f>IF(WhichTeam="SocialTeam",VLOOKUP(MANUALJUMPIDBUILDER[[#This Row],[Channel]],ChannelUTMSocial[],2,0),VLOOKUP(MANUALJUMPIDBUILDER[[#This Row],[Channel]],Channel[],2,0))</f>
        <v>#N/A</v>
      </c>
      <c r="U538" t="e">
        <f>VLOOKUP(MANUALJUMPIDBUILDER[[#This Row],[Country]],Country[],2,0)</f>
        <v>#N/A</v>
      </c>
      <c r="V538" t="e">
        <f>VLOOKUP(MANUALJUMPIDBUILDER[[#This Row],[Platform]],PlatformJumpID[],3,0)</f>
        <v>#N/A</v>
      </c>
      <c r="W538" t="e">
        <f>VLOOKUP(MANUALJUMPIDBUILDER[[#This Row],[Owner]],OwnerJumpID[],2,0)</f>
        <v>#N/A</v>
      </c>
      <c r="X538" t="e">
        <f>VLOOKUP(MANUALJUMPIDBUILDER[[#This Row],[Execution Team]],ExecutionTeam[],2,0)</f>
        <v>#N/A</v>
      </c>
      <c r="Y538" t="e">
        <f>VLOOKUP(MANUALJUMPIDBUILDER[[#This Row],[Objective]],Objective[],3,0)</f>
        <v>#N/A</v>
      </c>
      <c r="Z538" t="e">
        <f>VLOOKUP(MANUALJUMPIDBUILDER[[#This Row],[Audience Source]],AudienceSource[],2,0)</f>
        <v>#N/A</v>
      </c>
      <c r="AA53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38" t="str">
        <f>IF(MANUALJUMPIDBUILDER[[#This Row],[Anchor]]="","","#"&amp;SUBSTITUTE(SUBSTITUTE(TRIM(MANUALJUMPIDBUILDER[[#This Row],[Anchor]]),"#","")," ",""))</f>
        <v/>
      </c>
      <c r="AC538" t="str">
        <f>SUBSTITUTE(MANUALJUMPIDBUILDER[[#This Row],[BMT Activity ID]]," ","")</f>
        <v/>
      </c>
    </row>
    <row r="539" spans="1:29" ht="14.4" x14ac:dyDescent="0.3">
      <c r="A539" s="108"/>
      <c r="B53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3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120"/>
      <c r="Q53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39" s="33"/>
      <c r="T539" t="e">
        <f>IF(WhichTeam="SocialTeam",VLOOKUP(MANUALJUMPIDBUILDER[[#This Row],[Channel]],ChannelUTMSocial[],2,0),VLOOKUP(MANUALJUMPIDBUILDER[[#This Row],[Channel]],Channel[],2,0))</f>
        <v>#N/A</v>
      </c>
      <c r="U539" t="e">
        <f>VLOOKUP(MANUALJUMPIDBUILDER[[#This Row],[Country]],Country[],2,0)</f>
        <v>#N/A</v>
      </c>
      <c r="V539" t="e">
        <f>VLOOKUP(MANUALJUMPIDBUILDER[[#This Row],[Platform]],PlatformJumpID[],3,0)</f>
        <v>#N/A</v>
      </c>
      <c r="W539" t="e">
        <f>VLOOKUP(MANUALJUMPIDBUILDER[[#This Row],[Owner]],OwnerJumpID[],2,0)</f>
        <v>#N/A</v>
      </c>
      <c r="X539" t="e">
        <f>VLOOKUP(MANUALJUMPIDBUILDER[[#This Row],[Execution Team]],ExecutionTeam[],2,0)</f>
        <v>#N/A</v>
      </c>
      <c r="Y539" t="e">
        <f>VLOOKUP(MANUALJUMPIDBUILDER[[#This Row],[Objective]],Objective[],3,0)</f>
        <v>#N/A</v>
      </c>
      <c r="Z539" t="e">
        <f>VLOOKUP(MANUALJUMPIDBUILDER[[#This Row],[Audience Source]],AudienceSource[],2,0)</f>
        <v>#N/A</v>
      </c>
      <c r="AA53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39" t="str">
        <f>IF(MANUALJUMPIDBUILDER[[#This Row],[Anchor]]="","","#"&amp;SUBSTITUTE(SUBSTITUTE(TRIM(MANUALJUMPIDBUILDER[[#This Row],[Anchor]]),"#","")," ",""))</f>
        <v/>
      </c>
      <c r="AC539" t="str">
        <f>SUBSTITUTE(MANUALJUMPIDBUILDER[[#This Row],[BMT Activity ID]]," ","")</f>
        <v/>
      </c>
    </row>
    <row r="540" spans="1:29" ht="14.4" x14ac:dyDescent="0.3">
      <c r="A540" s="108"/>
      <c r="B54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4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120"/>
      <c r="Q54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40" s="33"/>
      <c r="T540" t="e">
        <f>IF(WhichTeam="SocialTeam",VLOOKUP(MANUALJUMPIDBUILDER[[#This Row],[Channel]],ChannelUTMSocial[],2,0),VLOOKUP(MANUALJUMPIDBUILDER[[#This Row],[Channel]],Channel[],2,0))</f>
        <v>#N/A</v>
      </c>
      <c r="U540" t="e">
        <f>VLOOKUP(MANUALJUMPIDBUILDER[[#This Row],[Country]],Country[],2,0)</f>
        <v>#N/A</v>
      </c>
      <c r="V540" t="e">
        <f>VLOOKUP(MANUALJUMPIDBUILDER[[#This Row],[Platform]],PlatformJumpID[],3,0)</f>
        <v>#N/A</v>
      </c>
      <c r="W540" t="e">
        <f>VLOOKUP(MANUALJUMPIDBUILDER[[#This Row],[Owner]],OwnerJumpID[],2,0)</f>
        <v>#N/A</v>
      </c>
      <c r="X540" t="e">
        <f>VLOOKUP(MANUALJUMPIDBUILDER[[#This Row],[Execution Team]],ExecutionTeam[],2,0)</f>
        <v>#N/A</v>
      </c>
      <c r="Y540" t="e">
        <f>VLOOKUP(MANUALJUMPIDBUILDER[[#This Row],[Objective]],Objective[],3,0)</f>
        <v>#N/A</v>
      </c>
      <c r="Z540" t="e">
        <f>VLOOKUP(MANUALJUMPIDBUILDER[[#This Row],[Audience Source]],AudienceSource[],2,0)</f>
        <v>#N/A</v>
      </c>
      <c r="AA54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40" t="str">
        <f>IF(MANUALJUMPIDBUILDER[[#This Row],[Anchor]]="","","#"&amp;SUBSTITUTE(SUBSTITUTE(TRIM(MANUALJUMPIDBUILDER[[#This Row],[Anchor]]),"#","")," ",""))</f>
        <v/>
      </c>
      <c r="AC540" t="str">
        <f>SUBSTITUTE(MANUALJUMPIDBUILDER[[#This Row],[BMT Activity ID]]," ","")</f>
        <v/>
      </c>
    </row>
    <row r="541" spans="1:29" ht="14.4" x14ac:dyDescent="0.3">
      <c r="A541" s="108"/>
      <c r="B54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4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120"/>
      <c r="Q54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41" s="33"/>
      <c r="T541" t="e">
        <f>IF(WhichTeam="SocialTeam",VLOOKUP(MANUALJUMPIDBUILDER[[#This Row],[Channel]],ChannelUTMSocial[],2,0),VLOOKUP(MANUALJUMPIDBUILDER[[#This Row],[Channel]],Channel[],2,0))</f>
        <v>#N/A</v>
      </c>
      <c r="U541" t="e">
        <f>VLOOKUP(MANUALJUMPIDBUILDER[[#This Row],[Country]],Country[],2,0)</f>
        <v>#N/A</v>
      </c>
      <c r="V541" t="e">
        <f>VLOOKUP(MANUALJUMPIDBUILDER[[#This Row],[Platform]],PlatformJumpID[],3,0)</f>
        <v>#N/A</v>
      </c>
      <c r="W541" t="e">
        <f>VLOOKUP(MANUALJUMPIDBUILDER[[#This Row],[Owner]],OwnerJumpID[],2,0)</f>
        <v>#N/A</v>
      </c>
      <c r="X541" t="e">
        <f>VLOOKUP(MANUALJUMPIDBUILDER[[#This Row],[Execution Team]],ExecutionTeam[],2,0)</f>
        <v>#N/A</v>
      </c>
      <c r="Y541" t="e">
        <f>VLOOKUP(MANUALJUMPIDBUILDER[[#This Row],[Objective]],Objective[],3,0)</f>
        <v>#N/A</v>
      </c>
      <c r="Z541" t="e">
        <f>VLOOKUP(MANUALJUMPIDBUILDER[[#This Row],[Audience Source]],AudienceSource[],2,0)</f>
        <v>#N/A</v>
      </c>
      <c r="AA54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41" t="str">
        <f>IF(MANUALJUMPIDBUILDER[[#This Row],[Anchor]]="","","#"&amp;SUBSTITUTE(SUBSTITUTE(TRIM(MANUALJUMPIDBUILDER[[#This Row],[Anchor]]),"#","")," ",""))</f>
        <v/>
      </c>
      <c r="AC541" t="str">
        <f>SUBSTITUTE(MANUALJUMPIDBUILDER[[#This Row],[BMT Activity ID]]," ","")</f>
        <v/>
      </c>
    </row>
    <row r="542" spans="1:29" ht="14.4" x14ac:dyDescent="0.3">
      <c r="A542" s="108"/>
      <c r="B542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42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120"/>
      <c r="Q542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42" s="33"/>
      <c r="T542" t="e">
        <f>IF(WhichTeam="SocialTeam",VLOOKUP(MANUALJUMPIDBUILDER[[#This Row],[Channel]],ChannelUTMSocial[],2,0),VLOOKUP(MANUALJUMPIDBUILDER[[#This Row],[Channel]],Channel[],2,0))</f>
        <v>#N/A</v>
      </c>
      <c r="U542" t="e">
        <f>VLOOKUP(MANUALJUMPIDBUILDER[[#This Row],[Country]],Country[],2,0)</f>
        <v>#N/A</v>
      </c>
      <c r="V542" t="e">
        <f>VLOOKUP(MANUALJUMPIDBUILDER[[#This Row],[Platform]],PlatformJumpID[],3,0)</f>
        <v>#N/A</v>
      </c>
      <c r="W542" t="e">
        <f>VLOOKUP(MANUALJUMPIDBUILDER[[#This Row],[Owner]],OwnerJumpID[],2,0)</f>
        <v>#N/A</v>
      </c>
      <c r="X542" t="e">
        <f>VLOOKUP(MANUALJUMPIDBUILDER[[#This Row],[Execution Team]],ExecutionTeam[],2,0)</f>
        <v>#N/A</v>
      </c>
      <c r="Y542" t="e">
        <f>VLOOKUP(MANUALJUMPIDBUILDER[[#This Row],[Objective]],Objective[],3,0)</f>
        <v>#N/A</v>
      </c>
      <c r="Z542" t="e">
        <f>VLOOKUP(MANUALJUMPIDBUILDER[[#This Row],[Audience Source]],AudienceSource[],2,0)</f>
        <v>#N/A</v>
      </c>
      <c r="AA542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42" t="str">
        <f>IF(MANUALJUMPIDBUILDER[[#This Row],[Anchor]]="","","#"&amp;SUBSTITUTE(SUBSTITUTE(TRIM(MANUALJUMPIDBUILDER[[#This Row],[Anchor]]),"#","")," ",""))</f>
        <v/>
      </c>
      <c r="AC542" t="str">
        <f>SUBSTITUTE(MANUALJUMPIDBUILDER[[#This Row],[BMT Activity ID]]," ","")</f>
        <v/>
      </c>
    </row>
    <row r="543" spans="1:29" ht="14.4" x14ac:dyDescent="0.3">
      <c r="A543" s="108"/>
      <c r="B543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43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120"/>
      <c r="Q543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43" s="33"/>
      <c r="T543" t="e">
        <f>IF(WhichTeam="SocialTeam",VLOOKUP(MANUALJUMPIDBUILDER[[#This Row],[Channel]],ChannelUTMSocial[],2,0),VLOOKUP(MANUALJUMPIDBUILDER[[#This Row],[Channel]],Channel[],2,0))</f>
        <v>#N/A</v>
      </c>
      <c r="U543" t="e">
        <f>VLOOKUP(MANUALJUMPIDBUILDER[[#This Row],[Country]],Country[],2,0)</f>
        <v>#N/A</v>
      </c>
      <c r="V543" t="e">
        <f>VLOOKUP(MANUALJUMPIDBUILDER[[#This Row],[Platform]],PlatformJumpID[],3,0)</f>
        <v>#N/A</v>
      </c>
      <c r="W543" t="e">
        <f>VLOOKUP(MANUALJUMPIDBUILDER[[#This Row],[Owner]],OwnerJumpID[],2,0)</f>
        <v>#N/A</v>
      </c>
      <c r="X543" t="e">
        <f>VLOOKUP(MANUALJUMPIDBUILDER[[#This Row],[Execution Team]],ExecutionTeam[],2,0)</f>
        <v>#N/A</v>
      </c>
      <c r="Y543" t="e">
        <f>VLOOKUP(MANUALJUMPIDBUILDER[[#This Row],[Objective]],Objective[],3,0)</f>
        <v>#N/A</v>
      </c>
      <c r="Z543" t="e">
        <f>VLOOKUP(MANUALJUMPIDBUILDER[[#This Row],[Audience Source]],AudienceSource[],2,0)</f>
        <v>#N/A</v>
      </c>
      <c r="AA543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43" t="str">
        <f>IF(MANUALJUMPIDBUILDER[[#This Row],[Anchor]]="","","#"&amp;SUBSTITUTE(SUBSTITUTE(TRIM(MANUALJUMPIDBUILDER[[#This Row],[Anchor]]),"#","")," ",""))</f>
        <v/>
      </c>
      <c r="AC543" t="str">
        <f>SUBSTITUTE(MANUALJUMPIDBUILDER[[#This Row],[BMT Activity ID]]," ","")</f>
        <v/>
      </c>
    </row>
    <row r="544" spans="1:29" ht="14.4" x14ac:dyDescent="0.3">
      <c r="A544" s="108"/>
      <c r="B544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44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120"/>
      <c r="Q544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44" s="33"/>
      <c r="T544" t="e">
        <f>IF(WhichTeam="SocialTeam",VLOOKUP(MANUALJUMPIDBUILDER[[#This Row],[Channel]],ChannelUTMSocial[],2,0),VLOOKUP(MANUALJUMPIDBUILDER[[#This Row],[Channel]],Channel[],2,0))</f>
        <v>#N/A</v>
      </c>
      <c r="U544" t="e">
        <f>VLOOKUP(MANUALJUMPIDBUILDER[[#This Row],[Country]],Country[],2,0)</f>
        <v>#N/A</v>
      </c>
      <c r="V544" t="e">
        <f>VLOOKUP(MANUALJUMPIDBUILDER[[#This Row],[Platform]],PlatformJumpID[],3,0)</f>
        <v>#N/A</v>
      </c>
      <c r="W544" t="e">
        <f>VLOOKUP(MANUALJUMPIDBUILDER[[#This Row],[Owner]],OwnerJumpID[],2,0)</f>
        <v>#N/A</v>
      </c>
      <c r="X544" t="e">
        <f>VLOOKUP(MANUALJUMPIDBUILDER[[#This Row],[Execution Team]],ExecutionTeam[],2,0)</f>
        <v>#N/A</v>
      </c>
      <c r="Y544" t="e">
        <f>VLOOKUP(MANUALJUMPIDBUILDER[[#This Row],[Objective]],Objective[],3,0)</f>
        <v>#N/A</v>
      </c>
      <c r="Z544" t="e">
        <f>VLOOKUP(MANUALJUMPIDBUILDER[[#This Row],[Audience Source]],AudienceSource[],2,0)</f>
        <v>#N/A</v>
      </c>
      <c r="AA544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44" t="str">
        <f>IF(MANUALJUMPIDBUILDER[[#This Row],[Anchor]]="","","#"&amp;SUBSTITUTE(SUBSTITUTE(TRIM(MANUALJUMPIDBUILDER[[#This Row],[Anchor]]),"#","")," ",""))</f>
        <v/>
      </c>
      <c r="AC544" t="str">
        <f>SUBSTITUTE(MANUALJUMPIDBUILDER[[#This Row],[BMT Activity ID]]," ","")</f>
        <v/>
      </c>
    </row>
    <row r="545" spans="1:29" ht="14.4" x14ac:dyDescent="0.3">
      <c r="A545" s="108"/>
      <c r="B545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45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120"/>
      <c r="Q545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45" s="33"/>
      <c r="T545" t="e">
        <f>IF(WhichTeam="SocialTeam",VLOOKUP(MANUALJUMPIDBUILDER[[#This Row],[Channel]],ChannelUTMSocial[],2,0),VLOOKUP(MANUALJUMPIDBUILDER[[#This Row],[Channel]],Channel[],2,0))</f>
        <v>#N/A</v>
      </c>
      <c r="U545" t="e">
        <f>VLOOKUP(MANUALJUMPIDBUILDER[[#This Row],[Country]],Country[],2,0)</f>
        <v>#N/A</v>
      </c>
      <c r="V545" t="e">
        <f>VLOOKUP(MANUALJUMPIDBUILDER[[#This Row],[Platform]],PlatformJumpID[],3,0)</f>
        <v>#N/A</v>
      </c>
      <c r="W545" t="e">
        <f>VLOOKUP(MANUALJUMPIDBUILDER[[#This Row],[Owner]],OwnerJumpID[],2,0)</f>
        <v>#N/A</v>
      </c>
      <c r="X545" t="e">
        <f>VLOOKUP(MANUALJUMPIDBUILDER[[#This Row],[Execution Team]],ExecutionTeam[],2,0)</f>
        <v>#N/A</v>
      </c>
      <c r="Y545" t="e">
        <f>VLOOKUP(MANUALJUMPIDBUILDER[[#This Row],[Objective]],Objective[],3,0)</f>
        <v>#N/A</v>
      </c>
      <c r="Z545" t="e">
        <f>VLOOKUP(MANUALJUMPIDBUILDER[[#This Row],[Audience Source]],AudienceSource[],2,0)</f>
        <v>#N/A</v>
      </c>
      <c r="AA545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45" t="str">
        <f>IF(MANUALJUMPIDBUILDER[[#This Row],[Anchor]]="","","#"&amp;SUBSTITUTE(SUBSTITUTE(TRIM(MANUALJUMPIDBUILDER[[#This Row],[Anchor]]),"#","")," ",""))</f>
        <v/>
      </c>
      <c r="AC545" t="str">
        <f>SUBSTITUTE(MANUALJUMPIDBUILDER[[#This Row],[BMT Activity ID]]," ","")</f>
        <v/>
      </c>
    </row>
    <row r="546" spans="1:29" ht="14.4" x14ac:dyDescent="0.3">
      <c r="A546" s="108"/>
      <c r="B546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46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120"/>
      <c r="Q546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46" s="33"/>
      <c r="T546" t="e">
        <f>IF(WhichTeam="SocialTeam",VLOOKUP(MANUALJUMPIDBUILDER[[#This Row],[Channel]],ChannelUTMSocial[],2,0),VLOOKUP(MANUALJUMPIDBUILDER[[#This Row],[Channel]],Channel[],2,0))</f>
        <v>#N/A</v>
      </c>
      <c r="U546" t="e">
        <f>VLOOKUP(MANUALJUMPIDBUILDER[[#This Row],[Country]],Country[],2,0)</f>
        <v>#N/A</v>
      </c>
      <c r="V546" t="e">
        <f>VLOOKUP(MANUALJUMPIDBUILDER[[#This Row],[Platform]],PlatformJumpID[],3,0)</f>
        <v>#N/A</v>
      </c>
      <c r="W546" t="e">
        <f>VLOOKUP(MANUALJUMPIDBUILDER[[#This Row],[Owner]],OwnerJumpID[],2,0)</f>
        <v>#N/A</v>
      </c>
      <c r="X546" t="e">
        <f>VLOOKUP(MANUALJUMPIDBUILDER[[#This Row],[Execution Team]],ExecutionTeam[],2,0)</f>
        <v>#N/A</v>
      </c>
      <c r="Y546" t="e">
        <f>VLOOKUP(MANUALJUMPIDBUILDER[[#This Row],[Objective]],Objective[],3,0)</f>
        <v>#N/A</v>
      </c>
      <c r="Z546" t="e">
        <f>VLOOKUP(MANUALJUMPIDBUILDER[[#This Row],[Audience Source]],AudienceSource[],2,0)</f>
        <v>#N/A</v>
      </c>
      <c r="AA546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46" t="str">
        <f>IF(MANUALJUMPIDBUILDER[[#This Row],[Anchor]]="","","#"&amp;SUBSTITUTE(SUBSTITUTE(TRIM(MANUALJUMPIDBUILDER[[#This Row],[Anchor]]),"#","")," ",""))</f>
        <v/>
      </c>
      <c r="AC546" t="str">
        <f>SUBSTITUTE(MANUALJUMPIDBUILDER[[#This Row],[BMT Activity ID]]," ","")</f>
        <v/>
      </c>
    </row>
    <row r="547" spans="1:29" ht="14.4" x14ac:dyDescent="0.3">
      <c r="A547" s="108"/>
      <c r="B547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47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120"/>
      <c r="Q547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47" s="33"/>
      <c r="T547" t="e">
        <f>IF(WhichTeam="SocialTeam",VLOOKUP(MANUALJUMPIDBUILDER[[#This Row],[Channel]],ChannelUTMSocial[],2,0),VLOOKUP(MANUALJUMPIDBUILDER[[#This Row],[Channel]],Channel[],2,0))</f>
        <v>#N/A</v>
      </c>
      <c r="U547" t="e">
        <f>VLOOKUP(MANUALJUMPIDBUILDER[[#This Row],[Country]],Country[],2,0)</f>
        <v>#N/A</v>
      </c>
      <c r="V547" t="e">
        <f>VLOOKUP(MANUALJUMPIDBUILDER[[#This Row],[Platform]],PlatformJumpID[],3,0)</f>
        <v>#N/A</v>
      </c>
      <c r="W547" t="e">
        <f>VLOOKUP(MANUALJUMPIDBUILDER[[#This Row],[Owner]],OwnerJumpID[],2,0)</f>
        <v>#N/A</v>
      </c>
      <c r="X547" t="e">
        <f>VLOOKUP(MANUALJUMPIDBUILDER[[#This Row],[Execution Team]],ExecutionTeam[],2,0)</f>
        <v>#N/A</v>
      </c>
      <c r="Y547" t="e">
        <f>VLOOKUP(MANUALJUMPIDBUILDER[[#This Row],[Objective]],Objective[],3,0)</f>
        <v>#N/A</v>
      </c>
      <c r="Z547" t="e">
        <f>VLOOKUP(MANUALJUMPIDBUILDER[[#This Row],[Audience Source]],AudienceSource[],2,0)</f>
        <v>#N/A</v>
      </c>
      <c r="AA547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47" t="str">
        <f>IF(MANUALJUMPIDBUILDER[[#This Row],[Anchor]]="","","#"&amp;SUBSTITUTE(SUBSTITUTE(TRIM(MANUALJUMPIDBUILDER[[#This Row],[Anchor]]),"#","")," ",""))</f>
        <v/>
      </c>
      <c r="AC547" t="str">
        <f>SUBSTITUTE(MANUALJUMPIDBUILDER[[#This Row],[BMT Activity ID]]," ","")</f>
        <v/>
      </c>
    </row>
    <row r="548" spans="1:29" ht="14.4" x14ac:dyDescent="0.3">
      <c r="A548" s="108"/>
      <c r="B548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48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120"/>
      <c r="Q548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48" s="33"/>
      <c r="T548" t="e">
        <f>IF(WhichTeam="SocialTeam",VLOOKUP(MANUALJUMPIDBUILDER[[#This Row],[Channel]],ChannelUTMSocial[],2,0),VLOOKUP(MANUALJUMPIDBUILDER[[#This Row],[Channel]],Channel[],2,0))</f>
        <v>#N/A</v>
      </c>
      <c r="U548" t="e">
        <f>VLOOKUP(MANUALJUMPIDBUILDER[[#This Row],[Country]],Country[],2,0)</f>
        <v>#N/A</v>
      </c>
      <c r="V548" t="e">
        <f>VLOOKUP(MANUALJUMPIDBUILDER[[#This Row],[Platform]],PlatformJumpID[],3,0)</f>
        <v>#N/A</v>
      </c>
      <c r="W548" t="e">
        <f>VLOOKUP(MANUALJUMPIDBUILDER[[#This Row],[Owner]],OwnerJumpID[],2,0)</f>
        <v>#N/A</v>
      </c>
      <c r="X548" t="e">
        <f>VLOOKUP(MANUALJUMPIDBUILDER[[#This Row],[Execution Team]],ExecutionTeam[],2,0)</f>
        <v>#N/A</v>
      </c>
      <c r="Y548" t="e">
        <f>VLOOKUP(MANUALJUMPIDBUILDER[[#This Row],[Objective]],Objective[],3,0)</f>
        <v>#N/A</v>
      </c>
      <c r="Z548" t="e">
        <f>VLOOKUP(MANUALJUMPIDBUILDER[[#This Row],[Audience Source]],AudienceSource[],2,0)</f>
        <v>#N/A</v>
      </c>
      <c r="AA548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48" t="str">
        <f>IF(MANUALJUMPIDBUILDER[[#This Row],[Anchor]]="","","#"&amp;SUBSTITUTE(SUBSTITUTE(TRIM(MANUALJUMPIDBUILDER[[#This Row],[Anchor]]),"#","")," ",""))</f>
        <v/>
      </c>
      <c r="AC548" t="str">
        <f>SUBSTITUTE(MANUALJUMPIDBUILDER[[#This Row],[BMT Activity ID]]," ","")</f>
        <v/>
      </c>
    </row>
    <row r="549" spans="1:29" ht="14.4" x14ac:dyDescent="0.3">
      <c r="A549" s="108"/>
      <c r="B549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49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120"/>
      <c r="Q549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49" s="33"/>
      <c r="T549" t="e">
        <f>IF(WhichTeam="SocialTeam",VLOOKUP(MANUALJUMPIDBUILDER[[#This Row],[Channel]],ChannelUTMSocial[],2,0),VLOOKUP(MANUALJUMPIDBUILDER[[#This Row],[Channel]],Channel[],2,0))</f>
        <v>#N/A</v>
      </c>
      <c r="U549" t="e">
        <f>VLOOKUP(MANUALJUMPIDBUILDER[[#This Row],[Country]],Country[],2,0)</f>
        <v>#N/A</v>
      </c>
      <c r="V549" t="e">
        <f>VLOOKUP(MANUALJUMPIDBUILDER[[#This Row],[Platform]],PlatformJumpID[],3,0)</f>
        <v>#N/A</v>
      </c>
      <c r="W549" t="e">
        <f>VLOOKUP(MANUALJUMPIDBUILDER[[#This Row],[Owner]],OwnerJumpID[],2,0)</f>
        <v>#N/A</v>
      </c>
      <c r="X549" t="e">
        <f>VLOOKUP(MANUALJUMPIDBUILDER[[#This Row],[Execution Team]],ExecutionTeam[],2,0)</f>
        <v>#N/A</v>
      </c>
      <c r="Y549" t="e">
        <f>VLOOKUP(MANUALJUMPIDBUILDER[[#This Row],[Objective]],Objective[],3,0)</f>
        <v>#N/A</v>
      </c>
      <c r="Z549" t="e">
        <f>VLOOKUP(MANUALJUMPIDBUILDER[[#This Row],[Audience Source]],AudienceSource[],2,0)</f>
        <v>#N/A</v>
      </c>
      <c r="AA549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49" t="str">
        <f>IF(MANUALJUMPIDBUILDER[[#This Row],[Anchor]]="","","#"&amp;SUBSTITUTE(SUBSTITUTE(TRIM(MANUALJUMPIDBUILDER[[#This Row],[Anchor]]),"#","")," ",""))</f>
        <v/>
      </c>
      <c r="AC549" t="str">
        <f>SUBSTITUTE(MANUALJUMPIDBUILDER[[#This Row],[BMT Activity ID]]," ","")</f>
        <v/>
      </c>
    </row>
    <row r="550" spans="1:29" ht="14.4" x14ac:dyDescent="0.3">
      <c r="B550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50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120"/>
      <c r="Q550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50" s="33"/>
      <c r="T550" t="e">
        <f>IF(WhichTeam="SocialTeam",VLOOKUP(MANUALJUMPIDBUILDER[[#This Row],[Channel]],ChannelUTMSocial[],2,0),VLOOKUP(MANUALJUMPIDBUILDER[[#This Row],[Channel]],Channel[],2,0))</f>
        <v>#N/A</v>
      </c>
      <c r="U550" t="e">
        <f>VLOOKUP(MANUALJUMPIDBUILDER[[#This Row],[Country]],Country[],2,0)</f>
        <v>#N/A</v>
      </c>
      <c r="V550" t="e">
        <f>VLOOKUP(MANUALJUMPIDBUILDER[[#This Row],[Platform]],PlatformJumpID[],3,0)</f>
        <v>#N/A</v>
      </c>
      <c r="W550" t="e">
        <f>VLOOKUP(MANUALJUMPIDBUILDER[[#This Row],[Owner]],OwnerJumpID[],2,0)</f>
        <v>#N/A</v>
      </c>
      <c r="X550" t="e">
        <f>VLOOKUP(MANUALJUMPIDBUILDER[[#This Row],[Execution Team]],ExecutionTeam[],2,0)</f>
        <v>#N/A</v>
      </c>
      <c r="Y550" t="e">
        <f>VLOOKUP(MANUALJUMPIDBUILDER[[#This Row],[Objective]],Objective[],3,0)</f>
        <v>#N/A</v>
      </c>
      <c r="Z550" t="e">
        <f>VLOOKUP(MANUALJUMPIDBUILDER[[#This Row],[Audience Source]],AudienceSource[],2,0)</f>
        <v>#N/A</v>
      </c>
      <c r="AA550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50" t="str">
        <f>IF(MANUALJUMPIDBUILDER[[#This Row],[Anchor]]="","","#"&amp;SUBSTITUTE(SUBSTITUTE(TRIM(MANUALJUMPIDBUILDER[[#This Row],[Anchor]]),"#","")," ",""))</f>
        <v/>
      </c>
      <c r="AC550" t="str">
        <f>SUBSTITUTE(MANUALJUMPIDBUILDER[[#This Row],[BMT Activity ID]]," ","")</f>
        <v/>
      </c>
    </row>
    <row r="551" spans="1:29" ht="14.4" x14ac:dyDescent="0.3">
      <c r="B551" t="e">
        <f>LOWER(IF($A$6="SocialTeam",_xlfn.TEXTJOIN("_",TRUE,VLOOKUP(MANUALJUMPIDBUILDER[[#This Row],[Channel JUMPID]],ChannelSocialJumpid[],2,0),ManualJumpIDchecks[[#This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check]]),_xlfn.TEXTJOIN("_",TRUE,ManualJumpIDchecks[[#This Row],[Channel check]],ManualJumpIDchecks[[#This Row],[Country check]],ManualJumpIDchecks[[#This Row],[MediaPartner check]],ManualJumpIDchecks[[#This Row],[Owner check]],ManualJumpIDchecks[[#This Row],[ExecutionTeam check]],MANUALJUMPIDBUILDER[[#This Row],[BMT Campaign ID]],ManualJumpIDchecks[[#This Row],[Objective check]],ManualJumpIDchecks[[#This Row],[Audience source check]],ManualJumpIDchecks[[#This Row],[Optional field check]])))</f>
        <v>#N/A</v>
      </c>
      <c r="C551" t="e">
        <f>IF(MANUALJUMPIDBUILDER[[#This Row],[BMT Activity ID]]="",IF(COUNTIF(MANUALJUMPIDBUILDER[[#This Row],[Base URL]],"*~?*"),MANUALJUMPIDBUILDER[[#This Row],[Base URL]]&amp;"&amp;jumpid="&amp;MANUALJUMPIDBUILDER[[#This Row],[FINAL JUMPID]]&amp;IF(RemoveDM="Y","/dm:_%s_%epid!_%eaid!_%ecid!_%eadv!","")&amp;MANUALJUMPIDBUILDER[[#This Row],[UTM]]&amp;ManualJumpIDchecks[[#This Row],[Anchor check]],MANUALJUMPIDBUILDER[[#This Row],[Base URL]]&amp;"?jumpid="&amp;MANUALJUMPIDBUILDER[[#This Row],[FINAL JUMPID]]&amp;IF(RemoveDM="Y","","/dm:_%s_%epid!_%eaid!_%ecid!_%eadv!")&amp;MANUALJUMPIDBUILDER[[#This Row],[UTM]]&amp;ManualJumpIDchecks[[#This Row],[Anchor check]]),IF(COUNTIF(MANUALJUMPIDBUILDER[[#This Row],[Base URL]],"*~?*"),MANUALJUMPIDBUILDER[[#This Row],[Base URL]]&amp;"&amp;jumpid="&amp;MANUALJUMPIDBUILDER[[#This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check]],MANUALJUMPIDBUILDER[[#This Row],[Base URL]]&amp;"?jumpid="&amp;MANUALJUMPIDBUILDER[[#This Row],[FINAL JUMPID]]&amp;IF(RemoveDM="Y","","/dm:_%s_%epid!_%eaid!_%ecid!_%eadv!")&amp;MANUALJUMPIDBUILDER[[#This Row],[UTM]]&amp;"&amp;bmtid="&amp;ManualJumpIDchecks[[#This Row],[BMT Activity ID check]]&amp;ManualJumpIDchecks[[#This Row],[Anchor check]]))</f>
        <v>#N/A</v>
      </c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120"/>
      <c r="Q551" t="str">
        <f>LOWER(IF(YNUTM="Y",IF(WhichTeam="SocialTeam","&amp;utm_source="&amp;VLOOKUP(MANUALJUMPIDBUILDER[[#This Row],[Platform]],PlatformJumpID[],2,0)&amp;"&amp;utm_medium="&amp;VLOOKUP(MANUALJUMPIDBUILDER[[#This Row],[Channel]],ChannelUTMSocial[],2,0)&amp;"&amp;utm_campaign="&amp;VLOOKUP(MANUALJUMPIDBUILDER[[#This Row],[BMT Campaign ID]],BMTCampaignID[],6,0),"&amp;utm_source="&amp;VLOOKUP(MANUALJUMPIDBUILDER[[#This Row],[Platform]],PlatformJumpID[],2,0)&amp;"&amp;utm_medium="&amp;VLOOKUP(MANUALJUMPIDBUILDER[[#This Row],[Channel]],Channel[],2,0)&amp;"&amp;utm_campaign="&amp;VLOOKUP(MANUALJUMPIDBUILDER[[#This Row],[BMT Campaign ID]],BMTCampaignID[],6,0)),""))</f>
        <v/>
      </c>
      <c r="R551" s="33"/>
      <c r="T551" t="e">
        <f>IF(WhichTeam="SocialTeam",VLOOKUP(MANUALJUMPIDBUILDER[[#This Row],[Channel]],ChannelUTMSocial[],2,0),VLOOKUP(MANUALJUMPIDBUILDER[[#This Row],[Channel]],Channel[],2,0))</f>
        <v>#N/A</v>
      </c>
      <c r="U551" t="e">
        <f>VLOOKUP(MANUALJUMPIDBUILDER[[#This Row],[Country]],Country[],2,0)</f>
        <v>#N/A</v>
      </c>
      <c r="V551" t="e">
        <f>VLOOKUP(MANUALJUMPIDBUILDER[[#This Row],[Platform]],PlatformJumpID[],3,0)</f>
        <v>#N/A</v>
      </c>
      <c r="W551" t="e">
        <f>VLOOKUP(MANUALJUMPIDBUILDER[[#This Row],[Owner]],OwnerJumpID[],2,0)</f>
        <v>#N/A</v>
      </c>
      <c r="X551" t="e">
        <f>VLOOKUP(MANUALJUMPIDBUILDER[[#This Row],[Execution Team]],ExecutionTeam[],2,0)</f>
        <v>#N/A</v>
      </c>
      <c r="Y551" t="e">
        <f>VLOOKUP(MANUALJUMPIDBUILDER[[#This Row],[Objective]],Objective[],3,0)</f>
        <v>#N/A</v>
      </c>
      <c r="Z551" t="e">
        <f>VLOOKUP(MANUALJUMPIDBUILDER[[#This Row],[Audience Source]],AudienceSource[],2,0)</f>
        <v>#N/A</v>
      </c>
      <c r="AA551" t="str">
        <f>IF((IF(LEN(MANUALJUMPIDBUILDER[[#This Row],[Optional field]])&gt;8, NA(), MANUALJUMPIDBUILDER[[#This Row],[Optional field]]))="","",(IF(LEN(MANUALJUMPIDBUILDER[[#This Row],[Optional field]])&gt;8, NA(), MANUALJUMPIDBUILDER[[#This Row],[Optional field]])))</f>
        <v/>
      </c>
      <c r="AB551" t="str">
        <f>IF(MANUALJUMPIDBUILDER[[#This Row],[Anchor]]="","","#"&amp;SUBSTITUTE(SUBSTITUTE(TRIM(MANUALJUMPIDBUILDER[[#This Row],[Anchor]]),"#","")," ",""))</f>
        <v/>
      </c>
      <c r="AC551" t="str">
        <f>SUBSTITUTE(MANUALJUMPIDBUILDER[[#This Row],[BMT Activity ID]]," ","")</f>
        <v/>
      </c>
    </row>
  </sheetData>
  <sheetProtection algorithmName="SHA-512" hashValue="IK6LoMmOlmkPBmNRZH6oEDiccDngTwJ1QVi9oxn/DNBdAD0U0Az556kb0fD58RGJRoH1Jqr7oZEHGMG4OUEovg==" saltValue="NgDgYCX0bay1csZO7bgM4w==" spinCount="100000" sheet="1" insertHyperlinks="0"/>
  <mergeCells count="4">
    <mergeCell ref="D1:O1"/>
    <mergeCell ref="Q1:Q2"/>
    <mergeCell ref="A2:B2"/>
    <mergeCell ref="A1:C1"/>
  </mergeCells>
  <conditionalFormatting sqref="E4:E551">
    <cfRule type="expression" dxfId="1" priority="1">
      <formula>$A$6="NonSocialTeam"</formula>
    </cfRule>
  </conditionalFormatting>
  <dataValidations count="12">
    <dataValidation type="list" allowBlank="1" showInputMessage="1" showErrorMessage="1" sqref="E4:E551" xr:uid="{96DEFE1E-6EEC-4DF9-94E5-17B3B07CB83B}">
      <formula1>INDIRECT("ChannelSocialJumpid[Channel]")</formula1>
    </dataValidation>
    <dataValidation type="list" allowBlank="1" showInputMessage="1" showErrorMessage="1" sqref="F4:F551" xr:uid="{6E8562D8-1754-4D43-BA67-691FA9858F6A}">
      <formula1>INDIRECT("Country[Country]")</formula1>
    </dataValidation>
    <dataValidation type="list" allowBlank="1" showInputMessage="1" showErrorMessage="1" sqref="G4:G551" xr:uid="{9099FFD4-D60E-4C10-9F0A-DE3215CAA122}">
      <formula1>INDIRECT("PlatformJumpID[Platform]")</formula1>
    </dataValidation>
    <dataValidation type="list" allowBlank="1" showInputMessage="1" showErrorMessage="1" sqref="H4:H551" xr:uid="{243030DF-F456-4011-A574-6F796D40CCF7}">
      <formula1>INDIRECT("OwnerJumpID[Owner]")</formula1>
    </dataValidation>
    <dataValidation type="list" allowBlank="1" showInputMessage="1" showErrorMessage="1" sqref="I4:I551" xr:uid="{F43DA22D-957F-4568-9095-D841984B9AA1}">
      <formula1>INDIRECT("ExecutionTeam[Execution Team]")</formula1>
    </dataValidation>
    <dataValidation type="list" allowBlank="1" showInputMessage="1" showErrorMessage="1" sqref="J4:J551" xr:uid="{0E4D0D5E-EA9B-4B6A-B428-D8D3F88D8601}">
      <formula1>INDIRECT("BMTCampaignID[Campaign ID]")</formula1>
    </dataValidation>
    <dataValidation type="list" allowBlank="1" showInputMessage="1" showErrorMessage="1" sqref="L4:L551" xr:uid="{862FBFD9-77B2-4FF0-A34B-E13C79411899}">
      <formula1>INDIRECT("Objective[Objective]")</formula1>
    </dataValidation>
    <dataValidation type="list" allowBlank="1" showInputMessage="1" showErrorMessage="1" sqref="M4:M551" xr:uid="{C1BB8172-09C7-42F5-859A-8B308024ACB7}">
      <formula1>INDIRECT("AudienceSource[Audience Source]")</formula1>
    </dataValidation>
    <dataValidation type="list" allowBlank="1" showInputMessage="1" showErrorMessage="1" sqref="A4 A8" xr:uid="{9AC6402A-836B-4612-BACC-A5D6E559646E}">
      <formula1>INDIRECT("YN[YN]")</formula1>
    </dataValidation>
    <dataValidation type="list" allowBlank="1" showInputMessage="1" showErrorMessage="1" sqref="A6" xr:uid="{DFFBF05C-85A4-4D10-8BB5-86382B0625B0}">
      <formula1>INDIRECT("Teams[Teams]")</formula1>
    </dataValidation>
    <dataValidation type="list" allowBlank="1" showInputMessage="1" showErrorMessage="1" sqref="D4:D551" xr:uid="{36025D39-13FD-46F1-ABC2-222CF8E20EE1}">
      <formula1>INDIRECT(WhichTeam)</formula1>
    </dataValidation>
    <dataValidation allowBlank="1" showInputMessage="1" showErrorMessage="1" promptTitle="Not mandatory" prompt="Input the BMT Activity ID, if applicable, to be reflected in the final URL._x000a_If empty, final URL will be built as usual, with no BMT Activity ID. " sqref="K4:K551" xr:uid="{4D46C7EA-B840-46C2-AA6B-BED09FE2B7FB}"/>
  </dataValidations>
  <pageMargins left="0.7" right="0.7" top="0.75" bottom="0.75" header="0.3" footer="0.3"/>
  <tableParts count="2">
    <tablePart r:id="rId1"/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1E101-2824-4D73-8102-5C916499D7EF}">
  <sheetPr codeName="Sheet8">
    <tabColor theme="5" tint="0.79998168889431442"/>
  </sheetPr>
  <dimension ref="A1:FE1001"/>
  <sheetViews>
    <sheetView topLeftCell="R66" zoomScale="90" zoomScaleNormal="90" workbookViewId="0">
      <selection activeCell="Z98" sqref="Z98"/>
    </sheetView>
  </sheetViews>
  <sheetFormatPr defaultRowHeight="14.4" x14ac:dyDescent="0.3"/>
  <cols>
    <col min="1" max="1" width="14" bestFit="1" customWidth="1"/>
    <col min="2" max="2" width="18.5546875" bestFit="1" customWidth="1"/>
    <col min="3" max="3" width="2.5546875" customWidth="1"/>
    <col min="4" max="4" width="14.88671875" bestFit="1" customWidth="1"/>
    <col min="5" max="5" width="13" bestFit="1" customWidth="1"/>
    <col min="6" max="6" width="2.5546875" customWidth="1"/>
    <col min="7" max="7" width="8.44140625" bestFit="1" customWidth="1"/>
    <col min="8" max="8" width="11.5546875" bestFit="1" customWidth="1"/>
    <col min="9" max="9" width="46.44140625" bestFit="1" customWidth="1"/>
    <col min="10" max="11" width="39.5546875" bestFit="1" customWidth="1"/>
    <col min="12" max="12" width="46.5546875" bestFit="1" customWidth="1"/>
    <col min="13" max="13" width="42" bestFit="1" customWidth="1"/>
    <col min="14" max="14" width="46.5546875" bestFit="1" customWidth="1"/>
    <col min="15" max="15" width="43.44140625" bestFit="1" customWidth="1"/>
    <col min="16" max="16" width="47.33203125" bestFit="1" customWidth="1"/>
    <col min="17" max="17" width="13.5546875" bestFit="1" customWidth="1"/>
    <col min="18" max="18" width="15.44140625" bestFit="1" customWidth="1"/>
    <col min="19" max="19" width="24" bestFit="1" customWidth="1"/>
    <col min="20" max="20" width="37.5546875" bestFit="1" customWidth="1"/>
    <col min="21" max="21" width="2.5546875" customWidth="1"/>
    <col min="22" max="22" width="20.44140625" customWidth="1"/>
    <col min="23" max="23" width="19.88671875" customWidth="1"/>
    <col min="24" max="24" width="15.44140625" bestFit="1" customWidth="1"/>
    <col min="25" max="26" width="40.5546875" bestFit="1" customWidth="1"/>
    <col min="27" max="27" width="42.44140625" bestFit="1" customWidth="1"/>
    <col min="28" max="28" width="2.5546875" customWidth="1"/>
    <col min="29" max="29" width="92.5546875" bestFit="1" customWidth="1"/>
    <col min="30" max="30" width="13.44140625" bestFit="1" customWidth="1"/>
    <col min="31" max="31" width="2.5546875" customWidth="1"/>
    <col min="32" max="32" width="36.44140625" bestFit="1" customWidth="1"/>
    <col min="33" max="33" width="16.44140625" bestFit="1" customWidth="1"/>
    <col min="34" max="34" width="24.44140625" bestFit="1" customWidth="1"/>
    <col min="35" max="35" width="2.5546875" customWidth="1"/>
    <col min="36" max="36" width="27.5546875" hidden="1" customWidth="1"/>
    <col min="37" max="37" width="21.44140625" hidden="1" customWidth="1"/>
    <col min="38" max="38" width="2.5546875" hidden="1" customWidth="1"/>
    <col min="39" max="39" width="27.5546875" bestFit="1" customWidth="1"/>
    <col min="40" max="40" width="18.44140625" bestFit="1" customWidth="1"/>
    <col min="41" max="41" width="2.5546875" customWidth="1"/>
    <col min="42" max="42" width="22.44140625" bestFit="1" customWidth="1"/>
    <col min="43" max="43" width="19.44140625" bestFit="1" customWidth="1"/>
    <col min="44" max="44" width="16" bestFit="1" customWidth="1"/>
    <col min="45" max="45" width="13.5546875" bestFit="1" customWidth="1"/>
    <col min="46" max="46" width="2.5546875" customWidth="1"/>
    <col min="47" max="47" width="10" bestFit="1" customWidth="1"/>
    <col min="48" max="48" width="14.5546875" bestFit="1" customWidth="1"/>
    <col min="49" max="49" width="12.5546875" bestFit="1" customWidth="1"/>
    <col min="50" max="50" width="17.5546875" bestFit="1" customWidth="1"/>
    <col min="51" max="51" width="2.5546875" customWidth="1"/>
    <col min="52" max="52" width="32.44140625" bestFit="1" customWidth="1"/>
    <col min="53" max="53" width="18.5546875" bestFit="1" customWidth="1"/>
    <col min="54" max="54" width="2.5546875" customWidth="1"/>
    <col min="55" max="55" width="12.44140625" bestFit="1" customWidth="1"/>
    <col min="56" max="56" width="13.5546875" bestFit="1" customWidth="1"/>
    <col min="57" max="57" width="20.5546875" bestFit="1" customWidth="1"/>
    <col min="58" max="58" width="2.5546875" customWidth="1"/>
    <col min="59" max="59" width="28.5546875" bestFit="1" customWidth="1"/>
    <col min="60" max="60" width="15.44140625" bestFit="1" customWidth="1"/>
    <col min="61" max="61" width="2.5546875" customWidth="1"/>
    <col min="62" max="62" width="9.5546875" bestFit="1" customWidth="1"/>
    <col min="63" max="63" width="11.5546875" bestFit="1" customWidth="1"/>
    <col min="64" max="64" width="2.5546875" customWidth="1"/>
    <col min="65" max="65" width="23.44140625" bestFit="1" customWidth="1"/>
    <col min="66" max="66" width="18.5546875" bestFit="1" customWidth="1"/>
    <col min="67" max="67" width="2.5546875" customWidth="1"/>
    <col min="68" max="68" width="32.44140625" bestFit="1" customWidth="1"/>
    <col min="69" max="69" width="13.5546875" bestFit="1" customWidth="1"/>
    <col min="70" max="70" width="2.5546875" customWidth="1"/>
    <col min="71" max="71" width="22.5546875" bestFit="1" customWidth="1"/>
    <col min="72" max="72" width="12.5546875" bestFit="1" customWidth="1"/>
    <col min="73" max="73" width="2.5546875" customWidth="1"/>
    <col min="74" max="74" width="26.5546875" bestFit="1" customWidth="1"/>
    <col min="75" max="75" width="31.44140625" bestFit="1" customWidth="1"/>
    <col min="76" max="76" width="2.5546875" customWidth="1"/>
    <col min="77" max="77" width="12.5546875" bestFit="1" customWidth="1"/>
    <col min="78" max="78" width="16.44140625" bestFit="1" customWidth="1"/>
    <col min="79" max="79" width="2.5546875" customWidth="1"/>
    <col min="80" max="80" width="11.44140625" bestFit="1" customWidth="1"/>
    <col min="81" max="81" width="2.5546875" customWidth="1"/>
    <col min="82" max="82" width="11" bestFit="1" customWidth="1"/>
    <col min="83" max="83" width="2.5546875" customWidth="1"/>
    <col min="84" max="84" width="3.44140625" bestFit="1" customWidth="1"/>
    <col min="85" max="85" width="2.5546875" customWidth="1"/>
    <col min="86" max="86" width="17.5546875" bestFit="1" customWidth="1"/>
    <col min="87" max="87" width="2.5546875" customWidth="1"/>
    <col min="88" max="88" width="10" bestFit="1" customWidth="1"/>
    <col min="89" max="89" width="14.5546875" bestFit="1" customWidth="1"/>
    <col min="90" max="90" width="22.5546875" bestFit="1" customWidth="1"/>
    <col min="91" max="91" width="17.5546875" bestFit="1" customWidth="1"/>
    <col min="92" max="92" width="2.5546875" customWidth="1"/>
    <col min="93" max="93" width="44.5546875" bestFit="1" customWidth="1"/>
    <col min="94" max="94" width="21.44140625" bestFit="1" customWidth="1"/>
    <col min="95" max="95" width="9.5546875" bestFit="1" customWidth="1"/>
    <col min="96" max="96" width="11" bestFit="1" customWidth="1"/>
    <col min="97" max="97" width="2.5546875" customWidth="1"/>
    <col min="98" max="98" width="23.88671875" bestFit="1" customWidth="1"/>
    <col min="99" max="99" width="23.88671875" customWidth="1"/>
    <col min="100" max="100" width="14.88671875" customWidth="1"/>
    <col min="101" max="101" width="15" bestFit="1" customWidth="1"/>
    <col min="102" max="102" width="19.5546875" bestFit="1" customWidth="1"/>
    <col min="103" max="103" width="29.44140625" bestFit="1" customWidth="1"/>
    <col min="104" max="104" width="12.44140625" bestFit="1" customWidth="1"/>
    <col min="105" max="105" width="10.5546875" bestFit="1" customWidth="1"/>
    <col min="106" max="106" width="11" bestFit="1" customWidth="1"/>
    <col min="107" max="107" width="51.44140625" bestFit="1" customWidth="1"/>
    <col min="108" max="108" width="2.5546875" customWidth="1"/>
    <col min="109" max="110" width="51.44140625" customWidth="1"/>
    <col min="111" max="111" width="2.5546875" customWidth="1"/>
    <col min="112" max="112" width="22.44140625" bestFit="1" customWidth="1"/>
    <col min="113" max="113" width="11.44140625" bestFit="1" customWidth="1"/>
    <col min="114" max="114" width="19.5546875" bestFit="1" customWidth="1"/>
    <col min="115" max="115" width="22.5546875" bestFit="1" customWidth="1"/>
    <col min="116" max="116" width="24.44140625" bestFit="1" customWidth="1"/>
    <col min="117" max="117" width="20.5546875" bestFit="1" customWidth="1"/>
    <col min="118" max="118" width="37.44140625" bestFit="1" customWidth="1"/>
    <col min="119" max="119" width="20.44140625" bestFit="1" customWidth="1"/>
    <col min="120" max="120" width="40.44140625" bestFit="1" customWidth="1"/>
    <col min="121" max="121" width="23.5546875" bestFit="1" customWidth="1"/>
    <col min="122" max="122" width="33.44140625" bestFit="1" customWidth="1"/>
    <col min="123" max="123" width="12.44140625" bestFit="1" customWidth="1"/>
    <col min="124" max="124" width="2.5546875" customWidth="1"/>
    <col min="125" max="125" width="13.5546875" bestFit="1" customWidth="1"/>
    <col min="126" max="126" width="15.44140625" bestFit="1" customWidth="1"/>
    <col min="127" max="127" width="11.5546875" bestFit="1" customWidth="1"/>
    <col min="128" max="128" width="12.5546875" bestFit="1" customWidth="1"/>
    <col min="129" max="129" width="11.5546875" bestFit="1" customWidth="1"/>
    <col min="130" max="130" width="14.44140625" bestFit="1" customWidth="1"/>
    <col min="131" max="131" width="15" bestFit="1" customWidth="1"/>
    <col min="132" max="132" width="2.5546875" customWidth="1"/>
    <col min="133" max="133" width="13.44140625" bestFit="1" customWidth="1"/>
    <col min="134" max="134" width="17.5546875" bestFit="1" customWidth="1"/>
    <col min="135" max="135" width="13.5546875" bestFit="1" customWidth="1"/>
    <col min="136" max="136" width="12.44140625" bestFit="1" customWidth="1"/>
    <col min="137" max="137" width="21" bestFit="1" customWidth="1"/>
    <col min="138" max="138" width="16.5546875" bestFit="1" customWidth="1"/>
    <col min="139" max="139" width="17" bestFit="1" customWidth="1"/>
    <col min="140" max="140" width="15.44140625" bestFit="1" customWidth="1"/>
    <col min="141" max="141" width="13.44140625" bestFit="1" customWidth="1"/>
    <col min="142" max="142" width="17.5546875" bestFit="1" customWidth="1"/>
    <col min="143" max="143" width="23.109375" customWidth="1"/>
    <col min="144" max="144" width="22.44140625" bestFit="1" customWidth="1"/>
    <col min="145" max="145" width="18" bestFit="1" customWidth="1"/>
    <col min="146" max="146" width="13.44140625" bestFit="1" customWidth="1"/>
    <col min="147" max="147" width="12.5546875" bestFit="1" customWidth="1"/>
    <col min="148" max="148" width="2.5546875" customWidth="1"/>
    <col min="149" max="149" width="29.88671875" bestFit="1" customWidth="1"/>
    <col min="150" max="150" width="22.5546875" bestFit="1" customWidth="1"/>
    <col min="151" max="151" width="2.5546875" customWidth="1"/>
    <col min="152" max="152" width="23.33203125" bestFit="1" customWidth="1"/>
    <col min="153" max="153" width="19" bestFit="1" customWidth="1"/>
    <col min="154" max="154" width="34" bestFit="1" customWidth="1"/>
    <col min="155" max="155" width="17.33203125" bestFit="1" customWidth="1"/>
    <col min="161" max="161" width="0" hidden="1" customWidth="1"/>
  </cols>
  <sheetData>
    <row r="1" spans="1:161" x14ac:dyDescent="0.3">
      <c r="A1" s="148" t="s">
        <v>3620</v>
      </c>
      <c r="B1" s="148"/>
      <c r="C1" s="54"/>
      <c r="D1" s="148" t="s">
        <v>3621</v>
      </c>
      <c r="E1" s="148"/>
      <c r="CJ1" s="148" t="s">
        <v>3622</v>
      </c>
      <c r="CK1" s="148"/>
      <c r="CL1" s="148"/>
      <c r="CM1" s="148"/>
      <c r="CO1" s="148" t="s">
        <v>3623</v>
      </c>
      <c r="CP1" s="148"/>
      <c r="CQ1" s="148"/>
      <c r="CR1" s="148"/>
      <c r="CT1" s="148" t="s">
        <v>3624</v>
      </c>
      <c r="CU1" s="148"/>
      <c r="CV1" s="148"/>
      <c r="CW1" s="148"/>
      <c r="CX1" s="148"/>
      <c r="CY1" s="148"/>
      <c r="CZ1" s="148"/>
      <c r="DA1" s="148"/>
      <c r="DB1" s="148"/>
      <c r="DC1" s="148"/>
      <c r="DE1" s="148" t="s">
        <v>3625</v>
      </c>
      <c r="DF1" s="148"/>
      <c r="DH1" s="148" t="s">
        <v>3626</v>
      </c>
      <c r="DI1" s="148"/>
      <c r="DJ1" s="148"/>
      <c r="DK1" s="148"/>
      <c r="DL1" s="148"/>
      <c r="DM1" s="148"/>
      <c r="DN1" s="148"/>
      <c r="DO1" s="148"/>
      <c r="DP1" s="148"/>
      <c r="DQ1" s="148"/>
      <c r="DR1" s="148"/>
      <c r="DS1" s="148"/>
      <c r="DU1" s="148" t="s">
        <v>3627</v>
      </c>
      <c r="DV1" s="148"/>
      <c r="DW1" s="148"/>
      <c r="DX1" s="148"/>
      <c r="DY1" s="148"/>
      <c r="DZ1" s="148"/>
      <c r="EA1" s="148"/>
      <c r="EC1" s="148" t="s">
        <v>3628</v>
      </c>
      <c r="ED1" s="148"/>
      <c r="EE1" s="148"/>
      <c r="EF1" s="148"/>
      <c r="EG1" s="148"/>
      <c r="EH1" s="148"/>
      <c r="EI1" s="148"/>
      <c r="EJ1" s="148"/>
      <c r="EK1" s="148"/>
      <c r="EL1" s="148"/>
      <c r="EM1" s="148"/>
      <c r="EN1" s="148"/>
      <c r="EO1" s="148"/>
      <c r="EP1" s="148"/>
      <c r="EQ1" s="96"/>
      <c r="ES1" s="149" t="s">
        <v>3629</v>
      </c>
      <c r="ET1" s="149"/>
      <c r="EV1" s="113" t="s">
        <v>3630</v>
      </c>
    </row>
    <row r="2" spans="1:161" x14ac:dyDescent="0.3">
      <c r="A2" s="70" t="s">
        <v>43</v>
      </c>
      <c r="B2" s="71" t="s">
        <v>47</v>
      </c>
      <c r="C2" s="54"/>
      <c r="D2" t="s">
        <v>4</v>
      </c>
      <c r="E2" t="s">
        <v>26</v>
      </c>
      <c r="G2" t="s">
        <v>137</v>
      </c>
      <c r="H2" t="s">
        <v>3631</v>
      </c>
      <c r="I2" t="s">
        <v>3632</v>
      </c>
      <c r="J2" t="s">
        <v>3633</v>
      </c>
      <c r="K2" t="s">
        <v>3634</v>
      </c>
      <c r="L2" t="s">
        <v>3635</v>
      </c>
      <c r="M2" t="s">
        <v>138</v>
      </c>
      <c r="N2" t="s">
        <v>3636</v>
      </c>
      <c r="O2" t="s">
        <v>3637</v>
      </c>
      <c r="P2" t="s">
        <v>3638</v>
      </c>
      <c r="Q2" t="s">
        <v>28</v>
      </c>
      <c r="R2" t="s">
        <v>9</v>
      </c>
      <c r="S2" t="s">
        <v>157</v>
      </c>
      <c r="T2" t="s">
        <v>131</v>
      </c>
      <c r="V2" t="s">
        <v>3639</v>
      </c>
      <c r="W2" s="72" t="s">
        <v>28</v>
      </c>
      <c r="X2" s="72" t="s">
        <v>9</v>
      </c>
      <c r="Y2" s="72" t="s">
        <v>157</v>
      </c>
      <c r="Z2" s="72" t="s">
        <v>131</v>
      </c>
      <c r="AA2" s="73" t="s">
        <v>3640</v>
      </c>
      <c r="AC2" t="s">
        <v>5</v>
      </c>
      <c r="AD2" t="s">
        <v>27</v>
      </c>
      <c r="AF2" s="70" t="s">
        <v>6</v>
      </c>
      <c r="AG2" s="71" t="s">
        <v>151</v>
      </c>
      <c r="AH2" s="74" t="s">
        <v>152</v>
      </c>
      <c r="AI2" s="54"/>
      <c r="AJ2" s="54" t="s">
        <v>3641</v>
      </c>
      <c r="AK2" s="54" t="s">
        <v>3642</v>
      </c>
      <c r="AL2" s="54"/>
      <c r="AM2" t="s">
        <v>7</v>
      </c>
      <c r="AN2" t="s">
        <v>30</v>
      </c>
      <c r="AO2" s="54"/>
      <c r="AP2" s="70" t="s">
        <v>22</v>
      </c>
      <c r="AQ2" s="71" t="s">
        <v>31</v>
      </c>
      <c r="AR2" t="s">
        <v>136</v>
      </c>
      <c r="AS2" t="s">
        <v>3399</v>
      </c>
      <c r="AU2" s="70" t="s">
        <v>45</v>
      </c>
      <c r="AV2" s="71" t="s">
        <v>153</v>
      </c>
      <c r="AW2" s="70" t="s">
        <v>44</v>
      </c>
      <c r="AX2" s="75" t="s">
        <v>154</v>
      </c>
      <c r="AZ2" t="s">
        <v>8</v>
      </c>
      <c r="BA2" t="s">
        <v>32</v>
      </c>
      <c r="BC2" t="s">
        <v>12</v>
      </c>
      <c r="BD2" t="s">
        <v>33</v>
      </c>
      <c r="BE2" s="76" t="s">
        <v>3643</v>
      </c>
      <c r="BG2" t="s">
        <v>13</v>
      </c>
      <c r="BH2" t="s">
        <v>34</v>
      </c>
      <c r="BJ2" t="s">
        <v>60</v>
      </c>
      <c r="BK2" t="s">
        <v>66</v>
      </c>
      <c r="BM2" t="s">
        <v>14</v>
      </c>
      <c r="BN2" t="s">
        <v>35</v>
      </c>
      <c r="BP2" t="s">
        <v>61</v>
      </c>
      <c r="BQ2" t="s">
        <v>67</v>
      </c>
      <c r="BS2" t="s">
        <v>62</v>
      </c>
      <c r="BT2" t="s">
        <v>68</v>
      </c>
      <c r="BV2" t="s">
        <v>63</v>
      </c>
      <c r="BW2" t="s">
        <v>155</v>
      </c>
      <c r="BY2" t="s">
        <v>92</v>
      </c>
      <c r="BZ2" t="s">
        <v>93</v>
      </c>
      <c r="CB2" t="s">
        <v>101</v>
      </c>
      <c r="CD2" t="s">
        <v>3644</v>
      </c>
      <c r="CF2" t="s">
        <v>3645</v>
      </c>
      <c r="CH2" t="s">
        <v>102</v>
      </c>
      <c r="CJ2" t="s">
        <v>3646</v>
      </c>
      <c r="CK2" t="s">
        <v>3647</v>
      </c>
      <c r="CL2" t="s">
        <v>143</v>
      </c>
      <c r="CM2" t="s">
        <v>3648</v>
      </c>
      <c r="CO2" t="s">
        <v>88</v>
      </c>
      <c r="CP2" t="s">
        <v>165</v>
      </c>
      <c r="CQ2" t="s">
        <v>89</v>
      </c>
      <c r="CR2" t="s">
        <v>3649</v>
      </c>
      <c r="CT2" t="s">
        <v>106</v>
      </c>
      <c r="CU2" t="s">
        <v>3650</v>
      </c>
      <c r="CV2" t="s">
        <v>3398</v>
      </c>
      <c r="CW2" t="s">
        <v>3400</v>
      </c>
      <c r="CX2" t="s">
        <v>3401</v>
      </c>
      <c r="CY2" t="s">
        <v>107</v>
      </c>
      <c r="CZ2" t="s">
        <v>148</v>
      </c>
      <c r="DA2" t="s">
        <v>134</v>
      </c>
      <c r="DB2" t="s">
        <v>162</v>
      </c>
      <c r="DC2" t="s">
        <v>3651</v>
      </c>
      <c r="DE2" t="s">
        <v>3652</v>
      </c>
      <c r="DF2" t="s">
        <v>3653</v>
      </c>
      <c r="DH2" t="s">
        <v>23</v>
      </c>
      <c r="DI2" t="s">
        <v>36</v>
      </c>
      <c r="DJ2" t="s">
        <v>25</v>
      </c>
      <c r="DK2" t="s">
        <v>40</v>
      </c>
      <c r="DL2" t="s">
        <v>15</v>
      </c>
      <c r="DM2" t="s">
        <v>41</v>
      </c>
      <c r="DN2" t="s">
        <v>10</v>
      </c>
      <c r="DO2" t="s">
        <v>37</v>
      </c>
      <c r="DP2" t="s">
        <v>11</v>
      </c>
      <c r="DQ2" t="s">
        <v>38</v>
      </c>
      <c r="DR2" t="s">
        <v>24</v>
      </c>
      <c r="DS2" t="s">
        <v>39</v>
      </c>
      <c r="DT2" s="73"/>
      <c r="DU2" t="s">
        <v>28</v>
      </c>
      <c r="DV2" t="s">
        <v>9</v>
      </c>
      <c r="DW2" t="s">
        <v>149</v>
      </c>
      <c r="DX2" t="s">
        <v>158</v>
      </c>
      <c r="DY2" t="s">
        <v>150</v>
      </c>
      <c r="DZ2" t="s">
        <v>3597</v>
      </c>
      <c r="EA2" t="s">
        <v>160</v>
      </c>
      <c r="EC2" t="s">
        <v>3654</v>
      </c>
      <c r="ED2" t="s">
        <v>3655</v>
      </c>
      <c r="EE2" t="s">
        <v>4</v>
      </c>
      <c r="EF2" t="s">
        <v>26</v>
      </c>
      <c r="EG2" t="s">
        <v>145</v>
      </c>
      <c r="EH2" t="s">
        <v>3656</v>
      </c>
      <c r="EI2" t="s">
        <v>146</v>
      </c>
      <c r="EJ2" t="s">
        <v>3657</v>
      </c>
      <c r="EK2" t="s">
        <v>3654</v>
      </c>
      <c r="EL2" t="s">
        <v>3655</v>
      </c>
      <c r="EM2" t="s">
        <v>147</v>
      </c>
      <c r="EN2" t="s">
        <v>3658</v>
      </c>
      <c r="EO2" t="s">
        <v>3659</v>
      </c>
      <c r="EP2" t="s">
        <v>69</v>
      </c>
      <c r="EQ2" t="s">
        <v>163</v>
      </c>
      <c r="ES2" s="148" t="s">
        <v>3660</v>
      </c>
      <c r="ET2" s="148"/>
      <c r="EV2" t="s">
        <v>3661</v>
      </c>
      <c r="EW2" t="s">
        <v>3662</v>
      </c>
      <c r="EX2" t="s">
        <v>3663</v>
      </c>
      <c r="EY2" t="s">
        <v>107</v>
      </c>
      <c r="EZ2" t="s">
        <v>99</v>
      </c>
      <c r="FE2" s="32" t="s">
        <v>3664</v>
      </c>
    </row>
    <row r="3" spans="1:161" x14ac:dyDescent="0.3">
      <c r="A3" s="88" t="s">
        <v>182</v>
      </c>
      <c r="B3" s="4" t="s">
        <v>183</v>
      </c>
      <c r="D3" t="s">
        <v>182</v>
      </c>
      <c r="E3" t="s">
        <v>183</v>
      </c>
      <c r="G3" t="s">
        <v>3632</v>
      </c>
      <c r="H3" t="s">
        <v>3665</v>
      </c>
      <c r="I3" t="s">
        <v>3666</v>
      </c>
      <c r="J3" t="s">
        <v>3667</v>
      </c>
      <c r="K3" t="s">
        <v>3668</v>
      </c>
      <c r="L3" t="s">
        <v>3669</v>
      </c>
      <c r="M3" t="s">
        <v>3670</v>
      </c>
      <c r="N3" t="s">
        <v>3671</v>
      </c>
      <c r="O3" t="s">
        <v>3672</v>
      </c>
      <c r="P3" t="s">
        <v>3673</v>
      </c>
      <c r="Q3" t="s">
        <v>3674</v>
      </c>
      <c r="R3" t="s">
        <v>402</v>
      </c>
      <c r="S3" t="s">
        <v>217</v>
      </c>
      <c r="T3" t="s">
        <v>218</v>
      </c>
      <c r="V3" t="s">
        <v>3675</v>
      </c>
      <c r="W3" t="s">
        <v>348</v>
      </c>
      <c r="X3" t="s">
        <v>283</v>
      </c>
      <c r="Y3" t="s">
        <v>3676</v>
      </c>
      <c r="Z3" t="s">
        <v>3677</v>
      </c>
      <c r="AA3" s="20" t="str">
        <f>LOWER(SUBSTITUTE(SUBSTITUTE(BMTCampaignID[[#This Row],[Campaign]]," ","_"),"-","_"))</f>
        <v>brand_premium</v>
      </c>
      <c r="AC3" s="1" t="s">
        <v>184</v>
      </c>
      <c r="AD3" s="1" t="s">
        <v>185</v>
      </c>
      <c r="AF3" s="1" t="s">
        <v>3678</v>
      </c>
      <c r="AG3" s="1" t="s">
        <v>234</v>
      </c>
      <c r="AH3" s="1" t="s">
        <v>3436</v>
      </c>
      <c r="AI3" s="77"/>
      <c r="AJ3" s="76" t="s">
        <v>188</v>
      </c>
      <c r="AK3" s="76" t="s">
        <v>188</v>
      </c>
      <c r="AL3" s="77"/>
      <c r="AM3" s="1" t="s">
        <v>188</v>
      </c>
      <c r="AN3" s="1" t="s">
        <v>188</v>
      </c>
      <c r="AO3" s="77"/>
      <c r="AP3" s="1" t="s">
        <v>189</v>
      </c>
      <c r="AQ3" s="1" t="s">
        <v>190</v>
      </c>
      <c r="AR3" t="s">
        <v>142</v>
      </c>
      <c r="AS3" t="s">
        <v>3406</v>
      </c>
      <c r="AU3" s="1" t="s">
        <v>191</v>
      </c>
      <c r="AV3" s="1" t="s">
        <v>191</v>
      </c>
      <c r="AW3" s="1" t="s">
        <v>192</v>
      </c>
      <c r="AX3" s="5" t="s">
        <v>192</v>
      </c>
      <c r="AZ3" s="1" t="s">
        <v>71</v>
      </c>
      <c r="BA3" s="1" t="s">
        <v>71</v>
      </c>
      <c r="BC3" s="6" t="s">
        <v>193</v>
      </c>
      <c r="BD3" s="5" t="s">
        <v>194</v>
      </c>
      <c r="BE3" t="s">
        <v>3407</v>
      </c>
      <c r="BG3" s="1" t="s">
        <v>195</v>
      </c>
      <c r="BH3" s="1" t="s">
        <v>195</v>
      </c>
      <c r="BI3" s="77"/>
      <c r="BJ3" s="1" t="s">
        <v>196</v>
      </c>
      <c r="BK3" s="1" t="s">
        <v>196</v>
      </c>
      <c r="BL3" s="77"/>
      <c r="BM3" s="1" t="s">
        <v>197</v>
      </c>
      <c r="BN3" s="1" t="s">
        <v>198</v>
      </c>
      <c r="BP3" s="1" t="s">
        <v>199</v>
      </c>
      <c r="BQ3" s="1" t="s">
        <v>199</v>
      </c>
      <c r="BS3" s="6" t="s">
        <v>200</v>
      </c>
      <c r="BT3" s="1" t="s">
        <v>201</v>
      </c>
      <c r="BV3" s="1">
        <v>0</v>
      </c>
      <c r="BW3" s="1">
        <v>0</v>
      </c>
      <c r="BY3" s="1" t="s">
        <v>94</v>
      </c>
      <c r="BZ3" s="1" t="s">
        <v>202</v>
      </c>
      <c r="CB3" s="78" t="s">
        <v>118</v>
      </c>
      <c r="CD3" t="s">
        <v>3679</v>
      </c>
      <c r="CF3" t="s">
        <v>117</v>
      </c>
      <c r="CH3" t="s">
        <v>120</v>
      </c>
      <c r="CJ3" s="1" t="s">
        <v>195</v>
      </c>
      <c r="CK3" s="5" t="s">
        <v>226</v>
      </c>
      <c r="CL3" s="6" t="s">
        <v>200</v>
      </c>
      <c r="CM3" s="1" t="s">
        <v>201</v>
      </c>
      <c r="CO3" s="1" t="s">
        <v>227</v>
      </c>
      <c r="CP3" s="1" t="s">
        <v>228</v>
      </c>
      <c r="CQ3" s="1" t="s">
        <v>229</v>
      </c>
      <c r="CR3" s="1" t="s">
        <v>230</v>
      </c>
      <c r="CT3" t="s">
        <v>3680</v>
      </c>
      <c r="CU3" t="str">
        <f>SUBSTITUTE(PlatformJumpID[[#This Row],[Platform]]," ","_")</f>
        <v>Acumen_Intelligence</v>
      </c>
      <c r="CV3" t="s">
        <v>3681</v>
      </c>
      <c r="CW3" s="35" t="s">
        <v>317</v>
      </c>
      <c r="CX3" s="35" t="s">
        <v>3408</v>
      </c>
      <c r="CY3" s="44" t="s">
        <v>3412</v>
      </c>
      <c r="CZ3" s="45" t="s">
        <v>3402</v>
      </c>
      <c r="DA3" s="100" t="s">
        <v>141</v>
      </c>
      <c r="DB3" s="102" t="s">
        <v>3405</v>
      </c>
      <c r="DC3" t="s">
        <v>3682</v>
      </c>
      <c r="DE3" t="s">
        <v>1361</v>
      </c>
      <c r="DF3" t="str">
        <f>LOWER(DE3)</f>
        <v>io</v>
      </c>
      <c r="DH3" s="1" t="s">
        <v>203</v>
      </c>
      <c r="DI3" s="1" t="s">
        <v>204</v>
      </c>
      <c r="DJ3" s="1" t="s">
        <v>205</v>
      </c>
      <c r="DK3" s="1" t="s">
        <v>206</v>
      </c>
      <c r="DL3" s="6" t="s">
        <v>20</v>
      </c>
      <c r="DM3" s="1" t="s">
        <v>207</v>
      </c>
      <c r="DN3" s="25" t="s">
        <v>208</v>
      </c>
      <c r="DO3" s="25" t="s">
        <v>209</v>
      </c>
      <c r="DP3" s="25" t="s">
        <v>210</v>
      </c>
      <c r="DQ3" s="25" t="s">
        <v>211</v>
      </c>
      <c r="DR3" s="25" t="s">
        <v>212</v>
      </c>
      <c r="DS3" s="25" t="s">
        <v>213</v>
      </c>
      <c r="DU3" t="s">
        <v>458</v>
      </c>
      <c r="DV3" t="s">
        <v>458</v>
      </c>
      <c r="DW3" s="35" t="s">
        <v>219</v>
      </c>
      <c r="DX3" s="36" t="s">
        <v>221</v>
      </c>
      <c r="DY3" s="40" t="s">
        <v>220</v>
      </c>
      <c r="DZ3" s="36" t="s">
        <v>222</v>
      </c>
      <c r="EA3" s="36" t="s">
        <v>223</v>
      </c>
      <c r="EC3" t="s">
        <v>236</v>
      </c>
      <c r="ED3" t="s">
        <v>236</v>
      </c>
      <c r="EE3" s="4" t="s">
        <v>182</v>
      </c>
      <c r="EF3" s="4" t="s">
        <v>183</v>
      </c>
      <c r="EG3" s="1" t="s">
        <v>232</v>
      </c>
      <c r="EH3" s="1" t="s">
        <v>233</v>
      </c>
      <c r="EI3" s="1" t="s">
        <v>234</v>
      </c>
      <c r="EJ3" s="5" t="s">
        <v>235</v>
      </c>
      <c r="EK3" s="28" t="s">
        <v>236</v>
      </c>
      <c r="EL3" s="28" t="s">
        <v>236</v>
      </c>
      <c r="EM3" t="s">
        <v>141</v>
      </c>
      <c r="EN3" s="1" t="s">
        <v>239</v>
      </c>
      <c r="EO3" s="1" t="s">
        <v>240</v>
      </c>
      <c r="EP3" s="88" t="s">
        <v>224</v>
      </c>
      <c r="EQ3" s="4" t="s">
        <v>225</v>
      </c>
      <c r="ES3" t="s">
        <v>3683</v>
      </c>
      <c r="ET3" t="s">
        <v>3684</v>
      </c>
      <c r="EV3" t="s">
        <v>3662</v>
      </c>
      <c r="EW3" s="110" t="s">
        <v>1361</v>
      </c>
      <c r="EX3" t="s">
        <v>3412</v>
      </c>
      <c r="EY3" t="s">
        <v>3452</v>
      </c>
      <c r="EZ3" t="s">
        <v>1707</v>
      </c>
      <c r="FE3" s="79" t="s">
        <v>3685</v>
      </c>
    </row>
    <row r="4" spans="1:161" x14ac:dyDescent="0.3">
      <c r="A4" s="6" t="s">
        <v>243</v>
      </c>
      <c r="B4" s="1" t="s">
        <v>244</v>
      </c>
      <c r="D4" t="s">
        <v>243</v>
      </c>
      <c r="E4" t="s">
        <v>244</v>
      </c>
      <c r="G4" t="s">
        <v>3633</v>
      </c>
      <c r="H4" t="s">
        <v>117</v>
      </c>
      <c r="I4" t="s">
        <v>3686</v>
      </c>
      <c r="J4" t="s">
        <v>3687</v>
      </c>
      <c r="K4" t="s">
        <v>3688</v>
      </c>
      <c r="L4" t="s">
        <v>3689</v>
      </c>
      <c r="M4" t="s">
        <v>3690</v>
      </c>
      <c r="N4" t="s">
        <v>3691</v>
      </c>
      <c r="O4" t="s">
        <v>3692</v>
      </c>
      <c r="P4" t="s">
        <v>3693</v>
      </c>
      <c r="Q4" t="s">
        <v>453</v>
      </c>
      <c r="R4" t="s">
        <v>586</v>
      </c>
      <c r="S4" t="s">
        <v>275</v>
      </c>
      <c r="T4" t="s">
        <v>276</v>
      </c>
      <c r="V4" t="s">
        <v>3694</v>
      </c>
      <c r="W4" t="s">
        <v>3674</v>
      </c>
      <c r="X4" t="s">
        <v>3674</v>
      </c>
      <c r="Y4" t="s">
        <v>3695</v>
      </c>
      <c r="Z4" t="s">
        <v>3695</v>
      </c>
      <c r="AA4" s="20" t="str">
        <f>LOWER(SUBSTITUTE(SUBSTITUTE(BMTCampaignID[[#This Row],[Campaign]]," ","_"),"-","_"))</f>
        <v>dnu</v>
      </c>
      <c r="AC4" s="1" t="s">
        <v>245</v>
      </c>
      <c r="AD4" s="1" t="s">
        <v>246</v>
      </c>
      <c r="AF4" s="1" t="s">
        <v>3696</v>
      </c>
      <c r="AG4" s="1" t="s">
        <v>3696</v>
      </c>
      <c r="AH4" s="1" t="s">
        <v>3535</v>
      </c>
      <c r="AI4" s="77"/>
      <c r="AJ4" s="77" t="s">
        <v>248</v>
      </c>
      <c r="AK4" s="77" t="s">
        <v>248</v>
      </c>
      <c r="AL4" s="77"/>
      <c r="AM4" s="1" t="s">
        <v>248</v>
      </c>
      <c r="AN4" s="1" t="s">
        <v>248</v>
      </c>
      <c r="AO4" s="77"/>
      <c r="AP4" s="6" t="s">
        <v>249</v>
      </c>
      <c r="AQ4" s="1" t="s">
        <v>250</v>
      </c>
      <c r="AR4" t="s">
        <v>3417</v>
      </c>
      <c r="AS4" t="s">
        <v>3418</v>
      </c>
      <c r="AU4" s="1" t="s">
        <v>50</v>
      </c>
      <c r="AV4" s="1" t="s">
        <v>50</v>
      </c>
      <c r="AW4" s="1" t="s">
        <v>49</v>
      </c>
      <c r="AX4" s="5" t="s">
        <v>49</v>
      </c>
      <c r="AZ4" s="1" t="s">
        <v>237</v>
      </c>
      <c r="BA4" s="1" t="s">
        <v>251</v>
      </c>
      <c r="BC4" s="6" t="s">
        <v>252</v>
      </c>
      <c r="BD4" s="5" t="s">
        <v>253</v>
      </c>
      <c r="BE4" t="s">
        <v>3419</v>
      </c>
      <c r="BG4" s="1" t="s">
        <v>254</v>
      </c>
      <c r="BH4" s="1" t="s">
        <v>255</v>
      </c>
      <c r="BI4" s="77"/>
      <c r="BJ4" s="1" t="s">
        <v>256</v>
      </c>
      <c r="BK4" s="1" t="s">
        <v>256</v>
      </c>
      <c r="BL4" s="77"/>
      <c r="BM4" s="1" t="s">
        <v>257</v>
      </c>
      <c r="BN4" s="1" t="s">
        <v>257</v>
      </c>
      <c r="BP4" s="1" t="s">
        <v>258</v>
      </c>
      <c r="BQ4" s="1" t="s">
        <v>259</v>
      </c>
      <c r="BS4" s="6" t="s">
        <v>260</v>
      </c>
      <c r="BT4" s="1" t="s">
        <v>261</v>
      </c>
      <c r="BV4" s="1">
        <v>5</v>
      </c>
      <c r="BW4" s="1">
        <v>5</v>
      </c>
      <c r="BY4" s="1" t="s">
        <v>91</v>
      </c>
      <c r="BZ4" s="1" t="s">
        <v>262</v>
      </c>
      <c r="CB4" s="78" t="s">
        <v>3697</v>
      </c>
      <c r="CD4" t="s">
        <v>3698</v>
      </c>
      <c r="CF4" t="s">
        <v>3665</v>
      </c>
      <c r="CH4" t="s">
        <v>3699</v>
      </c>
      <c r="CJ4" s="1" t="s">
        <v>73</v>
      </c>
      <c r="CK4" s="5" t="s">
        <v>285</v>
      </c>
      <c r="CL4" s="6" t="s">
        <v>260</v>
      </c>
      <c r="CM4" s="1" t="s">
        <v>261</v>
      </c>
      <c r="CO4" s="1" t="s">
        <v>286</v>
      </c>
      <c r="CP4" s="1" t="s">
        <v>287</v>
      </c>
      <c r="CQ4" s="1" t="s">
        <v>288</v>
      </c>
      <c r="CR4" s="1" t="s">
        <v>289</v>
      </c>
      <c r="CT4" t="s">
        <v>3412</v>
      </c>
      <c r="CU4" t="str">
        <f>SUBSTITUTE(PlatformJumpID[[#This Row],[Platform]]," ","_")</f>
        <v>Affiliate</v>
      </c>
      <c r="CV4" t="s">
        <v>3402</v>
      </c>
      <c r="CW4" s="35" t="s">
        <v>3420</v>
      </c>
      <c r="CX4" s="35" t="s">
        <v>3402</v>
      </c>
      <c r="CY4" s="35" t="s">
        <v>195</v>
      </c>
      <c r="CZ4" s="36" t="s">
        <v>3465</v>
      </c>
      <c r="DA4" s="100" t="s">
        <v>3415</v>
      </c>
      <c r="DB4" s="102" t="s">
        <v>3416</v>
      </c>
      <c r="DC4" t="s">
        <v>3700</v>
      </c>
      <c r="DE4" t="s">
        <v>352</v>
      </c>
      <c r="DF4" t="str">
        <f t="shared" ref="DF4:DF8" si="0">LOWER(DE4)</f>
        <v>programmatic</v>
      </c>
      <c r="DH4" s="1" t="s">
        <v>254</v>
      </c>
      <c r="DI4" s="1" t="s">
        <v>263</v>
      </c>
      <c r="DJ4" s="1" t="s">
        <v>264</v>
      </c>
      <c r="DK4" s="1" t="s">
        <v>265</v>
      </c>
      <c r="DL4" s="6" t="s">
        <v>266</v>
      </c>
      <c r="DM4" s="1" t="s">
        <v>267</v>
      </c>
      <c r="DN4" s="27" t="s">
        <v>268</v>
      </c>
      <c r="DO4" s="27" t="s">
        <v>269</v>
      </c>
      <c r="DP4" s="25" t="s">
        <v>270</v>
      </c>
      <c r="DQ4" s="25" t="s">
        <v>271</v>
      </c>
      <c r="DR4" s="27" t="s">
        <v>272</v>
      </c>
      <c r="DS4" s="27" t="s">
        <v>273</v>
      </c>
      <c r="DU4" t="s">
        <v>215</v>
      </c>
      <c r="DV4" t="s">
        <v>216</v>
      </c>
      <c r="DW4" s="35" t="s">
        <v>277</v>
      </c>
      <c r="DX4" s="36" t="s">
        <v>279</v>
      </c>
      <c r="DY4" s="40" t="s">
        <v>278</v>
      </c>
      <c r="DZ4" s="36" t="s">
        <v>280</v>
      </c>
      <c r="EA4" s="36" t="s">
        <v>281</v>
      </c>
      <c r="EC4" t="s">
        <v>296</v>
      </c>
      <c r="ED4" t="s">
        <v>296</v>
      </c>
      <c r="EE4" s="1" t="s">
        <v>243</v>
      </c>
      <c r="EF4" s="1" t="s">
        <v>244</v>
      </c>
      <c r="EG4" s="1" t="s">
        <v>292</v>
      </c>
      <c r="EH4" s="1" t="s">
        <v>293</v>
      </c>
      <c r="EI4" s="1" t="s">
        <v>294</v>
      </c>
      <c r="EJ4" s="5" t="s">
        <v>295</v>
      </c>
      <c r="EK4" s="28" t="s">
        <v>296</v>
      </c>
      <c r="EL4" s="28" t="s">
        <v>296</v>
      </c>
      <c r="EM4" t="s">
        <v>3415</v>
      </c>
      <c r="EN4" s="1" t="s">
        <v>297</v>
      </c>
      <c r="EO4" s="1" t="s">
        <v>298</v>
      </c>
      <c r="EP4" s="6" t="s">
        <v>283</v>
      </c>
      <c r="EQ4" s="1" t="s">
        <v>284</v>
      </c>
      <c r="ES4" t="s">
        <v>3678</v>
      </c>
      <c r="ET4" t="s">
        <v>3436</v>
      </c>
      <c r="EV4" t="s">
        <v>3663</v>
      </c>
      <c r="EW4" s="111" t="s">
        <v>352</v>
      </c>
      <c r="EX4" t="s">
        <v>195</v>
      </c>
      <c r="EY4" t="s">
        <v>1569</v>
      </c>
      <c r="EZ4" t="s">
        <v>3458</v>
      </c>
    </row>
    <row r="5" spans="1:161" x14ac:dyDescent="0.3">
      <c r="A5" s="6" t="s">
        <v>299</v>
      </c>
      <c r="B5" s="1" t="s">
        <v>300</v>
      </c>
      <c r="D5" t="s">
        <v>299</v>
      </c>
      <c r="E5" t="s">
        <v>300</v>
      </c>
      <c r="G5" t="s">
        <v>3634</v>
      </c>
      <c r="H5" t="s">
        <v>117</v>
      </c>
      <c r="J5" t="s">
        <v>3701</v>
      </c>
      <c r="K5" t="s">
        <v>3702</v>
      </c>
      <c r="L5" t="s">
        <v>3703</v>
      </c>
      <c r="M5" t="s">
        <v>3704</v>
      </c>
      <c r="P5" t="s">
        <v>3705</v>
      </c>
      <c r="Q5" t="s">
        <v>744</v>
      </c>
      <c r="R5" t="s">
        <v>283</v>
      </c>
      <c r="S5" t="s">
        <v>333</v>
      </c>
      <c r="T5" t="s">
        <v>334</v>
      </c>
      <c r="V5" t="s">
        <v>3409</v>
      </c>
      <c r="W5" t="s">
        <v>458</v>
      </c>
      <c r="X5" t="s">
        <v>458</v>
      </c>
      <c r="Y5" t="s">
        <v>3410</v>
      </c>
      <c r="Z5" t="s">
        <v>3411</v>
      </c>
      <c r="AA5" s="20" t="str">
        <f>LOWER(SUBSTITUTE(SUBSTITUTE(BMTCampaignID[[#This Row],[Campaign]]," ","_"),"-","_"))</f>
        <v>3dp_always_on_search</v>
      </c>
      <c r="AC5" s="1" t="s">
        <v>301</v>
      </c>
      <c r="AD5" s="1" t="s">
        <v>302</v>
      </c>
      <c r="AF5" s="1" t="s">
        <v>186</v>
      </c>
      <c r="AG5" s="1" t="s">
        <v>186</v>
      </c>
      <c r="AH5" s="1" t="s">
        <v>187</v>
      </c>
      <c r="AI5" s="77"/>
      <c r="AJ5" s="77" t="s">
        <v>305</v>
      </c>
      <c r="AK5" s="77" t="s">
        <v>305</v>
      </c>
      <c r="AL5" s="77"/>
      <c r="AM5" s="1" t="s">
        <v>305</v>
      </c>
      <c r="AN5" s="1" t="s">
        <v>305</v>
      </c>
      <c r="AO5" s="77"/>
      <c r="AP5" s="6" t="s">
        <v>306</v>
      </c>
      <c r="AQ5" s="1" t="s">
        <v>307</v>
      </c>
      <c r="AR5" t="s">
        <v>3426</v>
      </c>
      <c r="AS5" t="s">
        <v>3414</v>
      </c>
      <c r="AU5" s="1" t="s">
        <v>308</v>
      </c>
      <c r="AV5" s="1" t="s">
        <v>308</v>
      </c>
      <c r="AW5" s="1" t="s">
        <v>309</v>
      </c>
      <c r="AX5" s="5" t="s">
        <v>309</v>
      </c>
      <c r="AZ5" s="1" t="s">
        <v>310</v>
      </c>
      <c r="BA5" s="1" t="s">
        <v>311</v>
      </c>
      <c r="BC5" s="6" t="s">
        <v>72</v>
      </c>
      <c r="BD5" s="5" t="s">
        <v>312</v>
      </c>
      <c r="BE5" t="s">
        <v>3594</v>
      </c>
      <c r="BG5" s="1" t="s">
        <v>313</v>
      </c>
      <c r="BH5" s="1" t="s">
        <v>314</v>
      </c>
      <c r="BI5" s="77"/>
      <c r="BJ5" s="1" t="s">
        <v>315</v>
      </c>
      <c r="BK5" s="1" t="s">
        <v>315</v>
      </c>
      <c r="BL5" s="77"/>
      <c r="BM5" s="1" t="s">
        <v>316</v>
      </c>
      <c r="BN5" s="1" t="s">
        <v>317</v>
      </c>
      <c r="BP5" s="1" t="s">
        <v>318</v>
      </c>
      <c r="BQ5" s="1" t="s">
        <v>318</v>
      </c>
      <c r="BS5" s="6" t="s">
        <v>319</v>
      </c>
      <c r="BT5" s="1" t="s">
        <v>320</v>
      </c>
      <c r="BV5" s="1">
        <v>10</v>
      </c>
      <c r="BW5" s="1">
        <v>10</v>
      </c>
      <c r="BY5" s="1" t="s">
        <v>321</v>
      </c>
      <c r="BZ5" s="1" t="s">
        <v>321</v>
      </c>
      <c r="CD5" t="s">
        <v>119</v>
      </c>
      <c r="CH5" t="s">
        <v>3706</v>
      </c>
      <c r="CJ5" s="1" t="s">
        <v>342</v>
      </c>
      <c r="CK5" s="5" t="s">
        <v>343</v>
      </c>
      <c r="CL5" s="6" t="s">
        <v>319</v>
      </c>
      <c r="CM5" s="1" t="s">
        <v>320</v>
      </c>
      <c r="CO5" s="1" t="s">
        <v>344</v>
      </c>
      <c r="CP5" s="1" t="s">
        <v>345</v>
      </c>
      <c r="CQ5" s="1" t="s">
        <v>346</v>
      </c>
      <c r="CR5" s="1" t="s">
        <v>347</v>
      </c>
      <c r="CT5" t="s">
        <v>303</v>
      </c>
      <c r="CU5" t="str">
        <f>SUBSTITUTE(PlatformJumpID[[#This Row],[Platform]]," ","_")</f>
        <v>Allegro</v>
      </c>
      <c r="CV5" t="s">
        <v>304</v>
      </c>
      <c r="CW5" s="35" t="s">
        <v>527</v>
      </c>
      <c r="CX5" s="35" t="s">
        <v>3427</v>
      </c>
      <c r="CY5" s="44" t="s">
        <v>254</v>
      </c>
      <c r="CZ5" s="45" t="s">
        <v>3485</v>
      </c>
      <c r="DA5" s="101" t="s">
        <v>550</v>
      </c>
      <c r="DB5" s="103" t="s">
        <v>3418</v>
      </c>
      <c r="DC5" s="80"/>
      <c r="DE5" t="s">
        <v>407</v>
      </c>
      <c r="DF5" t="str">
        <f t="shared" si="0"/>
        <v>retail</v>
      </c>
      <c r="DH5" s="1" t="s">
        <v>322</v>
      </c>
      <c r="DI5" s="1" t="s">
        <v>322</v>
      </c>
      <c r="DJ5" s="1" t="s">
        <v>323</v>
      </c>
      <c r="DK5" s="1" t="s">
        <v>324</v>
      </c>
      <c r="DL5" s="6" t="s">
        <v>325</v>
      </c>
      <c r="DM5" s="1" t="s">
        <v>326</v>
      </c>
      <c r="DN5" s="25" t="s">
        <v>327</v>
      </c>
      <c r="DO5" s="25" t="s">
        <v>328</v>
      </c>
      <c r="DP5" s="25" t="s">
        <v>329</v>
      </c>
      <c r="DQ5" s="25" t="s">
        <v>330</v>
      </c>
      <c r="DR5" s="25" t="s">
        <v>331</v>
      </c>
      <c r="DS5" s="25" t="s">
        <v>332</v>
      </c>
      <c r="DU5" t="s">
        <v>290</v>
      </c>
      <c r="DV5" t="s">
        <v>291</v>
      </c>
      <c r="DW5" s="35" t="s">
        <v>335</v>
      </c>
      <c r="DX5" s="37" t="s">
        <v>336</v>
      </c>
      <c r="DY5" s="40" t="s">
        <v>91</v>
      </c>
      <c r="DZ5" s="36" t="s">
        <v>337</v>
      </c>
      <c r="EA5" s="36" t="s">
        <v>338</v>
      </c>
      <c r="EC5" t="s">
        <v>354</v>
      </c>
      <c r="ED5" t="s">
        <v>354</v>
      </c>
      <c r="EE5" s="1" t="s">
        <v>299</v>
      </c>
      <c r="EF5" s="1" t="s">
        <v>300</v>
      </c>
      <c r="EG5" s="1" t="s">
        <v>405</v>
      </c>
      <c r="EH5" s="1" t="s">
        <v>406</v>
      </c>
      <c r="EI5" s="1" t="s">
        <v>352</v>
      </c>
      <c r="EJ5" s="5" t="s">
        <v>353</v>
      </c>
      <c r="EK5" s="28" t="s">
        <v>354</v>
      </c>
      <c r="EL5" s="28" t="s">
        <v>354</v>
      </c>
      <c r="EM5" t="s">
        <v>238</v>
      </c>
      <c r="EN5" s="1" t="s">
        <v>355</v>
      </c>
      <c r="EO5" s="1" t="s">
        <v>356</v>
      </c>
      <c r="EP5" s="6" t="s">
        <v>340</v>
      </c>
      <c r="EQ5" s="1" t="s">
        <v>341</v>
      </c>
      <c r="ES5" s="1" t="s">
        <v>3696</v>
      </c>
      <c r="ET5" s="1" t="s">
        <v>3408</v>
      </c>
      <c r="EW5" s="110" t="s">
        <v>407</v>
      </c>
      <c r="EX5" t="s">
        <v>254</v>
      </c>
    </row>
    <row r="6" spans="1:161" x14ac:dyDescent="0.3">
      <c r="A6" s="6" t="s">
        <v>357</v>
      </c>
      <c r="B6" s="1" t="s">
        <v>358</v>
      </c>
      <c r="D6" t="s">
        <v>357</v>
      </c>
      <c r="E6" t="s">
        <v>358</v>
      </c>
      <c r="G6" t="s">
        <v>3635</v>
      </c>
      <c r="H6" t="s">
        <v>117</v>
      </c>
      <c r="J6" t="s">
        <v>3707</v>
      </c>
      <c r="K6" t="s">
        <v>3708</v>
      </c>
      <c r="L6" t="s">
        <v>3709</v>
      </c>
      <c r="M6" t="s">
        <v>3710</v>
      </c>
      <c r="Q6" t="s">
        <v>774</v>
      </c>
      <c r="R6" t="s">
        <v>224</v>
      </c>
      <c r="S6" t="s">
        <v>404</v>
      </c>
      <c r="T6" t="s">
        <v>390</v>
      </c>
      <c r="V6" t="s">
        <v>3421</v>
      </c>
      <c r="W6" t="s">
        <v>458</v>
      </c>
      <c r="X6" t="s">
        <v>458</v>
      </c>
      <c r="Y6" t="s">
        <v>3410</v>
      </c>
      <c r="Z6" t="s">
        <v>3422</v>
      </c>
      <c r="AA6" s="20" t="str">
        <f>LOWER(SUBSTITUTE(SUBSTITUTE(BMTCampaignID[[#This Row],[Campaign]]," ","_"),"-","_"))</f>
        <v>search_hp_store_projects</v>
      </c>
      <c r="AC6" s="1" t="s">
        <v>359</v>
      </c>
      <c r="AD6" s="1" t="s">
        <v>360</v>
      </c>
      <c r="AF6" s="1" t="s">
        <v>229</v>
      </c>
      <c r="AG6" s="1" t="s">
        <v>229</v>
      </c>
      <c r="AH6" s="1" t="s">
        <v>247</v>
      </c>
      <c r="AI6" s="77"/>
      <c r="AJ6" s="77" t="s">
        <v>363</v>
      </c>
      <c r="AK6" s="77" t="s">
        <v>363</v>
      </c>
      <c r="AL6" s="77"/>
      <c r="AM6" s="1" t="s">
        <v>363</v>
      </c>
      <c r="AN6" s="1" t="s">
        <v>363</v>
      </c>
      <c r="AO6" s="77"/>
      <c r="AP6" s="6" t="s">
        <v>53</v>
      </c>
      <c r="AQ6" s="1" t="s">
        <v>364</v>
      </c>
      <c r="AR6" t="s">
        <v>393</v>
      </c>
      <c r="AS6" t="s">
        <v>3435</v>
      </c>
      <c r="AU6" s="1" t="s">
        <v>365</v>
      </c>
      <c r="AV6" s="1" t="s">
        <v>365</v>
      </c>
      <c r="AW6" s="1" t="s">
        <v>366</v>
      </c>
      <c r="AX6" s="5" t="s">
        <v>366</v>
      </c>
      <c r="AZ6" s="1" t="s">
        <v>288</v>
      </c>
      <c r="BA6" s="1" t="s">
        <v>367</v>
      </c>
      <c r="BG6" s="1" t="s">
        <v>368</v>
      </c>
      <c r="BH6" s="1" t="s">
        <v>369</v>
      </c>
      <c r="BI6" s="77"/>
      <c r="BJ6" s="1" t="s">
        <v>370</v>
      </c>
      <c r="BK6" s="1" t="s">
        <v>370</v>
      </c>
      <c r="BL6" s="77"/>
      <c r="BM6" s="1" t="s">
        <v>371</v>
      </c>
      <c r="BN6" s="1" t="s">
        <v>372</v>
      </c>
      <c r="BP6" s="1" t="s">
        <v>373</v>
      </c>
      <c r="BQ6" s="1" t="s">
        <v>374</v>
      </c>
      <c r="BS6" s="6" t="s">
        <v>78</v>
      </c>
      <c r="BT6" s="1" t="s">
        <v>375</v>
      </c>
      <c r="BV6" s="1">
        <v>15</v>
      </c>
      <c r="BW6" s="1">
        <v>15</v>
      </c>
      <c r="BY6" s="1" t="s">
        <v>376</v>
      </c>
      <c r="BZ6" s="1" t="s">
        <v>376</v>
      </c>
      <c r="CH6" t="s">
        <v>3711</v>
      </c>
      <c r="CJ6" s="1" t="s">
        <v>255</v>
      </c>
      <c r="CK6" s="5" t="s">
        <v>397</v>
      </c>
      <c r="CL6" s="6" t="s">
        <v>78</v>
      </c>
      <c r="CM6" s="1" t="s">
        <v>375</v>
      </c>
      <c r="CO6" s="1" t="s">
        <v>398</v>
      </c>
      <c r="CP6" s="1" t="s">
        <v>399</v>
      </c>
      <c r="CQ6" s="1" t="s">
        <v>400</v>
      </c>
      <c r="CR6" s="1" t="s">
        <v>401</v>
      </c>
      <c r="CT6" t="s">
        <v>288</v>
      </c>
      <c r="CU6" t="str">
        <f>SUBSTITUTE(PlatformJumpID[[#This Row],[Platform]]," ","_")</f>
        <v>Amazon</v>
      </c>
      <c r="CV6" t="s">
        <v>362</v>
      </c>
      <c r="CW6" s="35" t="s">
        <v>3437</v>
      </c>
      <c r="CX6" s="35" t="s">
        <v>3438</v>
      </c>
      <c r="CY6" s="35" t="s">
        <v>3712</v>
      </c>
      <c r="CZ6" s="36" t="s">
        <v>3590</v>
      </c>
      <c r="DA6" s="101" t="s">
        <v>3434</v>
      </c>
      <c r="DB6" s="103" t="s">
        <v>3419</v>
      </c>
      <c r="DC6" s="80"/>
      <c r="DE6" t="s">
        <v>458</v>
      </c>
      <c r="DF6" t="str">
        <f t="shared" si="0"/>
        <v>search</v>
      </c>
      <c r="DH6" s="1" t="s">
        <v>377</v>
      </c>
      <c r="DI6" s="1" t="s">
        <v>378</v>
      </c>
      <c r="DJ6" s="1" t="s">
        <v>379</v>
      </c>
      <c r="DK6" s="1" t="s">
        <v>380</v>
      </c>
      <c r="DL6" s="6" t="s">
        <v>381</v>
      </c>
      <c r="DM6" s="1" t="s">
        <v>382</v>
      </c>
      <c r="DN6" s="27" t="s">
        <v>383</v>
      </c>
      <c r="DO6" s="25" t="s">
        <v>384</v>
      </c>
      <c r="DP6" s="27" t="s">
        <v>385</v>
      </c>
      <c r="DQ6" s="27" t="s">
        <v>386</v>
      </c>
      <c r="DR6" s="25" t="s">
        <v>387</v>
      </c>
      <c r="DS6" s="25" t="s">
        <v>388</v>
      </c>
      <c r="DU6" t="s">
        <v>348</v>
      </c>
      <c r="DV6" t="s">
        <v>349</v>
      </c>
      <c r="DW6" s="35" t="s">
        <v>391</v>
      </c>
      <c r="DX6" s="35" t="s">
        <v>392</v>
      </c>
      <c r="EC6" t="s">
        <v>408</v>
      </c>
      <c r="ED6" t="s">
        <v>408</v>
      </c>
      <c r="EE6" s="1" t="s">
        <v>357</v>
      </c>
      <c r="EF6" s="1" t="s">
        <v>358</v>
      </c>
      <c r="EG6" s="1" t="s">
        <v>456</v>
      </c>
      <c r="EH6" s="1" t="s">
        <v>457</v>
      </c>
      <c r="EI6" s="1" t="s">
        <v>407</v>
      </c>
      <c r="EJ6" s="5" t="s">
        <v>407</v>
      </c>
      <c r="EK6" s="28" t="s">
        <v>408</v>
      </c>
      <c r="EL6" s="28" t="s">
        <v>408</v>
      </c>
      <c r="EM6" t="s">
        <v>3713</v>
      </c>
      <c r="EN6" s="1" t="s">
        <v>409</v>
      </c>
      <c r="EO6" s="1" t="s">
        <v>410</v>
      </c>
      <c r="EP6" s="6" t="s">
        <v>395</v>
      </c>
      <c r="EQ6" s="1" t="s">
        <v>396</v>
      </c>
      <c r="ES6" s="1" t="s">
        <v>186</v>
      </c>
      <c r="ET6" s="1" t="s">
        <v>187</v>
      </c>
      <c r="EW6" s="111" t="s">
        <v>458</v>
      </c>
      <c r="EX6" t="s">
        <v>294</v>
      </c>
    </row>
    <row r="7" spans="1:161" x14ac:dyDescent="0.3">
      <c r="A7" s="6" t="s">
        <v>411</v>
      </c>
      <c r="B7" s="1" t="s">
        <v>412</v>
      </c>
      <c r="D7" t="s">
        <v>411</v>
      </c>
      <c r="E7" t="s">
        <v>412</v>
      </c>
      <c r="G7" t="s">
        <v>138</v>
      </c>
      <c r="H7" t="s">
        <v>117</v>
      </c>
      <c r="L7" t="s">
        <v>3714</v>
      </c>
      <c r="M7" t="s">
        <v>3715</v>
      </c>
      <c r="Q7" t="s">
        <v>498</v>
      </c>
      <c r="R7" t="s">
        <v>1027</v>
      </c>
      <c r="S7" t="s">
        <v>455</v>
      </c>
      <c r="T7" t="s">
        <v>443</v>
      </c>
      <c r="V7" t="s">
        <v>3428</v>
      </c>
      <c r="W7" t="s">
        <v>458</v>
      </c>
      <c r="X7" t="s">
        <v>458</v>
      </c>
      <c r="Y7" t="s">
        <v>3410</v>
      </c>
      <c r="Z7" t="s">
        <v>3429</v>
      </c>
      <c r="AA7" s="20" t="str">
        <f>LOWER(SUBSTITUTE(SUBSTITUTE(BMTCampaignID[[#This Row],[Campaign]]," ","_"),"-","_"))</f>
        <v>cps_always_on_search</v>
      </c>
      <c r="AC7" s="1" t="s">
        <v>413</v>
      </c>
      <c r="AD7" s="1" t="s">
        <v>414</v>
      </c>
      <c r="AF7" s="1" t="s">
        <v>303</v>
      </c>
      <c r="AG7" s="1" t="s">
        <v>303</v>
      </c>
      <c r="AH7" s="1" t="s">
        <v>304</v>
      </c>
      <c r="AI7" s="77"/>
      <c r="AJ7" s="77" t="s">
        <v>186</v>
      </c>
      <c r="AK7" s="77" t="s">
        <v>417</v>
      </c>
      <c r="AL7" s="77"/>
      <c r="AM7" s="1" t="s">
        <v>186</v>
      </c>
      <c r="AN7" s="1" t="s">
        <v>417</v>
      </c>
      <c r="AO7" s="77"/>
      <c r="AP7" s="6" t="s">
        <v>418</v>
      </c>
      <c r="AQ7" s="1" t="s">
        <v>419</v>
      </c>
      <c r="AR7" t="s">
        <v>499</v>
      </c>
      <c r="AS7" t="s">
        <v>3447</v>
      </c>
      <c r="AU7" s="1" t="s">
        <v>420</v>
      </c>
      <c r="AV7" s="1" t="s">
        <v>420</v>
      </c>
      <c r="AW7" s="1" t="s">
        <v>421</v>
      </c>
      <c r="AX7" s="5" t="s">
        <v>421</v>
      </c>
      <c r="AZ7" s="1" t="s">
        <v>422</v>
      </c>
      <c r="BA7" s="1" t="s">
        <v>422</v>
      </c>
      <c r="BG7" s="1" t="s">
        <v>423</v>
      </c>
      <c r="BH7" s="1" t="s">
        <v>424</v>
      </c>
      <c r="BI7" s="81"/>
      <c r="BJ7" s="1" t="s">
        <v>83</v>
      </c>
      <c r="BK7" s="1" t="s">
        <v>83</v>
      </c>
      <c r="BL7" s="81"/>
      <c r="BM7" s="1" t="s">
        <v>425</v>
      </c>
      <c r="BN7" s="1" t="s">
        <v>426</v>
      </c>
      <c r="BP7" s="1" t="s">
        <v>427</v>
      </c>
      <c r="BQ7" s="1" t="s">
        <v>428</v>
      </c>
      <c r="BS7" s="6" t="s">
        <v>429</v>
      </c>
      <c r="BT7" s="1" t="s">
        <v>430</v>
      </c>
      <c r="BV7" s="1">
        <v>20</v>
      </c>
      <c r="BW7" s="1">
        <v>20</v>
      </c>
      <c r="BY7" s="1" t="s">
        <v>431</v>
      </c>
      <c r="BZ7" s="1" t="s">
        <v>431</v>
      </c>
      <c r="CH7" t="s">
        <v>3716</v>
      </c>
      <c r="CJ7" s="1" t="s">
        <v>449</v>
      </c>
      <c r="CK7" s="5" t="s">
        <v>450</v>
      </c>
      <c r="CL7" s="6" t="s">
        <v>429</v>
      </c>
      <c r="CM7" s="1" t="s">
        <v>430</v>
      </c>
      <c r="CO7" s="1" t="s">
        <v>451</v>
      </c>
      <c r="CP7" s="1" t="s">
        <v>451</v>
      </c>
      <c r="CQ7" s="1" t="s">
        <v>452</v>
      </c>
      <c r="CR7" s="1" t="s">
        <v>452</v>
      </c>
      <c r="CT7" t="s">
        <v>3534</v>
      </c>
      <c r="CU7" t="str">
        <f>SUBSTITUTE(PlatformJumpID[[#This Row],[Platform]]," ","_")</f>
        <v>Baidu</v>
      </c>
      <c r="CV7" t="s">
        <v>3535</v>
      </c>
      <c r="CW7" s="35" t="s">
        <v>945</v>
      </c>
      <c r="CX7" s="35" t="s">
        <v>3449</v>
      </c>
      <c r="CY7" s="44" t="s">
        <v>668</v>
      </c>
      <c r="CZ7" s="45" t="s">
        <v>3423</v>
      </c>
      <c r="DA7" s="101" t="s">
        <v>3445</v>
      </c>
      <c r="DB7" s="103" t="s">
        <v>3446</v>
      </c>
      <c r="DC7" s="80"/>
      <c r="DE7" t="s">
        <v>429</v>
      </c>
      <c r="DF7" t="str">
        <f t="shared" si="0"/>
        <v>social</v>
      </c>
      <c r="DH7" s="1" t="s">
        <v>432</v>
      </c>
      <c r="DI7" s="1" t="s">
        <v>432</v>
      </c>
      <c r="DJ7" s="1" t="s">
        <v>433</v>
      </c>
      <c r="DK7" s="1" t="s">
        <v>434</v>
      </c>
      <c r="DL7" s="6" t="s">
        <v>24</v>
      </c>
      <c r="DM7" s="1" t="s">
        <v>435</v>
      </c>
      <c r="DN7" s="25" t="s">
        <v>436</v>
      </c>
      <c r="DO7" s="25" t="s">
        <v>437</v>
      </c>
      <c r="DP7" s="25" t="s">
        <v>438</v>
      </c>
      <c r="DQ7" s="25" t="s">
        <v>439</v>
      </c>
      <c r="DR7" s="26" t="s">
        <v>440</v>
      </c>
      <c r="DS7" s="26" t="s">
        <v>441</v>
      </c>
      <c r="DU7" t="s">
        <v>402</v>
      </c>
      <c r="DV7" t="s">
        <v>403</v>
      </c>
      <c r="DW7" s="35" t="s">
        <v>444</v>
      </c>
      <c r="DX7" s="35" t="s">
        <v>445</v>
      </c>
      <c r="EC7" t="s">
        <v>460</v>
      </c>
      <c r="ED7" t="s">
        <v>460</v>
      </c>
      <c r="EE7" s="1" t="s">
        <v>411</v>
      </c>
      <c r="EF7" s="1" t="s">
        <v>412</v>
      </c>
      <c r="EG7" s="1" t="s">
        <v>393</v>
      </c>
      <c r="EH7" s="1" t="s">
        <v>507</v>
      </c>
      <c r="EI7" s="1" t="s">
        <v>458</v>
      </c>
      <c r="EJ7" s="5" t="s">
        <v>459</v>
      </c>
      <c r="EK7" s="28" t="s">
        <v>460</v>
      </c>
      <c r="EL7" s="28" t="s">
        <v>460</v>
      </c>
      <c r="EN7" s="2" t="s">
        <v>461</v>
      </c>
      <c r="EO7" s="2" t="s">
        <v>462</v>
      </c>
      <c r="EP7" s="3" t="s">
        <v>447</v>
      </c>
      <c r="EQ7" s="2" t="s">
        <v>448</v>
      </c>
      <c r="ES7" s="1" t="s">
        <v>229</v>
      </c>
      <c r="ET7" s="1" t="s">
        <v>247</v>
      </c>
      <c r="EW7" s="110" t="s">
        <v>429</v>
      </c>
      <c r="EX7" t="s">
        <v>668</v>
      </c>
    </row>
    <row r="8" spans="1:161" x14ac:dyDescent="0.3">
      <c r="A8" s="6" t="s">
        <v>463</v>
      </c>
      <c r="B8" s="1" t="s">
        <v>464</v>
      </c>
      <c r="D8" t="s">
        <v>463</v>
      </c>
      <c r="E8" t="s">
        <v>464</v>
      </c>
      <c r="G8" t="s">
        <v>3636</v>
      </c>
      <c r="H8" t="s">
        <v>3665</v>
      </c>
      <c r="L8" t="s">
        <v>3717</v>
      </c>
      <c r="M8" t="s">
        <v>3718</v>
      </c>
      <c r="Q8" t="s">
        <v>215</v>
      </c>
      <c r="R8" t="s">
        <v>3719</v>
      </c>
      <c r="S8" t="s">
        <v>506</v>
      </c>
      <c r="T8" t="s">
        <v>497</v>
      </c>
      <c r="V8" t="s">
        <v>3439</v>
      </c>
      <c r="W8" t="s">
        <v>458</v>
      </c>
      <c r="X8" t="s">
        <v>458</v>
      </c>
      <c r="Y8" t="s">
        <v>3410</v>
      </c>
      <c r="Z8" t="s">
        <v>3440</v>
      </c>
      <c r="AA8" s="20" t="str">
        <f>LOWER(SUBSTITUTE(SUBSTITUTE(BMTCampaignID[[#This Row],[Campaign]]," ","_"),"-","_"))</f>
        <v>bps_always_on_search</v>
      </c>
      <c r="AC8" s="1" t="s">
        <v>465</v>
      </c>
      <c r="AD8" s="1" t="s">
        <v>466</v>
      </c>
      <c r="AF8" s="1" t="s">
        <v>288</v>
      </c>
      <c r="AG8" s="1" t="s">
        <v>361</v>
      </c>
      <c r="AH8" s="1" t="s">
        <v>362</v>
      </c>
      <c r="AI8" s="77"/>
      <c r="AJ8" s="77" t="s">
        <v>469</v>
      </c>
      <c r="AK8" s="77" t="s">
        <v>469</v>
      </c>
      <c r="AL8" s="77"/>
      <c r="AM8" s="1" t="s">
        <v>469</v>
      </c>
      <c r="AN8" s="1" t="s">
        <v>469</v>
      </c>
      <c r="AO8" s="77"/>
      <c r="AP8" s="6" t="s">
        <v>470</v>
      </c>
      <c r="AQ8" s="1" t="s">
        <v>471</v>
      </c>
      <c r="AR8" t="s">
        <v>951</v>
      </c>
      <c r="AS8" t="s">
        <v>1428</v>
      </c>
      <c r="AU8" s="1" t="s">
        <v>472</v>
      </c>
      <c r="AV8" s="1" t="s">
        <v>472</v>
      </c>
      <c r="AW8" s="1" t="s">
        <v>473</v>
      </c>
      <c r="AX8" s="5" t="s">
        <v>473</v>
      </c>
      <c r="AZ8" s="1" t="s">
        <v>474</v>
      </c>
      <c r="BA8" s="1" t="s">
        <v>475</v>
      </c>
      <c r="BG8" s="1" t="s">
        <v>476</v>
      </c>
      <c r="BH8" s="1" t="s">
        <v>477</v>
      </c>
      <c r="BJ8" s="1" t="s">
        <v>478</v>
      </c>
      <c r="BK8" s="1" t="s">
        <v>478</v>
      </c>
      <c r="BM8" s="1" t="s">
        <v>479</v>
      </c>
      <c r="BN8" s="1" t="s">
        <v>480</v>
      </c>
      <c r="BP8" s="1" t="s">
        <v>481</v>
      </c>
      <c r="BQ8" s="1" t="s">
        <v>482</v>
      </c>
      <c r="BS8" s="6" t="s">
        <v>483</v>
      </c>
      <c r="BT8" s="1" t="s">
        <v>484</v>
      </c>
      <c r="BV8" s="1">
        <v>25</v>
      </c>
      <c r="BW8" s="1">
        <v>25</v>
      </c>
      <c r="BY8" s="1" t="s">
        <v>485</v>
      </c>
      <c r="BZ8" s="1" t="s">
        <v>485</v>
      </c>
      <c r="CH8" t="s">
        <v>3720</v>
      </c>
      <c r="CL8" s="6" t="s">
        <v>483</v>
      </c>
      <c r="CM8" s="1" t="s">
        <v>484</v>
      </c>
      <c r="CO8" s="1" t="s">
        <v>501</v>
      </c>
      <c r="CP8" s="1" t="s">
        <v>502</v>
      </c>
      <c r="CQ8" s="1" t="s">
        <v>503</v>
      </c>
      <c r="CR8" s="1" t="s">
        <v>504</v>
      </c>
      <c r="CT8" t="s">
        <v>1084</v>
      </c>
      <c r="CU8" t="str">
        <f>SUBSTITUTE(PlatformJumpID[[#This Row],[Platform]]," ","_")</f>
        <v>Bing</v>
      </c>
      <c r="CV8" t="s">
        <v>628</v>
      </c>
      <c r="CW8" s="35" t="s">
        <v>761</v>
      </c>
      <c r="CX8" s="35" t="s">
        <v>3455</v>
      </c>
      <c r="CY8" s="35" t="s">
        <v>3508</v>
      </c>
      <c r="CZ8" s="36" t="s">
        <v>3509</v>
      </c>
      <c r="DA8" s="100" t="s">
        <v>91</v>
      </c>
      <c r="DB8" s="102" t="s">
        <v>1428</v>
      </c>
      <c r="DC8" s="80"/>
      <c r="DE8" t="s">
        <v>91</v>
      </c>
      <c r="DF8" t="str">
        <f t="shared" si="0"/>
        <v>other</v>
      </c>
      <c r="DH8" s="1" t="s">
        <v>486</v>
      </c>
      <c r="DI8" s="1" t="s">
        <v>486</v>
      </c>
      <c r="DJ8" s="1" t="s">
        <v>487</v>
      </c>
      <c r="DK8" s="1" t="s">
        <v>488</v>
      </c>
      <c r="DL8" s="1" t="s">
        <v>94</v>
      </c>
      <c r="DM8" s="1" t="s">
        <v>489</v>
      </c>
      <c r="DN8" s="25" t="s">
        <v>490</v>
      </c>
      <c r="DO8" s="25" t="s">
        <v>491</v>
      </c>
      <c r="DP8" s="27" t="s">
        <v>492</v>
      </c>
      <c r="DQ8" s="27" t="s">
        <v>493</v>
      </c>
      <c r="DR8" s="26" t="s">
        <v>494</v>
      </c>
      <c r="DS8" s="26" t="s">
        <v>495</v>
      </c>
      <c r="DU8" t="s">
        <v>453</v>
      </c>
      <c r="DV8" t="s">
        <v>454</v>
      </c>
      <c r="DW8" s="35" t="s">
        <v>498</v>
      </c>
      <c r="DX8" s="35" t="s">
        <v>91</v>
      </c>
      <c r="EC8" t="s">
        <v>1448</v>
      </c>
      <c r="ED8" t="s">
        <v>1448</v>
      </c>
      <c r="EE8" s="1" t="s">
        <v>463</v>
      </c>
      <c r="EF8" s="1" t="s">
        <v>464</v>
      </c>
      <c r="EG8" s="1" t="s">
        <v>550</v>
      </c>
      <c r="EH8" s="1" t="s">
        <v>551</v>
      </c>
      <c r="EI8" s="1" t="s">
        <v>429</v>
      </c>
      <c r="EJ8" s="5" t="s">
        <v>508</v>
      </c>
      <c r="EK8" s="28" t="s">
        <v>509</v>
      </c>
      <c r="EL8" s="28" t="s">
        <v>509</v>
      </c>
      <c r="ES8" s="1" t="s">
        <v>303</v>
      </c>
      <c r="ET8" s="1" t="s">
        <v>304</v>
      </c>
      <c r="EW8" s="112" t="s">
        <v>91</v>
      </c>
      <c r="EX8" t="s">
        <v>3508</v>
      </c>
    </row>
    <row r="9" spans="1:161" x14ac:dyDescent="0.3">
      <c r="A9" s="6" t="s">
        <v>510</v>
      </c>
      <c r="B9" s="1" t="s">
        <v>511</v>
      </c>
      <c r="D9" t="s">
        <v>510</v>
      </c>
      <c r="E9" t="s">
        <v>511</v>
      </c>
      <c r="G9" t="s">
        <v>3637</v>
      </c>
      <c r="H9" t="s">
        <v>3665</v>
      </c>
      <c r="L9" t="s">
        <v>3721</v>
      </c>
      <c r="M9" t="s">
        <v>139</v>
      </c>
      <c r="Q9" t="s">
        <v>348</v>
      </c>
      <c r="R9" t="s">
        <v>943</v>
      </c>
      <c r="S9" t="s">
        <v>549</v>
      </c>
      <c r="T9" t="s">
        <v>544</v>
      </c>
      <c r="V9" t="s">
        <v>3450</v>
      </c>
      <c r="W9" t="s">
        <v>458</v>
      </c>
      <c r="X9" t="s">
        <v>458</v>
      </c>
      <c r="Y9" t="s">
        <v>3410</v>
      </c>
      <c r="Z9" t="s">
        <v>3451</v>
      </c>
      <c r="AA9" s="20" t="str">
        <f>LOWER(SUBSTITUTE(SUBSTITUTE(BMTCampaignID[[#This Row],[Campaign]]," ","_"),"-","_"))</f>
        <v>search_digital_shelf___lf_design_supplies</v>
      </c>
      <c r="AC9" s="1" t="s">
        <v>512</v>
      </c>
      <c r="AD9" s="1" t="s">
        <v>513</v>
      </c>
      <c r="AF9" s="1" t="s">
        <v>415</v>
      </c>
      <c r="AG9" s="1" t="s">
        <v>415</v>
      </c>
      <c r="AH9" s="1" t="s">
        <v>416</v>
      </c>
      <c r="AI9" s="77"/>
      <c r="AJ9" s="77" t="s">
        <v>516</v>
      </c>
      <c r="AK9" s="77" t="s">
        <v>517</v>
      </c>
      <c r="AL9" s="77"/>
      <c r="AM9" s="1" t="s">
        <v>516</v>
      </c>
      <c r="AN9" s="1" t="s">
        <v>517</v>
      </c>
      <c r="AO9" s="77"/>
      <c r="AP9" s="6" t="s">
        <v>518</v>
      </c>
      <c r="AQ9" s="1" t="s">
        <v>519</v>
      </c>
      <c r="AR9" t="s">
        <v>3459</v>
      </c>
      <c r="AS9" t="s">
        <v>3460</v>
      </c>
      <c r="AU9" s="1" t="s">
        <v>520</v>
      </c>
      <c r="AV9" s="1" t="s">
        <v>520</v>
      </c>
      <c r="AW9" s="1" t="s">
        <v>521</v>
      </c>
      <c r="AX9" s="5" t="s">
        <v>521</v>
      </c>
      <c r="AZ9" s="1" t="s">
        <v>522</v>
      </c>
      <c r="BA9" s="1" t="s">
        <v>523</v>
      </c>
      <c r="BG9" s="1" t="s">
        <v>524</v>
      </c>
      <c r="BH9" s="1" t="s">
        <v>525</v>
      </c>
      <c r="BJ9" s="1" t="s">
        <v>526</v>
      </c>
      <c r="BK9" s="1" t="s">
        <v>526</v>
      </c>
      <c r="BM9" s="1" t="s">
        <v>527</v>
      </c>
      <c r="BN9" s="1" t="s">
        <v>528</v>
      </c>
      <c r="BP9" s="1" t="s">
        <v>529</v>
      </c>
      <c r="BQ9" s="1" t="s">
        <v>530</v>
      </c>
      <c r="BS9" s="6" t="s">
        <v>531</v>
      </c>
      <c r="BT9" s="1" t="s">
        <v>532</v>
      </c>
      <c r="BV9" s="1">
        <v>30</v>
      </c>
      <c r="BW9" s="1">
        <v>30</v>
      </c>
      <c r="BY9" s="1" t="s">
        <v>533</v>
      </c>
      <c r="BZ9" s="1" t="s">
        <v>533</v>
      </c>
      <c r="CL9" s="6" t="s">
        <v>531</v>
      </c>
      <c r="CM9" s="1" t="s">
        <v>532</v>
      </c>
      <c r="CO9" s="1" t="s">
        <v>545</v>
      </c>
      <c r="CP9" s="1" t="s">
        <v>546</v>
      </c>
      <c r="CQ9" s="1" t="s">
        <v>91</v>
      </c>
      <c r="CR9" s="1" t="s">
        <v>547</v>
      </c>
      <c r="CT9" t="s">
        <v>3550</v>
      </c>
      <c r="CU9" t="str">
        <f>SUBSTITUTE(PlatformJumpID[[#This Row],[Platform]]," ","_")</f>
        <v>Cdiscount</v>
      </c>
      <c r="CV9" t="s">
        <v>659</v>
      </c>
      <c r="CW9" s="35" t="s">
        <v>3461</v>
      </c>
      <c r="CX9" s="35" t="s">
        <v>3462</v>
      </c>
      <c r="CY9" s="44" t="s">
        <v>3430</v>
      </c>
      <c r="CZ9" s="45" t="s">
        <v>3431</v>
      </c>
      <c r="DC9" s="80"/>
      <c r="DE9" s="80"/>
      <c r="DF9" s="80"/>
      <c r="DH9" s="1" t="s">
        <v>534</v>
      </c>
      <c r="DI9" s="1" t="s">
        <v>534</v>
      </c>
      <c r="DJ9" s="1" t="s">
        <v>535</v>
      </c>
      <c r="DK9" s="1" t="s">
        <v>536</v>
      </c>
      <c r="DN9" s="27" t="s">
        <v>537</v>
      </c>
      <c r="DO9" s="27" t="s">
        <v>538</v>
      </c>
      <c r="DP9" s="25" t="s">
        <v>539</v>
      </c>
      <c r="DQ9" s="25" t="s">
        <v>540</v>
      </c>
      <c r="DR9" s="26" t="s">
        <v>541</v>
      </c>
      <c r="DS9" s="26" t="s">
        <v>542</v>
      </c>
      <c r="DU9" t="s">
        <v>2147</v>
      </c>
      <c r="DV9" t="s">
        <v>283</v>
      </c>
      <c r="EC9" t="s">
        <v>509</v>
      </c>
      <c r="ED9" t="s">
        <v>509</v>
      </c>
      <c r="EE9" s="1" t="s">
        <v>510</v>
      </c>
      <c r="EF9" s="1" t="s">
        <v>511</v>
      </c>
      <c r="EG9" s="24" t="s">
        <v>91</v>
      </c>
      <c r="EH9" s="24" t="s">
        <v>588</v>
      </c>
      <c r="EI9" s="1" t="s">
        <v>552</v>
      </c>
      <c r="EJ9" s="5" t="s">
        <v>553</v>
      </c>
      <c r="EK9" s="28" t="s">
        <v>554</v>
      </c>
      <c r="EL9" s="28" t="s">
        <v>554</v>
      </c>
      <c r="ES9" s="1" t="s">
        <v>288</v>
      </c>
      <c r="ET9" s="1" t="s">
        <v>362</v>
      </c>
      <c r="EX9" t="s">
        <v>3430</v>
      </c>
    </row>
    <row r="10" spans="1:161" x14ac:dyDescent="0.3">
      <c r="A10" s="6" t="s">
        <v>555</v>
      </c>
      <c r="B10" s="1" t="s">
        <v>556</v>
      </c>
      <c r="D10" t="s">
        <v>555</v>
      </c>
      <c r="E10" t="s">
        <v>556</v>
      </c>
      <c r="G10" t="s">
        <v>3638</v>
      </c>
      <c r="H10" t="s">
        <v>3665</v>
      </c>
      <c r="L10" t="s">
        <v>3722</v>
      </c>
      <c r="M10" t="s">
        <v>3723</v>
      </c>
      <c r="Q10" t="s">
        <v>3724</v>
      </c>
      <c r="R10" t="s">
        <v>3725</v>
      </c>
      <c r="S10" t="s">
        <v>587</v>
      </c>
      <c r="T10" t="s">
        <v>582</v>
      </c>
      <c r="V10" t="s">
        <v>3456</v>
      </c>
      <c r="W10" t="s">
        <v>458</v>
      </c>
      <c r="X10" t="s">
        <v>458</v>
      </c>
      <c r="Y10" t="s">
        <v>3410</v>
      </c>
      <c r="Z10" t="s">
        <v>3457</v>
      </c>
      <c r="AA10" s="20" t="str">
        <f>LOWER(SUBSTITUTE(SUBSTITUTE(BMTCampaignID[[#This Row],[Campaign]]," ","_"),"-","_"))</f>
        <v>search_always_on_lf_design_volume</v>
      </c>
      <c r="AC10" s="1" t="s">
        <v>557</v>
      </c>
      <c r="AD10" s="1" t="s">
        <v>558</v>
      </c>
      <c r="AF10" s="1" t="s">
        <v>467</v>
      </c>
      <c r="AG10" s="1" t="s">
        <v>467</v>
      </c>
      <c r="AH10" s="1" t="s">
        <v>468</v>
      </c>
      <c r="AI10" s="77"/>
      <c r="AJ10" s="77" t="s">
        <v>561</v>
      </c>
      <c r="AK10" s="77" t="s">
        <v>561</v>
      </c>
      <c r="AL10" s="77"/>
      <c r="AM10" s="1" t="s">
        <v>561</v>
      </c>
      <c r="AN10" s="1" t="s">
        <v>561</v>
      </c>
      <c r="AO10" s="77"/>
      <c r="AP10" s="6" t="s">
        <v>562</v>
      </c>
      <c r="AQ10" s="1" t="s">
        <v>563</v>
      </c>
      <c r="AR10" t="s">
        <v>3468</v>
      </c>
      <c r="AS10" t="s">
        <v>3423</v>
      </c>
      <c r="AU10" s="1" t="s">
        <v>564</v>
      </c>
      <c r="AV10" s="1" t="s">
        <v>564</v>
      </c>
      <c r="AW10" s="1" t="s">
        <v>565</v>
      </c>
      <c r="AX10" s="5" t="s">
        <v>565</v>
      </c>
      <c r="AZ10" s="1" t="s">
        <v>566</v>
      </c>
      <c r="BA10" s="1" t="s">
        <v>567</v>
      </c>
      <c r="BG10" s="1" t="s">
        <v>73</v>
      </c>
      <c r="BH10" s="1" t="s">
        <v>73</v>
      </c>
      <c r="BJ10" s="1" t="s">
        <v>3726</v>
      </c>
      <c r="BK10" s="1" t="s">
        <v>3726</v>
      </c>
      <c r="BM10" s="1" t="s">
        <v>61</v>
      </c>
      <c r="BN10" s="1" t="s">
        <v>569</v>
      </c>
      <c r="BP10" s="1" t="s">
        <v>570</v>
      </c>
      <c r="BQ10" s="1" t="s">
        <v>571</v>
      </c>
      <c r="BS10" s="1" t="s">
        <v>572</v>
      </c>
      <c r="BT10" s="1" t="s">
        <v>573</v>
      </c>
      <c r="BV10" s="1">
        <v>33.299999999999997</v>
      </c>
      <c r="BW10" s="1">
        <v>33.299999999999997</v>
      </c>
      <c r="BY10" s="1" t="s">
        <v>574</v>
      </c>
      <c r="BZ10" s="1" t="s">
        <v>574</v>
      </c>
      <c r="CL10" s="1" t="s">
        <v>572</v>
      </c>
      <c r="CM10" s="1" t="s">
        <v>573</v>
      </c>
      <c r="CO10" s="1" t="s">
        <v>90</v>
      </c>
      <c r="CP10" s="1" t="s">
        <v>583</v>
      </c>
      <c r="CQ10" s="1" t="s">
        <v>584</v>
      </c>
      <c r="CR10" s="1" t="s">
        <v>585</v>
      </c>
      <c r="CT10" t="s">
        <v>3727</v>
      </c>
      <c r="CU10" t="str">
        <f>SUBSTITUTE(PlatformJumpID[[#This Row],[Platform]]," ","_")</f>
        <v>Demand_Science</v>
      </c>
      <c r="CV10" t="s">
        <v>3728</v>
      </c>
      <c r="CW10" s="35" t="s">
        <v>3469</v>
      </c>
      <c r="CX10" s="35" t="s">
        <v>3419</v>
      </c>
      <c r="CY10" s="44" t="s">
        <v>3477</v>
      </c>
      <c r="CZ10" s="45" t="s">
        <v>3478</v>
      </c>
      <c r="DC10" s="80"/>
      <c r="DE10" s="80"/>
      <c r="DF10" s="80"/>
      <c r="DN10" s="27" t="s">
        <v>575</v>
      </c>
      <c r="DO10" s="25" t="s">
        <v>576</v>
      </c>
      <c r="DP10" s="25" t="s">
        <v>577</v>
      </c>
      <c r="DQ10" s="25" t="s">
        <v>578</v>
      </c>
      <c r="DR10" s="26" t="s">
        <v>579</v>
      </c>
      <c r="DS10" s="26" t="s">
        <v>580</v>
      </c>
      <c r="DU10" t="s">
        <v>498</v>
      </c>
      <c r="DV10" t="s">
        <v>548</v>
      </c>
      <c r="EC10" t="s">
        <v>554</v>
      </c>
      <c r="ED10" t="s">
        <v>554</v>
      </c>
      <c r="EE10" s="1" t="s">
        <v>555</v>
      </c>
      <c r="EF10" s="1" t="s">
        <v>556</v>
      </c>
      <c r="EG10" s="1" t="s">
        <v>620</v>
      </c>
      <c r="EH10" s="1" t="s">
        <v>621</v>
      </c>
      <c r="EI10" s="1" t="s">
        <v>91</v>
      </c>
      <c r="EJ10" s="5" t="s">
        <v>589</v>
      </c>
      <c r="EK10" s="28" t="s">
        <v>119</v>
      </c>
      <c r="EL10" s="28" t="s">
        <v>119</v>
      </c>
      <c r="ES10" s="1" t="s">
        <v>415</v>
      </c>
      <c r="ET10" s="1" t="s">
        <v>416</v>
      </c>
      <c r="EX10" t="s">
        <v>3477</v>
      </c>
    </row>
    <row r="11" spans="1:161" x14ac:dyDescent="0.3">
      <c r="A11" s="6" t="s">
        <v>590</v>
      </c>
      <c r="B11" s="1" t="s">
        <v>591</v>
      </c>
      <c r="D11" t="s">
        <v>590</v>
      </c>
      <c r="E11" t="s">
        <v>591</v>
      </c>
      <c r="L11" t="s">
        <v>3729</v>
      </c>
      <c r="M11" t="s">
        <v>3730</v>
      </c>
      <c r="Q11" t="s">
        <v>208</v>
      </c>
      <c r="R11" t="s">
        <v>618</v>
      </c>
      <c r="S11" t="s">
        <v>619</v>
      </c>
      <c r="T11" t="s">
        <v>615</v>
      </c>
      <c r="V11" t="s">
        <v>3463</v>
      </c>
      <c r="W11" t="s">
        <v>458</v>
      </c>
      <c r="X11" t="s">
        <v>458</v>
      </c>
      <c r="Y11" t="s">
        <v>3410</v>
      </c>
      <c r="Z11" t="s">
        <v>3464</v>
      </c>
      <c r="AA11" s="20" t="str">
        <f>LOWER(SUBSTITUTE(SUBSTITUTE(BMTCampaignID[[#This Row],[Campaign]]," ","_"),"-","_"))</f>
        <v>search_always_on_pw_xl</v>
      </c>
      <c r="AC11" s="1" t="s">
        <v>592</v>
      </c>
      <c r="AD11" s="1" t="s">
        <v>593</v>
      </c>
      <c r="AF11" s="1" t="s">
        <v>514</v>
      </c>
      <c r="AG11" s="1" t="s">
        <v>514</v>
      </c>
      <c r="AH11" s="1" t="s">
        <v>515</v>
      </c>
      <c r="AI11" s="77"/>
      <c r="AJ11" s="77" t="s">
        <v>303</v>
      </c>
      <c r="AK11" s="77" t="s">
        <v>596</v>
      </c>
      <c r="AL11" s="77"/>
      <c r="AM11" s="1" t="s">
        <v>303</v>
      </c>
      <c r="AN11" s="1" t="s">
        <v>596</v>
      </c>
      <c r="AO11" s="77"/>
      <c r="AP11" s="6" t="s">
        <v>597</v>
      </c>
      <c r="AQ11" s="1" t="s">
        <v>598</v>
      </c>
      <c r="AR11" t="s">
        <v>3474</v>
      </c>
      <c r="AS11" t="s">
        <v>1334</v>
      </c>
      <c r="AU11" s="1" t="s">
        <v>599</v>
      </c>
      <c r="AV11" s="1" t="s">
        <v>599</v>
      </c>
      <c r="AW11" s="1" t="s">
        <v>600</v>
      </c>
      <c r="AX11" s="5" t="s">
        <v>600</v>
      </c>
      <c r="AZ11" s="1" t="s">
        <v>601</v>
      </c>
      <c r="BA11" s="1" t="s">
        <v>602</v>
      </c>
      <c r="BG11" s="1" t="s">
        <v>449</v>
      </c>
      <c r="BH11" s="1" t="s">
        <v>449</v>
      </c>
      <c r="BJ11" s="1" t="s">
        <v>568</v>
      </c>
      <c r="BK11" s="1" t="s">
        <v>568</v>
      </c>
      <c r="BM11" s="1" t="s">
        <v>603</v>
      </c>
      <c r="BN11" s="1" t="s">
        <v>603</v>
      </c>
      <c r="BP11" s="1" t="s">
        <v>604</v>
      </c>
      <c r="BQ11" s="1" t="s">
        <v>605</v>
      </c>
      <c r="BS11" s="1" t="s">
        <v>234</v>
      </c>
      <c r="BT11" s="1" t="s">
        <v>606</v>
      </c>
      <c r="BV11" s="1">
        <v>35</v>
      </c>
      <c r="BW11" s="1">
        <v>35</v>
      </c>
      <c r="BY11" s="1" t="s">
        <v>607</v>
      </c>
      <c r="BZ11" s="1" t="s">
        <v>607</v>
      </c>
      <c r="CL11" s="1" t="s">
        <v>234</v>
      </c>
      <c r="CM11" s="1" t="s">
        <v>606</v>
      </c>
      <c r="CO11" s="1" t="s">
        <v>616</v>
      </c>
      <c r="CP11" s="1" t="s">
        <v>617</v>
      </c>
      <c r="CT11" t="s">
        <v>3453</v>
      </c>
      <c r="CU11" t="str">
        <f>SUBSTITUTE(PlatformJumpID[[#This Row],[Platform]]," ","_")</f>
        <v>Direct_Display</v>
      </c>
      <c r="CV11" t="s">
        <v>3454</v>
      </c>
      <c r="CW11" s="35" t="s">
        <v>878</v>
      </c>
      <c r="CX11" s="35" t="s">
        <v>124</v>
      </c>
      <c r="CY11" s="44" t="s">
        <v>3491</v>
      </c>
      <c r="CZ11" s="45" t="s">
        <v>3492</v>
      </c>
      <c r="DC11" s="80"/>
      <c r="DE11" s="80"/>
      <c r="DF11" s="80"/>
      <c r="DN11" s="27" t="s">
        <v>608</v>
      </c>
      <c r="DO11" s="27" t="s">
        <v>609</v>
      </c>
      <c r="DP11" s="25" t="s">
        <v>610</v>
      </c>
      <c r="DQ11" s="25" t="s">
        <v>611</v>
      </c>
      <c r="DR11" s="26" t="s">
        <v>612</v>
      </c>
      <c r="DS11" s="26" t="s">
        <v>613</v>
      </c>
      <c r="DU11" t="s">
        <v>1098</v>
      </c>
      <c r="DV11" t="s">
        <v>586</v>
      </c>
      <c r="EC11" t="s">
        <v>119</v>
      </c>
      <c r="ED11" t="s">
        <v>119</v>
      </c>
      <c r="EE11" s="1" t="s">
        <v>590</v>
      </c>
      <c r="EF11" s="1" t="s">
        <v>591</v>
      </c>
      <c r="EK11" s="28" t="s">
        <v>622</v>
      </c>
      <c r="EL11" s="28" t="s">
        <v>622</v>
      </c>
      <c r="ES11" s="1" t="s">
        <v>467</v>
      </c>
      <c r="ET11" s="1" t="s">
        <v>468</v>
      </c>
      <c r="EX11" t="s">
        <v>3491</v>
      </c>
    </row>
    <row r="12" spans="1:161" x14ac:dyDescent="0.3">
      <c r="A12" s="6" t="s">
        <v>623</v>
      </c>
      <c r="B12" s="1" t="s">
        <v>624</v>
      </c>
      <c r="D12" t="s">
        <v>623</v>
      </c>
      <c r="E12" t="s">
        <v>624</v>
      </c>
      <c r="L12" t="s">
        <v>3731</v>
      </c>
      <c r="M12" t="s">
        <v>3732</v>
      </c>
      <c r="R12" t="s">
        <v>652</v>
      </c>
      <c r="S12" t="s">
        <v>653</v>
      </c>
      <c r="T12" t="s">
        <v>549</v>
      </c>
      <c r="V12" t="s">
        <v>3470</v>
      </c>
      <c r="W12" t="s">
        <v>458</v>
      </c>
      <c r="X12" t="s">
        <v>458</v>
      </c>
      <c r="Y12" t="s">
        <v>3410</v>
      </c>
      <c r="Z12" t="s">
        <v>3471</v>
      </c>
      <c r="AA12" s="20" t="str">
        <f>LOWER(SUBSTITUTE(SUBSTITUTE(BMTCampaignID[[#This Row],[Campaign]]," ","_"),"-","_"))</f>
        <v>search_always_on_for_latex_psps</v>
      </c>
      <c r="AC12" s="1" t="s">
        <v>625</v>
      </c>
      <c r="AD12" s="1" t="s">
        <v>626</v>
      </c>
      <c r="AF12" s="1" t="s">
        <v>559</v>
      </c>
      <c r="AG12" s="1" t="s">
        <v>559</v>
      </c>
      <c r="AH12" s="1" t="s">
        <v>560</v>
      </c>
      <c r="AI12" s="77"/>
      <c r="AJ12" s="77" t="s">
        <v>660</v>
      </c>
      <c r="AK12" s="77" t="s">
        <v>3733</v>
      </c>
      <c r="AL12" s="77"/>
      <c r="AM12" s="1" t="s">
        <v>629</v>
      </c>
      <c r="AN12" s="1" t="s">
        <v>629</v>
      </c>
      <c r="AO12" s="77"/>
      <c r="AP12" s="6" t="s">
        <v>630</v>
      </c>
      <c r="AQ12" s="1" t="s">
        <v>631</v>
      </c>
      <c r="AR12" t="s">
        <v>219</v>
      </c>
      <c r="AS12" t="s">
        <v>3480</v>
      </c>
      <c r="AU12" s="1" t="s">
        <v>632</v>
      </c>
      <c r="AV12" s="1" t="s">
        <v>632</v>
      </c>
      <c r="AW12" s="1" t="s">
        <v>633</v>
      </c>
      <c r="AX12" s="5" t="s">
        <v>633</v>
      </c>
      <c r="AZ12" s="1" t="s">
        <v>634</v>
      </c>
      <c r="BA12" s="1" t="s">
        <v>635</v>
      </c>
      <c r="BG12" s="1" t="s">
        <v>636</v>
      </c>
      <c r="BH12" s="1" t="s">
        <v>637</v>
      </c>
      <c r="BJ12" s="1" t="s">
        <v>74</v>
      </c>
      <c r="BK12" s="1" t="s">
        <v>74</v>
      </c>
      <c r="BM12" s="1" t="s">
        <v>639</v>
      </c>
      <c r="BN12" s="1" t="s">
        <v>640</v>
      </c>
      <c r="BP12" s="1" t="s">
        <v>641</v>
      </c>
      <c r="BQ12" s="1" t="s">
        <v>641</v>
      </c>
      <c r="BV12" s="1">
        <v>40</v>
      </c>
      <c r="BW12" s="1">
        <v>40</v>
      </c>
      <c r="BY12" s="1" t="s">
        <v>642</v>
      </c>
      <c r="BZ12" s="1" t="s">
        <v>642</v>
      </c>
      <c r="CO12" s="1" t="s">
        <v>650</v>
      </c>
      <c r="CP12" s="1" t="s">
        <v>651</v>
      </c>
      <c r="CT12" t="s">
        <v>3734</v>
      </c>
      <c r="CU12" t="str">
        <f>SUBSTITUTE(PlatformJumpID[[#This Row],[Platform]]," ","_")</f>
        <v>Direct_IT</v>
      </c>
      <c r="CV12" t="s">
        <v>3735</v>
      </c>
      <c r="CW12" s="35" t="s">
        <v>3481</v>
      </c>
      <c r="CX12" s="35" t="s">
        <v>3482</v>
      </c>
      <c r="CY12" s="35" t="s">
        <v>3503</v>
      </c>
      <c r="CZ12" s="36" t="s">
        <v>3504</v>
      </c>
      <c r="DC12" s="80"/>
      <c r="DE12" s="80"/>
      <c r="DF12" s="80"/>
      <c r="DN12" s="25" t="s">
        <v>643</v>
      </c>
      <c r="DO12" s="25" t="s">
        <v>644</v>
      </c>
      <c r="DP12" s="25" t="s">
        <v>645</v>
      </c>
      <c r="DQ12" s="25" t="s">
        <v>646</v>
      </c>
      <c r="DR12" s="26" t="s">
        <v>647</v>
      </c>
      <c r="DS12" s="26" t="s">
        <v>648</v>
      </c>
      <c r="DV12" t="s">
        <v>618</v>
      </c>
      <c r="EC12" t="s">
        <v>622</v>
      </c>
      <c r="ED12" t="s">
        <v>622</v>
      </c>
      <c r="EE12" s="1" t="s">
        <v>623</v>
      </c>
      <c r="EF12" s="1" t="s">
        <v>624</v>
      </c>
      <c r="ES12" s="1" t="s">
        <v>3534</v>
      </c>
      <c r="ET12" s="1" t="s">
        <v>3535</v>
      </c>
      <c r="EX12" t="s">
        <v>3503</v>
      </c>
    </row>
    <row r="13" spans="1:161" x14ac:dyDescent="0.3">
      <c r="A13" s="6" t="s">
        <v>654</v>
      </c>
      <c r="B13" s="1" t="s">
        <v>655</v>
      </c>
      <c r="D13" t="s">
        <v>654</v>
      </c>
      <c r="E13" t="s">
        <v>655</v>
      </c>
      <c r="L13" t="s">
        <v>3736</v>
      </c>
      <c r="M13" t="s">
        <v>3737</v>
      </c>
      <c r="R13" t="s">
        <v>3738</v>
      </c>
      <c r="S13" t="s">
        <v>685</v>
      </c>
      <c r="T13" t="s">
        <v>682</v>
      </c>
      <c r="V13" t="s">
        <v>3475</v>
      </c>
      <c r="W13" t="s">
        <v>458</v>
      </c>
      <c r="X13" t="s">
        <v>458</v>
      </c>
      <c r="Y13" t="s">
        <v>3410</v>
      </c>
      <c r="Z13" t="s">
        <v>3476</v>
      </c>
      <c r="AA13" s="20" t="str">
        <f>LOWER(SUBSTITUTE(SUBSTITUTE(BMTCampaignID[[#This Row],[Campaign]]," ","_"),"-","_"))</f>
        <v>search_hw_demand_gen</v>
      </c>
      <c r="AC13" s="1" t="s">
        <v>656</v>
      </c>
      <c r="AD13" s="1" t="s">
        <v>657</v>
      </c>
      <c r="AF13" s="1" t="s">
        <v>594</v>
      </c>
      <c r="AG13" s="1" t="s">
        <v>594</v>
      </c>
      <c r="AH13" s="1" t="s">
        <v>595</v>
      </c>
      <c r="AI13" s="77"/>
      <c r="AJ13" s="77" t="s">
        <v>692</v>
      </c>
      <c r="AK13" s="77" t="s">
        <v>693</v>
      </c>
      <c r="AL13" s="77"/>
      <c r="AM13" s="1" t="s">
        <v>692</v>
      </c>
      <c r="AN13" s="1" t="s">
        <v>693</v>
      </c>
      <c r="AO13" s="77"/>
      <c r="AP13" s="6" t="s">
        <v>662</v>
      </c>
      <c r="AQ13" s="1" t="s">
        <v>663</v>
      </c>
      <c r="AR13" t="s">
        <v>3487</v>
      </c>
      <c r="AS13" t="s">
        <v>3488</v>
      </c>
      <c r="AU13" s="1" t="s">
        <v>664</v>
      </c>
      <c r="AV13" s="1" t="s">
        <v>664</v>
      </c>
      <c r="AW13" s="1" t="s">
        <v>665</v>
      </c>
      <c r="AX13" s="5" t="s">
        <v>665</v>
      </c>
      <c r="AZ13" s="1" t="s">
        <v>666</v>
      </c>
      <c r="BA13" s="1" t="s">
        <v>667</v>
      </c>
      <c r="BG13" s="1" t="s">
        <v>668</v>
      </c>
      <c r="BH13" s="1" t="s">
        <v>668</v>
      </c>
      <c r="BJ13" s="1" t="s">
        <v>638</v>
      </c>
      <c r="BK13" s="1" t="s">
        <v>638</v>
      </c>
      <c r="BM13" s="1" t="s">
        <v>670</v>
      </c>
      <c r="BN13" s="1" t="s">
        <v>671</v>
      </c>
      <c r="BP13" s="1" t="s">
        <v>672</v>
      </c>
      <c r="BQ13" s="1" t="s">
        <v>673</v>
      </c>
      <c r="BV13" s="1">
        <v>45</v>
      </c>
      <c r="BW13" s="1">
        <v>45</v>
      </c>
      <c r="BY13" s="1" t="s">
        <v>674</v>
      </c>
      <c r="BZ13" s="1" t="s">
        <v>674</v>
      </c>
      <c r="CO13" s="1" t="s">
        <v>683</v>
      </c>
      <c r="CP13" s="1" t="s">
        <v>684</v>
      </c>
      <c r="CT13" t="s">
        <v>3404</v>
      </c>
      <c r="CU13" t="str">
        <f>SUBSTITUTE(PlatformJumpID[[#This Row],[Platform]]," ","_")</f>
        <v>Display_and_Video_360</v>
      </c>
      <c r="CV13" t="s">
        <v>838</v>
      </c>
      <c r="CW13" s="35" t="s">
        <v>3489</v>
      </c>
      <c r="CX13" s="35" t="s">
        <v>3490</v>
      </c>
      <c r="CY13" s="35" t="s">
        <v>3499</v>
      </c>
      <c r="CZ13" s="36" t="s">
        <v>3467</v>
      </c>
      <c r="DC13" s="80"/>
      <c r="DE13" s="80"/>
      <c r="DF13" s="80"/>
      <c r="DN13" s="25" t="s">
        <v>675</v>
      </c>
      <c r="DO13" s="25" t="s">
        <v>676</v>
      </c>
      <c r="DP13" s="25" t="s">
        <v>677</v>
      </c>
      <c r="DQ13" s="25" t="s">
        <v>678</v>
      </c>
      <c r="DR13" s="26" t="s">
        <v>679</v>
      </c>
      <c r="DS13" s="26" t="s">
        <v>680</v>
      </c>
      <c r="DV13" t="s">
        <v>652</v>
      </c>
      <c r="EE13" s="1" t="s">
        <v>654</v>
      </c>
      <c r="EF13" s="1" t="s">
        <v>655</v>
      </c>
      <c r="ES13" s="1" t="s">
        <v>514</v>
      </c>
      <c r="ET13" s="1" t="s">
        <v>515</v>
      </c>
      <c r="EX13" t="s">
        <v>3499</v>
      </c>
    </row>
    <row r="14" spans="1:161" x14ac:dyDescent="0.3">
      <c r="A14" s="6" t="s">
        <v>686</v>
      </c>
      <c r="B14" s="1" t="s">
        <v>687</v>
      </c>
      <c r="D14" t="s">
        <v>686</v>
      </c>
      <c r="E14" t="s">
        <v>687</v>
      </c>
      <c r="L14" t="s">
        <v>3739</v>
      </c>
      <c r="M14" t="s">
        <v>3740</v>
      </c>
      <c r="R14" t="s">
        <v>970</v>
      </c>
      <c r="S14" t="s">
        <v>715</v>
      </c>
      <c r="T14" t="s">
        <v>714</v>
      </c>
      <c r="V14" t="s">
        <v>3483</v>
      </c>
      <c r="W14" t="s">
        <v>458</v>
      </c>
      <c r="X14" t="s">
        <v>458</v>
      </c>
      <c r="Y14" t="s">
        <v>3410</v>
      </c>
      <c r="Z14" t="s">
        <v>3484</v>
      </c>
      <c r="AA14" s="20" t="str">
        <f>LOWER(SUBSTITUTE(SUBSTITUTE(BMTCampaignID[[#This Row],[Campaign]]," ","_"),"-","_"))</f>
        <v>search_supplies_win_digital_shelf</v>
      </c>
      <c r="AC14" s="1" t="s">
        <v>688</v>
      </c>
      <c r="AD14" s="1" t="s">
        <v>689</v>
      </c>
      <c r="AF14" s="1" t="s">
        <v>627</v>
      </c>
      <c r="AG14" s="1" t="s">
        <v>627</v>
      </c>
      <c r="AH14" s="1" t="s">
        <v>628</v>
      </c>
      <c r="AI14" s="77"/>
      <c r="AJ14" s="77" t="s">
        <v>722</v>
      </c>
      <c r="AK14" s="77" t="s">
        <v>722</v>
      </c>
      <c r="AL14" s="77"/>
      <c r="AM14" s="1" t="s">
        <v>3741</v>
      </c>
      <c r="AN14" s="1" t="s">
        <v>3742</v>
      </c>
      <c r="AO14" s="77"/>
      <c r="AP14" s="6" t="s">
        <v>694</v>
      </c>
      <c r="AQ14" s="1" t="s">
        <v>695</v>
      </c>
      <c r="AR14" t="s">
        <v>3498</v>
      </c>
      <c r="AS14" t="s">
        <v>3427</v>
      </c>
      <c r="AU14" s="1" t="s">
        <v>696</v>
      </c>
      <c r="AV14" s="1" t="s">
        <v>696</v>
      </c>
      <c r="AW14" s="1" t="s">
        <v>697</v>
      </c>
      <c r="AX14" s="5" t="s">
        <v>697</v>
      </c>
      <c r="AZ14" s="1" t="s">
        <v>698</v>
      </c>
      <c r="BA14" s="1" t="s">
        <v>699</v>
      </c>
      <c r="BG14" s="1" t="s">
        <v>700</v>
      </c>
      <c r="BH14" s="1" t="s">
        <v>701</v>
      </c>
      <c r="BJ14" s="1" t="s">
        <v>669</v>
      </c>
      <c r="BK14" s="1" t="s">
        <v>669</v>
      </c>
      <c r="BM14" s="1" t="s">
        <v>702</v>
      </c>
      <c r="BN14" s="1" t="s">
        <v>703</v>
      </c>
      <c r="BP14" s="1" t="s">
        <v>704</v>
      </c>
      <c r="BQ14" s="1" t="s">
        <v>705</v>
      </c>
      <c r="BV14" s="1">
        <v>50</v>
      </c>
      <c r="BW14" s="1">
        <v>50</v>
      </c>
      <c r="BY14" s="1" t="s">
        <v>706</v>
      </c>
      <c r="BZ14" s="1" t="s">
        <v>706</v>
      </c>
      <c r="CT14" t="s">
        <v>3424</v>
      </c>
      <c r="CU14" t="str">
        <f>SUBSTITUTE(PlatformJumpID[[#This Row],[Platform]]," ","_")</f>
        <v>Eloqua</v>
      </c>
      <c r="CV14" t="s">
        <v>3425</v>
      </c>
      <c r="CW14" s="35" t="s">
        <v>3494</v>
      </c>
      <c r="CX14" s="35" t="s">
        <v>3495</v>
      </c>
      <c r="CY14" s="46" t="s">
        <v>3466</v>
      </c>
      <c r="CZ14" s="45" t="s">
        <v>691</v>
      </c>
      <c r="DC14" s="80"/>
      <c r="DE14" s="80"/>
      <c r="DF14" s="80"/>
      <c r="DN14" s="25" t="s">
        <v>707</v>
      </c>
      <c r="DO14" s="25" t="s">
        <v>708</v>
      </c>
      <c r="DP14" s="25" t="s">
        <v>709</v>
      </c>
      <c r="DQ14" s="25" t="s">
        <v>710</v>
      </c>
      <c r="DR14" s="26" t="s">
        <v>711</v>
      </c>
      <c r="DS14" s="26" t="s">
        <v>712</v>
      </c>
      <c r="DV14" t="s">
        <v>224</v>
      </c>
      <c r="EE14" s="1" t="s">
        <v>686</v>
      </c>
      <c r="EF14" s="1" t="s">
        <v>687</v>
      </c>
      <c r="ES14" s="1" t="s">
        <v>559</v>
      </c>
      <c r="ET14" s="1" t="s">
        <v>560</v>
      </c>
      <c r="EX14" t="s">
        <v>3466</v>
      </c>
    </row>
    <row r="15" spans="1:161" x14ac:dyDescent="0.3">
      <c r="A15" s="6" t="s">
        <v>716</v>
      </c>
      <c r="B15" s="1" t="s">
        <v>717</v>
      </c>
      <c r="D15" t="s">
        <v>716</v>
      </c>
      <c r="E15" t="s">
        <v>717</v>
      </c>
      <c r="L15" t="s">
        <v>3743</v>
      </c>
      <c r="M15" t="s">
        <v>3744</v>
      </c>
      <c r="R15" t="s">
        <v>505</v>
      </c>
      <c r="S15" t="s">
        <v>745</v>
      </c>
      <c r="T15" t="s">
        <v>743</v>
      </c>
      <c r="V15" t="s">
        <v>214</v>
      </c>
      <c r="W15" t="s">
        <v>215</v>
      </c>
      <c r="X15" t="s">
        <v>216</v>
      </c>
      <c r="Y15" t="s">
        <v>217</v>
      </c>
      <c r="Z15" t="s">
        <v>218</v>
      </c>
      <c r="AA15" t="str">
        <f>LOWER(SUBSTITUTE(SUBSTITUTE(BMTCampaignID[[#This Row],[Campaign]]," ","_"),"-","_"))</f>
        <v>hp_plus</v>
      </c>
      <c r="AC15" s="1" t="s">
        <v>718</v>
      </c>
      <c r="AD15" s="1" t="s">
        <v>719</v>
      </c>
      <c r="AF15" s="1" t="s">
        <v>658</v>
      </c>
      <c r="AG15" s="1" t="s">
        <v>658</v>
      </c>
      <c r="AH15" s="1" t="s">
        <v>659</v>
      </c>
      <c r="AI15" s="77"/>
      <c r="AJ15" s="77" t="s">
        <v>751</v>
      </c>
      <c r="AK15" s="77" t="s">
        <v>752</v>
      </c>
      <c r="AL15" s="77"/>
      <c r="AM15" s="1" t="s">
        <v>722</v>
      </c>
      <c r="AN15" s="1" t="s">
        <v>722</v>
      </c>
      <c r="AO15" s="77"/>
      <c r="AP15" s="6" t="s">
        <v>723</v>
      </c>
      <c r="AQ15" s="1" t="s">
        <v>724</v>
      </c>
      <c r="AR15" t="s">
        <v>3500</v>
      </c>
      <c r="AS15" t="s">
        <v>3501</v>
      </c>
      <c r="AU15" s="1" t="s">
        <v>725</v>
      </c>
      <c r="AV15" s="1" t="s">
        <v>725</v>
      </c>
      <c r="AW15" s="1" t="s">
        <v>726</v>
      </c>
      <c r="AX15" s="5" t="s">
        <v>726</v>
      </c>
      <c r="AZ15" s="1" t="s">
        <v>727</v>
      </c>
      <c r="BA15" s="1" t="s">
        <v>728</v>
      </c>
      <c r="BG15" s="1" t="s">
        <v>729</v>
      </c>
      <c r="BH15" s="1" t="s">
        <v>730</v>
      </c>
      <c r="BJ15" s="1" t="s">
        <v>80</v>
      </c>
      <c r="BK15" s="1" t="s">
        <v>80</v>
      </c>
      <c r="BM15" s="1" t="s">
        <v>731</v>
      </c>
      <c r="BN15" s="1" t="s">
        <v>732</v>
      </c>
      <c r="BP15" s="1" t="s">
        <v>733</v>
      </c>
      <c r="BQ15" s="1" t="s">
        <v>734</v>
      </c>
      <c r="BV15" s="1">
        <v>55</v>
      </c>
      <c r="BW15" s="1">
        <v>55</v>
      </c>
      <c r="BY15" s="1" t="s">
        <v>735</v>
      </c>
      <c r="BZ15" s="1" t="s">
        <v>735</v>
      </c>
      <c r="CT15" t="s">
        <v>668</v>
      </c>
      <c r="CU15" t="str">
        <f>SUBSTITUTE(PlatformJumpID[[#This Row],[Platform]]," ","_")</f>
        <v>Email</v>
      </c>
      <c r="CV15" t="s">
        <v>3423</v>
      </c>
      <c r="CW15" s="35" t="s">
        <v>792</v>
      </c>
      <c r="CX15" s="35" t="s">
        <v>3435</v>
      </c>
      <c r="CY15" s="44" t="s">
        <v>3441</v>
      </c>
      <c r="CZ15" s="45" t="s">
        <v>3442</v>
      </c>
      <c r="DC15" s="80"/>
      <c r="DE15" s="80"/>
      <c r="DF15" s="80"/>
      <c r="DN15" s="25" t="s">
        <v>736</v>
      </c>
      <c r="DO15" s="25" t="s">
        <v>737</v>
      </c>
      <c r="DP15" s="27" t="s">
        <v>738</v>
      </c>
      <c r="DQ15" s="27" t="s">
        <v>739</v>
      </c>
      <c r="DR15" s="25" t="s">
        <v>740</v>
      </c>
      <c r="DS15" s="25" t="s">
        <v>741</v>
      </c>
      <c r="DV15" t="s">
        <v>402</v>
      </c>
      <c r="EE15" s="1" t="s">
        <v>716</v>
      </c>
      <c r="EF15" s="1" t="s">
        <v>717</v>
      </c>
      <c r="ES15" s="1" t="s">
        <v>1084</v>
      </c>
      <c r="ET15" s="1" t="s">
        <v>628</v>
      </c>
      <c r="EX15" t="s">
        <v>3441</v>
      </c>
    </row>
    <row r="16" spans="1:161" x14ac:dyDescent="0.3">
      <c r="A16" s="6" t="s">
        <v>747</v>
      </c>
      <c r="B16" s="1" t="s">
        <v>748</v>
      </c>
      <c r="D16" t="s">
        <v>747</v>
      </c>
      <c r="E16" t="s">
        <v>748</v>
      </c>
      <c r="I16" s="97" t="s">
        <v>3745</v>
      </c>
      <c r="L16" t="s">
        <v>3746</v>
      </c>
      <c r="M16" t="s">
        <v>3747</v>
      </c>
      <c r="R16" t="s">
        <v>3748</v>
      </c>
      <c r="S16" t="s">
        <v>773</v>
      </c>
      <c r="T16" t="s">
        <v>771</v>
      </c>
      <c r="V16" t="s">
        <v>274</v>
      </c>
      <c r="W16" t="s">
        <v>215</v>
      </c>
      <c r="X16" t="s">
        <v>216</v>
      </c>
      <c r="Y16" t="s">
        <v>275</v>
      </c>
      <c r="Z16" t="s">
        <v>276</v>
      </c>
      <c r="AA16" t="str">
        <f>LOWER(SUBSTITUTE(SUBSTITUTE(BMTCampaignID[[#This Row],[Campaign]]," ","_"),"-","_"))</f>
        <v>wolf_security</v>
      </c>
      <c r="AC16" s="1" t="s">
        <v>749</v>
      </c>
      <c r="AD16" s="1" t="s">
        <v>750</v>
      </c>
      <c r="AF16" s="1" t="s">
        <v>690</v>
      </c>
      <c r="AG16" s="1" t="s">
        <v>690</v>
      </c>
      <c r="AH16" s="1" t="s">
        <v>691</v>
      </c>
      <c r="AI16" s="77"/>
      <c r="AJ16" s="77" t="s">
        <v>781</v>
      </c>
      <c r="AK16" s="77" t="s">
        <v>781</v>
      </c>
      <c r="AL16" s="77"/>
      <c r="AM16" s="1" t="s">
        <v>751</v>
      </c>
      <c r="AN16" s="1" t="s">
        <v>752</v>
      </c>
      <c r="AO16" s="77"/>
      <c r="AP16" s="6" t="s">
        <v>753</v>
      </c>
      <c r="AQ16" s="1" t="s">
        <v>754</v>
      </c>
      <c r="AR16" t="s">
        <v>3505</v>
      </c>
      <c r="AS16" t="s">
        <v>3506</v>
      </c>
      <c r="AU16" s="1" t="s">
        <v>755</v>
      </c>
      <c r="AV16" s="1" t="s">
        <v>755</v>
      </c>
      <c r="AW16" s="1" t="s">
        <v>756</v>
      </c>
      <c r="AX16" s="5" t="s">
        <v>756</v>
      </c>
      <c r="AZ16" s="1" t="s">
        <v>757</v>
      </c>
      <c r="BA16" s="1" t="s">
        <v>758</v>
      </c>
      <c r="BG16" s="1" t="s">
        <v>759</v>
      </c>
      <c r="BH16" s="1" t="s">
        <v>759</v>
      </c>
      <c r="BJ16" s="1" t="s">
        <v>3749</v>
      </c>
      <c r="BK16" s="1" t="s">
        <v>3749</v>
      </c>
      <c r="BM16" s="1" t="s">
        <v>107</v>
      </c>
      <c r="BN16" s="1" t="s">
        <v>761</v>
      </c>
      <c r="BP16" s="1" t="s">
        <v>762</v>
      </c>
      <c r="BQ16" s="1" t="s">
        <v>762</v>
      </c>
      <c r="BV16" s="1">
        <v>60</v>
      </c>
      <c r="BW16" s="1">
        <v>60</v>
      </c>
      <c r="BY16" s="1" t="s">
        <v>763</v>
      </c>
      <c r="BZ16" s="1" t="s">
        <v>763</v>
      </c>
      <c r="CT16" t="s">
        <v>1969</v>
      </c>
      <c r="CU16" t="str">
        <f>SUBSTITUTE(PlatformJumpID[[#This Row],[Platform]]," ","_")</f>
        <v>Facebook</v>
      </c>
      <c r="CV16" t="s">
        <v>3486</v>
      </c>
      <c r="CW16" s="35" t="s">
        <v>3502</v>
      </c>
      <c r="CX16" s="35" t="s">
        <v>809</v>
      </c>
      <c r="CY16" s="46" t="s">
        <v>3472</v>
      </c>
      <c r="CZ16" s="45" t="s">
        <v>3473</v>
      </c>
      <c r="DC16" s="80"/>
      <c r="DE16" s="80"/>
      <c r="DF16" s="80"/>
      <c r="DN16" s="25" t="s">
        <v>764</v>
      </c>
      <c r="DO16" s="25" t="s">
        <v>765</v>
      </c>
      <c r="DP16" s="27" t="s">
        <v>766</v>
      </c>
      <c r="DQ16" s="28" t="s">
        <v>767</v>
      </c>
      <c r="DR16" s="26" t="s">
        <v>768</v>
      </c>
      <c r="DS16" s="26" t="s">
        <v>769</v>
      </c>
      <c r="DV16" t="s">
        <v>744</v>
      </c>
      <c r="EE16" s="1" t="s">
        <v>747</v>
      </c>
      <c r="EF16" s="1" t="s">
        <v>748</v>
      </c>
      <c r="ES16" s="1" t="s">
        <v>594</v>
      </c>
      <c r="ET16" s="1" t="s">
        <v>595</v>
      </c>
      <c r="EX16" t="s">
        <v>3472</v>
      </c>
    </row>
    <row r="17" spans="1:154" x14ac:dyDescent="0.3">
      <c r="A17" s="6" t="s">
        <v>775</v>
      </c>
      <c r="B17" s="1" t="s">
        <v>776</v>
      </c>
      <c r="D17" t="s">
        <v>775</v>
      </c>
      <c r="E17" t="s">
        <v>776</v>
      </c>
      <c r="I17" s="23" t="s">
        <v>3750</v>
      </c>
      <c r="L17" t="s">
        <v>3751</v>
      </c>
      <c r="M17" t="s">
        <v>3752</v>
      </c>
      <c r="R17" t="s">
        <v>216</v>
      </c>
      <c r="S17" t="s">
        <v>802</v>
      </c>
      <c r="T17" t="s">
        <v>219</v>
      </c>
      <c r="V17" t="s">
        <v>51</v>
      </c>
      <c r="W17" t="s">
        <v>215</v>
      </c>
      <c r="X17" t="s">
        <v>216</v>
      </c>
      <c r="Y17" t="s">
        <v>333</v>
      </c>
      <c r="Z17" t="s">
        <v>334</v>
      </c>
      <c r="AA17" t="str">
        <f>LOWER(SUBSTITUTE(SUBSTITUTE(BMTCampaignID[[#This Row],[Campaign]]," ","_"),"-","_"))</f>
        <v>ciss</v>
      </c>
      <c r="AC17" s="1" t="s">
        <v>777</v>
      </c>
      <c r="AD17" s="1" t="s">
        <v>778</v>
      </c>
      <c r="AF17" s="1" t="s">
        <v>720</v>
      </c>
      <c r="AG17" s="1" t="s">
        <v>721</v>
      </c>
      <c r="AH17" s="1" t="s">
        <v>3419</v>
      </c>
      <c r="AI17" s="77"/>
      <c r="AJ17" s="77" t="s">
        <v>810</v>
      </c>
      <c r="AK17" s="77" t="s">
        <v>810</v>
      </c>
      <c r="AL17" s="77"/>
      <c r="AM17" s="1" t="s">
        <v>781</v>
      </c>
      <c r="AN17" s="1" t="s">
        <v>781</v>
      </c>
      <c r="AO17" s="77"/>
      <c r="AP17" s="6" t="s">
        <v>782</v>
      </c>
      <c r="AQ17" s="1" t="s">
        <v>783</v>
      </c>
      <c r="AR17" t="s">
        <v>3510</v>
      </c>
      <c r="AS17" t="s">
        <v>3460</v>
      </c>
      <c r="AU17" s="1" t="s">
        <v>784</v>
      </c>
      <c r="AV17" s="1" t="s">
        <v>784</v>
      </c>
      <c r="AW17" s="1" t="s">
        <v>785</v>
      </c>
      <c r="AX17" s="5" t="s">
        <v>785</v>
      </c>
      <c r="AZ17" s="1" t="s">
        <v>786</v>
      </c>
      <c r="BA17" s="1" t="s">
        <v>787</v>
      </c>
      <c r="BG17" s="1" t="s">
        <v>788</v>
      </c>
      <c r="BH17" s="1" t="s">
        <v>789</v>
      </c>
      <c r="BJ17" s="1" t="s">
        <v>84</v>
      </c>
      <c r="BK17" s="1" t="s">
        <v>84</v>
      </c>
      <c r="BM17" s="1" t="s">
        <v>790</v>
      </c>
      <c r="BN17" s="1" t="s">
        <v>791</v>
      </c>
      <c r="BP17" s="1" t="s">
        <v>792</v>
      </c>
      <c r="BQ17" s="1" t="s">
        <v>793</v>
      </c>
      <c r="BV17" s="1">
        <v>65</v>
      </c>
      <c r="BW17" s="1">
        <v>65</v>
      </c>
      <c r="BY17" s="1" t="s">
        <v>794</v>
      </c>
      <c r="BZ17" s="1" t="s">
        <v>794</v>
      </c>
      <c r="CT17" t="s">
        <v>3496</v>
      </c>
      <c r="CU17" t="str">
        <f>SUBSTITUTE(PlatformJumpID[[#This Row],[Platform]]," ","_")</f>
        <v>FB+IG</v>
      </c>
      <c r="CV17" t="s">
        <v>3497</v>
      </c>
      <c r="CW17" s="35" t="s">
        <v>1136</v>
      </c>
      <c r="CX17" s="35" t="s">
        <v>3507</v>
      </c>
      <c r="CY17" s="44" t="s">
        <v>3452</v>
      </c>
      <c r="CZ17" s="45" t="s">
        <v>1707</v>
      </c>
      <c r="DC17" s="80"/>
      <c r="DE17" s="80"/>
      <c r="DF17" s="80"/>
      <c r="DN17" s="25" t="s">
        <v>795</v>
      </c>
      <c r="DO17" s="25" t="s">
        <v>796</v>
      </c>
      <c r="DP17" s="25" t="s">
        <v>797</v>
      </c>
      <c r="DQ17" s="25" t="s">
        <v>798</v>
      </c>
      <c r="DR17" s="50" t="s">
        <v>799</v>
      </c>
      <c r="DS17" s="50" t="s">
        <v>800</v>
      </c>
      <c r="DV17" t="s">
        <v>772</v>
      </c>
      <c r="EE17" s="1" t="s">
        <v>775</v>
      </c>
      <c r="EF17" s="1" t="s">
        <v>776</v>
      </c>
      <c r="ES17" s="1" t="s">
        <v>627</v>
      </c>
      <c r="ET17" s="1" t="s">
        <v>628</v>
      </c>
      <c r="EX17" t="s">
        <v>3452</v>
      </c>
    </row>
    <row r="18" spans="1:154" x14ac:dyDescent="0.3">
      <c r="A18" s="6" t="s">
        <v>803</v>
      </c>
      <c r="B18" s="1" t="s">
        <v>804</v>
      </c>
      <c r="D18" t="s">
        <v>803</v>
      </c>
      <c r="E18" t="s">
        <v>804</v>
      </c>
      <c r="I18" s="23"/>
      <c r="L18" t="s">
        <v>3753</v>
      </c>
      <c r="M18" t="s">
        <v>3754</v>
      </c>
      <c r="R18" t="s">
        <v>890</v>
      </c>
      <c r="S18" t="s">
        <v>832</v>
      </c>
      <c r="T18" t="s">
        <v>550</v>
      </c>
      <c r="V18" t="s">
        <v>389</v>
      </c>
      <c r="W18" t="s">
        <v>215</v>
      </c>
      <c r="X18" t="s">
        <v>216</v>
      </c>
      <c r="Y18" t="s">
        <v>333</v>
      </c>
      <c r="Z18" t="s">
        <v>390</v>
      </c>
      <c r="AA18" t="str">
        <f>LOWER(SUBSTITUTE(SUBSTITUTE(BMTCampaignID[[#This Row],[Campaign]]," ","_"),"-","_"))</f>
        <v>ctss</v>
      </c>
      <c r="AC18" s="1" t="s">
        <v>805</v>
      </c>
      <c r="AD18" s="1" t="s">
        <v>806</v>
      </c>
      <c r="AF18" s="1" t="s">
        <v>70</v>
      </c>
      <c r="AG18" s="1" t="s">
        <v>70</v>
      </c>
      <c r="AH18" s="1" t="s">
        <v>124</v>
      </c>
      <c r="AI18" s="77"/>
      <c r="AJ18" s="77" t="s">
        <v>3160</v>
      </c>
      <c r="AK18" s="77" t="s">
        <v>3161</v>
      </c>
      <c r="AL18" s="77"/>
      <c r="AM18" s="1" t="s">
        <v>810</v>
      </c>
      <c r="AN18" s="1" t="s">
        <v>810</v>
      </c>
      <c r="AO18" s="77"/>
      <c r="AP18" s="6" t="s">
        <v>811</v>
      </c>
      <c r="AQ18" s="1" t="s">
        <v>812</v>
      </c>
      <c r="AR18" t="s">
        <v>3513</v>
      </c>
      <c r="AS18" t="s">
        <v>3514</v>
      </c>
      <c r="AU18" s="1" t="s">
        <v>813</v>
      </c>
      <c r="AV18" s="1" t="s">
        <v>813</v>
      </c>
      <c r="AW18" s="1" t="s">
        <v>814</v>
      </c>
      <c r="AX18" s="5" t="s">
        <v>814</v>
      </c>
      <c r="AZ18" s="1" t="s">
        <v>815</v>
      </c>
      <c r="BA18" s="1" t="s">
        <v>816</v>
      </c>
      <c r="BG18" s="1" t="s">
        <v>817</v>
      </c>
      <c r="BH18" s="1" t="s">
        <v>817</v>
      </c>
      <c r="BJ18" s="1" t="s">
        <v>760</v>
      </c>
      <c r="BK18" s="1" t="s">
        <v>760</v>
      </c>
      <c r="BM18" s="1" t="s">
        <v>819</v>
      </c>
      <c r="BN18" s="1" t="s">
        <v>820</v>
      </c>
      <c r="BP18" s="1" t="s">
        <v>821</v>
      </c>
      <c r="BQ18" s="1" t="s">
        <v>822</v>
      </c>
      <c r="BV18" s="1">
        <v>66.7</v>
      </c>
      <c r="BW18" s="1">
        <v>66.7</v>
      </c>
      <c r="BY18" s="1" t="s">
        <v>823</v>
      </c>
      <c r="BZ18" s="1" t="s">
        <v>823</v>
      </c>
      <c r="CT18" t="s">
        <v>3555</v>
      </c>
      <c r="CU18" t="str">
        <f>SUBSTITUTE(PlatformJumpID[[#This Row],[Platform]]," ","_")</f>
        <v>Flipcart</v>
      </c>
      <c r="CV18" t="s">
        <v>949</v>
      </c>
      <c r="CW18" s="35" t="s">
        <v>3511</v>
      </c>
      <c r="CX18" s="35" t="s">
        <v>3512</v>
      </c>
      <c r="CY18" s="44" t="s">
        <v>1569</v>
      </c>
      <c r="CZ18" s="45" t="s">
        <v>3458</v>
      </c>
      <c r="DC18" s="80"/>
      <c r="DE18" s="80"/>
      <c r="DF18" s="80"/>
      <c r="DN18" s="27" t="s">
        <v>824</v>
      </c>
      <c r="DO18" s="27" t="s">
        <v>825</v>
      </c>
      <c r="DP18" s="27" t="s">
        <v>826</v>
      </c>
      <c r="DQ18" s="28" t="s">
        <v>827</v>
      </c>
      <c r="DR18" s="26" t="s">
        <v>828</v>
      </c>
      <c r="DS18" s="26" t="s">
        <v>829</v>
      </c>
      <c r="DV18" t="s">
        <v>505</v>
      </c>
      <c r="EE18" s="1" t="s">
        <v>803</v>
      </c>
      <c r="EF18" s="1" t="s">
        <v>804</v>
      </c>
      <c r="ES18" s="1" t="s">
        <v>658</v>
      </c>
      <c r="ET18" s="1" t="s">
        <v>659</v>
      </c>
      <c r="EX18" t="s">
        <v>1569</v>
      </c>
    </row>
    <row r="19" spans="1:154" x14ac:dyDescent="0.3">
      <c r="A19" s="6" t="s">
        <v>834</v>
      </c>
      <c r="B19" s="1" t="s">
        <v>835</v>
      </c>
      <c r="D19" t="s">
        <v>834</v>
      </c>
      <c r="E19" t="s">
        <v>835</v>
      </c>
      <c r="L19" t="s">
        <v>3755</v>
      </c>
      <c r="M19" t="s">
        <v>3756</v>
      </c>
      <c r="R19" t="s">
        <v>349</v>
      </c>
      <c r="S19" t="s">
        <v>861</v>
      </c>
      <c r="T19" t="s">
        <v>862</v>
      </c>
      <c r="V19" t="s">
        <v>442</v>
      </c>
      <c r="W19" t="s">
        <v>3757</v>
      </c>
      <c r="X19" t="s">
        <v>3758</v>
      </c>
      <c r="Y19" t="s">
        <v>404</v>
      </c>
      <c r="Z19" t="s">
        <v>443</v>
      </c>
      <c r="AA19" t="str">
        <f>LOWER(SUBSTITUTE(SUBSTITUTE(BMTCampaignID[[#This Row],[Campaign]]," ","_"),"-","_"))</f>
        <v>shift_to_hybrid</v>
      </c>
      <c r="AC19" s="1" t="s">
        <v>836</v>
      </c>
      <c r="AD19" s="1" t="s">
        <v>837</v>
      </c>
      <c r="AF19" s="1" t="s">
        <v>779</v>
      </c>
      <c r="AG19" s="1" t="s">
        <v>780</v>
      </c>
      <c r="AH19" s="1" t="s">
        <v>3501</v>
      </c>
      <c r="AI19" s="77"/>
      <c r="AJ19" s="77" t="s">
        <v>839</v>
      </c>
      <c r="AK19" s="77" t="s">
        <v>839</v>
      </c>
      <c r="AL19" s="77"/>
      <c r="AM19" s="1" t="s">
        <v>839</v>
      </c>
      <c r="AN19" s="1" t="s">
        <v>839</v>
      </c>
      <c r="AO19" s="77"/>
      <c r="AP19" s="6" t="s">
        <v>840</v>
      </c>
      <c r="AQ19" s="1" t="s">
        <v>841</v>
      </c>
      <c r="AR19" t="s">
        <v>3516</v>
      </c>
      <c r="AS19" t="s">
        <v>3425</v>
      </c>
      <c r="AU19" s="1" t="s">
        <v>842</v>
      </c>
      <c r="AV19" s="1" t="s">
        <v>842</v>
      </c>
      <c r="AZ19" s="1" t="s">
        <v>843</v>
      </c>
      <c r="BA19" s="1" t="s">
        <v>844</v>
      </c>
      <c r="BG19" s="1" t="s">
        <v>845</v>
      </c>
      <c r="BH19" s="1" t="s">
        <v>846</v>
      </c>
      <c r="BJ19" s="1" t="s">
        <v>85</v>
      </c>
      <c r="BK19" s="1" t="s">
        <v>85</v>
      </c>
      <c r="BM19" s="1" t="s">
        <v>847</v>
      </c>
      <c r="BN19" s="1" t="s">
        <v>848</v>
      </c>
      <c r="BP19" s="1" t="s">
        <v>849</v>
      </c>
      <c r="BQ19" s="1" t="s">
        <v>850</v>
      </c>
      <c r="BV19" s="1">
        <v>70</v>
      </c>
      <c r="BW19" s="1">
        <v>70</v>
      </c>
      <c r="BY19" s="1" t="s">
        <v>851</v>
      </c>
      <c r="BZ19" s="1" t="s">
        <v>851</v>
      </c>
      <c r="CT19" t="s">
        <v>3527</v>
      </c>
      <c r="CU19" t="str">
        <f>SUBSTITUTE(PlatformJumpID[[#This Row],[Platform]]," ","_")</f>
        <v>Google_Adwords</v>
      </c>
      <c r="CV19" t="s">
        <v>3528</v>
      </c>
      <c r="CW19" s="35" t="s">
        <v>1182</v>
      </c>
      <c r="CX19" s="35" t="s">
        <v>3515</v>
      </c>
      <c r="CY19" s="100" t="s">
        <v>122</v>
      </c>
      <c r="CZ19" s="102" t="s">
        <v>3403</v>
      </c>
      <c r="DC19" s="80"/>
      <c r="DE19" s="80"/>
      <c r="DF19" s="80"/>
      <c r="DN19" s="27" t="s">
        <v>852</v>
      </c>
      <c r="DO19" s="27" t="s">
        <v>853</v>
      </c>
      <c r="DP19" s="27" t="s">
        <v>854</v>
      </c>
      <c r="DQ19" s="27" t="s">
        <v>855</v>
      </c>
      <c r="DR19" s="26" t="s">
        <v>856</v>
      </c>
      <c r="DS19" s="26" t="s">
        <v>857</v>
      </c>
      <c r="DV19" t="s">
        <v>831</v>
      </c>
      <c r="EE19" s="1" t="s">
        <v>834</v>
      </c>
      <c r="EF19" s="1" t="s">
        <v>835</v>
      </c>
      <c r="ES19" s="1" t="s">
        <v>690</v>
      </c>
      <c r="ET19" s="1" t="s">
        <v>691</v>
      </c>
      <c r="EX19" t="s">
        <v>3759</v>
      </c>
    </row>
    <row r="20" spans="1:154" x14ac:dyDescent="0.3">
      <c r="A20" s="6" t="s">
        <v>863</v>
      </c>
      <c r="B20" s="1" t="s">
        <v>864</v>
      </c>
      <c r="D20" t="s">
        <v>863</v>
      </c>
      <c r="E20" t="s">
        <v>864</v>
      </c>
      <c r="L20" t="s">
        <v>3760</v>
      </c>
      <c r="R20" t="s">
        <v>746</v>
      </c>
      <c r="S20" t="s">
        <v>889</v>
      </c>
      <c r="T20" t="s">
        <v>888</v>
      </c>
      <c r="V20" t="s">
        <v>496</v>
      </c>
      <c r="W20" t="s">
        <v>215</v>
      </c>
      <c r="X20" t="s">
        <v>216</v>
      </c>
      <c r="Y20" t="s">
        <v>455</v>
      </c>
      <c r="Z20" t="s">
        <v>497</v>
      </c>
      <c r="AA20" t="str">
        <f>LOWER(SUBSTITUTE(SUBSTITUTE(BMTCampaignID[[#This Row],[Campaign]]," ","_"),"-","_"))</f>
        <v>ops_transactional</v>
      </c>
      <c r="AC20" s="1" t="s">
        <v>865</v>
      </c>
      <c r="AD20" s="1" t="s">
        <v>866</v>
      </c>
      <c r="AF20" s="1" t="s">
        <v>807</v>
      </c>
      <c r="AG20" s="1" t="s">
        <v>808</v>
      </c>
      <c r="AH20" s="1" t="s">
        <v>809</v>
      </c>
      <c r="AI20" s="77"/>
      <c r="AJ20" s="77" t="s">
        <v>869</v>
      </c>
      <c r="AK20" s="77" t="s">
        <v>870</v>
      </c>
      <c r="AL20" s="77"/>
      <c r="AM20" s="1" t="s">
        <v>869</v>
      </c>
      <c r="AN20" s="1" t="s">
        <v>870</v>
      </c>
      <c r="AO20" s="77"/>
      <c r="AP20" s="6" t="s">
        <v>871</v>
      </c>
      <c r="AQ20" s="1" t="s">
        <v>872</v>
      </c>
      <c r="AR20" t="s">
        <v>3518</v>
      </c>
      <c r="AS20" t="s">
        <v>3519</v>
      </c>
      <c r="AZ20" s="1" t="s">
        <v>873</v>
      </c>
      <c r="BA20" s="1" t="s">
        <v>874</v>
      </c>
      <c r="BG20" s="1" t="s">
        <v>875</v>
      </c>
      <c r="BH20" s="1" t="s">
        <v>876</v>
      </c>
      <c r="BJ20" s="1" t="s">
        <v>818</v>
      </c>
      <c r="BK20" s="1" t="s">
        <v>818</v>
      </c>
      <c r="BM20" s="1" t="s">
        <v>878</v>
      </c>
      <c r="BN20" s="1" t="s">
        <v>878</v>
      </c>
      <c r="BP20" s="1" t="s">
        <v>879</v>
      </c>
      <c r="BQ20" s="1" t="s">
        <v>879</v>
      </c>
      <c r="BV20" s="1">
        <v>75</v>
      </c>
      <c r="BW20" s="1">
        <v>75</v>
      </c>
      <c r="BY20" s="1" t="s">
        <v>880</v>
      </c>
      <c r="BZ20" s="1" t="s">
        <v>880</v>
      </c>
      <c r="CT20" t="s">
        <v>3522</v>
      </c>
      <c r="CU20" t="str">
        <f>SUBSTITUTE(PlatformJumpID[[#This Row],[Platform]]," ","_")</f>
        <v>Google_Discovery</v>
      </c>
      <c r="CV20" t="s">
        <v>3523</v>
      </c>
      <c r="CW20" s="35" t="s">
        <v>1224</v>
      </c>
      <c r="CX20" s="35" t="s">
        <v>3517</v>
      </c>
      <c r="DC20" s="80"/>
      <c r="DE20" s="80"/>
      <c r="DF20" s="80"/>
      <c r="DN20" s="27" t="s">
        <v>881</v>
      </c>
      <c r="DO20" s="25" t="s">
        <v>882</v>
      </c>
      <c r="DP20" s="27" t="s">
        <v>883</v>
      </c>
      <c r="DQ20" s="28" t="s">
        <v>884</v>
      </c>
      <c r="DR20" s="26" t="s">
        <v>885</v>
      </c>
      <c r="DS20" s="26" t="s">
        <v>886</v>
      </c>
      <c r="DV20" t="s">
        <v>860</v>
      </c>
      <c r="EE20" s="1" t="s">
        <v>863</v>
      </c>
      <c r="EF20" s="1" t="s">
        <v>864</v>
      </c>
      <c r="ES20" s="1" t="s">
        <v>720</v>
      </c>
      <c r="ET20" s="1" t="s">
        <v>3419</v>
      </c>
      <c r="EX20" t="s">
        <v>122</v>
      </c>
    </row>
    <row r="21" spans="1:154" x14ac:dyDescent="0.3">
      <c r="A21" s="6" t="s">
        <v>891</v>
      </c>
      <c r="B21" s="1" t="s">
        <v>892</v>
      </c>
      <c r="D21" t="s">
        <v>891</v>
      </c>
      <c r="E21" t="s">
        <v>892</v>
      </c>
      <c r="L21" t="s">
        <v>3761</v>
      </c>
      <c r="R21" t="s">
        <v>772</v>
      </c>
      <c r="S21" t="s">
        <v>915</v>
      </c>
      <c r="T21" t="s">
        <v>914</v>
      </c>
      <c r="V21" t="s">
        <v>543</v>
      </c>
      <c r="W21" t="s">
        <v>215</v>
      </c>
      <c r="X21" t="s">
        <v>349</v>
      </c>
      <c r="Y21" t="s">
        <v>506</v>
      </c>
      <c r="Z21" t="s">
        <v>544</v>
      </c>
      <c r="AA21" t="str">
        <f>LOWER(SUBSTITUTE(SUBSTITUTE(BMTCampaignID[[#This Row],[Campaign]]," ","_"),"-","_"))</f>
        <v>instant_ink_p1_country_expansion</v>
      </c>
      <c r="AC21" s="1" t="s">
        <v>893</v>
      </c>
      <c r="AD21" s="1" t="s">
        <v>894</v>
      </c>
      <c r="AF21" s="1" t="s">
        <v>346</v>
      </c>
      <c r="AG21" s="1" t="s">
        <v>346</v>
      </c>
      <c r="AH21" s="1" t="s">
        <v>838</v>
      </c>
      <c r="AI21" s="77"/>
      <c r="AJ21" s="77" t="s">
        <v>898</v>
      </c>
      <c r="AK21" s="77" t="s">
        <v>898</v>
      </c>
      <c r="AL21" s="77"/>
      <c r="AM21" s="1" t="s">
        <v>898</v>
      </c>
      <c r="AN21" s="1" t="s">
        <v>898</v>
      </c>
      <c r="AO21" s="77"/>
      <c r="AP21" s="6" t="s">
        <v>899</v>
      </c>
      <c r="AQ21" s="1" t="s">
        <v>900</v>
      </c>
      <c r="AZ21" s="1" t="s">
        <v>901</v>
      </c>
      <c r="BA21" s="1" t="s">
        <v>901</v>
      </c>
      <c r="BG21" s="1" t="s">
        <v>902</v>
      </c>
      <c r="BH21" s="1" t="s">
        <v>902</v>
      </c>
      <c r="BJ21" s="1" t="s">
        <v>3762</v>
      </c>
      <c r="BK21" s="1" t="s">
        <v>3762</v>
      </c>
      <c r="BM21" s="1" t="s">
        <v>903</v>
      </c>
      <c r="BN21" s="1" t="s">
        <v>904</v>
      </c>
      <c r="BP21" s="1" t="s">
        <v>905</v>
      </c>
      <c r="BQ21" s="1" t="s">
        <v>906</v>
      </c>
      <c r="BV21" s="1">
        <v>80</v>
      </c>
      <c r="BW21" s="1">
        <v>80</v>
      </c>
      <c r="BY21" s="1" t="s">
        <v>907</v>
      </c>
      <c r="BZ21" s="1" t="s">
        <v>907</v>
      </c>
      <c r="CT21" t="s">
        <v>2281</v>
      </c>
      <c r="CU21" t="str">
        <f>SUBSTITUTE(PlatformJumpID[[#This Row],[Platform]]," ","_")</f>
        <v>Hulu</v>
      </c>
      <c r="CV21" t="s">
        <v>3479</v>
      </c>
      <c r="CW21" s="35" t="s">
        <v>3520</v>
      </c>
      <c r="CX21" s="35" t="s">
        <v>3521</v>
      </c>
      <c r="DC21" s="80"/>
      <c r="DE21" s="80"/>
      <c r="DF21" s="80"/>
      <c r="DN21" s="27" t="s">
        <v>498</v>
      </c>
      <c r="DO21" s="25" t="s">
        <v>908</v>
      </c>
      <c r="DP21" s="27" t="s">
        <v>909</v>
      </c>
      <c r="DQ21" s="28" t="s">
        <v>910</v>
      </c>
      <c r="DR21" s="26" t="s">
        <v>911</v>
      </c>
      <c r="DS21" s="26" t="s">
        <v>912</v>
      </c>
      <c r="DV21" t="s">
        <v>3763</v>
      </c>
      <c r="EE21" s="1" t="s">
        <v>891</v>
      </c>
      <c r="EF21" s="1" t="s">
        <v>892</v>
      </c>
      <c r="ES21" s="1" t="s">
        <v>70</v>
      </c>
      <c r="ET21" s="1" t="s">
        <v>124</v>
      </c>
    </row>
    <row r="22" spans="1:154" x14ac:dyDescent="0.3">
      <c r="A22" s="6" t="s">
        <v>916</v>
      </c>
      <c r="B22" s="1" t="s">
        <v>917</v>
      </c>
      <c r="D22" t="s">
        <v>916</v>
      </c>
      <c r="E22" t="s">
        <v>917</v>
      </c>
      <c r="L22" t="s">
        <v>3764</v>
      </c>
      <c r="R22" t="s">
        <v>973</v>
      </c>
      <c r="S22" t="s">
        <v>941</v>
      </c>
      <c r="T22" t="s">
        <v>942</v>
      </c>
      <c r="V22" t="s">
        <v>581</v>
      </c>
      <c r="W22" t="s">
        <v>215</v>
      </c>
      <c r="X22" t="s">
        <v>349</v>
      </c>
      <c r="Y22" t="s">
        <v>506</v>
      </c>
      <c r="Z22" t="s">
        <v>582</v>
      </c>
      <c r="AA22" t="str">
        <f>LOWER(SUBSTITUTE(SUBSTITUTE(BMTCampaignID[[#This Row],[Campaign]]," ","_"),"-","_"))</f>
        <v>instant_ink_p2</v>
      </c>
      <c r="AC22" s="1" t="s">
        <v>918</v>
      </c>
      <c r="AD22" s="1" t="s">
        <v>919</v>
      </c>
      <c r="AF22" s="1" t="s">
        <v>867</v>
      </c>
      <c r="AG22" s="1" t="s">
        <v>867</v>
      </c>
      <c r="AH22" s="1" t="s">
        <v>868</v>
      </c>
      <c r="AI22" s="77"/>
      <c r="AJ22" s="77" t="s">
        <v>922</v>
      </c>
      <c r="AK22" s="77" t="s">
        <v>923</v>
      </c>
      <c r="AL22" s="77"/>
      <c r="AM22" s="1" t="s">
        <v>922</v>
      </c>
      <c r="AN22" s="1" t="s">
        <v>923</v>
      </c>
      <c r="AO22" s="77"/>
      <c r="AP22" s="6" t="s">
        <v>924</v>
      </c>
      <c r="AQ22" s="1" t="s">
        <v>925</v>
      </c>
      <c r="AZ22" s="1" t="s">
        <v>400</v>
      </c>
      <c r="BA22" s="1" t="s">
        <v>926</v>
      </c>
      <c r="BG22" s="1" t="s">
        <v>927</v>
      </c>
      <c r="BH22" s="1" t="s">
        <v>928</v>
      </c>
      <c r="BJ22" s="1" t="s">
        <v>82</v>
      </c>
      <c r="BK22" s="1" t="s">
        <v>82</v>
      </c>
      <c r="BM22" s="1" t="s">
        <v>929</v>
      </c>
      <c r="BN22" s="1" t="s">
        <v>930</v>
      </c>
      <c r="BP22" s="1" t="s">
        <v>931</v>
      </c>
      <c r="BQ22" s="1" t="s">
        <v>932</v>
      </c>
      <c r="BV22" s="1">
        <v>85</v>
      </c>
      <c r="BW22" s="1">
        <v>85</v>
      </c>
      <c r="BY22" s="1" t="s">
        <v>933</v>
      </c>
      <c r="BZ22" s="1" t="s">
        <v>933</v>
      </c>
      <c r="CT22" t="s">
        <v>2348</v>
      </c>
      <c r="CU22" t="str">
        <f>SUBSTITUTE(PlatformJumpID[[#This Row],[Platform]]," ","_")</f>
        <v>Instagram</v>
      </c>
      <c r="CV22" t="s">
        <v>3493</v>
      </c>
      <c r="CW22" s="35" t="s">
        <v>94</v>
      </c>
      <c r="CX22" s="35" t="s">
        <v>3448</v>
      </c>
      <c r="DC22" s="80"/>
      <c r="DE22" s="80"/>
      <c r="DF22" s="80"/>
      <c r="DN22" s="27" t="s">
        <v>934</v>
      </c>
      <c r="DO22" s="27" t="s">
        <v>935</v>
      </c>
      <c r="DP22" s="25" t="s">
        <v>936</v>
      </c>
      <c r="DQ22" s="25" t="s">
        <v>937</v>
      </c>
      <c r="DR22" s="26" t="s">
        <v>938</v>
      </c>
      <c r="DS22" s="26" t="s">
        <v>939</v>
      </c>
      <c r="DV22" t="s">
        <v>549</v>
      </c>
      <c r="EE22" s="1" t="s">
        <v>916</v>
      </c>
      <c r="EF22" s="1" t="s">
        <v>917</v>
      </c>
      <c r="ES22" s="1" t="s">
        <v>779</v>
      </c>
      <c r="ET22" s="1" t="s">
        <v>3501</v>
      </c>
    </row>
    <row r="23" spans="1:154" x14ac:dyDescent="0.3">
      <c r="A23" s="6" t="s">
        <v>944</v>
      </c>
      <c r="B23" s="1" t="s">
        <v>945</v>
      </c>
      <c r="D23" t="s">
        <v>944</v>
      </c>
      <c r="E23" t="s">
        <v>945</v>
      </c>
      <c r="L23" t="s">
        <v>3765</v>
      </c>
      <c r="R23" t="s">
        <v>291</v>
      </c>
      <c r="S23" t="s">
        <v>971</v>
      </c>
      <c r="T23" t="s">
        <v>972</v>
      </c>
      <c r="V23" t="s">
        <v>614</v>
      </c>
      <c r="W23" t="s">
        <v>215</v>
      </c>
      <c r="X23" t="s">
        <v>216</v>
      </c>
      <c r="Y23" t="s">
        <v>455</v>
      </c>
      <c r="Z23" t="s">
        <v>615</v>
      </c>
      <c r="AA23" t="str">
        <f>LOWER(SUBSTITUTE(SUBSTITUTE(BMTCampaignID[[#This Row],[Campaign]]," ","_"),"-","_"))</f>
        <v>hps_core_and_npi</v>
      </c>
      <c r="AC23" s="1" t="s">
        <v>946</v>
      </c>
      <c r="AD23" s="1" t="s">
        <v>947</v>
      </c>
      <c r="AF23" s="1" t="s">
        <v>895</v>
      </c>
      <c r="AG23" s="1" t="s">
        <v>896</v>
      </c>
      <c r="AH23" s="1" t="s">
        <v>897</v>
      </c>
      <c r="AI23" s="77"/>
      <c r="AJ23" s="77" t="s">
        <v>950</v>
      </c>
      <c r="AK23" s="77" t="s">
        <v>950</v>
      </c>
      <c r="AL23" s="77"/>
      <c r="AM23" s="1" t="s">
        <v>950</v>
      </c>
      <c r="AN23" s="1" t="s">
        <v>950</v>
      </c>
      <c r="AO23" s="77"/>
      <c r="AP23" s="6" t="s">
        <v>951</v>
      </c>
      <c r="AQ23" s="1" t="s">
        <v>952</v>
      </c>
      <c r="AZ23" s="1" t="s">
        <v>953</v>
      </c>
      <c r="BA23" s="1" t="s">
        <v>954</v>
      </c>
      <c r="BG23" s="1" t="s">
        <v>955</v>
      </c>
      <c r="BH23" s="1" t="s">
        <v>956</v>
      </c>
      <c r="BJ23" s="1" t="s">
        <v>877</v>
      </c>
      <c r="BK23" s="1" t="s">
        <v>877</v>
      </c>
      <c r="BM23" s="1" t="s">
        <v>958</v>
      </c>
      <c r="BN23" s="1" t="s">
        <v>959</v>
      </c>
      <c r="BP23" s="1" t="s">
        <v>960</v>
      </c>
      <c r="BQ23" s="1" t="s">
        <v>961</v>
      </c>
      <c r="BV23" s="1">
        <v>90</v>
      </c>
      <c r="BW23" s="1">
        <v>90</v>
      </c>
      <c r="BY23" s="1" t="s">
        <v>962</v>
      </c>
      <c r="BZ23" s="1" t="s">
        <v>962</v>
      </c>
      <c r="CT23" t="s">
        <v>3580</v>
      </c>
      <c r="CU23" t="str">
        <f>SUBSTITUTE(PlatformJumpID[[#This Row],[Platform]]," ","_")</f>
        <v>JunGroup</v>
      </c>
      <c r="CV23" t="s">
        <v>3581</v>
      </c>
      <c r="CW23" s="35" t="s">
        <v>91</v>
      </c>
      <c r="CX23" s="35" t="s">
        <v>1428</v>
      </c>
      <c r="DC23" s="80"/>
      <c r="DE23" s="80"/>
      <c r="DF23" s="80"/>
      <c r="DN23" s="51" t="s">
        <v>963</v>
      </c>
      <c r="DO23" s="25" t="s">
        <v>964</v>
      </c>
      <c r="DP23" s="25" t="s">
        <v>965</v>
      </c>
      <c r="DQ23" s="25" t="s">
        <v>966</v>
      </c>
      <c r="DR23" s="25" t="s">
        <v>967</v>
      </c>
      <c r="DS23" s="25" t="s">
        <v>968</v>
      </c>
      <c r="DV23" t="s">
        <v>890</v>
      </c>
      <c r="EE23" s="1" t="s">
        <v>944</v>
      </c>
      <c r="EF23" s="1" t="s">
        <v>945</v>
      </c>
      <c r="ES23" s="1" t="s">
        <v>807</v>
      </c>
      <c r="ET23" s="1" t="s">
        <v>809</v>
      </c>
    </row>
    <row r="24" spans="1:154" x14ac:dyDescent="0.3">
      <c r="A24" s="6" t="s">
        <v>974</v>
      </c>
      <c r="B24" s="1" t="s">
        <v>974</v>
      </c>
      <c r="D24" t="s">
        <v>975</v>
      </c>
      <c r="E24" t="s">
        <v>976</v>
      </c>
      <c r="L24" t="s">
        <v>3766</v>
      </c>
      <c r="R24" t="s">
        <v>1002</v>
      </c>
      <c r="S24" t="s">
        <v>1000</v>
      </c>
      <c r="T24" t="s">
        <v>1001</v>
      </c>
      <c r="V24" t="s">
        <v>649</v>
      </c>
      <c r="W24" t="s">
        <v>215</v>
      </c>
      <c r="X24" t="s">
        <v>3767</v>
      </c>
      <c r="Y24" t="s">
        <v>549</v>
      </c>
      <c r="Z24" t="s">
        <v>549</v>
      </c>
      <c r="AA24" t="str">
        <f>LOWER(SUBSTITUTE(SUBSTITUTE(BMTCampaignID[[#This Row],[Campaign]]," ","_"),"-","_"))</f>
        <v>sustainability</v>
      </c>
      <c r="AC24" s="1" t="s">
        <v>977</v>
      </c>
      <c r="AD24" s="1" t="s">
        <v>978</v>
      </c>
      <c r="AF24" s="1" t="s">
        <v>920</v>
      </c>
      <c r="AG24" s="1" t="s">
        <v>920</v>
      </c>
      <c r="AH24" s="1" t="s">
        <v>921</v>
      </c>
      <c r="AI24" s="77"/>
      <c r="AJ24" s="77" t="s">
        <v>981</v>
      </c>
      <c r="AK24" s="77" t="s">
        <v>981</v>
      </c>
      <c r="AL24" s="77"/>
      <c r="AM24" s="1" t="s">
        <v>981</v>
      </c>
      <c r="AN24" s="1" t="s">
        <v>981</v>
      </c>
      <c r="AO24" s="77"/>
      <c r="AP24" s="6" t="s">
        <v>982</v>
      </c>
      <c r="AQ24" s="1" t="s">
        <v>983</v>
      </c>
      <c r="AZ24" s="1" t="s">
        <v>984</v>
      </c>
      <c r="BA24" s="1" t="s">
        <v>985</v>
      </c>
      <c r="BG24" s="1" t="s">
        <v>986</v>
      </c>
      <c r="BH24" s="1" t="s">
        <v>987</v>
      </c>
      <c r="BJ24" s="1" t="s">
        <v>81</v>
      </c>
      <c r="BK24" s="1" t="s">
        <v>81</v>
      </c>
      <c r="BM24" s="1" t="s">
        <v>989</v>
      </c>
      <c r="BN24" s="1" t="s">
        <v>990</v>
      </c>
      <c r="BP24" s="1" t="s">
        <v>991</v>
      </c>
      <c r="BQ24" s="1" t="s">
        <v>992</v>
      </c>
      <c r="BV24" s="1">
        <v>95</v>
      </c>
      <c r="BW24" s="1">
        <v>95</v>
      </c>
      <c r="BY24" s="1" t="s">
        <v>993</v>
      </c>
      <c r="BZ24" s="1" t="s">
        <v>993</v>
      </c>
      <c r="CT24" t="s">
        <v>1174</v>
      </c>
      <c r="CU24" t="str">
        <f>SUBSTITUTE(PlatformJumpID[[#This Row],[Platform]]," ","_")</f>
        <v>Lazada</v>
      </c>
      <c r="CV24" t="s">
        <v>1175</v>
      </c>
      <c r="CW24" s="35" t="s">
        <v>123</v>
      </c>
      <c r="CX24" s="35" t="s">
        <v>3529</v>
      </c>
      <c r="DC24" s="80"/>
      <c r="DE24" s="80"/>
      <c r="DF24" s="80"/>
      <c r="DN24" s="25" t="s">
        <v>454</v>
      </c>
      <c r="DO24" s="25" t="s">
        <v>994</v>
      </c>
      <c r="DP24" s="25" t="s">
        <v>995</v>
      </c>
      <c r="DQ24" s="25" t="s">
        <v>996</v>
      </c>
      <c r="DR24" s="27" t="s">
        <v>997</v>
      </c>
      <c r="DS24" s="27" t="s">
        <v>998</v>
      </c>
      <c r="DV24" t="s">
        <v>970</v>
      </c>
      <c r="EE24" s="1" t="s">
        <v>975</v>
      </c>
      <c r="EF24" s="1" t="s">
        <v>976</v>
      </c>
      <c r="ES24" s="1" t="s">
        <v>346</v>
      </c>
      <c r="ET24" s="1" t="s">
        <v>838</v>
      </c>
    </row>
    <row r="25" spans="1:154" x14ac:dyDescent="0.3">
      <c r="A25" s="6" t="s">
        <v>975</v>
      </c>
      <c r="B25" s="1" t="s">
        <v>976</v>
      </c>
      <c r="D25" t="s">
        <v>1003</v>
      </c>
      <c r="E25" t="s">
        <v>1004</v>
      </c>
      <c r="R25" t="s">
        <v>1327</v>
      </c>
      <c r="S25" t="s">
        <v>1025</v>
      </c>
      <c r="T25" t="s">
        <v>1026</v>
      </c>
      <c r="V25" t="s">
        <v>681</v>
      </c>
      <c r="W25" t="s">
        <v>215</v>
      </c>
      <c r="X25" t="s">
        <v>454</v>
      </c>
      <c r="Y25" t="s">
        <v>587</v>
      </c>
      <c r="Z25" t="s">
        <v>682</v>
      </c>
      <c r="AA25" t="str">
        <f>LOWER(SUBSTITUTE(SUBSTITUTE(BMTCampaignID[[#This Row],[Campaign]]," ","_"),"-","_"))</f>
        <v>ink_demand_gen</v>
      </c>
      <c r="AC25" s="1" t="s">
        <v>1005</v>
      </c>
      <c r="AD25" s="1" t="s">
        <v>1006</v>
      </c>
      <c r="AF25" s="1" t="s">
        <v>948</v>
      </c>
      <c r="AG25" s="1" t="s">
        <v>948</v>
      </c>
      <c r="AH25" s="1" t="s">
        <v>949</v>
      </c>
      <c r="AI25" s="77"/>
      <c r="AJ25" s="77" t="s">
        <v>1010</v>
      </c>
      <c r="AK25" s="77" t="s">
        <v>1010</v>
      </c>
      <c r="AL25" s="77"/>
      <c r="AM25" s="1" t="s">
        <v>1010</v>
      </c>
      <c r="AN25" s="1" t="s">
        <v>1010</v>
      </c>
      <c r="AO25" s="77"/>
      <c r="AZ25" s="1" t="s">
        <v>1011</v>
      </c>
      <c r="BA25" s="1" t="s">
        <v>1012</v>
      </c>
      <c r="BG25" s="1" t="s">
        <v>1013</v>
      </c>
      <c r="BH25" s="1" t="s">
        <v>1014</v>
      </c>
      <c r="BJ25" s="1" t="s">
        <v>86</v>
      </c>
      <c r="BK25" s="1" t="s">
        <v>86</v>
      </c>
      <c r="BM25" s="1" t="s">
        <v>821</v>
      </c>
      <c r="BN25" s="1" t="s">
        <v>1016</v>
      </c>
      <c r="BP25" s="1" t="s">
        <v>1017</v>
      </c>
      <c r="BQ25" s="1" t="s">
        <v>1018</v>
      </c>
      <c r="BV25" s="1">
        <v>100</v>
      </c>
      <c r="BW25" s="1">
        <v>100</v>
      </c>
      <c r="BY25" s="1" t="s">
        <v>1019</v>
      </c>
      <c r="BZ25" s="1" t="s">
        <v>1019</v>
      </c>
      <c r="CT25" t="s">
        <v>1196</v>
      </c>
      <c r="CU25" t="str">
        <f>SUBSTITUTE(PlatformJumpID[[#This Row],[Platform]]," ","_")</f>
        <v>LinkedIn</v>
      </c>
      <c r="CV25" t="s">
        <v>1197</v>
      </c>
      <c r="CW25" s="35" t="s">
        <v>1461</v>
      </c>
      <c r="CX25" s="35" t="s">
        <v>3530</v>
      </c>
      <c r="CY25" s="82"/>
      <c r="CZ25" s="82"/>
      <c r="DC25" s="80"/>
      <c r="DE25" s="80"/>
      <c r="DF25" s="80"/>
      <c r="DP25" s="25" t="s">
        <v>1020</v>
      </c>
      <c r="DQ25" s="25" t="s">
        <v>1021</v>
      </c>
      <c r="DR25" s="27" t="s">
        <v>1022</v>
      </c>
      <c r="DS25" s="28" t="s">
        <v>1023</v>
      </c>
      <c r="DV25" t="s">
        <v>498</v>
      </c>
      <c r="EE25" s="1" t="s">
        <v>1003</v>
      </c>
      <c r="EF25" s="1" t="s">
        <v>1004</v>
      </c>
      <c r="ES25" s="1" t="s">
        <v>867</v>
      </c>
      <c r="ET25" s="1" t="s">
        <v>868</v>
      </c>
    </row>
    <row r="26" spans="1:154" x14ac:dyDescent="0.3">
      <c r="A26" s="6" t="s">
        <v>1028</v>
      </c>
      <c r="B26" s="1" t="s">
        <v>1029</v>
      </c>
      <c r="D26" t="s">
        <v>1030</v>
      </c>
      <c r="E26" t="s">
        <v>1031</v>
      </c>
      <c r="R26" t="s">
        <v>831</v>
      </c>
      <c r="S26" t="s">
        <v>1052</v>
      </c>
      <c r="T26" t="s">
        <v>1053</v>
      </c>
      <c r="V26" t="s">
        <v>713</v>
      </c>
      <c r="W26" t="s">
        <v>215</v>
      </c>
      <c r="X26" t="s">
        <v>454</v>
      </c>
      <c r="Y26" t="s">
        <v>587</v>
      </c>
      <c r="Z26" t="s">
        <v>714</v>
      </c>
      <c r="AA26" t="str">
        <f>LOWER(SUBSTITUTE(SUBSTITUTE(BMTCampaignID[[#This Row],[Campaign]]," ","_"),"-","_"))</f>
        <v>toner_demand_gen</v>
      </c>
      <c r="AC26" s="1" t="s">
        <v>1032</v>
      </c>
      <c r="AD26" s="1" t="s">
        <v>1033</v>
      </c>
      <c r="AF26" s="1" t="s">
        <v>2102</v>
      </c>
      <c r="AG26" s="1" t="s">
        <v>2102</v>
      </c>
      <c r="AH26" s="1" t="s">
        <v>3768</v>
      </c>
      <c r="AI26" s="77"/>
      <c r="AJ26" s="77" t="s">
        <v>1036</v>
      </c>
      <c r="AK26" s="77" t="s">
        <v>1037</v>
      </c>
      <c r="AL26" s="77"/>
      <c r="AM26" s="1" t="s">
        <v>1036</v>
      </c>
      <c r="AN26" s="1" t="s">
        <v>1037</v>
      </c>
      <c r="AO26" s="77"/>
      <c r="AZ26" s="1" t="s">
        <v>1038</v>
      </c>
      <c r="BA26" s="1" t="s">
        <v>1039</v>
      </c>
      <c r="BG26" s="1" t="s">
        <v>1040</v>
      </c>
      <c r="BH26" s="1" t="s">
        <v>1041</v>
      </c>
      <c r="BJ26" s="1" t="s">
        <v>957</v>
      </c>
      <c r="BK26" s="1" t="s">
        <v>957</v>
      </c>
      <c r="BM26" s="1" t="s">
        <v>849</v>
      </c>
      <c r="BN26" s="1" t="s">
        <v>1043</v>
      </c>
      <c r="BP26" s="1" t="s">
        <v>1044</v>
      </c>
      <c r="BQ26" s="1" t="s">
        <v>1045</v>
      </c>
      <c r="BY26" s="1" t="s">
        <v>1046</v>
      </c>
      <c r="BZ26" s="1" t="s">
        <v>1046</v>
      </c>
      <c r="CT26" t="s">
        <v>1288</v>
      </c>
      <c r="CU26" t="str">
        <f>SUBSTITUTE(PlatformJumpID[[#This Row],[Platform]]," ","_")</f>
        <v>MercadoLibre</v>
      </c>
      <c r="CV26" t="s">
        <v>1289</v>
      </c>
      <c r="CW26" s="42" t="s">
        <v>3533</v>
      </c>
      <c r="CX26" s="47" t="s">
        <v>3414</v>
      </c>
      <c r="CY26" s="82"/>
      <c r="CZ26" s="82"/>
      <c r="DC26" s="80"/>
      <c r="DE26" s="80"/>
      <c r="DF26" s="80"/>
      <c r="DP26" s="25" t="s">
        <v>1047</v>
      </c>
      <c r="DQ26" s="25" t="s">
        <v>1048</v>
      </c>
      <c r="DR26" s="27" t="s">
        <v>1049</v>
      </c>
      <c r="DS26" s="28" t="s">
        <v>1050</v>
      </c>
      <c r="DV26" t="s">
        <v>943</v>
      </c>
      <c r="EE26" s="1" t="s">
        <v>1030</v>
      </c>
      <c r="EF26" s="1" t="s">
        <v>1031</v>
      </c>
      <c r="ES26" s="1" t="s">
        <v>3424</v>
      </c>
      <c r="ET26" s="1" t="s">
        <v>3425</v>
      </c>
    </row>
    <row r="27" spans="1:154" x14ac:dyDescent="0.3">
      <c r="A27" s="6" t="s">
        <v>1003</v>
      </c>
      <c r="B27" s="1" t="s">
        <v>1004</v>
      </c>
      <c r="D27" t="s">
        <v>1055</v>
      </c>
      <c r="E27" t="s">
        <v>1056</v>
      </c>
      <c r="R27" t="s">
        <v>3769</v>
      </c>
      <c r="S27" t="s">
        <v>1075</v>
      </c>
      <c r="T27" t="s">
        <v>1076</v>
      </c>
      <c r="V27" t="s">
        <v>742</v>
      </c>
      <c r="W27" t="s">
        <v>215</v>
      </c>
      <c r="X27" t="s">
        <v>454</v>
      </c>
      <c r="Y27" t="s">
        <v>587</v>
      </c>
      <c r="Z27" t="s">
        <v>743</v>
      </c>
      <c r="AA27" t="str">
        <f>LOWER(SUBSTITUTE(SUBSTITUTE(BMTCampaignID[[#This Row],[Campaign]]," ","_"),"-","_"))</f>
        <v>paper_media_demand_gen</v>
      </c>
      <c r="AC27" s="1" t="s">
        <v>1057</v>
      </c>
      <c r="AD27" s="1" t="s">
        <v>1058</v>
      </c>
      <c r="AF27" s="1" t="s">
        <v>400</v>
      </c>
      <c r="AG27" s="1" t="s">
        <v>979</v>
      </c>
      <c r="AH27" s="1" t="s">
        <v>980</v>
      </c>
      <c r="AI27" s="77"/>
      <c r="AJ27" s="77" t="s">
        <v>1061</v>
      </c>
      <c r="AK27" s="77" t="s">
        <v>1061</v>
      </c>
      <c r="AL27" s="77"/>
      <c r="AM27" s="1" t="s">
        <v>1061</v>
      </c>
      <c r="AN27" s="1" t="s">
        <v>1061</v>
      </c>
      <c r="AO27" s="77"/>
      <c r="AZ27" s="1" t="s">
        <v>1062</v>
      </c>
      <c r="BA27" s="1" t="s">
        <v>1063</v>
      </c>
      <c r="BG27" s="1" t="s">
        <v>1064</v>
      </c>
      <c r="BH27" s="1" t="s">
        <v>1064</v>
      </c>
      <c r="BJ27" s="1" t="s">
        <v>195</v>
      </c>
      <c r="BK27" s="1" t="s">
        <v>988</v>
      </c>
      <c r="BM27" s="1" t="s">
        <v>792</v>
      </c>
      <c r="BN27" s="1" t="s">
        <v>792</v>
      </c>
      <c r="BP27" s="1" t="s">
        <v>1067</v>
      </c>
      <c r="BQ27" s="1" t="s">
        <v>1068</v>
      </c>
      <c r="BY27" s="1" t="s">
        <v>1069</v>
      </c>
      <c r="BZ27" s="1" t="s">
        <v>1069</v>
      </c>
      <c r="CT27" t="s">
        <v>3576</v>
      </c>
      <c r="CU27" t="str">
        <f>SUBSTITUTE(PlatformJumpID[[#This Row],[Platform]]," ","_")</f>
        <v>Microsoft_Audience_Network</v>
      </c>
      <c r="CV27" t="s">
        <v>3577</v>
      </c>
      <c r="CW27" s="42" t="s">
        <v>3536</v>
      </c>
      <c r="CX27" s="47" t="s">
        <v>3537</v>
      </c>
      <c r="CY27" s="82"/>
      <c r="CZ27" s="82"/>
      <c r="DA27" s="82"/>
      <c r="DB27" s="82"/>
      <c r="DC27" s="80"/>
      <c r="DE27" s="80"/>
      <c r="DF27" s="80"/>
      <c r="DP27" s="27" t="s">
        <v>1070</v>
      </c>
      <c r="DQ27" s="28" t="s">
        <v>1071</v>
      </c>
      <c r="DR27" s="25" t="s">
        <v>1072</v>
      </c>
      <c r="DS27" s="25" t="s">
        <v>1073</v>
      </c>
      <c r="DV27" t="s">
        <v>973</v>
      </c>
      <c r="EE27" s="1" t="s">
        <v>1055</v>
      </c>
      <c r="EF27" s="1" t="s">
        <v>1056</v>
      </c>
      <c r="ES27" s="1" t="s">
        <v>895</v>
      </c>
      <c r="ET27" s="1" t="s">
        <v>897</v>
      </c>
    </row>
    <row r="28" spans="1:154" x14ac:dyDescent="0.3">
      <c r="A28" s="6" t="s">
        <v>1030</v>
      </c>
      <c r="B28" s="1" t="s">
        <v>1031</v>
      </c>
      <c r="D28" t="s">
        <v>1078</v>
      </c>
      <c r="E28" t="s">
        <v>1079</v>
      </c>
      <c r="R28" t="s">
        <v>1101</v>
      </c>
      <c r="S28" t="s">
        <v>1099</v>
      </c>
      <c r="T28" t="s">
        <v>3770</v>
      </c>
      <c r="V28" t="s">
        <v>770</v>
      </c>
      <c r="W28" t="s">
        <v>215</v>
      </c>
      <c r="X28" t="s">
        <v>3767</v>
      </c>
      <c r="Y28" t="s">
        <v>619</v>
      </c>
      <c r="Z28" t="s">
        <v>771</v>
      </c>
      <c r="AA28" t="str">
        <f>LOWER(SUBSTITUTE(SUBSTITUTE(BMTCampaignID[[#This Row],[Campaign]]," ","_"),"-","_"))</f>
        <v>vertical_government</v>
      </c>
      <c r="AC28" s="1" t="s">
        <v>1080</v>
      </c>
      <c r="AD28" s="1" t="s">
        <v>1081</v>
      </c>
      <c r="AF28" s="1" t="s">
        <v>1007</v>
      </c>
      <c r="AG28" s="1" t="s">
        <v>1008</v>
      </c>
      <c r="AH28" s="1" t="s">
        <v>1009</v>
      </c>
      <c r="AI28" s="77"/>
      <c r="AJ28" s="77" t="s">
        <v>1129</v>
      </c>
      <c r="AK28" s="77" t="s">
        <v>1130</v>
      </c>
      <c r="AL28" s="77"/>
      <c r="AM28" s="1" t="s">
        <v>1084</v>
      </c>
      <c r="AN28" s="1" t="s">
        <v>1084</v>
      </c>
      <c r="AO28" s="77"/>
      <c r="AZ28" s="1" t="s">
        <v>1085</v>
      </c>
      <c r="BA28" s="1" t="s">
        <v>1086</v>
      </c>
      <c r="BG28" s="1" t="s">
        <v>24</v>
      </c>
      <c r="BH28" s="1" t="s">
        <v>24</v>
      </c>
      <c r="BJ28" s="1" t="s">
        <v>817</v>
      </c>
      <c r="BK28" s="1" t="s">
        <v>1015</v>
      </c>
      <c r="BM28" s="1" t="s">
        <v>1088</v>
      </c>
      <c r="BN28" s="1" t="s">
        <v>1089</v>
      </c>
      <c r="BP28" s="1" t="s">
        <v>1090</v>
      </c>
      <c r="BQ28" s="1" t="s">
        <v>1091</v>
      </c>
      <c r="BY28" s="1" t="s">
        <v>1092</v>
      </c>
      <c r="BZ28" s="1" t="s">
        <v>1092</v>
      </c>
      <c r="CT28" t="s">
        <v>234</v>
      </c>
      <c r="CU28" t="str">
        <f>SUBSTITUTE(PlatformJumpID[[#This Row],[Platform]]," ","_")</f>
        <v>Multiple</v>
      </c>
      <c r="CV28" t="s">
        <v>3436</v>
      </c>
      <c r="CW28" s="42" t="s">
        <v>3540</v>
      </c>
      <c r="CX28" s="47" t="s">
        <v>3541</v>
      </c>
      <c r="CY28" s="82"/>
      <c r="CZ28" s="82"/>
      <c r="DA28" s="82"/>
      <c r="DB28" s="82"/>
      <c r="DC28" s="80"/>
      <c r="DE28" s="80"/>
      <c r="DF28" s="80"/>
      <c r="DO28" s="54"/>
      <c r="DP28" s="27" t="s">
        <v>1093</v>
      </c>
      <c r="DQ28" s="28" t="s">
        <v>1094</v>
      </c>
      <c r="DR28" s="25" t="s">
        <v>1095</v>
      </c>
      <c r="DS28" s="25" t="s">
        <v>1096</v>
      </c>
      <c r="DV28" t="s">
        <v>1002</v>
      </c>
      <c r="EE28" s="1" t="s">
        <v>1078</v>
      </c>
      <c r="EF28" s="1" t="s">
        <v>1079</v>
      </c>
      <c r="ES28" s="1" t="s">
        <v>1969</v>
      </c>
      <c r="ET28" s="1" t="s">
        <v>3486</v>
      </c>
    </row>
    <row r="29" spans="1:154" x14ac:dyDescent="0.3">
      <c r="A29" s="6" t="s">
        <v>1055</v>
      </c>
      <c r="B29" s="1" t="s">
        <v>1056</v>
      </c>
      <c r="D29" t="s">
        <v>1102</v>
      </c>
      <c r="E29" t="s">
        <v>1103</v>
      </c>
      <c r="R29" t="s">
        <v>403</v>
      </c>
      <c r="S29" t="s">
        <v>1122</v>
      </c>
      <c r="T29" t="s">
        <v>1123</v>
      </c>
      <c r="V29" t="s">
        <v>801</v>
      </c>
      <c r="W29" t="s">
        <v>348</v>
      </c>
      <c r="X29" t="s">
        <v>283</v>
      </c>
      <c r="Y29" t="s">
        <v>653</v>
      </c>
      <c r="Z29" t="s">
        <v>219</v>
      </c>
      <c r="AA29" t="str">
        <f>LOWER(SUBSTITUTE(SUBSTITUTE(BMTCampaignID[[#This Row],[Campaign]]," ","_"),"-","_"))</f>
        <v>hp.com</v>
      </c>
      <c r="AC29" s="1" t="s">
        <v>1104</v>
      </c>
      <c r="AD29" s="1" t="s">
        <v>1105</v>
      </c>
      <c r="AF29" s="1" t="s">
        <v>1034</v>
      </c>
      <c r="AG29" s="1" t="s">
        <v>1034</v>
      </c>
      <c r="AH29" s="1" t="s">
        <v>1035</v>
      </c>
      <c r="AI29" s="77"/>
      <c r="AJ29" s="77" t="s">
        <v>1107</v>
      </c>
      <c r="AK29" s="77" t="s">
        <v>1107</v>
      </c>
      <c r="AL29" s="77"/>
      <c r="AM29" s="1" t="s">
        <v>1107</v>
      </c>
      <c r="AN29" s="1" t="s">
        <v>1107</v>
      </c>
      <c r="AO29" s="77"/>
      <c r="AZ29" s="1" t="s">
        <v>1108</v>
      </c>
      <c r="BA29" s="1" t="s">
        <v>1109</v>
      </c>
      <c r="BG29" s="1" t="s">
        <v>3771</v>
      </c>
      <c r="BH29" s="1" t="s">
        <v>3772</v>
      </c>
      <c r="BJ29" s="1" t="s">
        <v>1042</v>
      </c>
      <c r="BK29" s="1" t="s">
        <v>1042</v>
      </c>
      <c r="BM29" s="1" t="s">
        <v>1112</v>
      </c>
      <c r="BN29" s="1" t="s">
        <v>1113</v>
      </c>
      <c r="BP29" s="1" t="s">
        <v>1114</v>
      </c>
      <c r="BQ29" s="1" t="s">
        <v>1115</v>
      </c>
      <c r="BY29" s="1" t="s">
        <v>1116</v>
      </c>
      <c r="BZ29" s="1" t="s">
        <v>1116</v>
      </c>
      <c r="CT29" t="s">
        <v>3538</v>
      </c>
      <c r="CU29" t="str">
        <f>SUBSTITUTE(PlatformJumpID[[#This Row],[Platform]]," ","_")</f>
        <v>Naver</v>
      </c>
      <c r="CV29" t="s">
        <v>3539</v>
      </c>
      <c r="CW29" s="42" t="s">
        <v>3544</v>
      </c>
      <c r="CX29" s="47" t="s">
        <v>1334</v>
      </c>
      <c r="CY29" s="82"/>
      <c r="CZ29" s="82"/>
      <c r="DA29" s="82"/>
      <c r="DB29" s="82"/>
      <c r="DC29" s="80"/>
      <c r="DE29" s="80"/>
      <c r="DF29" s="80"/>
      <c r="DP29" s="25" t="s">
        <v>1117</v>
      </c>
      <c r="DQ29" s="25" t="s">
        <v>1118</v>
      </c>
      <c r="DR29" s="25" t="s">
        <v>1119</v>
      </c>
      <c r="DS29" s="25" t="s">
        <v>1120</v>
      </c>
      <c r="DV29" t="s">
        <v>1098</v>
      </c>
      <c r="EE29" s="1" t="s">
        <v>1102</v>
      </c>
      <c r="EF29" s="1" t="s">
        <v>1103</v>
      </c>
      <c r="ES29" s="1" t="s">
        <v>1987</v>
      </c>
      <c r="ET29" s="1" t="s">
        <v>3497</v>
      </c>
    </row>
    <row r="30" spans="1:154" x14ac:dyDescent="0.3">
      <c r="A30" s="6" t="s">
        <v>1078</v>
      </c>
      <c r="B30" s="1" t="s">
        <v>1079</v>
      </c>
      <c r="D30" t="s">
        <v>1124</v>
      </c>
      <c r="E30" t="s">
        <v>1125</v>
      </c>
      <c r="R30" t="s">
        <v>833</v>
      </c>
      <c r="S30" t="s">
        <v>1145</v>
      </c>
      <c r="T30" t="s">
        <v>1146</v>
      </c>
      <c r="V30" t="s">
        <v>830</v>
      </c>
      <c r="W30" t="s">
        <v>348</v>
      </c>
      <c r="X30" t="s">
        <v>283</v>
      </c>
      <c r="Y30" t="s">
        <v>653</v>
      </c>
      <c r="Z30" t="s">
        <v>550</v>
      </c>
      <c r="AA30" t="str">
        <f>LOWER(SUBSTITUTE(SUBSTITUTE(BMTCampaignID[[#This Row],[Campaign]]," ","_"),"-","_"))</f>
        <v>omnichannel</v>
      </c>
      <c r="AC30" s="1" t="s">
        <v>1126</v>
      </c>
      <c r="AD30" s="1" t="s">
        <v>1127</v>
      </c>
      <c r="AF30" s="1" t="s">
        <v>1059</v>
      </c>
      <c r="AG30" s="1" t="s">
        <v>1059</v>
      </c>
      <c r="AH30" s="1" t="s">
        <v>1060</v>
      </c>
      <c r="AI30" s="77"/>
      <c r="AJ30" s="77" t="s">
        <v>1154</v>
      </c>
      <c r="AK30" s="77" t="s">
        <v>1154</v>
      </c>
      <c r="AL30" s="77"/>
      <c r="AM30" s="1" t="s">
        <v>1129</v>
      </c>
      <c r="AN30" s="1" t="s">
        <v>1130</v>
      </c>
      <c r="AO30" s="77"/>
      <c r="AZ30" s="1" t="s">
        <v>1131</v>
      </c>
      <c r="BA30" s="1" t="s">
        <v>1132</v>
      </c>
      <c r="BG30" s="1" t="s">
        <v>3773</v>
      </c>
      <c r="BH30" s="1" t="s">
        <v>3774</v>
      </c>
      <c r="BJ30" s="1" t="s">
        <v>1065</v>
      </c>
      <c r="BK30" s="1" t="s">
        <v>1066</v>
      </c>
      <c r="BM30" s="1" t="s">
        <v>1135</v>
      </c>
      <c r="BN30" s="1" t="s">
        <v>1136</v>
      </c>
      <c r="BP30" s="1" t="s">
        <v>1137</v>
      </c>
      <c r="BQ30" s="1" t="s">
        <v>1138</v>
      </c>
      <c r="BY30" s="1" t="s">
        <v>1139</v>
      </c>
      <c r="BZ30" s="1" t="s">
        <v>1139</v>
      </c>
      <c r="CT30" t="s">
        <v>3566</v>
      </c>
      <c r="CU30" t="str">
        <f>SUBSTITUTE(PlatformJumpID[[#This Row],[Platform]]," ","_")</f>
        <v>Not_Applicable_(Internal)</v>
      </c>
      <c r="CV30" t="s">
        <v>3567</v>
      </c>
      <c r="CW30" s="42" t="s">
        <v>3545</v>
      </c>
      <c r="CX30" s="47" t="s">
        <v>3546</v>
      </c>
      <c r="CY30" s="82"/>
      <c r="CZ30" s="82"/>
      <c r="DA30" s="82"/>
      <c r="DB30" s="82"/>
      <c r="DC30" s="80"/>
      <c r="DE30" s="80"/>
      <c r="DF30" s="80"/>
      <c r="DP30" s="27" t="s">
        <v>1140</v>
      </c>
      <c r="DQ30" s="28" t="s">
        <v>1141</v>
      </c>
      <c r="DR30" s="25" t="s">
        <v>1142</v>
      </c>
      <c r="DS30" s="25" t="s">
        <v>1143</v>
      </c>
      <c r="DV30" t="s">
        <v>1027</v>
      </c>
      <c r="EE30" s="1" t="s">
        <v>1124</v>
      </c>
      <c r="EF30" s="1" t="s">
        <v>1125</v>
      </c>
      <c r="ES30" s="1" t="s">
        <v>920</v>
      </c>
      <c r="ET30" s="1" t="s">
        <v>921</v>
      </c>
    </row>
    <row r="31" spans="1:154" x14ac:dyDescent="0.3">
      <c r="A31" s="6" t="s">
        <v>1102</v>
      </c>
      <c r="B31" s="1" t="s">
        <v>1103</v>
      </c>
      <c r="D31" t="s">
        <v>1147</v>
      </c>
      <c r="E31" t="s">
        <v>1148</v>
      </c>
      <c r="R31" t="s">
        <v>3775</v>
      </c>
      <c r="S31" t="s">
        <v>1168</v>
      </c>
      <c r="T31" t="s">
        <v>1169</v>
      </c>
      <c r="V31" t="s">
        <v>858</v>
      </c>
      <c r="W31" t="s">
        <v>348</v>
      </c>
      <c r="X31" t="s">
        <v>283</v>
      </c>
      <c r="Y31" t="s">
        <v>685</v>
      </c>
      <c r="Z31" t="s">
        <v>859</v>
      </c>
      <c r="AA31" t="str">
        <f>LOWER(SUBSTITUTE(SUBSTITUTE(BMTCampaignID[[#This Row],[Campaign]]," ","_"),"-","_"))</f>
        <v>collaboration_presence</v>
      </c>
      <c r="AC31" s="1" t="s">
        <v>1149</v>
      </c>
      <c r="AD31" s="1" t="s">
        <v>1150</v>
      </c>
      <c r="AF31" s="1" t="s">
        <v>1082</v>
      </c>
      <c r="AG31" s="1" t="s">
        <v>1082</v>
      </c>
      <c r="AH31" s="1" t="s">
        <v>1083</v>
      </c>
      <c r="AI31" s="77"/>
      <c r="AJ31" s="77" t="s">
        <v>1176</v>
      </c>
      <c r="AK31" s="77" t="s">
        <v>1176</v>
      </c>
      <c r="AL31" s="77"/>
      <c r="AM31" s="1" t="s">
        <v>1154</v>
      </c>
      <c r="AN31" s="1" t="s">
        <v>1154</v>
      </c>
      <c r="AO31" s="77"/>
      <c r="AZ31" s="1" t="s">
        <v>1155</v>
      </c>
      <c r="BA31" s="1" t="s">
        <v>1156</v>
      </c>
      <c r="BG31" s="1" t="s">
        <v>1133</v>
      </c>
      <c r="BH31" s="1" t="s">
        <v>1134</v>
      </c>
      <c r="BJ31" s="1" t="s">
        <v>1087</v>
      </c>
      <c r="BK31" s="1" t="s">
        <v>1087</v>
      </c>
      <c r="BM31" s="1" t="s">
        <v>1159</v>
      </c>
      <c r="BN31" s="1" t="s">
        <v>1160</v>
      </c>
      <c r="BP31" s="1" t="s">
        <v>1161</v>
      </c>
      <c r="BQ31" s="1" t="s">
        <v>1162</v>
      </c>
      <c r="BY31" s="1" t="s">
        <v>1163</v>
      </c>
      <c r="BZ31" s="1" t="s">
        <v>1163</v>
      </c>
      <c r="CT31" t="s">
        <v>121</v>
      </c>
      <c r="CU31" t="str">
        <f>SUBSTITUTE(PlatformJumpID[[#This Row],[Platform]]," ","_")</f>
        <v>Other_Display</v>
      </c>
      <c r="CV31" t="s">
        <v>3467</v>
      </c>
      <c r="CW31" s="42" t="s">
        <v>3547</v>
      </c>
      <c r="CX31" s="47" t="s">
        <v>1478</v>
      </c>
      <c r="CY31" s="82"/>
      <c r="CZ31" s="82"/>
      <c r="DA31" s="82"/>
      <c r="DB31" s="82"/>
      <c r="DC31" s="80"/>
      <c r="DE31" s="80"/>
      <c r="DF31" s="80"/>
      <c r="DP31" s="25" t="s">
        <v>740</v>
      </c>
      <c r="DQ31" s="25" t="s">
        <v>1164</v>
      </c>
      <c r="DR31" s="98" t="s">
        <v>3776</v>
      </c>
      <c r="DS31" s="99" t="s">
        <v>3777</v>
      </c>
      <c r="DV31" t="s">
        <v>1054</v>
      </c>
      <c r="EE31" s="1" t="s">
        <v>1147</v>
      </c>
      <c r="EF31" s="1" t="s">
        <v>1148</v>
      </c>
      <c r="ES31" s="1" t="s">
        <v>948</v>
      </c>
      <c r="ET31" s="1" t="s">
        <v>949</v>
      </c>
    </row>
    <row r="32" spans="1:154" x14ac:dyDescent="0.3">
      <c r="A32" s="6" t="s">
        <v>1124</v>
      </c>
      <c r="B32" s="1" t="s">
        <v>1125</v>
      </c>
      <c r="D32" t="s">
        <v>1170</v>
      </c>
      <c r="E32" t="s">
        <v>1171</v>
      </c>
      <c r="R32" t="s">
        <v>498</v>
      </c>
      <c r="S32" t="s">
        <v>1190</v>
      </c>
      <c r="T32" t="s">
        <v>1191</v>
      </c>
      <c r="V32" t="s">
        <v>887</v>
      </c>
      <c r="W32" t="s">
        <v>348</v>
      </c>
      <c r="X32" t="s">
        <v>283</v>
      </c>
      <c r="Y32" t="s">
        <v>685</v>
      </c>
      <c r="Z32" t="s">
        <v>888</v>
      </c>
      <c r="AA32" t="str">
        <f>LOWER(SUBSTITUTE(SUBSTITUTE(BMTCampaignID[[#This Row],[Campaign]]," ","_"),"-","_"))</f>
        <v>work_from_anywhere</v>
      </c>
      <c r="AC32" s="1" t="s">
        <v>1172</v>
      </c>
      <c r="AD32" s="1" t="s">
        <v>1173</v>
      </c>
      <c r="AF32" s="1" t="s">
        <v>630</v>
      </c>
      <c r="AG32" s="1" t="s">
        <v>1106</v>
      </c>
      <c r="AH32" s="1" t="s">
        <v>3778</v>
      </c>
      <c r="AI32" s="77"/>
      <c r="AJ32" s="77" t="s">
        <v>1266</v>
      </c>
      <c r="AK32" s="77" t="s">
        <v>1267</v>
      </c>
      <c r="AL32" s="77"/>
      <c r="AM32" s="1" t="s">
        <v>1176</v>
      </c>
      <c r="AN32" s="1" t="s">
        <v>1176</v>
      </c>
      <c r="AO32" s="77"/>
      <c r="AZ32" s="1" t="s">
        <v>1177</v>
      </c>
      <c r="BA32" s="1" t="s">
        <v>1178</v>
      </c>
      <c r="BG32" s="1" t="s">
        <v>1157</v>
      </c>
      <c r="BH32" s="1" t="s">
        <v>1158</v>
      </c>
      <c r="BM32" s="1" t="s">
        <v>1181</v>
      </c>
      <c r="BN32" s="1" t="s">
        <v>1182</v>
      </c>
      <c r="BP32" s="1" t="s">
        <v>1183</v>
      </c>
      <c r="BQ32" s="1" t="s">
        <v>1184</v>
      </c>
      <c r="BY32" s="1" t="s">
        <v>1185</v>
      </c>
      <c r="BZ32" s="1" t="s">
        <v>1185</v>
      </c>
      <c r="CT32" t="s">
        <v>3558</v>
      </c>
      <c r="CU32" t="str">
        <f>SUBSTITUTE(PlatformJumpID[[#This Row],[Platform]]," ","_")</f>
        <v>Other_MP</v>
      </c>
      <c r="CV32" t="s">
        <v>3418</v>
      </c>
      <c r="CW32" s="42" t="s">
        <v>3548</v>
      </c>
      <c r="CX32" s="47" t="s">
        <v>3549</v>
      </c>
      <c r="CY32" s="82"/>
      <c r="CZ32" s="82"/>
      <c r="DA32" s="82"/>
      <c r="DB32" s="82"/>
      <c r="DC32" s="80"/>
      <c r="DE32" s="80"/>
      <c r="DF32" s="80"/>
      <c r="DP32" s="27" t="s">
        <v>768</v>
      </c>
      <c r="DQ32" s="28" t="s">
        <v>1186</v>
      </c>
      <c r="DR32" s="98" t="s">
        <v>3779</v>
      </c>
      <c r="DS32" s="99" t="s">
        <v>3779</v>
      </c>
      <c r="DV32" t="s">
        <v>1077</v>
      </c>
      <c r="EE32" s="1" t="s">
        <v>1170</v>
      </c>
      <c r="EF32" s="1" t="s">
        <v>1171</v>
      </c>
      <c r="ES32" s="1" t="s">
        <v>2102</v>
      </c>
      <c r="ET32" s="1" t="s">
        <v>3768</v>
      </c>
    </row>
    <row r="33" spans="1:150" x14ac:dyDescent="0.3">
      <c r="A33" s="6" t="s">
        <v>1147</v>
      </c>
      <c r="B33" s="1" t="s">
        <v>1148</v>
      </c>
      <c r="D33" t="s">
        <v>3780</v>
      </c>
      <c r="E33" t="s">
        <v>3781</v>
      </c>
      <c r="R33" t="s">
        <v>1054</v>
      </c>
      <c r="S33" t="s">
        <v>1212</v>
      </c>
      <c r="T33" t="s">
        <v>1213</v>
      </c>
      <c r="V33" t="s">
        <v>913</v>
      </c>
      <c r="W33" t="s">
        <v>348</v>
      </c>
      <c r="X33" t="s">
        <v>283</v>
      </c>
      <c r="Y33" t="s">
        <v>685</v>
      </c>
      <c r="Z33" t="s">
        <v>914</v>
      </c>
      <c r="AA33" t="str">
        <f>LOWER(SUBSTITUTE(SUBSTITUTE(BMTCampaignID[[#This Row],[Campaign]]," ","_"),"-","_"))</f>
        <v>upgrade_now</v>
      </c>
      <c r="AC33" s="1" t="s">
        <v>1194</v>
      </c>
      <c r="AD33" s="1" t="s">
        <v>1195</v>
      </c>
      <c r="AF33" s="1" t="s">
        <v>3782</v>
      </c>
      <c r="AG33" s="1" t="s">
        <v>3782</v>
      </c>
      <c r="AH33" s="1" t="s">
        <v>3493</v>
      </c>
      <c r="AI33" s="77"/>
      <c r="AJ33" s="77" t="s">
        <v>1198</v>
      </c>
      <c r="AK33" s="77" t="s">
        <v>1198</v>
      </c>
      <c r="AL33" s="77"/>
      <c r="AM33" s="1" t="s">
        <v>1198</v>
      </c>
      <c r="AN33" s="1" t="s">
        <v>1198</v>
      </c>
      <c r="AO33" s="77"/>
      <c r="AZ33" s="1" t="s">
        <v>1199</v>
      </c>
      <c r="BA33" s="1" t="s">
        <v>1200</v>
      </c>
      <c r="BG33" s="1" t="s">
        <v>1179</v>
      </c>
      <c r="BH33" s="1" t="s">
        <v>1180</v>
      </c>
      <c r="BM33" s="1" t="s">
        <v>1203</v>
      </c>
      <c r="BN33" s="1" t="s">
        <v>1204</v>
      </c>
      <c r="BP33" s="1" t="s">
        <v>76</v>
      </c>
      <c r="BQ33" s="1" t="s">
        <v>1205</v>
      </c>
      <c r="BY33" s="1" t="s">
        <v>1206</v>
      </c>
      <c r="BZ33" s="1" t="s">
        <v>1206</v>
      </c>
      <c r="CT33" t="s">
        <v>3542</v>
      </c>
      <c r="CU33" t="str">
        <f>SUBSTITUTE(PlatformJumpID[[#This Row],[Platform]]," ","_")</f>
        <v>Other_Search_Engine</v>
      </c>
      <c r="CV33" t="s">
        <v>3543</v>
      </c>
      <c r="CW33" s="42" t="s">
        <v>3551</v>
      </c>
      <c r="CX33" s="47" t="s">
        <v>3403</v>
      </c>
      <c r="CY33" s="82"/>
      <c r="CZ33" s="82"/>
      <c r="DA33" s="82"/>
      <c r="DB33" s="82"/>
      <c r="DC33" s="80"/>
      <c r="DE33" s="80"/>
      <c r="DF33" s="80"/>
      <c r="DP33" s="25" t="s">
        <v>1207</v>
      </c>
      <c r="DQ33" s="25" t="s">
        <v>1208</v>
      </c>
      <c r="DR33" s="25" t="s">
        <v>1165</v>
      </c>
      <c r="DS33" s="25" t="s">
        <v>1166</v>
      </c>
      <c r="DV33" t="s">
        <v>1101</v>
      </c>
      <c r="EE33" t="s">
        <v>3780</v>
      </c>
      <c r="EF33" t="s">
        <v>3781</v>
      </c>
      <c r="ES33" s="1" t="s">
        <v>400</v>
      </c>
      <c r="ET33" s="1" t="s">
        <v>980</v>
      </c>
    </row>
    <row r="34" spans="1:150" x14ac:dyDescent="0.3">
      <c r="A34" s="6" t="s">
        <v>1170</v>
      </c>
      <c r="B34" s="1" t="s">
        <v>1171</v>
      </c>
      <c r="D34" t="s">
        <v>1192</v>
      </c>
      <c r="E34" t="s">
        <v>1193</v>
      </c>
      <c r="R34" t="s">
        <v>3783</v>
      </c>
      <c r="S34" t="s">
        <v>1233</v>
      </c>
      <c r="T34" t="s">
        <v>1234</v>
      </c>
      <c r="V34" t="s">
        <v>940</v>
      </c>
      <c r="W34" t="s">
        <v>348</v>
      </c>
      <c r="X34" t="s">
        <v>283</v>
      </c>
      <c r="Y34" t="s">
        <v>715</v>
      </c>
      <c r="Z34" t="s">
        <v>276</v>
      </c>
      <c r="AA34" t="str">
        <f>LOWER(SUBSTITUTE(SUBSTITUTE(BMTCampaignID[[#This Row],[Campaign]]," ","_"),"-","_"))</f>
        <v>wolf_security</v>
      </c>
      <c r="AC34" s="1" t="s">
        <v>1216</v>
      </c>
      <c r="AD34" s="1" t="s">
        <v>1217</v>
      </c>
      <c r="AF34" s="1" t="s">
        <v>1128</v>
      </c>
      <c r="AG34" s="1" t="s">
        <v>1128</v>
      </c>
      <c r="AH34" s="1" t="s">
        <v>3509</v>
      </c>
      <c r="AI34" s="77"/>
      <c r="AJ34" s="77" t="s">
        <v>1220</v>
      </c>
      <c r="AK34" s="77" t="s">
        <v>1221</v>
      </c>
      <c r="AL34" s="77"/>
      <c r="AM34" s="1" t="s">
        <v>1220</v>
      </c>
      <c r="AN34" s="1" t="s">
        <v>1221</v>
      </c>
      <c r="AO34" s="77"/>
      <c r="AZ34" s="1" t="s">
        <v>3784</v>
      </c>
      <c r="BA34" s="1" t="s">
        <v>1223</v>
      </c>
      <c r="BG34" s="1" t="s">
        <v>1201</v>
      </c>
      <c r="BH34" s="1" t="s">
        <v>1202</v>
      </c>
      <c r="BM34" s="1" t="s">
        <v>1224</v>
      </c>
      <c r="BN34" s="1" t="s">
        <v>1224</v>
      </c>
      <c r="BP34" s="1" t="s">
        <v>1225</v>
      </c>
      <c r="BQ34" s="1" t="s">
        <v>1226</v>
      </c>
      <c r="BY34" s="1" t="s">
        <v>1227</v>
      </c>
      <c r="BZ34" s="1" t="s">
        <v>1227</v>
      </c>
      <c r="CT34" t="s">
        <v>3525</v>
      </c>
      <c r="CU34" t="str">
        <f>SUBSTITUTE(PlatformJumpID[[#This Row],[Platform]]," ","_")</f>
        <v>Other_Social</v>
      </c>
      <c r="CV34" t="s">
        <v>3526</v>
      </c>
      <c r="CW34" s="42" t="s">
        <v>3552</v>
      </c>
      <c r="CX34" s="47" t="s">
        <v>3447</v>
      </c>
      <c r="CY34" s="82"/>
      <c r="CZ34" s="82"/>
      <c r="DA34" s="82"/>
      <c r="DB34" s="82"/>
      <c r="DC34" s="80"/>
      <c r="DE34" s="80"/>
      <c r="DF34" s="80"/>
      <c r="DP34" s="25" t="s">
        <v>1228</v>
      </c>
      <c r="DQ34" s="25" t="s">
        <v>1229</v>
      </c>
      <c r="DR34" s="27" t="s">
        <v>1187</v>
      </c>
      <c r="DS34" s="27" t="s">
        <v>1188</v>
      </c>
      <c r="EE34" s="1" t="s">
        <v>1192</v>
      </c>
      <c r="EF34" s="1" t="s">
        <v>1193</v>
      </c>
      <c r="ES34" s="1" t="s">
        <v>2192</v>
      </c>
      <c r="ET34" s="1" t="s">
        <v>3528</v>
      </c>
    </row>
    <row r="35" spans="1:150" x14ac:dyDescent="0.3">
      <c r="A35" s="6" t="s">
        <v>3780</v>
      </c>
      <c r="B35" s="1" t="s">
        <v>3781</v>
      </c>
      <c r="D35" t="s">
        <v>1214</v>
      </c>
      <c r="E35" t="s">
        <v>1215</v>
      </c>
      <c r="R35" t="s">
        <v>1077</v>
      </c>
      <c r="S35" t="s">
        <v>1258</v>
      </c>
      <c r="T35" t="s">
        <v>1259</v>
      </c>
      <c r="V35" t="s">
        <v>969</v>
      </c>
      <c r="W35" t="s">
        <v>348</v>
      </c>
      <c r="X35" t="s">
        <v>283</v>
      </c>
      <c r="Y35" t="s">
        <v>653</v>
      </c>
      <c r="Z35" t="s">
        <v>942</v>
      </c>
      <c r="AA35" t="str">
        <f>LOWER(SUBSTITUTE(SUBSTITUTE(BMTCampaignID[[#This Row],[Campaign]]," ","_"),"-","_"))</f>
        <v>zhan</v>
      </c>
      <c r="AC35" s="1" t="s">
        <v>1237</v>
      </c>
      <c r="AD35" s="1" t="s">
        <v>1238</v>
      </c>
      <c r="AF35" s="1" t="s">
        <v>1151</v>
      </c>
      <c r="AG35" s="1" t="s">
        <v>1152</v>
      </c>
      <c r="AH35" s="1" t="s">
        <v>1153</v>
      </c>
      <c r="AI35" s="77"/>
      <c r="AJ35" s="77" t="s">
        <v>1242</v>
      </c>
      <c r="AK35" s="77" t="s">
        <v>1243</v>
      </c>
      <c r="AL35" s="77"/>
      <c r="AM35" s="1" t="s">
        <v>1242</v>
      </c>
      <c r="AN35" s="1" t="s">
        <v>1243</v>
      </c>
      <c r="AO35" s="77"/>
      <c r="AZ35" s="1" t="s">
        <v>3785</v>
      </c>
      <c r="BA35" s="1" t="s">
        <v>1245</v>
      </c>
      <c r="BG35" s="1" t="s">
        <v>1065</v>
      </c>
      <c r="BH35" s="1" t="s">
        <v>1065</v>
      </c>
      <c r="BM35" s="1" t="s">
        <v>1248</v>
      </c>
      <c r="BN35" s="1" t="s">
        <v>1249</v>
      </c>
      <c r="BP35" s="1" t="s">
        <v>1250</v>
      </c>
      <c r="BQ35" s="1" t="s">
        <v>1251</v>
      </c>
      <c r="BY35" s="1" t="s">
        <v>1252</v>
      </c>
      <c r="BZ35" s="1" t="s">
        <v>1252</v>
      </c>
      <c r="CT35" t="s">
        <v>3432</v>
      </c>
      <c r="CU35" t="str">
        <f>SUBSTITUTE(PlatformJumpID[[#This Row],[Platform]]," ","_")</f>
        <v>Outlook</v>
      </c>
      <c r="CV35" t="s">
        <v>3433</v>
      </c>
      <c r="CW35" s="42" t="s">
        <v>3553</v>
      </c>
      <c r="CX35" s="47" t="s">
        <v>3554</v>
      </c>
      <c r="DA35" s="82"/>
      <c r="DB35" s="82"/>
      <c r="DC35" s="80"/>
      <c r="DE35" s="80"/>
      <c r="DF35" s="80"/>
      <c r="DP35" s="27" t="s">
        <v>1253</v>
      </c>
      <c r="DQ35" s="27" t="s">
        <v>1254</v>
      </c>
      <c r="DR35" s="25" t="s">
        <v>1209</v>
      </c>
      <c r="DS35" s="25" t="s">
        <v>1210</v>
      </c>
      <c r="EE35" s="1" t="s">
        <v>1214</v>
      </c>
      <c r="EF35" s="1" t="s">
        <v>1215</v>
      </c>
      <c r="ES35" s="1" t="s">
        <v>2205</v>
      </c>
      <c r="ET35" s="1" t="s">
        <v>3786</v>
      </c>
    </row>
    <row r="36" spans="1:150" x14ac:dyDescent="0.3">
      <c r="A36" s="6" t="s">
        <v>1192</v>
      </c>
      <c r="B36" s="1" t="s">
        <v>1193</v>
      </c>
      <c r="D36" t="s">
        <v>1235</v>
      </c>
      <c r="E36" t="s">
        <v>1236</v>
      </c>
      <c r="R36" t="s">
        <v>548</v>
      </c>
      <c r="S36" t="s">
        <v>1281</v>
      </c>
      <c r="T36" t="s">
        <v>1282</v>
      </c>
      <c r="V36" t="s">
        <v>999</v>
      </c>
      <c r="W36" t="s">
        <v>348</v>
      </c>
      <c r="X36" t="s">
        <v>283</v>
      </c>
      <c r="Y36" t="s">
        <v>653</v>
      </c>
      <c r="Z36" t="s">
        <v>972</v>
      </c>
      <c r="AA36" t="str">
        <f>LOWER(SUBSTITUTE(SUBSTITUTE(BMTCampaignID[[#This Row],[Campaign]]," ","_"),"-","_"))</f>
        <v>ce_thinkpad_attack</v>
      </c>
      <c r="AC36" s="1" t="s">
        <v>1262</v>
      </c>
      <c r="AD36" s="1" t="s">
        <v>1263</v>
      </c>
      <c r="AF36" s="1" t="s">
        <v>3787</v>
      </c>
      <c r="AG36" s="1" t="s">
        <v>3787</v>
      </c>
      <c r="AH36" s="1" t="s">
        <v>3595</v>
      </c>
      <c r="AI36" s="77"/>
      <c r="AJ36" s="77" t="s">
        <v>1290</v>
      </c>
      <c r="AK36" s="77" t="s">
        <v>1290</v>
      </c>
      <c r="AL36" s="77"/>
      <c r="AM36" s="1" t="s">
        <v>1266</v>
      </c>
      <c r="AN36" s="1" t="s">
        <v>1267</v>
      </c>
      <c r="AO36" s="77"/>
      <c r="AZ36" s="1" t="s">
        <v>3788</v>
      </c>
      <c r="BA36" s="1" t="s">
        <v>1269</v>
      </c>
      <c r="BG36" s="1" t="s">
        <v>1246</v>
      </c>
      <c r="BH36" s="1" t="s">
        <v>1247</v>
      </c>
      <c r="BM36" s="1" t="s">
        <v>1042</v>
      </c>
      <c r="BN36" s="5" t="s">
        <v>3789</v>
      </c>
      <c r="BP36" s="1" t="s">
        <v>675</v>
      </c>
      <c r="BQ36" s="1" t="s">
        <v>1274</v>
      </c>
      <c r="BY36" s="1" t="s">
        <v>1275</v>
      </c>
      <c r="BZ36" s="1" t="s">
        <v>1275</v>
      </c>
      <c r="CT36" t="s">
        <v>1453</v>
      </c>
      <c r="CU36" t="str">
        <f>SUBSTITUTE(PlatformJumpID[[#This Row],[Platform]]," ","_")</f>
        <v>Pinterest</v>
      </c>
      <c r="CV36" t="s">
        <v>1454</v>
      </c>
      <c r="CW36" s="35" t="s">
        <v>3556</v>
      </c>
      <c r="CX36" s="35" t="s">
        <v>3557</v>
      </c>
      <c r="DA36" s="82"/>
      <c r="DB36" s="82"/>
      <c r="DC36" s="80"/>
      <c r="DE36" s="80"/>
      <c r="DF36" s="80"/>
      <c r="DP36" s="25" t="s">
        <v>1276</v>
      </c>
      <c r="DQ36" s="25" t="s">
        <v>1277</v>
      </c>
      <c r="DR36" s="25" t="s">
        <v>1230</v>
      </c>
      <c r="DS36" s="25" t="s">
        <v>1231</v>
      </c>
      <c r="EE36" s="1" t="s">
        <v>1235</v>
      </c>
      <c r="EF36" s="1" t="s">
        <v>1236</v>
      </c>
      <c r="ES36" s="1" t="s">
        <v>3522</v>
      </c>
      <c r="ET36" s="1" t="s">
        <v>3523</v>
      </c>
    </row>
    <row r="37" spans="1:150" x14ac:dyDescent="0.3">
      <c r="A37" s="6" t="s">
        <v>1214</v>
      </c>
      <c r="B37" s="1" t="s">
        <v>1215</v>
      </c>
      <c r="D37" t="s">
        <v>1260</v>
      </c>
      <c r="E37" t="s">
        <v>1261</v>
      </c>
      <c r="R37" t="s">
        <v>3790</v>
      </c>
      <c r="S37" t="s">
        <v>1303</v>
      </c>
      <c r="T37" t="s">
        <v>1304</v>
      </c>
      <c r="V37" t="s">
        <v>1024</v>
      </c>
      <c r="W37" t="s">
        <v>348</v>
      </c>
      <c r="X37" t="s">
        <v>283</v>
      </c>
      <c r="Y37" t="s">
        <v>653</v>
      </c>
      <c r="Z37" t="s">
        <v>1001</v>
      </c>
      <c r="AA37" t="str">
        <f>LOWER(SUBSTITUTE(SUBSTITUTE(BMTCampaignID[[#This Row],[Campaign]]," ","_"),"-","_"))</f>
        <v>upp</v>
      </c>
      <c r="AC37" s="1" t="s">
        <v>1285</v>
      </c>
      <c r="AD37" s="1" t="s">
        <v>1286</v>
      </c>
      <c r="AF37" s="1" t="s">
        <v>1174</v>
      </c>
      <c r="AG37" s="1" t="s">
        <v>1174</v>
      </c>
      <c r="AH37" s="1" t="s">
        <v>1175</v>
      </c>
      <c r="AI37" s="77"/>
      <c r="AJ37" s="77" t="s">
        <v>1311</v>
      </c>
      <c r="AK37" s="77" t="s">
        <v>1312</v>
      </c>
      <c r="AL37" s="77"/>
      <c r="AM37" s="1" t="s">
        <v>1290</v>
      </c>
      <c r="AN37" s="1" t="s">
        <v>1290</v>
      </c>
      <c r="AO37" s="77"/>
      <c r="AZ37" s="1" t="s">
        <v>3791</v>
      </c>
      <c r="BA37" s="1" t="s">
        <v>1292</v>
      </c>
      <c r="BG37" s="1" t="s">
        <v>1270</v>
      </c>
      <c r="BH37" s="1" t="s">
        <v>1271</v>
      </c>
      <c r="BM37" s="1" t="s">
        <v>1272</v>
      </c>
      <c r="BN37" s="1" t="s">
        <v>1273</v>
      </c>
      <c r="BP37" s="1" t="s">
        <v>1295</v>
      </c>
      <c r="BQ37" s="1" t="s">
        <v>1296</v>
      </c>
      <c r="BY37" s="1" t="s">
        <v>1297</v>
      </c>
      <c r="BZ37" s="1" t="s">
        <v>1297</v>
      </c>
      <c r="CT37" t="s">
        <v>3570</v>
      </c>
      <c r="CU37" t="str">
        <f>SUBSTITUTE(PlatformJumpID[[#This Row],[Platform]]," ","_")</f>
        <v>Reddit_</v>
      </c>
      <c r="CV37" t="s">
        <v>1608</v>
      </c>
      <c r="CW37" s="35" t="s">
        <v>3559</v>
      </c>
      <c r="CX37" s="35" t="s">
        <v>3560</v>
      </c>
      <c r="DC37" s="80"/>
      <c r="DE37" s="80"/>
      <c r="DF37" s="80"/>
      <c r="DP37" s="27" t="s">
        <v>1298</v>
      </c>
      <c r="DQ37" s="27" t="s">
        <v>1299</v>
      </c>
      <c r="DR37" s="25" t="s">
        <v>1255</v>
      </c>
      <c r="DS37" s="25" t="s">
        <v>1256</v>
      </c>
      <c r="EE37" s="1" t="s">
        <v>1260</v>
      </c>
      <c r="EF37" s="1" t="s">
        <v>1261</v>
      </c>
      <c r="ES37" s="1" t="s">
        <v>1007</v>
      </c>
      <c r="ET37" s="1" t="s">
        <v>1009</v>
      </c>
    </row>
    <row r="38" spans="1:150" x14ac:dyDescent="0.3">
      <c r="A38" s="6" t="s">
        <v>1235</v>
      </c>
      <c r="B38" s="1" t="s">
        <v>1236</v>
      </c>
      <c r="D38" t="s">
        <v>1283</v>
      </c>
      <c r="E38" t="s">
        <v>1284</v>
      </c>
      <c r="R38" t="s">
        <v>454</v>
      </c>
      <c r="S38" t="s">
        <v>1326</v>
      </c>
      <c r="T38" t="s">
        <v>1327</v>
      </c>
      <c r="V38" t="s">
        <v>1051</v>
      </c>
      <c r="W38" t="s">
        <v>348</v>
      </c>
      <c r="X38" t="s">
        <v>283</v>
      </c>
      <c r="Y38" t="s">
        <v>653</v>
      </c>
      <c r="Z38" t="s">
        <v>1026</v>
      </c>
      <c r="AA38" t="str">
        <f>LOWER(SUBSTITUTE(SUBSTITUTE(BMTCampaignID[[#This Row],[Campaign]]," ","_"),"-","_"))</f>
        <v>security</v>
      </c>
      <c r="AC38" s="1" t="s">
        <v>1307</v>
      </c>
      <c r="AD38" s="1" t="s">
        <v>1308</v>
      </c>
      <c r="AF38" s="1" t="s">
        <v>1196</v>
      </c>
      <c r="AG38" s="1" t="s">
        <v>1196</v>
      </c>
      <c r="AH38" s="1" t="s">
        <v>1197</v>
      </c>
      <c r="AI38" s="77"/>
      <c r="AJ38" s="77" t="s">
        <v>1335</v>
      </c>
      <c r="AK38" s="77" t="s">
        <v>1336</v>
      </c>
      <c r="AL38" s="77"/>
      <c r="AM38" s="1" t="s">
        <v>1311</v>
      </c>
      <c r="AN38" s="1" t="s">
        <v>1312</v>
      </c>
      <c r="AO38" s="77"/>
      <c r="AZ38" s="1" t="s">
        <v>1313</v>
      </c>
      <c r="BA38" s="1" t="s">
        <v>1314</v>
      </c>
      <c r="BG38" s="1" t="s">
        <v>1293</v>
      </c>
      <c r="BH38" s="1" t="s">
        <v>1294</v>
      </c>
      <c r="BM38" s="1" t="s">
        <v>503</v>
      </c>
      <c r="BN38" s="1" t="s">
        <v>503</v>
      </c>
      <c r="BP38" s="1" t="s">
        <v>1318</v>
      </c>
      <c r="BQ38" s="1" t="s">
        <v>1319</v>
      </c>
      <c r="BY38" s="1" t="s">
        <v>1320</v>
      </c>
      <c r="BZ38" s="1" t="s">
        <v>1320</v>
      </c>
      <c r="CT38" t="s">
        <v>3413</v>
      </c>
      <c r="CU38" t="str">
        <f>SUBSTITUTE(PlatformJumpID[[#This Row],[Platform]]," ","_")</f>
        <v>Salesforce</v>
      </c>
      <c r="CV38" t="s">
        <v>3414</v>
      </c>
      <c r="CW38" s="35" t="s">
        <v>3561</v>
      </c>
      <c r="CX38" s="35" t="s">
        <v>3562</v>
      </c>
      <c r="DC38" s="80"/>
      <c r="DE38" s="80"/>
      <c r="DF38" s="80"/>
      <c r="DP38" s="27" t="s">
        <v>1321</v>
      </c>
      <c r="DQ38" s="28" t="s">
        <v>1322</v>
      </c>
      <c r="DR38" s="25" t="s">
        <v>1278</v>
      </c>
      <c r="DS38" s="25" t="s">
        <v>1279</v>
      </c>
      <c r="EE38" s="1" t="s">
        <v>1283</v>
      </c>
      <c r="EF38" s="1" t="s">
        <v>1284</v>
      </c>
      <c r="ES38" s="1" t="s">
        <v>1034</v>
      </c>
      <c r="ET38" s="1" t="s">
        <v>1035</v>
      </c>
    </row>
    <row r="39" spans="1:150" x14ac:dyDescent="0.3">
      <c r="A39" s="6" t="s">
        <v>1260</v>
      </c>
      <c r="B39" s="1" t="s">
        <v>1261</v>
      </c>
      <c r="D39" t="s">
        <v>1305</v>
      </c>
      <c r="E39" t="s">
        <v>1306</v>
      </c>
      <c r="R39" t="s">
        <v>549</v>
      </c>
      <c r="S39" t="s">
        <v>1351</v>
      </c>
      <c r="T39" t="s">
        <v>1352</v>
      </c>
      <c r="V39" t="s">
        <v>1074</v>
      </c>
      <c r="W39" t="s">
        <v>348</v>
      </c>
      <c r="X39" t="s">
        <v>548</v>
      </c>
      <c r="Y39" t="s">
        <v>745</v>
      </c>
      <c r="Z39" t="s">
        <v>1053</v>
      </c>
      <c r="AA39" t="str">
        <f>LOWER(SUBSTITUTE(SUBSTITUTE(BMTCampaignID[[#This Row],[Campaign]]," ","_"),"-","_"))</f>
        <v>core</v>
      </c>
      <c r="AC39" s="1" t="s">
        <v>1330</v>
      </c>
      <c r="AD39" s="1" t="s">
        <v>1331</v>
      </c>
      <c r="AF39" s="1" t="s">
        <v>1218</v>
      </c>
      <c r="AG39" s="1" t="s">
        <v>1218</v>
      </c>
      <c r="AH39" s="1" t="s">
        <v>1219</v>
      </c>
      <c r="AI39" s="77"/>
      <c r="AJ39" s="77" t="s">
        <v>1358</v>
      </c>
      <c r="AK39" s="77" t="s">
        <v>1359</v>
      </c>
      <c r="AL39" s="77"/>
      <c r="AM39" s="1" t="s">
        <v>1335</v>
      </c>
      <c r="AN39" s="1" t="s">
        <v>1336</v>
      </c>
      <c r="AO39" s="77"/>
      <c r="AZ39" s="1" t="s">
        <v>1337</v>
      </c>
      <c r="BA39" s="1" t="s">
        <v>1338</v>
      </c>
      <c r="BG39" s="1" t="s">
        <v>1315</v>
      </c>
      <c r="BH39" s="1" t="s">
        <v>1316</v>
      </c>
      <c r="BM39" s="1" t="s">
        <v>91</v>
      </c>
      <c r="BN39" s="1" t="s">
        <v>1317</v>
      </c>
      <c r="BP39" s="1" t="s">
        <v>1343</v>
      </c>
      <c r="BQ39" s="1" t="s">
        <v>1344</v>
      </c>
      <c r="BY39" s="1" t="s">
        <v>1345</v>
      </c>
      <c r="BZ39" s="1" t="s">
        <v>1345</v>
      </c>
      <c r="CT39" t="s">
        <v>1666</v>
      </c>
      <c r="CU39" t="str">
        <f>SUBSTITUTE(PlatformJumpID[[#This Row],[Platform]]," ","_")</f>
        <v>Shopee</v>
      </c>
      <c r="CV39" t="s">
        <v>1667</v>
      </c>
      <c r="CW39" s="35" t="s">
        <v>3563</v>
      </c>
      <c r="CX39" s="35" t="s">
        <v>468</v>
      </c>
      <c r="DC39" s="80"/>
      <c r="DE39" s="80"/>
      <c r="DF39" s="80"/>
      <c r="DP39" s="25" t="s">
        <v>1346</v>
      </c>
      <c r="DQ39" s="25" t="s">
        <v>1347</v>
      </c>
      <c r="DR39" s="27" t="s">
        <v>1300</v>
      </c>
      <c r="DS39" s="27" t="s">
        <v>1301</v>
      </c>
      <c r="EE39" s="1" t="s">
        <v>1305</v>
      </c>
      <c r="EF39" s="1" t="s">
        <v>1306</v>
      </c>
      <c r="ES39" s="1" t="s">
        <v>1059</v>
      </c>
      <c r="ET39" s="1" t="s">
        <v>1060</v>
      </c>
    </row>
    <row r="40" spans="1:150" x14ac:dyDescent="0.3">
      <c r="A40" s="6" t="s">
        <v>1283</v>
      </c>
      <c r="B40" s="1" t="s">
        <v>1284</v>
      </c>
      <c r="D40" t="s">
        <v>1328</v>
      </c>
      <c r="E40" t="s">
        <v>1329</v>
      </c>
      <c r="R40" t="s">
        <v>3724</v>
      </c>
      <c r="S40" t="s">
        <v>1374</v>
      </c>
      <c r="T40" t="s">
        <v>1375</v>
      </c>
      <c r="V40" t="s">
        <v>1097</v>
      </c>
      <c r="W40" t="s">
        <v>348</v>
      </c>
      <c r="X40" t="s">
        <v>586</v>
      </c>
      <c r="Y40" t="s">
        <v>773</v>
      </c>
      <c r="Z40" t="s">
        <v>1076</v>
      </c>
      <c r="AA40" t="str">
        <f>LOWER(SUBSTITUTE(SUBSTITUTE(BMTCampaignID[[#This Row],[Campaign]]," ","_"),"-","_"))</f>
        <v>creative_pros</v>
      </c>
      <c r="AC40" s="1" t="s">
        <v>1355</v>
      </c>
      <c r="AD40" s="1" t="s">
        <v>1356</v>
      </c>
      <c r="AF40" s="1" t="s">
        <v>1239</v>
      </c>
      <c r="AG40" s="1" t="s">
        <v>1240</v>
      </c>
      <c r="AH40" s="1" t="s">
        <v>1241</v>
      </c>
      <c r="AI40" s="77"/>
      <c r="AJ40" s="77" t="s">
        <v>1382</v>
      </c>
      <c r="AK40" s="77" t="s">
        <v>1382</v>
      </c>
      <c r="AL40" s="77"/>
      <c r="AM40" s="1" t="s">
        <v>1358</v>
      </c>
      <c r="AN40" s="1" t="s">
        <v>1359</v>
      </c>
      <c r="AO40" s="77"/>
      <c r="AZ40" s="1" t="s">
        <v>1360</v>
      </c>
      <c r="BA40" s="1" t="s">
        <v>1361</v>
      </c>
      <c r="BG40" s="1" t="s">
        <v>1339</v>
      </c>
      <c r="BH40" s="1" t="s">
        <v>1340</v>
      </c>
      <c r="BM40" s="1" t="s">
        <v>1341</v>
      </c>
      <c r="BN40" s="1" t="s">
        <v>1342</v>
      </c>
      <c r="BP40" s="1" t="s">
        <v>1366</v>
      </c>
      <c r="BQ40" s="1" t="s">
        <v>1367</v>
      </c>
      <c r="BY40" s="1" t="s">
        <v>1368</v>
      </c>
      <c r="BZ40" s="1" t="s">
        <v>1368</v>
      </c>
      <c r="CT40" t="s">
        <v>1706</v>
      </c>
      <c r="CU40" t="str">
        <f>SUBSTITUTE(PlatformJumpID[[#This Row],[Platform]]," ","_")</f>
        <v>Snapchat</v>
      </c>
      <c r="CV40" t="s">
        <v>1707</v>
      </c>
      <c r="CW40" s="35" t="s">
        <v>3564</v>
      </c>
      <c r="CX40" s="35" t="s">
        <v>3565</v>
      </c>
      <c r="DC40" s="80"/>
      <c r="DE40" s="80"/>
      <c r="DF40" s="80"/>
      <c r="DP40" s="25" t="s">
        <v>1369</v>
      </c>
      <c r="DQ40" s="25" t="s">
        <v>1370</v>
      </c>
      <c r="DR40" s="25" t="s">
        <v>1323</v>
      </c>
      <c r="DS40" s="25" t="s">
        <v>1324</v>
      </c>
      <c r="EE40" s="1" t="s">
        <v>1328</v>
      </c>
      <c r="EF40" s="1" t="s">
        <v>1329</v>
      </c>
      <c r="ES40" s="1" t="s">
        <v>1082</v>
      </c>
      <c r="ET40" s="1" t="s">
        <v>1083</v>
      </c>
    </row>
    <row r="41" spans="1:150" x14ac:dyDescent="0.3">
      <c r="A41" s="6" t="s">
        <v>1305</v>
      </c>
      <c r="B41" s="1" t="s">
        <v>1306</v>
      </c>
      <c r="D41" t="s">
        <v>1353</v>
      </c>
      <c r="E41" t="s">
        <v>1354</v>
      </c>
      <c r="S41" t="s">
        <v>1397</v>
      </c>
      <c r="T41" t="s">
        <v>1398</v>
      </c>
      <c r="V41" t="s">
        <v>1121</v>
      </c>
      <c r="W41" t="s">
        <v>348</v>
      </c>
      <c r="X41" t="s">
        <v>586</v>
      </c>
      <c r="Y41" t="s">
        <v>773</v>
      </c>
      <c r="Z41" t="s">
        <v>3770</v>
      </c>
      <c r="AA41" t="str">
        <f>LOWER(SUBSTITUTE(SUBSTITUTE(BMTCampaignID[[#This Row],[Campaign]]," ","_"),"-","_"))</f>
        <v>data_science</v>
      </c>
      <c r="AC41" s="1" t="s">
        <v>1378</v>
      </c>
      <c r="AD41" s="1" t="s">
        <v>1379</v>
      </c>
      <c r="AF41" s="1" t="s">
        <v>1264</v>
      </c>
      <c r="AG41" s="1" t="s">
        <v>1264</v>
      </c>
      <c r="AH41" s="1" t="s">
        <v>1265</v>
      </c>
      <c r="AI41" s="77"/>
      <c r="AJ41" s="77" t="s">
        <v>1429</v>
      </c>
      <c r="AK41" s="77" t="s">
        <v>1430</v>
      </c>
      <c r="AL41" s="77"/>
      <c r="AM41" s="1" t="s">
        <v>1382</v>
      </c>
      <c r="AN41" s="1" t="s">
        <v>1382</v>
      </c>
      <c r="AO41" s="77"/>
      <c r="AZ41" s="1" t="s">
        <v>1383</v>
      </c>
      <c r="BA41" s="1" t="s">
        <v>1384</v>
      </c>
      <c r="BG41" s="1" t="s">
        <v>1362</v>
      </c>
      <c r="BH41" s="1" t="s">
        <v>1363</v>
      </c>
      <c r="BM41" s="1" t="s">
        <v>1364</v>
      </c>
      <c r="BN41" s="1" t="s">
        <v>1365</v>
      </c>
      <c r="BP41" s="1" t="s">
        <v>1388</v>
      </c>
      <c r="BQ41" s="1" t="s">
        <v>1389</v>
      </c>
      <c r="BY41" s="1" t="s">
        <v>1390</v>
      </c>
      <c r="BZ41" s="1" t="s">
        <v>1390</v>
      </c>
      <c r="CT41" t="s">
        <v>1851</v>
      </c>
      <c r="CU41" t="str">
        <f>SUBSTITUTE(PlatformJumpID[[#This Row],[Platform]]," ","_")</f>
        <v>The_Trade_Desk</v>
      </c>
      <c r="CV41" t="s">
        <v>1853</v>
      </c>
      <c r="CW41" s="35" t="s">
        <v>3568</v>
      </c>
      <c r="CX41" s="35" t="s">
        <v>3569</v>
      </c>
      <c r="DC41" s="80"/>
      <c r="DE41" s="80"/>
      <c r="DF41" s="80"/>
      <c r="DP41" s="25" t="s">
        <v>1391</v>
      </c>
      <c r="DQ41" s="25" t="s">
        <v>1392</v>
      </c>
      <c r="DR41" s="31" t="s">
        <v>1348</v>
      </c>
      <c r="DS41" s="26" t="s">
        <v>1349</v>
      </c>
      <c r="EE41" s="1" t="s">
        <v>1353</v>
      </c>
      <c r="EF41" s="1" t="s">
        <v>1354</v>
      </c>
      <c r="ES41" s="1" t="s">
        <v>630</v>
      </c>
      <c r="ET41" s="1" t="s">
        <v>3778</v>
      </c>
    </row>
    <row r="42" spans="1:150" x14ac:dyDescent="0.3">
      <c r="A42" s="6" t="s">
        <v>1328</v>
      </c>
      <c r="B42" s="1" t="s">
        <v>1329</v>
      </c>
      <c r="D42" t="s">
        <v>1376</v>
      </c>
      <c r="E42" t="s">
        <v>1377</v>
      </c>
      <c r="S42" t="s">
        <v>1420</v>
      </c>
      <c r="T42" t="s">
        <v>1421</v>
      </c>
      <c r="V42" t="s">
        <v>1144</v>
      </c>
      <c r="W42" t="s">
        <v>348</v>
      </c>
      <c r="X42" t="s">
        <v>586</v>
      </c>
      <c r="Y42" t="s">
        <v>773</v>
      </c>
      <c r="Z42" t="s">
        <v>1123</v>
      </c>
      <c r="AA42" t="str">
        <f>LOWER(SUBSTITUTE(SUBSTITUTE(BMTCampaignID[[#This Row],[Campaign]]," ","_"),"-","_"))</f>
        <v>architecture</v>
      </c>
      <c r="AC42" s="1" t="s">
        <v>1401</v>
      </c>
      <c r="AD42" s="1" t="s">
        <v>1402</v>
      </c>
      <c r="AF42" s="1" t="s">
        <v>1287</v>
      </c>
      <c r="AG42" s="1" t="s">
        <v>3792</v>
      </c>
      <c r="AH42" s="1" t="s">
        <v>1289</v>
      </c>
      <c r="AI42" s="77"/>
      <c r="AJ42" s="77" t="s">
        <v>1455</v>
      </c>
      <c r="AK42" s="77" t="s">
        <v>1455</v>
      </c>
      <c r="AL42" s="77"/>
      <c r="AM42" s="1" t="s">
        <v>658</v>
      </c>
      <c r="AN42" s="1" t="s">
        <v>1405</v>
      </c>
      <c r="AO42" s="77"/>
      <c r="AZ42" s="1" t="s">
        <v>1406</v>
      </c>
      <c r="BA42" s="1" t="s">
        <v>1407</v>
      </c>
      <c r="BG42" s="1" t="s">
        <v>1385</v>
      </c>
      <c r="BH42" s="1" t="s">
        <v>1386</v>
      </c>
      <c r="BM42" s="1" t="s">
        <v>75</v>
      </c>
      <c r="BN42" s="1" t="s">
        <v>1387</v>
      </c>
      <c r="BP42" s="1" t="s">
        <v>1412</v>
      </c>
      <c r="BQ42" s="1" t="s">
        <v>1413</v>
      </c>
      <c r="BY42" s="1" t="s">
        <v>1414</v>
      </c>
      <c r="BZ42" s="1" t="s">
        <v>1414</v>
      </c>
      <c r="CT42" t="s">
        <v>1873</v>
      </c>
      <c r="CU42" t="str">
        <f>SUBSTITUTE(PlatformJumpID[[#This Row],[Platform]]," ","_")</f>
        <v>TikTok</v>
      </c>
      <c r="CV42" t="s">
        <v>1874</v>
      </c>
      <c r="CW42" s="35" t="s">
        <v>3571</v>
      </c>
      <c r="CX42" s="35" t="s">
        <v>3572</v>
      </c>
      <c r="DC42" s="80"/>
      <c r="DE42" s="80"/>
      <c r="DF42" s="80"/>
      <c r="DP42" s="25" t="s">
        <v>1415</v>
      </c>
      <c r="DQ42" s="25" t="s">
        <v>1416</v>
      </c>
      <c r="DR42" s="25" t="s">
        <v>1371</v>
      </c>
      <c r="DS42" s="25" t="s">
        <v>1372</v>
      </c>
      <c r="EE42" s="1" t="s">
        <v>1376</v>
      </c>
      <c r="EF42" s="1" t="s">
        <v>1377</v>
      </c>
      <c r="ES42" s="1" t="s">
        <v>2281</v>
      </c>
      <c r="ET42" s="1" t="s">
        <v>3479</v>
      </c>
    </row>
    <row r="43" spans="1:150" x14ac:dyDescent="0.3">
      <c r="A43" s="6" t="s">
        <v>1353</v>
      </c>
      <c r="B43" s="1" t="s">
        <v>1354</v>
      </c>
      <c r="D43" t="s">
        <v>1399</v>
      </c>
      <c r="E43" t="s">
        <v>1400</v>
      </c>
      <c r="S43" t="s">
        <v>1445</v>
      </c>
      <c r="T43" t="s">
        <v>1446</v>
      </c>
      <c r="V43" t="s">
        <v>1167</v>
      </c>
      <c r="W43" t="s">
        <v>348</v>
      </c>
      <c r="X43" t="s">
        <v>586</v>
      </c>
      <c r="Y43" t="s">
        <v>773</v>
      </c>
      <c r="Z43" t="s">
        <v>1146</v>
      </c>
      <c r="AA43" t="str">
        <f>LOWER(SUBSTITUTE(SUBSTITUTE(BMTCampaignID[[#This Row],[Campaign]]," ","_"),"-","_"))</f>
        <v>itdm</v>
      </c>
      <c r="AC43" s="1" t="s">
        <v>1425</v>
      </c>
      <c r="AD43" s="1" t="s">
        <v>1426</v>
      </c>
      <c r="AF43" s="1" t="s">
        <v>1309</v>
      </c>
      <c r="AG43" s="1" t="s">
        <v>1309</v>
      </c>
      <c r="AH43" s="1" t="s">
        <v>1310</v>
      </c>
      <c r="AI43" s="77"/>
      <c r="AJ43" s="77" t="s">
        <v>1479</v>
      </c>
      <c r="AK43" s="77" t="s">
        <v>1479</v>
      </c>
      <c r="AL43" s="77"/>
      <c r="AM43" s="1" t="s">
        <v>1429</v>
      </c>
      <c r="AN43" s="1" t="s">
        <v>1430</v>
      </c>
      <c r="AO43" s="77"/>
      <c r="AZ43" s="1" t="s">
        <v>1431</v>
      </c>
      <c r="BA43" s="1" t="s">
        <v>1432</v>
      </c>
      <c r="BG43" s="1" t="s">
        <v>1408</v>
      </c>
      <c r="BH43" s="1" t="s">
        <v>1409</v>
      </c>
      <c r="BM43" s="1" t="s">
        <v>1410</v>
      </c>
      <c r="BN43" s="1" t="s">
        <v>1411</v>
      </c>
      <c r="BP43" s="1" t="s">
        <v>1437</v>
      </c>
      <c r="BQ43" s="1" t="s">
        <v>1438</v>
      </c>
      <c r="BY43" s="1" t="s">
        <v>1439</v>
      </c>
      <c r="BZ43" s="1" t="s">
        <v>1439</v>
      </c>
      <c r="CT43" t="s">
        <v>3222</v>
      </c>
      <c r="CU43" t="str">
        <f>SUBSTITUTE(PlatformJumpID[[#This Row],[Platform]]," ","_")</f>
        <v>Twitch</v>
      </c>
      <c r="CV43" t="s">
        <v>3573</v>
      </c>
      <c r="CW43" s="35" t="s">
        <v>3574</v>
      </c>
      <c r="CX43" s="35" t="s">
        <v>3575</v>
      </c>
      <c r="DP43" s="27" t="s">
        <v>1440</v>
      </c>
      <c r="DQ43" s="30" t="s">
        <v>1441</v>
      </c>
      <c r="DR43" s="27" t="s">
        <v>1393</v>
      </c>
      <c r="DS43" s="27" t="s">
        <v>1394</v>
      </c>
      <c r="EE43" s="1" t="s">
        <v>1399</v>
      </c>
      <c r="EF43" s="1" t="s">
        <v>1400</v>
      </c>
      <c r="ES43" s="1" t="s">
        <v>3782</v>
      </c>
      <c r="ET43" s="1" t="s">
        <v>3512</v>
      </c>
    </row>
    <row r="44" spans="1:150" x14ac:dyDescent="0.3">
      <c r="A44" s="6" t="s">
        <v>1422</v>
      </c>
      <c r="B44" s="1" t="s">
        <v>460</v>
      </c>
      <c r="D44" t="s">
        <v>1423</v>
      </c>
      <c r="E44" t="s">
        <v>1424</v>
      </c>
      <c r="S44" t="s">
        <v>1470</v>
      </c>
      <c r="T44" t="s">
        <v>1471</v>
      </c>
      <c r="V44" t="s">
        <v>1189</v>
      </c>
      <c r="W44" t="s">
        <v>348</v>
      </c>
      <c r="X44" t="s">
        <v>586</v>
      </c>
      <c r="Y44" t="s">
        <v>773</v>
      </c>
      <c r="Z44" t="s">
        <v>1169</v>
      </c>
      <c r="AA44" t="str">
        <f>LOWER(SUBSTITUTE(SUBSTITUTE(BMTCampaignID[[#This Row],[Campaign]]," ","_"),"-","_"))</f>
        <v>product_development</v>
      </c>
      <c r="AC44" s="1" t="s">
        <v>1451</v>
      </c>
      <c r="AD44" s="1" t="s">
        <v>1452</v>
      </c>
      <c r="AF44" s="1" t="s">
        <v>1332</v>
      </c>
      <c r="AG44" s="1" t="s">
        <v>1333</v>
      </c>
      <c r="AH44" s="1" t="s">
        <v>1334</v>
      </c>
      <c r="AI44" s="77"/>
      <c r="AJ44" s="77" t="s">
        <v>1500</v>
      </c>
      <c r="AK44" s="77" t="s">
        <v>1500</v>
      </c>
      <c r="AL44" s="77"/>
      <c r="AM44" s="1" t="s">
        <v>1455</v>
      </c>
      <c r="AN44" s="1" t="s">
        <v>1455</v>
      </c>
      <c r="AO44" s="77"/>
      <c r="AZ44" s="1" t="s">
        <v>1456</v>
      </c>
      <c r="BA44" s="1" t="s">
        <v>1457</v>
      </c>
      <c r="BG44" s="1" t="s">
        <v>1433</v>
      </c>
      <c r="BH44" s="1" t="s">
        <v>1434</v>
      </c>
      <c r="BM44" s="1" t="s">
        <v>3793</v>
      </c>
      <c r="BN44" s="1" t="s">
        <v>1436</v>
      </c>
      <c r="BP44" s="1" t="s">
        <v>1462</v>
      </c>
      <c r="BQ44" s="1" t="s">
        <v>1463</v>
      </c>
      <c r="BY44" s="1" t="s">
        <v>1464</v>
      </c>
      <c r="BZ44" s="1" t="s">
        <v>1464</v>
      </c>
      <c r="CT44" t="s">
        <v>1912</v>
      </c>
      <c r="CU44" t="str">
        <f>SUBSTITUTE(PlatformJumpID[[#This Row],[Platform]]," ","_")</f>
        <v>Twitter</v>
      </c>
      <c r="CV44" t="s">
        <v>1913</v>
      </c>
      <c r="CW44" s="35" t="s">
        <v>3578</v>
      </c>
      <c r="CX44" s="35" t="s">
        <v>3579</v>
      </c>
      <c r="DP44" s="27" t="s">
        <v>1465</v>
      </c>
      <c r="DQ44" s="27" t="s">
        <v>1466</v>
      </c>
      <c r="DR44" s="27" t="s">
        <v>1417</v>
      </c>
      <c r="DS44" s="28" t="s">
        <v>1418</v>
      </c>
      <c r="EE44" s="1" t="s">
        <v>1423</v>
      </c>
      <c r="EF44" s="1" t="s">
        <v>1424</v>
      </c>
      <c r="ES44" s="1" t="s">
        <v>1128</v>
      </c>
      <c r="ET44" s="1" t="s">
        <v>3509</v>
      </c>
    </row>
    <row r="45" spans="1:150" x14ac:dyDescent="0.3">
      <c r="A45" s="6" t="s">
        <v>1447</v>
      </c>
      <c r="B45" s="1" t="s">
        <v>1448</v>
      </c>
      <c r="D45" t="s">
        <v>3794</v>
      </c>
      <c r="E45" t="s">
        <v>3795</v>
      </c>
      <c r="S45" t="s">
        <v>1494</v>
      </c>
      <c r="T45" t="s">
        <v>1495</v>
      </c>
      <c r="V45" t="s">
        <v>1211</v>
      </c>
      <c r="W45" t="s">
        <v>348</v>
      </c>
      <c r="X45" t="s">
        <v>586</v>
      </c>
      <c r="Y45" t="s">
        <v>773</v>
      </c>
      <c r="Z45" t="s">
        <v>1191</v>
      </c>
      <c r="AA45" t="str">
        <f>LOWER(SUBSTITUTE(SUBSTITUTE(BMTCampaignID[[#This Row],[Campaign]]," ","_"),"-","_"))</f>
        <v>rpos</v>
      </c>
      <c r="AC45" s="1" t="s">
        <v>1475</v>
      </c>
      <c r="AD45" s="1" t="s">
        <v>1476</v>
      </c>
      <c r="AF45" s="1" t="s">
        <v>1380</v>
      </c>
      <c r="AG45" s="1" t="s">
        <v>1381</v>
      </c>
      <c r="AH45" s="1" t="s">
        <v>3577</v>
      </c>
      <c r="AI45" s="77"/>
      <c r="AJ45" s="77" t="s">
        <v>1523</v>
      </c>
      <c r="AK45" s="77" t="s">
        <v>1523</v>
      </c>
      <c r="AL45" s="77"/>
      <c r="AM45" s="1" t="s">
        <v>1479</v>
      </c>
      <c r="AN45" s="1" t="s">
        <v>1479</v>
      </c>
      <c r="AO45" s="77"/>
      <c r="AZ45" s="1" t="s">
        <v>1480</v>
      </c>
      <c r="BA45" s="1" t="s">
        <v>1481</v>
      </c>
      <c r="BG45" s="1" t="s">
        <v>1458</v>
      </c>
      <c r="BH45" s="1" t="s">
        <v>1459</v>
      </c>
      <c r="BM45" s="1" t="s">
        <v>1460</v>
      </c>
      <c r="BN45" s="1" t="s">
        <v>1461</v>
      </c>
      <c r="BP45" s="1" t="s">
        <v>1486</v>
      </c>
      <c r="BQ45" s="1" t="s">
        <v>1487</v>
      </c>
      <c r="BY45" s="1" t="s">
        <v>1488</v>
      </c>
      <c r="BZ45" s="1" t="s">
        <v>1488</v>
      </c>
      <c r="CT45" t="s">
        <v>3443</v>
      </c>
      <c r="CU45" t="str">
        <f>SUBSTITUTE(PlatformJumpID[[#This Row],[Platform]]," ","_")</f>
        <v>Verizon_Media</v>
      </c>
      <c r="CV45" t="s">
        <v>3444</v>
      </c>
      <c r="CW45" s="35" t="s">
        <v>3582</v>
      </c>
      <c r="CX45" s="35" t="s">
        <v>3583</v>
      </c>
      <c r="DP45" s="27" t="s">
        <v>1489</v>
      </c>
      <c r="DQ45" s="28" t="s">
        <v>1490</v>
      </c>
      <c r="DR45" s="25" t="s">
        <v>1442</v>
      </c>
      <c r="DS45" s="25" t="s">
        <v>1443</v>
      </c>
      <c r="EE45" s="1" t="s">
        <v>3794</v>
      </c>
      <c r="EF45" s="1" t="s">
        <v>3795</v>
      </c>
      <c r="ES45" s="1" t="s">
        <v>2348</v>
      </c>
      <c r="ET45" s="1" t="s">
        <v>3493</v>
      </c>
    </row>
    <row r="46" spans="1:150" x14ac:dyDescent="0.3">
      <c r="A46" s="6" t="s">
        <v>1472</v>
      </c>
      <c r="B46" s="1" t="s">
        <v>509</v>
      </c>
      <c r="D46" t="s">
        <v>1449</v>
      </c>
      <c r="E46" t="s">
        <v>1450</v>
      </c>
      <c r="S46" t="s">
        <v>1514</v>
      </c>
      <c r="T46" t="s">
        <v>1515</v>
      </c>
      <c r="V46" t="s">
        <v>1232</v>
      </c>
      <c r="W46" t="s">
        <v>348</v>
      </c>
      <c r="X46" t="s">
        <v>586</v>
      </c>
      <c r="Y46" t="s">
        <v>773</v>
      </c>
      <c r="Z46" t="s">
        <v>1213</v>
      </c>
      <c r="AA46" t="str">
        <f>LOWER(SUBSTITUTE(SUBSTITUTE(BMTCampaignID[[#This Row],[Campaign]]," ","_"),"-","_"))</f>
        <v>vr</v>
      </c>
      <c r="AC46" s="1" t="s">
        <v>77</v>
      </c>
      <c r="AD46" s="1" t="s">
        <v>1498</v>
      </c>
      <c r="AF46" s="1" t="s">
        <v>1403</v>
      </c>
      <c r="AG46" s="1" t="s">
        <v>1403</v>
      </c>
      <c r="AH46" s="1" t="s">
        <v>1404</v>
      </c>
      <c r="AI46" s="77"/>
      <c r="AJ46" s="77" t="s">
        <v>70</v>
      </c>
      <c r="AK46" s="77" t="s">
        <v>1543</v>
      </c>
      <c r="AL46" s="77"/>
      <c r="AM46" s="1" t="s">
        <v>1500</v>
      </c>
      <c r="AN46" s="1" t="s">
        <v>1500</v>
      </c>
      <c r="AO46" s="77"/>
      <c r="AZ46" s="1" t="s">
        <v>1501</v>
      </c>
      <c r="BA46" s="1" t="s">
        <v>1502</v>
      </c>
      <c r="BG46" s="1" t="s">
        <v>1482</v>
      </c>
      <c r="BH46" s="1" t="s">
        <v>1483</v>
      </c>
      <c r="BM46" s="1" t="s">
        <v>1484</v>
      </c>
      <c r="BN46" s="5" t="s">
        <v>1485</v>
      </c>
      <c r="BP46" s="1" t="s">
        <v>1506</v>
      </c>
      <c r="BQ46" s="1" t="s">
        <v>1507</v>
      </c>
      <c r="BY46" s="1" t="s">
        <v>1508</v>
      </c>
      <c r="BZ46" s="1" t="s">
        <v>1508</v>
      </c>
      <c r="CT46" t="s">
        <v>2032</v>
      </c>
      <c r="CU46" t="str">
        <f>SUBSTITUTE(PlatformJumpID[[#This Row],[Platform]]," ","_")</f>
        <v>Xing</v>
      </c>
      <c r="CV46" t="s">
        <v>2033</v>
      </c>
      <c r="CW46" s="35" t="s">
        <v>3584</v>
      </c>
      <c r="CX46" s="35" t="s">
        <v>3585</v>
      </c>
      <c r="DP46" s="27" t="s">
        <v>1509</v>
      </c>
      <c r="DQ46" s="28" t="s">
        <v>1510</v>
      </c>
      <c r="DR46" s="25" t="s">
        <v>1467</v>
      </c>
      <c r="DS46" s="25" t="s">
        <v>1468</v>
      </c>
      <c r="EE46" s="1" t="s">
        <v>1449</v>
      </c>
      <c r="EF46" s="1" t="s">
        <v>1450</v>
      </c>
      <c r="ES46" s="1" t="s">
        <v>1151</v>
      </c>
      <c r="ET46" s="1" t="s">
        <v>1153</v>
      </c>
    </row>
    <row r="47" spans="1:150" x14ac:dyDescent="0.3">
      <c r="A47" s="6" t="s">
        <v>1376</v>
      </c>
      <c r="B47" s="1" t="s">
        <v>1377</v>
      </c>
      <c r="D47" t="s">
        <v>1473</v>
      </c>
      <c r="E47" t="s">
        <v>1474</v>
      </c>
      <c r="S47" t="s">
        <v>1536</v>
      </c>
      <c r="T47" t="s">
        <v>744</v>
      </c>
      <c r="V47" t="s">
        <v>1257</v>
      </c>
      <c r="W47" t="s">
        <v>348</v>
      </c>
      <c r="X47" t="s">
        <v>618</v>
      </c>
      <c r="Y47" t="s">
        <v>685</v>
      </c>
      <c r="Z47" t="s">
        <v>1234</v>
      </c>
      <c r="AA47" t="str">
        <f>LOWER(SUBSTITUTE(SUBSTITUTE(BMTCampaignID[[#This Row],[Campaign]]," ","_"),"-","_"))</f>
        <v>displays_bps</v>
      </c>
      <c r="AC47" s="1" t="s">
        <v>1518</v>
      </c>
      <c r="AD47" s="1" t="s">
        <v>1519</v>
      </c>
      <c r="AF47" s="1" t="s">
        <v>1427</v>
      </c>
      <c r="AG47" s="1" t="s">
        <v>1427</v>
      </c>
      <c r="AH47" s="1" t="s">
        <v>1428</v>
      </c>
      <c r="AI47" s="77"/>
      <c r="AJ47" s="77" t="s">
        <v>1566</v>
      </c>
      <c r="AK47" s="77" t="s">
        <v>1566</v>
      </c>
      <c r="AL47" s="77"/>
      <c r="AM47" s="1" t="s">
        <v>1523</v>
      </c>
      <c r="AN47" s="1" t="s">
        <v>1523</v>
      </c>
      <c r="AO47" s="77"/>
      <c r="AZ47" s="1" t="s">
        <v>1524</v>
      </c>
      <c r="BA47" s="1" t="s">
        <v>1525</v>
      </c>
      <c r="BG47" s="1" t="s">
        <v>1503</v>
      </c>
      <c r="BH47" s="1" t="s">
        <v>1504</v>
      </c>
      <c r="BM47" s="1" t="s">
        <v>1505</v>
      </c>
      <c r="BN47" s="5" t="s">
        <v>1505</v>
      </c>
      <c r="BP47" s="1" t="s">
        <v>91</v>
      </c>
      <c r="BQ47" s="1" t="s">
        <v>91</v>
      </c>
      <c r="BY47" s="1" t="s">
        <v>1530</v>
      </c>
      <c r="BZ47" s="1" t="s">
        <v>1530</v>
      </c>
      <c r="CT47" t="s">
        <v>2047</v>
      </c>
      <c r="CU47" t="str">
        <f>SUBSTITUTE(PlatformJumpID[[#This Row],[Platform]]," ","_")</f>
        <v>Yahoo</v>
      </c>
      <c r="CV47" t="s">
        <v>2048</v>
      </c>
      <c r="CW47" s="35" t="s">
        <v>3586</v>
      </c>
      <c r="CX47" s="35" t="s">
        <v>3587</v>
      </c>
      <c r="DP47" s="25" t="s">
        <v>1531</v>
      </c>
      <c r="DQ47" s="25" t="s">
        <v>1532</v>
      </c>
      <c r="DR47" s="25" t="s">
        <v>1491</v>
      </c>
      <c r="DS47" s="25" t="s">
        <v>1492</v>
      </c>
      <c r="EE47" s="1" t="s">
        <v>1473</v>
      </c>
      <c r="EF47" s="1" t="s">
        <v>1474</v>
      </c>
      <c r="ES47" s="1" t="s">
        <v>3787</v>
      </c>
      <c r="ET47" s="1" t="s">
        <v>3595</v>
      </c>
    </row>
    <row r="48" spans="1:150" x14ac:dyDescent="0.3">
      <c r="A48" s="6" t="s">
        <v>1399</v>
      </c>
      <c r="B48" s="1" t="s">
        <v>1400</v>
      </c>
      <c r="D48" t="s">
        <v>1496</v>
      </c>
      <c r="E48" t="s">
        <v>1497</v>
      </c>
      <c r="S48" t="s">
        <v>1557</v>
      </c>
      <c r="T48" t="s">
        <v>1558</v>
      </c>
      <c r="V48" t="s">
        <v>1280</v>
      </c>
      <c r="W48" t="s">
        <v>348</v>
      </c>
      <c r="X48" t="s">
        <v>618</v>
      </c>
      <c r="Y48" t="s">
        <v>685</v>
      </c>
      <c r="Z48" t="s">
        <v>1259</v>
      </c>
      <c r="AA48" t="str">
        <f>LOWER(SUBSTITUTE(SUBSTITUTE(BMTCampaignID[[#This Row],[Campaign]]," ","_"),"-","_"))</f>
        <v>accessories_bps</v>
      </c>
      <c r="AC48" s="1" t="s">
        <v>1539</v>
      </c>
      <c r="AD48" s="1" t="s">
        <v>1540</v>
      </c>
      <c r="AF48" s="1" t="s">
        <v>1453</v>
      </c>
      <c r="AG48" s="1" t="s">
        <v>1453</v>
      </c>
      <c r="AH48" s="1" t="s">
        <v>1454</v>
      </c>
      <c r="AI48" s="77"/>
      <c r="AJ48" s="77" t="s">
        <v>658</v>
      </c>
      <c r="AK48" s="77" t="s">
        <v>1405</v>
      </c>
      <c r="AL48" s="77"/>
      <c r="AM48" s="1" t="s">
        <v>70</v>
      </c>
      <c r="AN48" s="1" t="s">
        <v>1543</v>
      </c>
      <c r="AO48" s="77"/>
      <c r="AZ48" s="1" t="s">
        <v>1544</v>
      </c>
      <c r="BA48" s="1" t="s">
        <v>1545</v>
      </c>
      <c r="BG48" s="1" t="s">
        <v>1526</v>
      </c>
      <c r="BH48" s="1" t="s">
        <v>1527</v>
      </c>
      <c r="BM48" s="1" t="s">
        <v>1528</v>
      </c>
      <c r="BN48" s="5" t="s">
        <v>1529</v>
      </c>
      <c r="BP48" s="1" t="s">
        <v>1549</v>
      </c>
      <c r="BQ48" s="1" t="s">
        <v>1550</v>
      </c>
      <c r="BY48" s="1" t="s">
        <v>1551</v>
      </c>
      <c r="BZ48" s="1" t="s">
        <v>1551</v>
      </c>
      <c r="CT48" t="s">
        <v>3531</v>
      </c>
      <c r="CU48" t="str">
        <f>SUBSTITUTE(PlatformJumpID[[#This Row],[Platform]]," ","_")</f>
        <v>Yandex</v>
      </c>
      <c r="CV48" t="s">
        <v>3532</v>
      </c>
      <c r="CW48" s="43" t="s">
        <v>3796</v>
      </c>
      <c r="CX48" s="43" t="s">
        <v>3797</v>
      </c>
      <c r="DP48" s="25" t="s">
        <v>1552</v>
      </c>
      <c r="DQ48" s="25" t="s">
        <v>1553</v>
      </c>
      <c r="DR48" s="25" t="s">
        <v>1511</v>
      </c>
      <c r="DS48" s="25" t="s">
        <v>1512</v>
      </c>
      <c r="EE48" s="1" t="s">
        <v>1496</v>
      </c>
      <c r="EF48" s="1" t="s">
        <v>1497</v>
      </c>
      <c r="ES48" s="1" t="s">
        <v>1174</v>
      </c>
      <c r="ET48" s="1" t="s">
        <v>1175</v>
      </c>
    </row>
    <row r="49" spans="1:150" ht="17.25" customHeight="1" x14ac:dyDescent="0.3">
      <c r="A49" s="6" t="s">
        <v>1423</v>
      </c>
      <c r="B49" s="1" t="s">
        <v>1424</v>
      </c>
      <c r="D49" t="s">
        <v>1516</v>
      </c>
      <c r="E49" t="s">
        <v>1517</v>
      </c>
      <c r="S49" t="s">
        <v>1581</v>
      </c>
      <c r="T49" t="s">
        <v>1582</v>
      </c>
      <c r="V49" t="s">
        <v>1302</v>
      </c>
      <c r="W49" t="s">
        <v>348</v>
      </c>
      <c r="X49" t="s">
        <v>618</v>
      </c>
      <c r="Y49" t="s">
        <v>802</v>
      </c>
      <c r="Z49" t="s">
        <v>1282</v>
      </c>
      <c r="AA49" t="str">
        <f>LOWER(SUBSTITUTE(SUBSTITUTE(BMTCampaignID[[#This Row],[Campaign]]," ","_"),"-","_"))</f>
        <v>displays_cps</v>
      </c>
      <c r="AC49" s="1" t="s">
        <v>1561</v>
      </c>
      <c r="AD49" s="1" t="s">
        <v>1562</v>
      </c>
      <c r="AF49" s="1" t="s">
        <v>1477</v>
      </c>
      <c r="AG49" s="1" t="s">
        <v>1477</v>
      </c>
      <c r="AH49" s="1" t="s">
        <v>1478</v>
      </c>
      <c r="AI49" s="77"/>
      <c r="AJ49" s="77" t="s">
        <v>1589</v>
      </c>
      <c r="AK49" s="77" t="s">
        <v>1589</v>
      </c>
      <c r="AL49" s="77"/>
      <c r="AM49" s="1" t="s">
        <v>1566</v>
      </c>
      <c r="AN49" s="1" t="s">
        <v>1566</v>
      </c>
      <c r="AO49" s="77"/>
      <c r="AZ49" s="1" t="s">
        <v>1567</v>
      </c>
      <c r="BA49" s="1" t="s">
        <v>1568</v>
      </c>
      <c r="BG49" s="1" t="s">
        <v>1546</v>
      </c>
      <c r="BH49" s="1" t="s">
        <v>1547</v>
      </c>
      <c r="BM49" s="1" t="s">
        <v>1548</v>
      </c>
      <c r="BN49" s="5" t="s">
        <v>1548</v>
      </c>
      <c r="BP49" s="1" t="s">
        <v>1573</v>
      </c>
      <c r="BQ49" s="1" t="s">
        <v>1574</v>
      </c>
      <c r="BY49" s="1" t="s">
        <v>1575</v>
      </c>
      <c r="BZ49" s="1" t="s">
        <v>1575</v>
      </c>
      <c r="CT49" t="s">
        <v>3327</v>
      </c>
      <c r="CU49" t="str">
        <f>SUBSTITUTE(PlatformJumpID[[#This Row],[Platform]]," ","_")</f>
        <v>YouTube</v>
      </c>
      <c r="CV49" t="s">
        <v>3524</v>
      </c>
      <c r="CW49" s="43" t="s">
        <v>3798</v>
      </c>
      <c r="CX49" s="43" t="s">
        <v>3588</v>
      </c>
      <c r="DP49" s="25" t="s">
        <v>1576</v>
      </c>
      <c r="DQ49" s="25" t="s">
        <v>1577</v>
      </c>
      <c r="DR49" s="27" t="s">
        <v>1533</v>
      </c>
      <c r="DS49" s="28" t="s">
        <v>1534</v>
      </c>
      <c r="EE49" s="1" t="s">
        <v>1516</v>
      </c>
      <c r="EF49" s="1" t="s">
        <v>1517</v>
      </c>
      <c r="ES49" s="1" t="s">
        <v>1196</v>
      </c>
      <c r="ET49" s="1" t="s">
        <v>1197</v>
      </c>
    </row>
    <row r="50" spans="1:150" ht="16.5" customHeight="1" x14ac:dyDescent="0.3">
      <c r="A50" s="6" t="s">
        <v>3794</v>
      </c>
      <c r="B50" s="1" t="s">
        <v>3795</v>
      </c>
      <c r="D50" t="s">
        <v>1537</v>
      </c>
      <c r="E50" t="s">
        <v>1538</v>
      </c>
      <c r="S50" t="s">
        <v>1601</v>
      </c>
      <c r="T50" t="s">
        <v>1602</v>
      </c>
      <c r="V50" t="s">
        <v>1325</v>
      </c>
      <c r="W50" t="s">
        <v>348</v>
      </c>
      <c r="X50" t="s">
        <v>618</v>
      </c>
      <c r="Y50" t="s">
        <v>802</v>
      </c>
      <c r="Z50" t="s">
        <v>1304</v>
      </c>
      <c r="AA50" t="str">
        <f>LOWER(SUBSTITUTE(SUBSTITUTE(BMTCampaignID[[#This Row],[Campaign]]," ","_"),"-","_"))</f>
        <v>accessories_cps</v>
      </c>
      <c r="AC50" s="1" t="s">
        <v>1585</v>
      </c>
      <c r="AD50" s="1" t="s">
        <v>1586</v>
      </c>
      <c r="AF50" s="1" t="s">
        <v>52</v>
      </c>
      <c r="AG50" s="1" t="s">
        <v>1499</v>
      </c>
      <c r="AH50" s="1" t="s">
        <v>3799</v>
      </c>
      <c r="AI50" s="77"/>
      <c r="AJ50" s="77" t="s">
        <v>1629</v>
      </c>
      <c r="AK50" s="77" t="s">
        <v>1629</v>
      </c>
      <c r="AL50" s="77"/>
      <c r="AM50" s="1" t="s">
        <v>1589</v>
      </c>
      <c r="AN50" s="1" t="s">
        <v>1589</v>
      </c>
      <c r="AO50" s="77"/>
      <c r="AZ50" s="1" t="s">
        <v>1590</v>
      </c>
      <c r="BA50" s="1" t="s">
        <v>1591</v>
      </c>
      <c r="BG50" s="1" t="s">
        <v>1569</v>
      </c>
      <c r="BH50" s="1" t="s">
        <v>1570</v>
      </c>
      <c r="BM50" s="1" t="s">
        <v>1571</v>
      </c>
      <c r="BN50" s="5" t="s">
        <v>1572</v>
      </c>
      <c r="BP50" s="1" t="s">
        <v>75</v>
      </c>
      <c r="BQ50" s="1" t="s">
        <v>1594</v>
      </c>
      <c r="BY50" s="1" t="s">
        <v>1595</v>
      </c>
      <c r="BZ50" s="1" t="s">
        <v>1595</v>
      </c>
      <c r="CW50" s="43" t="s">
        <v>3800</v>
      </c>
      <c r="CX50" s="43" t="s">
        <v>3801</v>
      </c>
      <c r="DP50" s="25" t="s">
        <v>1596</v>
      </c>
      <c r="DQ50" s="25" t="s">
        <v>1597</v>
      </c>
      <c r="DR50" s="27" t="s">
        <v>1554</v>
      </c>
      <c r="DS50" s="28" t="s">
        <v>1555</v>
      </c>
      <c r="EE50" s="1" t="s">
        <v>1537</v>
      </c>
      <c r="EF50" s="1" t="s">
        <v>1538</v>
      </c>
      <c r="ES50" s="1" t="s">
        <v>1218</v>
      </c>
      <c r="ET50" s="1" t="s">
        <v>1219</v>
      </c>
    </row>
    <row r="51" spans="1:150" x14ac:dyDescent="0.3">
      <c r="A51" s="6" t="s">
        <v>1449</v>
      </c>
      <c r="B51" s="1" t="s">
        <v>1450</v>
      </c>
      <c r="D51" t="s">
        <v>1559</v>
      </c>
      <c r="E51" t="s">
        <v>1560</v>
      </c>
      <c r="S51" t="s">
        <v>1621</v>
      </c>
      <c r="T51" t="s">
        <v>1622</v>
      </c>
      <c r="V51" t="s">
        <v>1350</v>
      </c>
      <c r="W51" t="s">
        <v>348</v>
      </c>
      <c r="X51" t="s">
        <v>652</v>
      </c>
      <c r="Y51" t="s">
        <v>832</v>
      </c>
      <c r="Z51" t="s">
        <v>1327</v>
      </c>
      <c r="AA51" t="str">
        <f>LOWER(SUBSTITUTE(SUBSTITUTE(BMTCampaignID[[#This Row],[Campaign]]," ","_"),"-","_"))</f>
        <v>omen</v>
      </c>
      <c r="AC51" s="1" t="s">
        <v>1605</v>
      </c>
      <c r="AD51" s="1" t="s">
        <v>1606</v>
      </c>
      <c r="AF51" s="1" t="s">
        <v>1520</v>
      </c>
      <c r="AG51" s="1" t="s">
        <v>1521</v>
      </c>
      <c r="AH51" s="1" t="s">
        <v>1522</v>
      </c>
      <c r="AI51" s="77"/>
      <c r="AJ51" s="77" t="s">
        <v>1648</v>
      </c>
      <c r="AK51" s="77" t="s">
        <v>1648</v>
      </c>
      <c r="AL51" s="77"/>
      <c r="AM51" s="1" t="s">
        <v>1609</v>
      </c>
      <c r="AN51" s="1" t="s">
        <v>1609</v>
      </c>
      <c r="AO51" s="77"/>
      <c r="AZ51" s="1" t="s">
        <v>1610</v>
      </c>
      <c r="BA51" s="1" t="s">
        <v>1611</v>
      </c>
      <c r="BG51" s="1" t="s">
        <v>1592</v>
      </c>
      <c r="BH51" s="1" t="s">
        <v>1593</v>
      </c>
      <c r="BP51" s="1" t="s">
        <v>1435</v>
      </c>
      <c r="BQ51" s="1" t="s">
        <v>3802</v>
      </c>
      <c r="BY51" s="1" t="s">
        <v>1615</v>
      </c>
      <c r="BZ51" s="1" t="s">
        <v>1615</v>
      </c>
      <c r="CW51" s="43" t="s">
        <v>1387</v>
      </c>
      <c r="CX51" s="43" t="s">
        <v>3803</v>
      </c>
      <c r="DP51" s="25" t="s">
        <v>1616</v>
      </c>
      <c r="DQ51" s="25" t="s">
        <v>1617</v>
      </c>
      <c r="DR51" s="27" t="s">
        <v>1578</v>
      </c>
      <c r="DS51" s="28" t="s">
        <v>1579</v>
      </c>
      <c r="EE51" s="1" t="s">
        <v>1559</v>
      </c>
      <c r="EF51" s="1" t="s">
        <v>1560</v>
      </c>
      <c r="ES51" s="1" t="s">
        <v>1239</v>
      </c>
      <c r="ET51" s="1" t="s">
        <v>1241</v>
      </c>
    </row>
    <row r="52" spans="1:150" x14ac:dyDescent="0.3">
      <c r="A52" s="6" t="s">
        <v>1473</v>
      </c>
      <c r="B52" s="1" t="s">
        <v>1474</v>
      </c>
      <c r="D52" t="s">
        <v>1583</v>
      </c>
      <c r="E52" t="s">
        <v>1584</v>
      </c>
      <c r="S52" t="s">
        <v>1641</v>
      </c>
      <c r="T52" t="s">
        <v>1642</v>
      </c>
      <c r="V52" t="s">
        <v>1373</v>
      </c>
      <c r="W52" t="s">
        <v>348</v>
      </c>
      <c r="X52" t="s">
        <v>652</v>
      </c>
      <c r="Y52" t="s">
        <v>832</v>
      </c>
      <c r="Z52" t="s">
        <v>1352</v>
      </c>
      <c r="AA52" t="str">
        <f>LOWER(SUBSTITUTE(SUBSTITUTE(BMTCampaignID[[#This Row],[Campaign]]," ","_"),"-","_"))</f>
        <v>victus</v>
      </c>
      <c r="AC52" s="1" t="s">
        <v>1625</v>
      </c>
      <c r="AD52" s="1" t="s">
        <v>1626</v>
      </c>
      <c r="AF52" s="1" t="s">
        <v>1541</v>
      </c>
      <c r="AG52" s="1" t="s">
        <v>1541</v>
      </c>
      <c r="AH52" s="1" t="s">
        <v>1542</v>
      </c>
      <c r="AI52" s="77"/>
      <c r="AJ52" s="77" t="s">
        <v>1668</v>
      </c>
      <c r="AK52" s="77" t="s">
        <v>1668</v>
      </c>
      <c r="AL52" s="77"/>
      <c r="AM52" s="1" t="s">
        <v>1629</v>
      </c>
      <c r="AN52" s="1" t="s">
        <v>1629</v>
      </c>
      <c r="AO52" s="77"/>
      <c r="AZ52" s="1" t="s">
        <v>1630</v>
      </c>
      <c r="BA52" s="1" t="s">
        <v>1631</v>
      </c>
      <c r="BG52" s="1" t="s">
        <v>1612</v>
      </c>
      <c r="BH52" s="1" t="s">
        <v>3804</v>
      </c>
      <c r="BP52" s="1" t="s">
        <v>1460</v>
      </c>
      <c r="BQ52" s="1" t="s">
        <v>1614</v>
      </c>
      <c r="BY52" s="1" t="s">
        <v>1635</v>
      </c>
      <c r="BZ52" s="1" t="s">
        <v>1635</v>
      </c>
      <c r="CW52" s="43" t="s">
        <v>3805</v>
      </c>
      <c r="CX52" s="43" t="s">
        <v>3806</v>
      </c>
      <c r="DP52" s="27" t="s">
        <v>1636</v>
      </c>
      <c r="DQ52" s="27" t="s">
        <v>1637</v>
      </c>
      <c r="DR52" s="27" t="s">
        <v>1598</v>
      </c>
      <c r="DS52" s="28" t="s">
        <v>1599</v>
      </c>
      <c r="EE52" s="1" t="s">
        <v>1583</v>
      </c>
      <c r="EF52" s="1" t="s">
        <v>1584</v>
      </c>
      <c r="ES52" s="1" t="s">
        <v>1264</v>
      </c>
      <c r="ET52" s="1" t="s">
        <v>1265</v>
      </c>
    </row>
    <row r="53" spans="1:150" x14ac:dyDescent="0.3">
      <c r="A53" s="6" t="s">
        <v>1496</v>
      </c>
      <c r="B53" s="1" t="s">
        <v>1497</v>
      </c>
      <c r="D53" t="s">
        <v>1603</v>
      </c>
      <c r="E53" t="s">
        <v>1604</v>
      </c>
      <c r="S53" t="s">
        <v>1101</v>
      </c>
      <c r="T53" t="s">
        <v>1661</v>
      </c>
      <c r="V53" t="s">
        <v>1395</v>
      </c>
      <c r="W53" t="s">
        <v>348</v>
      </c>
      <c r="X53" t="s">
        <v>652</v>
      </c>
      <c r="Y53" t="s">
        <v>832</v>
      </c>
      <c r="Z53" t="s">
        <v>1396</v>
      </c>
      <c r="AA53" t="str">
        <f>LOWER(SUBSTITUTE(SUBSTITUTE(BMTCampaignID[[#This Row],[Campaign]]," ","_"),"-","_"))</f>
        <v>displays_peripherals</v>
      </c>
      <c r="AC53" s="1" t="s">
        <v>1645</v>
      </c>
      <c r="AD53" s="1" t="s">
        <v>1646</v>
      </c>
      <c r="AF53" s="1" t="s">
        <v>1563</v>
      </c>
      <c r="AG53" s="1" t="s">
        <v>1564</v>
      </c>
      <c r="AH53" s="1" t="s">
        <v>1565</v>
      </c>
      <c r="AI53" s="77"/>
      <c r="AJ53" s="77" t="s">
        <v>1687</v>
      </c>
      <c r="AK53" s="77" t="s">
        <v>1687</v>
      </c>
      <c r="AL53" s="77"/>
      <c r="AM53" s="1" t="s">
        <v>1648</v>
      </c>
      <c r="AN53" s="1" t="s">
        <v>1648</v>
      </c>
      <c r="AO53" s="77"/>
      <c r="AZ53" s="1" t="s">
        <v>1649</v>
      </c>
      <c r="BA53" s="1" t="s">
        <v>1650</v>
      </c>
      <c r="BG53" s="1" t="s">
        <v>19</v>
      </c>
      <c r="BH53" s="1" t="s">
        <v>3807</v>
      </c>
      <c r="BP53" s="1" t="s">
        <v>1633</v>
      </c>
      <c r="BQ53" s="1" t="s">
        <v>1634</v>
      </c>
      <c r="BY53" s="1" t="s">
        <v>1655</v>
      </c>
      <c r="BZ53" s="1" t="s">
        <v>1655</v>
      </c>
      <c r="CW53" s="43" t="s">
        <v>3808</v>
      </c>
      <c r="CX53" s="43" t="s">
        <v>1667</v>
      </c>
      <c r="DP53" s="29" t="s">
        <v>1656</v>
      </c>
      <c r="DQ53" s="28" t="s">
        <v>1657</v>
      </c>
      <c r="DR53" s="25" t="s">
        <v>1618</v>
      </c>
      <c r="DS53" s="25" t="s">
        <v>1619</v>
      </c>
      <c r="EE53" s="1" t="s">
        <v>1603</v>
      </c>
      <c r="EF53" s="1" t="s">
        <v>1604</v>
      </c>
      <c r="ES53" s="1" t="s">
        <v>1287</v>
      </c>
      <c r="ET53" s="1" t="s">
        <v>1289</v>
      </c>
    </row>
    <row r="54" spans="1:150" x14ac:dyDescent="0.3">
      <c r="A54" s="6" t="s">
        <v>1516</v>
      </c>
      <c r="B54" s="1" t="s">
        <v>1517</v>
      </c>
      <c r="D54" t="s">
        <v>1623</v>
      </c>
      <c r="E54" t="s">
        <v>1624</v>
      </c>
      <c r="S54" t="s">
        <v>1077</v>
      </c>
      <c r="T54" t="s">
        <v>819</v>
      </c>
      <c r="V54" t="s">
        <v>1419</v>
      </c>
      <c r="W54" t="s">
        <v>348</v>
      </c>
      <c r="X54" t="s">
        <v>652</v>
      </c>
      <c r="Y54" t="s">
        <v>861</v>
      </c>
      <c r="Z54" t="s">
        <v>1398</v>
      </c>
      <c r="AA54" t="str">
        <f>LOWER(SUBSTITUTE(SUBSTITUTE(BMTCampaignID[[#This Row],[Campaign]]," ","_"),"-","_"))</f>
        <v>ogh</v>
      </c>
      <c r="AC54" s="1" t="s">
        <v>1664</v>
      </c>
      <c r="AD54" s="1" t="s">
        <v>1665</v>
      </c>
      <c r="AF54" s="1" t="s">
        <v>1587</v>
      </c>
      <c r="AG54" s="1" t="s">
        <v>1587</v>
      </c>
      <c r="AH54" s="1" t="s">
        <v>1588</v>
      </c>
      <c r="AI54" s="77"/>
      <c r="AJ54" s="77" t="s">
        <v>1708</v>
      </c>
      <c r="AK54" s="77" t="s">
        <v>1708</v>
      </c>
      <c r="AL54" s="77"/>
      <c r="AM54" s="1" t="s">
        <v>1668</v>
      </c>
      <c r="AN54" s="1" t="s">
        <v>1668</v>
      </c>
      <c r="AO54" s="77"/>
      <c r="AZ54" s="1" t="s">
        <v>1669</v>
      </c>
      <c r="BA54" s="1" t="s">
        <v>1670</v>
      </c>
      <c r="BG54" s="1" t="s">
        <v>1651</v>
      </c>
      <c r="BH54" s="1" t="s">
        <v>3809</v>
      </c>
      <c r="BP54" s="1" t="s">
        <v>1653</v>
      </c>
      <c r="BQ54" s="1" t="s">
        <v>1654</v>
      </c>
      <c r="BY54" s="1" t="s">
        <v>1675</v>
      </c>
      <c r="BZ54" s="1" t="s">
        <v>1675</v>
      </c>
      <c r="DP54" s="25" t="s">
        <v>1676</v>
      </c>
      <c r="DQ54" s="25" t="s">
        <v>1677</v>
      </c>
      <c r="DR54" s="27" t="s">
        <v>1638</v>
      </c>
      <c r="DS54" s="28" t="s">
        <v>1639</v>
      </c>
      <c r="EE54" s="1" t="s">
        <v>1623</v>
      </c>
      <c r="EF54" s="1" t="s">
        <v>1624</v>
      </c>
      <c r="ES54" s="1" t="s">
        <v>1309</v>
      </c>
      <c r="ET54" s="1" t="s">
        <v>1310</v>
      </c>
    </row>
    <row r="55" spans="1:150" x14ac:dyDescent="0.3">
      <c r="A55" s="6" t="s">
        <v>1537</v>
      </c>
      <c r="B55" s="1" t="s">
        <v>1538</v>
      </c>
      <c r="D55" t="s">
        <v>1643</v>
      </c>
      <c r="E55" t="s">
        <v>1644</v>
      </c>
      <c r="S55" t="s">
        <v>1700</v>
      </c>
      <c r="T55" t="s">
        <v>1701</v>
      </c>
      <c r="V55" t="s">
        <v>1444</v>
      </c>
      <c r="W55" t="s">
        <v>348</v>
      </c>
      <c r="X55" t="s">
        <v>224</v>
      </c>
      <c r="Y55" t="s">
        <v>889</v>
      </c>
      <c r="Z55" t="s">
        <v>1421</v>
      </c>
      <c r="AA55" t="str">
        <f>LOWER(SUBSTITUTE(SUBSTITUTE(BMTCampaignID[[#This Row],[Campaign]]," ","_"),"-","_"))</f>
        <v>omnichannel_gaming</v>
      </c>
      <c r="AC55" s="1" t="s">
        <v>1683</v>
      </c>
      <c r="AD55" s="1" t="s">
        <v>1684</v>
      </c>
      <c r="AF55" s="1" t="s">
        <v>1607</v>
      </c>
      <c r="AG55" s="1" t="s">
        <v>1607</v>
      </c>
      <c r="AH55" s="1" t="s">
        <v>1608</v>
      </c>
      <c r="AI55" s="77"/>
      <c r="AJ55" s="77" t="s">
        <v>1729</v>
      </c>
      <c r="AK55" s="77" t="s">
        <v>1729</v>
      </c>
      <c r="AL55" s="77"/>
      <c r="AM55" s="1" t="s">
        <v>1687</v>
      </c>
      <c r="AN55" s="1" t="s">
        <v>1687</v>
      </c>
      <c r="AO55" s="77"/>
      <c r="AZ55" s="1" t="s">
        <v>1688</v>
      </c>
      <c r="BA55" s="1" t="s">
        <v>1689</v>
      </c>
      <c r="BG55" s="1" t="s">
        <v>1671</v>
      </c>
      <c r="BH55" s="1" t="s">
        <v>3810</v>
      </c>
      <c r="BP55" s="1" t="s">
        <v>1673</v>
      </c>
      <c r="BQ55" s="1" t="s">
        <v>1674</v>
      </c>
      <c r="BY55" s="1" t="s">
        <v>1694</v>
      </c>
      <c r="BZ55" s="1" t="s">
        <v>1694</v>
      </c>
      <c r="DP55" s="25" t="s">
        <v>1695</v>
      </c>
      <c r="DQ55" s="25" t="s">
        <v>1696</v>
      </c>
      <c r="DR55" s="25" t="s">
        <v>1658</v>
      </c>
      <c r="DS55" s="25" t="s">
        <v>1659</v>
      </c>
      <c r="EE55" s="1" t="s">
        <v>1643</v>
      </c>
      <c r="EF55" s="1" t="s">
        <v>1644</v>
      </c>
      <c r="ES55" s="1" t="s">
        <v>1332</v>
      </c>
      <c r="ET55" s="1" t="s">
        <v>3577</v>
      </c>
    </row>
    <row r="56" spans="1:150" x14ac:dyDescent="0.3">
      <c r="A56" s="6" t="s">
        <v>1559</v>
      </c>
      <c r="B56" s="1" t="s">
        <v>1560</v>
      </c>
      <c r="D56" t="s">
        <v>1662</v>
      </c>
      <c r="E56" t="s">
        <v>1663</v>
      </c>
      <c r="S56" t="s">
        <v>1721</v>
      </c>
      <c r="T56" t="s">
        <v>1722</v>
      </c>
      <c r="V56" t="s">
        <v>1469</v>
      </c>
      <c r="W56" t="s">
        <v>348</v>
      </c>
      <c r="X56" t="s">
        <v>224</v>
      </c>
      <c r="Y56" t="s">
        <v>889</v>
      </c>
      <c r="Z56" t="s">
        <v>1446</v>
      </c>
      <c r="AA56" t="str">
        <f>LOWER(SUBSTITUTE(SUBSTITUTE(BMTCampaignID[[#This Row],[Campaign]]," ","_"),"-","_"))</f>
        <v>brand__premium</v>
      </c>
      <c r="AC56" s="1" t="s">
        <v>1704</v>
      </c>
      <c r="AD56" s="1" t="s">
        <v>1705</v>
      </c>
      <c r="AF56" s="1" t="s">
        <v>1627</v>
      </c>
      <c r="AG56" s="1" t="s">
        <v>1627</v>
      </c>
      <c r="AH56" s="1" t="s">
        <v>1628</v>
      </c>
      <c r="AI56" s="77"/>
      <c r="AJ56" s="77" t="s">
        <v>1750</v>
      </c>
      <c r="AK56" s="77" t="s">
        <v>1750</v>
      </c>
      <c r="AL56" s="77"/>
      <c r="AM56" s="1" t="s">
        <v>1708</v>
      </c>
      <c r="AN56" s="1" t="s">
        <v>1708</v>
      </c>
      <c r="AO56" s="77"/>
      <c r="AZ56" s="1" t="s">
        <v>1709</v>
      </c>
      <c r="BA56" s="1" t="s">
        <v>1710</v>
      </c>
      <c r="BG56" s="1" t="s">
        <v>1690</v>
      </c>
      <c r="BH56" s="1" t="s">
        <v>3811</v>
      </c>
      <c r="BP56" s="1" t="s">
        <v>1692</v>
      </c>
      <c r="BQ56" s="1" t="s">
        <v>1693</v>
      </c>
      <c r="BY56" s="1" t="s">
        <v>1715</v>
      </c>
      <c r="BZ56" s="1" t="s">
        <v>1715</v>
      </c>
      <c r="DP56" s="25" t="s">
        <v>1716</v>
      </c>
      <c r="DQ56" s="25" t="s">
        <v>1717</v>
      </c>
      <c r="DR56" s="27" t="s">
        <v>1678</v>
      </c>
      <c r="DS56" s="28" t="s">
        <v>1679</v>
      </c>
      <c r="EE56" s="1" t="s">
        <v>1662</v>
      </c>
      <c r="EF56" s="1" t="s">
        <v>1663</v>
      </c>
      <c r="ES56" s="1" t="s">
        <v>1403</v>
      </c>
      <c r="ET56" s="1" t="s">
        <v>1404</v>
      </c>
    </row>
    <row r="57" spans="1:150" x14ac:dyDescent="0.3">
      <c r="A57" s="6" t="s">
        <v>1583</v>
      </c>
      <c r="B57" s="1" t="s">
        <v>1584</v>
      </c>
      <c r="D57" t="s">
        <v>1681</v>
      </c>
      <c r="E57" t="s">
        <v>1682</v>
      </c>
      <c r="S57" t="s">
        <v>1742</v>
      </c>
      <c r="T57" t="s">
        <v>1743</v>
      </c>
      <c r="V57" t="s">
        <v>1493</v>
      </c>
      <c r="W57" t="s">
        <v>348</v>
      </c>
      <c r="X57" t="s">
        <v>224</v>
      </c>
      <c r="Y57" t="s">
        <v>889</v>
      </c>
      <c r="Z57" t="s">
        <v>1471</v>
      </c>
      <c r="AA57" t="str">
        <f>LOWER(SUBSTITUTE(SUBSTITUTE(BMTCampaignID[[#This Row],[Campaign]]," ","_"),"-","_"))</f>
        <v>omnichannel_premium</v>
      </c>
      <c r="AC57" s="1" t="s">
        <v>1725</v>
      </c>
      <c r="AD57" s="1" t="s">
        <v>1726</v>
      </c>
      <c r="AF57" s="1" t="s">
        <v>1647</v>
      </c>
      <c r="AG57" s="1" t="s">
        <v>1647</v>
      </c>
      <c r="AH57" s="1" t="s">
        <v>3414</v>
      </c>
      <c r="AI57" s="77"/>
      <c r="AJ57" s="77" t="s">
        <v>346</v>
      </c>
      <c r="AK57" s="77" t="s">
        <v>3812</v>
      </c>
      <c r="AL57" s="77"/>
      <c r="AM57" s="1" t="s">
        <v>1729</v>
      </c>
      <c r="AN57" s="1" t="s">
        <v>1729</v>
      </c>
      <c r="AO57" s="77"/>
      <c r="AZ57" s="1" t="s">
        <v>1730</v>
      </c>
      <c r="BA57" s="1" t="s">
        <v>1731</v>
      </c>
      <c r="BG57" s="1" t="s">
        <v>1711</v>
      </c>
      <c r="BH57" s="1" t="s">
        <v>1712</v>
      </c>
      <c r="BP57" s="1" t="s">
        <v>1713</v>
      </c>
      <c r="BQ57" s="1" t="s">
        <v>1714</v>
      </c>
      <c r="BY57" s="1" t="s">
        <v>1736</v>
      </c>
      <c r="BZ57" s="1" t="s">
        <v>1736</v>
      </c>
      <c r="DP57" s="25" t="s">
        <v>1737</v>
      </c>
      <c r="DQ57" s="25" t="s">
        <v>1738</v>
      </c>
      <c r="DR57" s="31" t="s">
        <v>1697</v>
      </c>
      <c r="DS57" s="26" t="s">
        <v>1698</v>
      </c>
      <c r="EE57" s="1" t="s">
        <v>1681</v>
      </c>
      <c r="EF57" s="1" t="s">
        <v>1682</v>
      </c>
      <c r="ES57" s="1" t="s">
        <v>1427</v>
      </c>
      <c r="ET57" s="1" t="s">
        <v>1428</v>
      </c>
    </row>
    <row r="58" spans="1:150" x14ac:dyDescent="0.3">
      <c r="A58" s="6" t="s">
        <v>1603</v>
      </c>
      <c r="B58" s="1" t="s">
        <v>1604</v>
      </c>
      <c r="D58" t="s">
        <v>1702</v>
      </c>
      <c r="E58" t="s">
        <v>1703</v>
      </c>
      <c r="S58" t="s">
        <v>586</v>
      </c>
      <c r="T58" t="s">
        <v>1763</v>
      </c>
      <c r="V58" t="s">
        <v>1513</v>
      </c>
      <c r="W58" t="s">
        <v>348</v>
      </c>
      <c r="X58" t="s">
        <v>224</v>
      </c>
      <c r="Y58" t="s">
        <v>915</v>
      </c>
      <c r="Z58" t="s">
        <v>1495</v>
      </c>
      <c r="AA58" t="str">
        <f>LOWER(SUBSTITUTE(SUBSTITUTE(BMTCampaignID[[#This Row],[Campaign]]," ","_"),"-","_"))</f>
        <v>omnichannel_chrome</v>
      </c>
      <c r="AC58" s="1" t="s">
        <v>1746</v>
      </c>
      <c r="AD58" s="1" t="s">
        <v>1747</v>
      </c>
      <c r="AF58" s="1" t="s">
        <v>1666</v>
      </c>
      <c r="AG58" s="1" t="s">
        <v>1666</v>
      </c>
      <c r="AH58" s="1" t="s">
        <v>1667</v>
      </c>
      <c r="AI58" s="77"/>
      <c r="AJ58" s="77" t="s">
        <v>1769</v>
      </c>
      <c r="AK58" s="77" t="s">
        <v>1769</v>
      </c>
      <c r="AL58" s="77"/>
      <c r="AM58" s="1" t="s">
        <v>1750</v>
      </c>
      <c r="AN58" s="1" t="s">
        <v>1750</v>
      </c>
      <c r="AO58" s="77"/>
      <c r="AZ58" s="1" t="s">
        <v>1751</v>
      </c>
      <c r="BA58" s="1" t="s">
        <v>1752</v>
      </c>
      <c r="BG58" s="1" t="s">
        <v>1732</v>
      </c>
      <c r="BH58" s="1" t="s">
        <v>1733</v>
      </c>
      <c r="BP58" s="1" t="s">
        <v>1734</v>
      </c>
      <c r="BQ58" s="1" t="s">
        <v>1735</v>
      </c>
      <c r="BY58" s="1" t="s">
        <v>1757</v>
      </c>
      <c r="BZ58" s="1" t="s">
        <v>1757</v>
      </c>
      <c r="DP58" s="25" t="s">
        <v>1758</v>
      </c>
      <c r="DQ58" s="25" t="s">
        <v>1759</v>
      </c>
      <c r="DR58" s="25" t="s">
        <v>1718</v>
      </c>
      <c r="DS58" s="25" t="s">
        <v>1719</v>
      </c>
      <c r="EE58" s="1" t="s">
        <v>1702</v>
      </c>
      <c r="EF58" s="1" t="s">
        <v>1703</v>
      </c>
      <c r="ES58" s="1" t="s">
        <v>3432</v>
      </c>
      <c r="ET58" s="1" t="s">
        <v>3433</v>
      </c>
    </row>
    <row r="59" spans="1:150" x14ac:dyDescent="0.3">
      <c r="A59" s="6" t="s">
        <v>1623</v>
      </c>
      <c r="B59" s="1" t="s">
        <v>1624</v>
      </c>
      <c r="D59" t="s">
        <v>1723</v>
      </c>
      <c r="E59" t="s">
        <v>1724</v>
      </c>
      <c r="S59" t="s">
        <v>1782</v>
      </c>
      <c r="T59" t="s">
        <v>1783</v>
      </c>
      <c r="V59" t="s">
        <v>1535</v>
      </c>
      <c r="W59" t="s">
        <v>348</v>
      </c>
      <c r="X59" t="s">
        <v>224</v>
      </c>
      <c r="Y59" t="s">
        <v>941</v>
      </c>
      <c r="Z59" t="s">
        <v>1515</v>
      </c>
      <c r="AA59" t="str">
        <f>LOWER(SUBSTITUTE(SUBSTITUTE(BMTCampaignID[[#This Row],[Campaign]]," ","_"),"-","_"))</f>
        <v>omnichannel_core</v>
      </c>
      <c r="AC59" s="1" t="s">
        <v>1766</v>
      </c>
      <c r="AD59" s="1" t="s">
        <v>1767</v>
      </c>
      <c r="AF59" s="1" t="s">
        <v>1685</v>
      </c>
      <c r="AG59" s="1" t="s">
        <v>1685</v>
      </c>
      <c r="AH59" s="1" t="s">
        <v>1686</v>
      </c>
      <c r="AI59" s="77"/>
      <c r="AJ59" s="77" t="s">
        <v>867</v>
      </c>
      <c r="AK59" s="77" t="s">
        <v>1790</v>
      </c>
      <c r="AL59" s="77"/>
      <c r="AM59" s="1" t="s">
        <v>1769</v>
      </c>
      <c r="AN59" s="1" t="s">
        <v>1769</v>
      </c>
      <c r="AO59" s="77"/>
      <c r="AZ59" s="1" t="s">
        <v>1770</v>
      </c>
      <c r="BA59" s="1" t="s">
        <v>1771</v>
      </c>
      <c r="BG59" s="1" t="s">
        <v>1753</v>
      </c>
      <c r="BH59" s="1" t="s">
        <v>1754</v>
      </c>
      <c r="BP59" s="1" t="s">
        <v>1755</v>
      </c>
      <c r="BQ59" s="1" t="s">
        <v>1756</v>
      </c>
      <c r="BY59" s="1" t="s">
        <v>1776</v>
      </c>
      <c r="BZ59" s="1" t="s">
        <v>1776</v>
      </c>
      <c r="DP59" s="25" t="s">
        <v>1777</v>
      </c>
      <c r="DQ59" s="25" t="s">
        <v>1778</v>
      </c>
      <c r="DR59" s="25" t="s">
        <v>1739</v>
      </c>
      <c r="DS59" s="25" t="s">
        <v>1740</v>
      </c>
      <c r="EE59" s="1" t="s">
        <v>1723</v>
      </c>
      <c r="EF59" s="1" t="s">
        <v>1724</v>
      </c>
      <c r="ES59" s="1" t="s">
        <v>1453</v>
      </c>
      <c r="ET59" s="1" t="s">
        <v>1454</v>
      </c>
    </row>
    <row r="60" spans="1:150" x14ac:dyDescent="0.3">
      <c r="A60" s="6" t="s">
        <v>1643</v>
      </c>
      <c r="B60" s="1" t="s">
        <v>1644</v>
      </c>
      <c r="D60" t="s">
        <v>1744</v>
      </c>
      <c r="E60" t="s">
        <v>1745</v>
      </c>
      <c r="S60" t="s">
        <v>1803</v>
      </c>
      <c r="T60" t="s">
        <v>1804</v>
      </c>
      <c r="V60" t="s">
        <v>1556</v>
      </c>
      <c r="W60" t="s">
        <v>208</v>
      </c>
      <c r="X60" t="s">
        <v>208</v>
      </c>
      <c r="Y60" t="s">
        <v>971</v>
      </c>
      <c r="Z60" t="s">
        <v>744</v>
      </c>
      <c r="AA60" t="str">
        <f>LOWER(SUBSTITUTE(SUBSTITUTE(BMTCampaignID[[#This Row],[Campaign]]," ","_"),"-","_"))</f>
        <v>industrial</v>
      </c>
      <c r="AC60" s="1" t="s">
        <v>1786</v>
      </c>
      <c r="AD60" s="1" t="s">
        <v>1787</v>
      </c>
      <c r="AF60" s="1" t="s">
        <v>1706</v>
      </c>
      <c r="AG60" s="1" t="s">
        <v>1706</v>
      </c>
      <c r="AH60" s="1" t="s">
        <v>1707</v>
      </c>
      <c r="AI60" s="77"/>
      <c r="AJ60" s="77" t="s">
        <v>1812</v>
      </c>
      <c r="AK60" s="77" t="s">
        <v>1812</v>
      </c>
      <c r="AL60" s="77"/>
      <c r="AM60" s="1" t="s">
        <v>867</v>
      </c>
      <c r="AN60" s="1" t="s">
        <v>1790</v>
      </c>
      <c r="AO60" s="77"/>
      <c r="AZ60" s="1" t="s">
        <v>1791</v>
      </c>
      <c r="BA60" s="1" t="s">
        <v>1792</v>
      </c>
      <c r="BG60" s="1" t="s">
        <v>1772</v>
      </c>
      <c r="BH60" s="1" t="s">
        <v>1773</v>
      </c>
      <c r="BP60" s="1" t="s">
        <v>1774</v>
      </c>
      <c r="BQ60" s="1" t="s">
        <v>1775</v>
      </c>
      <c r="BY60" s="1" t="s">
        <v>1797</v>
      </c>
      <c r="BZ60" s="1" t="s">
        <v>1797</v>
      </c>
      <c r="DP60" s="25" t="s">
        <v>1798</v>
      </c>
      <c r="DQ60" s="25" t="s">
        <v>1799</v>
      </c>
      <c r="DR60" s="27" t="s">
        <v>1760</v>
      </c>
      <c r="DS60" s="27" t="s">
        <v>1761</v>
      </c>
      <c r="EE60" s="1" t="s">
        <v>1744</v>
      </c>
      <c r="EF60" s="1" t="s">
        <v>1745</v>
      </c>
      <c r="ES60" s="1" t="s">
        <v>1477</v>
      </c>
      <c r="ET60" s="1" t="s">
        <v>1478</v>
      </c>
    </row>
    <row r="61" spans="1:150" x14ac:dyDescent="0.3">
      <c r="A61" s="6" t="s">
        <v>1662</v>
      </c>
      <c r="B61" s="1" t="s">
        <v>1663</v>
      </c>
      <c r="D61" t="s">
        <v>1764</v>
      </c>
      <c r="E61" t="s">
        <v>1765</v>
      </c>
      <c r="S61" t="s">
        <v>1823</v>
      </c>
      <c r="T61" t="s">
        <v>1824</v>
      </c>
      <c r="V61" t="s">
        <v>1580</v>
      </c>
      <c r="W61" t="s">
        <v>208</v>
      </c>
      <c r="X61" t="s">
        <v>208</v>
      </c>
      <c r="Y61" t="s">
        <v>971</v>
      </c>
      <c r="Z61" t="s">
        <v>1558</v>
      </c>
      <c r="AA61" t="str">
        <f>LOWER(SUBSTITUTE(SUBSTITUTE(BMTCampaignID[[#This Row],[Campaign]]," ","_"),"-","_"))</f>
        <v>o_p</v>
      </c>
      <c r="AC61" s="1" t="s">
        <v>1807</v>
      </c>
      <c r="AD61" s="1" t="s">
        <v>1808</v>
      </c>
      <c r="AF61" s="1" t="s">
        <v>1727</v>
      </c>
      <c r="AG61" s="1" t="s">
        <v>1727</v>
      </c>
      <c r="AH61" s="1" t="s">
        <v>1728</v>
      </c>
      <c r="AI61" s="77"/>
      <c r="AJ61" s="77" t="s">
        <v>1832</v>
      </c>
      <c r="AK61" s="77" t="s">
        <v>1832</v>
      </c>
      <c r="AL61" s="77"/>
      <c r="AM61" s="1" t="s">
        <v>1812</v>
      </c>
      <c r="AN61" s="1" t="s">
        <v>1812</v>
      </c>
      <c r="AO61" s="77"/>
      <c r="AZ61" s="1" t="s">
        <v>1813</v>
      </c>
      <c r="BA61" s="1" t="s">
        <v>1814</v>
      </c>
      <c r="BG61" s="1" t="s">
        <v>1793</v>
      </c>
      <c r="BH61" s="1" t="s">
        <v>1794</v>
      </c>
      <c r="BP61" s="1" t="s">
        <v>1795</v>
      </c>
      <c r="BQ61" s="1" t="s">
        <v>1796</v>
      </c>
      <c r="BY61" s="1" t="s">
        <v>1817</v>
      </c>
      <c r="BZ61" s="1" t="s">
        <v>1817</v>
      </c>
      <c r="DP61" s="25" t="s">
        <v>1818</v>
      </c>
      <c r="DQ61" s="25" t="s">
        <v>1819</v>
      </c>
      <c r="DR61" s="27" t="s">
        <v>1779</v>
      </c>
      <c r="DS61" s="28" t="s">
        <v>1780</v>
      </c>
      <c r="EE61" s="1" t="s">
        <v>1764</v>
      </c>
      <c r="EF61" s="1" t="s">
        <v>1765</v>
      </c>
      <c r="ES61" s="1" t="s">
        <v>1520</v>
      </c>
      <c r="ET61" s="1" t="s">
        <v>1522</v>
      </c>
    </row>
    <row r="62" spans="1:150" x14ac:dyDescent="0.3">
      <c r="A62" s="6" t="s">
        <v>1681</v>
      </c>
      <c r="B62" s="1" t="s">
        <v>1682</v>
      </c>
      <c r="D62" t="s">
        <v>1784</v>
      </c>
      <c r="E62" t="s">
        <v>1785</v>
      </c>
      <c r="S62" t="s">
        <v>1845</v>
      </c>
      <c r="T62" t="s">
        <v>1846</v>
      </c>
      <c r="V62" t="s">
        <v>1600</v>
      </c>
      <c r="W62" t="s">
        <v>208</v>
      </c>
      <c r="X62" t="s">
        <v>208</v>
      </c>
      <c r="Y62" t="s">
        <v>971</v>
      </c>
      <c r="Z62" t="s">
        <v>1582</v>
      </c>
      <c r="AA62" t="str">
        <f>LOWER(SUBSTITUTE(SUBSTITUTE(BMTCampaignID[[#This Row],[Campaign]]," ","_"),"-","_"))</f>
        <v>horizontal</v>
      </c>
      <c r="AC62" s="1" t="s">
        <v>1827</v>
      </c>
      <c r="AD62" s="1" t="s">
        <v>1828</v>
      </c>
      <c r="AF62" s="1" t="s">
        <v>1748</v>
      </c>
      <c r="AG62" s="1" t="s">
        <v>1749</v>
      </c>
      <c r="AH62" s="1" t="s">
        <v>3416</v>
      </c>
      <c r="AI62" s="77"/>
      <c r="AJ62" s="77" t="s">
        <v>1854</v>
      </c>
      <c r="AK62" s="77" t="s">
        <v>1855</v>
      </c>
      <c r="AL62" s="77"/>
      <c r="AM62" s="1" t="s">
        <v>1832</v>
      </c>
      <c r="AN62" s="1" t="s">
        <v>1832</v>
      </c>
      <c r="AO62" s="77"/>
      <c r="AZ62" s="1" t="s">
        <v>1833</v>
      </c>
      <c r="BA62" s="1" t="s">
        <v>1834</v>
      </c>
      <c r="BG62" s="1" t="s">
        <v>342</v>
      </c>
      <c r="BH62" s="1" t="s">
        <v>342</v>
      </c>
      <c r="BP62" s="1" t="s">
        <v>1815</v>
      </c>
      <c r="BQ62" s="1" t="s">
        <v>1816</v>
      </c>
      <c r="BY62" s="1" t="s">
        <v>1839</v>
      </c>
      <c r="BZ62" s="1" t="s">
        <v>1839</v>
      </c>
      <c r="DP62" s="25" t="s">
        <v>1840</v>
      </c>
      <c r="DQ62" s="25" t="s">
        <v>1841</v>
      </c>
      <c r="DR62" s="25" t="s">
        <v>1800</v>
      </c>
      <c r="DS62" s="25" t="s">
        <v>1801</v>
      </c>
      <c r="EE62" s="1" t="s">
        <v>1784</v>
      </c>
      <c r="EF62" s="1" t="s">
        <v>1785</v>
      </c>
      <c r="ES62" s="1" t="s">
        <v>1541</v>
      </c>
      <c r="ET62" s="1" t="s">
        <v>1542</v>
      </c>
    </row>
    <row r="63" spans="1:150" x14ac:dyDescent="0.3">
      <c r="A63" s="6" t="s">
        <v>1702</v>
      </c>
      <c r="B63" s="1" t="s">
        <v>1703</v>
      </c>
      <c r="D63" t="s">
        <v>1805</v>
      </c>
      <c r="E63" t="s">
        <v>1806</v>
      </c>
      <c r="S63" t="s">
        <v>1867</v>
      </c>
      <c r="T63" t="s">
        <v>1868</v>
      </c>
      <c r="V63" t="s">
        <v>1620</v>
      </c>
      <c r="W63" t="s">
        <v>208</v>
      </c>
      <c r="X63" t="s">
        <v>208</v>
      </c>
      <c r="Y63" t="s">
        <v>971</v>
      </c>
      <c r="Z63" t="s">
        <v>1602</v>
      </c>
      <c r="AA63" t="str">
        <f>LOWER(SUBSTITUTE(SUBSTITUTE(BMTCampaignID[[#This Row],[Campaign]]," ","_"),"-","_"))</f>
        <v>medical</v>
      </c>
      <c r="AC63" s="1" t="s">
        <v>1849</v>
      </c>
      <c r="AD63" s="1" t="s">
        <v>1850</v>
      </c>
      <c r="AF63" s="1" t="s">
        <v>1768</v>
      </c>
      <c r="AG63" s="1" t="s">
        <v>1768</v>
      </c>
      <c r="AH63" s="1" t="s">
        <v>3590</v>
      </c>
      <c r="AI63" s="81"/>
      <c r="AJ63" s="77" t="s">
        <v>1895</v>
      </c>
      <c r="AK63" s="77" t="s">
        <v>1895</v>
      </c>
      <c r="AL63" s="81"/>
      <c r="AM63" s="1" t="s">
        <v>1854</v>
      </c>
      <c r="AN63" s="1" t="s">
        <v>1855</v>
      </c>
      <c r="AO63" s="81"/>
      <c r="AZ63" s="1" t="s">
        <v>234</v>
      </c>
      <c r="BA63" s="1" t="s">
        <v>1856</v>
      </c>
      <c r="BG63" s="1" t="s">
        <v>1835</v>
      </c>
      <c r="BH63" s="1" t="s">
        <v>1836</v>
      </c>
      <c r="BP63" s="1" t="s">
        <v>1837</v>
      </c>
      <c r="BQ63" s="1" t="s">
        <v>1838</v>
      </c>
      <c r="BY63" s="1" t="s">
        <v>1861</v>
      </c>
      <c r="BZ63" s="1" t="s">
        <v>1861</v>
      </c>
      <c r="DP63" s="27" t="s">
        <v>1862</v>
      </c>
      <c r="DQ63" s="27" t="s">
        <v>1863</v>
      </c>
      <c r="DR63" s="98" t="s">
        <v>3813</v>
      </c>
      <c r="DS63" s="99" t="s">
        <v>3814</v>
      </c>
      <c r="EE63" s="1" t="s">
        <v>1805</v>
      </c>
      <c r="EF63" s="1" t="s">
        <v>1806</v>
      </c>
      <c r="ES63" s="1" t="s">
        <v>1563</v>
      </c>
      <c r="ET63" s="1" t="s">
        <v>1565</v>
      </c>
    </row>
    <row r="64" spans="1:150" ht="28.8" x14ac:dyDescent="0.3">
      <c r="A64" s="6" t="s">
        <v>1723</v>
      </c>
      <c r="B64" s="1" t="s">
        <v>1724</v>
      </c>
      <c r="D64" t="s">
        <v>1825</v>
      </c>
      <c r="E64" t="s">
        <v>1826</v>
      </c>
      <c r="S64" t="s">
        <v>943</v>
      </c>
      <c r="T64" t="s">
        <v>1888</v>
      </c>
      <c r="V64" t="s">
        <v>1640</v>
      </c>
      <c r="W64" t="s">
        <v>208</v>
      </c>
      <c r="X64" t="s">
        <v>208</v>
      </c>
      <c r="Y64" t="s">
        <v>971</v>
      </c>
      <c r="Z64" t="s">
        <v>1622</v>
      </c>
      <c r="AA64" t="str">
        <f>LOWER(SUBSTITUTE(SUBSTITUTE(BMTCampaignID[[#This Row],[Campaign]]," ","_"),"-","_"))</f>
        <v>automotive</v>
      </c>
      <c r="AC64" s="1" t="s">
        <v>1871</v>
      </c>
      <c r="AD64" s="1" t="s">
        <v>1872</v>
      </c>
      <c r="AF64" s="1" t="s">
        <v>1788</v>
      </c>
      <c r="AG64" s="1" t="s">
        <v>1788</v>
      </c>
      <c r="AH64" s="1" t="s">
        <v>1789</v>
      </c>
      <c r="AJ64" s="77" t="s">
        <v>1875</v>
      </c>
      <c r="AK64" s="77" t="s">
        <v>1875</v>
      </c>
      <c r="AM64" s="1" t="s">
        <v>1875</v>
      </c>
      <c r="AN64" s="1" t="s">
        <v>1875</v>
      </c>
      <c r="AZ64" s="1" t="s">
        <v>1876</v>
      </c>
      <c r="BA64" s="1" t="s">
        <v>1877</v>
      </c>
      <c r="BG64" s="1" t="s">
        <v>1857</v>
      </c>
      <c r="BH64" s="1" t="s">
        <v>1858</v>
      </c>
      <c r="BP64" s="1" t="s">
        <v>1859</v>
      </c>
      <c r="BQ64" s="1" t="s">
        <v>1860</v>
      </c>
      <c r="BY64" s="1" t="s">
        <v>1882</v>
      </c>
      <c r="BZ64" s="1" t="s">
        <v>1882</v>
      </c>
      <c r="DP64" s="27" t="s">
        <v>1883</v>
      </c>
      <c r="DQ64" s="27" t="s">
        <v>1884</v>
      </c>
      <c r="DR64" s="25" t="s">
        <v>1820</v>
      </c>
      <c r="DS64" s="25" t="s">
        <v>1821</v>
      </c>
      <c r="EE64" s="1" t="s">
        <v>1825</v>
      </c>
      <c r="EF64" s="1" t="s">
        <v>1826</v>
      </c>
      <c r="ES64" s="1" t="s">
        <v>1587</v>
      </c>
      <c r="ET64" s="1" t="s">
        <v>1588</v>
      </c>
    </row>
    <row r="65" spans="1:150" x14ac:dyDescent="0.3">
      <c r="A65" s="6" t="s">
        <v>1744</v>
      </c>
      <c r="B65" s="1" t="s">
        <v>1745</v>
      </c>
      <c r="D65" t="s">
        <v>1847</v>
      </c>
      <c r="E65" t="s">
        <v>1848</v>
      </c>
      <c r="S65" t="s">
        <v>973</v>
      </c>
      <c r="T65" t="s">
        <v>1905</v>
      </c>
      <c r="V65" t="s">
        <v>1660</v>
      </c>
      <c r="W65" t="s">
        <v>208</v>
      </c>
      <c r="X65" t="s">
        <v>208</v>
      </c>
      <c r="Y65" t="s">
        <v>971</v>
      </c>
      <c r="Z65" t="s">
        <v>1642</v>
      </c>
      <c r="AA65" t="str">
        <f>LOWER(SUBSTITUTE(SUBSTITUTE(BMTCampaignID[[#This Row],[Campaign]]," ","_"),"-","_"))</f>
        <v>healthcare</v>
      </c>
      <c r="AC65" s="1" t="s">
        <v>1891</v>
      </c>
      <c r="AD65" s="1" t="s">
        <v>1892</v>
      </c>
      <c r="AF65" s="1" t="s">
        <v>1809</v>
      </c>
      <c r="AG65" s="1" t="s">
        <v>1810</v>
      </c>
      <c r="AH65" s="1" t="s">
        <v>1811</v>
      </c>
      <c r="AJ65" s="77" t="s">
        <v>1914</v>
      </c>
      <c r="AK65" s="77" t="s">
        <v>1915</v>
      </c>
      <c r="AM65" s="1" t="s">
        <v>1895</v>
      </c>
      <c r="AN65" s="1" t="s">
        <v>1895</v>
      </c>
      <c r="AZ65" s="1" t="s">
        <v>1896</v>
      </c>
      <c r="BA65" s="1" t="s">
        <v>1897</v>
      </c>
      <c r="BG65" s="1" t="s">
        <v>1878</v>
      </c>
      <c r="BH65" s="1" t="s">
        <v>1879</v>
      </c>
      <c r="BP65" s="1" t="s">
        <v>1880</v>
      </c>
      <c r="BQ65" s="1" t="s">
        <v>1881</v>
      </c>
      <c r="BY65" s="1" t="s">
        <v>1899</v>
      </c>
      <c r="BZ65" s="1" t="s">
        <v>1899</v>
      </c>
      <c r="DP65" s="25" t="s">
        <v>1900</v>
      </c>
      <c r="DQ65" s="25" t="s">
        <v>1901</v>
      </c>
      <c r="DR65" s="25" t="s">
        <v>1842</v>
      </c>
      <c r="DS65" s="25" t="s">
        <v>1843</v>
      </c>
      <c r="EE65" s="1" t="s">
        <v>1847</v>
      </c>
      <c r="EF65" s="1" t="s">
        <v>1848</v>
      </c>
      <c r="ES65" s="1" t="s">
        <v>1607</v>
      </c>
      <c r="ET65" s="1" t="s">
        <v>1608</v>
      </c>
    </row>
    <row r="66" spans="1:150" x14ac:dyDescent="0.3">
      <c r="A66" s="6" t="s">
        <v>1764</v>
      </c>
      <c r="B66" s="1" t="s">
        <v>1765</v>
      </c>
      <c r="D66" t="s">
        <v>1869</v>
      </c>
      <c r="E66" t="s">
        <v>1870</v>
      </c>
      <c r="S66" t="s">
        <v>1926</v>
      </c>
      <c r="T66" t="s">
        <v>764</v>
      </c>
      <c r="V66" t="s">
        <v>1680</v>
      </c>
      <c r="W66" t="s">
        <v>208</v>
      </c>
      <c r="X66" t="s">
        <v>208</v>
      </c>
      <c r="Y66" t="s">
        <v>971</v>
      </c>
      <c r="Z66" t="s">
        <v>1661</v>
      </c>
      <c r="AA66" t="str">
        <f>LOWER(SUBSTITUTE(SUBSTITUTE(BMTCampaignID[[#This Row],[Campaign]]," ","_"),"-","_"))</f>
        <v>digital</v>
      </c>
      <c r="AC66" s="1" t="s">
        <v>1910</v>
      </c>
      <c r="AD66" s="1" t="s">
        <v>1911</v>
      </c>
      <c r="AF66" s="1" t="s">
        <v>1829</v>
      </c>
      <c r="AG66" s="1" t="s">
        <v>1830</v>
      </c>
      <c r="AH66" s="1" t="s">
        <v>1831</v>
      </c>
      <c r="AJ66" s="77" t="s">
        <v>1932</v>
      </c>
      <c r="AK66" s="77" t="s">
        <v>1932</v>
      </c>
      <c r="AM66" s="1" t="s">
        <v>1914</v>
      </c>
      <c r="AN66" s="1" t="s">
        <v>1915</v>
      </c>
      <c r="AZ66" s="1" t="s">
        <v>1916</v>
      </c>
      <c r="BA66" s="1" t="s">
        <v>1917</v>
      </c>
      <c r="BG66" s="1" t="s">
        <v>1898</v>
      </c>
      <c r="BH66" s="1" t="s">
        <v>1898</v>
      </c>
      <c r="BY66" s="1" t="s">
        <v>1920</v>
      </c>
      <c r="BZ66" s="1" t="s">
        <v>1920</v>
      </c>
      <c r="DP66" s="25" t="s">
        <v>1921</v>
      </c>
      <c r="DQ66" s="25" t="s">
        <v>1922</v>
      </c>
      <c r="DR66" s="25" t="s">
        <v>1864</v>
      </c>
      <c r="DS66" s="25" t="s">
        <v>1865</v>
      </c>
      <c r="EE66" s="1" t="s">
        <v>1869</v>
      </c>
      <c r="EF66" s="1" t="s">
        <v>1870</v>
      </c>
      <c r="ES66" s="1" t="s">
        <v>1627</v>
      </c>
      <c r="ET66" s="1" t="s">
        <v>1628</v>
      </c>
    </row>
    <row r="67" spans="1:150" x14ac:dyDescent="0.3">
      <c r="A67" s="6" t="s">
        <v>1784</v>
      </c>
      <c r="B67" s="1" t="s">
        <v>1785</v>
      </c>
      <c r="D67" t="s">
        <v>1889</v>
      </c>
      <c r="E67" t="s">
        <v>1890</v>
      </c>
      <c r="S67" t="s">
        <v>498</v>
      </c>
      <c r="T67" t="s">
        <v>1943</v>
      </c>
      <c r="V67" t="s">
        <v>1699</v>
      </c>
      <c r="W67" t="s">
        <v>208</v>
      </c>
      <c r="X67" t="s">
        <v>208</v>
      </c>
      <c r="Y67" t="s">
        <v>971</v>
      </c>
      <c r="Z67" t="s">
        <v>819</v>
      </c>
      <c r="AA67" t="str">
        <f>LOWER(SUBSTITUTE(SUBSTITUTE(BMTCampaignID[[#This Row],[Campaign]]," ","_"),"-","_"))</f>
        <v>content</v>
      </c>
      <c r="AC67" s="1" t="s">
        <v>1929</v>
      </c>
      <c r="AD67" s="1" t="s">
        <v>1930</v>
      </c>
      <c r="AF67" s="1" t="s">
        <v>1851</v>
      </c>
      <c r="AG67" s="1" t="s">
        <v>1852</v>
      </c>
      <c r="AH67" s="1" t="s">
        <v>1853</v>
      </c>
      <c r="AJ67" s="77" t="s">
        <v>1950</v>
      </c>
      <c r="AK67" s="77" t="s">
        <v>1951</v>
      </c>
      <c r="AM67" s="1" t="s">
        <v>1932</v>
      </c>
      <c r="AN67" s="1" t="s">
        <v>1932</v>
      </c>
      <c r="AZ67" s="1" t="s">
        <v>1933</v>
      </c>
      <c r="BA67" s="1" t="s">
        <v>1934</v>
      </c>
      <c r="BG67" s="1" t="s">
        <v>1918</v>
      </c>
      <c r="BH67" s="1" t="s">
        <v>1919</v>
      </c>
      <c r="BY67" s="1" t="s">
        <v>1937</v>
      </c>
      <c r="BZ67" s="1" t="s">
        <v>1937</v>
      </c>
      <c r="DP67" s="25" t="s">
        <v>1938</v>
      </c>
      <c r="DQ67" s="25" t="s">
        <v>1939</v>
      </c>
      <c r="DR67" s="25" t="s">
        <v>1885</v>
      </c>
      <c r="DS67" s="25" t="s">
        <v>1886</v>
      </c>
      <c r="EE67" s="1" t="s">
        <v>1889</v>
      </c>
      <c r="EF67" s="1" t="s">
        <v>1890</v>
      </c>
      <c r="ES67" s="1" t="s">
        <v>3413</v>
      </c>
      <c r="ET67" s="1" t="s">
        <v>3414</v>
      </c>
    </row>
    <row r="68" spans="1:150" x14ac:dyDescent="0.3">
      <c r="A68" s="6" t="s">
        <v>1906</v>
      </c>
      <c r="B68" s="1" t="s">
        <v>1907</v>
      </c>
      <c r="D68" t="s">
        <v>1908</v>
      </c>
      <c r="E68" t="s">
        <v>1909</v>
      </c>
      <c r="S68" t="s">
        <v>1960</v>
      </c>
      <c r="T68" t="s">
        <v>1961</v>
      </c>
      <c r="V68" t="s">
        <v>1720</v>
      </c>
      <c r="W68" t="s">
        <v>208</v>
      </c>
      <c r="X68" t="s">
        <v>208</v>
      </c>
      <c r="Y68" t="s">
        <v>971</v>
      </c>
      <c r="Z68" t="s">
        <v>1701</v>
      </c>
      <c r="AA68" t="str">
        <f>LOWER(SUBSTITUTE(SUBSTITUTE(BMTCampaignID[[#This Row],[Campaign]]," ","_"),"-","_"))</f>
        <v>events</v>
      </c>
      <c r="AC68" s="1" t="s">
        <v>1946</v>
      </c>
      <c r="AD68" s="1" t="s">
        <v>1947</v>
      </c>
      <c r="AF68" s="1" t="s">
        <v>1873</v>
      </c>
      <c r="AG68" s="1" t="s">
        <v>1873</v>
      </c>
      <c r="AH68" s="1" t="s">
        <v>1874</v>
      </c>
      <c r="AJ68" s="77" t="s">
        <v>2004</v>
      </c>
      <c r="AK68" s="77" t="s">
        <v>2004</v>
      </c>
      <c r="AM68" s="1" t="s">
        <v>1950</v>
      </c>
      <c r="AN68" s="1" t="s">
        <v>1951</v>
      </c>
      <c r="AZ68" s="1" t="s">
        <v>1952</v>
      </c>
      <c r="BA68" s="1" t="s">
        <v>1953</v>
      </c>
      <c r="BG68" s="1" t="s">
        <v>1935</v>
      </c>
      <c r="BH68" s="1" t="s">
        <v>1936</v>
      </c>
      <c r="BY68" s="1" t="s">
        <v>1954</v>
      </c>
      <c r="BZ68" s="1" t="s">
        <v>1954</v>
      </c>
      <c r="DP68" s="25" t="s">
        <v>1955</v>
      </c>
      <c r="DQ68" s="25" t="s">
        <v>1956</v>
      </c>
      <c r="DR68" s="27" t="s">
        <v>1902</v>
      </c>
      <c r="DS68" s="26" t="s">
        <v>1903</v>
      </c>
      <c r="EE68" s="1" t="s">
        <v>1908</v>
      </c>
      <c r="EF68" s="1" t="s">
        <v>1909</v>
      </c>
      <c r="ES68" s="1" t="s">
        <v>1666</v>
      </c>
      <c r="ET68" s="1" t="s">
        <v>1667</v>
      </c>
    </row>
    <row r="69" spans="1:150" x14ac:dyDescent="0.3">
      <c r="A69" s="6" t="s">
        <v>1805</v>
      </c>
      <c r="B69" s="1" t="s">
        <v>1806</v>
      </c>
      <c r="D69" t="s">
        <v>1927</v>
      </c>
      <c r="E69" t="s">
        <v>1928</v>
      </c>
      <c r="S69" t="s">
        <v>1978</v>
      </c>
      <c r="T69" t="s">
        <v>1979</v>
      </c>
      <c r="V69" t="s">
        <v>1741</v>
      </c>
      <c r="W69" t="s">
        <v>208</v>
      </c>
      <c r="X69" t="s">
        <v>208</v>
      </c>
      <c r="Y69" t="s">
        <v>971</v>
      </c>
      <c r="Z69" t="s">
        <v>1722</v>
      </c>
      <c r="AA69" t="str">
        <f>LOWER(SUBSTITUTE(SUBSTITUTE(BMTCampaignID[[#This Row],[Campaign]]," ","_"),"-","_"))</f>
        <v>npi</v>
      </c>
      <c r="AC69" s="1" t="s">
        <v>1964</v>
      </c>
      <c r="AD69" s="1" t="s">
        <v>1965</v>
      </c>
      <c r="AF69" s="1" t="s">
        <v>1893</v>
      </c>
      <c r="AG69" s="1" t="s">
        <v>1893</v>
      </c>
      <c r="AH69" s="1" t="s">
        <v>1894</v>
      </c>
      <c r="AJ69" s="77" t="s">
        <v>1969</v>
      </c>
      <c r="AK69" s="77" t="s">
        <v>1969</v>
      </c>
      <c r="AM69" s="1" t="s">
        <v>1969</v>
      </c>
      <c r="AN69" s="1" t="s">
        <v>1969</v>
      </c>
      <c r="AZ69" s="1" t="s">
        <v>1970</v>
      </c>
      <c r="BA69" s="1" t="s">
        <v>1971</v>
      </c>
      <c r="BY69" s="1" t="s">
        <v>1972</v>
      </c>
      <c r="BZ69" s="1" t="s">
        <v>1972</v>
      </c>
      <c r="DP69" s="25" t="s">
        <v>1973</v>
      </c>
      <c r="DQ69" s="25" t="s">
        <v>1974</v>
      </c>
      <c r="DR69" s="31" t="s">
        <v>1923</v>
      </c>
      <c r="DS69" s="26" t="s">
        <v>1924</v>
      </c>
      <c r="EE69" s="1" t="s">
        <v>1927</v>
      </c>
      <c r="EF69" s="1" t="s">
        <v>1928</v>
      </c>
      <c r="ES69" s="1" t="s">
        <v>1685</v>
      </c>
      <c r="ET69" s="1" t="s">
        <v>1686</v>
      </c>
    </row>
    <row r="70" spans="1:150" x14ac:dyDescent="0.3">
      <c r="A70" s="6" t="s">
        <v>1825</v>
      </c>
      <c r="B70" s="1" t="s">
        <v>1826</v>
      </c>
      <c r="D70" t="s">
        <v>1944</v>
      </c>
      <c r="E70" t="s">
        <v>1945</v>
      </c>
      <c r="S70" t="s">
        <v>1995</v>
      </c>
      <c r="T70" t="s">
        <v>1996</v>
      </c>
      <c r="V70" t="s">
        <v>1762</v>
      </c>
      <c r="W70" t="s">
        <v>453</v>
      </c>
      <c r="X70" t="s">
        <v>744</v>
      </c>
      <c r="Y70" t="s">
        <v>1000</v>
      </c>
      <c r="Z70" t="s">
        <v>1743</v>
      </c>
      <c r="AA70" t="str">
        <f>LOWER(SUBSTITUTE(SUBSTITUTE(BMTCampaignID[[#This Row],[Campaign]]," ","_"),"-","_"))</f>
        <v>indigo_generic</v>
      </c>
      <c r="AC70" s="1" t="s">
        <v>1982</v>
      </c>
      <c r="AD70" s="1" t="s">
        <v>1983</v>
      </c>
      <c r="AF70" s="1" t="s">
        <v>1912</v>
      </c>
      <c r="AG70" s="1" t="s">
        <v>1912</v>
      </c>
      <c r="AH70" s="1" t="s">
        <v>1913</v>
      </c>
      <c r="AJ70" s="77" t="s">
        <v>1987</v>
      </c>
      <c r="AK70" s="77" t="s">
        <v>1988</v>
      </c>
      <c r="AM70" s="1" t="s">
        <v>1987</v>
      </c>
      <c r="AN70" s="1" t="s">
        <v>1988</v>
      </c>
      <c r="BY70" s="1" t="s">
        <v>1989</v>
      </c>
      <c r="BZ70" s="1" t="s">
        <v>1989</v>
      </c>
      <c r="DP70" s="29" t="s">
        <v>1990</v>
      </c>
      <c r="DQ70" s="28" t="s">
        <v>1991</v>
      </c>
      <c r="DR70" s="31" t="s">
        <v>1940</v>
      </c>
      <c r="DS70" s="26" t="s">
        <v>1941</v>
      </c>
      <c r="EE70" s="1" t="s">
        <v>1944</v>
      </c>
      <c r="EF70" s="1" t="s">
        <v>1945</v>
      </c>
      <c r="ES70" s="1" t="s">
        <v>1706</v>
      </c>
      <c r="ET70" s="1" t="s">
        <v>1707</v>
      </c>
    </row>
    <row r="71" spans="1:150" x14ac:dyDescent="0.3">
      <c r="A71" s="6" t="s">
        <v>1847</v>
      </c>
      <c r="B71" s="1" t="s">
        <v>1848</v>
      </c>
      <c r="D71" t="s">
        <v>1962</v>
      </c>
      <c r="E71" t="s">
        <v>1963</v>
      </c>
      <c r="S71" t="s">
        <v>505</v>
      </c>
      <c r="T71" t="s">
        <v>2011</v>
      </c>
      <c r="V71" t="s">
        <v>1781</v>
      </c>
      <c r="W71" t="s">
        <v>453</v>
      </c>
      <c r="X71" t="s">
        <v>744</v>
      </c>
      <c r="Y71" t="s">
        <v>1025</v>
      </c>
      <c r="Z71" t="s">
        <v>1763</v>
      </c>
      <c r="AA71" t="str">
        <f>LOWER(SUBSTITUTE(SUBSTITUTE(BMTCampaignID[[#This Row],[Campaign]]," ","_"),"-","_"))</f>
        <v>s4/s5</v>
      </c>
      <c r="AC71" s="1" t="s">
        <v>1999</v>
      </c>
      <c r="AD71" s="1" t="s">
        <v>2000</v>
      </c>
      <c r="AF71" s="1" t="s">
        <v>1931</v>
      </c>
      <c r="AG71" s="1" t="s">
        <v>1931</v>
      </c>
      <c r="AH71" s="1" t="s">
        <v>3569</v>
      </c>
      <c r="AJ71" s="77" t="s">
        <v>2018</v>
      </c>
      <c r="AK71" s="77" t="s">
        <v>2018</v>
      </c>
      <c r="AM71" s="1" t="s">
        <v>2004</v>
      </c>
      <c r="AN71" s="1" t="s">
        <v>2004</v>
      </c>
      <c r="BY71" s="1" t="s">
        <v>2005</v>
      </c>
      <c r="BZ71" s="1" t="s">
        <v>2005</v>
      </c>
      <c r="DP71" s="27" t="s">
        <v>2006</v>
      </c>
      <c r="DQ71" s="28" t="s">
        <v>2007</v>
      </c>
      <c r="DR71" s="31" t="s">
        <v>1957</v>
      </c>
      <c r="DS71" s="26" t="s">
        <v>1958</v>
      </c>
      <c r="EE71" s="1" t="s">
        <v>1962</v>
      </c>
      <c r="EF71" s="1" t="s">
        <v>1963</v>
      </c>
      <c r="ES71" s="1" t="s">
        <v>1727</v>
      </c>
      <c r="ET71" s="1" t="s">
        <v>1728</v>
      </c>
    </row>
    <row r="72" spans="1:150" x14ac:dyDescent="0.3">
      <c r="A72" s="6" t="s">
        <v>1869</v>
      </c>
      <c r="B72" s="1" t="s">
        <v>1870</v>
      </c>
      <c r="D72" t="s">
        <v>1980</v>
      </c>
      <c r="E72" t="s">
        <v>1981</v>
      </c>
      <c r="S72" t="s">
        <v>2026</v>
      </c>
      <c r="T72" t="s">
        <v>2027</v>
      </c>
      <c r="V72" t="s">
        <v>1802</v>
      </c>
      <c r="W72" t="s">
        <v>453</v>
      </c>
      <c r="X72" t="s">
        <v>744</v>
      </c>
      <c r="Y72" t="s">
        <v>1025</v>
      </c>
      <c r="Z72" t="s">
        <v>1783</v>
      </c>
      <c r="AA72" t="str">
        <f>LOWER(SUBSTITUTE(SUBSTITUTE(BMTCampaignID[[#This Row],[Campaign]]," ","_"),"-","_"))</f>
        <v>s3/hele</v>
      </c>
      <c r="AC72" s="1" t="s">
        <v>2014</v>
      </c>
      <c r="AD72" s="1" t="s">
        <v>2015</v>
      </c>
      <c r="AF72" s="1" t="s">
        <v>3815</v>
      </c>
      <c r="AG72" s="1" t="s">
        <v>3815</v>
      </c>
      <c r="AH72" s="1" t="s">
        <v>3591</v>
      </c>
      <c r="AJ72" s="77" t="s">
        <v>2034</v>
      </c>
      <c r="AK72" s="77" t="s">
        <v>2034</v>
      </c>
      <c r="AM72" s="1" t="s">
        <v>2018</v>
      </c>
      <c r="AN72" s="1" t="s">
        <v>2018</v>
      </c>
      <c r="BY72" s="1" t="s">
        <v>2019</v>
      </c>
      <c r="BZ72" s="1" t="s">
        <v>2019</v>
      </c>
      <c r="DP72" s="27" t="s">
        <v>2020</v>
      </c>
      <c r="DQ72" s="27" t="s">
        <v>2021</v>
      </c>
      <c r="DR72" s="31" t="s">
        <v>1975</v>
      </c>
      <c r="DS72" s="26" t="s">
        <v>1976</v>
      </c>
      <c r="EE72" s="1" t="s">
        <v>1980</v>
      </c>
      <c r="EF72" s="1" t="s">
        <v>1981</v>
      </c>
      <c r="ES72" s="1" t="s">
        <v>1748</v>
      </c>
      <c r="ET72" s="1" t="s">
        <v>3416</v>
      </c>
    </row>
    <row r="73" spans="1:150" x14ac:dyDescent="0.3">
      <c r="A73" s="6" t="s">
        <v>1889</v>
      </c>
      <c r="B73" s="1" t="s">
        <v>1890</v>
      </c>
      <c r="D73" t="s">
        <v>1997</v>
      </c>
      <c r="E73" t="s">
        <v>1998</v>
      </c>
      <c r="S73" t="s">
        <v>2041</v>
      </c>
      <c r="T73" t="s">
        <v>2042</v>
      </c>
      <c r="V73" t="s">
        <v>1822</v>
      </c>
      <c r="W73" t="s">
        <v>453</v>
      </c>
      <c r="X73" t="s">
        <v>744</v>
      </c>
      <c r="Y73" t="s">
        <v>1025</v>
      </c>
      <c r="Z73" t="s">
        <v>1804</v>
      </c>
      <c r="AA73" t="str">
        <f>LOWER(SUBSTITUTE(SUBSTITUTE(BMTCampaignID[[#This Row],[Campaign]]," ","_"),"-","_"))</f>
        <v>photo</v>
      </c>
      <c r="AC73" s="1" t="s">
        <v>2030</v>
      </c>
      <c r="AD73" s="1" t="s">
        <v>3816</v>
      </c>
      <c r="AF73" s="1" t="s">
        <v>1948</v>
      </c>
      <c r="AG73" s="1" t="s">
        <v>1948</v>
      </c>
      <c r="AH73" s="1" t="s">
        <v>1949</v>
      </c>
      <c r="AJ73" s="77" t="s">
        <v>2049</v>
      </c>
      <c r="AK73" s="77" t="s">
        <v>2049</v>
      </c>
      <c r="AM73" s="1" t="s">
        <v>948</v>
      </c>
      <c r="AN73" s="1" t="s">
        <v>3817</v>
      </c>
      <c r="BY73" s="1" t="s">
        <v>2035</v>
      </c>
      <c r="BZ73" s="1" t="s">
        <v>2035</v>
      </c>
      <c r="DP73" s="25" t="s">
        <v>2036</v>
      </c>
      <c r="DQ73" s="25" t="s">
        <v>2037</v>
      </c>
      <c r="DR73" s="29" t="s">
        <v>1992</v>
      </c>
      <c r="DS73" s="26" t="s">
        <v>1993</v>
      </c>
      <c r="EE73" s="1" t="s">
        <v>1997</v>
      </c>
      <c r="EF73" s="1" t="s">
        <v>1998</v>
      </c>
      <c r="ES73" s="1" t="s">
        <v>1768</v>
      </c>
      <c r="ET73" s="1" t="s">
        <v>3590</v>
      </c>
    </row>
    <row r="74" spans="1:150" x14ac:dyDescent="0.3">
      <c r="A74" s="6" t="s">
        <v>1908</v>
      </c>
      <c r="B74" s="1" t="s">
        <v>1909</v>
      </c>
      <c r="D74" t="s">
        <v>2012</v>
      </c>
      <c r="E74" t="s">
        <v>2013</v>
      </c>
      <c r="S74" t="s">
        <v>2056</v>
      </c>
      <c r="T74" t="s">
        <v>2057</v>
      </c>
      <c r="V74" t="s">
        <v>1844</v>
      </c>
      <c r="W74" t="s">
        <v>453</v>
      </c>
      <c r="X74" t="s">
        <v>744</v>
      </c>
      <c r="Y74" t="s">
        <v>1025</v>
      </c>
      <c r="Z74" t="s">
        <v>1026</v>
      </c>
      <c r="AA74" t="str">
        <f>LOWER(SUBSTITUTE(SUBSTITUTE(BMTCampaignID[[#This Row],[Campaign]]," ","_"),"-","_"))</f>
        <v>security</v>
      </c>
      <c r="AC74" s="7" t="s">
        <v>2045</v>
      </c>
      <c r="AD74" s="7" t="s">
        <v>2046</v>
      </c>
      <c r="AF74" s="1" t="s">
        <v>1966</v>
      </c>
      <c r="AG74" s="1" t="s">
        <v>1967</v>
      </c>
      <c r="AH74" s="1" t="s">
        <v>1968</v>
      </c>
      <c r="AJ74" s="77" t="s">
        <v>2062</v>
      </c>
      <c r="AK74" s="77" t="s">
        <v>2062</v>
      </c>
      <c r="AM74" s="1" t="s">
        <v>2034</v>
      </c>
      <c r="AN74" s="1" t="s">
        <v>2034</v>
      </c>
      <c r="BY74" s="1" t="s">
        <v>2050</v>
      </c>
      <c r="BZ74" s="1" t="s">
        <v>2050</v>
      </c>
      <c r="DP74" s="25" t="s">
        <v>2051</v>
      </c>
      <c r="DQ74" s="25" t="s">
        <v>2052</v>
      </c>
      <c r="DR74" s="29" t="s">
        <v>2008</v>
      </c>
      <c r="DS74" s="26" t="s">
        <v>2009</v>
      </c>
      <c r="EE74" s="1" t="s">
        <v>2012</v>
      </c>
      <c r="EF74" s="1" t="s">
        <v>2013</v>
      </c>
      <c r="ES74" s="1" t="s">
        <v>1788</v>
      </c>
      <c r="ET74" s="1" t="s">
        <v>1789</v>
      </c>
    </row>
    <row r="75" spans="1:150" x14ac:dyDescent="0.3">
      <c r="A75" s="6" t="s">
        <v>1927</v>
      </c>
      <c r="B75" s="1" t="s">
        <v>1928</v>
      </c>
      <c r="D75" t="s">
        <v>2028</v>
      </c>
      <c r="E75" t="s">
        <v>2029</v>
      </c>
      <c r="S75" t="s">
        <v>2069</v>
      </c>
      <c r="T75" t="s">
        <v>2070</v>
      </c>
      <c r="V75" t="s">
        <v>1866</v>
      </c>
      <c r="W75" t="s">
        <v>453</v>
      </c>
      <c r="X75" t="s">
        <v>744</v>
      </c>
      <c r="Y75" t="s">
        <v>1052</v>
      </c>
      <c r="Z75" t="s">
        <v>1824</v>
      </c>
      <c r="AA75" t="str">
        <f>LOWER(SUBSTITUTE(SUBSTITUTE(BMTCampaignID[[#This Row],[Campaign]]," ","_"),"-","_"))</f>
        <v>label_market</v>
      </c>
      <c r="AC75" s="7" t="s">
        <v>2060</v>
      </c>
      <c r="AD75" s="7" t="s">
        <v>2061</v>
      </c>
      <c r="AF75" s="1" t="s">
        <v>1984</v>
      </c>
      <c r="AG75" s="1" t="s">
        <v>1985</v>
      </c>
      <c r="AH75" s="1" t="s">
        <v>1986</v>
      </c>
      <c r="AJ75" s="77" t="s">
        <v>2075</v>
      </c>
      <c r="AK75" s="77" t="s">
        <v>2075</v>
      </c>
      <c r="AM75" s="1" t="s">
        <v>2049</v>
      </c>
      <c r="AN75" s="1" t="s">
        <v>2049</v>
      </c>
      <c r="BY75" s="1" t="s">
        <v>2063</v>
      </c>
      <c r="BZ75" s="1" t="s">
        <v>2063</v>
      </c>
      <c r="DP75" s="25" t="s">
        <v>2064</v>
      </c>
      <c r="DQ75" s="25" t="s">
        <v>2065</v>
      </c>
      <c r="DR75" s="29" t="s">
        <v>2022</v>
      </c>
      <c r="DS75" s="26" t="s">
        <v>2023</v>
      </c>
      <c r="EE75" s="1" t="s">
        <v>2028</v>
      </c>
      <c r="EF75" s="1" t="s">
        <v>2029</v>
      </c>
      <c r="ES75" s="1" t="s">
        <v>1809</v>
      </c>
      <c r="ET75" s="1" t="s">
        <v>1811</v>
      </c>
    </row>
    <row r="76" spans="1:150" x14ac:dyDescent="0.3">
      <c r="A76" s="6" t="s">
        <v>1944</v>
      </c>
      <c r="B76" s="1" t="s">
        <v>1945</v>
      </c>
      <c r="D76" t="s">
        <v>2043</v>
      </c>
      <c r="E76" t="s">
        <v>2044</v>
      </c>
      <c r="S76" t="s">
        <v>2082</v>
      </c>
      <c r="T76" t="s">
        <v>2083</v>
      </c>
      <c r="V76" t="s">
        <v>1887</v>
      </c>
      <c r="W76" t="s">
        <v>453</v>
      </c>
      <c r="X76" t="s">
        <v>744</v>
      </c>
      <c r="Y76" t="s">
        <v>1052</v>
      </c>
      <c r="Z76" t="s">
        <v>1846</v>
      </c>
      <c r="AA76" t="str">
        <f>LOWER(SUBSTITUTE(SUBSTITUTE(BMTCampaignID[[#This Row],[Campaign]]," ","_"),"-","_"))</f>
        <v>flexible_packaging</v>
      </c>
      <c r="AC76" s="1" t="s">
        <v>2073</v>
      </c>
      <c r="AD76" s="1" t="s">
        <v>2074</v>
      </c>
      <c r="AF76" s="1" t="s">
        <v>2001</v>
      </c>
      <c r="AG76" s="1" t="s">
        <v>2002</v>
      </c>
      <c r="AH76" s="1" t="s">
        <v>2003</v>
      </c>
      <c r="AJ76" s="77" t="s">
        <v>2088</v>
      </c>
      <c r="AK76" s="77" t="s">
        <v>2088</v>
      </c>
      <c r="AM76" s="1" t="s">
        <v>3818</v>
      </c>
      <c r="AN76" s="1" t="s">
        <v>3818</v>
      </c>
      <c r="BY76" s="1" t="s">
        <v>2076</v>
      </c>
      <c r="BZ76" s="1" t="s">
        <v>2076</v>
      </c>
      <c r="DP76" s="25" t="s">
        <v>2077</v>
      </c>
      <c r="DQ76" s="25" t="s">
        <v>2078</v>
      </c>
      <c r="DR76" s="31" t="s">
        <v>2038</v>
      </c>
      <c r="DS76" s="26" t="s">
        <v>2039</v>
      </c>
      <c r="EE76" s="1" t="s">
        <v>2043</v>
      </c>
      <c r="EF76" s="1" t="s">
        <v>2044</v>
      </c>
      <c r="ES76" s="1" t="s">
        <v>1829</v>
      </c>
      <c r="ET76" s="1" t="s">
        <v>1831</v>
      </c>
    </row>
    <row r="77" spans="1:150" x14ac:dyDescent="0.3">
      <c r="A77" s="6" t="s">
        <v>1962</v>
      </c>
      <c r="B77" s="1" t="s">
        <v>1963</v>
      </c>
      <c r="D77" t="s">
        <v>2058</v>
      </c>
      <c r="E77" t="s">
        <v>2059</v>
      </c>
      <c r="S77" t="s">
        <v>2096</v>
      </c>
      <c r="T77" t="s">
        <v>2097</v>
      </c>
      <c r="V77" t="s">
        <v>1904</v>
      </c>
      <c r="W77" t="s">
        <v>453</v>
      </c>
      <c r="X77" t="s">
        <v>744</v>
      </c>
      <c r="Y77" t="s">
        <v>1052</v>
      </c>
      <c r="Z77" t="s">
        <v>1868</v>
      </c>
      <c r="AA77" t="str">
        <f>LOWER(SUBSTITUTE(SUBSTITUTE(BMTCampaignID[[#This Row],[Campaign]]," ","_"),"-","_"))</f>
        <v>folding_carton</v>
      </c>
      <c r="AC77" s="1" t="s">
        <v>2086</v>
      </c>
      <c r="AD77" s="1" t="s">
        <v>2087</v>
      </c>
      <c r="AF77" s="2" t="s">
        <v>2016</v>
      </c>
      <c r="AG77" s="2" t="s">
        <v>2016</v>
      </c>
      <c r="AH77" s="2" t="s">
        <v>2017</v>
      </c>
      <c r="AJ77" s="77" t="s">
        <v>2102</v>
      </c>
      <c r="AK77" s="77" t="s">
        <v>2102</v>
      </c>
      <c r="AM77" s="1" t="s">
        <v>2062</v>
      </c>
      <c r="AN77" s="1" t="s">
        <v>2062</v>
      </c>
      <c r="BY77" s="1" t="s">
        <v>2089</v>
      </c>
      <c r="BZ77" s="1" t="s">
        <v>2089</v>
      </c>
      <c r="DP77" s="27" t="s">
        <v>2090</v>
      </c>
      <c r="DQ77" s="28" t="s">
        <v>2091</v>
      </c>
      <c r="DR77" s="31" t="s">
        <v>2053</v>
      </c>
      <c r="DS77" s="26" t="s">
        <v>2054</v>
      </c>
      <c r="EE77" s="1" t="s">
        <v>2058</v>
      </c>
      <c r="EF77" s="1" t="s">
        <v>2059</v>
      </c>
      <c r="ES77" s="1" t="s">
        <v>1851</v>
      </c>
      <c r="ET77" s="1" t="s">
        <v>1853</v>
      </c>
    </row>
    <row r="78" spans="1:150" x14ac:dyDescent="0.3">
      <c r="A78" s="6" t="s">
        <v>2071</v>
      </c>
      <c r="B78" s="1" t="s">
        <v>2071</v>
      </c>
      <c r="D78" t="s">
        <v>2072</v>
      </c>
      <c r="E78" t="s">
        <v>119</v>
      </c>
      <c r="S78" t="s">
        <v>2108</v>
      </c>
      <c r="T78" t="s">
        <v>2109</v>
      </c>
      <c r="V78" t="s">
        <v>1925</v>
      </c>
      <c r="W78" t="s">
        <v>453</v>
      </c>
      <c r="X78" t="s">
        <v>744</v>
      </c>
      <c r="Y78" t="s">
        <v>1075</v>
      </c>
      <c r="Z78" t="s">
        <v>1888</v>
      </c>
      <c r="AA78" t="str">
        <f>LOWER(SUBSTITUTE(SUBSTITUTE(BMTCampaignID[[#This Row],[Campaign]]," ","_"),"-","_"))</f>
        <v>direct_mail_</v>
      </c>
      <c r="AC78" s="1" t="s">
        <v>2100</v>
      </c>
      <c r="AD78" s="1" t="s">
        <v>2101</v>
      </c>
      <c r="AF78" s="2" t="s">
        <v>2032</v>
      </c>
      <c r="AG78" s="2" t="s">
        <v>2032</v>
      </c>
      <c r="AH78" s="2" t="s">
        <v>2033</v>
      </c>
      <c r="AJ78" s="77" t="s">
        <v>2114</v>
      </c>
      <c r="AK78" s="77" t="s">
        <v>2114</v>
      </c>
      <c r="AM78" s="1" t="s">
        <v>2075</v>
      </c>
      <c r="AN78" s="1" t="s">
        <v>2075</v>
      </c>
      <c r="BY78" s="1" t="s">
        <v>2103</v>
      </c>
      <c r="BZ78" s="1" t="s">
        <v>2103</v>
      </c>
      <c r="DP78" s="27" t="s">
        <v>1191</v>
      </c>
      <c r="DQ78" s="28" t="s">
        <v>2104</v>
      </c>
      <c r="DR78" s="29" t="s">
        <v>2066</v>
      </c>
      <c r="DS78" s="26" t="s">
        <v>2067</v>
      </c>
      <c r="EE78" s="1" t="s">
        <v>2072</v>
      </c>
      <c r="EF78" s="1" t="s">
        <v>119</v>
      </c>
      <c r="ES78" s="1" t="s">
        <v>1873</v>
      </c>
      <c r="ET78" s="1" t="s">
        <v>1874</v>
      </c>
    </row>
    <row r="79" spans="1:150" x14ac:dyDescent="0.3">
      <c r="A79" s="6" t="s">
        <v>1980</v>
      </c>
      <c r="B79" s="1" t="s">
        <v>1981</v>
      </c>
      <c r="D79" t="s">
        <v>2084</v>
      </c>
      <c r="E79" t="s">
        <v>2085</v>
      </c>
      <c r="S79" t="s">
        <v>2121</v>
      </c>
      <c r="T79" t="s">
        <v>2122</v>
      </c>
      <c r="V79" t="s">
        <v>1942</v>
      </c>
      <c r="W79" t="s">
        <v>453</v>
      </c>
      <c r="X79" t="s">
        <v>744</v>
      </c>
      <c r="Y79" t="s">
        <v>1075</v>
      </c>
      <c r="Z79" t="s">
        <v>1905</v>
      </c>
      <c r="AA79" t="str">
        <f>LOWER(SUBSTITUTE(SUBSTITUTE(BMTCampaignID[[#This Row],[Campaign]]," ","_"),"-","_"))</f>
        <v>publishing</v>
      </c>
      <c r="AC79" s="1" t="s">
        <v>2112</v>
      </c>
      <c r="AD79" s="1" t="s">
        <v>2113</v>
      </c>
      <c r="AF79" s="2" t="s">
        <v>2047</v>
      </c>
      <c r="AG79" s="2" t="s">
        <v>2047</v>
      </c>
      <c r="AH79" s="2" t="s">
        <v>2048</v>
      </c>
      <c r="AJ79" s="77" t="s">
        <v>2127</v>
      </c>
      <c r="AK79" s="77" t="s">
        <v>2127</v>
      </c>
      <c r="AM79" s="1" t="s">
        <v>2088</v>
      </c>
      <c r="AN79" s="1" t="s">
        <v>2088</v>
      </c>
      <c r="BY79" s="1" t="s">
        <v>2115</v>
      </c>
      <c r="BZ79" s="1" t="s">
        <v>2115</v>
      </c>
      <c r="DP79" s="27" t="s">
        <v>2116</v>
      </c>
      <c r="DQ79" s="27" t="s">
        <v>2117</v>
      </c>
      <c r="DR79" s="31" t="s">
        <v>2079</v>
      </c>
      <c r="DS79" s="26" t="s">
        <v>2080</v>
      </c>
      <c r="EE79" s="1" t="s">
        <v>2084</v>
      </c>
      <c r="EF79" s="1" t="s">
        <v>2085</v>
      </c>
      <c r="ES79" s="1" t="s">
        <v>1893</v>
      </c>
      <c r="ET79" s="1" t="s">
        <v>1894</v>
      </c>
    </row>
    <row r="80" spans="1:150" x14ac:dyDescent="0.3">
      <c r="A80" s="6" t="s">
        <v>1997</v>
      </c>
      <c r="B80" s="1" t="s">
        <v>1998</v>
      </c>
      <c r="D80" t="s">
        <v>2098</v>
      </c>
      <c r="E80" t="s">
        <v>2099</v>
      </c>
      <c r="S80" t="s">
        <v>2134</v>
      </c>
      <c r="T80" t="s">
        <v>2135</v>
      </c>
      <c r="V80" t="s">
        <v>1959</v>
      </c>
      <c r="W80" t="s">
        <v>453</v>
      </c>
      <c r="X80" t="s">
        <v>772</v>
      </c>
      <c r="Y80" t="s">
        <v>1099</v>
      </c>
      <c r="Z80" t="s">
        <v>764</v>
      </c>
      <c r="AA80" t="str">
        <f>LOWER(SUBSTITUTE(SUBSTITUTE(BMTCampaignID[[#This Row],[Campaign]]," ","_"),"-","_"))</f>
        <v>lf_supplies</v>
      </c>
      <c r="AC80" s="1" t="s">
        <v>2125</v>
      </c>
      <c r="AD80" s="1" t="s">
        <v>2126</v>
      </c>
      <c r="AJ80" s="77" t="s">
        <v>2140</v>
      </c>
      <c r="AK80" s="77" t="s">
        <v>2140</v>
      </c>
      <c r="AM80" s="1" t="s">
        <v>2102</v>
      </c>
      <c r="AN80" s="1" t="s">
        <v>2102</v>
      </c>
      <c r="BY80" s="1" t="s">
        <v>2128</v>
      </c>
      <c r="BZ80" s="1" t="s">
        <v>2128</v>
      </c>
      <c r="DP80" s="31" t="s">
        <v>2129</v>
      </c>
      <c r="DQ80" s="25" t="s">
        <v>2130</v>
      </c>
      <c r="DR80" s="31" t="s">
        <v>2092</v>
      </c>
      <c r="DS80" s="26" t="s">
        <v>2093</v>
      </c>
      <c r="EE80" s="1" t="s">
        <v>2098</v>
      </c>
      <c r="EF80" s="1" t="s">
        <v>2099</v>
      </c>
      <c r="ES80" s="1" t="s">
        <v>1912</v>
      </c>
      <c r="ET80" s="1" t="s">
        <v>1913</v>
      </c>
    </row>
    <row r="81" spans="1:150" x14ac:dyDescent="0.3">
      <c r="A81" s="6" t="s">
        <v>2012</v>
      </c>
      <c r="B81" s="1" t="s">
        <v>2013</v>
      </c>
      <c r="D81" t="s">
        <v>2110</v>
      </c>
      <c r="E81" t="s">
        <v>2111</v>
      </c>
      <c r="S81" t="s">
        <v>2148</v>
      </c>
      <c r="T81" t="s">
        <v>2149</v>
      </c>
      <c r="V81" t="s">
        <v>1977</v>
      </c>
      <c r="W81" t="s">
        <v>453</v>
      </c>
      <c r="X81" t="s">
        <v>772</v>
      </c>
      <c r="Y81" t="s">
        <v>1099</v>
      </c>
      <c r="Z81" t="s">
        <v>1943</v>
      </c>
      <c r="AA81" t="str">
        <f>LOWER(SUBSTITUTE(SUBSTITUTE(BMTCampaignID[[#This Row],[Campaign]]," ","_"),"-","_"))</f>
        <v>lf_instant_ink</v>
      </c>
      <c r="AC81" s="1" t="s">
        <v>2138</v>
      </c>
      <c r="AD81" s="1" t="s">
        <v>2139</v>
      </c>
      <c r="AJ81" s="77" t="s">
        <v>2192</v>
      </c>
      <c r="AK81" s="77" t="s">
        <v>3819</v>
      </c>
      <c r="AM81" s="1" t="s">
        <v>2114</v>
      </c>
      <c r="AN81" s="1" t="s">
        <v>2114</v>
      </c>
      <c r="BY81" s="1" t="s">
        <v>2141</v>
      </c>
      <c r="BZ81" s="1" t="s">
        <v>2141</v>
      </c>
      <c r="DP81" s="31" t="s">
        <v>2142</v>
      </c>
      <c r="DQ81" s="25" t="s">
        <v>2143</v>
      </c>
      <c r="DR81" s="31" t="s">
        <v>2105</v>
      </c>
      <c r="DS81" s="26" t="s">
        <v>2106</v>
      </c>
      <c r="EE81" s="1" t="s">
        <v>2110</v>
      </c>
      <c r="EF81" s="1" t="s">
        <v>2111</v>
      </c>
      <c r="ES81" s="1" t="s">
        <v>1931</v>
      </c>
      <c r="ET81" s="1" t="s">
        <v>3569</v>
      </c>
    </row>
    <row r="82" spans="1:150" x14ac:dyDescent="0.3">
      <c r="A82" s="6" t="s">
        <v>2028</v>
      </c>
      <c r="B82" s="1" t="s">
        <v>2029</v>
      </c>
      <c r="D82" t="s">
        <v>2123</v>
      </c>
      <c r="E82" t="s">
        <v>2124</v>
      </c>
      <c r="S82" t="s">
        <v>1054</v>
      </c>
      <c r="T82" t="s">
        <v>2161</v>
      </c>
      <c r="V82" t="s">
        <v>1994</v>
      </c>
      <c r="W82" t="s">
        <v>453</v>
      </c>
      <c r="X82" t="s">
        <v>772</v>
      </c>
      <c r="Y82" t="s">
        <v>1122</v>
      </c>
      <c r="Z82" t="s">
        <v>1961</v>
      </c>
      <c r="AA82" t="str">
        <f>LOWER(SUBSTITUTE(SUBSTITUTE(BMTCampaignID[[#This Row],[Campaign]]," ","_"),"-","_"))</f>
        <v>spark_&amp;_greta</v>
      </c>
      <c r="AC82" s="1" t="s">
        <v>2152</v>
      </c>
      <c r="AD82" s="1" t="s">
        <v>2153</v>
      </c>
      <c r="AJ82" s="77" t="s">
        <v>2205</v>
      </c>
      <c r="AK82" s="77" t="s">
        <v>2206</v>
      </c>
      <c r="AM82" s="1" t="s">
        <v>2127</v>
      </c>
      <c r="AN82" s="1" t="s">
        <v>2127</v>
      </c>
      <c r="BY82" s="1" t="s">
        <v>2155</v>
      </c>
      <c r="BZ82" s="1" t="s">
        <v>2155</v>
      </c>
      <c r="DP82" s="31" t="s">
        <v>2156</v>
      </c>
      <c r="DQ82" s="25" t="s">
        <v>2157</v>
      </c>
      <c r="DR82" s="31" t="s">
        <v>2118</v>
      </c>
      <c r="DS82" s="26" t="s">
        <v>2119</v>
      </c>
      <c r="EE82" s="1" t="s">
        <v>2123</v>
      </c>
      <c r="EF82" s="1" t="s">
        <v>2124</v>
      </c>
      <c r="ES82" s="1" t="s">
        <v>3815</v>
      </c>
      <c r="ET82" s="1" t="s">
        <v>3591</v>
      </c>
    </row>
    <row r="83" spans="1:150" x14ac:dyDescent="0.3">
      <c r="A83" s="6" t="s">
        <v>2043</v>
      </c>
      <c r="B83" s="1" t="s">
        <v>2044</v>
      </c>
      <c r="D83" t="s">
        <v>2136</v>
      </c>
      <c r="E83" t="s">
        <v>2137</v>
      </c>
      <c r="S83" t="s">
        <v>652</v>
      </c>
      <c r="T83" t="s">
        <v>2174</v>
      </c>
      <c r="V83" t="s">
        <v>2010</v>
      </c>
      <c r="W83" t="s">
        <v>453</v>
      </c>
      <c r="X83" t="s">
        <v>772</v>
      </c>
      <c r="Y83" t="s">
        <v>1122</v>
      </c>
      <c r="Z83" t="s">
        <v>1979</v>
      </c>
      <c r="AA83" t="str">
        <f>LOWER(SUBSTITUTE(SUBSTITUTE(BMTCampaignID[[#This Row],[Campaign]]," ","_"),"-","_"))</f>
        <v>beam</v>
      </c>
      <c r="AC83" s="1" t="s">
        <v>2165</v>
      </c>
      <c r="AD83" s="1" t="s">
        <v>2166</v>
      </c>
      <c r="AJ83" s="77" t="s">
        <v>2154</v>
      </c>
      <c r="AK83" s="77" t="s">
        <v>2154</v>
      </c>
      <c r="AM83" s="1" t="s">
        <v>2140</v>
      </c>
      <c r="AN83" s="1" t="s">
        <v>2140</v>
      </c>
      <c r="BY83" s="1" t="s">
        <v>2168</v>
      </c>
      <c r="BZ83" s="1" t="s">
        <v>2168</v>
      </c>
      <c r="DP83" s="29" t="s">
        <v>2169</v>
      </c>
      <c r="DQ83" s="27" t="s">
        <v>2170</v>
      </c>
      <c r="DR83" s="29" t="s">
        <v>2131</v>
      </c>
      <c r="DS83" s="26" t="s">
        <v>2132</v>
      </c>
      <c r="EE83" s="1" t="s">
        <v>2136</v>
      </c>
      <c r="EF83" s="1" t="s">
        <v>2137</v>
      </c>
      <c r="ES83" s="1" t="s">
        <v>3443</v>
      </c>
      <c r="ET83" s="1" t="s">
        <v>3444</v>
      </c>
    </row>
    <row r="84" spans="1:150" x14ac:dyDescent="0.3">
      <c r="A84" s="6" t="s">
        <v>2058</v>
      </c>
      <c r="B84" s="1" t="s">
        <v>2059</v>
      </c>
      <c r="D84" t="s">
        <v>2150</v>
      </c>
      <c r="E84" t="s">
        <v>2151</v>
      </c>
      <c r="S84" t="s">
        <v>2186</v>
      </c>
      <c r="T84" t="s">
        <v>2187</v>
      </c>
      <c r="V84" t="s">
        <v>2024</v>
      </c>
      <c r="W84" t="s">
        <v>453</v>
      </c>
      <c r="X84" t="s">
        <v>772</v>
      </c>
      <c r="Y84" t="s">
        <v>1122</v>
      </c>
      <c r="Z84" t="s">
        <v>2025</v>
      </c>
      <c r="AA84" t="str">
        <f>LOWER(SUBSTITUTE(SUBSTITUTE(BMTCampaignID[[#This Row],[Campaign]]," ","_"),"-","_"))</f>
        <v>designjet_other</v>
      </c>
      <c r="AC84" s="1" t="s">
        <v>2177</v>
      </c>
      <c r="AD84" s="1" t="s">
        <v>2178</v>
      </c>
      <c r="AJ84" s="77" t="s">
        <v>2167</v>
      </c>
      <c r="AK84" s="77" t="s">
        <v>2167</v>
      </c>
      <c r="AM84" s="1" t="s">
        <v>2154</v>
      </c>
      <c r="AN84" s="1" t="s">
        <v>2154</v>
      </c>
      <c r="BY84" s="1" t="s">
        <v>2180</v>
      </c>
      <c r="BZ84" s="1" t="s">
        <v>2180</v>
      </c>
      <c r="DP84" s="29" t="s">
        <v>2181</v>
      </c>
      <c r="DQ84" s="28" t="s">
        <v>2182</v>
      </c>
      <c r="DR84" s="29" t="s">
        <v>2144</v>
      </c>
      <c r="DS84" s="26" t="s">
        <v>2145</v>
      </c>
      <c r="EE84" s="1" t="s">
        <v>2150</v>
      </c>
      <c r="EF84" s="1" t="s">
        <v>2151</v>
      </c>
      <c r="ES84" s="1" t="s">
        <v>1948</v>
      </c>
      <c r="ET84" s="1" t="s">
        <v>1949</v>
      </c>
    </row>
    <row r="85" spans="1:150" x14ac:dyDescent="0.3">
      <c r="A85" s="6" t="s">
        <v>2072</v>
      </c>
      <c r="B85" s="1" t="s">
        <v>2162</v>
      </c>
      <c r="D85" t="s">
        <v>2163</v>
      </c>
      <c r="E85" t="s">
        <v>2164</v>
      </c>
      <c r="T85" t="s">
        <v>2200</v>
      </c>
      <c r="V85" t="s">
        <v>2040</v>
      </c>
      <c r="W85" t="s">
        <v>453</v>
      </c>
      <c r="X85" t="s">
        <v>772</v>
      </c>
      <c r="Y85" t="s">
        <v>1145</v>
      </c>
      <c r="Z85" t="s">
        <v>2011</v>
      </c>
      <c r="AA85" t="str">
        <f>LOWER(SUBSTITUTE(SUBSTITUTE(BMTCampaignID[[#This Row],[Campaign]]," ","_"),"-","_"))</f>
        <v>angel</v>
      </c>
      <c r="AC85" s="1" t="s">
        <v>2190</v>
      </c>
      <c r="AD85" s="1" t="s">
        <v>2191</v>
      </c>
      <c r="AJ85" s="77" t="s">
        <v>3165</v>
      </c>
      <c r="AK85" s="77" t="s">
        <v>3166</v>
      </c>
      <c r="AM85" s="1" t="s">
        <v>2167</v>
      </c>
      <c r="AN85" s="1" t="s">
        <v>2167</v>
      </c>
      <c r="BY85" s="1" t="s">
        <v>2194</v>
      </c>
      <c r="BZ85" s="1" t="s">
        <v>2194</v>
      </c>
      <c r="DP85" s="29" t="s">
        <v>2195</v>
      </c>
      <c r="DQ85" s="28" t="s">
        <v>2196</v>
      </c>
      <c r="DR85" s="29" t="s">
        <v>2158</v>
      </c>
      <c r="DS85" s="26" t="s">
        <v>2159</v>
      </c>
      <c r="EE85" s="1" t="s">
        <v>2163</v>
      </c>
      <c r="EF85" s="1" t="s">
        <v>2164</v>
      </c>
      <c r="ES85" s="1" t="s">
        <v>1966</v>
      </c>
      <c r="ET85" s="1" t="s">
        <v>1968</v>
      </c>
    </row>
    <row r="86" spans="1:150" x14ac:dyDescent="0.3">
      <c r="A86" s="6" t="s">
        <v>2084</v>
      </c>
      <c r="B86" s="1" t="s">
        <v>2085</v>
      </c>
      <c r="D86" t="s">
        <v>2175</v>
      </c>
      <c r="E86" t="s">
        <v>2176</v>
      </c>
      <c r="T86" t="s">
        <v>2213</v>
      </c>
      <c r="V86" t="s">
        <v>2055</v>
      </c>
      <c r="W86" t="s">
        <v>453</v>
      </c>
      <c r="X86" t="s">
        <v>772</v>
      </c>
      <c r="Y86" t="s">
        <v>1145</v>
      </c>
      <c r="Z86" t="s">
        <v>2027</v>
      </c>
      <c r="AA86" t="str">
        <f>LOWER(SUBSTITUTE(SUBSTITUTE(BMTCampaignID[[#This Row],[Campaign]]," ","_"),"-","_"))</f>
        <v>typhoon</v>
      </c>
      <c r="AC86" s="1" t="s">
        <v>2203</v>
      </c>
      <c r="AD86" s="1" t="s">
        <v>2204</v>
      </c>
      <c r="AJ86" s="77" t="s">
        <v>2218</v>
      </c>
      <c r="AK86" s="77" t="s">
        <v>2218</v>
      </c>
      <c r="AM86" s="1" t="s">
        <v>400</v>
      </c>
      <c r="AN86" s="1" t="s">
        <v>2179</v>
      </c>
      <c r="BY86" s="1" t="s">
        <v>2207</v>
      </c>
      <c r="BZ86" s="1" t="s">
        <v>2207</v>
      </c>
      <c r="DP86" s="29" t="s">
        <v>2208</v>
      </c>
      <c r="DQ86" s="28" t="s">
        <v>2209</v>
      </c>
      <c r="DR86" s="29" t="s">
        <v>2171</v>
      </c>
      <c r="DS86" s="26" t="s">
        <v>2172</v>
      </c>
      <c r="EE86" s="1" t="s">
        <v>2175</v>
      </c>
      <c r="EF86" s="1" t="s">
        <v>2176</v>
      </c>
      <c r="ES86" s="1" t="s">
        <v>1984</v>
      </c>
      <c r="ET86" s="1" t="s">
        <v>1986</v>
      </c>
    </row>
    <row r="87" spans="1:150" x14ac:dyDescent="0.3">
      <c r="A87" s="6" t="s">
        <v>2098</v>
      </c>
      <c r="B87" s="1" t="s">
        <v>2099</v>
      </c>
      <c r="D87" t="s">
        <v>2188</v>
      </c>
      <c r="E87" t="s">
        <v>2189</v>
      </c>
      <c r="T87" t="s">
        <v>2225</v>
      </c>
      <c r="V87" t="s">
        <v>2068</v>
      </c>
      <c r="W87" t="s">
        <v>453</v>
      </c>
      <c r="X87" t="s">
        <v>772</v>
      </c>
      <c r="Y87" t="s">
        <v>1168</v>
      </c>
      <c r="Z87" t="s">
        <v>2042</v>
      </c>
      <c r="AA87" t="str">
        <f>LOWER(SUBSTITUTE(SUBSTITUTE(BMTCampaignID[[#This Row],[Campaign]]," ","_"),"-","_"))</f>
        <v>lion_z_series</v>
      </c>
      <c r="AC87" s="1" t="s">
        <v>2216</v>
      </c>
      <c r="AD87" s="1" t="s">
        <v>2217</v>
      </c>
      <c r="AJ87" s="77" t="s">
        <v>1007</v>
      </c>
      <c r="AK87" s="77" t="s">
        <v>2231</v>
      </c>
      <c r="AM87" s="1" t="s">
        <v>2192</v>
      </c>
      <c r="AN87" s="1" t="s">
        <v>2193</v>
      </c>
      <c r="BY87" s="1" t="s">
        <v>2219</v>
      </c>
      <c r="BZ87" s="1" t="s">
        <v>2219</v>
      </c>
      <c r="DP87" s="31" t="s">
        <v>2220</v>
      </c>
      <c r="DQ87" s="25" t="s">
        <v>2221</v>
      </c>
      <c r="DR87" s="31" t="s">
        <v>2183</v>
      </c>
      <c r="DS87" s="26" t="s">
        <v>2184</v>
      </c>
      <c r="EE87" s="1" t="s">
        <v>2188</v>
      </c>
      <c r="EF87" s="1" t="s">
        <v>2189</v>
      </c>
      <c r="ES87" s="1" t="s">
        <v>2001</v>
      </c>
      <c r="ET87" s="1" t="s">
        <v>2003</v>
      </c>
    </row>
    <row r="88" spans="1:150" x14ac:dyDescent="0.3">
      <c r="A88" s="6" t="s">
        <v>2110</v>
      </c>
      <c r="B88" s="1" t="s">
        <v>2111</v>
      </c>
      <c r="D88" t="s">
        <v>2201</v>
      </c>
      <c r="E88" t="s">
        <v>2202</v>
      </c>
      <c r="T88" t="s">
        <v>2238</v>
      </c>
      <c r="V88" t="s">
        <v>2081</v>
      </c>
      <c r="W88" t="s">
        <v>453</v>
      </c>
      <c r="X88" t="s">
        <v>772</v>
      </c>
      <c r="Y88" t="s">
        <v>1190</v>
      </c>
      <c r="Z88" t="s">
        <v>2057</v>
      </c>
      <c r="AA88" t="str">
        <f>LOWER(SUBSTITUTE(SUBSTITUTE(BMTCampaignID[[#This Row],[Campaign]]," ","_"),"-","_"))</f>
        <v>polestar</v>
      </c>
      <c r="AC88" s="1" t="s">
        <v>2229</v>
      </c>
      <c r="AD88" s="1" t="s">
        <v>2230</v>
      </c>
      <c r="AJ88" s="77" t="s">
        <v>2245</v>
      </c>
      <c r="AK88" s="77" t="s">
        <v>2245</v>
      </c>
      <c r="AM88" s="1" t="s">
        <v>2205</v>
      </c>
      <c r="AN88" s="1" t="s">
        <v>2206</v>
      </c>
      <c r="BY88" s="1" t="s">
        <v>2232</v>
      </c>
      <c r="BZ88" s="1" t="s">
        <v>2232</v>
      </c>
      <c r="DP88" s="29" t="s">
        <v>2233</v>
      </c>
      <c r="DQ88" s="28" t="s">
        <v>2234</v>
      </c>
      <c r="DR88" s="31" t="s">
        <v>2197</v>
      </c>
      <c r="DS88" s="26" t="s">
        <v>2198</v>
      </c>
      <c r="EE88" s="1" t="s">
        <v>2201</v>
      </c>
      <c r="EF88" s="1" t="s">
        <v>2202</v>
      </c>
      <c r="ES88" s="1" t="s">
        <v>2016</v>
      </c>
      <c r="ET88" s="1" t="s">
        <v>2017</v>
      </c>
    </row>
    <row r="89" spans="1:150" ht="15" customHeight="1" x14ac:dyDescent="0.3">
      <c r="A89" s="6" t="s">
        <v>2123</v>
      </c>
      <c r="B89" s="1" t="s">
        <v>2124</v>
      </c>
      <c r="D89" t="s">
        <v>2214</v>
      </c>
      <c r="E89" t="s">
        <v>2215</v>
      </c>
      <c r="T89" t="s">
        <v>429</v>
      </c>
      <c r="V89" t="s">
        <v>2094</v>
      </c>
      <c r="W89" t="s">
        <v>453</v>
      </c>
      <c r="X89" t="s">
        <v>772</v>
      </c>
      <c r="Y89" t="s">
        <v>1190</v>
      </c>
      <c r="Z89" t="s">
        <v>2095</v>
      </c>
      <c r="AA89" t="str">
        <f>LOWER(SUBSTITUTE(SUBSTITUTE(BMTCampaignID[[#This Row],[Campaign]]," ","_"),"-","_"))</f>
        <v>latex_other</v>
      </c>
      <c r="AC89" s="1" t="s">
        <v>2243</v>
      </c>
      <c r="AD89" s="1" t="s">
        <v>2244</v>
      </c>
      <c r="AJ89" s="77" t="s">
        <v>1059</v>
      </c>
      <c r="AK89" s="77" t="s">
        <v>2257</v>
      </c>
      <c r="AM89" s="1" t="s">
        <v>2218</v>
      </c>
      <c r="AN89" s="1" t="s">
        <v>2218</v>
      </c>
      <c r="BY89" s="1" t="s">
        <v>2246</v>
      </c>
      <c r="BZ89" s="1" t="s">
        <v>2246</v>
      </c>
      <c r="DP89" s="25" t="s">
        <v>2247</v>
      </c>
      <c r="DQ89" s="25" t="s">
        <v>2248</v>
      </c>
      <c r="DR89" s="31" t="s">
        <v>2210</v>
      </c>
      <c r="DS89" s="26" t="s">
        <v>2211</v>
      </c>
      <c r="EE89" s="1" t="s">
        <v>2214</v>
      </c>
      <c r="EF89" s="1" t="s">
        <v>2215</v>
      </c>
      <c r="ES89" s="1" t="s">
        <v>2032</v>
      </c>
      <c r="ET89" s="1" t="s">
        <v>2033</v>
      </c>
    </row>
    <row r="90" spans="1:150" x14ac:dyDescent="0.3">
      <c r="A90" s="6" t="s">
        <v>2226</v>
      </c>
      <c r="B90" s="1" t="s">
        <v>119</v>
      </c>
      <c r="D90" t="s">
        <v>2227</v>
      </c>
      <c r="E90" t="s">
        <v>2228</v>
      </c>
      <c r="T90" t="s">
        <v>2264</v>
      </c>
      <c r="V90" t="s">
        <v>2107</v>
      </c>
      <c r="W90" t="s">
        <v>453</v>
      </c>
      <c r="X90" t="s">
        <v>772</v>
      </c>
      <c r="Y90" t="s">
        <v>1212</v>
      </c>
      <c r="Z90" t="s">
        <v>2083</v>
      </c>
      <c r="AA90" t="str">
        <f>LOWER(SUBSTITUTE(SUBSTITUTE(BMTCampaignID[[#This Row],[Campaign]]," ","_"),"-","_"))</f>
        <v>r_series</v>
      </c>
      <c r="AC90" s="1" t="s">
        <v>2255</v>
      </c>
      <c r="AD90" s="1" t="s">
        <v>2256</v>
      </c>
      <c r="AJ90" s="77" t="s">
        <v>2269</v>
      </c>
      <c r="AK90" s="77" t="s">
        <v>2269</v>
      </c>
      <c r="AM90" s="1" t="s">
        <v>1007</v>
      </c>
      <c r="AN90" s="1" t="s">
        <v>2231</v>
      </c>
      <c r="BY90" s="1" t="s">
        <v>2258</v>
      </c>
      <c r="BZ90" s="1" t="s">
        <v>2258</v>
      </c>
      <c r="DP90" s="25" t="s">
        <v>2259</v>
      </c>
      <c r="DQ90" s="25" t="s">
        <v>2260</v>
      </c>
      <c r="DR90" s="31" t="s">
        <v>2222</v>
      </c>
      <c r="DS90" s="26" t="s">
        <v>2223</v>
      </c>
      <c r="EE90" s="1" t="s">
        <v>2227</v>
      </c>
      <c r="EF90" s="1" t="s">
        <v>2228</v>
      </c>
      <c r="ES90" s="1" t="s">
        <v>2047</v>
      </c>
      <c r="ET90" s="1" t="s">
        <v>2048</v>
      </c>
    </row>
    <row r="91" spans="1:150" x14ac:dyDescent="0.3">
      <c r="A91" s="6" t="s">
        <v>3820</v>
      </c>
      <c r="B91" s="1" t="s">
        <v>2240</v>
      </c>
      <c r="D91" t="s">
        <v>2241</v>
      </c>
      <c r="E91" t="s">
        <v>2242</v>
      </c>
      <c r="T91" t="s">
        <v>2276</v>
      </c>
      <c r="V91" t="s">
        <v>2120</v>
      </c>
      <c r="W91" t="s">
        <v>453</v>
      </c>
      <c r="X91" t="s">
        <v>772</v>
      </c>
      <c r="Y91" t="s">
        <v>1212</v>
      </c>
      <c r="Z91" t="s">
        <v>2097</v>
      </c>
      <c r="AA91" t="str">
        <f>LOWER(SUBSTITUTE(SUBSTITUTE(BMTCampaignID[[#This Row],[Campaign]]," ","_"),"-","_"))</f>
        <v>gemini</v>
      </c>
      <c r="AC91" s="1" t="s">
        <v>2267</v>
      </c>
      <c r="AD91" s="1" t="s">
        <v>2268</v>
      </c>
      <c r="AJ91" s="77" t="s">
        <v>2281</v>
      </c>
      <c r="AK91" s="77" t="s">
        <v>2281</v>
      </c>
      <c r="AM91" s="1" t="s">
        <v>2245</v>
      </c>
      <c r="AN91" s="1" t="s">
        <v>2245</v>
      </c>
      <c r="BY91" s="1" t="s">
        <v>2270</v>
      </c>
      <c r="BZ91" s="1" t="s">
        <v>2270</v>
      </c>
      <c r="DP91" s="25" t="s">
        <v>2271</v>
      </c>
      <c r="DQ91" s="25" t="s">
        <v>2272</v>
      </c>
      <c r="DR91" s="31" t="s">
        <v>2235</v>
      </c>
      <c r="DS91" s="26" t="s">
        <v>2236</v>
      </c>
      <c r="EE91" s="1" t="s">
        <v>2241</v>
      </c>
      <c r="EF91" s="1" t="s">
        <v>2242</v>
      </c>
      <c r="ES91" s="1" t="s">
        <v>3531</v>
      </c>
      <c r="ET91" s="1" t="s">
        <v>3532</v>
      </c>
    </row>
    <row r="92" spans="1:150" x14ac:dyDescent="0.3">
      <c r="A92" s="6" t="s">
        <v>2136</v>
      </c>
      <c r="B92" s="1" t="s">
        <v>2137</v>
      </c>
      <c r="D92" t="s">
        <v>2253</v>
      </c>
      <c r="E92" t="s">
        <v>2254</v>
      </c>
      <c r="T92" t="s">
        <v>2288</v>
      </c>
      <c r="V92" t="s">
        <v>2133</v>
      </c>
      <c r="W92" t="s">
        <v>453</v>
      </c>
      <c r="X92" t="s">
        <v>772</v>
      </c>
      <c r="Y92" t="s">
        <v>1233</v>
      </c>
      <c r="Z92" t="s">
        <v>2109</v>
      </c>
      <c r="AA92" t="str">
        <f>LOWER(SUBSTITUTE(SUBSTITUTE(BMTCampaignID[[#This Row],[Campaign]]," ","_"),"-","_"))</f>
        <v>s1000</v>
      </c>
      <c r="AC92" s="1" t="s">
        <v>2279</v>
      </c>
      <c r="AD92" s="1" t="s">
        <v>2280</v>
      </c>
      <c r="AJ92" s="77" t="s">
        <v>2293</v>
      </c>
      <c r="AK92" s="77" t="s">
        <v>2293</v>
      </c>
      <c r="AM92" s="1" t="s">
        <v>1059</v>
      </c>
      <c r="AN92" s="1" t="s">
        <v>2257</v>
      </c>
      <c r="BY92" s="1" t="s">
        <v>2282</v>
      </c>
      <c r="BZ92" s="1" t="s">
        <v>2282</v>
      </c>
      <c r="DP92" s="25" t="s">
        <v>2283</v>
      </c>
      <c r="DQ92" s="25" t="s">
        <v>3821</v>
      </c>
      <c r="DR92" s="31" t="s">
        <v>2249</v>
      </c>
      <c r="DS92" s="26" t="s">
        <v>2250</v>
      </c>
      <c r="EE92" s="1" t="s">
        <v>2253</v>
      </c>
      <c r="EF92" s="1" t="s">
        <v>2254</v>
      </c>
      <c r="ES92" s="1" t="s">
        <v>3327</v>
      </c>
      <c r="ET92" s="1" t="s">
        <v>3524</v>
      </c>
    </row>
    <row r="93" spans="1:150" x14ac:dyDescent="0.3">
      <c r="A93" s="6" t="s">
        <v>2150</v>
      </c>
      <c r="B93" s="1" t="s">
        <v>2151</v>
      </c>
      <c r="D93" t="s">
        <v>2265</v>
      </c>
      <c r="E93" t="s">
        <v>2266</v>
      </c>
      <c r="T93" t="s">
        <v>2298</v>
      </c>
      <c r="V93" t="s">
        <v>2146</v>
      </c>
      <c r="W93" t="s">
        <v>2147</v>
      </c>
      <c r="X93" t="s">
        <v>3822</v>
      </c>
      <c r="Y93" t="s">
        <v>1258</v>
      </c>
      <c r="Z93" t="s">
        <v>2122</v>
      </c>
      <c r="AA93" t="str">
        <f>LOWER(SUBSTITUTE(SUBSTITUTE(BMTCampaignID[[#This Row],[Campaign]]," ","_"),"-","_"))</f>
        <v>hp_store_demand_gen</v>
      </c>
      <c r="AC93" s="1" t="s">
        <v>2291</v>
      </c>
      <c r="AD93" s="1" t="s">
        <v>2292</v>
      </c>
      <c r="AJ93" s="77" t="s">
        <v>2303</v>
      </c>
      <c r="AK93" s="77" t="s">
        <v>2303</v>
      </c>
      <c r="AM93" s="1" t="s">
        <v>2269</v>
      </c>
      <c r="AN93" s="1" t="s">
        <v>2269</v>
      </c>
      <c r="BY93" s="1" t="s">
        <v>2294</v>
      </c>
      <c r="BZ93" s="1" t="s">
        <v>2294</v>
      </c>
      <c r="DP93" s="34"/>
      <c r="DQ93" s="34"/>
      <c r="DR93" s="29" t="s">
        <v>2261</v>
      </c>
      <c r="DS93" s="26" t="s">
        <v>2262</v>
      </c>
      <c r="EE93" s="1" t="s">
        <v>2265</v>
      </c>
      <c r="EF93" s="1" t="s">
        <v>2266</v>
      </c>
    </row>
    <row r="94" spans="1:150" x14ac:dyDescent="0.3">
      <c r="A94" s="6" t="s">
        <v>2163</v>
      </c>
      <c r="B94" s="1" t="s">
        <v>2164</v>
      </c>
      <c r="D94" t="s">
        <v>3589</v>
      </c>
      <c r="E94" t="s">
        <v>2387</v>
      </c>
      <c r="T94" t="s">
        <v>2309</v>
      </c>
      <c r="V94" t="s">
        <v>2160</v>
      </c>
      <c r="W94" t="s">
        <v>2147</v>
      </c>
      <c r="X94" t="s">
        <v>2135</v>
      </c>
      <c r="Y94" t="s">
        <v>1281</v>
      </c>
      <c r="Z94" t="s">
        <v>2135</v>
      </c>
      <c r="AA94" t="str">
        <f>LOWER(SUBSTITUTE(SUBSTITUTE(BMTCampaignID[[#This Row],[Campaign]]," ","_"),"-","_"))</f>
        <v>omni_gtm</v>
      </c>
      <c r="AC94" s="1" t="s">
        <v>2301</v>
      </c>
      <c r="AD94" s="1" t="s">
        <v>2302</v>
      </c>
      <c r="AJ94" s="77" t="s">
        <v>2314</v>
      </c>
      <c r="AK94" s="77" t="s">
        <v>2314</v>
      </c>
      <c r="AM94" s="1" t="s">
        <v>2281</v>
      </c>
      <c r="AN94" s="1" t="s">
        <v>2281</v>
      </c>
      <c r="BY94" s="1" t="s">
        <v>2304</v>
      </c>
      <c r="BZ94" s="1" t="s">
        <v>2304</v>
      </c>
      <c r="DP94" s="34"/>
      <c r="DQ94" s="34"/>
      <c r="DR94" s="25" t="s">
        <v>2273</v>
      </c>
      <c r="DS94" s="26" t="s">
        <v>2274</v>
      </c>
      <c r="EE94" s="1" t="s">
        <v>2277</v>
      </c>
      <c r="EF94" s="1" t="s">
        <v>2278</v>
      </c>
    </row>
    <row r="95" spans="1:150" x14ac:dyDescent="0.3">
      <c r="A95" s="6" t="s">
        <v>2175</v>
      </c>
      <c r="B95" s="1" t="s">
        <v>2176</v>
      </c>
      <c r="D95" t="s">
        <v>2277</v>
      </c>
      <c r="E95" t="s">
        <v>2278</v>
      </c>
      <c r="T95" t="s">
        <v>2320</v>
      </c>
      <c r="V95" t="s">
        <v>2173</v>
      </c>
      <c r="W95" t="s">
        <v>2147</v>
      </c>
      <c r="X95" t="s">
        <v>860</v>
      </c>
      <c r="Y95" t="s">
        <v>1303</v>
      </c>
      <c r="Z95" t="s">
        <v>2149</v>
      </c>
      <c r="AA95" t="str">
        <f>LOWER(SUBSTITUTE(SUBSTITUTE(BMTCampaignID[[#This Row],[Campaign]]," ","_"),"-","_"))</f>
        <v>coe_non_demand_gen</v>
      </c>
      <c r="AC95" s="1" t="s">
        <v>2312</v>
      </c>
      <c r="AD95" s="1" t="s">
        <v>2313</v>
      </c>
      <c r="AJ95" s="77" t="s">
        <v>2325</v>
      </c>
      <c r="AK95" s="77" t="s">
        <v>2325</v>
      </c>
      <c r="AM95" s="1" t="s">
        <v>2293</v>
      </c>
      <c r="AN95" s="1" t="s">
        <v>2293</v>
      </c>
      <c r="BY95" s="1" t="s">
        <v>2315</v>
      </c>
      <c r="BZ95" s="1" t="s">
        <v>2315</v>
      </c>
      <c r="DP95" s="34"/>
      <c r="DQ95" s="34"/>
      <c r="DR95" s="25" t="s">
        <v>2285</v>
      </c>
      <c r="DS95" s="26" t="s">
        <v>2286</v>
      </c>
      <c r="EE95" s="1" t="s">
        <v>2289</v>
      </c>
      <c r="EF95" s="1" t="s">
        <v>2290</v>
      </c>
    </row>
    <row r="96" spans="1:150" x14ac:dyDescent="0.3">
      <c r="A96" s="6" t="s">
        <v>2188</v>
      </c>
      <c r="B96" s="1" t="s">
        <v>2189</v>
      </c>
      <c r="D96" t="s">
        <v>2289</v>
      </c>
      <c r="E96" t="s">
        <v>2290</v>
      </c>
      <c r="T96" t="s">
        <v>2331</v>
      </c>
      <c r="V96" t="s">
        <v>2185</v>
      </c>
      <c r="W96" t="s">
        <v>453</v>
      </c>
      <c r="X96" t="s">
        <v>744</v>
      </c>
      <c r="Y96" t="s">
        <v>1000</v>
      </c>
      <c r="Z96" t="s">
        <v>2161</v>
      </c>
      <c r="AA96" t="str">
        <f>LOWER(SUBSTITUTE(SUBSTITUTE(BMTCampaignID[[#This Row],[Campaign]]," ","_"),"-","_"))</f>
        <v>hp_xr_services</v>
      </c>
      <c r="AC96" s="1" t="s">
        <v>2323</v>
      </c>
      <c r="AD96" s="1" t="s">
        <v>2324</v>
      </c>
      <c r="AJ96" s="77" t="s">
        <v>2336</v>
      </c>
      <c r="AK96" s="77" t="s">
        <v>2337</v>
      </c>
      <c r="AM96" s="1" t="s">
        <v>2303</v>
      </c>
      <c r="AN96" s="1" t="s">
        <v>2303</v>
      </c>
      <c r="BY96" s="1" t="s">
        <v>2326</v>
      </c>
      <c r="BZ96" s="1" t="s">
        <v>2326</v>
      </c>
      <c r="DP96" s="34"/>
      <c r="DQ96" s="34"/>
      <c r="DR96" s="27" t="s">
        <v>2295</v>
      </c>
      <c r="DS96" s="26" t="s">
        <v>2296</v>
      </c>
      <c r="EE96" s="1" t="s">
        <v>2299</v>
      </c>
      <c r="EF96" s="1" t="s">
        <v>2300</v>
      </c>
    </row>
    <row r="97" spans="1:136" x14ac:dyDescent="0.3">
      <c r="A97" s="6" t="s">
        <v>2201</v>
      </c>
      <c r="B97" s="1" t="s">
        <v>2202</v>
      </c>
      <c r="D97" t="s">
        <v>2299</v>
      </c>
      <c r="E97" t="s">
        <v>2300</v>
      </c>
      <c r="T97" t="s">
        <v>2343</v>
      </c>
      <c r="V97" t="s">
        <v>2199</v>
      </c>
      <c r="W97" t="s">
        <v>348</v>
      </c>
      <c r="X97" t="s">
        <v>283</v>
      </c>
      <c r="Y97" t="s">
        <v>653</v>
      </c>
      <c r="Z97" t="s">
        <v>2174</v>
      </c>
      <c r="AA97" t="str">
        <f>LOWER(SUBSTITUTE(SUBSTITUTE(BMTCampaignID[[#This Row],[Campaign]]," ","_"),"-","_"))</f>
        <v>na_vertical_education</v>
      </c>
      <c r="AC97" s="1" t="s">
        <v>2334</v>
      </c>
      <c r="AD97" s="1" t="s">
        <v>2335</v>
      </c>
      <c r="AJ97" s="77" t="s">
        <v>2348</v>
      </c>
      <c r="AK97" s="77" t="s">
        <v>2348</v>
      </c>
      <c r="AM97" s="1" t="s">
        <v>2314</v>
      </c>
      <c r="AN97" s="1" t="s">
        <v>2314</v>
      </c>
      <c r="BY97" s="1" t="s">
        <v>2338</v>
      </c>
      <c r="BZ97" s="1" t="s">
        <v>2338</v>
      </c>
      <c r="DP97" s="34"/>
      <c r="DQ97" s="34"/>
      <c r="DR97" s="27" t="s">
        <v>2305</v>
      </c>
      <c r="DS97" s="26" t="s">
        <v>2306</v>
      </c>
      <c r="EE97" s="1" t="s">
        <v>2310</v>
      </c>
      <c r="EF97" s="1" t="s">
        <v>2311</v>
      </c>
    </row>
    <row r="98" spans="1:136" x14ac:dyDescent="0.3">
      <c r="A98" s="6" t="s">
        <v>2214</v>
      </c>
      <c r="B98" s="1" t="s">
        <v>2215</v>
      </c>
      <c r="D98" t="s">
        <v>2310</v>
      </c>
      <c r="E98" t="s">
        <v>2311</v>
      </c>
      <c r="T98" t="s">
        <v>2354</v>
      </c>
      <c r="V98" t="s">
        <v>2212</v>
      </c>
      <c r="W98" t="s">
        <v>348</v>
      </c>
      <c r="X98" t="s">
        <v>283</v>
      </c>
      <c r="Y98" t="s">
        <v>653</v>
      </c>
      <c r="Z98" t="s">
        <v>2187</v>
      </c>
      <c r="AA98" t="str">
        <f>LOWER(SUBSTITUTE(SUBSTITUTE(BMTCampaignID[[#This Row],[Campaign]]," ","_"),"-","_"))</f>
        <v>na_vertical_government</v>
      </c>
      <c r="AC98" s="1" t="s">
        <v>2346</v>
      </c>
      <c r="AD98" s="1" t="s">
        <v>2347</v>
      </c>
      <c r="AJ98" s="77" t="s">
        <v>2359</v>
      </c>
      <c r="AK98" s="77" t="s">
        <v>2359</v>
      </c>
      <c r="AM98" s="1" t="s">
        <v>2325</v>
      </c>
      <c r="AN98" s="1" t="s">
        <v>2325</v>
      </c>
      <c r="BY98" s="1" t="s">
        <v>2349</v>
      </c>
      <c r="BZ98" s="1" t="s">
        <v>2349</v>
      </c>
      <c r="DP98" s="34"/>
      <c r="DQ98" s="34"/>
      <c r="DR98" s="27" t="s">
        <v>2316</v>
      </c>
      <c r="DS98" s="26" t="s">
        <v>2317</v>
      </c>
      <c r="EE98" s="1" t="s">
        <v>2321</v>
      </c>
      <c r="EF98" s="1" t="s">
        <v>2322</v>
      </c>
    </row>
    <row r="99" spans="1:136" x14ac:dyDescent="0.3">
      <c r="A99" s="6" t="s">
        <v>2227</v>
      </c>
      <c r="B99" s="1" t="s">
        <v>2228</v>
      </c>
      <c r="D99" t="s">
        <v>2321</v>
      </c>
      <c r="E99" t="s">
        <v>2322</v>
      </c>
      <c r="T99" t="s">
        <v>2364</v>
      </c>
      <c r="V99" t="s">
        <v>2224</v>
      </c>
      <c r="W99" t="s">
        <v>348</v>
      </c>
      <c r="X99" t="s">
        <v>283</v>
      </c>
      <c r="Y99" t="s">
        <v>653</v>
      </c>
      <c r="Z99" t="s">
        <v>2200</v>
      </c>
      <c r="AA99" t="str">
        <f>LOWER(SUBSTITUTE(SUBSTITUTE(BMTCampaignID[[#This Row],[Campaign]]," ","_"),"-","_"))</f>
        <v>na_chrome</v>
      </c>
      <c r="AC99" s="1" t="s">
        <v>2357</v>
      </c>
      <c r="AD99" s="1" t="s">
        <v>2358</v>
      </c>
      <c r="AJ99" s="77" t="s">
        <v>2369</v>
      </c>
      <c r="AK99" s="77" t="s">
        <v>2370</v>
      </c>
      <c r="AM99" s="1" t="s">
        <v>2336</v>
      </c>
      <c r="AN99" s="1" t="s">
        <v>2337</v>
      </c>
      <c r="BY99" s="1" t="s">
        <v>2360</v>
      </c>
      <c r="BZ99" s="1" t="s">
        <v>2360</v>
      </c>
      <c r="DP99" s="34"/>
      <c r="DQ99" s="34"/>
      <c r="DR99" s="25" t="s">
        <v>2327</v>
      </c>
      <c r="DS99" s="26" t="s">
        <v>2328</v>
      </c>
      <c r="EE99" s="1" t="s">
        <v>2332</v>
      </c>
      <c r="EF99" s="1" t="s">
        <v>2333</v>
      </c>
    </row>
    <row r="100" spans="1:136" x14ac:dyDescent="0.3">
      <c r="A100" s="6" t="s">
        <v>2241</v>
      </c>
      <c r="B100" s="1" t="s">
        <v>2242</v>
      </c>
      <c r="D100" t="s">
        <v>2332</v>
      </c>
      <c r="E100" t="s">
        <v>2333</v>
      </c>
      <c r="T100" t="s">
        <v>2375</v>
      </c>
      <c r="V100" t="s">
        <v>2237</v>
      </c>
      <c r="W100" t="s">
        <v>208</v>
      </c>
      <c r="X100" t="s">
        <v>208</v>
      </c>
      <c r="Y100" t="s">
        <v>971</v>
      </c>
      <c r="Z100" t="s">
        <v>2213</v>
      </c>
      <c r="AA100" t="str">
        <f>LOWER(SUBSTITUTE(SUBSTITUTE(BMTCampaignID[[#This Row],[Campaign]]," ","_"),"-","_"))</f>
        <v>mf_social</v>
      </c>
      <c r="AC100" s="1" t="s">
        <v>2367</v>
      </c>
      <c r="AD100" s="1" t="s">
        <v>2368</v>
      </c>
      <c r="AJ100" s="77" t="s">
        <v>2380</v>
      </c>
      <c r="AK100" s="77" t="s">
        <v>2380</v>
      </c>
      <c r="AM100" s="1" t="s">
        <v>1128</v>
      </c>
      <c r="AN100" s="1" t="s">
        <v>3823</v>
      </c>
      <c r="BY100" s="1" t="s">
        <v>2371</v>
      </c>
      <c r="BZ100" s="1" t="s">
        <v>2371</v>
      </c>
      <c r="DP100" s="34"/>
      <c r="DQ100" s="34"/>
      <c r="DR100" s="25" t="s">
        <v>2339</v>
      </c>
      <c r="DS100" s="26" t="s">
        <v>2340</v>
      </c>
      <c r="EE100" s="1" t="s">
        <v>2344</v>
      </c>
      <c r="EF100" s="1" t="s">
        <v>2345</v>
      </c>
    </row>
    <row r="101" spans="1:136" x14ac:dyDescent="0.3">
      <c r="A101" s="6" t="s">
        <v>2253</v>
      </c>
      <c r="B101" s="1" t="s">
        <v>2254</v>
      </c>
      <c r="D101" t="s">
        <v>2344</v>
      </c>
      <c r="E101" t="s">
        <v>2345</v>
      </c>
      <c r="T101" t="s">
        <v>2385</v>
      </c>
      <c r="V101" t="s">
        <v>2251</v>
      </c>
      <c r="W101" t="s">
        <v>348</v>
      </c>
      <c r="X101" t="s">
        <v>283</v>
      </c>
      <c r="Y101" t="s">
        <v>685</v>
      </c>
      <c r="Z101" t="s">
        <v>2252</v>
      </c>
      <c r="AA101" t="str">
        <f>LOWER(SUBSTITUTE(SUBSTITUTE(BMTCampaignID[[#This Row],[Campaign]]," ","_"),"-","_"))</f>
        <v>bps_na_hybrid_work_na</v>
      </c>
      <c r="AC101" s="1" t="s">
        <v>2378</v>
      </c>
      <c r="AD101" s="1" t="s">
        <v>2379</v>
      </c>
      <c r="AJ101" s="77" t="s">
        <v>2390</v>
      </c>
      <c r="AK101" s="77" t="s">
        <v>2391</v>
      </c>
      <c r="AM101" s="1" t="s">
        <v>2348</v>
      </c>
      <c r="AN101" s="1" t="s">
        <v>2348</v>
      </c>
      <c r="BY101" s="1" t="s">
        <v>2381</v>
      </c>
      <c r="BZ101" s="1" t="s">
        <v>2381</v>
      </c>
      <c r="DP101" s="34"/>
      <c r="DQ101" s="34"/>
      <c r="DR101" s="26" t="s">
        <v>2350</v>
      </c>
      <c r="DS101" s="26" t="s">
        <v>2351</v>
      </c>
      <c r="EE101" s="1" t="s">
        <v>2355</v>
      </c>
      <c r="EF101" s="1" t="s">
        <v>2356</v>
      </c>
    </row>
    <row r="102" spans="1:136" x14ac:dyDescent="0.3">
      <c r="A102" s="6" t="s">
        <v>2265</v>
      </c>
      <c r="B102" s="1" t="s">
        <v>2266</v>
      </c>
      <c r="D102" t="s">
        <v>2355</v>
      </c>
      <c r="E102" t="s">
        <v>2356</v>
      </c>
      <c r="T102" t="s">
        <v>2396</v>
      </c>
      <c r="V102" t="s">
        <v>2263</v>
      </c>
      <c r="W102" t="s">
        <v>208</v>
      </c>
      <c r="X102" t="s">
        <v>208</v>
      </c>
      <c r="Y102" t="s">
        <v>1326</v>
      </c>
      <c r="Z102" t="s">
        <v>2238</v>
      </c>
      <c r="AA102" t="str">
        <f>LOWER(SUBSTITUTE(SUBSTITUTE(BMTCampaignID[[#This Row],[Campaign]]," ","_"),"-","_"))</f>
        <v>mf_regional_activations</v>
      </c>
      <c r="AC102" s="1" t="s">
        <v>2388</v>
      </c>
      <c r="AD102" s="1" t="s">
        <v>2389</v>
      </c>
      <c r="AJ102" s="77" t="s">
        <v>2401</v>
      </c>
      <c r="AK102" s="77" t="s">
        <v>2402</v>
      </c>
      <c r="AM102" s="1" t="s">
        <v>2359</v>
      </c>
      <c r="AN102" s="1" t="s">
        <v>2359</v>
      </c>
      <c r="BY102" s="1" t="s">
        <v>2392</v>
      </c>
      <c r="BZ102" s="1" t="s">
        <v>2392</v>
      </c>
      <c r="DP102" s="34"/>
      <c r="DQ102" s="34"/>
      <c r="DR102" s="29" t="s">
        <v>2361</v>
      </c>
      <c r="DS102" s="26" t="s">
        <v>2362</v>
      </c>
      <c r="EE102" s="1" t="s">
        <v>2365</v>
      </c>
      <c r="EF102" s="1" t="s">
        <v>2366</v>
      </c>
    </row>
    <row r="103" spans="1:136" x14ac:dyDescent="0.3">
      <c r="A103" s="6" t="s">
        <v>2277</v>
      </c>
      <c r="B103" s="1" t="s">
        <v>2278</v>
      </c>
      <c r="D103" t="s">
        <v>2365</v>
      </c>
      <c r="E103" t="s">
        <v>2366</v>
      </c>
      <c r="T103" t="s">
        <v>2407</v>
      </c>
      <c r="V103" t="s">
        <v>2275</v>
      </c>
      <c r="W103" t="s">
        <v>208</v>
      </c>
      <c r="X103" t="s">
        <v>208</v>
      </c>
      <c r="Y103" t="s">
        <v>1326</v>
      </c>
      <c r="Z103" t="s">
        <v>429</v>
      </c>
      <c r="AA103" t="str">
        <f>LOWER(SUBSTITUTE(SUBSTITUTE(BMTCampaignID[[#This Row],[Campaign]]," ","_"),"-","_"))</f>
        <v>social</v>
      </c>
      <c r="AC103" s="1" t="s">
        <v>2399</v>
      </c>
      <c r="AD103" s="1" t="s">
        <v>2400</v>
      </c>
      <c r="AJ103" s="77" t="s">
        <v>2412</v>
      </c>
      <c r="AK103" s="77" t="s">
        <v>2412</v>
      </c>
      <c r="AM103" s="1" t="s">
        <v>2369</v>
      </c>
      <c r="AN103" s="1" t="s">
        <v>2370</v>
      </c>
      <c r="BY103" s="1" t="s">
        <v>2403</v>
      </c>
      <c r="BZ103" s="1" t="s">
        <v>2403</v>
      </c>
      <c r="DP103" s="34"/>
      <c r="DQ103" s="34"/>
      <c r="DR103" s="29" t="s">
        <v>2372</v>
      </c>
      <c r="DS103" s="26" t="s">
        <v>2373</v>
      </c>
      <c r="EE103" s="1" t="s">
        <v>2376</v>
      </c>
      <c r="EF103" s="1" t="s">
        <v>2377</v>
      </c>
    </row>
    <row r="104" spans="1:136" x14ac:dyDescent="0.3">
      <c r="A104" s="6" t="s">
        <v>2289</v>
      </c>
      <c r="B104" s="1" t="s">
        <v>2290</v>
      </c>
      <c r="D104" t="s">
        <v>2376</v>
      </c>
      <c r="E104" t="s">
        <v>2377</v>
      </c>
      <c r="T104" t="s">
        <v>2417</v>
      </c>
      <c r="V104" t="s">
        <v>2287</v>
      </c>
      <c r="W104" t="s">
        <v>208</v>
      </c>
      <c r="X104" t="s">
        <v>208</v>
      </c>
      <c r="Y104" t="s">
        <v>1351</v>
      </c>
      <c r="Z104" t="s">
        <v>2264</v>
      </c>
      <c r="AA104" t="str">
        <f>LOWER(SUBSTITUTE(SUBSTITUTE(BMTCampaignID[[#This Row],[Campaign]]," ","_"),"-","_"))</f>
        <v>arize_media_testing</v>
      </c>
      <c r="AC104" s="1" t="s">
        <v>2410</v>
      </c>
      <c r="AD104" s="1" t="s">
        <v>2411</v>
      </c>
      <c r="AJ104" s="77" t="s">
        <v>2433</v>
      </c>
      <c r="AK104" s="77" t="s">
        <v>2434</v>
      </c>
      <c r="AM104" s="1" t="s">
        <v>2380</v>
      </c>
      <c r="AN104" s="1" t="s">
        <v>2380</v>
      </c>
      <c r="BY104" s="1" t="s">
        <v>2413</v>
      </c>
      <c r="BZ104" s="1" t="s">
        <v>2413</v>
      </c>
      <c r="DP104" s="34"/>
      <c r="DQ104" s="34"/>
      <c r="DR104" s="29" t="s">
        <v>2382</v>
      </c>
      <c r="DS104" s="26" t="s">
        <v>2383</v>
      </c>
      <c r="EE104" s="1" t="s">
        <v>2386</v>
      </c>
      <c r="EF104" s="1" t="s">
        <v>2387</v>
      </c>
    </row>
    <row r="105" spans="1:136" x14ac:dyDescent="0.3">
      <c r="A105" s="6" t="s">
        <v>2299</v>
      </c>
      <c r="B105" s="1" t="s">
        <v>2300</v>
      </c>
      <c r="D105" t="s">
        <v>2397</v>
      </c>
      <c r="E105" t="s">
        <v>2398</v>
      </c>
      <c r="T105" t="s">
        <v>2428</v>
      </c>
      <c r="V105" t="s">
        <v>2297</v>
      </c>
      <c r="W105" t="s">
        <v>208</v>
      </c>
      <c r="X105" t="s">
        <v>208</v>
      </c>
      <c r="Y105" t="s">
        <v>1374</v>
      </c>
      <c r="Z105" t="s">
        <v>2276</v>
      </c>
      <c r="AA105" t="str">
        <f>LOWER(SUBSTITUTE(SUBSTITUTE(BMTCampaignID[[#This Row],[Campaign]]," ","_"),"-","_"))</f>
        <v>metals</v>
      </c>
      <c r="AC105" s="1" t="s">
        <v>2420</v>
      </c>
      <c r="AD105" s="1" t="s">
        <v>2421</v>
      </c>
      <c r="AJ105" s="77" t="s">
        <v>2466</v>
      </c>
      <c r="AK105" s="77" t="s">
        <v>2466</v>
      </c>
      <c r="AM105" s="1" t="s">
        <v>2390</v>
      </c>
      <c r="AN105" s="1" t="s">
        <v>2391</v>
      </c>
      <c r="BY105" s="1" t="s">
        <v>2424</v>
      </c>
      <c r="BZ105" s="1" t="s">
        <v>2424</v>
      </c>
      <c r="DP105" s="34"/>
      <c r="DQ105" s="34"/>
      <c r="DR105" s="29" t="s">
        <v>2393</v>
      </c>
      <c r="DS105" s="26" t="s">
        <v>2394</v>
      </c>
      <c r="EE105" s="1" t="s">
        <v>2397</v>
      </c>
      <c r="EF105" s="1" t="s">
        <v>2398</v>
      </c>
    </row>
    <row r="106" spans="1:136" x14ac:dyDescent="0.3">
      <c r="A106" s="6" t="s">
        <v>2310</v>
      </c>
      <c r="B106" s="1" t="s">
        <v>2311</v>
      </c>
      <c r="D106" t="s">
        <v>2408</v>
      </c>
      <c r="E106" t="s">
        <v>2409</v>
      </c>
      <c r="T106" t="s">
        <v>2439</v>
      </c>
      <c r="V106" t="s">
        <v>2307</v>
      </c>
      <c r="W106" t="s">
        <v>215</v>
      </c>
      <c r="X106" t="s">
        <v>454</v>
      </c>
      <c r="Y106" t="s">
        <v>587</v>
      </c>
      <c r="Z106" t="s">
        <v>2308</v>
      </c>
      <c r="AA106" t="str">
        <f>LOWER(SUBSTITUTE(SUBSTITUTE(BMTCampaignID[[#This Row],[Campaign]]," ","_"),"-","_"))</f>
        <v>supplies_ink_ii_eligible</v>
      </c>
      <c r="AC106" s="1" t="s">
        <v>2431</v>
      </c>
      <c r="AD106" s="1" t="s">
        <v>2432</v>
      </c>
      <c r="AJ106" s="77" t="s">
        <v>2444</v>
      </c>
      <c r="AK106" s="77" t="s">
        <v>2445</v>
      </c>
      <c r="AM106" s="1" t="s">
        <v>2401</v>
      </c>
      <c r="AN106" s="1" t="s">
        <v>2402</v>
      </c>
      <c r="BY106" s="1" t="s">
        <v>2435</v>
      </c>
      <c r="BZ106" s="1" t="s">
        <v>2435</v>
      </c>
      <c r="DP106" s="34"/>
      <c r="DQ106" s="34"/>
      <c r="DR106" s="29" t="s">
        <v>2404</v>
      </c>
      <c r="DS106" s="26" t="s">
        <v>2405</v>
      </c>
      <c r="EE106" s="1" t="s">
        <v>2408</v>
      </c>
      <c r="EF106" s="1" t="s">
        <v>2409</v>
      </c>
    </row>
    <row r="107" spans="1:136" x14ac:dyDescent="0.3">
      <c r="A107" s="6" t="s">
        <v>2321</v>
      </c>
      <c r="B107" s="1" t="s">
        <v>2322</v>
      </c>
      <c r="D107" t="s">
        <v>2418</v>
      </c>
      <c r="E107" t="s">
        <v>2419</v>
      </c>
      <c r="T107" t="s">
        <v>2450</v>
      </c>
      <c r="V107" t="s">
        <v>2318</v>
      </c>
      <c r="W107" t="s">
        <v>215</v>
      </c>
      <c r="X107" t="s">
        <v>454</v>
      </c>
      <c r="Y107" t="s">
        <v>587</v>
      </c>
      <c r="Z107" t="s">
        <v>2319</v>
      </c>
      <c r="AA107" t="str">
        <f>LOWER(SUBSTITUTE(SUBSTITUTE(BMTCampaignID[[#This Row],[Campaign]]," ","_"),"-","_"))</f>
        <v>supplies_ink_trade_eligible_only</v>
      </c>
      <c r="AC107" s="1" t="s">
        <v>2442</v>
      </c>
      <c r="AD107" s="1" t="s">
        <v>2443</v>
      </c>
      <c r="AJ107" s="77" t="s">
        <v>2476</v>
      </c>
      <c r="AK107" s="77" t="s">
        <v>2476</v>
      </c>
      <c r="AM107" s="1" t="s">
        <v>2412</v>
      </c>
      <c r="AN107" s="1" t="s">
        <v>2412</v>
      </c>
      <c r="BY107" s="1" t="s">
        <v>2446</v>
      </c>
      <c r="BZ107" s="1" t="s">
        <v>2446</v>
      </c>
      <c r="DP107" s="34"/>
      <c r="DQ107" s="34"/>
      <c r="DR107" s="29" t="s">
        <v>2414</v>
      </c>
      <c r="DS107" s="26" t="s">
        <v>2415</v>
      </c>
      <c r="EE107" s="1" t="s">
        <v>2418</v>
      </c>
      <c r="EF107" s="1" t="s">
        <v>2419</v>
      </c>
    </row>
    <row r="108" spans="1:136" x14ac:dyDescent="0.3">
      <c r="A108" s="6" t="s">
        <v>2332</v>
      </c>
      <c r="B108" s="1" t="s">
        <v>2333</v>
      </c>
      <c r="D108" t="s">
        <v>2429</v>
      </c>
      <c r="E108" t="s">
        <v>2430</v>
      </c>
      <c r="T108" t="s">
        <v>2461</v>
      </c>
      <c r="V108" t="s">
        <v>2329</v>
      </c>
      <c r="W108" t="s">
        <v>215</v>
      </c>
      <c r="X108" t="s">
        <v>454</v>
      </c>
      <c r="Y108" t="s">
        <v>587</v>
      </c>
      <c r="Z108" t="s">
        <v>2330</v>
      </c>
      <c r="AA108" t="str">
        <f>LOWER(SUBSTITUTE(SUBSTITUTE(BMTCampaignID[[#This Row],[Campaign]]," ","_"),"-","_"))</f>
        <v>supplies_toner_ii_eligible</v>
      </c>
      <c r="AC108" s="1" t="s">
        <v>2453</v>
      </c>
      <c r="AD108" s="1" t="s">
        <v>2454</v>
      </c>
      <c r="AJ108" s="77" t="s">
        <v>2455</v>
      </c>
      <c r="AK108" s="77" t="s">
        <v>2456</v>
      </c>
      <c r="AM108" s="1" t="s">
        <v>2422</v>
      </c>
      <c r="AN108" s="1" t="s">
        <v>2423</v>
      </c>
      <c r="BY108" s="1" t="s">
        <v>2457</v>
      </c>
      <c r="BZ108" s="1" t="s">
        <v>2457</v>
      </c>
      <c r="DP108" s="34"/>
      <c r="DQ108" s="34"/>
      <c r="DR108" s="27" t="s">
        <v>2425</v>
      </c>
      <c r="DS108" s="26" t="s">
        <v>2426</v>
      </c>
      <c r="EE108" s="1" t="s">
        <v>2429</v>
      </c>
      <c r="EF108" s="1" t="s">
        <v>2430</v>
      </c>
    </row>
    <row r="109" spans="1:136" x14ac:dyDescent="0.3">
      <c r="A109" s="6" t="s">
        <v>2344</v>
      </c>
      <c r="B109" s="1" t="s">
        <v>2345</v>
      </c>
      <c r="D109" t="s">
        <v>2440</v>
      </c>
      <c r="E109" t="s">
        <v>2441</v>
      </c>
      <c r="T109" t="s">
        <v>2471</v>
      </c>
      <c r="V109" t="s">
        <v>2341</v>
      </c>
      <c r="W109" t="s">
        <v>215</v>
      </c>
      <c r="X109" t="s">
        <v>454</v>
      </c>
      <c r="Y109" t="s">
        <v>587</v>
      </c>
      <c r="Z109" t="s">
        <v>2342</v>
      </c>
      <c r="AA109" t="str">
        <f>LOWER(SUBSTITUTE(SUBSTITUTE(BMTCampaignID[[#This Row],[Campaign]]," ","_"),"-","_"))</f>
        <v>supplies_toner_trade_eligible_only</v>
      </c>
      <c r="AC109" s="1" t="s">
        <v>2464</v>
      </c>
      <c r="AD109" s="1" t="s">
        <v>2465</v>
      </c>
      <c r="AJ109" s="77" t="s">
        <v>2486</v>
      </c>
      <c r="AK109" s="77" t="s">
        <v>2486</v>
      </c>
      <c r="AM109" s="1" t="s">
        <v>2433</v>
      </c>
      <c r="AN109" s="1" t="s">
        <v>2434</v>
      </c>
      <c r="BY109" s="1" t="s">
        <v>2467</v>
      </c>
      <c r="BZ109" s="1" t="s">
        <v>2467</v>
      </c>
      <c r="DP109" s="34"/>
      <c r="DQ109" s="34"/>
      <c r="DR109" s="25" t="s">
        <v>2436</v>
      </c>
      <c r="DS109" s="26" t="s">
        <v>2437</v>
      </c>
      <c r="EE109" s="1" t="s">
        <v>2440</v>
      </c>
      <c r="EF109" s="1" t="s">
        <v>2441</v>
      </c>
    </row>
    <row r="110" spans="1:136" x14ac:dyDescent="0.3">
      <c r="A110" s="6" t="s">
        <v>2355</v>
      </c>
      <c r="B110" s="1" t="s">
        <v>2356</v>
      </c>
      <c r="D110" t="s">
        <v>2451</v>
      </c>
      <c r="E110" t="s">
        <v>2452</v>
      </c>
      <c r="T110" t="s">
        <v>2481</v>
      </c>
      <c r="V110" t="s">
        <v>2352</v>
      </c>
      <c r="W110" t="s">
        <v>215</v>
      </c>
      <c r="X110" t="s">
        <v>454</v>
      </c>
      <c r="Y110" t="s">
        <v>587</v>
      </c>
      <c r="Z110" t="s">
        <v>2353</v>
      </c>
      <c r="AA110" t="str">
        <f>LOWER(SUBSTITUTE(SUBSTITUTE(BMTCampaignID[[#This Row],[Campaign]]," ","_"),"-","_"))</f>
        <v>supplies_ink_stand_alone</v>
      </c>
      <c r="AC110" s="1" t="s">
        <v>2474</v>
      </c>
      <c r="AD110" s="1" t="s">
        <v>2475</v>
      </c>
      <c r="AJ110" s="77" t="s">
        <v>1196</v>
      </c>
      <c r="AK110" s="77" t="s">
        <v>2496</v>
      </c>
      <c r="AM110" s="1" t="s">
        <v>2444</v>
      </c>
      <c r="AN110" s="1" t="s">
        <v>2445</v>
      </c>
      <c r="BY110" s="1" t="s">
        <v>2477</v>
      </c>
      <c r="BZ110" s="1" t="s">
        <v>2477</v>
      </c>
      <c r="DP110" s="34"/>
      <c r="DQ110" s="34"/>
      <c r="DR110" s="29" t="s">
        <v>2447</v>
      </c>
      <c r="DS110" s="26" t="s">
        <v>2448</v>
      </c>
      <c r="EE110" s="1" t="s">
        <v>2451</v>
      </c>
      <c r="EF110" s="1" t="s">
        <v>2452</v>
      </c>
    </row>
    <row r="111" spans="1:136" x14ac:dyDescent="0.3">
      <c r="A111" s="6" t="s">
        <v>2365</v>
      </c>
      <c r="B111" s="1" t="s">
        <v>2366</v>
      </c>
      <c r="D111" t="s">
        <v>2462</v>
      </c>
      <c r="E111" t="s">
        <v>2463</v>
      </c>
      <c r="T111" t="s">
        <v>2491</v>
      </c>
      <c r="V111" t="s">
        <v>2363</v>
      </c>
      <c r="W111" t="s">
        <v>208</v>
      </c>
      <c r="X111" t="s">
        <v>208</v>
      </c>
      <c r="Y111" t="s">
        <v>1351</v>
      </c>
      <c r="Z111" t="s">
        <v>2343</v>
      </c>
      <c r="AA111" t="str">
        <f>LOWER(SUBSTITUTE(SUBSTITUTE(BMTCampaignID[[#This Row],[Campaign]]," ","_"),"-","_"))</f>
        <v>clinical_nyspma_event</v>
      </c>
      <c r="AC111" s="1" t="s">
        <v>2484</v>
      </c>
      <c r="AD111" s="1" t="s">
        <v>2485</v>
      </c>
      <c r="AJ111" s="77" t="s">
        <v>2508</v>
      </c>
      <c r="AK111" s="77" t="s">
        <v>2508</v>
      </c>
      <c r="AM111" s="1" t="s">
        <v>2455</v>
      </c>
      <c r="AN111" s="1" t="s">
        <v>2456</v>
      </c>
      <c r="BY111" s="1" t="s">
        <v>2487</v>
      </c>
      <c r="BZ111" s="1" t="s">
        <v>2487</v>
      </c>
      <c r="DP111" s="34"/>
      <c r="DQ111" s="34"/>
      <c r="DR111" s="31" t="s">
        <v>2458</v>
      </c>
      <c r="DS111" s="26" t="s">
        <v>2459</v>
      </c>
      <c r="EE111" s="1" t="s">
        <v>2462</v>
      </c>
      <c r="EF111" s="1" t="s">
        <v>2463</v>
      </c>
    </row>
    <row r="112" spans="1:136" x14ac:dyDescent="0.3">
      <c r="A112" s="6" t="s">
        <v>2376</v>
      </c>
      <c r="B112" s="1" t="s">
        <v>2377</v>
      </c>
      <c r="D112" t="s">
        <v>2472</v>
      </c>
      <c r="E112" t="s">
        <v>2473</v>
      </c>
      <c r="T112" t="s">
        <v>2501</v>
      </c>
      <c r="V112" t="s">
        <v>2374</v>
      </c>
      <c r="W112" t="s">
        <v>208</v>
      </c>
      <c r="X112" t="s">
        <v>208</v>
      </c>
      <c r="Y112" t="s">
        <v>1351</v>
      </c>
      <c r="Z112" t="s">
        <v>2354</v>
      </c>
      <c r="AA112" t="str">
        <f>LOWER(SUBSTITUTE(SUBSTITUTE(BMTCampaignID[[#This Row],[Campaign]]," ","_"),"-","_"))</f>
        <v>clinical_western_event</v>
      </c>
      <c r="AC112" s="1" t="s">
        <v>2494</v>
      </c>
      <c r="AD112" s="1" t="s">
        <v>2495</v>
      </c>
      <c r="AJ112" s="77" t="s">
        <v>2518</v>
      </c>
      <c r="AK112" s="77" t="s">
        <v>2518</v>
      </c>
      <c r="AM112" s="1" t="s">
        <v>2466</v>
      </c>
      <c r="AN112" s="1" t="s">
        <v>2466</v>
      </c>
      <c r="BY112" s="1" t="s">
        <v>2497</v>
      </c>
      <c r="BZ112" s="1" t="s">
        <v>2497</v>
      </c>
      <c r="DP112" s="34"/>
      <c r="DQ112" s="34"/>
      <c r="DR112" s="31" t="s">
        <v>2468</v>
      </c>
      <c r="DS112" s="26" t="s">
        <v>2469</v>
      </c>
      <c r="EE112" s="1" t="s">
        <v>2472</v>
      </c>
      <c r="EF112" s="1" t="s">
        <v>2473</v>
      </c>
    </row>
    <row r="113" spans="1:136" x14ac:dyDescent="0.3">
      <c r="A113" s="6" t="s">
        <v>2386</v>
      </c>
      <c r="B113" s="1" t="s">
        <v>2387</v>
      </c>
      <c r="D113" t="s">
        <v>2482</v>
      </c>
      <c r="E113" t="s">
        <v>2483</v>
      </c>
      <c r="T113" t="s">
        <v>2513</v>
      </c>
      <c r="V113" t="s">
        <v>2384</v>
      </c>
      <c r="W113" t="s">
        <v>208</v>
      </c>
      <c r="X113" t="s">
        <v>208</v>
      </c>
      <c r="Y113" t="s">
        <v>1351</v>
      </c>
      <c r="Z113" t="s">
        <v>2364</v>
      </c>
      <c r="AA113" t="str">
        <f>LOWER(SUBSTITUTE(SUBSTITUTE(BMTCampaignID[[#This Row],[Campaign]]," ","_"),"-","_"))</f>
        <v>clinical_content</v>
      </c>
      <c r="AC113" s="1" t="s">
        <v>2506</v>
      </c>
      <c r="AD113" s="1" t="s">
        <v>2507</v>
      </c>
      <c r="AJ113" s="77" t="s">
        <v>2549</v>
      </c>
      <c r="AK113" s="77" t="s">
        <v>2549</v>
      </c>
      <c r="AM113" s="1" t="s">
        <v>2476</v>
      </c>
      <c r="AN113" s="1" t="s">
        <v>2476</v>
      </c>
      <c r="BY113" s="1" t="s">
        <v>2509</v>
      </c>
      <c r="BZ113" s="1" t="s">
        <v>2509</v>
      </c>
      <c r="DP113" s="34"/>
      <c r="DQ113" s="34"/>
      <c r="DR113" s="29" t="s">
        <v>2478</v>
      </c>
      <c r="DS113" s="26" t="s">
        <v>2479</v>
      </c>
      <c r="EE113" s="1" t="s">
        <v>2482</v>
      </c>
      <c r="EF113" s="1" t="s">
        <v>2483</v>
      </c>
    </row>
    <row r="114" spans="1:136" x14ac:dyDescent="0.3">
      <c r="A114" s="6" t="s">
        <v>2397</v>
      </c>
      <c r="B114" s="1" t="s">
        <v>2398</v>
      </c>
      <c r="D114" t="s">
        <v>2492</v>
      </c>
      <c r="E114" t="s">
        <v>2493</v>
      </c>
      <c r="T114" t="s">
        <v>2523</v>
      </c>
      <c r="V114" t="s">
        <v>2395</v>
      </c>
      <c r="W114" t="s">
        <v>208</v>
      </c>
      <c r="X114" t="s">
        <v>208</v>
      </c>
      <c r="Y114" t="s">
        <v>1351</v>
      </c>
      <c r="Z114" t="s">
        <v>2375</v>
      </c>
      <c r="AA114" t="str">
        <f>LOWER(SUBSTITUTE(SUBSTITUTE(BMTCampaignID[[#This Row],[Campaign]]," ","_"),"-","_"))</f>
        <v>clinical_publication_&amp;_association_promotions</v>
      </c>
      <c r="AC114" s="1" t="s">
        <v>2516</v>
      </c>
      <c r="AD114" s="1" t="s">
        <v>2517</v>
      </c>
      <c r="AJ114" s="77" t="s">
        <v>1264</v>
      </c>
      <c r="AK114" s="77" t="s">
        <v>2538</v>
      </c>
      <c r="AM114" s="1" t="s">
        <v>2486</v>
      </c>
      <c r="AN114" s="1" t="s">
        <v>2486</v>
      </c>
      <c r="BY114" s="1" t="s">
        <v>2519</v>
      </c>
      <c r="BZ114" s="1" t="s">
        <v>2519</v>
      </c>
      <c r="DP114" s="34"/>
      <c r="DQ114" s="34"/>
      <c r="DR114" s="31" t="s">
        <v>2488</v>
      </c>
      <c r="DS114" s="26" t="s">
        <v>2489</v>
      </c>
      <c r="EE114" s="1" t="s">
        <v>2492</v>
      </c>
      <c r="EF114" s="1" t="s">
        <v>2493</v>
      </c>
    </row>
    <row r="115" spans="1:136" x14ac:dyDescent="0.3">
      <c r="A115" s="6" t="s">
        <v>3824</v>
      </c>
      <c r="B115" s="1" t="s">
        <v>2503</v>
      </c>
      <c r="D115" t="s">
        <v>2504</v>
      </c>
      <c r="E115" t="s">
        <v>2505</v>
      </c>
      <c r="T115" t="s">
        <v>2533</v>
      </c>
      <c r="V115" t="s">
        <v>2406</v>
      </c>
      <c r="W115" t="s">
        <v>208</v>
      </c>
      <c r="X115" t="s">
        <v>208</v>
      </c>
      <c r="Y115" t="s">
        <v>1351</v>
      </c>
      <c r="Z115" t="s">
        <v>2385</v>
      </c>
      <c r="AA115" t="str">
        <f>LOWER(SUBSTITUTE(SUBSTITUTE(BMTCampaignID[[#This Row],[Campaign]]," ","_"),"-","_"))</f>
        <v>clinical_infrastructure</v>
      </c>
      <c r="AC115" s="1" t="s">
        <v>2526</v>
      </c>
      <c r="AD115" s="1" t="s">
        <v>2527</v>
      </c>
      <c r="AJ115" s="77" t="s">
        <v>1239</v>
      </c>
      <c r="AK115" s="77" t="s">
        <v>2528</v>
      </c>
      <c r="AM115" s="1" t="s">
        <v>1196</v>
      </c>
      <c r="AN115" s="1" t="s">
        <v>2496</v>
      </c>
      <c r="BY115" s="1" t="s">
        <v>2529</v>
      </c>
      <c r="BZ115" s="1" t="s">
        <v>2529</v>
      </c>
      <c r="DP115" s="34"/>
      <c r="DQ115" s="34"/>
      <c r="DR115" s="29" t="s">
        <v>2498</v>
      </c>
      <c r="DS115" s="26" t="s">
        <v>2499</v>
      </c>
      <c r="EE115" s="1" t="s">
        <v>2504</v>
      </c>
      <c r="EF115" s="1" t="s">
        <v>2505</v>
      </c>
    </row>
    <row r="116" spans="1:136" x14ac:dyDescent="0.3">
      <c r="A116" s="6" t="s">
        <v>2408</v>
      </c>
      <c r="B116" s="1" t="s">
        <v>2409</v>
      </c>
      <c r="D116" t="s">
        <v>2514</v>
      </c>
      <c r="E116" t="s">
        <v>2515</v>
      </c>
      <c r="T116" t="s">
        <v>2544</v>
      </c>
      <c r="V116" t="s">
        <v>2416</v>
      </c>
      <c r="W116" t="s">
        <v>208</v>
      </c>
      <c r="X116" t="s">
        <v>208</v>
      </c>
      <c r="Y116" t="s">
        <v>1351</v>
      </c>
      <c r="Z116" t="s">
        <v>2396</v>
      </c>
      <c r="AA116" t="str">
        <f>LOWER(SUBSTITUTE(SUBSTITUTE(BMTCampaignID[[#This Row],[Campaign]]," ","_"),"-","_"))</f>
        <v>clinical_new_product_introduction</v>
      </c>
      <c r="AC116" s="1" t="s">
        <v>2536</v>
      </c>
      <c r="AD116" s="1" t="s">
        <v>2537</v>
      </c>
      <c r="AJ116" s="77" t="s">
        <v>2591</v>
      </c>
      <c r="AK116" s="77" t="s">
        <v>2592</v>
      </c>
      <c r="AM116" s="1" t="s">
        <v>2508</v>
      </c>
      <c r="AN116" s="1" t="s">
        <v>2508</v>
      </c>
      <c r="BY116" s="1" t="s">
        <v>2539</v>
      </c>
      <c r="BZ116" s="1" t="s">
        <v>2539</v>
      </c>
      <c r="DP116" s="34"/>
      <c r="DQ116" s="34"/>
      <c r="DR116" s="26" t="s">
        <v>2510</v>
      </c>
      <c r="DS116" s="26" t="s">
        <v>2511</v>
      </c>
      <c r="EE116" s="1" t="s">
        <v>2514</v>
      </c>
      <c r="EF116" s="1" t="s">
        <v>2515</v>
      </c>
    </row>
    <row r="117" spans="1:136" x14ac:dyDescent="0.3">
      <c r="A117" s="6" t="s">
        <v>2418</v>
      </c>
      <c r="B117" s="1" t="s">
        <v>2419</v>
      </c>
      <c r="D117" t="s">
        <v>2524</v>
      </c>
      <c r="E117" t="s">
        <v>2525</v>
      </c>
      <c r="T117" t="s">
        <v>2554</v>
      </c>
      <c r="V117" t="s">
        <v>2427</v>
      </c>
      <c r="W117" t="s">
        <v>208</v>
      </c>
      <c r="X117" t="s">
        <v>208</v>
      </c>
      <c r="Y117" t="s">
        <v>1351</v>
      </c>
      <c r="Z117" t="s">
        <v>2407</v>
      </c>
      <c r="AA117" t="str">
        <f>LOWER(SUBSTITUTE(SUBSTITUTE(BMTCampaignID[[#This Row],[Campaign]]," ","_"),"-","_"))</f>
        <v>clinical_sales_enablement</v>
      </c>
      <c r="AC117" s="1" t="s">
        <v>2547</v>
      </c>
      <c r="AD117" s="1" t="s">
        <v>2548</v>
      </c>
      <c r="AJ117" s="77" t="s">
        <v>2569</v>
      </c>
      <c r="AK117" s="77" t="s">
        <v>2570</v>
      </c>
      <c r="AM117" s="1" t="s">
        <v>2518</v>
      </c>
      <c r="AN117" s="1" t="s">
        <v>2518</v>
      </c>
      <c r="BY117" s="1" t="s">
        <v>2550</v>
      </c>
      <c r="BZ117" s="1" t="s">
        <v>2550</v>
      </c>
      <c r="DP117" s="34"/>
      <c r="DQ117" s="34"/>
      <c r="DR117" s="26" t="s">
        <v>2520</v>
      </c>
      <c r="DS117" s="26" t="s">
        <v>2521</v>
      </c>
      <c r="EE117" s="1" t="s">
        <v>2524</v>
      </c>
      <c r="EF117" s="1" t="s">
        <v>2525</v>
      </c>
    </row>
    <row r="118" spans="1:136" x14ac:dyDescent="0.3">
      <c r="A118" s="6" t="s">
        <v>2429</v>
      </c>
      <c r="B118" s="1" t="s">
        <v>2430</v>
      </c>
      <c r="D118" t="s">
        <v>2534</v>
      </c>
      <c r="E118" t="s">
        <v>2535</v>
      </c>
      <c r="T118" t="s">
        <v>2564</v>
      </c>
      <c r="V118" t="s">
        <v>2438</v>
      </c>
      <c r="W118" t="s">
        <v>208</v>
      </c>
      <c r="X118" t="s">
        <v>208</v>
      </c>
      <c r="Y118" t="s">
        <v>1351</v>
      </c>
      <c r="Z118" t="s">
        <v>2417</v>
      </c>
      <c r="AA118" t="str">
        <f>LOWER(SUBSTITUTE(SUBSTITUTE(BMTCampaignID[[#This Row],[Campaign]]," ","_"),"-","_"))</f>
        <v>clinical_nuture</v>
      </c>
      <c r="AC118" s="1" t="s">
        <v>2557</v>
      </c>
      <c r="AD118" s="1" t="s">
        <v>2558</v>
      </c>
      <c r="AJ118" s="77" t="s">
        <v>2580</v>
      </c>
      <c r="AK118" s="77" t="s">
        <v>2581</v>
      </c>
      <c r="AM118" s="1" t="s">
        <v>1239</v>
      </c>
      <c r="AN118" s="1" t="s">
        <v>2528</v>
      </c>
      <c r="BY118" s="1" t="s">
        <v>2560</v>
      </c>
      <c r="BZ118" s="1" t="s">
        <v>2560</v>
      </c>
      <c r="DP118" s="34"/>
      <c r="DQ118" s="34"/>
      <c r="DR118" s="26" t="s">
        <v>2530</v>
      </c>
      <c r="DS118" s="26" t="s">
        <v>2531</v>
      </c>
      <c r="EE118" s="1" t="s">
        <v>2534</v>
      </c>
      <c r="EF118" s="1" t="s">
        <v>2535</v>
      </c>
    </row>
    <row r="119" spans="1:136" x14ac:dyDescent="0.3">
      <c r="A119" s="6" t="s">
        <v>2440</v>
      </c>
      <c r="B119" s="1" t="s">
        <v>2441</v>
      </c>
      <c r="D119" t="s">
        <v>2545</v>
      </c>
      <c r="E119" t="s">
        <v>2546</v>
      </c>
      <c r="T119" t="s">
        <v>2575</v>
      </c>
      <c r="V119" t="s">
        <v>2449</v>
      </c>
      <c r="W119" t="s">
        <v>208</v>
      </c>
      <c r="X119" t="s">
        <v>208</v>
      </c>
      <c r="Y119" t="s">
        <v>1351</v>
      </c>
      <c r="Z119" t="s">
        <v>2428</v>
      </c>
      <c r="AA119" t="str">
        <f>LOWER(SUBSTITUTE(SUBSTITUTE(BMTCampaignID[[#This Row],[Campaign]]," ","_"),"-","_"))</f>
        <v>consumer_content</v>
      </c>
      <c r="AC119" s="1" t="s">
        <v>2567</v>
      </c>
      <c r="AD119" s="1" t="s">
        <v>2568</v>
      </c>
      <c r="AJ119" s="77" t="s">
        <v>2659</v>
      </c>
      <c r="AK119" s="77" t="s">
        <v>3825</v>
      </c>
      <c r="AM119" s="1" t="s">
        <v>1264</v>
      </c>
      <c r="AN119" s="1" t="s">
        <v>2538</v>
      </c>
      <c r="BY119" s="1" t="s">
        <v>2571</v>
      </c>
      <c r="BZ119" s="1" t="s">
        <v>2571</v>
      </c>
      <c r="DP119" s="34"/>
      <c r="DQ119" s="34"/>
      <c r="DR119" s="26" t="s">
        <v>2540</v>
      </c>
      <c r="DS119" s="26" t="s">
        <v>2541</v>
      </c>
      <c r="EE119" s="1" t="s">
        <v>2545</v>
      </c>
      <c r="EF119" s="1" t="s">
        <v>2546</v>
      </c>
    </row>
    <row r="120" spans="1:136" x14ac:dyDescent="0.3">
      <c r="A120" s="6" t="s">
        <v>2451</v>
      </c>
      <c r="B120" s="1" t="s">
        <v>2452</v>
      </c>
      <c r="D120" t="s">
        <v>2555</v>
      </c>
      <c r="E120" t="s">
        <v>2556</v>
      </c>
      <c r="T120" t="s">
        <v>2586</v>
      </c>
      <c r="V120" t="s">
        <v>2460</v>
      </c>
      <c r="W120" t="s">
        <v>208</v>
      </c>
      <c r="X120" t="s">
        <v>208</v>
      </c>
      <c r="Y120" t="s">
        <v>1351</v>
      </c>
      <c r="Z120" t="s">
        <v>2439</v>
      </c>
      <c r="AA120" t="str">
        <f>LOWER(SUBSTITUTE(SUBSTITUTE(BMTCampaignID[[#This Row],[Campaign]]," ","_"),"-","_"))</f>
        <v>consumer_infrastructure</v>
      </c>
      <c r="AC120" s="1" t="s">
        <v>2578</v>
      </c>
      <c r="AD120" s="1" t="s">
        <v>2579</v>
      </c>
      <c r="AJ120" s="77" t="s">
        <v>2559</v>
      </c>
      <c r="AK120" s="77" t="s">
        <v>2559</v>
      </c>
      <c r="AM120" s="1" t="s">
        <v>2549</v>
      </c>
      <c r="AN120" s="1" t="s">
        <v>2549</v>
      </c>
      <c r="BY120" s="1" t="s">
        <v>2582</v>
      </c>
      <c r="BZ120" s="1" t="s">
        <v>2582</v>
      </c>
      <c r="DP120" s="34"/>
      <c r="DQ120" s="34"/>
      <c r="DR120" s="26" t="s">
        <v>2551</v>
      </c>
      <c r="DS120" s="26" t="s">
        <v>2552</v>
      </c>
      <c r="EE120" s="2" t="s">
        <v>2555</v>
      </c>
      <c r="EF120" s="3" t="s">
        <v>2556</v>
      </c>
    </row>
    <row r="121" spans="1:136" x14ac:dyDescent="0.3">
      <c r="A121" s="6" t="s">
        <v>2462</v>
      </c>
      <c r="B121" s="1" t="s">
        <v>2463</v>
      </c>
      <c r="D121" t="s">
        <v>2565</v>
      </c>
      <c r="E121" t="s">
        <v>2566</v>
      </c>
      <c r="T121" t="s">
        <v>2597</v>
      </c>
      <c r="V121" t="s">
        <v>2470</v>
      </c>
      <c r="W121" t="s">
        <v>208</v>
      </c>
      <c r="X121" t="s">
        <v>208</v>
      </c>
      <c r="Y121" t="s">
        <v>1351</v>
      </c>
      <c r="Z121" t="s">
        <v>2450</v>
      </c>
      <c r="AA121" t="str">
        <f>LOWER(SUBSTITUTE(SUBSTITUTE(BMTCampaignID[[#This Row],[Campaign]]," ","_"),"-","_"))</f>
        <v>consumer_nuture</v>
      </c>
      <c r="AC121" s="1" t="s">
        <v>2589</v>
      </c>
      <c r="AD121" s="1" t="s">
        <v>2590</v>
      </c>
      <c r="AJ121" s="77" t="s">
        <v>2623</v>
      </c>
      <c r="AK121" s="77" t="s">
        <v>2623</v>
      </c>
      <c r="AM121" s="1" t="s">
        <v>2559</v>
      </c>
      <c r="AN121" s="1" t="s">
        <v>2559</v>
      </c>
      <c r="BY121" s="1" t="s">
        <v>2593</v>
      </c>
      <c r="BZ121" s="1" t="s">
        <v>2593</v>
      </c>
      <c r="DP121" s="34"/>
      <c r="DQ121" s="34"/>
      <c r="DR121" s="29" t="s">
        <v>2561</v>
      </c>
      <c r="DS121" s="26" t="s">
        <v>2562</v>
      </c>
      <c r="EE121" s="2" t="s">
        <v>2565</v>
      </c>
      <c r="EF121" s="3" t="s">
        <v>2566</v>
      </c>
    </row>
    <row r="122" spans="1:136" x14ac:dyDescent="0.3">
      <c r="A122" s="6" t="s">
        <v>2472</v>
      </c>
      <c r="B122" s="1" t="s">
        <v>2473</v>
      </c>
      <c r="D122" t="s">
        <v>2576</v>
      </c>
      <c r="E122" t="s">
        <v>2577</v>
      </c>
      <c r="T122" t="s">
        <v>2607</v>
      </c>
      <c r="V122" t="s">
        <v>2480</v>
      </c>
      <c r="W122" t="s">
        <v>208</v>
      </c>
      <c r="X122" t="s">
        <v>208</v>
      </c>
      <c r="Y122" t="s">
        <v>1351</v>
      </c>
      <c r="Z122" t="s">
        <v>2461</v>
      </c>
      <c r="AA122" t="str">
        <f>LOWER(SUBSTITUTE(SUBSTITUTE(BMTCampaignID[[#This Row],[Campaign]]," ","_"),"-","_"))</f>
        <v>consumer_media</v>
      </c>
      <c r="AC122" s="1" t="s">
        <v>2599</v>
      </c>
      <c r="AD122" s="1" t="s">
        <v>2600</v>
      </c>
      <c r="AJ122" s="77" t="s">
        <v>2601</v>
      </c>
      <c r="AK122" s="77" t="s">
        <v>2602</v>
      </c>
      <c r="AM122" s="1" t="s">
        <v>2569</v>
      </c>
      <c r="AN122" s="1" t="s">
        <v>2570</v>
      </c>
      <c r="BY122" s="1" t="s">
        <v>2603</v>
      </c>
      <c r="BZ122" s="1" t="s">
        <v>2603</v>
      </c>
      <c r="DP122" s="34"/>
      <c r="DQ122" s="34"/>
      <c r="DR122" s="29" t="s">
        <v>2572</v>
      </c>
      <c r="DS122" s="26" t="s">
        <v>2573</v>
      </c>
      <c r="EE122" s="2" t="s">
        <v>2576</v>
      </c>
      <c r="EF122" s="3" t="s">
        <v>2577</v>
      </c>
    </row>
    <row r="123" spans="1:136" x14ac:dyDescent="0.3">
      <c r="A123" s="6" t="s">
        <v>2482</v>
      </c>
      <c r="B123" s="1" t="s">
        <v>2483</v>
      </c>
      <c r="D123" t="s">
        <v>2587</v>
      </c>
      <c r="E123" t="s">
        <v>2588</v>
      </c>
      <c r="T123" t="s">
        <v>2618</v>
      </c>
      <c r="V123" t="s">
        <v>2490</v>
      </c>
      <c r="W123" t="s">
        <v>208</v>
      </c>
      <c r="X123" t="s">
        <v>208</v>
      </c>
      <c r="Y123" t="s">
        <v>1351</v>
      </c>
      <c r="Z123" t="s">
        <v>2471</v>
      </c>
      <c r="AA123" t="str">
        <f>LOWER(SUBSTITUTE(SUBSTITUTE(BMTCampaignID[[#This Row],[Campaign]]," ","_"),"-","_"))</f>
        <v>consumer_search</v>
      </c>
      <c r="AC123" s="1" t="s">
        <v>2610</v>
      </c>
      <c r="AD123" s="1" t="s">
        <v>2611</v>
      </c>
      <c r="AJ123" s="77" t="s">
        <v>2612</v>
      </c>
      <c r="AK123" s="77" t="s">
        <v>2612</v>
      </c>
      <c r="AM123" s="1" t="s">
        <v>2580</v>
      </c>
      <c r="AN123" s="1" t="s">
        <v>2581</v>
      </c>
      <c r="BY123" s="1" t="s">
        <v>2613</v>
      </c>
      <c r="BZ123" s="1" t="s">
        <v>2613</v>
      </c>
      <c r="DP123" s="34"/>
      <c r="DQ123" s="34"/>
      <c r="DR123" s="29" t="s">
        <v>2583</v>
      </c>
      <c r="DS123" s="26" t="s">
        <v>2584</v>
      </c>
      <c r="EE123" s="2" t="s">
        <v>2587</v>
      </c>
      <c r="EF123" s="3" t="s">
        <v>2588</v>
      </c>
    </row>
    <row r="124" spans="1:136" x14ac:dyDescent="0.3">
      <c r="A124" s="6" t="s">
        <v>2492</v>
      </c>
      <c r="B124" s="1" t="s">
        <v>2493</v>
      </c>
      <c r="D124" t="s">
        <v>48</v>
      </c>
      <c r="E124" t="s">
        <v>2598</v>
      </c>
      <c r="T124" t="s">
        <v>2628</v>
      </c>
      <c r="V124" t="s">
        <v>2500</v>
      </c>
      <c r="W124" t="s">
        <v>208</v>
      </c>
      <c r="X124" t="s">
        <v>208</v>
      </c>
      <c r="Y124" t="s">
        <v>1351</v>
      </c>
      <c r="Z124" t="s">
        <v>2481</v>
      </c>
      <c r="AA124" t="str">
        <f>LOWER(SUBSTITUTE(SUBSTITUTE(BMTCampaignID[[#This Row],[Campaign]]," ","_"),"-","_"))</f>
        <v>consumer_affiliate_marketing</v>
      </c>
      <c r="AC124" s="1" t="s">
        <v>2621</v>
      </c>
      <c r="AD124" s="1" t="s">
        <v>2622</v>
      </c>
      <c r="AJ124" s="77" t="s">
        <v>2641</v>
      </c>
      <c r="AK124" s="77" t="s">
        <v>2641</v>
      </c>
      <c r="AM124" s="1" t="s">
        <v>2591</v>
      </c>
      <c r="AN124" s="1" t="s">
        <v>2592</v>
      </c>
      <c r="BY124" s="1" t="s">
        <v>2624</v>
      </c>
      <c r="BZ124" s="1" t="s">
        <v>2624</v>
      </c>
      <c r="DP124" s="34"/>
      <c r="DQ124" s="34"/>
      <c r="DR124" s="29" t="s">
        <v>2594</v>
      </c>
      <c r="DS124" s="26" t="s">
        <v>2595</v>
      </c>
      <c r="EE124" s="1" t="s">
        <v>48</v>
      </c>
      <c r="EF124" s="3" t="s">
        <v>2598</v>
      </c>
    </row>
    <row r="125" spans="1:136" x14ac:dyDescent="0.3">
      <c r="A125" s="6" t="s">
        <v>2504</v>
      </c>
      <c r="B125" s="1" t="s">
        <v>2505</v>
      </c>
      <c r="D125" t="s">
        <v>2608</v>
      </c>
      <c r="E125" t="s">
        <v>2609</v>
      </c>
      <c r="T125" t="s">
        <v>2636</v>
      </c>
      <c r="V125" t="s">
        <v>2512</v>
      </c>
      <c r="W125" t="s">
        <v>208</v>
      </c>
      <c r="X125" t="s">
        <v>208</v>
      </c>
      <c r="Y125" t="s">
        <v>1351</v>
      </c>
      <c r="Z125" t="s">
        <v>2491</v>
      </c>
      <c r="AA125" t="str">
        <f>LOWER(SUBSTITUTE(SUBSTITUTE(BMTCampaignID[[#This Row],[Campaign]]," ","_"),"-","_"))</f>
        <v>consumer_corporate_wellness</v>
      </c>
      <c r="AC125" s="1" t="s">
        <v>2630</v>
      </c>
      <c r="AD125" s="1" t="s">
        <v>2631</v>
      </c>
      <c r="AJ125" s="77" t="s">
        <v>1287</v>
      </c>
      <c r="AK125" s="77" t="s">
        <v>2650</v>
      </c>
      <c r="AM125" s="1" t="s">
        <v>3826</v>
      </c>
      <c r="AN125" s="1" t="s">
        <v>3826</v>
      </c>
      <c r="DP125" s="34"/>
      <c r="DQ125" s="34"/>
      <c r="DR125" s="29" t="s">
        <v>2604</v>
      </c>
      <c r="DS125" s="26" t="s">
        <v>2605</v>
      </c>
      <c r="EE125" s="1" t="s">
        <v>2608</v>
      </c>
      <c r="EF125" s="1" t="s">
        <v>2609</v>
      </c>
    </row>
    <row r="126" spans="1:136" x14ac:dyDescent="0.3">
      <c r="A126" s="6" t="s">
        <v>2514</v>
      </c>
      <c r="B126" s="1" t="s">
        <v>2515</v>
      </c>
      <c r="D126" t="s">
        <v>2619</v>
      </c>
      <c r="E126" t="s">
        <v>2620</v>
      </c>
      <c r="T126" t="s">
        <v>2645</v>
      </c>
      <c r="V126" t="s">
        <v>2522</v>
      </c>
      <c r="W126" t="s">
        <v>208</v>
      </c>
      <c r="X126" t="s">
        <v>208</v>
      </c>
      <c r="Y126" t="s">
        <v>1351</v>
      </c>
      <c r="Z126" t="s">
        <v>2501</v>
      </c>
      <c r="AA126" t="str">
        <f>LOWER(SUBSTITUTE(SUBSTITUTE(BMTCampaignID[[#This Row],[Campaign]]," ","_"),"-","_"))</f>
        <v>consumer_community</v>
      </c>
      <c r="AC126" s="1" t="s">
        <v>2639</v>
      </c>
      <c r="AD126" s="1" t="s">
        <v>2640</v>
      </c>
      <c r="AJ126" s="77" t="s">
        <v>2632</v>
      </c>
      <c r="AK126" s="77" t="s">
        <v>2632</v>
      </c>
      <c r="AM126" s="1" t="s">
        <v>2601</v>
      </c>
      <c r="AN126" s="1" t="s">
        <v>2602</v>
      </c>
      <c r="DP126" s="34"/>
      <c r="DQ126" s="34"/>
      <c r="DR126" s="31" t="s">
        <v>2614</v>
      </c>
      <c r="DS126" s="26" t="s">
        <v>2615</v>
      </c>
      <c r="EE126" s="1" t="s">
        <v>2619</v>
      </c>
      <c r="EF126" s="1" t="s">
        <v>2620</v>
      </c>
    </row>
    <row r="127" spans="1:136" x14ac:dyDescent="0.3">
      <c r="A127" s="6" t="s">
        <v>2524</v>
      </c>
      <c r="B127" s="1" t="s">
        <v>2525</v>
      </c>
      <c r="D127" t="s">
        <v>2629</v>
      </c>
      <c r="E127" t="s">
        <v>622</v>
      </c>
      <c r="T127" t="s">
        <v>2654</v>
      </c>
      <c r="V127" t="s">
        <v>2532</v>
      </c>
      <c r="W127" t="s">
        <v>208</v>
      </c>
      <c r="X127" t="s">
        <v>208</v>
      </c>
      <c r="Y127" t="s">
        <v>1374</v>
      </c>
      <c r="Z127" t="s">
        <v>2513</v>
      </c>
      <c r="AA127" t="str">
        <f>LOWER(SUBSTITUTE(SUBSTITUTE(BMTCampaignID[[#This Row],[Campaign]]," ","_"),"-","_"))</f>
        <v>hq</v>
      </c>
      <c r="AC127" s="1" t="s">
        <v>2648</v>
      </c>
      <c r="AD127" s="1" t="s">
        <v>2649</v>
      </c>
      <c r="AJ127" s="77" t="s">
        <v>2668</v>
      </c>
      <c r="AK127" s="77" t="s">
        <v>2668</v>
      </c>
      <c r="AM127" s="1" t="s">
        <v>2612</v>
      </c>
      <c r="AN127" s="1" t="s">
        <v>2612</v>
      </c>
      <c r="DP127" s="34"/>
      <c r="DQ127" s="34"/>
      <c r="DR127" s="31" t="s">
        <v>2625</v>
      </c>
      <c r="DS127" s="26" t="s">
        <v>2626</v>
      </c>
      <c r="EE127" s="1" t="s">
        <v>2629</v>
      </c>
      <c r="EF127" s="1" t="s">
        <v>622</v>
      </c>
    </row>
    <row r="128" spans="1:136" x14ac:dyDescent="0.3">
      <c r="A128" s="6" t="s">
        <v>2534</v>
      </c>
      <c r="B128" s="1" t="s">
        <v>2535</v>
      </c>
      <c r="D128" t="s">
        <v>2637</v>
      </c>
      <c r="E128" t="s">
        <v>2638</v>
      </c>
      <c r="T128" t="s">
        <v>2664</v>
      </c>
      <c r="V128" t="s">
        <v>2542</v>
      </c>
      <c r="W128" t="s">
        <v>208</v>
      </c>
      <c r="X128" t="s">
        <v>208</v>
      </c>
      <c r="Y128" t="s">
        <v>1374</v>
      </c>
      <c r="Z128" t="s">
        <v>2543</v>
      </c>
      <c r="AA128" t="str">
        <f>LOWER(SUBSTITUTE(SUBSTITUTE(BMTCampaignID[[#This Row],[Campaign]]," ","_"),"-","_"))</f>
        <v>brand_hq_content</v>
      </c>
      <c r="AC128" s="1" t="s">
        <v>2657</v>
      </c>
      <c r="AD128" s="1" t="s">
        <v>2658</v>
      </c>
      <c r="AJ128" s="77" t="s">
        <v>2675</v>
      </c>
      <c r="AK128" s="77" t="s">
        <v>2675</v>
      </c>
      <c r="AM128" s="1" t="s">
        <v>2623</v>
      </c>
      <c r="AN128" s="1" t="s">
        <v>2623</v>
      </c>
      <c r="DP128" s="34"/>
      <c r="DQ128" s="34"/>
      <c r="DR128" s="27" t="s">
        <v>2633</v>
      </c>
      <c r="DS128" s="26" t="s">
        <v>2634</v>
      </c>
      <c r="EE128" s="1" t="s">
        <v>2637</v>
      </c>
      <c r="EF128" s="1" t="s">
        <v>2638</v>
      </c>
    </row>
    <row r="129" spans="1:136" x14ac:dyDescent="0.3">
      <c r="A129" s="6" t="s">
        <v>2545</v>
      </c>
      <c r="B129" s="1" t="s">
        <v>2546</v>
      </c>
      <c r="D129" t="s">
        <v>2646</v>
      </c>
      <c r="E129" t="s">
        <v>2647</v>
      </c>
      <c r="T129" t="s">
        <v>2672</v>
      </c>
      <c r="V129" t="s">
        <v>2553</v>
      </c>
      <c r="W129" t="s">
        <v>208</v>
      </c>
      <c r="X129" t="s">
        <v>208</v>
      </c>
      <c r="Y129" t="s">
        <v>1326</v>
      </c>
      <c r="Z129" t="s">
        <v>2533</v>
      </c>
      <c r="AA129" t="str">
        <f>LOWER(SUBSTITUTE(SUBSTITUTE(BMTCampaignID[[#This Row],[Campaign]]," ","_"),"-","_"))</f>
        <v>mf_play_2_social</v>
      </c>
      <c r="AC129" s="1" t="s">
        <v>2666</v>
      </c>
      <c r="AD129" s="1" t="s">
        <v>2667</v>
      </c>
      <c r="AJ129" s="77" t="s">
        <v>2682</v>
      </c>
      <c r="AK129" s="77" t="s">
        <v>2682</v>
      </c>
      <c r="AM129" s="1" t="s">
        <v>2632</v>
      </c>
      <c r="AN129" s="1" t="s">
        <v>2632</v>
      </c>
      <c r="DP129" s="34"/>
      <c r="DQ129" s="34"/>
      <c r="DR129" s="29" t="s">
        <v>2642</v>
      </c>
      <c r="DS129" s="26" t="s">
        <v>2643</v>
      </c>
      <c r="EE129" s="1" t="s">
        <v>2646</v>
      </c>
      <c r="EF129" s="1" t="s">
        <v>2647</v>
      </c>
    </row>
    <row r="130" spans="1:136" x14ac:dyDescent="0.3">
      <c r="A130" s="3" t="s">
        <v>2555</v>
      </c>
      <c r="B130" s="3" t="s">
        <v>2556</v>
      </c>
      <c r="D130" t="s">
        <v>2655</v>
      </c>
      <c r="E130" t="s">
        <v>2656</v>
      </c>
      <c r="T130" t="s">
        <v>2679</v>
      </c>
      <c r="V130" t="s">
        <v>2563</v>
      </c>
      <c r="W130" t="s">
        <v>208</v>
      </c>
      <c r="X130" t="s">
        <v>208</v>
      </c>
      <c r="Y130" t="s">
        <v>1326</v>
      </c>
      <c r="Z130" t="s">
        <v>2544</v>
      </c>
      <c r="AA130" t="str">
        <f>LOWER(SUBSTITUTE(SUBSTITUTE(BMTCampaignID[[#This Row],[Campaign]]," ","_"),"-","_"))</f>
        <v>mf_play_1_associations</v>
      </c>
      <c r="AC130" s="1" t="s">
        <v>2673</v>
      </c>
      <c r="AD130" s="1" t="s">
        <v>2674</v>
      </c>
      <c r="AJ130" s="77" t="s">
        <v>2689</v>
      </c>
      <c r="AK130" s="77" t="s">
        <v>2689</v>
      </c>
      <c r="AM130" s="1" t="s">
        <v>2641</v>
      </c>
      <c r="AN130" s="1" t="s">
        <v>2641</v>
      </c>
      <c r="DP130" s="34"/>
      <c r="DQ130" s="34"/>
      <c r="DR130" s="29" t="s">
        <v>2651</v>
      </c>
      <c r="DS130" s="26" t="s">
        <v>2652</v>
      </c>
      <c r="EE130" s="1" t="s">
        <v>2655</v>
      </c>
      <c r="EF130" s="1" t="s">
        <v>2656</v>
      </c>
    </row>
    <row r="131" spans="1:136" x14ac:dyDescent="0.3">
      <c r="A131" s="3" t="s">
        <v>2565</v>
      </c>
      <c r="B131" s="3" t="s">
        <v>2566</v>
      </c>
      <c r="T131" t="s">
        <v>2686</v>
      </c>
      <c r="V131" t="s">
        <v>2574</v>
      </c>
      <c r="W131" t="s">
        <v>208</v>
      </c>
      <c r="X131" t="s">
        <v>208</v>
      </c>
      <c r="Y131" t="s">
        <v>1326</v>
      </c>
      <c r="Z131" t="s">
        <v>2554</v>
      </c>
      <c r="AA131" t="str">
        <f>LOWER(SUBSTITUTE(SUBSTITUTE(BMTCampaignID[[#This Row],[Campaign]]," ","_"),"-","_"))</f>
        <v>mf_play_1_content_</v>
      </c>
      <c r="AC131" s="1" t="s">
        <v>2680</v>
      </c>
      <c r="AD131" s="1" t="s">
        <v>2681</v>
      </c>
      <c r="AJ131" s="77" t="s">
        <v>2696</v>
      </c>
      <c r="AK131" s="77" t="s">
        <v>2696</v>
      </c>
      <c r="AM131" s="1" t="s">
        <v>1287</v>
      </c>
      <c r="AN131" s="1" t="s">
        <v>3827</v>
      </c>
      <c r="DP131" s="34"/>
      <c r="DQ131" s="34"/>
      <c r="DR131" s="29" t="s">
        <v>3828</v>
      </c>
      <c r="DS131" s="26" t="s">
        <v>3829</v>
      </c>
      <c r="EE131" s="1" t="s">
        <v>234</v>
      </c>
      <c r="EF131" s="1" t="s">
        <v>2665</v>
      </c>
    </row>
    <row r="132" spans="1:136" x14ac:dyDescent="0.3">
      <c r="A132" s="3" t="s">
        <v>2576</v>
      </c>
      <c r="B132" s="3" t="s">
        <v>2577</v>
      </c>
      <c r="T132" t="s">
        <v>2693</v>
      </c>
      <c r="V132" t="s">
        <v>2585</v>
      </c>
      <c r="W132" t="s">
        <v>208</v>
      </c>
      <c r="X132" t="s">
        <v>208</v>
      </c>
      <c r="Y132" t="s">
        <v>1326</v>
      </c>
      <c r="Z132" t="s">
        <v>2564</v>
      </c>
      <c r="AA132" t="str">
        <f>LOWER(SUBSTITUTE(SUBSTITUTE(BMTCampaignID[[#This Row],[Campaign]]," ","_"),"-","_"))</f>
        <v>mf_play_2_content_</v>
      </c>
      <c r="AC132" s="1" t="s">
        <v>2687</v>
      </c>
      <c r="AD132" s="1" t="s">
        <v>2688</v>
      </c>
      <c r="AJ132" s="77" t="s">
        <v>2703</v>
      </c>
      <c r="AK132" s="77" t="s">
        <v>2703</v>
      </c>
      <c r="AM132" s="1" t="s">
        <v>2659</v>
      </c>
      <c r="AN132" s="1" t="s">
        <v>2660</v>
      </c>
      <c r="DP132" s="34"/>
      <c r="DQ132" s="34"/>
      <c r="DR132" s="29" t="s">
        <v>2661</v>
      </c>
      <c r="DS132" s="26" t="s">
        <v>2662</v>
      </c>
    </row>
    <row r="133" spans="1:136" x14ac:dyDescent="0.3">
      <c r="A133" s="3" t="s">
        <v>2587</v>
      </c>
      <c r="B133" s="3" t="s">
        <v>2588</v>
      </c>
      <c r="T133" t="s">
        <v>2700</v>
      </c>
      <c r="V133" t="s">
        <v>2596</v>
      </c>
      <c r="W133" t="s">
        <v>208</v>
      </c>
      <c r="X133" t="s">
        <v>208</v>
      </c>
      <c r="Y133" t="s">
        <v>971</v>
      </c>
      <c r="Z133" t="s">
        <v>2575</v>
      </c>
      <c r="AA133" t="str">
        <f>LOWER(SUBSTITUTE(SUBSTITUTE(BMTCampaignID[[#This Row],[Campaign]]," ","_"),"-","_"))</f>
        <v>infrastructure</v>
      </c>
      <c r="AC133" s="1" t="s">
        <v>2694</v>
      </c>
      <c r="AD133" s="1" t="s">
        <v>2695</v>
      </c>
      <c r="AJ133" s="77" t="s">
        <v>2710</v>
      </c>
      <c r="AK133" s="77" t="s">
        <v>2711</v>
      </c>
      <c r="AM133" s="1" t="s">
        <v>2668</v>
      </c>
      <c r="AN133" s="1" t="s">
        <v>2668</v>
      </c>
      <c r="DP133" s="34"/>
      <c r="DQ133" s="34"/>
      <c r="DR133" s="29" t="s">
        <v>2669</v>
      </c>
      <c r="DS133" s="26" t="s">
        <v>2670</v>
      </c>
    </row>
    <row r="134" spans="1:136" x14ac:dyDescent="0.3">
      <c r="A134" s="6" t="s">
        <v>48</v>
      </c>
      <c r="B134" s="3" t="s">
        <v>2598</v>
      </c>
      <c r="T134" t="s">
        <v>2707</v>
      </c>
      <c r="V134" t="s">
        <v>2606</v>
      </c>
      <c r="W134" t="s">
        <v>208</v>
      </c>
      <c r="X134" t="s">
        <v>208</v>
      </c>
      <c r="Y134" t="s">
        <v>971</v>
      </c>
      <c r="Z134" t="s">
        <v>2586</v>
      </c>
      <c r="AA134" t="str">
        <f>LOWER(SUBSTITUTE(SUBSTITUTE(BMTCampaignID[[#This Row],[Campaign]]," ","_"),"-","_"))</f>
        <v>amug</v>
      </c>
      <c r="AC134" s="1" t="s">
        <v>2701</v>
      </c>
      <c r="AD134" s="1" t="s">
        <v>2702</v>
      </c>
      <c r="AJ134" s="77" t="s">
        <v>2725</v>
      </c>
      <c r="AK134" s="77" t="s">
        <v>2725</v>
      </c>
      <c r="AM134" s="1" t="s">
        <v>2675</v>
      </c>
      <c r="AN134" s="1" t="s">
        <v>2675</v>
      </c>
      <c r="DP134" s="34"/>
      <c r="DQ134" s="34"/>
      <c r="DR134" s="29" t="s">
        <v>2676</v>
      </c>
      <c r="DS134" s="26" t="s">
        <v>2677</v>
      </c>
    </row>
    <row r="135" spans="1:136" x14ac:dyDescent="0.3">
      <c r="A135" s="3" t="s">
        <v>2608</v>
      </c>
      <c r="B135" s="3" t="s">
        <v>2609</v>
      </c>
      <c r="T135" t="s">
        <v>2715</v>
      </c>
      <c r="V135" t="s">
        <v>2616</v>
      </c>
      <c r="W135" t="s">
        <v>208</v>
      </c>
      <c r="X135" t="s">
        <v>208</v>
      </c>
      <c r="Y135" t="s">
        <v>971</v>
      </c>
      <c r="Z135" t="s">
        <v>2617</v>
      </c>
      <c r="AA135" t="str">
        <f>LOWER(SUBSTITUTE(SUBSTITUTE(BMTCampaignID[[#This Row],[Campaign]]," ","_"),"-","_"))</f>
        <v>rapid_tct_event</v>
      </c>
      <c r="AC135" s="1" t="s">
        <v>2708</v>
      </c>
      <c r="AD135" s="1" t="s">
        <v>2709</v>
      </c>
      <c r="AJ135" s="77" t="s">
        <v>1403</v>
      </c>
      <c r="AK135" s="77" t="s">
        <v>2718</v>
      </c>
      <c r="AM135" s="1" t="s">
        <v>2682</v>
      </c>
      <c r="AN135" s="1" t="s">
        <v>2682</v>
      </c>
      <c r="DP135" s="34"/>
      <c r="DQ135" s="34"/>
      <c r="DR135" s="31" t="s">
        <v>2683</v>
      </c>
      <c r="DS135" s="26" t="s">
        <v>2684</v>
      </c>
    </row>
    <row r="136" spans="1:136" x14ac:dyDescent="0.3">
      <c r="A136" s="6" t="s">
        <v>2619</v>
      </c>
      <c r="B136" s="1" t="s">
        <v>2620</v>
      </c>
      <c r="T136" t="s">
        <v>2722</v>
      </c>
      <c r="V136" t="s">
        <v>2627</v>
      </c>
      <c r="W136" t="s">
        <v>208</v>
      </c>
      <c r="X136" t="s">
        <v>208</v>
      </c>
      <c r="Y136" t="s">
        <v>971</v>
      </c>
      <c r="Z136" t="s">
        <v>2607</v>
      </c>
      <c r="AA136" t="str">
        <f>LOWER(SUBSTITUTE(SUBSTITUTE(BMTCampaignID[[#This Row],[Campaign]]," ","_"),"-","_"))</f>
        <v>imts_event</v>
      </c>
      <c r="AC136" s="1" t="s">
        <v>2716</v>
      </c>
      <c r="AD136" s="1" t="s">
        <v>2717</v>
      </c>
      <c r="AJ136" s="77" t="s">
        <v>2732</v>
      </c>
      <c r="AK136" s="77" t="s">
        <v>2732</v>
      </c>
      <c r="AM136" s="1" t="s">
        <v>2689</v>
      </c>
      <c r="AN136" s="1" t="s">
        <v>2689</v>
      </c>
      <c r="DP136" s="34"/>
      <c r="DQ136" s="34"/>
      <c r="DR136" s="31" t="s">
        <v>2690</v>
      </c>
      <c r="DS136" s="26" t="s">
        <v>2691</v>
      </c>
    </row>
    <row r="137" spans="1:136" x14ac:dyDescent="0.3">
      <c r="A137" s="6" t="s">
        <v>2629</v>
      </c>
      <c r="B137" s="1" t="s">
        <v>622</v>
      </c>
      <c r="T137" t="s">
        <v>2729</v>
      </c>
      <c r="V137" t="s">
        <v>2635</v>
      </c>
      <c r="W137" t="s">
        <v>208</v>
      </c>
      <c r="X137" t="s">
        <v>208</v>
      </c>
      <c r="Y137" t="s">
        <v>971</v>
      </c>
      <c r="Z137" t="s">
        <v>2618</v>
      </c>
      <c r="AA137" t="str">
        <f>LOWER(SUBSTITUTE(SUBSTITUTE(BMTCampaignID[[#This Row],[Campaign]]," ","_"),"-","_"))</f>
        <v>formnext_event</v>
      </c>
      <c r="AC137" s="1" t="s">
        <v>2723</v>
      </c>
      <c r="AD137" s="1" t="s">
        <v>2724</v>
      </c>
      <c r="AJ137" s="77" t="s">
        <v>2746</v>
      </c>
      <c r="AK137" s="77" t="s">
        <v>2746</v>
      </c>
      <c r="AM137" s="1" t="s">
        <v>2696</v>
      </c>
      <c r="AN137" s="1" t="s">
        <v>2696</v>
      </c>
      <c r="DP137" s="34"/>
      <c r="DQ137" s="34"/>
      <c r="DR137" s="29" t="s">
        <v>2697</v>
      </c>
      <c r="DS137" s="26" t="s">
        <v>2698</v>
      </c>
    </row>
    <row r="138" spans="1:136" x14ac:dyDescent="0.3">
      <c r="A138" s="6" t="s">
        <v>2637</v>
      </c>
      <c r="B138" s="1" t="s">
        <v>2638</v>
      </c>
      <c r="T138" t="s">
        <v>2736</v>
      </c>
      <c r="V138" t="s">
        <v>2644</v>
      </c>
      <c r="W138" t="s">
        <v>208</v>
      </c>
      <c r="X138" t="s">
        <v>208</v>
      </c>
      <c r="Y138" t="s">
        <v>971</v>
      </c>
      <c r="Z138" t="s">
        <v>2628</v>
      </c>
      <c r="AA138" t="str">
        <f>LOWER(SUBSTITUTE(SUBSTITUTE(BMTCampaignID[[#This Row],[Campaign]]," ","_"),"-","_"))</f>
        <v>mach_event</v>
      </c>
      <c r="AC138" s="1" t="s">
        <v>2730</v>
      </c>
      <c r="AD138" s="1" t="s">
        <v>2731</v>
      </c>
      <c r="AJ138" s="77" t="s">
        <v>2753</v>
      </c>
      <c r="AK138" s="77" t="s">
        <v>2753</v>
      </c>
      <c r="AM138" s="1" t="s">
        <v>3830</v>
      </c>
      <c r="AN138" s="1" t="s">
        <v>3830</v>
      </c>
      <c r="DP138" s="34"/>
      <c r="DQ138" s="34"/>
      <c r="DR138" s="31" t="s">
        <v>2704</v>
      </c>
      <c r="DS138" s="26" t="s">
        <v>2705</v>
      </c>
    </row>
    <row r="139" spans="1:136" x14ac:dyDescent="0.3">
      <c r="A139" s="6" t="s">
        <v>2646</v>
      </c>
      <c r="B139" s="1" t="s">
        <v>2647</v>
      </c>
      <c r="T139" t="s">
        <v>2743</v>
      </c>
      <c r="V139" t="s">
        <v>2653</v>
      </c>
      <c r="W139" t="s">
        <v>208</v>
      </c>
      <c r="X139" t="s">
        <v>208</v>
      </c>
      <c r="Y139" t="s">
        <v>971</v>
      </c>
      <c r="Z139" t="s">
        <v>2636</v>
      </c>
      <c r="AA139" t="str">
        <f>LOWER(SUBSTITUTE(SUBSTITUTE(BMTCampaignID[[#This Row],[Campaign]]," ","_"),"-","_"))</f>
        <v>mescpe_event</v>
      </c>
      <c r="AC139" s="1" t="s">
        <v>2737</v>
      </c>
      <c r="AD139" s="1" t="s">
        <v>2738</v>
      </c>
      <c r="AJ139" s="77" t="s">
        <v>2760</v>
      </c>
      <c r="AK139" s="77" t="s">
        <v>2761</v>
      </c>
      <c r="AM139" s="1" t="s">
        <v>2703</v>
      </c>
      <c r="AN139" s="1" t="s">
        <v>2703</v>
      </c>
      <c r="DP139" s="34"/>
      <c r="DQ139" s="34"/>
      <c r="DR139" s="29" t="s">
        <v>3831</v>
      </c>
      <c r="DS139" s="26" t="s">
        <v>3832</v>
      </c>
    </row>
    <row r="140" spans="1:136" x14ac:dyDescent="0.3">
      <c r="A140" s="3" t="s">
        <v>2655</v>
      </c>
      <c r="B140" s="1" t="s">
        <v>2656</v>
      </c>
      <c r="T140" t="s">
        <v>2750</v>
      </c>
      <c r="V140" t="s">
        <v>2663</v>
      </c>
      <c r="W140" t="s">
        <v>208</v>
      </c>
      <c r="X140" t="s">
        <v>208</v>
      </c>
      <c r="Y140" t="s">
        <v>971</v>
      </c>
      <c r="Z140" t="s">
        <v>2645</v>
      </c>
      <c r="AA140" t="str">
        <f>LOWER(SUBSTITUTE(SUBSTITUTE(BMTCampaignID[[#This Row],[Campaign]]," ","_"),"-","_"))</f>
        <v>lyon_event</v>
      </c>
      <c r="AC140" s="1" t="s">
        <v>2744</v>
      </c>
      <c r="AD140" s="1" t="s">
        <v>2745</v>
      </c>
      <c r="AJ140" s="77" t="s">
        <v>2768</v>
      </c>
      <c r="AK140" s="77" t="s">
        <v>2768</v>
      </c>
      <c r="AM140" s="1" t="s">
        <v>2710</v>
      </c>
      <c r="AN140" s="1" t="s">
        <v>2711</v>
      </c>
      <c r="DP140" s="34"/>
      <c r="DQ140" s="34"/>
      <c r="DR140" s="31" t="s">
        <v>2712</v>
      </c>
      <c r="DS140" s="26" t="s">
        <v>2713</v>
      </c>
    </row>
    <row r="141" spans="1:136" x14ac:dyDescent="0.3">
      <c r="T141" t="s">
        <v>2757</v>
      </c>
      <c r="V141" t="s">
        <v>2671</v>
      </c>
      <c r="W141" t="s">
        <v>208</v>
      </c>
      <c r="X141" t="s">
        <v>208</v>
      </c>
      <c r="Y141" t="s">
        <v>971</v>
      </c>
      <c r="Z141" t="s">
        <v>2654</v>
      </c>
      <c r="AA141" t="str">
        <f>LOWER(SUBSTITUTE(SUBSTITUTE(BMTCampaignID[[#This Row],[Campaign]]," ","_"),"-","_"))</f>
        <v>advanced_factory_event</v>
      </c>
      <c r="AC141" s="1" t="s">
        <v>2751</v>
      </c>
      <c r="AD141" s="1" t="s">
        <v>2752</v>
      </c>
      <c r="AJ141" s="77" t="s">
        <v>572</v>
      </c>
      <c r="AK141" s="77" t="s">
        <v>2790</v>
      </c>
      <c r="AM141" s="1" t="s">
        <v>1403</v>
      </c>
      <c r="AN141" s="1" t="s">
        <v>2718</v>
      </c>
      <c r="DP141" s="34"/>
      <c r="DQ141" s="34"/>
      <c r="DR141" s="31" t="s">
        <v>2719</v>
      </c>
      <c r="DS141" s="26" t="s">
        <v>2720</v>
      </c>
    </row>
    <row r="142" spans="1:136" x14ac:dyDescent="0.3">
      <c r="T142" t="s">
        <v>2765</v>
      </c>
      <c r="V142" t="s">
        <v>2678</v>
      </c>
      <c r="W142" t="s">
        <v>208</v>
      </c>
      <c r="X142" t="s">
        <v>208</v>
      </c>
      <c r="Y142" t="s">
        <v>971</v>
      </c>
      <c r="Z142" t="s">
        <v>429</v>
      </c>
      <c r="AA142" t="str">
        <f>LOWER(SUBSTITUTE(SUBSTITUTE(BMTCampaignID[[#This Row],[Campaign]]," ","_"),"-","_"))</f>
        <v>social</v>
      </c>
      <c r="AC142" s="1" t="s">
        <v>2758</v>
      </c>
      <c r="AD142" s="1" t="s">
        <v>2759</v>
      </c>
      <c r="AJ142" s="77" t="s">
        <v>2782</v>
      </c>
      <c r="AK142" s="77" t="s">
        <v>2783</v>
      </c>
      <c r="AM142" s="1" t="s">
        <v>2725</v>
      </c>
      <c r="AN142" s="1" t="s">
        <v>2725</v>
      </c>
      <c r="DP142" s="34"/>
      <c r="DQ142" s="34"/>
      <c r="DR142" s="29" t="s">
        <v>2726</v>
      </c>
      <c r="DS142" s="26" t="s">
        <v>2727</v>
      </c>
    </row>
    <row r="143" spans="1:136" x14ac:dyDescent="0.3">
      <c r="T143" t="s">
        <v>970</v>
      </c>
      <c r="V143" t="s">
        <v>2685</v>
      </c>
      <c r="W143" t="s">
        <v>208</v>
      </c>
      <c r="X143" t="s">
        <v>208</v>
      </c>
      <c r="Y143" t="s">
        <v>971</v>
      </c>
      <c r="Z143" t="s">
        <v>2664</v>
      </c>
      <c r="AA143" t="str">
        <f>LOWER(SUBSTITUTE(SUBSTITUTE(BMTCampaignID[[#This Row],[Campaign]]," ","_"),"-","_"))</f>
        <v>eol_updates</v>
      </c>
      <c r="AC143" s="1" t="s">
        <v>2766</v>
      </c>
      <c r="AD143" s="1" t="s">
        <v>2767</v>
      </c>
      <c r="AJ143" s="77" t="s">
        <v>1427</v>
      </c>
      <c r="AK143" s="77" t="s">
        <v>2797</v>
      </c>
      <c r="AM143" s="1" t="s">
        <v>2732</v>
      </c>
      <c r="AN143" s="1" t="s">
        <v>2732</v>
      </c>
      <c r="DP143" s="34"/>
      <c r="DQ143" s="34"/>
      <c r="DR143" s="29" t="s">
        <v>2733</v>
      </c>
      <c r="DS143" s="26" t="s">
        <v>2734</v>
      </c>
    </row>
    <row r="144" spans="1:136" x14ac:dyDescent="0.3">
      <c r="T144" t="s">
        <v>2779</v>
      </c>
      <c r="V144" t="s">
        <v>2692</v>
      </c>
      <c r="W144" t="s">
        <v>208</v>
      </c>
      <c r="X144" t="s">
        <v>208</v>
      </c>
      <c r="Y144" t="s">
        <v>971</v>
      </c>
      <c r="Z144" t="s">
        <v>2672</v>
      </c>
      <c r="AA144" t="str">
        <f>LOWER(SUBSTITUTE(SUBSTITUTE(BMTCampaignID[[#This Row],[Campaign]]," ","_"),"-","_"))</f>
        <v>content_maintenance</v>
      </c>
      <c r="AC144" s="1" t="s">
        <v>2772</v>
      </c>
      <c r="AD144" s="1" t="s">
        <v>2773</v>
      </c>
      <c r="AJ144" s="77" t="s">
        <v>2804</v>
      </c>
      <c r="AK144" s="77" t="s">
        <v>2804</v>
      </c>
      <c r="AM144" s="1" t="s">
        <v>2739</v>
      </c>
      <c r="AN144" s="1" t="s">
        <v>2739</v>
      </c>
      <c r="DP144" s="34"/>
      <c r="DQ144" s="34"/>
      <c r="DR144" s="29" t="s">
        <v>2740</v>
      </c>
      <c r="DS144" s="26" t="s">
        <v>2741</v>
      </c>
    </row>
    <row r="145" spans="20:123" x14ac:dyDescent="0.3">
      <c r="T145" t="s">
        <v>2787</v>
      </c>
      <c r="V145" t="s">
        <v>2699</v>
      </c>
      <c r="W145" t="s">
        <v>208</v>
      </c>
      <c r="X145" t="s">
        <v>208</v>
      </c>
      <c r="Y145" t="s">
        <v>971</v>
      </c>
      <c r="Z145" t="s">
        <v>2679</v>
      </c>
      <c r="AA145" t="str">
        <f>LOWER(SUBSTITUTE(SUBSTITUTE(BMTCampaignID[[#This Row],[Campaign]]," ","_"),"-","_"))</f>
        <v>markets_foundational</v>
      </c>
      <c r="AC145" s="1" t="s">
        <v>2780</v>
      </c>
      <c r="AD145" s="1" t="s">
        <v>2781</v>
      </c>
      <c r="AJ145" s="77" t="s">
        <v>2811</v>
      </c>
      <c r="AK145" s="77" t="s">
        <v>2812</v>
      </c>
      <c r="AM145" s="1" t="s">
        <v>2746</v>
      </c>
      <c r="AN145" s="1" t="s">
        <v>2746</v>
      </c>
      <c r="DP145" s="34"/>
      <c r="DQ145" s="34"/>
      <c r="DR145" s="29" t="s">
        <v>2747</v>
      </c>
      <c r="DS145" s="26" t="s">
        <v>2748</v>
      </c>
    </row>
    <row r="146" spans="20:123" x14ac:dyDescent="0.3">
      <c r="T146" t="s">
        <v>2794</v>
      </c>
      <c r="V146" t="s">
        <v>2706</v>
      </c>
      <c r="W146" t="s">
        <v>208</v>
      </c>
      <c r="X146" t="s">
        <v>208</v>
      </c>
      <c r="Y146" t="s">
        <v>971</v>
      </c>
      <c r="Z146" t="s">
        <v>2686</v>
      </c>
      <c r="AA146" t="str">
        <f>LOWER(SUBSTITUTE(SUBSTITUTE(BMTCampaignID[[#This Row],[Campaign]]," ","_"),"-","_"))</f>
        <v>isr_leads</v>
      </c>
      <c r="AC146" s="1" t="s">
        <v>2788</v>
      </c>
      <c r="AD146" s="1" t="s">
        <v>2789</v>
      </c>
      <c r="AJ146" s="77" t="s">
        <v>2819</v>
      </c>
      <c r="AK146" s="77" t="s">
        <v>2819</v>
      </c>
      <c r="AM146" s="1" t="s">
        <v>2753</v>
      </c>
      <c r="AN146" s="1" t="s">
        <v>2753</v>
      </c>
      <c r="DP146" s="34"/>
      <c r="DQ146" s="34"/>
      <c r="DR146" s="31" t="s">
        <v>2754</v>
      </c>
      <c r="DS146" s="26" t="s">
        <v>2755</v>
      </c>
    </row>
    <row r="147" spans="20:123" x14ac:dyDescent="0.3">
      <c r="T147" t="s">
        <v>2801</v>
      </c>
      <c r="V147" t="s">
        <v>2714</v>
      </c>
      <c r="W147" t="s">
        <v>453</v>
      </c>
      <c r="X147" t="s">
        <v>744</v>
      </c>
      <c r="Y147" t="s">
        <v>1397</v>
      </c>
      <c r="Z147" t="s">
        <v>2693</v>
      </c>
      <c r="AA147" t="str">
        <f>LOWER(SUBSTITUTE(SUBSTITUTE(BMTCampaignID[[#This Row],[Campaign]]," ","_"),"-","_"))</f>
        <v>road_to_drupa</v>
      </c>
      <c r="AC147" s="1" t="s">
        <v>2795</v>
      </c>
      <c r="AD147" s="1" t="s">
        <v>2796</v>
      </c>
      <c r="AJ147" s="77" t="s">
        <v>1453</v>
      </c>
      <c r="AK147" s="77" t="s">
        <v>2827</v>
      </c>
      <c r="AM147" s="1" t="s">
        <v>2760</v>
      </c>
      <c r="AN147" s="1" t="s">
        <v>2761</v>
      </c>
      <c r="DP147" s="34"/>
      <c r="DQ147" s="34"/>
      <c r="DR147" s="31" t="s">
        <v>2762</v>
      </c>
      <c r="DS147" s="26" t="s">
        <v>2763</v>
      </c>
    </row>
    <row r="148" spans="20:123" x14ac:dyDescent="0.3">
      <c r="T148" t="s">
        <v>2808</v>
      </c>
      <c r="V148" t="s">
        <v>2721</v>
      </c>
      <c r="W148" t="s">
        <v>453</v>
      </c>
      <c r="X148" t="s">
        <v>744</v>
      </c>
      <c r="Y148" t="s">
        <v>1420</v>
      </c>
      <c r="Z148" t="s">
        <v>2700</v>
      </c>
      <c r="AA148" t="str">
        <f>LOWER(SUBSTITUTE(SUBSTITUTE(BMTCampaignID[[#This Row],[Campaign]]," ","_"),"-","_"))</f>
        <v>brands_&amp;_agencies</v>
      </c>
      <c r="AC148" s="1" t="s">
        <v>2802</v>
      </c>
      <c r="AD148" s="1" t="s">
        <v>2803</v>
      </c>
      <c r="AJ148" s="77" t="s">
        <v>2835</v>
      </c>
      <c r="AK148" s="77" t="s">
        <v>2835</v>
      </c>
      <c r="AM148" s="1" t="s">
        <v>2768</v>
      </c>
      <c r="AN148" s="1" t="s">
        <v>2768</v>
      </c>
      <c r="DP148" s="34"/>
      <c r="DQ148" s="34"/>
      <c r="DR148" s="29" t="s">
        <v>2769</v>
      </c>
      <c r="DS148" s="26" t="s">
        <v>2770</v>
      </c>
    </row>
    <row r="149" spans="20:123" x14ac:dyDescent="0.3">
      <c r="T149" t="s">
        <v>2816</v>
      </c>
      <c r="V149" t="s">
        <v>2728</v>
      </c>
      <c r="W149" t="s">
        <v>453</v>
      </c>
      <c r="X149" t="s">
        <v>772</v>
      </c>
      <c r="Y149" t="s">
        <v>1445</v>
      </c>
      <c r="Z149" t="s">
        <v>2707</v>
      </c>
      <c r="AA149" t="str">
        <f>LOWER(SUBSTITUTE(SUBSTITUTE(BMTCampaignID[[#This Row],[Campaign]]," ","_"),"-","_"))</f>
        <v>large_format_segments</v>
      </c>
      <c r="AC149" s="1" t="s">
        <v>2809</v>
      </c>
      <c r="AD149" s="1" t="s">
        <v>2810</v>
      </c>
      <c r="AJ149" s="77" t="s">
        <v>2843</v>
      </c>
      <c r="AK149" s="77" t="s">
        <v>2843</v>
      </c>
      <c r="AM149" s="1" t="s">
        <v>2774</v>
      </c>
      <c r="AN149" s="1" t="s">
        <v>2775</v>
      </c>
      <c r="DP149" s="34"/>
      <c r="DQ149" s="34"/>
      <c r="DR149" s="31" t="s">
        <v>2776</v>
      </c>
      <c r="DS149" s="26" t="s">
        <v>2777</v>
      </c>
    </row>
    <row r="150" spans="20:123" x14ac:dyDescent="0.3">
      <c r="T150" t="s">
        <v>2824</v>
      </c>
      <c r="V150" t="s">
        <v>2735</v>
      </c>
      <c r="W150" t="s">
        <v>453</v>
      </c>
      <c r="X150" t="s">
        <v>772</v>
      </c>
      <c r="Y150" t="s">
        <v>1470</v>
      </c>
      <c r="Z150" t="s">
        <v>2715</v>
      </c>
      <c r="AA150" t="str">
        <f>LOWER(SUBSTITUTE(SUBSTITUTE(BMTCampaignID[[#This Row],[Campaign]]," ","_"),"-","_"))</f>
        <v>hp_siteprint</v>
      </c>
      <c r="AC150" s="1" t="s">
        <v>2817</v>
      </c>
      <c r="AD150" s="1" t="s">
        <v>2818</v>
      </c>
      <c r="AJ150" s="77" t="s">
        <v>2851</v>
      </c>
      <c r="AK150" s="77" t="s">
        <v>2852</v>
      </c>
      <c r="AM150" s="1" t="s">
        <v>2782</v>
      </c>
      <c r="AN150" s="1" t="s">
        <v>2783</v>
      </c>
      <c r="DP150" s="34"/>
      <c r="DQ150" s="34"/>
      <c r="DR150" s="31" t="s">
        <v>2784</v>
      </c>
      <c r="DS150" s="26" t="s">
        <v>2785</v>
      </c>
    </row>
    <row r="151" spans="20:123" x14ac:dyDescent="0.3">
      <c r="T151" t="s">
        <v>2832</v>
      </c>
      <c r="V151" t="s">
        <v>2742</v>
      </c>
      <c r="W151" t="s">
        <v>453</v>
      </c>
      <c r="X151" t="s">
        <v>772</v>
      </c>
      <c r="Y151" t="s">
        <v>1494</v>
      </c>
      <c r="Z151" t="s">
        <v>2722</v>
      </c>
      <c r="AA151" t="str">
        <f>LOWER(SUBSTITUTE(SUBSTITUTE(BMTCampaignID[[#This Row],[Campaign]]," ","_"),"-","_"))</f>
        <v>jupiter</v>
      </c>
      <c r="AC151" s="1" t="s">
        <v>2825</v>
      </c>
      <c r="AD151" s="1" t="s">
        <v>2826</v>
      </c>
      <c r="AJ151" s="77" t="s">
        <v>2874</v>
      </c>
      <c r="AK151" s="77" t="s">
        <v>2874</v>
      </c>
      <c r="AM151" s="1" t="s">
        <v>572</v>
      </c>
      <c r="AN151" s="1" t="s">
        <v>2790</v>
      </c>
      <c r="DP151" s="34"/>
      <c r="DQ151" s="34"/>
      <c r="DR151" s="31" t="s">
        <v>2791</v>
      </c>
      <c r="DS151" s="26" t="s">
        <v>2792</v>
      </c>
    </row>
    <row r="152" spans="20:123" x14ac:dyDescent="0.3">
      <c r="T152" t="s">
        <v>2840</v>
      </c>
      <c r="V152" t="s">
        <v>2749</v>
      </c>
      <c r="W152" t="s">
        <v>453</v>
      </c>
      <c r="X152" t="s">
        <v>772</v>
      </c>
      <c r="Y152" t="s">
        <v>1514</v>
      </c>
      <c r="Z152" t="s">
        <v>2729</v>
      </c>
      <c r="AA152" t="str">
        <f>LOWER(SUBSTITUTE(SUBSTITUTE(BMTCampaignID[[#This Row],[Campaign]]," ","_"),"-","_"))</f>
        <v>sunspot</v>
      </c>
      <c r="AC152" s="1" t="s">
        <v>2833</v>
      </c>
      <c r="AD152" s="1" t="s">
        <v>2834</v>
      </c>
      <c r="AJ152" s="77" t="s">
        <v>2882</v>
      </c>
      <c r="AK152" s="77" t="s">
        <v>2882</v>
      </c>
      <c r="AM152" s="1" t="s">
        <v>1427</v>
      </c>
      <c r="AN152" s="1" t="s">
        <v>2797</v>
      </c>
      <c r="DP152" s="34"/>
      <c r="DQ152" s="34"/>
      <c r="DR152" s="31" t="s">
        <v>2798</v>
      </c>
      <c r="DS152" s="26" t="s">
        <v>2799</v>
      </c>
    </row>
    <row r="153" spans="20:123" x14ac:dyDescent="0.3">
      <c r="T153" t="s">
        <v>2848</v>
      </c>
      <c r="V153" t="s">
        <v>2756</v>
      </c>
      <c r="W153" t="s">
        <v>453</v>
      </c>
      <c r="X153" t="s">
        <v>744</v>
      </c>
      <c r="Y153" t="s">
        <v>1536</v>
      </c>
      <c r="Z153" t="s">
        <v>2736</v>
      </c>
      <c r="AA153" t="str">
        <f>LOWER(SUBSTITUTE(SUBSTITUTE(BMTCampaignID[[#This Row],[Campaign]]," ","_"),"-","_"))</f>
        <v>hp_professional_print_service</v>
      </c>
      <c r="AC153" s="1" t="s">
        <v>2841</v>
      </c>
      <c r="AD153" s="1" t="s">
        <v>2842</v>
      </c>
      <c r="AJ153" s="77" t="s">
        <v>2888</v>
      </c>
      <c r="AK153" s="77" t="s">
        <v>2888</v>
      </c>
      <c r="AM153" s="1" t="s">
        <v>2804</v>
      </c>
      <c r="AN153" s="1" t="s">
        <v>2804</v>
      </c>
      <c r="DP153" s="34"/>
      <c r="DQ153" s="34"/>
      <c r="DR153" s="31" t="s">
        <v>2805</v>
      </c>
      <c r="DS153" s="26" t="s">
        <v>2806</v>
      </c>
    </row>
    <row r="154" spans="20:123" x14ac:dyDescent="0.3">
      <c r="T154" t="s">
        <v>2856</v>
      </c>
      <c r="V154" t="s">
        <v>2764</v>
      </c>
      <c r="W154" t="s">
        <v>3757</v>
      </c>
      <c r="X154" t="s">
        <v>3758</v>
      </c>
      <c r="Y154" t="s">
        <v>404</v>
      </c>
      <c r="Z154" t="s">
        <v>2743</v>
      </c>
      <c r="AA154" t="str">
        <f>LOWER(SUBSTITUTE(SUBSTITUTE(BMTCampaignID[[#This Row],[Campaign]]," ","_"),"-","_"))</f>
        <v>public_sector_managed</v>
      </c>
      <c r="AC154" s="1" t="s">
        <v>2849</v>
      </c>
      <c r="AD154" s="1" t="s">
        <v>2850</v>
      </c>
      <c r="AJ154" s="77" t="s">
        <v>2859</v>
      </c>
      <c r="AK154" s="77" t="s">
        <v>2859</v>
      </c>
      <c r="AM154" s="1" t="s">
        <v>2811</v>
      </c>
      <c r="AN154" s="1" t="s">
        <v>2812</v>
      </c>
      <c r="DP154" s="34"/>
      <c r="DQ154" s="34"/>
      <c r="DR154" s="31" t="s">
        <v>2813</v>
      </c>
      <c r="DS154" s="26" t="s">
        <v>2814</v>
      </c>
    </row>
    <row r="155" spans="20:123" x14ac:dyDescent="0.3">
      <c r="T155" t="s">
        <v>458</v>
      </c>
      <c r="V155" t="s">
        <v>2771</v>
      </c>
      <c r="W155" t="s">
        <v>3757</v>
      </c>
      <c r="X155" t="s">
        <v>3758</v>
      </c>
      <c r="Y155" t="s">
        <v>404</v>
      </c>
      <c r="Z155" t="s">
        <v>2750</v>
      </c>
      <c r="AA155" t="str">
        <f>LOWER(SUBSTITUTE(SUBSTITUTE(BMTCampaignID[[#This Row],[Campaign]]," ","_"),"-","_"))</f>
        <v>commercial_managed</v>
      </c>
      <c r="AC155" s="1" t="s">
        <v>2857</v>
      </c>
      <c r="AD155" s="1" t="s">
        <v>2858</v>
      </c>
      <c r="AJ155" s="77" t="s">
        <v>2895</v>
      </c>
      <c r="AK155" s="77" t="s">
        <v>2895</v>
      </c>
      <c r="AM155" s="1" t="s">
        <v>2819</v>
      </c>
      <c r="AN155" s="1" t="s">
        <v>2819</v>
      </c>
      <c r="DP155" s="34"/>
      <c r="DQ155" s="34"/>
      <c r="DR155" s="31" t="s">
        <v>2820</v>
      </c>
      <c r="DS155" s="26" t="s">
        <v>2821</v>
      </c>
    </row>
    <row r="156" spans="20:123" x14ac:dyDescent="0.3">
      <c r="T156" t="s">
        <v>849</v>
      </c>
      <c r="V156" t="s">
        <v>2778</v>
      </c>
      <c r="W156" t="s">
        <v>215</v>
      </c>
      <c r="X156" t="s">
        <v>349</v>
      </c>
      <c r="Y156" t="s">
        <v>506</v>
      </c>
      <c r="Z156" t="s">
        <v>2757</v>
      </c>
      <c r="AA156" t="str">
        <f>LOWER(SUBSTITUTE(SUBSTITUTE(BMTCampaignID[[#This Row],[Campaign]]," ","_"),"-","_"))</f>
        <v>instant_toner_smb</v>
      </c>
      <c r="AC156" s="1" t="s">
        <v>2864</v>
      </c>
      <c r="AD156" s="1" t="s">
        <v>2865</v>
      </c>
      <c r="AJ156" s="77" t="s">
        <v>2902</v>
      </c>
      <c r="AK156" s="77" t="s">
        <v>2903</v>
      </c>
      <c r="AM156" s="1" t="s">
        <v>1453</v>
      </c>
      <c r="AN156" s="1" t="s">
        <v>2827</v>
      </c>
      <c r="DP156" s="34"/>
      <c r="DQ156" s="34"/>
      <c r="DR156" s="27" t="s">
        <v>2828</v>
      </c>
      <c r="DS156" s="26" t="s">
        <v>2829</v>
      </c>
    </row>
    <row r="157" spans="20:123" x14ac:dyDescent="0.3">
      <c r="T157" t="s">
        <v>2879</v>
      </c>
      <c r="V157" t="s">
        <v>2786</v>
      </c>
      <c r="W157" t="s">
        <v>215</v>
      </c>
      <c r="X157" t="s">
        <v>349</v>
      </c>
      <c r="Y157" t="s">
        <v>506</v>
      </c>
      <c r="Z157" t="s">
        <v>2765</v>
      </c>
      <c r="AA157" t="str">
        <f>LOWER(SUBSTITUTE(SUBSTITUTE(BMTCampaignID[[#This Row],[Campaign]]," ","_"),"-","_"))</f>
        <v>instant_paper</v>
      </c>
      <c r="AC157" s="1" t="s">
        <v>2872</v>
      </c>
      <c r="AD157" s="1" t="s">
        <v>2873</v>
      </c>
      <c r="AJ157" s="77" t="s">
        <v>1563</v>
      </c>
      <c r="AK157" s="77" t="s">
        <v>2910</v>
      </c>
      <c r="AM157" s="1" t="s">
        <v>2835</v>
      </c>
      <c r="AN157" s="1" t="s">
        <v>2835</v>
      </c>
      <c r="DP157" s="34"/>
      <c r="DQ157" s="34"/>
      <c r="DR157" s="29" t="s">
        <v>2836</v>
      </c>
      <c r="DS157" s="26" t="s">
        <v>2837</v>
      </c>
    </row>
    <row r="158" spans="20:123" x14ac:dyDescent="0.3">
      <c r="T158" t="s">
        <v>1581</v>
      </c>
      <c r="V158" t="s">
        <v>2793</v>
      </c>
      <c r="W158" t="s">
        <v>215</v>
      </c>
      <c r="X158" t="s">
        <v>3767</v>
      </c>
      <c r="Y158" t="s">
        <v>1557</v>
      </c>
      <c r="Z158" t="s">
        <v>970</v>
      </c>
      <c r="AA158" t="str">
        <f>LOWER(SUBSTITUTE(SUBSTITUTE(BMTCampaignID[[#This Row],[Campaign]]," ","_"),"-","_"))</f>
        <v>hp_one</v>
      </c>
      <c r="AC158" s="1" t="s">
        <v>2880</v>
      </c>
      <c r="AD158" s="1" t="s">
        <v>2881</v>
      </c>
      <c r="AJ158" s="77" t="s">
        <v>1587</v>
      </c>
      <c r="AK158" s="77" t="s">
        <v>2917</v>
      </c>
      <c r="AM158" s="1" t="s">
        <v>2843</v>
      </c>
      <c r="AN158" s="1" t="s">
        <v>2843</v>
      </c>
      <c r="DP158" s="34"/>
      <c r="DQ158" s="34"/>
      <c r="DR158" s="29" t="s">
        <v>2844</v>
      </c>
      <c r="DS158" s="26" t="s">
        <v>2845</v>
      </c>
    </row>
    <row r="159" spans="20:123" x14ac:dyDescent="0.3">
      <c r="T159" t="s">
        <v>2892</v>
      </c>
      <c r="V159" t="s">
        <v>2800</v>
      </c>
      <c r="W159" t="s">
        <v>215</v>
      </c>
      <c r="X159" t="s">
        <v>3767</v>
      </c>
      <c r="Y159" t="s">
        <v>1581</v>
      </c>
      <c r="Z159" t="s">
        <v>2779</v>
      </c>
      <c r="AA159" t="str">
        <f>LOWER(SUBSTITUTE(SUBSTITUTE(BMTCampaignID[[#This Row],[Campaign]]," ","_"),"-","_"))</f>
        <v>insights</v>
      </c>
      <c r="AC159" s="1" t="s">
        <v>2886</v>
      </c>
      <c r="AD159" s="1" t="s">
        <v>2887</v>
      </c>
      <c r="AJ159" s="77" t="s">
        <v>1607</v>
      </c>
      <c r="AK159" s="77" t="s">
        <v>2924</v>
      </c>
      <c r="AM159" s="1" t="s">
        <v>2851</v>
      </c>
      <c r="AN159" s="1" t="s">
        <v>2852</v>
      </c>
      <c r="DP159" s="34"/>
      <c r="DQ159" s="34"/>
      <c r="DR159" s="29" t="s">
        <v>2853</v>
      </c>
      <c r="DS159" s="26" t="s">
        <v>2854</v>
      </c>
    </row>
    <row r="160" spans="20:123" x14ac:dyDescent="0.3">
      <c r="T160" t="s">
        <v>2899</v>
      </c>
      <c r="V160" t="s">
        <v>2807</v>
      </c>
      <c r="W160" t="s">
        <v>215</v>
      </c>
      <c r="X160" t="s">
        <v>3767</v>
      </c>
      <c r="Y160" t="s">
        <v>1581</v>
      </c>
      <c r="Z160" t="s">
        <v>2575</v>
      </c>
      <c r="AA160" t="str">
        <f>LOWER(SUBSTITUTE(SUBSTITUTE(BMTCampaignID[[#This Row],[Campaign]]," ","_"),"-","_"))</f>
        <v>infrastructure</v>
      </c>
      <c r="AC160" s="1" t="s">
        <v>2893</v>
      </c>
      <c r="AD160" s="1" t="s">
        <v>2894</v>
      </c>
      <c r="AJ160" s="77" t="s">
        <v>2931</v>
      </c>
      <c r="AK160" s="77" t="s">
        <v>2932</v>
      </c>
      <c r="AM160" s="1" t="s">
        <v>2859</v>
      </c>
      <c r="AN160" s="1" t="s">
        <v>2859</v>
      </c>
      <c r="DP160" s="34"/>
      <c r="DQ160" s="34"/>
      <c r="DR160" s="29" t="s">
        <v>2860</v>
      </c>
      <c r="DS160" s="26" t="s">
        <v>2861</v>
      </c>
    </row>
    <row r="161" spans="20:123" x14ac:dyDescent="0.3">
      <c r="T161" t="s">
        <v>2907</v>
      </c>
      <c r="V161" t="s">
        <v>3592</v>
      </c>
      <c r="W161" t="s">
        <v>458</v>
      </c>
      <c r="X161" t="s">
        <v>458</v>
      </c>
      <c r="Y161" t="s">
        <v>1601</v>
      </c>
      <c r="Z161" t="s">
        <v>2787</v>
      </c>
      <c r="AA161" t="str">
        <f>LOWER(SUBSTITUTE(SUBSTITUTE(BMTCampaignID[[#This Row],[Campaign]]," ","_"),"-","_"))</f>
        <v>search_infrastructure</v>
      </c>
      <c r="AC161" s="1" t="s">
        <v>2900</v>
      </c>
      <c r="AD161" s="1" t="s">
        <v>2901</v>
      </c>
      <c r="AJ161" s="77" t="s">
        <v>2939</v>
      </c>
      <c r="AK161" s="77" t="s">
        <v>2939</v>
      </c>
      <c r="AM161" s="1" t="s">
        <v>2866</v>
      </c>
      <c r="AN161" s="1" t="s">
        <v>2867</v>
      </c>
      <c r="DP161" s="34"/>
      <c r="DQ161" s="34"/>
      <c r="DR161" s="31" t="s">
        <v>2868</v>
      </c>
      <c r="DS161" s="26" t="s">
        <v>2869</v>
      </c>
    </row>
    <row r="162" spans="20:123" x14ac:dyDescent="0.3">
      <c r="T162" t="s">
        <v>2914</v>
      </c>
      <c r="V162" t="s">
        <v>2815</v>
      </c>
      <c r="W162" t="s">
        <v>208</v>
      </c>
      <c r="X162" t="s">
        <v>208</v>
      </c>
      <c r="Y162" t="s">
        <v>1326</v>
      </c>
      <c r="Z162" t="s">
        <v>2794</v>
      </c>
      <c r="AA162" t="str">
        <f>LOWER(SUBSTITUTE(SUBSTITUTE(BMTCampaignID[[#This Row],[Campaign]]," ","_"),"-","_"))</f>
        <v>play_2_communications</v>
      </c>
      <c r="AC162" s="1" t="s">
        <v>2908</v>
      </c>
      <c r="AD162" s="1" t="s">
        <v>2909</v>
      </c>
      <c r="AJ162" s="77" t="s">
        <v>2945</v>
      </c>
      <c r="AK162" s="77" t="s">
        <v>2946</v>
      </c>
      <c r="AM162" s="1" t="s">
        <v>2874</v>
      </c>
      <c r="AN162" s="1" t="s">
        <v>2874</v>
      </c>
      <c r="DP162" s="34"/>
      <c r="DQ162" s="34"/>
      <c r="DR162" s="31" t="s">
        <v>2875</v>
      </c>
      <c r="DS162" s="26" t="s">
        <v>2876</v>
      </c>
    </row>
    <row r="163" spans="20:123" x14ac:dyDescent="0.3">
      <c r="T163" t="s">
        <v>2921</v>
      </c>
      <c r="V163" t="s">
        <v>2822</v>
      </c>
      <c r="W163" t="s">
        <v>208</v>
      </c>
      <c r="X163" t="s">
        <v>208</v>
      </c>
      <c r="Y163" t="s">
        <v>1326</v>
      </c>
      <c r="Z163" t="s">
        <v>2823</v>
      </c>
      <c r="AA163" t="str">
        <f>LOWER(SUBSTITUTE(SUBSTITUTE(BMTCampaignID[[#This Row],[Campaign]]," ","_"),"-","_"))</f>
        <v>play_1_website</v>
      </c>
      <c r="AC163" s="1" t="s">
        <v>2915</v>
      </c>
      <c r="AD163" s="1" t="s">
        <v>2916</v>
      </c>
      <c r="AJ163" s="77" t="s">
        <v>2952</v>
      </c>
      <c r="AK163" s="77" t="s">
        <v>2952</v>
      </c>
      <c r="AM163" s="1" t="s">
        <v>2882</v>
      </c>
      <c r="AN163" s="1" t="s">
        <v>2882</v>
      </c>
      <c r="DP163" s="34"/>
      <c r="DQ163" s="34"/>
      <c r="DR163" s="29" t="s">
        <v>2883</v>
      </c>
      <c r="DS163" s="26" t="s">
        <v>2884</v>
      </c>
    </row>
    <row r="164" spans="20:123" x14ac:dyDescent="0.3">
      <c r="T164" t="s">
        <v>2928</v>
      </c>
      <c r="V164" t="s">
        <v>2830</v>
      </c>
      <c r="W164" t="s">
        <v>208</v>
      </c>
      <c r="X164" t="s">
        <v>208</v>
      </c>
      <c r="Y164" t="s">
        <v>1326</v>
      </c>
      <c r="Z164" t="s">
        <v>2831</v>
      </c>
      <c r="AA164" t="str">
        <f>LOWER(SUBSTITUTE(SUBSTITUTE(BMTCampaignID[[#This Row],[Campaign]]," ","_"),"-","_"))</f>
        <v>play_2_website</v>
      </c>
      <c r="AC164" s="1" t="s">
        <v>2922</v>
      </c>
      <c r="AD164" s="1" t="s">
        <v>2923</v>
      </c>
      <c r="AJ164" s="77" t="s">
        <v>2959</v>
      </c>
      <c r="AK164" s="77" t="s">
        <v>2959</v>
      </c>
      <c r="AM164" s="1" t="s">
        <v>2888</v>
      </c>
      <c r="AN164" s="1" t="s">
        <v>2888</v>
      </c>
      <c r="DP164" s="34"/>
      <c r="DQ164" s="34"/>
      <c r="DR164" s="31" t="s">
        <v>2889</v>
      </c>
      <c r="DS164" s="26" t="s">
        <v>2890</v>
      </c>
    </row>
    <row r="165" spans="20:123" x14ac:dyDescent="0.3">
      <c r="T165" t="s">
        <v>2936</v>
      </c>
      <c r="V165" t="s">
        <v>2838</v>
      </c>
      <c r="W165" t="s">
        <v>208</v>
      </c>
      <c r="X165" t="s">
        <v>208</v>
      </c>
      <c r="Y165" t="s">
        <v>1326</v>
      </c>
      <c r="Z165" t="s">
        <v>2839</v>
      </c>
      <c r="AA165" t="str">
        <f>LOWER(SUBSTITUTE(SUBSTITUTE(BMTCampaignID[[#This Row],[Campaign]]," ","_"),"-","_"))</f>
        <v>play_1_infrastructure</v>
      </c>
      <c r="AC165" s="1" t="s">
        <v>2929</v>
      </c>
      <c r="AD165" s="1" t="s">
        <v>2930</v>
      </c>
      <c r="AJ165" s="77" t="s">
        <v>2966</v>
      </c>
      <c r="AK165" s="77" t="s">
        <v>2966</v>
      </c>
      <c r="AM165" s="1" t="s">
        <v>2895</v>
      </c>
      <c r="AN165" s="1" t="s">
        <v>2895</v>
      </c>
      <c r="DP165" s="34"/>
      <c r="DQ165" s="34"/>
      <c r="DR165" s="31" t="s">
        <v>2896</v>
      </c>
      <c r="DS165" s="26" t="s">
        <v>2897</v>
      </c>
    </row>
    <row r="166" spans="20:123" x14ac:dyDescent="0.3">
      <c r="T166" t="s">
        <v>890</v>
      </c>
      <c r="V166" t="s">
        <v>2846</v>
      </c>
      <c r="W166" t="s">
        <v>208</v>
      </c>
      <c r="X166" t="s">
        <v>208</v>
      </c>
      <c r="Y166" t="s">
        <v>1326</v>
      </c>
      <c r="Z166" t="s">
        <v>2847</v>
      </c>
      <c r="AA166" t="str">
        <f>LOWER(SUBSTITUTE(SUBSTITUTE(BMTCampaignID[[#This Row],[Campaign]]," ","_"),"-","_"))</f>
        <v>play_2_infrastructure_</v>
      </c>
      <c r="AC166" s="1" t="s">
        <v>2937</v>
      </c>
      <c r="AD166" s="1" t="s">
        <v>2938</v>
      </c>
      <c r="AJ166" s="77" t="s">
        <v>2997</v>
      </c>
      <c r="AK166" s="77" t="s">
        <v>2998</v>
      </c>
      <c r="AM166" s="1" t="s">
        <v>2902</v>
      </c>
      <c r="AN166" s="1" t="s">
        <v>2903</v>
      </c>
      <c r="DP166" s="34"/>
      <c r="DQ166" s="34"/>
      <c r="DR166" s="31" t="s">
        <v>2904</v>
      </c>
      <c r="DS166" s="26" t="s">
        <v>2905</v>
      </c>
    </row>
    <row r="167" spans="20:123" x14ac:dyDescent="0.3">
      <c r="T167" t="s">
        <v>498</v>
      </c>
      <c r="V167" t="s">
        <v>2855</v>
      </c>
      <c r="W167" t="s">
        <v>348</v>
      </c>
      <c r="X167" t="s">
        <v>3763</v>
      </c>
      <c r="Y167" t="s">
        <v>1621</v>
      </c>
      <c r="Z167" t="s">
        <v>849</v>
      </c>
      <c r="AA167" t="str">
        <f>LOWER(SUBSTITUTE(SUBSTITUTE(BMTCampaignID[[#This Row],[Campaign]]," ","_"),"-","_"))</f>
        <v>demand_creation</v>
      </c>
      <c r="AC167" s="1" t="s">
        <v>2943</v>
      </c>
      <c r="AD167" s="1" t="s">
        <v>2944</v>
      </c>
      <c r="AJ167" s="77" t="s">
        <v>2981</v>
      </c>
      <c r="AK167" s="77" t="s">
        <v>2982</v>
      </c>
      <c r="AM167" s="1" t="s">
        <v>1563</v>
      </c>
      <c r="AN167" s="1" t="s">
        <v>2910</v>
      </c>
      <c r="DP167" s="34"/>
      <c r="DQ167" s="34"/>
      <c r="DR167" s="31" t="s">
        <v>2911</v>
      </c>
      <c r="DS167" s="26" t="s">
        <v>2912</v>
      </c>
    </row>
    <row r="168" spans="20:123" x14ac:dyDescent="0.3">
      <c r="T168" t="s">
        <v>2956</v>
      </c>
      <c r="V168" t="s">
        <v>2862</v>
      </c>
      <c r="W168" t="s">
        <v>348</v>
      </c>
      <c r="X168" t="s">
        <v>3763</v>
      </c>
      <c r="Y168" t="s">
        <v>1621</v>
      </c>
      <c r="Z168" t="s">
        <v>2863</v>
      </c>
      <c r="AA168" t="str">
        <f>LOWER(SUBSTITUTE(SUBSTITUTE(BMTCampaignID[[#This Row],[Campaign]]," ","_"),"-","_"))</f>
        <v>demand_capgen_named_h</v>
      </c>
      <c r="AC168" s="1" t="s">
        <v>2950</v>
      </c>
      <c r="AD168" s="1" t="s">
        <v>2951</v>
      </c>
      <c r="AJ168" s="77" t="s">
        <v>2989</v>
      </c>
      <c r="AK168" s="77" t="s">
        <v>2990</v>
      </c>
      <c r="AM168" s="1" t="s">
        <v>1587</v>
      </c>
      <c r="AN168" s="1" t="s">
        <v>2917</v>
      </c>
      <c r="DP168" s="34"/>
      <c r="DQ168" s="34"/>
      <c r="DR168" s="31" t="s">
        <v>2918</v>
      </c>
      <c r="DS168" s="26" t="s">
        <v>2919</v>
      </c>
    </row>
    <row r="169" spans="20:123" x14ac:dyDescent="0.3">
      <c r="T169" t="s">
        <v>2963</v>
      </c>
      <c r="V169" t="s">
        <v>2870</v>
      </c>
      <c r="W169" t="s">
        <v>348</v>
      </c>
      <c r="X169" t="s">
        <v>3763</v>
      </c>
      <c r="Y169" t="s">
        <v>1621</v>
      </c>
      <c r="Z169" t="s">
        <v>2871</v>
      </c>
      <c r="AA169" t="str">
        <f>LOWER(SUBSTITUTE(SUBSTITUTE(BMTCampaignID[[#This Row],[Campaign]]," ","_"),"-","_"))</f>
        <v>demand_capgen_non_named</v>
      </c>
      <c r="AC169" s="1" t="s">
        <v>2957</v>
      </c>
      <c r="AD169" s="1" t="s">
        <v>2958</v>
      </c>
      <c r="AJ169" s="77" t="s">
        <v>2973</v>
      </c>
      <c r="AK169" s="77" t="s">
        <v>2974</v>
      </c>
      <c r="AM169" s="1" t="s">
        <v>1607</v>
      </c>
      <c r="AN169" s="1" t="s">
        <v>2924</v>
      </c>
      <c r="DP169" s="34"/>
      <c r="DQ169" s="34"/>
      <c r="DR169" s="31" t="s">
        <v>2925</v>
      </c>
      <c r="DS169" s="26" t="s">
        <v>2926</v>
      </c>
    </row>
    <row r="170" spans="20:123" x14ac:dyDescent="0.3">
      <c r="T170" t="s">
        <v>2970</v>
      </c>
      <c r="V170" t="s">
        <v>2877</v>
      </c>
      <c r="W170" t="s">
        <v>348</v>
      </c>
      <c r="X170" t="s">
        <v>3763</v>
      </c>
      <c r="Y170" t="s">
        <v>1621</v>
      </c>
      <c r="Z170" t="s">
        <v>2878</v>
      </c>
      <c r="AA170" t="str">
        <f>LOWER(SUBSTITUTE(SUBSTITUTE(BMTCampaignID[[#This Row],[Campaign]]," ","_"),"-","_"))</f>
        <v>demand_capgen_consumer</v>
      </c>
      <c r="AC170" s="1" t="s">
        <v>2964</v>
      </c>
      <c r="AD170" s="1" t="s">
        <v>2965</v>
      </c>
      <c r="AJ170" s="77" t="s">
        <v>3005</v>
      </c>
      <c r="AK170" s="77" t="s">
        <v>3005</v>
      </c>
      <c r="AM170" s="1" t="s">
        <v>2931</v>
      </c>
      <c r="AN170" s="1" t="s">
        <v>2932</v>
      </c>
      <c r="DP170" s="34"/>
      <c r="DQ170" s="34"/>
      <c r="DR170" s="27" t="s">
        <v>2933</v>
      </c>
      <c r="DS170" s="26" t="s">
        <v>2934</v>
      </c>
    </row>
    <row r="171" spans="20:123" x14ac:dyDescent="0.3">
      <c r="T171" t="s">
        <v>2978</v>
      </c>
      <c r="V171" t="s">
        <v>2885</v>
      </c>
      <c r="W171" t="s">
        <v>348</v>
      </c>
      <c r="X171" t="s">
        <v>3763</v>
      </c>
      <c r="Y171" t="s">
        <v>1621</v>
      </c>
      <c r="Z171" t="s">
        <v>458</v>
      </c>
      <c r="AA171" t="str">
        <f>LOWER(SUBSTITUTE(SUBSTITUTE(BMTCampaignID[[#This Row],[Campaign]]," ","_"),"-","_"))</f>
        <v>search</v>
      </c>
      <c r="AC171" s="1" t="s">
        <v>2971</v>
      </c>
      <c r="AD171" s="1" t="s">
        <v>2972</v>
      </c>
      <c r="AJ171" s="77" t="s">
        <v>3833</v>
      </c>
      <c r="AK171" s="77" t="s">
        <v>1647</v>
      </c>
      <c r="AM171" s="1" t="s">
        <v>2939</v>
      </c>
      <c r="AN171" s="1" t="s">
        <v>2939</v>
      </c>
      <c r="DP171" s="34"/>
      <c r="DQ171" s="34"/>
      <c r="DR171" s="25" t="s">
        <v>2940</v>
      </c>
      <c r="DS171" s="26" t="s">
        <v>2941</v>
      </c>
    </row>
    <row r="172" spans="20:123" x14ac:dyDescent="0.3">
      <c r="T172" t="s">
        <v>2986</v>
      </c>
      <c r="V172" t="s">
        <v>2891</v>
      </c>
      <c r="W172" t="s">
        <v>348</v>
      </c>
      <c r="X172" t="s">
        <v>652</v>
      </c>
      <c r="Y172" t="s">
        <v>1641</v>
      </c>
      <c r="Z172" t="s">
        <v>849</v>
      </c>
      <c r="AA172" t="str">
        <f>LOWER(SUBSTITUTE(SUBSTITUTE(BMTCampaignID[[#This Row],[Campaign]]," ","_"),"-","_"))</f>
        <v>demand_creation</v>
      </c>
      <c r="AC172" s="1" t="s">
        <v>2979</v>
      </c>
      <c r="AD172" s="1" t="s">
        <v>2980</v>
      </c>
      <c r="AJ172" s="77" t="s">
        <v>3019</v>
      </c>
      <c r="AK172" s="77" t="s">
        <v>3019</v>
      </c>
      <c r="AM172" s="1" t="s">
        <v>2945</v>
      </c>
      <c r="AN172" s="1" t="s">
        <v>2946</v>
      </c>
      <c r="DP172" s="34"/>
      <c r="DQ172" s="34"/>
      <c r="DR172" s="27" t="s">
        <v>2947</v>
      </c>
      <c r="DS172" s="26" t="s">
        <v>2948</v>
      </c>
    </row>
    <row r="173" spans="20:123" x14ac:dyDescent="0.3">
      <c r="T173" t="s">
        <v>2994</v>
      </c>
      <c r="V173" t="s">
        <v>2898</v>
      </c>
      <c r="W173" t="s">
        <v>348</v>
      </c>
      <c r="X173" t="s">
        <v>652</v>
      </c>
      <c r="Y173" t="s">
        <v>1641</v>
      </c>
      <c r="Z173" t="s">
        <v>2879</v>
      </c>
      <c r="AA173" t="str">
        <f>LOWER(SUBSTITUTE(SUBSTITUTE(BMTCampaignID[[#This Row],[Campaign]]," ","_"),"-","_"))</f>
        <v>demand_capgen</v>
      </c>
      <c r="AC173" s="1" t="s">
        <v>2987</v>
      </c>
      <c r="AD173" s="1" t="s">
        <v>2988</v>
      </c>
      <c r="AJ173" s="77" t="s">
        <v>3026</v>
      </c>
      <c r="AK173" s="77" t="s">
        <v>3026</v>
      </c>
      <c r="AM173" s="1" t="s">
        <v>2952</v>
      </c>
      <c r="AN173" s="1" t="s">
        <v>2952</v>
      </c>
      <c r="DP173" s="34"/>
      <c r="DQ173" s="34"/>
      <c r="DR173" s="25" t="s">
        <v>2953</v>
      </c>
      <c r="DS173" s="26" t="s">
        <v>2954</v>
      </c>
    </row>
    <row r="174" spans="20:123" x14ac:dyDescent="0.3">
      <c r="T174" t="s">
        <v>3002</v>
      </c>
      <c r="V174" t="s">
        <v>2906</v>
      </c>
      <c r="W174" t="s">
        <v>348</v>
      </c>
      <c r="X174" t="s">
        <v>652</v>
      </c>
      <c r="Y174" t="s">
        <v>1641</v>
      </c>
      <c r="Z174" t="s">
        <v>458</v>
      </c>
      <c r="AA174" t="str">
        <f>LOWER(SUBSTITUTE(SUBSTITUTE(BMTCampaignID[[#This Row],[Campaign]]," ","_"),"-","_"))</f>
        <v>search</v>
      </c>
      <c r="AC174" s="1" t="s">
        <v>2995</v>
      </c>
      <c r="AD174" s="1" t="s">
        <v>2996</v>
      </c>
      <c r="AJ174" s="77" t="s">
        <v>3033</v>
      </c>
      <c r="AK174" s="77" t="s">
        <v>3034</v>
      </c>
      <c r="AM174" s="1" t="s">
        <v>2959</v>
      </c>
      <c r="AN174" s="1" t="s">
        <v>2959</v>
      </c>
      <c r="DP174" s="34"/>
      <c r="DQ174" s="34"/>
      <c r="DR174" s="25" t="s">
        <v>2960</v>
      </c>
      <c r="DS174" s="26" t="s">
        <v>2961</v>
      </c>
    </row>
    <row r="175" spans="20:123" x14ac:dyDescent="0.3">
      <c r="T175" t="s">
        <v>3009</v>
      </c>
      <c r="V175" t="s">
        <v>2913</v>
      </c>
      <c r="W175" t="s">
        <v>348</v>
      </c>
      <c r="X175" t="s">
        <v>3763</v>
      </c>
      <c r="Y175" t="s">
        <v>1101</v>
      </c>
      <c r="Z175" t="s">
        <v>1581</v>
      </c>
      <c r="AA175" t="str">
        <f>LOWER(SUBSTITUTE(SUBSTITUTE(BMTCampaignID[[#This Row],[Campaign]]," ","_"),"-","_"))</f>
        <v>foundation</v>
      </c>
      <c r="AC175" s="1" t="s">
        <v>3003</v>
      </c>
      <c r="AD175" s="1" t="s">
        <v>3004</v>
      </c>
      <c r="AJ175" s="77" t="s">
        <v>3041</v>
      </c>
      <c r="AK175" s="77" t="s">
        <v>3041</v>
      </c>
      <c r="AM175" s="1" t="s">
        <v>2966</v>
      </c>
      <c r="AN175" s="1" t="s">
        <v>2966</v>
      </c>
      <c r="DP175" s="34"/>
      <c r="DQ175" s="34"/>
      <c r="DR175" s="25" t="s">
        <v>2967</v>
      </c>
      <c r="DS175" s="26" t="s">
        <v>2968</v>
      </c>
    </row>
    <row r="176" spans="20:123" x14ac:dyDescent="0.3">
      <c r="T176" t="s">
        <v>3016</v>
      </c>
      <c r="V176" t="s">
        <v>2920</v>
      </c>
      <c r="W176" t="s">
        <v>348</v>
      </c>
      <c r="X176" t="s">
        <v>3763</v>
      </c>
      <c r="Y176" t="s">
        <v>1077</v>
      </c>
      <c r="Z176" t="s">
        <v>2892</v>
      </c>
      <c r="AA176" t="str">
        <f>LOWER(SUBSTITUTE(SUBSTITUTE(BMTCampaignID[[#This Row],[Campaign]]," ","_"),"-","_"))</f>
        <v>strategic_programs</v>
      </c>
      <c r="AC176" s="1" t="s">
        <v>3010</v>
      </c>
      <c r="AD176" s="1" t="s">
        <v>3011</v>
      </c>
      <c r="AJ176" s="77" t="s">
        <v>3048</v>
      </c>
      <c r="AK176" s="77" t="s">
        <v>3048</v>
      </c>
      <c r="AM176" s="1" t="s">
        <v>2973</v>
      </c>
      <c r="AN176" s="1" t="s">
        <v>2974</v>
      </c>
      <c r="DP176" s="34"/>
      <c r="DQ176" s="34"/>
      <c r="DR176" s="31" t="s">
        <v>2975</v>
      </c>
      <c r="DS176" s="26" t="s">
        <v>2976</v>
      </c>
    </row>
    <row r="177" spans="20:123" x14ac:dyDescent="0.3">
      <c r="T177" t="s">
        <v>3023</v>
      </c>
      <c r="V177" t="s">
        <v>2927</v>
      </c>
      <c r="W177" t="s">
        <v>348</v>
      </c>
      <c r="X177" t="s">
        <v>3763</v>
      </c>
      <c r="Y177" t="s">
        <v>1077</v>
      </c>
      <c r="Z177" t="s">
        <v>2899</v>
      </c>
      <c r="AA177" t="str">
        <f>LOWER(SUBSTITUTE(SUBSTITUTE(BMTCampaignID[[#This Row],[Campaign]]," ","_"),"-","_"))</f>
        <v>foundations_non_media</v>
      </c>
      <c r="AC177" s="1" t="s">
        <v>3017</v>
      </c>
      <c r="AD177" s="1" t="s">
        <v>3018</v>
      </c>
      <c r="AJ177" s="77" t="s">
        <v>3055</v>
      </c>
      <c r="AK177" s="77" t="s">
        <v>3055</v>
      </c>
      <c r="AM177" s="1" t="s">
        <v>2981</v>
      </c>
      <c r="AN177" s="1" t="s">
        <v>2982</v>
      </c>
      <c r="DP177" s="34"/>
      <c r="DQ177" s="34"/>
      <c r="DR177" s="31" t="s">
        <v>2983</v>
      </c>
      <c r="DS177" s="26" t="s">
        <v>2984</v>
      </c>
    </row>
    <row r="178" spans="20:123" x14ac:dyDescent="0.3">
      <c r="T178" t="s">
        <v>3030</v>
      </c>
      <c r="V178" t="s">
        <v>2935</v>
      </c>
      <c r="W178" t="s">
        <v>348</v>
      </c>
      <c r="X178" t="s">
        <v>3763</v>
      </c>
      <c r="Y178" t="s">
        <v>1700</v>
      </c>
      <c r="Z178" t="s">
        <v>2907</v>
      </c>
      <c r="AA178" t="str">
        <f>LOWER(SUBSTITUTE(SUBSTITUTE(BMTCampaignID[[#This Row],[Campaign]]," ","_"),"-","_"))</f>
        <v>hybrid_work</v>
      </c>
      <c r="AC178" s="1" t="s">
        <v>3024</v>
      </c>
      <c r="AD178" s="1" t="s">
        <v>3025</v>
      </c>
      <c r="AJ178" s="77" t="s">
        <v>1685</v>
      </c>
      <c r="AK178" s="77" t="s">
        <v>3069</v>
      </c>
      <c r="AM178" s="1" t="s">
        <v>2989</v>
      </c>
      <c r="AN178" s="1" t="s">
        <v>2990</v>
      </c>
      <c r="DP178" s="34"/>
      <c r="DQ178" s="34"/>
      <c r="DR178" s="31" t="s">
        <v>2991</v>
      </c>
      <c r="DS178" s="26" t="s">
        <v>2992</v>
      </c>
    </row>
    <row r="179" spans="20:123" x14ac:dyDescent="0.3">
      <c r="T179" t="s">
        <v>3038</v>
      </c>
      <c r="V179" t="s">
        <v>2942</v>
      </c>
      <c r="W179" t="s">
        <v>348</v>
      </c>
      <c r="X179" t="s">
        <v>652</v>
      </c>
      <c r="Y179" t="s">
        <v>1641</v>
      </c>
      <c r="Z179" t="s">
        <v>1327</v>
      </c>
      <c r="AA179" t="str">
        <f>LOWER(SUBSTITUTE(SUBSTITUTE(BMTCampaignID[[#This Row],[Campaign]]," ","_"),"-","_"))</f>
        <v>omen</v>
      </c>
      <c r="AC179" s="1" t="s">
        <v>3031</v>
      </c>
      <c r="AD179" s="1" t="s">
        <v>3032</v>
      </c>
      <c r="AJ179" s="77" t="s">
        <v>3076</v>
      </c>
      <c r="AK179" s="77" t="s">
        <v>3076</v>
      </c>
      <c r="AM179" s="1" t="s">
        <v>2997</v>
      </c>
      <c r="AN179" s="1" t="s">
        <v>2998</v>
      </c>
      <c r="DP179" s="34"/>
      <c r="DQ179" s="34"/>
      <c r="DR179" s="31" t="s">
        <v>2999</v>
      </c>
      <c r="DS179" s="26" t="s">
        <v>3000</v>
      </c>
    </row>
    <row r="180" spans="20:123" x14ac:dyDescent="0.3">
      <c r="T180" t="s">
        <v>3045</v>
      </c>
      <c r="V180" t="s">
        <v>2949</v>
      </c>
      <c r="W180" t="s">
        <v>348</v>
      </c>
      <c r="X180" t="s">
        <v>652</v>
      </c>
      <c r="Y180" t="s">
        <v>1641</v>
      </c>
      <c r="Z180" t="s">
        <v>1352</v>
      </c>
      <c r="AA180" t="str">
        <f>LOWER(SUBSTITUTE(SUBSTITUTE(BMTCampaignID[[#This Row],[Campaign]]," ","_"),"-","_"))</f>
        <v>victus</v>
      </c>
      <c r="AC180" s="1" t="s">
        <v>3039</v>
      </c>
      <c r="AD180" s="1" t="s">
        <v>3040</v>
      </c>
      <c r="AJ180" s="77" t="s">
        <v>3083</v>
      </c>
      <c r="AK180" s="77" t="s">
        <v>3083</v>
      </c>
      <c r="AM180" s="1" t="s">
        <v>3005</v>
      </c>
      <c r="AN180" s="1" t="s">
        <v>3005</v>
      </c>
      <c r="DP180" s="34"/>
      <c r="DQ180" s="34"/>
      <c r="DR180" s="29" t="s">
        <v>3006</v>
      </c>
      <c r="DS180" s="26" t="s">
        <v>3007</v>
      </c>
    </row>
    <row r="181" spans="20:123" x14ac:dyDescent="0.3">
      <c r="T181" t="s">
        <v>3052</v>
      </c>
      <c r="V181" t="s">
        <v>2955</v>
      </c>
      <c r="W181" t="s">
        <v>348</v>
      </c>
      <c r="X181" t="s">
        <v>652</v>
      </c>
      <c r="Y181" t="s">
        <v>1641</v>
      </c>
      <c r="Z181" t="s">
        <v>2914</v>
      </c>
      <c r="AA181" t="str">
        <f>LOWER(SUBSTITUTE(SUBSTITUTE(BMTCampaignID[[#This Row],[Campaign]]," ","_"),"-","_"))</f>
        <v>displays_&amp;_peripherals</v>
      </c>
      <c r="AC181" s="1" t="s">
        <v>3046</v>
      </c>
      <c r="AD181" s="1" t="s">
        <v>3047</v>
      </c>
      <c r="AJ181" s="77" t="s">
        <v>1706</v>
      </c>
      <c r="AK181" s="77" t="s">
        <v>3088</v>
      </c>
      <c r="AM181" s="1" t="s">
        <v>1647</v>
      </c>
      <c r="AN181" s="1" t="s">
        <v>3012</v>
      </c>
      <c r="DP181" s="34"/>
      <c r="DQ181" s="34"/>
      <c r="DR181" s="29" t="s">
        <v>3013</v>
      </c>
      <c r="DS181" s="26" t="s">
        <v>3014</v>
      </c>
    </row>
    <row r="182" spans="20:123" x14ac:dyDescent="0.3">
      <c r="T182" t="s">
        <v>3059</v>
      </c>
      <c r="V182" t="s">
        <v>2962</v>
      </c>
      <c r="W182" t="s">
        <v>348</v>
      </c>
      <c r="X182" t="s">
        <v>652</v>
      </c>
      <c r="Y182" t="s">
        <v>1641</v>
      </c>
      <c r="Z182" t="s">
        <v>1398</v>
      </c>
      <c r="AA182" t="str">
        <f>LOWER(SUBSTITUTE(SUBSTITUTE(BMTCampaignID[[#This Row],[Campaign]]," ","_"),"-","_"))</f>
        <v>ogh</v>
      </c>
      <c r="AC182" s="1" t="s">
        <v>3053</v>
      </c>
      <c r="AD182" s="1" t="s">
        <v>3054</v>
      </c>
      <c r="AJ182" s="77" t="s">
        <v>3093</v>
      </c>
      <c r="AK182" s="77" t="s">
        <v>3094</v>
      </c>
      <c r="AM182" s="1" t="s">
        <v>3019</v>
      </c>
      <c r="AN182" s="1" t="s">
        <v>3019</v>
      </c>
      <c r="DP182" s="34"/>
      <c r="DQ182" s="34"/>
      <c r="DR182" s="29" t="s">
        <v>3020</v>
      </c>
      <c r="DS182" s="26" t="s">
        <v>3021</v>
      </c>
    </row>
    <row r="183" spans="20:123" x14ac:dyDescent="0.3">
      <c r="T183" t="s">
        <v>3066</v>
      </c>
      <c r="V183" t="s">
        <v>2969</v>
      </c>
      <c r="W183" t="s">
        <v>348</v>
      </c>
      <c r="X183" t="s">
        <v>549</v>
      </c>
      <c r="Y183" t="s">
        <v>1721</v>
      </c>
      <c r="Z183" t="s">
        <v>549</v>
      </c>
      <c r="AA183" t="str">
        <f>LOWER(SUBSTITUTE(SUBSTITUTE(BMTCampaignID[[#This Row],[Campaign]]," ","_"),"-","_"))</f>
        <v>sustainability</v>
      </c>
      <c r="AC183" s="1" t="s">
        <v>3060</v>
      </c>
      <c r="AD183" s="1" t="s">
        <v>3061</v>
      </c>
      <c r="AJ183" s="77" t="s">
        <v>1727</v>
      </c>
      <c r="AK183" s="77" t="s">
        <v>3099</v>
      </c>
      <c r="AM183" s="1" t="s">
        <v>3026</v>
      </c>
      <c r="AN183" s="1" t="s">
        <v>3026</v>
      </c>
      <c r="DP183" s="34"/>
      <c r="DQ183" s="34"/>
      <c r="DR183" s="29" t="s">
        <v>3027</v>
      </c>
      <c r="DS183" s="26" t="s">
        <v>3028</v>
      </c>
    </row>
    <row r="184" spans="20:123" x14ac:dyDescent="0.3">
      <c r="T184" t="s">
        <v>3073</v>
      </c>
      <c r="V184" t="s">
        <v>2977</v>
      </c>
      <c r="W184" t="s">
        <v>348</v>
      </c>
      <c r="X184" t="s">
        <v>586</v>
      </c>
      <c r="Y184" t="s">
        <v>1742</v>
      </c>
      <c r="Z184" t="s">
        <v>2921</v>
      </c>
      <c r="AA184" t="str">
        <f>LOWER(SUBSTITUTE(SUBSTITUTE(BMTCampaignID[[#This Row],[Campaign]]," ","_"),"-","_"))</f>
        <v>ris</v>
      </c>
      <c r="AC184" s="1" t="s">
        <v>3067</v>
      </c>
      <c r="AD184" s="1" t="s">
        <v>3068</v>
      </c>
      <c r="AJ184" s="77" t="s">
        <v>3104</v>
      </c>
      <c r="AK184" s="77" t="s">
        <v>3104</v>
      </c>
      <c r="AM184" s="1" t="s">
        <v>3033</v>
      </c>
      <c r="AN184" s="1" t="s">
        <v>3034</v>
      </c>
      <c r="DP184" s="34"/>
      <c r="DQ184" s="34"/>
      <c r="DR184" s="29" t="s">
        <v>3035</v>
      </c>
      <c r="DS184" s="26" t="s">
        <v>3036</v>
      </c>
    </row>
    <row r="185" spans="20:123" x14ac:dyDescent="0.3">
      <c r="T185" t="s">
        <v>3080</v>
      </c>
      <c r="V185" t="s">
        <v>2985</v>
      </c>
      <c r="W185" t="s">
        <v>348</v>
      </c>
      <c r="X185" t="s">
        <v>586</v>
      </c>
      <c r="Y185" t="s">
        <v>586</v>
      </c>
      <c r="Z185" t="s">
        <v>1213</v>
      </c>
      <c r="AA185" t="str">
        <f>LOWER(SUBSTITUTE(SUBSTITUTE(BMTCampaignID[[#This Row],[Campaign]]," ","_"),"-","_"))</f>
        <v>vr</v>
      </c>
      <c r="AC185" s="1" t="s">
        <v>3074</v>
      </c>
      <c r="AD185" s="1" t="s">
        <v>3075</v>
      </c>
      <c r="AJ185" s="77" t="s">
        <v>3110</v>
      </c>
      <c r="AK185" s="77" t="s">
        <v>3110</v>
      </c>
      <c r="AM185" s="1" t="s">
        <v>3041</v>
      </c>
      <c r="AN185" s="1" t="s">
        <v>3041</v>
      </c>
      <c r="DP185" s="34"/>
      <c r="DQ185" s="34"/>
      <c r="DR185" s="31" t="s">
        <v>3042</v>
      </c>
      <c r="DS185" s="26" t="s">
        <v>3043</v>
      </c>
    </row>
    <row r="186" spans="20:123" x14ac:dyDescent="0.3">
      <c r="T186" t="s">
        <v>3087</v>
      </c>
      <c r="V186" t="s">
        <v>2993</v>
      </c>
      <c r="W186" t="s">
        <v>348</v>
      </c>
      <c r="X186" t="s">
        <v>586</v>
      </c>
      <c r="Y186" t="s">
        <v>1782</v>
      </c>
      <c r="Z186" t="s">
        <v>2928</v>
      </c>
      <c r="AA186" t="str">
        <f>LOWER(SUBSTITUTE(SUBSTITUTE(BMTCampaignID[[#This Row],[Campaign]]," ","_"),"-","_"))</f>
        <v>workstations</v>
      </c>
      <c r="AC186" s="1" t="s">
        <v>3081</v>
      </c>
      <c r="AD186" s="1" t="s">
        <v>3082</v>
      </c>
      <c r="AJ186" s="77" t="s">
        <v>3116</v>
      </c>
      <c r="AK186" s="77" t="s">
        <v>3116</v>
      </c>
      <c r="AM186" s="1" t="s">
        <v>3048</v>
      </c>
      <c r="AN186" s="1" t="s">
        <v>3048</v>
      </c>
      <c r="DP186" s="34"/>
      <c r="DQ186" s="34"/>
      <c r="DR186" s="25" t="s">
        <v>3049</v>
      </c>
      <c r="DS186" s="26" t="s">
        <v>3050</v>
      </c>
    </row>
    <row r="187" spans="20:123" x14ac:dyDescent="0.3">
      <c r="T187" t="s">
        <v>3092</v>
      </c>
      <c r="V187" t="s">
        <v>3001</v>
      </c>
      <c r="W187" t="s">
        <v>348</v>
      </c>
      <c r="X187" t="s">
        <v>586</v>
      </c>
      <c r="Y187" t="s">
        <v>1803</v>
      </c>
      <c r="Z187" t="s">
        <v>2936</v>
      </c>
      <c r="AA187" t="str">
        <f>LOWER(SUBSTITUTE(SUBSTITUTE(BMTCampaignID[[#This Row],[Campaign]]," ","_"),"-","_"))</f>
        <v>solutions</v>
      </c>
      <c r="AJ187" s="77" t="s">
        <v>3062</v>
      </c>
      <c r="AK187" s="77" t="s">
        <v>3062</v>
      </c>
      <c r="AM187" s="1" t="s">
        <v>3055</v>
      </c>
      <c r="AN187" s="1" t="s">
        <v>3055</v>
      </c>
      <c r="DP187" s="34"/>
      <c r="DQ187" s="34"/>
      <c r="DR187" s="25" t="s">
        <v>3056</v>
      </c>
      <c r="DS187" s="26" t="s">
        <v>3057</v>
      </c>
    </row>
    <row r="188" spans="20:123" x14ac:dyDescent="0.3">
      <c r="T188" t="s">
        <v>3098</v>
      </c>
      <c r="V188" t="s">
        <v>3008</v>
      </c>
      <c r="W188" t="s">
        <v>348</v>
      </c>
      <c r="X188" t="s">
        <v>890</v>
      </c>
      <c r="Y188" t="s">
        <v>1823</v>
      </c>
      <c r="Z188" t="s">
        <v>890</v>
      </c>
      <c r="AA188" t="str">
        <f>LOWER(SUBSTITUTE(SUBSTITUTE(BMTCampaignID[[#This Row],[Campaign]]," ","_"),"-","_"))</f>
        <v>hyperx</v>
      </c>
      <c r="AJ188" s="77" t="s">
        <v>1788</v>
      </c>
      <c r="AK188" s="77" t="s">
        <v>3121</v>
      </c>
      <c r="AM188" s="1" t="s">
        <v>3062</v>
      </c>
      <c r="AN188" s="1" t="s">
        <v>3062</v>
      </c>
      <c r="DP188" s="34"/>
      <c r="DQ188" s="34"/>
      <c r="DR188" s="26" t="s">
        <v>3063</v>
      </c>
      <c r="DS188" s="26" t="s">
        <v>3064</v>
      </c>
    </row>
    <row r="189" spans="20:123" x14ac:dyDescent="0.3">
      <c r="T189" t="s">
        <v>3103</v>
      </c>
      <c r="V189" t="s">
        <v>3015</v>
      </c>
      <c r="W189" t="s">
        <v>348</v>
      </c>
      <c r="X189" t="s">
        <v>3834</v>
      </c>
      <c r="Y189" t="s">
        <v>1845</v>
      </c>
      <c r="Z189" t="s">
        <v>970</v>
      </c>
      <c r="AA189" t="str">
        <f>LOWER(SUBSTITUTE(SUBSTITUTE(BMTCampaignID[[#This Row],[Campaign]]," ","_"),"-","_"))</f>
        <v>hp_one</v>
      </c>
      <c r="AJ189" s="77" t="s">
        <v>1810</v>
      </c>
      <c r="AK189" s="77" t="s">
        <v>3126</v>
      </c>
      <c r="AM189" s="1" t="s">
        <v>1685</v>
      </c>
      <c r="AN189" s="1" t="s">
        <v>3069</v>
      </c>
      <c r="DP189" s="34"/>
      <c r="DQ189" s="34"/>
      <c r="DR189" s="26" t="s">
        <v>3070</v>
      </c>
      <c r="DS189" s="26" t="s">
        <v>3071</v>
      </c>
    </row>
    <row r="190" spans="20:123" x14ac:dyDescent="0.3">
      <c r="T190" t="s">
        <v>3109</v>
      </c>
      <c r="V190" t="s">
        <v>3022</v>
      </c>
      <c r="W190" t="s">
        <v>348</v>
      </c>
      <c r="X190" t="s">
        <v>498</v>
      </c>
      <c r="Y190" t="s">
        <v>1867</v>
      </c>
      <c r="Z190" t="s">
        <v>498</v>
      </c>
      <c r="AA190" t="str">
        <f>LOWER(SUBSTITUTE(SUBSTITUTE(BMTCampaignID[[#This Row],[Campaign]]," ","_"),"-","_"))</f>
        <v>poly</v>
      </c>
      <c r="AJ190" s="77" t="s">
        <v>3171</v>
      </c>
      <c r="AK190" s="77" t="s">
        <v>3172</v>
      </c>
      <c r="AM190" s="1" t="s">
        <v>3076</v>
      </c>
      <c r="AN190" s="1" t="s">
        <v>3076</v>
      </c>
      <c r="DP190" s="34"/>
      <c r="DQ190" s="34"/>
      <c r="DR190" s="26" t="s">
        <v>3077</v>
      </c>
      <c r="DS190" s="26" t="s">
        <v>3078</v>
      </c>
    </row>
    <row r="191" spans="20:123" x14ac:dyDescent="0.3">
      <c r="T191" t="s">
        <v>3115</v>
      </c>
      <c r="V191" t="s">
        <v>3029</v>
      </c>
      <c r="W191" t="s">
        <v>208</v>
      </c>
      <c r="X191" t="s">
        <v>208</v>
      </c>
      <c r="Y191" t="s">
        <v>1351</v>
      </c>
      <c r="Z191" t="s">
        <v>2956</v>
      </c>
      <c r="AA191" t="str">
        <f>LOWER(SUBSTITUTE(SUBSTITUTE(BMTCampaignID[[#This Row],[Campaign]]," ","_"),"-","_"))</f>
        <v>clinical_acfas_event</v>
      </c>
      <c r="AJ191" s="77" t="s">
        <v>3136</v>
      </c>
      <c r="AK191" s="77" t="s">
        <v>3136</v>
      </c>
      <c r="AM191" s="1" t="s">
        <v>3083</v>
      </c>
      <c r="AN191" s="1" t="s">
        <v>3083</v>
      </c>
      <c r="DP191" s="34"/>
      <c r="DQ191" s="34"/>
      <c r="DR191" s="31" t="s">
        <v>3084</v>
      </c>
      <c r="DS191" s="26" t="s">
        <v>3085</v>
      </c>
    </row>
    <row r="192" spans="20:123" x14ac:dyDescent="0.3">
      <c r="T192" t="s">
        <v>3120</v>
      </c>
      <c r="V192" t="s">
        <v>3037</v>
      </c>
      <c r="W192" t="s">
        <v>3757</v>
      </c>
      <c r="X192" t="s">
        <v>3835</v>
      </c>
      <c r="Y192" t="s">
        <v>943</v>
      </c>
      <c r="Z192" t="s">
        <v>2907</v>
      </c>
      <c r="AA192" t="str">
        <f>LOWER(SUBSTITUTE(SUBSTITUTE(BMTCampaignID[[#This Row],[Campaign]]," ","_"),"-","_"))</f>
        <v>hybrid_work</v>
      </c>
      <c r="AJ192" s="77" t="s">
        <v>3131</v>
      </c>
      <c r="AK192" s="77" t="s">
        <v>3131</v>
      </c>
      <c r="AM192" s="1" t="s">
        <v>1706</v>
      </c>
      <c r="AN192" s="1" t="s">
        <v>3088</v>
      </c>
      <c r="DP192" s="34"/>
      <c r="DQ192" s="34"/>
      <c r="DR192" s="31" t="s">
        <v>3089</v>
      </c>
      <c r="DS192" s="26" t="s">
        <v>3090</v>
      </c>
    </row>
    <row r="193" spans="20:123" x14ac:dyDescent="0.3">
      <c r="T193" t="s">
        <v>3125</v>
      </c>
      <c r="V193" t="s">
        <v>3044</v>
      </c>
      <c r="W193" t="s">
        <v>3757</v>
      </c>
      <c r="X193" t="s">
        <v>3836</v>
      </c>
      <c r="Y193" t="s">
        <v>973</v>
      </c>
      <c r="Z193" t="s">
        <v>2907</v>
      </c>
      <c r="AA193" t="str">
        <f>LOWER(SUBSTITUTE(SUBSTITUTE(BMTCampaignID[[#This Row],[Campaign]]," ","_"),"-","_"))</f>
        <v>hybrid_work</v>
      </c>
      <c r="AJ193" s="77" t="s">
        <v>3142</v>
      </c>
      <c r="AK193" s="77" t="s">
        <v>3143</v>
      </c>
      <c r="AM193" s="1" t="s">
        <v>3093</v>
      </c>
      <c r="AN193" s="1" t="s">
        <v>3094</v>
      </c>
      <c r="DP193" s="34"/>
      <c r="DQ193" s="34"/>
      <c r="DR193" s="31" t="s">
        <v>3095</v>
      </c>
      <c r="DS193" s="26" t="s">
        <v>3096</v>
      </c>
    </row>
    <row r="194" spans="20:123" x14ac:dyDescent="0.3">
      <c r="T194" t="s">
        <v>3130</v>
      </c>
      <c r="V194" t="s">
        <v>3051</v>
      </c>
      <c r="W194" t="s">
        <v>3757</v>
      </c>
      <c r="X194" t="s">
        <v>3837</v>
      </c>
      <c r="Y194" t="s">
        <v>404</v>
      </c>
      <c r="Z194" t="s">
        <v>2907</v>
      </c>
      <c r="AA194" t="str">
        <f>LOWER(SUBSTITUTE(SUBSTITUTE(BMTCampaignID[[#This Row],[Campaign]]," ","_"),"-","_"))</f>
        <v>hybrid_work</v>
      </c>
      <c r="AJ194" s="77" t="s">
        <v>3149</v>
      </c>
      <c r="AK194" s="77" t="s">
        <v>3149</v>
      </c>
      <c r="AM194" s="1" t="s">
        <v>1727</v>
      </c>
      <c r="AN194" s="1" t="s">
        <v>3099</v>
      </c>
      <c r="DP194" s="34"/>
      <c r="DQ194" s="34"/>
      <c r="DR194" s="31" t="s">
        <v>3100</v>
      </c>
      <c r="DS194" s="26" t="s">
        <v>3101</v>
      </c>
    </row>
    <row r="195" spans="20:123" x14ac:dyDescent="0.3">
      <c r="T195" t="s">
        <v>3135</v>
      </c>
      <c r="V195" t="s">
        <v>3058</v>
      </c>
      <c r="W195" t="s">
        <v>3757</v>
      </c>
      <c r="X195" t="s">
        <v>3758</v>
      </c>
      <c r="Y195" t="s">
        <v>1926</v>
      </c>
      <c r="Z195" t="s">
        <v>2907</v>
      </c>
      <c r="AA195" t="str">
        <f>LOWER(SUBSTITUTE(SUBSTITUTE(BMTCampaignID[[#This Row],[Campaign]]," ","_"),"-","_"))</f>
        <v>hybrid_work</v>
      </c>
      <c r="AJ195" s="77" t="s">
        <v>3154</v>
      </c>
      <c r="AK195" s="77" t="s">
        <v>3154</v>
      </c>
      <c r="AM195" s="1" t="s">
        <v>3104</v>
      </c>
      <c r="AN195" s="1" t="s">
        <v>3104</v>
      </c>
      <c r="DP195" s="34"/>
      <c r="DQ195" s="34"/>
      <c r="DR195" s="31" t="s">
        <v>3105</v>
      </c>
      <c r="DS195" s="26" t="s">
        <v>3106</v>
      </c>
    </row>
    <row r="196" spans="20:123" x14ac:dyDescent="0.3">
      <c r="T196" t="s">
        <v>3141</v>
      </c>
      <c r="V196" t="s">
        <v>3065</v>
      </c>
      <c r="W196" t="s">
        <v>3757</v>
      </c>
      <c r="X196" t="s">
        <v>3835</v>
      </c>
      <c r="Y196" t="s">
        <v>1926</v>
      </c>
      <c r="Z196" t="s">
        <v>2743</v>
      </c>
      <c r="AA196" t="str">
        <f>LOWER(SUBSTITUTE(SUBSTITUTE(BMTCampaignID[[#This Row],[Campaign]]," ","_"),"-","_"))</f>
        <v>public_sector_managed</v>
      </c>
      <c r="AJ196" s="77" t="s">
        <v>1873</v>
      </c>
      <c r="AK196" s="77" t="s">
        <v>3177</v>
      </c>
      <c r="AM196" s="1" t="s">
        <v>3110</v>
      </c>
      <c r="AN196" s="1" t="s">
        <v>3110</v>
      </c>
      <c r="DP196" s="34"/>
      <c r="DQ196" s="34"/>
      <c r="DR196" s="31" t="s">
        <v>3111</v>
      </c>
      <c r="DS196" s="26" t="s">
        <v>3112</v>
      </c>
    </row>
    <row r="197" spans="20:123" x14ac:dyDescent="0.3">
      <c r="T197" t="s">
        <v>3148</v>
      </c>
      <c r="V197" t="s">
        <v>3072</v>
      </c>
      <c r="W197" t="s">
        <v>3757</v>
      </c>
      <c r="X197" t="s">
        <v>3835</v>
      </c>
      <c r="Y197" t="s">
        <v>943</v>
      </c>
      <c r="Z197" t="s">
        <v>2963</v>
      </c>
      <c r="AA197" t="str">
        <f>LOWER(SUBSTITUTE(SUBSTITUTE(BMTCampaignID[[#This Row],[Campaign]]," ","_"),"-","_"))</f>
        <v>hp_anyware_dem_gen</v>
      </c>
      <c r="AJ197" s="77" t="s">
        <v>3182</v>
      </c>
      <c r="AK197" s="77" t="s">
        <v>3182</v>
      </c>
      <c r="AM197" s="1" t="s">
        <v>3116</v>
      </c>
      <c r="AN197" s="1" t="s">
        <v>3116</v>
      </c>
      <c r="DP197" s="34"/>
      <c r="DQ197" s="34"/>
      <c r="DR197" s="31" t="s">
        <v>3117</v>
      </c>
      <c r="DS197" s="26" t="s">
        <v>3118</v>
      </c>
    </row>
    <row r="198" spans="20:123" x14ac:dyDescent="0.3">
      <c r="T198" t="s">
        <v>3153</v>
      </c>
      <c r="V198" t="s">
        <v>3079</v>
      </c>
      <c r="W198" t="s">
        <v>3757</v>
      </c>
      <c r="X198" t="s">
        <v>3835</v>
      </c>
      <c r="Y198" t="s">
        <v>943</v>
      </c>
      <c r="Z198" t="s">
        <v>2970</v>
      </c>
      <c r="AA198" t="str">
        <f>LOWER(SUBSTITUTE(SUBSTITUTE(BMTCampaignID[[#This Row],[Campaign]]," ","_"),"-","_"))</f>
        <v>hp_anyware_awareness</v>
      </c>
      <c r="AJ198" s="77" t="s">
        <v>3187</v>
      </c>
      <c r="AK198" s="77" t="s">
        <v>3187</v>
      </c>
      <c r="AM198" s="1" t="s">
        <v>1788</v>
      </c>
      <c r="AN198" s="1" t="s">
        <v>3121</v>
      </c>
      <c r="DP198" s="34"/>
      <c r="DQ198" s="34"/>
      <c r="DR198" s="26" t="s">
        <v>3122</v>
      </c>
      <c r="DS198" s="26" t="s">
        <v>3123</v>
      </c>
    </row>
    <row r="199" spans="20:123" x14ac:dyDescent="0.3">
      <c r="T199" t="s">
        <v>3159</v>
      </c>
      <c r="V199" t="s">
        <v>3086</v>
      </c>
      <c r="W199" t="s">
        <v>3757</v>
      </c>
      <c r="X199" t="s">
        <v>3835</v>
      </c>
      <c r="Y199" t="s">
        <v>943</v>
      </c>
      <c r="Z199" t="s">
        <v>2978</v>
      </c>
      <c r="AA199" t="str">
        <f>LOWER(SUBSTITUTE(SUBSTITUTE(BMTCampaignID[[#This Row],[Campaign]]," ","_"),"-","_"))</f>
        <v>hp_anyware_ops/foundation</v>
      </c>
      <c r="AJ199" s="77" t="s">
        <v>3192</v>
      </c>
      <c r="AK199" s="77" t="s">
        <v>3192</v>
      </c>
      <c r="AM199" s="1" t="s">
        <v>1810</v>
      </c>
      <c r="AN199" s="1" t="s">
        <v>3126</v>
      </c>
      <c r="DP199" s="34"/>
      <c r="DQ199" s="34"/>
      <c r="DR199" s="29" t="s">
        <v>3127</v>
      </c>
      <c r="DS199" s="26" t="s">
        <v>3128</v>
      </c>
    </row>
    <row r="200" spans="20:123" x14ac:dyDescent="0.3">
      <c r="T200" t="s">
        <v>821</v>
      </c>
      <c r="V200" t="s">
        <v>3091</v>
      </c>
      <c r="W200" t="s">
        <v>498</v>
      </c>
      <c r="X200" t="s">
        <v>498</v>
      </c>
      <c r="Y200" t="s">
        <v>498</v>
      </c>
      <c r="Z200" t="s">
        <v>2986</v>
      </c>
      <c r="AA200" t="str">
        <f>LOWER(SUBSTITUTE(SUBSTITUTE(BMTCampaignID[[#This Row],[Campaign]]," ","_"),"-","_"))</f>
        <v>poly_synergy_na_demand_gen</v>
      </c>
      <c r="AJ200" s="77" t="s">
        <v>3197</v>
      </c>
      <c r="AK200" s="77" t="s">
        <v>3197</v>
      </c>
      <c r="AM200" s="1" t="s">
        <v>3131</v>
      </c>
      <c r="AN200" s="1" t="s">
        <v>3131</v>
      </c>
      <c r="DP200" s="34"/>
      <c r="DQ200" s="34"/>
      <c r="DR200" s="29" t="s">
        <v>3132</v>
      </c>
      <c r="DS200" s="26" t="s">
        <v>3133</v>
      </c>
    </row>
    <row r="201" spans="20:123" x14ac:dyDescent="0.3">
      <c r="T201" t="s">
        <v>3170</v>
      </c>
      <c r="V201" t="s">
        <v>3097</v>
      </c>
      <c r="W201" t="s">
        <v>498</v>
      </c>
      <c r="X201" t="s">
        <v>498</v>
      </c>
      <c r="Y201" t="s">
        <v>498</v>
      </c>
      <c r="Z201" t="s">
        <v>2994</v>
      </c>
      <c r="AA201" t="str">
        <f>LOWER(SUBSTITUTE(SUBSTITUTE(BMTCampaignID[[#This Row],[Campaign]]," ","_"),"-","_"))</f>
        <v>poly_always_on</v>
      </c>
      <c r="AJ201" s="77" t="s">
        <v>3202</v>
      </c>
      <c r="AK201" s="77" t="s">
        <v>3202</v>
      </c>
      <c r="AM201" s="1" t="s">
        <v>3136</v>
      </c>
      <c r="AN201" s="1" t="s">
        <v>3136</v>
      </c>
      <c r="DP201" s="34"/>
      <c r="DQ201" s="34"/>
      <c r="DR201" s="31" t="s">
        <v>3137</v>
      </c>
      <c r="DS201" s="26" t="s">
        <v>3138</v>
      </c>
    </row>
    <row r="202" spans="20:123" x14ac:dyDescent="0.3">
      <c r="T202" t="s">
        <v>3176</v>
      </c>
      <c r="V202" t="s">
        <v>3102</v>
      </c>
      <c r="W202" t="s">
        <v>208</v>
      </c>
      <c r="X202" t="s">
        <v>208</v>
      </c>
      <c r="Y202" t="s">
        <v>1351</v>
      </c>
      <c r="Z202" t="s">
        <v>3002</v>
      </c>
      <c r="AA202" t="str">
        <f>LOWER(SUBSTITUTE(SUBSTITUTE(BMTCampaignID[[#This Row],[Campaign]]," ","_"),"-","_"))</f>
        <v>clinical_media</v>
      </c>
      <c r="AJ202" s="77" t="s">
        <v>3207</v>
      </c>
      <c r="AK202" s="77" t="s">
        <v>3207</v>
      </c>
      <c r="AM202" s="1" t="s">
        <v>3142</v>
      </c>
      <c r="AN202" s="1" t="s">
        <v>3143</v>
      </c>
      <c r="DP202" s="34"/>
      <c r="DQ202" s="34"/>
      <c r="DR202" s="31" t="s">
        <v>3144</v>
      </c>
      <c r="DS202" s="26" t="s">
        <v>3145</v>
      </c>
    </row>
    <row r="203" spans="20:123" x14ac:dyDescent="0.3">
      <c r="T203" t="s">
        <v>3181</v>
      </c>
      <c r="V203" t="s">
        <v>3107</v>
      </c>
      <c r="W203" t="s">
        <v>1098</v>
      </c>
      <c r="X203" t="s">
        <v>3838</v>
      </c>
      <c r="Y203" t="s">
        <v>1960</v>
      </c>
      <c r="Z203" t="s">
        <v>3108</v>
      </c>
      <c r="AA203" t="str">
        <f>LOWER(SUBSTITUTE(SUBSTITUTE(BMTCampaignID[[#This Row],[Campaign]]," ","_"),"-","_"))</f>
        <v>experimentation_retail</v>
      </c>
      <c r="AJ203" s="77" t="s">
        <v>3212</v>
      </c>
      <c r="AK203" s="77" t="s">
        <v>3212</v>
      </c>
      <c r="AM203" s="1" t="s">
        <v>3149</v>
      </c>
      <c r="AN203" s="1" t="s">
        <v>3149</v>
      </c>
      <c r="DP203" s="34"/>
      <c r="DQ203" s="34"/>
      <c r="DR203" s="29" t="s">
        <v>3150</v>
      </c>
      <c r="DS203" s="26" t="s">
        <v>3151</v>
      </c>
    </row>
    <row r="204" spans="20:123" x14ac:dyDescent="0.3">
      <c r="T204" t="s">
        <v>3186</v>
      </c>
      <c r="V204" t="s">
        <v>3113</v>
      </c>
      <c r="W204" t="s">
        <v>1098</v>
      </c>
      <c r="X204" t="s">
        <v>3838</v>
      </c>
      <c r="Y204" t="s">
        <v>1960</v>
      </c>
      <c r="Z204" t="s">
        <v>3114</v>
      </c>
      <c r="AA204" t="str">
        <f>LOWER(SUBSTITUTE(SUBSTITUTE(BMTCampaignID[[#This Row],[Campaign]]," ","_"),"-","_"))</f>
        <v>experimentation_online/digital</v>
      </c>
      <c r="AJ204" s="77" t="s">
        <v>3217</v>
      </c>
      <c r="AK204" s="77" t="s">
        <v>3217</v>
      </c>
      <c r="AM204" s="1" t="s">
        <v>3154</v>
      </c>
      <c r="AN204" s="1" t="s">
        <v>3154</v>
      </c>
      <c r="DP204" s="34"/>
      <c r="DQ204" s="34"/>
      <c r="DR204" s="31" t="s">
        <v>3155</v>
      </c>
      <c r="DS204" s="26" t="s">
        <v>3156</v>
      </c>
    </row>
    <row r="205" spans="20:123" x14ac:dyDescent="0.3">
      <c r="T205" t="s">
        <v>3191</v>
      </c>
      <c r="V205" t="s">
        <v>3119</v>
      </c>
      <c r="W205" t="s">
        <v>1098</v>
      </c>
      <c r="X205" t="s">
        <v>3838</v>
      </c>
      <c r="Y205" t="s">
        <v>1978</v>
      </c>
      <c r="Z205" t="s">
        <v>3023</v>
      </c>
      <c r="AA205" t="str">
        <f>LOWER(SUBSTITUTE(SUBSTITUTE(BMTCampaignID[[#This Row],[Campaign]]," ","_"),"-","_"))</f>
        <v>growth_mentors</v>
      </c>
      <c r="AJ205" s="77" t="s">
        <v>3222</v>
      </c>
      <c r="AK205" s="77" t="s">
        <v>3222</v>
      </c>
      <c r="AM205" s="1" t="s">
        <v>3160</v>
      </c>
      <c r="AN205" s="1" t="s">
        <v>3161</v>
      </c>
      <c r="DP205" s="34"/>
      <c r="DQ205" s="34"/>
      <c r="DR205" s="31" t="s">
        <v>3162</v>
      </c>
      <c r="DS205" s="26" t="s">
        <v>3163</v>
      </c>
    </row>
    <row r="206" spans="20:123" x14ac:dyDescent="0.3">
      <c r="T206" t="s">
        <v>3196</v>
      </c>
      <c r="V206" t="s">
        <v>3124</v>
      </c>
      <c r="W206" t="s">
        <v>498</v>
      </c>
      <c r="X206" t="s">
        <v>498</v>
      </c>
      <c r="Y206" t="s">
        <v>498</v>
      </c>
      <c r="Z206" t="s">
        <v>3030</v>
      </c>
      <c r="AA206" t="str">
        <f>LOWER(SUBSTITUTE(SUBSTITUTE(BMTCampaignID[[#This Row],[Campaign]]," ","_"),"-","_"))</f>
        <v>poly_v60_npi</v>
      </c>
      <c r="AJ206" s="77" t="s">
        <v>3227</v>
      </c>
      <c r="AK206" s="77" t="s">
        <v>3228</v>
      </c>
      <c r="AM206" s="1" t="s">
        <v>3165</v>
      </c>
      <c r="AN206" s="1" t="s">
        <v>3166</v>
      </c>
      <c r="DP206" s="34"/>
      <c r="DQ206" s="34"/>
      <c r="DR206" s="31" t="s">
        <v>3167</v>
      </c>
      <c r="DS206" s="26" t="s">
        <v>3168</v>
      </c>
    </row>
    <row r="207" spans="20:123" x14ac:dyDescent="0.3">
      <c r="T207" t="s">
        <v>3201</v>
      </c>
      <c r="V207" t="s">
        <v>3129</v>
      </c>
      <c r="W207" t="s">
        <v>348</v>
      </c>
      <c r="X207" t="s">
        <v>498</v>
      </c>
      <c r="Y207" t="s">
        <v>1995</v>
      </c>
      <c r="Z207" t="s">
        <v>3038</v>
      </c>
      <c r="AA207" t="str">
        <f>LOWER(SUBSTITUTE(SUBSTITUTE(BMTCampaignID[[#This Row],[Campaign]]," ","_"),"-","_"))</f>
        <v>phase_1</v>
      </c>
      <c r="AJ207" s="77" t="s">
        <v>3233</v>
      </c>
      <c r="AK207" s="77" t="s">
        <v>3233</v>
      </c>
      <c r="AM207" s="1" t="s">
        <v>3171</v>
      </c>
      <c r="AN207" s="1" t="s">
        <v>3172</v>
      </c>
      <c r="DP207" s="34"/>
      <c r="DQ207" s="34"/>
      <c r="DR207" s="31" t="s">
        <v>3173</v>
      </c>
      <c r="DS207" s="26" t="s">
        <v>3174</v>
      </c>
    </row>
    <row r="208" spans="20:123" x14ac:dyDescent="0.3">
      <c r="T208" t="s">
        <v>3206</v>
      </c>
      <c r="V208" t="s">
        <v>3134</v>
      </c>
      <c r="W208" t="s">
        <v>2147</v>
      </c>
      <c r="X208" t="s">
        <v>3822</v>
      </c>
      <c r="Y208" t="s">
        <v>505</v>
      </c>
      <c r="Z208" t="s">
        <v>3130</v>
      </c>
      <c r="AA208" t="str">
        <f>LOWER(SUBSTITUTE(SUBSTITUTE(BMTCampaignID[[#This Row],[Campaign]]," ","_"),"-","_"))</f>
        <v>hp_store_ww_wwhq_</v>
      </c>
      <c r="AJ208" s="77" t="s">
        <v>3238</v>
      </c>
      <c r="AK208" s="77" t="s">
        <v>3238</v>
      </c>
      <c r="AM208" s="1" t="s">
        <v>1851</v>
      </c>
      <c r="AN208" s="1" t="s">
        <v>3839</v>
      </c>
      <c r="DP208" s="34"/>
      <c r="DQ208" s="34"/>
      <c r="DR208" s="31" t="s">
        <v>3178</v>
      </c>
      <c r="DS208" s="26" t="s">
        <v>3179</v>
      </c>
    </row>
    <row r="209" spans="20:123" x14ac:dyDescent="0.3">
      <c r="T209" t="s">
        <v>3211</v>
      </c>
      <c r="V209" t="s">
        <v>3139</v>
      </c>
      <c r="W209" t="s">
        <v>1098</v>
      </c>
      <c r="X209" t="s">
        <v>3838</v>
      </c>
      <c r="Y209" t="s">
        <v>2026</v>
      </c>
      <c r="Z209" t="s">
        <v>3140</v>
      </c>
      <c r="AA209" t="str">
        <f>LOWER(SUBSTITUTE(SUBSTITUTE(BMTCampaignID[[#This Row],[Campaign]]," ","_"),"-","_"))</f>
        <v>experimentation_consumer</v>
      </c>
      <c r="AJ209" s="77" t="s">
        <v>3243</v>
      </c>
      <c r="AK209" s="77" t="s">
        <v>3243</v>
      </c>
      <c r="AM209" s="1" t="s">
        <v>1873</v>
      </c>
      <c r="AN209" s="1" t="s">
        <v>3177</v>
      </c>
      <c r="DP209" s="34"/>
      <c r="DQ209" s="34"/>
      <c r="DR209" s="31" t="s">
        <v>3183</v>
      </c>
      <c r="DS209" s="26" t="s">
        <v>3184</v>
      </c>
    </row>
    <row r="210" spans="20:123" x14ac:dyDescent="0.3">
      <c r="T210" t="s">
        <v>3216</v>
      </c>
      <c r="V210" t="s">
        <v>3146</v>
      </c>
      <c r="W210" t="s">
        <v>1098</v>
      </c>
      <c r="X210" t="s">
        <v>3838</v>
      </c>
      <c r="Y210" t="s">
        <v>2026</v>
      </c>
      <c r="Z210" t="s">
        <v>3147</v>
      </c>
      <c r="AA210" t="str">
        <f>LOWER(SUBSTITUTE(SUBSTITUTE(BMTCampaignID[[#This Row],[Campaign]]," ","_"),"-","_"))</f>
        <v>experimentation_commercial</v>
      </c>
      <c r="AJ210" s="77" t="s">
        <v>1948</v>
      </c>
      <c r="AK210" s="77" t="s">
        <v>3248</v>
      </c>
      <c r="AM210" s="1" t="s">
        <v>3182</v>
      </c>
      <c r="AN210" s="1" t="s">
        <v>3182</v>
      </c>
      <c r="DP210" s="34"/>
      <c r="DQ210" s="34"/>
      <c r="DR210" s="31" t="s">
        <v>3188</v>
      </c>
      <c r="DS210" s="26" t="s">
        <v>3189</v>
      </c>
    </row>
    <row r="211" spans="20:123" x14ac:dyDescent="0.3">
      <c r="T211" t="s">
        <v>3221</v>
      </c>
      <c r="V211" t="s">
        <v>3152</v>
      </c>
      <c r="W211" t="s">
        <v>453</v>
      </c>
      <c r="X211" t="s">
        <v>744</v>
      </c>
      <c r="Y211" t="s">
        <v>2041</v>
      </c>
      <c r="Z211" t="s">
        <v>3148</v>
      </c>
      <c r="AA211" t="str">
        <f>LOWER(SUBSTITUTE(SUBSTITUTE(BMTCampaignID[[#This Row],[Campaign]]," ","_"),"-","_"))</f>
        <v>pixiu</v>
      </c>
      <c r="AJ211" s="77" t="s">
        <v>3286</v>
      </c>
      <c r="AK211" s="77" t="s">
        <v>3286</v>
      </c>
      <c r="AM211" s="1" t="s">
        <v>3187</v>
      </c>
      <c r="AN211" s="1" t="s">
        <v>3187</v>
      </c>
      <c r="DP211" s="34"/>
      <c r="DQ211" s="34"/>
      <c r="DR211" s="27" t="s">
        <v>3193</v>
      </c>
      <c r="DS211" s="26" t="s">
        <v>3194</v>
      </c>
    </row>
    <row r="212" spans="20:123" x14ac:dyDescent="0.3">
      <c r="T212" t="s">
        <v>3226</v>
      </c>
      <c r="V212" t="s">
        <v>3157</v>
      </c>
      <c r="W212" t="s">
        <v>453</v>
      </c>
      <c r="X212" t="s">
        <v>772</v>
      </c>
      <c r="Y212" t="s">
        <v>1494</v>
      </c>
      <c r="Z212" t="s">
        <v>3158</v>
      </c>
      <c r="AA212" t="str">
        <f>LOWER(SUBSTITUTE(SUBSTITUTE(BMTCampaignID[[#This Row],[Campaign]]," ","_"),"-","_"))</f>
        <v>pw_xl_other</v>
      </c>
      <c r="AJ212" s="77" t="s">
        <v>3253</v>
      </c>
      <c r="AK212" s="77" t="s">
        <v>3253</v>
      </c>
      <c r="AM212" s="1" t="s">
        <v>3192</v>
      </c>
      <c r="AN212" s="1" t="s">
        <v>3192</v>
      </c>
      <c r="DP212" s="34"/>
      <c r="DQ212" s="34"/>
      <c r="DR212" s="31" t="s">
        <v>3198</v>
      </c>
      <c r="DS212" s="26" t="s">
        <v>3199</v>
      </c>
    </row>
    <row r="213" spans="20:123" x14ac:dyDescent="0.3">
      <c r="T213" t="s">
        <v>3232</v>
      </c>
      <c r="V213" t="s">
        <v>3164</v>
      </c>
      <c r="W213" t="s">
        <v>453</v>
      </c>
      <c r="X213" t="s">
        <v>744</v>
      </c>
      <c r="Y213" t="s">
        <v>2056</v>
      </c>
      <c r="Z213" t="s">
        <v>3159</v>
      </c>
      <c r="AA213" t="str">
        <f>LOWER(SUBSTITUTE(SUBSTITUTE(BMTCampaignID[[#This Row],[Campaign]]," ","_"),"-","_"))</f>
        <v>pwp_segments</v>
      </c>
      <c r="AJ213" s="77" t="s">
        <v>3267</v>
      </c>
      <c r="AK213" s="77" t="s">
        <v>3267</v>
      </c>
      <c r="AM213" s="1" t="s">
        <v>3197</v>
      </c>
      <c r="AN213" s="1" t="s">
        <v>3197</v>
      </c>
      <c r="DP213" s="34"/>
      <c r="DQ213" s="34"/>
      <c r="DR213" s="25" t="s">
        <v>3203</v>
      </c>
      <c r="DS213" s="26" t="s">
        <v>3204</v>
      </c>
    </row>
    <row r="214" spans="20:123" x14ac:dyDescent="0.3">
      <c r="T214" t="s">
        <v>3237</v>
      </c>
      <c r="V214" t="s">
        <v>3840</v>
      </c>
      <c r="W214" t="s">
        <v>3841</v>
      </c>
      <c r="X214" t="s">
        <v>3842</v>
      </c>
      <c r="Y214" t="s">
        <v>3843</v>
      </c>
      <c r="Z214" t="s">
        <v>3844</v>
      </c>
      <c r="AA214" s="20" t="str">
        <f>LOWER(SUBSTITUTE(SUBSTITUTE(BMTCampaignID[[#This Row],[Campaign]]," ","_"),"-","_"))</f>
        <v>inhouse_media</v>
      </c>
      <c r="AJ214" s="77" t="s">
        <v>1966</v>
      </c>
      <c r="AK214" s="77" t="s">
        <v>3271</v>
      </c>
      <c r="AM214" s="1" t="s">
        <v>3202</v>
      </c>
      <c r="AN214" s="1" t="s">
        <v>3202</v>
      </c>
      <c r="DP214" s="34"/>
      <c r="DQ214" s="34"/>
      <c r="DR214" s="25" t="s">
        <v>3208</v>
      </c>
      <c r="DS214" s="26" t="s">
        <v>3209</v>
      </c>
    </row>
    <row r="215" spans="20:123" x14ac:dyDescent="0.3">
      <c r="T215" t="s">
        <v>3242</v>
      </c>
      <c r="V215" t="s">
        <v>3845</v>
      </c>
      <c r="W215" t="s">
        <v>3846</v>
      </c>
      <c r="X215" t="s">
        <v>3847</v>
      </c>
      <c r="Y215" t="s">
        <v>3848</v>
      </c>
      <c r="Z215" t="s">
        <v>3849</v>
      </c>
      <c r="AA215" t="str">
        <f>LOWER(SUBSTITUTE(SUBSTITUTE(BMTCampaignID[[#This Row],[Campaign]]," ","_"),"-","_"))</f>
        <v>sbn_vendors</v>
      </c>
      <c r="AJ215" s="77" t="s">
        <v>1984</v>
      </c>
      <c r="AK215" s="77" t="s">
        <v>3276</v>
      </c>
      <c r="AM215" s="1" t="s">
        <v>3207</v>
      </c>
      <c r="AN215" s="1" t="s">
        <v>3207</v>
      </c>
      <c r="DP215" s="34"/>
      <c r="DQ215" s="34"/>
      <c r="DR215" s="26" t="s">
        <v>3213</v>
      </c>
      <c r="DS215" s="26" t="s">
        <v>3214</v>
      </c>
    </row>
    <row r="216" spans="20:123" x14ac:dyDescent="0.3">
      <c r="T216" t="s">
        <v>3247</v>
      </c>
      <c r="V216" t="s">
        <v>3850</v>
      </c>
      <c r="W216" t="s">
        <v>3846</v>
      </c>
      <c r="X216" t="s">
        <v>3847</v>
      </c>
      <c r="Y216" t="s">
        <v>3848</v>
      </c>
      <c r="Z216" t="s">
        <v>3851</v>
      </c>
      <c r="AA216" t="str">
        <f>LOWER(SUBSTITUTE(SUBSTITUTE(BMTCampaignID[[#This Row],[Campaign]]," ","_"),"-","_"))</f>
        <v>data_intelligence</v>
      </c>
      <c r="AJ216" s="77" t="s">
        <v>3263</v>
      </c>
      <c r="AK216" s="77" t="s">
        <v>3263</v>
      </c>
      <c r="AM216" s="1" t="s">
        <v>3212</v>
      </c>
      <c r="AN216" s="1" t="s">
        <v>3212</v>
      </c>
      <c r="DP216" s="34"/>
      <c r="DQ216" s="34"/>
      <c r="DR216" s="31" t="s">
        <v>3218</v>
      </c>
      <c r="DS216" s="26" t="s">
        <v>3219</v>
      </c>
    </row>
    <row r="217" spans="20:123" x14ac:dyDescent="0.3">
      <c r="T217" t="s">
        <v>3252</v>
      </c>
      <c r="V217" t="s">
        <v>3169</v>
      </c>
      <c r="W217" t="s">
        <v>348</v>
      </c>
      <c r="X217" t="s">
        <v>498</v>
      </c>
      <c r="Y217" t="s">
        <v>2069</v>
      </c>
      <c r="Z217" t="s">
        <v>849</v>
      </c>
      <c r="AA217" t="str">
        <f>LOWER(SUBSTITUTE(SUBSTITUTE(BMTCampaignID[[#This Row],[Campaign]]," ","_"),"-","_"))</f>
        <v>demand_creation</v>
      </c>
      <c r="AJ217" s="77" t="s">
        <v>2001</v>
      </c>
      <c r="AK217" s="77" t="s">
        <v>3852</v>
      </c>
      <c r="AM217" s="1" t="s">
        <v>3217</v>
      </c>
      <c r="AN217" s="1" t="s">
        <v>3217</v>
      </c>
      <c r="DP217" s="34"/>
      <c r="DQ217" s="34"/>
      <c r="DR217" s="27" t="s">
        <v>3223</v>
      </c>
      <c r="DS217" s="26" t="s">
        <v>3224</v>
      </c>
    </row>
    <row r="218" spans="20:123" x14ac:dyDescent="0.3">
      <c r="T218" t="s">
        <v>3257</v>
      </c>
      <c r="V218" t="s">
        <v>3175</v>
      </c>
      <c r="W218" t="s">
        <v>348</v>
      </c>
      <c r="X218" t="s">
        <v>498</v>
      </c>
      <c r="Y218" t="s">
        <v>2069</v>
      </c>
      <c r="Z218" t="s">
        <v>821</v>
      </c>
      <c r="AA218" t="str">
        <f>LOWER(SUBSTITUTE(SUBSTITUTE(BMTCampaignID[[#This Row],[Campaign]]," ","_"),"-","_"))</f>
        <v>demand_capture</v>
      </c>
      <c r="AJ218" s="77" t="s">
        <v>3291</v>
      </c>
      <c r="AK218" s="77" t="s">
        <v>3291</v>
      </c>
      <c r="AM218" s="1" t="s">
        <v>3222</v>
      </c>
      <c r="AN218" s="1" t="s">
        <v>3222</v>
      </c>
      <c r="DP218" s="34"/>
      <c r="DQ218" s="34"/>
      <c r="DR218" s="25" t="s">
        <v>3229</v>
      </c>
      <c r="DS218" s="26" t="s">
        <v>3230</v>
      </c>
    </row>
    <row r="219" spans="20:123" x14ac:dyDescent="0.3">
      <c r="T219" t="s">
        <v>1054</v>
      </c>
      <c r="V219" t="s">
        <v>3180</v>
      </c>
      <c r="W219" t="s">
        <v>348</v>
      </c>
      <c r="X219" t="s">
        <v>3763</v>
      </c>
      <c r="Y219" t="s">
        <v>1700</v>
      </c>
      <c r="Z219" t="s">
        <v>3170</v>
      </c>
      <c r="AA219" t="str">
        <f>LOWER(SUBSTITUTE(SUBSTITUTE(BMTCampaignID[[#This Row],[Campaign]]," ","_"),"-","_"))</f>
        <v>hybrid_demand_capture</v>
      </c>
      <c r="AJ219" s="77" t="s">
        <v>3296</v>
      </c>
      <c r="AK219" s="77" t="s">
        <v>3297</v>
      </c>
      <c r="AM219" s="1" t="s">
        <v>3227</v>
      </c>
      <c r="AN219" s="1" t="s">
        <v>3228</v>
      </c>
      <c r="DP219" s="34"/>
      <c r="DQ219" s="34"/>
      <c r="DR219" s="31" t="s">
        <v>3234</v>
      </c>
      <c r="DS219" s="26" t="s">
        <v>3235</v>
      </c>
    </row>
    <row r="220" spans="20:123" x14ac:dyDescent="0.3">
      <c r="T220" t="s">
        <v>1077</v>
      </c>
      <c r="V220" t="s">
        <v>3185</v>
      </c>
      <c r="W220" t="s">
        <v>348</v>
      </c>
      <c r="X220" t="s">
        <v>283</v>
      </c>
      <c r="Y220" t="s">
        <v>2082</v>
      </c>
      <c r="Z220" t="s">
        <v>3176</v>
      </c>
      <c r="AA220" t="str">
        <f>LOWER(SUBSTITUTE(SUBSTITUTE(BMTCampaignID[[#This Row],[Campaign]]," ","_"),"-","_"))</f>
        <v>brand/_premium</v>
      </c>
      <c r="AJ220" s="77" t="s">
        <v>3302</v>
      </c>
      <c r="AK220" s="77" t="s">
        <v>3302</v>
      </c>
      <c r="AM220" s="1" t="s">
        <v>3233</v>
      </c>
      <c r="AN220" s="1" t="s">
        <v>3233</v>
      </c>
      <c r="DP220" s="34"/>
      <c r="DQ220" s="34"/>
      <c r="DR220" s="29" t="s">
        <v>3239</v>
      </c>
      <c r="DS220" s="26" t="s">
        <v>3240</v>
      </c>
    </row>
    <row r="221" spans="20:123" x14ac:dyDescent="0.3">
      <c r="T221" t="s">
        <v>1101</v>
      </c>
      <c r="V221" t="s">
        <v>3190</v>
      </c>
      <c r="W221" t="s">
        <v>348</v>
      </c>
      <c r="X221" t="s">
        <v>283</v>
      </c>
      <c r="Y221" t="s">
        <v>2096</v>
      </c>
      <c r="Z221" t="s">
        <v>1026</v>
      </c>
      <c r="AA221" t="str">
        <f>LOWER(SUBSTITUTE(SUBSTITUTE(BMTCampaignID[[#This Row],[Campaign]]," ","_"),"-","_"))</f>
        <v>security</v>
      </c>
      <c r="AJ221" s="77" t="s">
        <v>3306</v>
      </c>
      <c r="AK221" s="77" t="s">
        <v>3306</v>
      </c>
      <c r="AM221" s="1" t="s">
        <v>3238</v>
      </c>
      <c r="AN221" s="1" t="s">
        <v>3238</v>
      </c>
      <c r="DP221" s="34"/>
      <c r="DQ221" s="34"/>
      <c r="DR221" s="29" t="s">
        <v>3244</v>
      </c>
      <c r="DS221" s="26" t="s">
        <v>3245</v>
      </c>
    </row>
    <row r="222" spans="20:123" x14ac:dyDescent="0.3">
      <c r="T222" t="s">
        <v>3275</v>
      </c>
      <c r="V222" t="s">
        <v>3195</v>
      </c>
      <c r="W222" t="s">
        <v>215</v>
      </c>
      <c r="X222" t="s">
        <v>1027</v>
      </c>
      <c r="Y222" t="s">
        <v>2108</v>
      </c>
      <c r="Z222" t="s">
        <v>2757</v>
      </c>
      <c r="AA222" t="str">
        <f>LOWER(SUBSTITUTE(SUBSTITUTE(BMTCampaignID[[#This Row],[Campaign]]," ","_"),"-","_"))</f>
        <v>instant_toner_smb</v>
      </c>
      <c r="AJ222" s="77" t="s">
        <v>3258</v>
      </c>
      <c r="AK222" s="77" t="s">
        <v>3259</v>
      </c>
      <c r="AM222" s="1" t="s">
        <v>3243</v>
      </c>
      <c r="AN222" s="1" t="s">
        <v>3243</v>
      </c>
      <c r="DP222" s="34"/>
      <c r="DQ222" s="34"/>
      <c r="DR222" s="29" t="s">
        <v>3249</v>
      </c>
      <c r="DS222" s="26" t="s">
        <v>3250</v>
      </c>
    </row>
    <row r="223" spans="20:123" x14ac:dyDescent="0.3">
      <c r="T223" t="s">
        <v>3280</v>
      </c>
      <c r="V223" t="s">
        <v>3200</v>
      </c>
      <c r="W223" t="s">
        <v>215</v>
      </c>
      <c r="X223" t="s">
        <v>1027</v>
      </c>
      <c r="Y223" t="s">
        <v>2121</v>
      </c>
      <c r="Z223" t="s">
        <v>970</v>
      </c>
      <c r="AA223" t="str">
        <f>LOWER(SUBSTITUTE(SUBSTITUTE(BMTCampaignID[[#This Row],[Campaign]]," ","_"),"-","_"))</f>
        <v>hp_one</v>
      </c>
      <c r="AJ223" s="77" t="s">
        <v>2032</v>
      </c>
      <c r="AK223" s="77" t="s">
        <v>3314</v>
      </c>
      <c r="AM223" s="1" t="s">
        <v>1948</v>
      </c>
      <c r="AN223" s="1" t="s">
        <v>3248</v>
      </c>
      <c r="DP223" s="34"/>
      <c r="DQ223" s="34"/>
      <c r="DR223" s="27" t="s">
        <v>3254</v>
      </c>
      <c r="DS223" s="26" t="s">
        <v>3255</v>
      </c>
    </row>
    <row r="224" spans="20:123" x14ac:dyDescent="0.3">
      <c r="T224" t="s">
        <v>3285</v>
      </c>
      <c r="V224" t="s">
        <v>3205</v>
      </c>
      <c r="W224" t="s">
        <v>215</v>
      </c>
      <c r="X224" t="s">
        <v>3767</v>
      </c>
      <c r="Y224" t="s">
        <v>2134</v>
      </c>
      <c r="Z224" t="s">
        <v>3181</v>
      </c>
      <c r="AA224" t="str">
        <f>LOWER(SUBSTITUTE(SUBSTITUTE(BMTCampaignID[[#This Row],[Campaign]]," ","_"),"-","_"))</f>
        <v>foundation_insights</v>
      </c>
      <c r="AJ224" s="77" t="s">
        <v>2016</v>
      </c>
      <c r="AK224" s="77" t="s">
        <v>3310</v>
      </c>
      <c r="AM224" s="1" t="s">
        <v>3253</v>
      </c>
      <c r="AN224" s="1" t="s">
        <v>3253</v>
      </c>
      <c r="DP224" s="34"/>
      <c r="DQ224" s="34"/>
      <c r="DR224" s="31" t="s">
        <v>3260</v>
      </c>
      <c r="DS224" s="26" t="s">
        <v>3261</v>
      </c>
    </row>
    <row r="225" spans="20:123" x14ac:dyDescent="0.3">
      <c r="T225" t="s">
        <v>3290</v>
      </c>
      <c r="V225" t="s">
        <v>3210</v>
      </c>
      <c r="W225" t="s">
        <v>215</v>
      </c>
      <c r="X225" t="s">
        <v>3767</v>
      </c>
      <c r="Y225" t="s">
        <v>2134</v>
      </c>
      <c r="Z225" t="s">
        <v>3186</v>
      </c>
      <c r="AA225" t="str">
        <f>LOWER(SUBSTITUTE(SUBSTITUTE(BMTCampaignID[[#This Row],[Campaign]]," ","_"),"-","_"))</f>
        <v>foundation_infrastructure</v>
      </c>
      <c r="AJ225" s="77" t="s">
        <v>2047</v>
      </c>
      <c r="AK225" s="77" t="s">
        <v>3318</v>
      </c>
      <c r="AM225" s="1" t="s">
        <v>3258</v>
      </c>
      <c r="AN225" s="1" t="s">
        <v>3259</v>
      </c>
      <c r="DP225" s="34"/>
      <c r="DQ225" s="34"/>
      <c r="DR225" s="31" t="s">
        <v>3264</v>
      </c>
      <c r="DS225" s="26" t="s">
        <v>3265</v>
      </c>
    </row>
    <row r="226" spans="20:123" x14ac:dyDescent="0.3">
      <c r="T226" t="s">
        <v>3295</v>
      </c>
      <c r="V226" t="s">
        <v>3215</v>
      </c>
      <c r="W226" t="s">
        <v>215</v>
      </c>
      <c r="X226" t="s">
        <v>1027</v>
      </c>
      <c r="Y226" t="s">
        <v>2108</v>
      </c>
      <c r="Z226" t="s">
        <v>2765</v>
      </c>
      <c r="AA226" t="str">
        <f>LOWER(SUBSTITUTE(SUBSTITUTE(BMTCampaignID[[#This Row],[Campaign]]," ","_"),"-","_"))</f>
        <v>instant_paper</v>
      </c>
      <c r="AJ226" s="77" t="s">
        <v>3322</v>
      </c>
      <c r="AK226" s="77" t="s">
        <v>3323</v>
      </c>
      <c r="AM226" s="1" t="s">
        <v>3263</v>
      </c>
      <c r="AN226" s="1" t="s">
        <v>3263</v>
      </c>
      <c r="DP226" s="34"/>
      <c r="DQ226" s="34"/>
      <c r="DR226" s="31" t="s">
        <v>3268</v>
      </c>
      <c r="DS226" s="26" t="s">
        <v>3269</v>
      </c>
    </row>
    <row r="227" spans="20:123" x14ac:dyDescent="0.3">
      <c r="T227" t="s">
        <v>3301</v>
      </c>
      <c r="V227" t="s">
        <v>3220</v>
      </c>
      <c r="W227" t="s">
        <v>3757</v>
      </c>
      <c r="X227" t="s">
        <v>3837</v>
      </c>
      <c r="Y227" t="s">
        <v>2148</v>
      </c>
      <c r="Z227" t="s">
        <v>3191</v>
      </c>
      <c r="AA227" t="str">
        <f>LOWER(SUBSTITUTE(SUBSTITUTE(BMTCampaignID[[#This Row],[Campaign]]," ","_"),"-","_"))</f>
        <v>ww_wrexham_sponsorship</v>
      </c>
      <c r="AJ227" s="77" t="s">
        <v>3327</v>
      </c>
      <c r="AK227" s="77" t="s">
        <v>3327</v>
      </c>
      <c r="AM227" s="1" t="s">
        <v>3267</v>
      </c>
      <c r="AN227" s="1" t="s">
        <v>3267</v>
      </c>
      <c r="DP227" s="34"/>
      <c r="DQ227" s="34"/>
      <c r="DR227" s="31" t="s">
        <v>3272</v>
      </c>
      <c r="DS227" s="26" t="s">
        <v>3273</v>
      </c>
    </row>
    <row r="228" spans="20:123" x14ac:dyDescent="0.3">
      <c r="V228" t="s">
        <v>3225</v>
      </c>
      <c r="W228" t="s">
        <v>3757</v>
      </c>
      <c r="X228" t="s">
        <v>3837</v>
      </c>
      <c r="Y228" t="s">
        <v>2148</v>
      </c>
      <c r="Z228" t="s">
        <v>3196</v>
      </c>
      <c r="AA228" t="str">
        <f>LOWER(SUBSTITUTE(SUBSTITUTE(BMTCampaignID[[#This Row],[Campaign]]," ","_"),"-","_"))</f>
        <v>nwe_gb_wrexham_sponsorship</v>
      </c>
      <c r="AJ228" s="77" t="s">
        <v>3331</v>
      </c>
      <c r="AK228" s="77" t="s">
        <v>3332</v>
      </c>
      <c r="AM228" s="1" t="s">
        <v>1966</v>
      </c>
      <c r="AN228" s="1" t="s">
        <v>3271</v>
      </c>
      <c r="DP228" s="34"/>
      <c r="DQ228" s="34"/>
      <c r="DR228" s="26" t="s">
        <v>3277</v>
      </c>
      <c r="DS228" s="26" t="s">
        <v>3278</v>
      </c>
    </row>
    <row r="229" spans="20:123" x14ac:dyDescent="0.3">
      <c r="V229" t="s">
        <v>3231</v>
      </c>
      <c r="W229" t="s">
        <v>3757</v>
      </c>
      <c r="X229" t="s">
        <v>3853</v>
      </c>
      <c r="Y229" t="s">
        <v>1054</v>
      </c>
      <c r="Z229" t="s">
        <v>3201</v>
      </c>
      <c r="AA229" t="str">
        <f>LOWER(SUBSTITUTE(SUBSTITUTE(BMTCampaignID[[#This Row],[Campaign]]," ","_"),"-","_"))</f>
        <v>gc_print_foundation</v>
      </c>
      <c r="AJ229" s="77" t="s">
        <v>3336</v>
      </c>
      <c r="AK229" s="77" t="s">
        <v>3336</v>
      </c>
      <c r="AM229" s="1" t="s">
        <v>1984</v>
      </c>
      <c r="AN229" s="1" t="s">
        <v>3276</v>
      </c>
      <c r="DP229" s="34"/>
      <c r="DQ229" s="34"/>
      <c r="DR229" s="31" t="s">
        <v>3282</v>
      </c>
      <c r="DS229" s="26" t="s">
        <v>3283</v>
      </c>
    </row>
    <row r="230" spans="20:123" x14ac:dyDescent="0.3">
      <c r="V230" t="s">
        <v>3236</v>
      </c>
      <c r="W230" t="s">
        <v>3757</v>
      </c>
      <c r="X230" t="s">
        <v>3853</v>
      </c>
      <c r="Y230" t="s">
        <v>1054</v>
      </c>
      <c r="Z230" t="s">
        <v>3206</v>
      </c>
      <c r="AA230" t="str">
        <f>LOWER(SUBSTITUTE(SUBSTITUTE(BMTCampaignID[[#This Row],[Campaign]]," ","_"),"-","_"))</f>
        <v>ga_print_foundation</v>
      </c>
      <c r="AJ230" s="77" t="s">
        <v>3340</v>
      </c>
      <c r="AK230" s="77" t="s">
        <v>3340</v>
      </c>
      <c r="AM230" s="1" t="s">
        <v>2001</v>
      </c>
      <c r="AN230" s="1" t="s">
        <v>3281</v>
      </c>
      <c r="DP230" s="34"/>
      <c r="DQ230" s="34"/>
      <c r="DR230" s="31" t="s">
        <v>3287</v>
      </c>
      <c r="DS230" s="26" t="s">
        <v>3288</v>
      </c>
    </row>
    <row r="231" spans="20:123" x14ac:dyDescent="0.3">
      <c r="V231" t="s">
        <v>3241</v>
      </c>
      <c r="W231" t="s">
        <v>3757</v>
      </c>
      <c r="X231" t="s">
        <v>3853</v>
      </c>
      <c r="Y231" t="s">
        <v>1054</v>
      </c>
      <c r="Z231" t="s">
        <v>3211</v>
      </c>
      <c r="AA231" t="str">
        <f>LOWER(SUBSTITUTE(SUBSTITUTE(BMTCampaignID[[#This Row],[Campaign]]," ","_"),"-","_"))</f>
        <v>in_print_foundation</v>
      </c>
      <c r="AJ231" s="77" t="s">
        <v>3344</v>
      </c>
      <c r="AK231" s="77" t="s">
        <v>3344</v>
      </c>
      <c r="AM231" s="1" t="s">
        <v>3286</v>
      </c>
      <c r="AN231" s="1" t="s">
        <v>3286</v>
      </c>
      <c r="DP231" s="34"/>
      <c r="DQ231" s="34"/>
      <c r="DR231" s="31" t="s">
        <v>3292</v>
      </c>
      <c r="DS231" s="26" t="s">
        <v>3293</v>
      </c>
    </row>
    <row r="232" spans="20:123" x14ac:dyDescent="0.3">
      <c r="V232" t="s">
        <v>3246</v>
      </c>
      <c r="W232" t="s">
        <v>3757</v>
      </c>
      <c r="X232" t="s">
        <v>3854</v>
      </c>
      <c r="Y232" t="s">
        <v>1077</v>
      </c>
      <c r="Z232" t="s">
        <v>3216</v>
      </c>
      <c r="AA232" t="str">
        <f>LOWER(SUBSTITUTE(SUBSTITUTE(BMTCampaignID[[#This Row],[Campaign]]," ","_"),"-","_"))</f>
        <v>gc_ps_foundation</v>
      </c>
      <c r="AJ232" s="77" t="s">
        <v>3348</v>
      </c>
      <c r="AK232" s="77" t="s">
        <v>3349</v>
      </c>
      <c r="AM232" s="1" t="s">
        <v>3291</v>
      </c>
      <c r="AN232" s="1" t="s">
        <v>3291</v>
      </c>
      <c r="DP232" s="34"/>
      <c r="DQ232" s="34"/>
      <c r="DR232" s="31" t="s">
        <v>3298</v>
      </c>
      <c r="DS232" s="26" t="s">
        <v>3299</v>
      </c>
    </row>
    <row r="233" spans="20:123" x14ac:dyDescent="0.3">
      <c r="V233" t="s">
        <v>3251</v>
      </c>
      <c r="W233" t="s">
        <v>3757</v>
      </c>
      <c r="X233" t="s">
        <v>3854</v>
      </c>
      <c r="Y233" t="s">
        <v>1077</v>
      </c>
      <c r="Z233" t="s">
        <v>3221</v>
      </c>
      <c r="AA233" t="str">
        <f>LOWER(SUBSTITUTE(SUBSTITUTE(BMTCampaignID[[#This Row],[Campaign]]," ","_"),"-","_"))</f>
        <v>ga_ps_foundation</v>
      </c>
      <c r="AJ233" s="81" t="s">
        <v>3855</v>
      </c>
      <c r="AK233" s="81" t="s">
        <v>3855</v>
      </c>
      <c r="AM233" s="1" t="s">
        <v>3296</v>
      </c>
      <c r="AN233" s="1" t="s">
        <v>3297</v>
      </c>
      <c r="DP233" s="34"/>
      <c r="DQ233" s="34"/>
      <c r="DR233" s="29" t="s">
        <v>3303</v>
      </c>
      <c r="DS233" s="26" t="s">
        <v>3304</v>
      </c>
    </row>
    <row r="234" spans="20:123" x14ac:dyDescent="0.3">
      <c r="V234" t="s">
        <v>3256</v>
      </c>
      <c r="W234" t="s">
        <v>3757</v>
      </c>
      <c r="X234" t="s">
        <v>3854</v>
      </c>
      <c r="Y234" t="s">
        <v>1077</v>
      </c>
      <c r="Z234" t="s">
        <v>3226</v>
      </c>
      <c r="AA234" t="str">
        <f>LOWER(SUBSTITUTE(SUBSTITUTE(BMTCampaignID[[#This Row],[Campaign]]," ","_"),"-","_"))</f>
        <v>in_ps_foundation</v>
      </c>
      <c r="AJ234" s="77"/>
      <c r="AK234" s="77"/>
      <c r="AM234" s="1" t="s">
        <v>3302</v>
      </c>
      <c r="AN234" s="1" t="s">
        <v>3302</v>
      </c>
      <c r="DP234" s="34"/>
      <c r="DQ234" s="34"/>
      <c r="DR234" s="25" t="s">
        <v>3307</v>
      </c>
      <c r="DS234" s="26" t="s">
        <v>3308</v>
      </c>
    </row>
    <row r="235" spans="20:123" x14ac:dyDescent="0.3">
      <c r="V235" t="s">
        <v>3262</v>
      </c>
      <c r="W235" t="s">
        <v>3757</v>
      </c>
      <c r="X235" t="s">
        <v>3856</v>
      </c>
      <c r="Y235" t="s">
        <v>1101</v>
      </c>
      <c r="Z235" t="s">
        <v>3232</v>
      </c>
      <c r="AA235" t="str">
        <f>LOWER(SUBSTITUTE(SUBSTITUTE(BMTCampaignID[[#This Row],[Campaign]]," ","_"),"-","_"))</f>
        <v>gc_pan_foundation</v>
      </c>
      <c r="AJ235" s="77"/>
      <c r="AK235" s="77"/>
      <c r="AM235" s="1" t="s">
        <v>3306</v>
      </c>
      <c r="AN235" s="1" t="s">
        <v>3306</v>
      </c>
      <c r="DP235" s="34"/>
      <c r="DQ235" s="34"/>
      <c r="DR235" s="25" t="s">
        <v>3311</v>
      </c>
      <c r="DS235" s="26" t="s">
        <v>3312</v>
      </c>
    </row>
    <row r="236" spans="20:123" x14ac:dyDescent="0.3">
      <c r="V236" t="s">
        <v>3266</v>
      </c>
      <c r="W236" t="s">
        <v>3757</v>
      </c>
      <c r="X236" t="s">
        <v>3856</v>
      </c>
      <c r="Y236" t="s">
        <v>1101</v>
      </c>
      <c r="Z236" t="s">
        <v>3237</v>
      </c>
      <c r="AA236" t="str">
        <f>LOWER(SUBSTITUTE(SUBSTITUTE(BMTCampaignID[[#This Row],[Campaign]]," ","_"),"-","_"))</f>
        <v>ga_pan_foundation</v>
      </c>
      <c r="AJ236" s="77"/>
      <c r="AK236" s="77"/>
      <c r="AM236" s="1" t="s">
        <v>2016</v>
      </c>
      <c r="AN236" s="1" t="s">
        <v>3310</v>
      </c>
      <c r="DP236" s="34"/>
      <c r="DQ236" s="34"/>
      <c r="DR236" s="26" t="s">
        <v>3315</v>
      </c>
      <c r="DS236" s="26" t="s">
        <v>3316</v>
      </c>
    </row>
    <row r="237" spans="20:123" x14ac:dyDescent="0.3">
      <c r="V237" t="s">
        <v>3270</v>
      </c>
      <c r="W237" t="s">
        <v>3757</v>
      </c>
      <c r="X237" t="s">
        <v>3856</v>
      </c>
      <c r="Y237" t="s">
        <v>1101</v>
      </c>
      <c r="Z237" t="s">
        <v>3242</v>
      </c>
      <c r="AA237" t="str">
        <f>LOWER(SUBSTITUTE(SUBSTITUTE(BMTCampaignID[[#This Row],[Campaign]]," ","_"),"-","_"))</f>
        <v>in_pan_foundation</v>
      </c>
      <c r="AJ237" s="77"/>
      <c r="AK237" s="77"/>
      <c r="AM237" s="1" t="s">
        <v>2032</v>
      </c>
      <c r="AN237" s="1" t="s">
        <v>3314</v>
      </c>
      <c r="DP237" s="34"/>
      <c r="DQ237" s="34"/>
      <c r="DR237" s="31" t="s">
        <v>3319</v>
      </c>
      <c r="DS237" s="26" t="s">
        <v>3320</v>
      </c>
    </row>
    <row r="238" spans="20:123" x14ac:dyDescent="0.3">
      <c r="V238" t="s">
        <v>3274</v>
      </c>
      <c r="W238" t="s">
        <v>453</v>
      </c>
      <c r="X238" t="s">
        <v>744</v>
      </c>
      <c r="Y238" t="s">
        <v>1397</v>
      </c>
      <c r="Z238" t="s">
        <v>3247</v>
      </c>
      <c r="AA238" t="str">
        <f>LOWER(SUBSTITUTE(SUBSTITUTE(BMTCampaignID[[#This Row],[Campaign]]," ","_"),"-","_"))</f>
        <v>indigo_segments</v>
      </c>
      <c r="AJ238" s="77"/>
      <c r="AK238" s="77"/>
      <c r="AM238" s="2" t="s">
        <v>2047</v>
      </c>
      <c r="AN238" s="2" t="s">
        <v>3318</v>
      </c>
      <c r="DP238" s="34"/>
      <c r="DQ238" s="34"/>
      <c r="DR238" s="31" t="s">
        <v>3324</v>
      </c>
      <c r="DS238" s="26" t="s">
        <v>3325</v>
      </c>
    </row>
    <row r="239" spans="20:123" x14ac:dyDescent="0.3">
      <c r="V239" t="s">
        <v>3279</v>
      </c>
      <c r="W239" t="s">
        <v>348</v>
      </c>
      <c r="X239" t="s">
        <v>652</v>
      </c>
      <c r="Y239" t="s">
        <v>652</v>
      </c>
      <c r="Z239" t="s">
        <v>849</v>
      </c>
      <c r="AA239" t="str">
        <f>LOWER(SUBSTITUTE(SUBSTITUTE(BMTCampaignID[[#This Row],[Campaign]]," ","_"),"-","_"))</f>
        <v>demand_creation</v>
      </c>
      <c r="AJ239" s="77"/>
      <c r="AK239" s="77"/>
      <c r="AM239" s="35" t="s">
        <v>3322</v>
      </c>
      <c r="AN239" s="35" t="s">
        <v>3323</v>
      </c>
      <c r="DP239" s="34"/>
      <c r="DQ239" s="34"/>
      <c r="DR239" s="29" t="s">
        <v>3328</v>
      </c>
      <c r="DS239" s="26" t="s">
        <v>3329</v>
      </c>
    </row>
    <row r="240" spans="20:123" x14ac:dyDescent="0.3">
      <c r="V240" t="s">
        <v>3284</v>
      </c>
      <c r="W240" t="s">
        <v>348</v>
      </c>
      <c r="X240" t="s">
        <v>652</v>
      </c>
      <c r="Y240" t="s">
        <v>652</v>
      </c>
      <c r="Z240" t="s">
        <v>821</v>
      </c>
      <c r="AA240" t="str">
        <f>LOWER(SUBSTITUTE(SUBSTITUTE(BMTCampaignID[[#This Row],[Campaign]]," ","_"),"-","_"))</f>
        <v>demand_capture</v>
      </c>
      <c r="AJ240" s="77"/>
      <c r="AK240" s="77"/>
      <c r="AM240" s="43" t="s">
        <v>3327</v>
      </c>
      <c r="AN240" s="43" t="s">
        <v>3327</v>
      </c>
      <c r="DP240" s="34"/>
      <c r="DQ240" s="34"/>
      <c r="DR240" s="27" t="s">
        <v>3333</v>
      </c>
      <c r="DS240" s="26" t="s">
        <v>3334</v>
      </c>
    </row>
    <row r="241" spans="22:123" x14ac:dyDescent="0.3">
      <c r="V241" t="s">
        <v>3289</v>
      </c>
      <c r="W241" t="s">
        <v>348</v>
      </c>
      <c r="X241" t="s">
        <v>3763</v>
      </c>
      <c r="Y241" t="s">
        <v>1700</v>
      </c>
      <c r="Z241" t="s">
        <v>3252</v>
      </c>
      <c r="AA241" t="str">
        <f>LOWER(SUBSTITUTE(SUBSTITUTE(BMTCampaignID[[#This Row],[Campaign]]," ","_"),"-","_"))</f>
        <v>hybrid_demand_creation</v>
      </c>
      <c r="AJ241" s="77"/>
      <c r="AK241" s="77"/>
      <c r="AM241" s="1" t="s">
        <v>3331</v>
      </c>
      <c r="AN241" s="1" t="s">
        <v>3332</v>
      </c>
      <c r="DP241" s="34"/>
      <c r="DQ241" s="34"/>
      <c r="DR241" s="25" t="s">
        <v>3337</v>
      </c>
      <c r="DS241" s="26" t="s">
        <v>3338</v>
      </c>
    </row>
    <row r="242" spans="22:123" x14ac:dyDescent="0.3">
      <c r="V242" t="s">
        <v>3294</v>
      </c>
      <c r="W242" t="s">
        <v>3757</v>
      </c>
      <c r="X242" t="s">
        <v>3837</v>
      </c>
      <c r="Y242" t="s">
        <v>2148</v>
      </c>
      <c r="Z242" t="s">
        <v>3196</v>
      </c>
      <c r="AA242" t="str">
        <f>LOWER(SUBSTITUTE(SUBSTITUTE(BMTCampaignID[[#This Row],[Campaign]]," ","_"),"-","_"))</f>
        <v>nwe_gb_wrexham_sponsorship</v>
      </c>
      <c r="AJ242" s="77"/>
      <c r="AK242" s="77"/>
      <c r="AM242" s="1" t="s">
        <v>3336</v>
      </c>
      <c r="AN242" s="1" t="s">
        <v>3336</v>
      </c>
      <c r="DP242" s="34"/>
      <c r="DQ242" s="34"/>
      <c r="DR242" s="31" t="s">
        <v>3341</v>
      </c>
      <c r="DS242" s="26" t="s">
        <v>3342</v>
      </c>
    </row>
    <row r="243" spans="22:123" x14ac:dyDescent="0.3">
      <c r="V243" t="s">
        <v>3300</v>
      </c>
      <c r="W243" t="s">
        <v>3757</v>
      </c>
      <c r="X243" t="s">
        <v>3836</v>
      </c>
      <c r="Y243" t="s">
        <v>973</v>
      </c>
      <c r="Z243" t="s">
        <v>821</v>
      </c>
      <c r="AA243" t="str">
        <f>LOWER(SUBSTITUTE(SUBSTITUTE(BMTCampaignID[[#This Row],[Campaign]]," ","_"),"-","_"))</f>
        <v>demand_capture</v>
      </c>
      <c r="AJ243" s="77"/>
      <c r="AK243" s="77"/>
      <c r="AM243" s="1" t="s">
        <v>3340</v>
      </c>
      <c r="AN243" s="1" t="s">
        <v>3340</v>
      </c>
      <c r="DP243" s="34"/>
      <c r="DQ243" s="34"/>
      <c r="DR243" s="25" t="s">
        <v>3345</v>
      </c>
      <c r="DS243" s="26" t="s">
        <v>3346</v>
      </c>
    </row>
    <row r="244" spans="22:123" x14ac:dyDescent="0.3">
      <c r="V244" t="s">
        <v>3305</v>
      </c>
      <c r="W244" t="s">
        <v>3757</v>
      </c>
      <c r="X244" t="s">
        <v>3836</v>
      </c>
      <c r="Y244" t="s">
        <v>973</v>
      </c>
      <c r="Z244" t="s">
        <v>849</v>
      </c>
      <c r="AA244" t="str">
        <f>LOWER(SUBSTITUTE(SUBSTITUTE(BMTCampaignID[[#This Row],[Campaign]]," ","_"),"-","_"))</f>
        <v>demand_creation</v>
      </c>
      <c r="AJ244" s="77"/>
      <c r="AK244" s="77"/>
      <c r="AM244" s="1" t="s">
        <v>3344</v>
      </c>
      <c r="AN244" s="1" t="s">
        <v>3344</v>
      </c>
      <c r="DP244" s="34"/>
      <c r="DQ244" s="34"/>
      <c r="DR244" s="31" t="s">
        <v>3350</v>
      </c>
      <c r="DS244" s="26" t="s">
        <v>3351</v>
      </c>
    </row>
    <row r="245" spans="22:123" x14ac:dyDescent="0.3">
      <c r="V245" t="s">
        <v>3309</v>
      </c>
      <c r="W245" t="s">
        <v>3757</v>
      </c>
      <c r="X245" t="s">
        <v>3836</v>
      </c>
      <c r="Y245" t="s">
        <v>973</v>
      </c>
      <c r="Z245" t="s">
        <v>3257</v>
      </c>
      <c r="AA245" t="str">
        <f>LOWER(SUBSTITUTE(SUBSTITUTE(BMTCampaignID[[#This Row],[Campaign]]," ","_"),"-","_"))</f>
        <v>ww_lcs</v>
      </c>
      <c r="AJ245" s="77"/>
      <c r="AK245" s="77"/>
      <c r="AM245" s="2" t="s">
        <v>3348</v>
      </c>
      <c r="AN245" s="1" t="s">
        <v>3349</v>
      </c>
      <c r="DP245" s="34"/>
      <c r="DQ245" s="34"/>
      <c r="DR245" s="31" t="s">
        <v>3353</v>
      </c>
      <c r="DS245" s="26" t="s">
        <v>3354</v>
      </c>
    </row>
    <row r="246" spans="22:123" x14ac:dyDescent="0.3">
      <c r="V246" t="s">
        <v>3313</v>
      </c>
      <c r="W246" t="s">
        <v>3757</v>
      </c>
      <c r="X246" t="s">
        <v>3853</v>
      </c>
      <c r="Y246" t="s">
        <v>1054</v>
      </c>
      <c r="Z246" t="s">
        <v>1054</v>
      </c>
      <c r="AA246" t="str">
        <f>LOWER(SUBSTITUTE(SUBSTITUTE(BMTCampaignID[[#This Row],[Campaign]]," ","_"),"-","_"))</f>
        <v>print_foundation</v>
      </c>
      <c r="AJ246" s="77"/>
      <c r="AK246" s="77"/>
      <c r="DP246" s="34"/>
      <c r="DQ246" s="34"/>
      <c r="DR246" s="25" t="s">
        <v>3356</v>
      </c>
      <c r="DS246" s="26" t="s">
        <v>3357</v>
      </c>
    </row>
    <row r="247" spans="22:123" ht="14.85" customHeight="1" x14ac:dyDescent="0.3">
      <c r="V247" t="s">
        <v>3317</v>
      </c>
      <c r="W247" t="s">
        <v>3757</v>
      </c>
      <c r="X247" t="s">
        <v>3854</v>
      </c>
      <c r="Y247" t="s">
        <v>1077</v>
      </c>
      <c r="Z247" t="s">
        <v>1077</v>
      </c>
      <c r="AA247" t="str">
        <f>LOWER(SUBSTITUTE(SUBSTITUTE(BMTCampaignID[[#This Row],[Campaign]]," ","_"),"-","_"))</f>
        <v>ps_foundation</v>
      </c>
      <c r="AJ247" s="77"/>
      <c r="AK247" s="77"/>
      <c r="DP247" s="34"/>
      <c r="DQ247" s="34"/>
      <c r="DR247" s="31" t="s">
        <v>3359</v>
      </c>
      <c r="DS247" s="26" t="s">
        <v>3360</v>
      </c>
    </row>
    <row r="248" spans="22:123" x14ac:dyDescent="0.3">
      <c r="V248" t="s">
        <v>3321</v>
      </c>
      <c r="W248" t="s">
        <v>3757</v>
      </c>
      <c r="X248" t="s">
        <v>3856</v>
      </c>
      <c r="Y248" t="s">
        <v>1101</v>
      </c>
      <c r="Z248" t="s">
        <v>1101</v>
      </c>
      <c r="AA248" t="str">
        <f>LOWER(SUBSTITUTE(SUBSTITUTE(BMTCampaignID[[#This Row],[Campaign]]," ","_"),"-","_"))</f>
        <v>pan_foundation</v>
      </c>
      <c r="AJ248" s="77"/>
      <c r="AK248" s="77"/>
      <c r="DP248" s="34"/>
      <c r="DQ248" s="34"/>
      <c r="DR248" s="29" t="s">
        <v>3857</v>
      </c>
      <c r="DS248" s="26" t="s">
        <v>3858</v>
      </c>
    </row>
    <row r="249" spans="22:123" x14ac:dyDescent="0.3">
      <c r="V249" t="s">
        <v>3326</v>
      </c>
      <c r="W249" t="s">
        <v>3757</v>
      </c>
      <c r="X249" t="s">
        <v>3837</v>
      </c>
      <c r="Y249" t="s">
        <v>2186</v>
      </c>
      <c r="Z249" t="s">
        <v>3275</v>
      </c>
      <c r="AA249" t="str">
        <f>LOWER(SUBSTITUTE(SUBSTITUTE(BMTCampaignID[[#This Row],[Campaign]]," ","_"),"-","_"))</f>
        <v>ps_demand_capture</v>
      </c>
      <c r="AJ249" s="77"/>
      <c r="AK249" s="77"/>
      <c r="DP249" s="34"/>
      <c r="DQ249" s="34"/>
      <c r="DR249" s="26" t="s">
        <v>3362</v>
      </c>
      <c r="DS249" s="26" t="s">
        <v>3363</v>
      </c>
    </row>
    <row r="250" spans="22:123" x14ac:dyDescent="0.3">
      <c r="V250" t="s">
        <v>3330</v>
      </c>
      <c r="W250" t="s">
        <v>3757</v>
      </c>
      <c r="X250" t="s">
        <v>3837</v>
      </c>
      <c r="Y250" t="s">
        <v>2186</v>
      </c>
      <c r="Z250" t="s">
        <v>3280</v>
      </c>
      <c r="AA250" t="str">
        <f>LOWER(SUBSTITUTE(SUBSTITUTE(BMTCampaignID[[#This Row],[Campaign]]," ","_"),"-","_"))</f>
        <v>ps_demand_creation</v>
      </c>
      <c r="AJ250" s="77"/>
      <c r="AK250" s="77"/>
      <c r="DP250" s="34"/>
      <c r="DQ250" s="34"/>
      <c r="DR250" s="25" t="s">
        <v>3366</v>
      </c>
      <c r="DS250" s="26" t="s">
        <v>3367</v>
      </c>
    </row>
    <row r="251" spans="22:123" x14ac:dyDescent="0.3">
      <c r="V251" t="s">
        <v>3335</v>
      </c>
      <c r="W251" t="s">
        <v>3757</v>
      </c>
      <c r="X251" t="s">
        <v>3837</v>
      </c>
      <c r="Y251" t="s">
        <v>2186</v>
      </c>
      <c r="Z251" t="s">
        <v>3285</v>
      </c>
      <c r="AA251" t="str">
        <f>LOWER(SUBSTITUTE(SUBSTITUTE(BMTCampaignID[[#This Row],[Campaign]]," ","_"),"-","_"))</f>
        <v>ww_managed_ps</v>
      </c>
      <c r="AJ251" s="77"/>
      <c r="AK251" s="77"/>
      <c r="DP251" s="34"/>
      <c r="DQ251" s="34"/>
      <c r="DR251" s="25" t="s">
        <v>3368</v>
      </c>
      <c r="DS251" s="26" t="s">
        <v>3369</v>
      </c>
    </row>
    <row r="252" spans="22:123" x14ac:dyDescent="0.3">
      <c r="V252" t="s">
        <v>3339</v>
      </c>
      <c r="W252" t="s">
        <v>3757</v>
      </c>
      <c r="X252" t="s">
        <v>3758</v>
      </c>
      <c r="Y252" t="s">
        <v>1926</v>
      </c>
      <c r="Z252" t="s">
        <v>821</v>
      </c>
      <c r="AA252" t="str">
        <f>LOWER(SUBSTITUTE(SUBSTITUTE(BMTCampaignID[[#This Row],[Campaign]]," ","_"),"-","_"))</f>
        <v>demand_capture</v>
      </c>
      <c r="AJ252" s="77"/>
      <c r="AK252" s="77"/>
      <c r="DP252" s="34"/>
      <c r="DQ252" s="34"/>
      <c r="DR252" s="25" t="s">
        <v>3370</v>
      </c>
      <c r="DS252" s="26" t="s">
        <v>3371</v>
      </c>
    </row>
    <row r="253" spans="22:123" x14ac:dyDescent="0.3">
      <c r="V253" t="s">
        <v>3343</v>
      </c>
      <c r="W253" t="s">
        <v>3757</v>
      </c>
      <c r="X253" t="s">
        <v>3758</v>
      </c>
      <c r="Y253" t="s">
        <v>1926</v>
      </c>
      <c r="Z253" t="s">
        <v>849</v>
      </c>
      <c r="AA253" t="str">
        <f>LOWER(SUBSTITUTE(SUBSTITUTE(BMTCampaignID[[#This Row],[Campaign]]," ","_"),"-","_"))</f>
        <v>demand_creation</v>
      </c>
      <c r="AJ253" s="77"/>
      <c r="AK253" s="77"/>
      <c r="DP253" s="34"/>
      <c r="DQ253" s="34"/>
      <c r="DR253" s="31" t="s">
        <v>3372</v>
      </c>
      <c r="DS253" s="26" t="s">
        <v>3373</v>
      </c>
    </row>
    <row r="254" spans="22:123" x14ac:dyDescent="0.3">
      <c r="V254" t="s">
        <v>3347</v>
      </c>
      <c r="W254" t="s">
        <v>3757</v>
      </c>
      <c r="X254" t="s">
        <v>3758</v>
      </c>
      <c r="Y254" t="s">
        <v>1926</v>
      </c>
      <c r="Z254" t="s">
        <v>3290</v>
      </c>
      <c r="AA254" t="str">
        <f>LOWER(SUBSTITUTE(SUBSTITUTE(BMTCampaignID[[#This Row],[Campaign]]," ","_"),"-","_"))</f>
        <v>ww_mps</v>
      </c>
      <c r="AJ254" s="77"/>
      <c r="AK254" s="77"/>
      <c r="DP254" s="34"/>
      <c r="DQ254" s="34"/>
      <c r="DR254" s="31" t="s">
        <v>3374</v>
      </c>
      <c r="DS254" s="26" t="s">
        <v>3375</v>
      </c>
    </row>
    <row r="255" spans="22:123" x14ac:dyDescent="0.3">
      <c r="V255" t="s">
        <v>3352</v>
      </c>
      <c r="W255" t="s">
        <v>3757</v>
      </c>
      <c r="X255" t="s">
        <v>3835</v>
      </c>
      <c r="Y255" t="s">
        <v>943</v>
      </c>
      <c r="Z255" t="s">
        <v>821</v>
      </c>
      <c r="AA255" t="str">
        <f>LOWER(SUBSTITUTE(SUBSTITUTE(BMTCampaignID[[#This Row],[Campaign]]," ","_"),"-","_"))</f>
        <v>demand_capture</v>
      </c>
      <c r="AJ255" s="77"/>
      <c r="AK255" s="77"/>
      <c r="DP255" s="34"/>
      <c r="DQ255" s="34"/>
      <c r="DR255" s="29" t="s">
        <v>3376</v>
      </c>
      <c r="DS255" s="26" t="s">
        <v>3377</v>
      </c>
    </row>
    <row r="256" spans="22:123" x14ac:dyDescent="0.3">
      <c r="V256" t="s">
        <v>3355</v>
      </c>
      <c r="W256" t="s">
        <v>3757</v>
      </c>
      <c r="X256" t="s">
        <v>3835</v>
      </c>
      <c r="Y256" t="s">
        <v>943</v>
      </c>
      <c r="Z256" t="s">
        <v>849</v>
      </c>
      <c r="AA256" t="str">
        <f>LOWER(SUBSTITUTE(SUBSTITUTE(BMTCampaignID[[#This Row],[Campaign]]," ","_"),"-","_"))</f>
        <v>demand_creation</v>
      </c>
      <c r="AJ256" s="77"/>
      <c r="AK256" s="77"/>
      <c r="DP256" s="34"/>
      <c r="DQ256" s="34"/>
      <c r="DR256" s="25" t="s">
        <v>3378</v>
      </c>
      <c r="DS256" s="26" t="s">
        <v>3379</v>
      </c>
    </row>
    <row r="257" spans="22:123" x14ac:dyDescent="0.3">
      <c r="V257" t="s">
        <v>3358</v>
      </c>
      <c r="W257" t="s">
        <v>3757</v>
      </c>
      <c r="X257" t="s">
        <v>3835</v>
      </c>
      <c r="Y257" t="s">
        <v>943</v>
      </c>
      <c r="Z257" t="s">
        <v>3295</v>
      </c>
      <c r="AA257" s="20" t="str">
        <f>LOWER(SUBSTITUTE(SUBSTITUTE(BMTCampaignID[[#This Row],[Campaign]]," ","_"),"-","_"))</f>
        <v>ww_digital</v>
      </c>
      <c r="AJ257" s="77"/>
      <c r="AK257" s="77"/>
      <c r="DP257" s="34"/>
      <c r="DQ257" s="34"/>
      <c r="DR257" s="25" t="s">
        <v>3380</v>
      </c>
      <c r="DS257" s="26" t="s">
        <v>3381</v>
      </c>
    </row>
    <row r="258" spans="22:123" x14ac:dyDescent="0.3">
      <c r="V258" t="s">
        <v>3361</v>
      </c>
      <c r="W258" t="s">
        <v>453</v>
      </c>
      <c r="X258" t="s">
        <v>744</v>
      </c>
      <c r="Y258" t="s">
        <v>2056</v>
      </c>
      <c r="Z258" t="s">
        <v>3301</v>
      </c>
      <c r="AA258" t="str">
        <f>LOWER(SUBSTITUTE(SUBSTITUTE(BMTCampaignID[[#This Row],[Campaign]]," ","_"),"-","_"))</f>
        <v>future_ready</v>
      </c>
      <c r="AJ258" s="77"/>
      <c r="AK258" s="77"/>
      <c r="DP258" s="34"/>
      <c r="DQ258" s="34"/>
      <c r="DR258" s="25" t="s">
        <v>3382</v>
      </c>
      <c r="DS258" s="26" t="s">
        <v>3383</v>
      </c>
    </row>
    <row r="259" spans="22:123" x14ac:dyDescent="0.3">
      <c r="V259" t="s">
        <v>3859</v>
      </c>
      <c r="W259" t="s">
        <v>215</v>
      </c>
      <c r="X259" t="s">
        <v>1027</v>
      </c>
      <c r="Y259" t="s">
        <v>506</v>
      </c>
      <c r="Z259" t="s">
        <v>3860</v>
      </c>
      <c r="AA259" t="str">
        <f>LOWER(SUBSTITUTE(SUBSTITUTE(BMTCampaignID[[#This Row],[Campaign]]," ","_"),"-","_"))</f>
        <v>amazon_ppe_campaign___instant_ink</v>
      </c>
      <c r="AJ259" s="77"/>
      <c r="AK259" s="77"/>
      <c r="DP259" s="34"/>
      <c r="DQ259" s="34"/>
      <c r="DR259" s="27" t="s">
        <v>3384</v>
      </c>
      <c r="DS259" s="26" t="s">
        <v>3385</v>
      </c>
    </row>
    <row r="260" spans="22:123" x14ac:dyDescent="0.3">
      <c r="V260" t="s">
        <v>3861</v>
      </c>
      <c r="W260" t="s">
        <v>215</v>
      </c>
      <c r="X260" t="s">
        <v>3790</v>
      </c>
      <c r="Y260" t="s">
        <v>3862</v>
      </c>
      <c r="Z260" t="s">
        <v>3863</v>
      </c>
      <c r="AA260" t="str">
        <f>LOWER(SUBSTITUTE(SUBSTITUTE(BMTCampaignID[[#This Row],[Campaign]]," ","_"),"-","_"))</f>
        <v>assets_for_spts_campaings_and_promotions</v>
      </c>
      <c r="AJ260" s="77"/>
      <c r="AK260" s="77"/>
      <c r="DP260" s="34"/>
      <c r="DQ260" s="34"/>
      <c r="DR260" s="27" t="s">
        <v>3386</v>
      </c>
      <c r="DS260" s="26" t="s">
        <v>3387</v>
      </c>
    </row>
    <row r="261" spans="22:123" x14ac:dyDescent="0.3">
      <c r="V261" t="s">
        <v>3364</v>
      </c>
      <c r="W261" t="s">
        <v>3757</v>
      </c>
      <c r="X261" t="s">
        <v>3835</v>
      </c>
      <c r="Y261" t="s">
        <v>943</v>
      </c>
      <c r="Z261" t="s">
        <v>3365</v>
      </c>
      <c r="AA261" t="str">
        <f>LOWER(SUBSTITUTE(SUBSTITUTE(BMTCampaignID[[#This Row],[Campaign]]," ","_"),"-","_"))</f>
        <v>workforce_platform</v>
      </c>
      <c r="AJ261" s="77"/>
      <c r="AK261" s="77"/>
      <c r="DP261" s="34"/>
      <c r="DQ261" s="34"/>
      <c r="DR261" s="27" t="s">
        <v>3388</v>
      </c>
      <c r="DS261" s="26" t="s">
        <v>3389</v>
      </c>
    </row>
    <row r="262" spans="22:123" x14ac:dyDescent="0.3">
      <c r="V262" t="s">
        <v>3864</v>
      </c>
      <c r="W262" t="s">
        <v>3842</v>
      </c>
      <c r="X262" t="s">
        <v>3865</v>
      </c>
      <c r="Y262" t="s">
        <v>3843</v>
      </c>
      <c r="Z262" t="s">
        <v>3866</v>
      </c>
      <c r="AA262" t="str">
        <f>LOWER(SUBSTITUTE(SUBSTITUTE(BMTCampaignID[[#This Row],[Campaign]]," ","_"),"-","_"))</f>
        <v>inhouse</v>
      </c>
      <c r="AJ262" s="77"/>
      <c r="AK262" s="77"/>
      <c r="DP262" s="34"/>
      <c r="DQ262" s="34"/>
      <c r="DR262" s="27" t="s">
        <v>3390</v>
      </c>
      <c r="DS262" s="26" t="s">
        <v>3391</v>
      </c>
    </row>
    <row r="263" spans="22:123" x14ac:dyDescent="0.3">
      <c r="V263" t="s">
        <v>3867</v>
      </c>
      <c r="W263" t="s">
        <v>3842</v>
      </c>
      <c r="X263" t="s">
        <v>3865</v>
      </c>
      <c r="Y263" t="s">
        <v>3843</v>
      </c>
      <c r="Z263" t="s">
        <v>3868</v>
      </c>
      <c r="AA263" t="str">
        <f>LOWER(SUBSTITUTE(SUBSTITUTE(BMTCampaignID[[#This Row],[Campaign]]," ","_"),"-","_"))</f>
        <v>external_agencies</v>
      </c>
      <c r="AJ263" s="77"/>
      <c r="AK263" s="77"/>
      <c r="DP263" s="34"/>
      <c r="DQ263" s="34"/>
      <c r="DR263" s="25" t="s">
        <v>3392</v>
      </c>
      <c r="DS263" s="26" t="s">
        <v>3393</v>
      </c>
    </row>
    <row r="264" spans="22:123" x14ac:dyDescent="0.3">
      <c r="V264" t="s">
        <v>3869</v>
      </c>
      <c r="W264" t="s">
        <v>3842</v>
      </c>
      <c r="X264" t="s">
        <v>3865</v>
      </c>
      <c r="Y264" t="s">
        <v>3843</v>
      </c>
      <c r="Z264" t="s">
        <v>3870</v>
      </c>
      <c r="AA264" t="str">
        <f>LOWER(SUBSTITUTE(SUBSTITUTE(BMTCampaignID[[#This Row],[Campaign]]," ","_"),"-","_"))</f>
        <v>others</v>
      </c>
      <c r="AJ264" s="77"/>
      <c r="AK264" s="77"/>
      <c r="DP264" s="34"/>
      <c r="DQ264" s="34"/>
      <c r="DR264" s="26" t="s">
        <v>3394</v>
      </c>
      <c r="DS264" s="26" t="s">
        <v>3395</v>
      </c>
    </row>
    <row r="265" spans="22:123" x14ac:dyDescent="0.3">
      <c r="V265" t="s">
        <v>3871</v>
      </c>
      <c r="W265" t="s">
        <v>3842</v>
      </c>
      <c r="X265" t="s">
        <v>3872</v>
      </c>
      <c r="Y265" t="s">
        <v>3843</v>
      </c>
      <c r="Z265" t="s">
        <v>3415</v>
      </c>
      <c r="AA265" t="str">
        <f>LOWER(SUBSTITUTE(SUBSTITUTE(BMTCampaignID[[#This Row],[Campaign]]," ","_"),"-","_"))</f>
        <v>store</v>
      </c>
      <c r="AJ265" s="77"/>
      <c r="AK265" s="77"/>
      <c r="DP265" s="34"/>
      <c r="DQ265" s="34"/>
      <c r="DR265" s="25" t="s">
        <v>3396</v>
      </c>
      <c r="DS265" s="26" t="s">
        <v>3397</v>
      </c>
    </row>
    <row r="266" spans="22:123" x14ac:dyDescent="0.3">
      <c r="V266" t="s">
        <v>3873</v>
      </c>
      <c r="W266" t="s">
        <v>772</v>
      </c>
      <c r="X266" t="s">
        <v>3719</v>
      </c>
      <c r="Y266" t="s">
        <v>3874</v>
      </c>
      <c r="Z266" t="s">
        <v>454</v>
      </c>
      <c r="AA266" t="str">
        <f>LOWER(SUBSTITUTE(SUBSTITUTE(BMTCampaignID[[#This Row],[Campaign]]," ","_"),"-","_"))</f>
        <v>supplies</v>
      </c>
      <c r="AJ266" s="77"/>
      <c r="AK266" s="77"/>
      <c r="DP266" s="34"/>
      <c r="DQ266" s="34"/>
      <c r="DR266" s="124"/>
      <c r="DS266" s="34"/>
    </row>
    <row r="267" spans="22:123" x14ac:dyDescent="0.3">
      <c r="V267" t="s">
        <v>3875</v>
      </c>
      <c r="W267" t="s">
        <v>772</v>
      </c>
      <c r="X267" t="s">
        <v>3719</v>
      </c>
      <c r="Y267" t="s">
        <v>3876</v>
      </c>
      <c r="Z267" t="s">
        <v>1979</v>
      </c>
      <c r="AA267" t="str">
        <f>LOWER(SUBSTITUTE(SUBSTITUTE(BMTCampaignID[[#This Row],[Campaign]]," ","_"),"-","_"))</f>
        <v>beam</v>
      </c>
      <c r="AJ267" s="77"/>
      <c r="AK267" s="77"/>
      <c r="DP267" s="34"/>
      <c r="DQ267" s="34"/>
      <c r="DR267" s="124"/>
      <c r="DS267" s="34"/>
    </row>
    <row r="268" spans="22:123" x14ac:dyDescent="0.3">
      <c r="V268" t="s">
        <v>3877</v>
      </c>
      <c r="W268" t="s">
        <v>772</v>
      </c>
      <c r="X268" t="s">
        <v>3719</v>
      </c>
      <c r="Y268" t="s">
        <v>3878</v>
      </c>
      <c r="Z268" t="s">
        <v>2011</v>
      </c>
      <c r="AA268" t="str">
        <f>LOWER(SUBSTITUTE(SUBSTITUTE(BMTCampaignID[[#This Row],[Campaign]]," ","_"),"-","_"))</f>
        <v>angel</v>
      </c>
      <c r="AJ268" s="77"/>
      <c r="AK268" s="77"/>
      <c r="DP268" s="34"/>
      <c r="DQ268" s="34"/>
      <c r="DR268" s="124"/>
      <c r="DS268" s="34"/>
    </row>
    <row r="269" spans="22:123" x14ac:dyDescent="0.3">
      <c r="V269" t="s">
        <v>3879</v>
      </c>
      <c r="W269" t="s">
        <v>3842</v>
      </c>
      <c r="X269" t="s">
        <v>3872</v>
      </c>
      <c r="Y269" t="s">
        <v>3415</v>
      </c>
      <c r="Z269" t="s">
        <v>3880</v>
      </c>
      <c r="AA269" t="str">
        <f>LOWER(SUBSTITUTE(SUBSTITUTE(BMTCampaignID[[#This Row],[Campaign]]," ","_"),"-","_"))</f>
        <v>hp_store_emea_nwe_uk</v>
      </c>
      <c r="AJ269" s="77"/>
      <c r="AK269" s="77"/>
      <c r="DP269" s="34"/>
      <c r="DQ269" s="34"/>
      <c r="DR269" s="34"/>
      <c r="DS269" s="34"/>
    </row>
    <row r="270" spans="22:123" x14ac:dyDescent="0.3">
      <c r="V270" t="s">
        <v>3881</v>
      </c>
      <c r="W270" t="s">
        <v>772</v>
      </c>
      <c r="X270" t="s">
        <v>3783</v>
      </c>
      <c r="Y270" t="s">
        <v>3882</v>
      </c>
      <c r="Z270" t="s">
        <v>2057</v>
      </c>
      <c r="AA270" t="str">
        <f>LOWER(SUBSTITUTE(SUBSTITUTE(BMTCampaignID[[#This Row],[Campaign]]," ","_"),"-","_"))</f>
        <v>polestar</v>
      </c>
      <c r="AJ270" s="77"/>
      <c r="AK270" s="77"/>
      <c r="DP270" s="34"/>
      <c r="DQ270" s="34"/>
      <c r="DR270" s="34"/>
      <c r="DS270" s="34"/>
    </row>
    <row r="271" spans="22:123" x14ac:dyDescent="0.3">
      <c r="V271" t="s">
        <v>3883</v>
      </c>
      <c r="W271" t="s">
        <v>772</v>
      </c>
      <c r="X271" t="s">
        <v>3783</v>
      </c>
      <c r="Y271" t="s">
        <v>3884</v>
      </c>
      <c r="Z271" t="s">
        <v>3885</v>
      </c>
      <c r="AA271" t="str">
        <f>LOWER(SUBSTITUTE(SUBSTITUTE(BMTCampaignID[[#This Row],[Campaign]]," ","_"),"-","_"))</f>
        <v>r_series</v>
      </c>
      <c r="AJ271" s="77"/>
      <c r="AK271" s="77"/>
      <c r="DP271" s="34"/>
      <c r="DQ271" s="34"/>
      <c r="DR271" s="34"/>
      <c r="DS271" s="34"/>
    </row>
    <row r="272" spans="22:123" x14ac:dyDescent="0.3">
      <c r="V272" t="s">
        <v>3886</v>
      </c>
      <c r="W272" t="s">
        <v>744</v>
      </c>
      <c r="X272" t="s">
        <v>744</v>
      </c>
      <c r="Y272" t="s">
        <v>3887</v>
      </c>
      <c r="Z272" t="s">
        <v>3888</v>
      </c>
      <c r="AA272" t="str">
        <f>LOWER(SUBSTITUTE(SUBSTITUTE(BMTCampaignID[[#This Row],[Campaign]]," ","_"),"-","_"))</f>
        <v>multiple_indigo_segments</v>
      </c>
      <c r="AJ272" s="77"/>
      <c r="AK272" s="77"/>
      <c r="DP272" s="34"/>
      <c r="DQ272" s="34"/>
      <c r="DR272" s="34"/>
      <c r="DS272" s="34"/>
    </row>
    <row r="273" spans="22:123" x14ac:dyDescent="0.3">
      <c r="V273" t="s">
        <v>3889</v>
      </c>
      <c r="W273" t="s">
        <v>744</v>
      </c>
      <c r="X273" t="s">
        <v>744</v>
      </c>
      <c r="Y273" t="s">
        <v>3890</v>
      </c>
      <c r="Z273" t="s">
        <v>3891</v>
      </c>
      <c r="AA273" t="str">
        <f>LOWER(SUBSTITUTE(SUBSTITUTE(BMTCampaignID[[#This Row],[Campaign]]," ","_"),"-","_"))</f>
        <v>win_new_customers_&amp;_volumes_with_indigo_s4/s5</v>
      </c>
      <c r="AJ273" s="77"/>
      <c r="AK273" s="77"/>
      <c r="DP273" s="34"/>
      <c r="DQ273" s="34"/>
      <c r="DR273" s="34"/>
      <c r="DS273" s="34"/>
    </row>
    <row r="274" spans="22:123" x14ac:dyDescent="0.3">
      <c r="V274" t="s">
        <v>3892</v>
      </c>
      <c r="W274" t="s">
        <v>744</v>
      </c>
      <c r="X274" t="s">
        <v>744</v>
      </c>
      <c r="Y274" t="s">
        <v>3890</v>
      </c>
      <c r="Z274" t="s">
        <v>3893</v>
      </c>
      <c r="AA274" t="str">
        <f>LOWER(SUBSTITUTE(SUBSTITUTE(BMTCampaignID[[#This Row],[Campaign]]," ","_"),"-","_"))</f>
        <v>win_from_competition_with_indigo_s3_/_hele</v>
      </c>
      <c r="AJ274" s="77"/>
      <c r="AK274" s="77"/>
      <c r="DP274" s="34"/>
      <c r="DQ274" s="34"/>
      <c r="DR274" s="34"/>
      <c r="DS274" s="34"/>
    </row>
    <row r="275" spans="22:123" x14ac:dyDescent="0.3">
      <c r="V275" t="s">
        <v>3894</v>
      </c>
      <c r="W275" t="s">
        <v>744</v>
      </c>
      <c r="X275" t="s">
        <v>744</v>
      </c>
      <c r="Y275" t="s">
        <v>3890</v>
      </c>
      <c r="Z275" t="s">
        <v>3895</v>
      </c>
      <c r="AA275" t="str">
        <f>LOWER(SUBSTITUTE(SUBSTITUTE(BMTCampaignID[[#This Row],[Campaign]]," ","_"),"-","_"))</f>
        <v>win_new_customers_with_indigo_photo</v>
      </c>
      <c r="AJ275" s="77"/>
      <c r="AK275" s="77"/>
      <c r="DP275" s="34"/>
      <c r="DQ275" s="34"/>
      <c r="DR275" s="34"/>
      <c r="DS275" s="34"/>
    </row>
    <row r="276" spans="22:123" x14ac:dyDescent="0.3">
      <c r="V276" t="s">
        <v>3896</v>
      </c>
      <c r="W276" t="s">
        <v>744</v>
      </c>
      <c r="X276" t="s">
        <v>744</v>
      </c>
      <c r="Y276" t="s">
        <v>3890</v>
      </c>
      <c r="Z276" t="s">
        <v>1026</v>
      </c>
      <c r="AA276" t="str">
        <f>LOWER(SUBSTITUTE(SUBSTITUTE(BMTCampaignID[[#This Row],[Campaign]]," ","_"),"-","_"))</f>
        <v>security</v>
      </c>
      <c r="AJ276" s="77"/>
      <c r="AK276" s="77"/>
      <c r="DP276" s="34"/>
      <c r="DQ276" s="34"/>
      <c r="DR276" s="34"/>
      <c r="DS276" s="34"/>
    </row>
    <row r="277" spans="22:123" x14ac:dyDescent="0.3">
      <c r="V277" t="s">
        <v>3897</v>
      </c>
      <c r="W277" t="s">
        <v>744</v>
      </c>
      <c r="X277" t="s">
        <v>744</v>
      </c>
      <c r="Y277" t="s">
        <v>3898</v>
      </c>
      <c r="Z277" t="s">
        <v>3899</v>
      </c>
      <c r="AA277" t="str">
        <f>LOWER(SUBSTITUTE(SUBSTITUTE(BMTCampaignID[[#This Row],[Campaign]]," ","_"),"-","_"))</f>
        <v>expand_digital_labels_market</v>
      </c>
      <c r="AJ277" s="77"/>
      <c r="AK277" s="77"/>
      <c r="DP277" s="34"/>
      <c r="DQ277" s="34"/>
      <c r="DR277" s="34"/>
      <c r="DS277" s="34"/>
    </row>
    <row r="278" spans="22:123" x14ac:dyDescent="0.3">
      <c r="V278" t="s">
        <v>3900</v>
      </c>
      <c r="W278" t="s">
        <v>744</v>
      </c>
      <c r="X278" t="s">
        <v>744</v>
      </c>
      <c r="Y278" t="s">
        <v>3898</v>
      </c>
      <c r="Z278" t="s">
        <v>3901</v>
      </c>
      <c r="AA278" t="str">
        <f>LOWER(SUBSTITUTE(SUBSTITUTE(BMTCampaignID[[#This Row],[Campaign]]," ","_"),"-","_"))</f>
        <v>win_net_new_in_flexible_packaging</v>
      </c>
      <c r="AJ278" s="77"/>
      <c r="AK278" s="77"/>
      <c r="DP278" s="34"/>
      <c r="DQ278" s="34"/>
      <c r="DR278" s="34"/>
      <c r="DS278" s="34"/>
    </row>
    <row r="279" spans="22:123" x14ac:dyDescent="0.3">
      <c r="V279" t="s">
        <v>3902</v>
      </c>
      <c r="W279" t="s">
        <v>744</v>
      </c>
      <c r="X279" t="s">
        <v>744</v>
      </c>
      <c r="Y279" t="s">
        <v>3898</v>
      </c>
      <c r="Z279" t="s">
        <v>3903</v>
      </c>
      <c r="AA279" t="str">
        <f>LOWER(SUBSTITUTE(SUBSTITUTE(BMTCampaignID[[#This Row],[Campaign]]," ","_"),"-","_"))</f>
        <v>win_net_new_in_folding_carton</v>
      </c>
      <c r="AJ279" s="77"/>
      <c r="AK279" s="77"/>
      <c r="DP279" s="34"/>
      <c r="DQ279" s="34"/>
      <c r="DR279" s="34"/>
      <c r="DS279" s="34"/>
    </row>
    <row r="280" spans="22:123" x14ac:dyDescent="0.3">
      <c r="V280" t="s">
        <v>3904</v>
      </c>
      <c r="W280" t="s">
        <v>744</v>
      </c>
      <c r="X280" t="s">
        <v>744</v>
      </c>
      <c r="Y280" t="s">
        <v>3887</v>
      </c>
      <c r="Z280" t="s">
        <v>2161</v>
      </c>
      <c r="AA280" t="str">
        <f>LOWER(SUBSTITUTE(SUBSTITUTE(BMTCampaignID[[#This Row],[Campaign]]," ","_"),"-","_"))</f>
        <v>hp_xr_services</v>
      </c>
      <c r="AJ280" s="77"/>
      <c r="AK280" s="77"/>
      <c r="DP280" s="34"/>
      <c r="DQ280" s="34"/>
      <c r="DR280" s="34"/>
      <c r="DS280" s="34"/>
    </row>
    <row r="281" spans="22:123" x14ac:dyDescent="0.3">
      <c r="V281" t="s">
        <v>3905</v>
      </c>
      <c r="W281" t="s">
        <v>744</v>
      </c>
      <c r="X281" t="s">
        <v>744</v>
      </c>
      <c r="Y281" t="s">
        <v>3887</v>
      </c>
      <c r="Z281" t="s">
        <v>3906</v>
      </c>
      <c r="AA281" t="str">
        <f>LOWER(SUBSTITUTE(SUBSTITUTE(BMTCampaignID[[#This Row],[Campaign]]," ","_"),"-","_"))</f>
        <v>better_together</v>
      </c>
      <c r="AJ281" s="77"/>
      <c r="AK281" s="77"/>
      <c r="DP281" s="34"/>
      <c r="DQ281" s="34"/>
      <c r="DR281" s="34"/>
      <c r="DS281" s="34"/>
    </row>
    <row r="282" spans="22:123" x14ac:dyDescent="0.3">
      <c r="V282" t="s">
        <v>3907</v>
      </c>
      <c r="W282" t="s">
        <v>744</v>
      </c>
      <c r="X282" t="s">
        <v>744</v>
      </c>
      <c r="Y282" t="s">
        <v>3908</v>
      </c>
      <c r="Z282" t="s">
        <v>3909</v>
      </c>
      <c r="AA282" t="str">
        <f>LOWER(SUBSTITUTE(SUBSTITUTE(BMTCampaignID[[#This Row],[Campaign]]," ","_"),"-","_"))</f>
        <v>expand_market_position_in_dm/commercial_(pwp)</v>
      </c>
      <c r="AJ282" s="77"/>
      <c r="AK282" s="77"/>
      <c r="DP282" s="34"/>
      <c r="DQ282" s="34"/>
      <c r="DR282" s="34"/>
      <c r="DS282" s="34"/>
    </row>
    <row r="283" spans="22:123" x14ac:dyDescent="0.3">
      <c r="V283" t="s">
        <v>3910</v>
      </c>
      <c r="W283" t="s">
        <v>744</v>
      </c>
      <c r="X283" t="s">
        <v>744</v>
      </c>
      <c r="Y283" t="s">
        <v>3908</v>
      </c>
      <c r="Z283" t="s">
        <v>3911</v>
      </c>
      <c r="AA283" t="str">
        <f>LOWER(SUBSTITUTE(SUBSTITUTE(BMTCampaignID[[#This Row],[Campaign]]," ","_"),"-","_"))</f>
        <v>continue_to_lead_&amp;_grow_in_publishing_(pwp)</v>
      </c>
      <c r="AJ283" s="77"/>
      <c r="AK283" s="77"/>
      <c r="DP283" s="34"/>
      <c r="DQ283" s="34"/>
      <c r="DR283" s="34"/>
      <c r="DS283" s="34"/>
    </row>
    <row r="284" spans="22:123" x14ac:dyDescent="0.3">
      <c r="V284" t="s">
        <v>3912</v>
      </c>
      <c r="W284" t="s">
        <v>744</v>
      </c>
      <c r="X284" t="s">
        <v>744</v>
      </c>
      <c r="Y284" t="s">
        <v>3908</v>
      </c>
      <c r="Z284" t="s">
        <v>3913</v>
      </c>
      <c r="AA284" t="str">
        <f>LOWER(SUBSTITUTE(SUBSTITUTE(BMTCampaignID[[#This Row],[Campaign]]," ","_"),"-","_"))</f>
        <v>multiple_pwp_segments</v>
      </c>
      <c r="AJ284" s="77"/>
      <c r="AK284" s="77"/>
      <c r="DP284" s="34"/>
      <c r="DQ284" s="34"/>
      <c r="DR284" s="34"/>
      <c r="DS284" s="34"/>
    </row>
    <row r="285" spans="22:123" x14ac:dyDescent="0.3">
      <c r="V285" t="s">
        <v>3914</v>
      </c>
      <c r="W285" t="s">
        <v>744</v>
      </c>
      <c r="X285" t="s">
        <v>744</v>
      </c>
      <c r="Y285" t="s">
        <v>3908</v>
      </c>
      <c r="Z285" t="s">
        <v>3915</v>
      </c>
      <c r="AA285" t="str">
        <f>LOWER(SUBSTITUTE(SUBSTITUTE(BMTCampaignID[[#This Row],[Campaign]]," ","_"),"-","_"))</f>
        <v>future_ready_(pwp)</v>
      </c>
      <c r="AJ285" s="77"/>
      <c r="AK285" s="77"/>
      <c r="DP285" s="34"/>
      <c r="DQ285" s="34"/>
      <c r="DR285" s="34"/>
      <c r="DS285" s="34"/>
    </row>
    <row r="286" spans="22:123" x14ac:dyDescent="0.3">
      <c r="V286" t="s">
        <v>3916</v>
      </c>
      <c r="W286" t="s">
        <v>772</v>
      </c>
      <c r="X286" t="s">
        <v>3719</v>
      </c>
      <c r="Y286" t="s">
        <v>3917</v>
      </c>
      <c r="Z286" t="s">
        <v>2715</v>
      </c>
      <c r="AA286" t="str">
        <f>LOWER(SUBSTITUTE(SUBSTITUTE(BMTCampaignID[[#This Row],[Campaign]]," ","_"),"-","_"))</f>
        <v>hp_siteprint</v>
      </c>
      <c r="AJ286" s="77"/>
      <c r="AK286" s="77"/>
      <c r="DP286" s="34"/>
      <c r="DQ286" s="34"/>
      <c r="DR286" s="34"/>
      <c r="DS286" s="34"/>
    </row>
    <row r="287" spans="22:123" x14ac:dyDescent="0.3">
      <c r="V287" t="s">
        <v>3918</v>
      </c>
      <c r="W287" t="s">
        <v>772</v>
      </c>
      <c r="X287" t="s">
        <v>3719</v>
      </c>
      <c r="Y287" t="s">
        <v>3878</v>
      </c>
      <c r="Z287" t="s">
        <v>2722</v>
      </c>
      <c r="AA287" t="str">
        <f>LOWER(SUBSTITUTE(SUBSTITUTE(BMTCampaignID[[#This Row],[Campaign]]," ","_"),"-","_"))</f>
        <v>jupiter</v>
      </c>
      <c r="AJ287" s="77"/>
      <c r="AK287" s="77"/>
      <c r="DP287" s="34"/>
      <c r="DQ287" s="34"/>
      <c r="DR287" s="34"/>
      <c r="DS287" s="34"/>
    </row>
    <row r="288" spans="22:123" x14ac:dyDescent="0.3">
      <c r="V288" t="s">
        <v>3919</v>
      </c>
      <c r="W288" t="s">
        <v>772</v>
      </c>
      <c r="X288" t="s">
        <v>3783</v>
      </c>
      <c r="Y288" t="s">
        <v>3882</v>
      </c>
      <c r="Z288" t="s">
        <v>2729</v>
      </c>
      <c r="AA288" t="str">
        <f>LOWER(SUBSTITUTE(SUBSTITUTE(BMTCampaignID[[#This Row],[Campaign]]," ","_"),"-","_"))</f>
        <v>sunspot</v>
      </c>
      <c r="AJ288" s="77"/>
      <c r="AK288" s="77"/>
      <c r="DP288" s="34"/>
      <c r="DQ288" s="34"/>
      <c r="DR288" s="34"/>
      <c r="DS288" s="34"/>
    </row>
    <row r="289" spans="22:123" x14ac:dyDescent="0.3">
      <c r="V289" t="s">
        <v>3920</v>
      </c>
      <c r="W289" t="s">
        <v>976</v>
      </c>
      <c r="X289" t="s">
        <v>1701</v>
      </c>
      <c r="Y289" t="s">
        <v>3921</v>
      </c>
      <c r="Z289" t="s">
        <v>3922</v>
      </c>
      <c r="AA289" t="str">
        <f>LOWER(SUBSTITUTE(SUBSTITUTE(BMTCampaignID[[#This Row],[Campaign]]," ","_"),"-","_"))</f>
        <v>experiential_events</v>
      </c>
      <c r="AJ289" s="77"/>
      <c r="AK289" s="77"/>
      <c r="DP289" s="34"/>
      <c r="DQ289" s="34"/>
      <c r="DR289" s="34"/>
      <c r="DS289" s="34"/>
    </row>
    <row r="290" spans="22:123" x14ac:dyDescent="0.3">
      <c r="V290" t="s">
        <v>3923</v>
      </c>
      <c r="W290" t="s">
        <v>772</v>
      </c>
      <c r="X290" t="s">
        <v>3783</v>
      </c>
      <c r="Y290" t="s">
        <v>3884</v>
      </c>
      <c r="Z290" t="s">
        <v>2736</v>
      </c>
      <c r="AA290" t="str">
        <f>LOWER(SUBSTITUTE(SUBSTITUTE(BMTCampaignID[[#This Row],[Campaign]]," ","_"),"-","_"))</f>
        <v>hp_professional_print_service</v>
      </c>
      <c r="AJ290" s="81"/>
      <c r="AK290" s="81"/>
      <c r="DP290" s="34"/>
      <c r="DQ290" s="34"/>
      <c r="DR290" s="34"/>
      <c r="DS290" s="34"/>
    </row>
    <row r="291" spans="22:123" x14ac:dyDescent="0.3">
      <c r="V291" t="s">
        <v>3924</v>
      </c>
      <c r="W291" t="s">
        <v>976</v>
      </c>
      <c r="X291" t="s">
        <v>3925</v>
      </c>
      <c r="Y291" t="s">
        <v>3926</v>
      </c>
      <c r="Z291" t="s">
        <v>3927</v>
      </c>
      <c r="AA291" t="str">
        <f>LOWER(SUBSTITUTE(SUBSTITUTE(BMTCampaignID[[#This Row],[Campaign]]," ","_"),"-","_"))</f>
        <v>product_and_services_comms</v>
      </c>
      <c r="DP291" s="34"/>
      <c r="DQ291" s="34"/>
      <c r="DR291" s="34"/>
      <c r="DS291" s="34"/>
    </row>
    <row r="292" spans="22:123" x14ac:dyDescent="0.3">
      <c r="V292" t="s">
        <v>3928</v>
      </c>
      <c r="W292" t="s">
        <v>772</v>
      </c>
      <c r="X292" t="s">
        <v>3719</v>
      </c>
      <c r="Y292" t="s">
        <v>3876</v>
      </c>
      <c r="Z292" t="s">
        <v>3148</v>
      </c>
      <c r="AA292" t="str">
        <f>LOWER(SUBSTITUTE(SUBSTITUTE(BMTCampaignID[[#This Row],[Campaign]]," ","_"),"-","_"))</f>
        <v>pixiu</v>
      </c>
      <c r="DP292" s="34"/>
      <c r="DQ292" s="34"/>
      <c r="DR292" s="34"/>
      <c r="DS292" s="34"/>
    </row>
    <row r="293" spans="22:123" x14ac:dyDescent="0.3">
      <c r="V293" t="s">
        <v>3929</v>
      </c>
      <c r="W293" t="s">
        <v>772</v>
      </c>
      <c r="X293" t="s">
        <v>3783</v>
      </c>
      <c r="Y293" t="s">
        <v>3882</v>
      </c>
      <c r="Z293" t="s">
        <v>3596</v>
      </c>
      <c r="AA293" t="str">
        <f>LOWER(SUBSTITUTE(SUBSTITUTE(BMTCampaignID[[#This Row],[Campaign]]," ","_"),"-","_"))</f>
        <v>simba</v>
      </c>
      <c r="DP293" s="34"/>
      <c r="DQ293" s="34"/>
      <c r="DR293" s="34"/>
      <c r="DS293" s="34"/>
    </row>
    <row r="294" spans="22:123" x14ac:dyDescent="0.3">
      <c r="V294" t="s">
        <v>3930</v>
      </c>
      <c r="W294" t="s">
        <v>772</v>
      </c>
      <c r="X294" t="s">
        <v>3783</v>
      </c>
      <c r="Y294" t="s">
        <v>3882</v>
      </c>
      <c r="Z294" t="s">
        <v>3931</v>
      </c>
      <c r="AA294" t="str">
        <f>LOWER(SUBSTITUTE(SUBSTITUTE(BMTCampaignID[[#This Row],[Campaign]]," ","_"),"-","_"))</f>
        <v>vega</v>
      </c>
      <c r="DP294" s="34"/>
      <c r="DQ294" s="34"/>
      <c r="DR294" s="34"/>
      <c r="DS294" s="34"/>
    </row>
    <row r="295" spans="22:123" x14ac:dyDescent="0.3">
      <c r="V295" t="s">
        <v>3932</v>
      </c>
      <c r="W295" t="s">
        <v>772</v>
      </c>
      <c r="X295" t="s">
        <v>3783</v>
      </c>
      <c r="Y295" t="s">
        <v>3884</v>
      </c>
      <c r="Z295" t="s">
        <v>3933</v>
      </c>
      <c r="AA295" t="str">
        <f>LOWER(SUBSTITUTE(SUBSTITUTE(BMTCampaignID[[#This Row],[Campaign]]," ","_"),"-","_"))</f>
        <v>artemis_i</v>
      </c>
      <c r="DP295" s="34"/>
      <c r="DQ295" s="34"/>
      <c r="DR295" s="34"/>
      <c r="DS295" s="34"/>
    </row>
    <row r="296" spans="22:123" x14ac:dyDescent="0.3">
      <c r="V296" t="s">
        <v>3934</v>
      </c>
      <c r="W296" t="s">
        <v>772</v>
      </c>
      <c r="X296" t="s">
        <v>3719</v>
      </c>
      <c r="Y296" t="s">
        <v>3876</v>
      </c>
      <c r="Z296" t="s">
        <v>3935</v>
      </c>
      <c r="AA296" t="str">
        <f>LOWER(SUBSTITUTE(SUBSTITUTE(BMTCampaignID[[#This Row],[Campaign]]," ","_"),"-","_"))</f>
        <v>ecospark</v>
      </c>
      <c r="DP296" s="34"/>
      <c r="DQ296" s="34"/>
      <c r="DR296" s="34"/>
      <c r="DS296" s="34"/>
    </row>
    <row r="297" spans="22:123" x14ac:dyDescent="0.3">
      <c r="V297" t="s">
        <v>3936</v>
      </c>
      <c r="W297" t="s">
        <v>772</v>
      </c>
      <c r="X297" t="s">
        <v>3719</v>
      </c>
      <c r="Y297" t="s">
        <v>3876</v>
      </c>
      <c r="Z297" t="s">
        <v>3937</v>
      </c>
      <c r="AA297" t="str">
        <f>LOWER(SUBSTITUTE(SUBSTITUTE(BMTCampaignID[[#This Row],[Campaign]]," ","_"),"-","_"))</f>
        <v>hooks</v>
      </c>
      <c r="DP297" s="34"/>
      <c r="DQ297" s="34"/>
      <c r="DR297" s="34"/>
      <c r="DS297" s="34"/>
    </row>
    <row r="298" spans="22:123" x14ac:dyDescent="0.3">
      <c r="V298" t="s">
        <v>3938</v>
      </c>
      <c r="W298" t="s">
        <v>772</v>
      </c>
      <c r="X298" t="s">
        <v>3719</v>
      </c>
      <c r="Y298" t="s">
        <v>3917</v>
      </c>
      <c r="Z298" t="s">
        <v>3939</v>
      </c>
      <c r="AA298" t="str">
        <f>LOWER(SUBSTITUTE(SUBSTITUTE(BMTCampaignID[[#This Row],[Campaign]]," ","_"),"-","_"))</f>
        <v>aec_portal</v>
      </c>
      <c r="DP298" s="34"/>
      <c r="DQ298" s="34"/>
      <c r="DR298" s="34"/>
      <c r="DS298" s="34"/>
    </row>
    <row r="299" spans="22:123" x14ac:dyDescent="0.3">
      <c r="V299" t="s">
        <v>3940</v>
      </c>
      <c r="W299" t="s">
        <v>2029</v>
      </c>
      <c r="X299" t="s">
        <v>3941</v>
      </c>
      <c r="Y299" t="s">
        <v>3843</v>
      </c>
      <c r="Z299" t="s">
        <v>3942</v>
      </c>
      <c r="AA299" t="str">
        <f>LOWER(SUBSTITUTE(SUBSTITUTE(BMTCampaignID[[#This Row],[Campaign]]," ","_"),"-","_"))</f>
        <v>depreciation</v>
      </c>
      <c r="DP299" s="34"/>
      <c r="DQ299" s="34"/>
      <c r="DR299" s="34"/>
      <c r="DS299" s="34"/>
    </row>
    <row r="300" spans="22:123" x14ac:dyDescent="0.3">
      <c r="V300" t="s">
        <v>3943</v>
      </c>
      <c r="W300" t="s">
        <v>2029</v>
      </c>
      <c r="X300" t="s">
        <v>3941</v>
      </c>
      <c r="Y300" t="s">
        <v>3843</v>
      </c>
      <c r="Z300" t="s">
        <v>3944</v>
      </c>
      <c r="AA300" t="str">
        <f>LOWER(SUBSTITUTE(SUBSTITUTE(BMTCampaignID[[#This Row],[Campaign]]," ","_"),"-","_"))</f>
        <v>management</v>
      </c>
      <c r="DP300" s="34"/>
      <c r="DQ300" s="34"/>
      <c r="DR300" s="34"/>
      <c r="DS300" s="34"/>
    </row>
    <row r="301" spans="22:123" x14ac:dyDescent="0.3">
      <c r="V301" t="s">
        <v>3945</v>
      </c>
      <c r="W301" t="s">
        <v>2029</v>
      </c>
      <c r="X301" t="s">
        <v>3941</v>
      </c>
      <c r="Y301" t="s">
        <v>3843</v>
      </c>
      <c r="Z301" t="s">
        <v>3946</v>
      </c>
      <c r="AA301" t="str">
        <f>LOWER(SUBSTITUTE(SUBSTITUTE(BMTCampaignID[[#This Row],[Campaign]]," ","_"),"-","_"))</f>
        <v>b2b</v>
      </c>
      <c r="DP301" s="34"/>
      <c r="DQ301" s="34"/>
      <c r="DR301" s="34"/>
      <c r="DS301" s="34"/>
    </row>
    <row r="302" spans="22:123" x14ac:dyDescent="0.3">
      <c r="V302" t="s">
        <v>3947</v>
      </c>
      <c r="W302" t="s">
        <v>2029</v>
      </c>
      <c r="X302" t="s">
        <v>3941</v>
      </c>
      <c r="Y302" t="s">
        <v>3843</v>
      </c>
      <c r="Z302" t="s">
        <v>3948</v>
      </c>
      <c r="AA302" t="str">
        <f>LOWER(SUBSTITUTE(SUBSTITUTE(BMTCampaignID[[#This Row],[Campaign]]," ","_"),"-","_"))</f>
        <v>b2c</v>
      </c>
      <c r="DP302" s="34"/>
      <c r="DQ302" s="34"/>
      <c r="DR302" s="34"/>
      <c r="DS302" s="34"/>
    </row>
    <row r="303" spans="22:123" x14ac:dyDescent="0.3">
      <c r="V303" t="s">
        <v>3949</v>
      </c>
      <c r="W303" t="s">
        <v>2029</v>
      </c>
      <c r="X303" t="s">
        <v>3941</v>
      </c>
      <c r="Y303" t="s">
        <v>3843</v>
      </c>
      <c r="Z303" t="s">
        <v>3950</v>
      </c>
      <c r="AA303" t="str">
        <f>LOWER(SUBSTITUTE(SUBSTITUTE(BMTCampaignID[[#This Row],[Campaign]]," ","_"),"-","_"))</f>
        <v>marketing_automation</v>
      </c>
      <c r="DP303" s="34"/>
      <c r="DQ303" s="34"/>
      <c r="DR303" s="34"/>
      <c r="DS303" s="34"/>
    </row>
    <row r="304" spans="22:123" x14ac:dyDescent="0.3">
      <c r="V304" t="s">
        <v>3951</v>
      </c>
      <c r="W304" t="s">
        <v>2029</v>
      </c>
      <c r="X304" t="s">
        <v>3941</v>
      </c>
      <c r="Y304" t="s">
        <v>3843</v>
      </c>
      <c r="Z304" t="s">
        <v>3952</v>
      </c>
      <c r="AA304" t="str">
        <f>LOWER(SUBSTITUTE(SUBSTITUTE(BMTCampaignID[[#This Row],[Campaign]]," ","_"),"-","_"))</f>
        <v>content_transformation</v>
      </c>
      <c r="DP304" s="34"/>
      <c r="DQ304" s="34"/>
      <c r="DR304" s="34"/>
      <c r="DS304" s="34"/>
    </row>
    <row r="305" spans="22:123" x14ac:dyDescent="0.3">
      <c r="V305" t="s">
        <v>3953</v>
      </c>
      <c r="W305" t="s">
        <v>2029</v>
      </c>
      <c r="X305" t="s">
        <v>3954</v>
      </c>
      <c r="Y305" t="s">
        <v>3843</v>
      </c>
      <c r="Z305" t="s">
        <v>3955</v>
      </c>
      <c r="AA305" t="str">
        <f>LOWER(SUBSTITUTE(SUBSTITUTE(BMTCampaignID[[#This Row],[Campaign]]," ","_"),"-","_"))</f>
        <v>web_platform</v>
      </c>
      <c r="DP305" s="34"/>
      <c r="DQ305" s="34"/>
      <c r="DR305" s="34"/>
      <c r="DS305" s="34"/>
    </row>
    <row r="306" spans="22:123" x14ac:dyDescent="0.3">
      <c r="V306" t="s">
        <v>3956</v>
      </c>
      <c r="W306" t="s">
        <v>2029</v>
      </c>
      <c r="X306" t="s">
        <v>3957</v>
      </c>
      <c r="Y306" t="s">
        <v>3843</v>
      </c>
      <c r="Z306" t="s">
        <v>3958</v>
      </c>
      <c r="AA306" t="str">
        <f>LOWER(SUBSTITUTE(SUBSTITUTE(BMTCampaignID[[#This Row],[Campaign]]," ","_"),"-","_"))</f>
        <v>automation_and_lead_management</v>
      </c>
      <c r="DP306" s="34"/>
      <c r="DQ306" s="34"/>
      <c r="DR306" s="34"/>
      <c r="DS306" s="34"/>
    </row>
    <row r="307" spans="22:123" x14ac:dyDescent="0.3">
      <c r="V307" t="s">
        <v>3959</v>
      </c>
      <c r="W307" t="s">
        <v>3960</v>
      </c>
      <c r="X307" t="s">
        <v>3961</v>
      </c>
      <c r="Y307" t="s">
        <v>3843</v>
      </c>
      <c r="Z307" t="s">
        <v>91</v>
      </c>
      <c r="AA307" t="str">
        <f>LOWER(SUBSTITUTE(SUBSTITUTE(BMTCampaignID[[#This Row],[Campaign]]," ","_"),"-","_"))</f>
        <v>other</v>
      </c>
      <c r="DP307" s="34"/>
      <c r="DQ307" s="34"/>
      <c r="DR307" s="34"/>
      <c r="DS307" s="34"/>
    </row>
    <row r="308" spans="22:123" x14ac:dyDescent="0.3">
      <c r="V308" t="s">
        <v>3962</v>
      </c>
      <c r="W308" t="s">
        <v>3960</v>
      </c>
      <c r="X308" t="s">
        <v>3961</v>
      </c>
      <c r="Y308" t="s">
        <v>3843</v>
      </c>
      <c r="Z308" t="s">
        <v>3963</v>
      </c>
      <c r="AA308" t="str">
        <f>LOWER(SUBSTITUTE(SUBSTITUTE(BMTCampaignID[[#This Row],[Campaign]]," ","_"),"-","_"))</f>
        <v>experimentation</v>
      </c>
      <c r="DP308" s="34"/>
      <c r="DQ308" s="34"/>
      <c r="DR308" s="34"/>
      <c r="DS308" s="34"/>
    </row>
    <row r="309" spans="22:123" x14ac:dyDescent="0.3">
      <c r="V309" t="s">
        <v>3964</v>
      </c>
      <c r="W309" t="s">
        <v>3960</v>
      </c>
      <c r="X309" t="s">
        <v>3961</v>
      </c>
      <c r="Y309" t="s">
        <v>3843</v>
      </c>
      <c r="Z309" t="s">
        <v>3965</v>
      </c>
      <c r="AA309" t="str">
        <f>LOWER(SUBSTITUTE(SUBSTITUTE(BMTCampaignID[[#This Row],[Campaign]]," ","_"),"-","_"))</f>
        <v>contractors</v>
      </c>
      <c r="DP309" s="34"/>
      <c r="DQ309" s="34"/>
      <c r="DR309" s="34"/>
      <c r="DS309" s="34"/>
    </row>
    <row r="310" spans="22:123" x14ac:dyDescent="0.3">
      <c r="V310" t="s">
        <v>3966</v>
      </c>
      <c r="W310" t="s">
        <v>3960</v>
      </c>
      <c r="X310" t="s">
        <v>3967</v>
      </c>
      <c r="Y310" t="s">
        <v>3843</v>
      </c>
      <c r="Z310" t="s">
        <v>3968</v>
      </c>
      <c r="AA310" t="str">
        <f>LOWER(SUBSTITUTE(SUBSTITUTE(BMTCampaignID[[#This Row],[Campaign]]," ","_"),"-","_"))</f>
        <v>programs_and_memberships</v>
      </c>
      <c r="DP310" s="34"/>
      <c r="DQ310" s="34"/>
      <c r="DR310" s="34"/>
      <c r="DS310" s="34"/>
    </row>
    <row r="311" spans="22:123" x14ac:dyDescent="0.3">
      <c r="V311" t="s">
        <v>3969</v>
      </c>
      <c r="W311" t="s">
        <v>3960</v>
      </c>
      <c r="X311" t="s">
        <v>3967</v>
      </c>
      <c r="Y311" t="s">
        <v>3843</v>
      </c>
      <c r="Z311" t="s">
        <v>91</v>
      </c>
      <c r="AA311" t="str">
        <f>LOWER(SUBSTITUTE(SUBSTITUTE(BMTCampaignID[[#This Row],[Campaign]]," ","_"),"-","_"))</f>
        <v>other</v>
      </c>
      <c r="DP311" s="34"/>
      <c r="DQ311" s="34"/>
      <c r="DR311" s="34"/>
      <c r="DS311" s="34"/>
    </row>
    <row r="312" spans="22:123" x14ac:dyDescent="0.3">
      <c r="V312" t="s">
        <v>3970</v>
      </c>
      <c r="W312" t="s">
        <v>3960</v>
      </c>
      <c r="X312" t="s">
        <v>3967</v>
      </c>
      <c r="Y312" t="s">
        <v>3843</v>
      </c>
      <c r="Z312" t="s">
        <v>3965</v>
      </c>
      <c r="AA312" t="str">
        <f>LOWER(SUBSTITUTE(SUBSTITUTE(BMTCampaignID[[#This Row],[Campaign]]," ","_"),"-","_"))</f>
        <v>contractors</v>
      </c>
      <c r="DP312" s="34"/>
      <c r="DQ312" s="34"/>
      <c r="DR312" s="34"/>
      <c r="DS312" s="34"/>
    </row>
    <row r="313" spans="22:123" x14ac:dyDescent="0.3">
      <c r="V313" t="s">
        <v>3971</v>
      </c>
      <c r="W313" t="s">
        <v>3960</v>
      </c>
      <c r="X313" t="s">
        <v>3972</v>
      </c>
      <c r="Y313" t="s">
        <v>3843</v>
      </c>
      <c r="Z313" t="s">
        <v>91</v>
      </c>
      <c r="AA313" t="str">
        <f>LOWER(SUBSTITUTE(SUBSTITUTE(BMTCampaignID[[#This Row],[Campaign]]," ","_"),"-","_"))</f>
        <v>other</v>
      </c>
      <c r="DP313" s="34"/>
      <c r="DQ313" s="34"/>
      <c r="DR313" s="34"/>
      <c r="DS313" s="34"/>
    </row>
    <row r="314" spans="22:123" x14ac:dyDescent="0.3">
      <c r="V314" t="s">
        <v>3973</v>
      </c>
      <c r="W314" t="s">
        <v>3960</v>
      </c>
      <c r="X314" t="s">
        <v>3972</v>
      </c>
      <c r="Y314" t="s">
        <v>3843</v>
      </c>
      <c r="Z314" t="s">
        <v>3965</v>
      </c>
      <c r="AA314" t="str">
        <f>LOWER(SUBSTITUTE(SUBSTITUTE(BMTCampaignID[[#This Row],[Campaign]]," ","_"),"-","_"))</f>
        <v>contractors</v>
      </c>
      <c r="DP314" s="34"/>
      <c r="DQ314" s="34"/>
      <c r="DR314" s="34"/>
      <c r="DS314" s="34"/>
    </row>
    <row r="315" spans="22:123" x14ac:dyDescent="0.3">
      <c r="V315" t="s">
        <v>3974</v>
      </c>
      <c r="W315" t="s">
        <v>3975</v>
      </c>
      <c r="X315" t="s">
        <v>3975</v>
      </c>
      <c r="Y315" t="s">
        <v>3976</v>
      </c>
      <c r="Z315" t="s">
        <v>3977</v>
      </c>
      <c r="AA315" t="str">
        <f>LOWER(SUBSTITUTE(SUBSTITUTE(BMTCampaignID[[#This Row],[Campaign]]," ","_"),"-","_"))</f>
        <v>content_creation</v>
      </c>
      <c r="DP315" s="34"/>
      <c r="DQ315" s="34"/>
      <c r="DR315" s="34"/>
      <c r="DS315" s="34"/>
    </row>
    <row r="316" spans="22:123" x14ac:dyDescent="0.3">
      <c r="V316" t="s">
        <v>3978</v>
      </c>
      <c r="W316" t="s">
        <v>3757</v>
      </c>
      <c r="X316" t="s">
        <v>3724</v>
      </c>
      <c r="Y316" t="s">
        <v>641</v>
      </c>
      <c r="Z316" t="s">
        <v>3979</v>
      </c>
      <c r="AA316" t="str">
        <f>LOWER(SUBSTITUTE(SUBSTITUTE(BMTCampaignID[[#This Row],[Campaign]]," ","_"),"-","_"))</f>
        <v>future_of_work</v>
      </c>
      <c r="DP316" s="34"/>
      <c r="DQ316" s="34"/>
      <c r="DR316" s="34"/>
      <c r="DS316" s="34"/>
    </row>
    <row r="317" spans="22:123" x14ac:dyDescent="0.3">
      <c r="V317" t="s">
        <v>3980</v>
      </c>
      <c r="W317" t="s">
        <v>3757</v>
      </c>
      <c r="X317" t="s">
        <v>3724</v>
      </c>
      <c r="Y317" t="s">
        <v>641</v>
      </c>
      <c r="Z317" t="s">
        <v>3981</v>
      </c>
      <c r="AA317" t="str">
        <f>LOWER(SUBSTITUTE(SUBSTITUTE(BMTCampaignID[[#This Row],[Campaign]]," ","_"),"-","_"))</f>
        <v>hp_workforce_experience</v>
      </c>
      <c r="DP317" s="34"/>
      <c r="DQ317" s="34"/>
      <c r="DR317" s="34"/>
      <c r="DS317" s="34"/>
    </row>
    <row r="318" spans="22:123" x14ac:dyDescent="0.3">
      <c r="V318" t="s">
        <v>3982</v>
      </c>
      <c r="W318" t="s">
        <v>3757</v>
      </c>
      <c r="X318" t="s">
        <v>3724</v>
      </c>
      <c r="Y318" t="s">
        <v>1654</v>
      </c>
      <c r="Z318" t="s">
        <v>3906</v>
      </c>
      <c r="AA318" t="str">
        <f>LOWER(SUBSTITUTE(SUBSTITUTE(BMTCampaignID[[#This Row],[Campaign]]," ","_"),"-","_"))</f>
        <v>better_together</v>
      </c>
      <c r="DP318" s="34"/>
      <c r="DQ318" s="34"/>
      <c r="DR318" s="34"/>
      <c r="DS318" s="34"/>
    </row>
    <row r="319" spans="22:123" x14ac:dyDescent="0.3">
      <c r="V319" t="s">
        <v>3983</v>
      </c>
      <c r="W319" t="s">
        <v>3757</v>
      </c>
      <c r="X319" t="s">
        <v>3724</v>
      </c>
      <c r="Y319" t="s">
        <v>3984</v>
      </c>
      <c r="Z319" t="s">
        <v>1581</v>
      </c>
      <c r="AA319" t="str">
        <f>LOWER(SUBSTITUTE(SUBSTITUTE(BMTCampaignID[[#This Row],[Campaign]]," ","_"),"-","_"))</f>
        <v>foundation</v>
      </c>
      <c r="DP319" s="34"/>
      <c r="DQ319" s="34"/>
      <c r="DR319" s="34"/>
      <c r="DS319" s="34"/>
    </row>
    <row r="320" spans="22:123" x14ac:dyDescent="0.3">
      <c r="V320" t="s">
        <v>3985</v>
      </c>
      <c r="W320" t="s">
        <v>3757</v>
      </c>
      <c r="X320" t="s">
        <v>3724</v>
      </c>
      <c r="Y320" t="s">
        <v>3986</v>
      </c>
      <c r="Z320" t="s">
        <v>3987</v>
      </c>
      <c r="AA320" t="str">
        <f>LOWER(SUBSTITUTE(SUBSTITUTE(BMTCampaignID[[#This Row],[Campaign]]," ","_"),"-","_"))</f>
        <v>ww_managed_services</v>
      </c>
      <c r="DP320" s="34"/>
      <c r="DQ320" s="34"/>
      <c r="DR320" s="34"/>
      <c r="DS320" s="34"/>
    </row>
    <row r="321" spans="22:123" x14ac:dyDescent="0.3">
      <c r="V321" t="s">
        <v>3988</v>
      </c>
      <c r="W321" t="s">
        <v>3757</v>
      </c>
      <c r="X321" t="s">
        <v>3724</v>
      </c>
      <c r="Y321" t="s">
        <v>3989</v>
      </c>
      <c r="Z321" t="s">
        <v>3990</v>
      </c>
      <c r="AA321" t="str">
        <f>LOWER(SUBSTITUTE(SUBSTITUTE(BMTCampaignID[[#This Row],[Campaign]]," ","_"),"-","_"))</f>
        <v>ww_lcs_and_renew</v>
      </c>
      <c r="DP321" s="34"/>
      <c r="DQ321" s="34"/>
      <c r="DR321" s="34"/>
      <c r="DS321" s="34"/>
    </row>
    <row r="322" spans="22:123" x14ac:dyDescent="0.3">
      <c r="V322" t="s">
        <v>3991</v>
      </c>
      <c r="W322" t="s">
        <v>3757</v>
      </c>
      <c r="X322" t="s">
        <v>3724</v>
      </c>
      <c r="Y322" t="s">
        <v>943</v>
      </c>
      <c r="Z322" t="s">
        <v>3992</v>
      </c>
      <c r="AA322" t="str">
        <f>LOWER(SUBSTITUTE(SUBSTITUTE(BMTCampaignID[[#This Row],[Campaign]]," ","_"),"-","_"))</f>
        <v>ww_digital_services</v>
      </c>
      <c r="DP322" s="34"/>
      <c r="DQ322" s="34"/>
      <c r="DR322" s="34"/>
      <c r="DS322" s="34"/>
    </row>
    <row r="323" spans="22:123" x14ac:dyDescent="0.3">
      <c r="V323" t="s">
        <v>3993</v>
      </c>
      <c r="W323" t="s">
        <v>3757</v>
      </c>
      <c r="X323" t="s">
        <v>3724</v>
      </c>
      <c r="Y323" t="s">
        <v>3994</v>
      </c>
      <c r="Z323" t="s">
        <v>3995</v>
      </c>
      <c r="AA323" t="str">
        <f>LOWER(SUBSTITUTE(SUBSTITUTE(BMTCampaignID[[#This Row],[Campaign]]," ","_"),"-","_"))</f>
        <v>ww_gtm</v>
      </c>
      <c r="DP323" s="34"/>
      <c r="DQ323" s="34"/>
      <c r="DR323" s="34"/>
      <c r="DS323" s="34"/>
    </row>
    <row r="324" spans="22:123" x14ac:dyDescent="0.3">
      <c r="V324" t="s">
        <v>3996</v>
      </c>
      <c r="W324" t="s">
        <v>3997</v>
      </c>
      <c r="X324" t="s">
        <v>3998</v>
      </c>
      <c r="Y324" t="s">
        <v>3843</v>
      </c>
      <c r="Z324" t="s">
        <v>3999</v>
      </c>
      <c r="AA324" t="str">
        <f>LOWER(SUBSTITUTE(SUBSTITUTE(BMTCampaignID[[#This Row],[Campaign]]," ","_"),"-","_"))</f>
        <v>donations_and_sponsorships</v>
      </c>
      <c r="DR324" s="34"/>
      <c r="DS324" s="34"/>
    </row>
    <row r="325" spans="22:123" x14ac:dyDescent="0.3">
      <c r="V325" t="s">
        <v>4000</v>
      </c>
      <c r="W325" t="s">
        <v>3997</v>
      </c>
      <c r="X325" t="s">
        <v>3998</v>
      </c>
      <c r="Y325" t="s">
        <v>3843</v>
      </c>
      <c r="Z325" t="s">
        <v>4001</v>
      </c>
      <c r="AA325" t="str">
        <f>LOWER(SUBSTITUTE(SUBSTITUTE(BMTCampaignID[[#This Row],[Campaign]]," ","_"),"-","_"))</f>
        <v>marketing_agency_dei_annual_initiatives</v>
      </c>
      <c r="DR325" s="34"/>
      <c r="DS325" s="34"/>
    </row>
    <row r="326" spans="22:123" x14ac:dyDescent="0.3">
      <c r="V326" t="s">
        <v>4002</v>
      </c>
      <c r="W326" t="s">
        <v>3997</v>
      </c>
      <c r="X326" t="s">
        <v>3998</v>
      </c>
      <c r="Y326" t="s">
        <v>3843</v>
      </c>
      <c r="Z326" t="s">
        <v>4003</v>
      </c>
      <c r="AA326" t="str">
        <f>LOWER(SUBSTITUTE(SUBSTITUTE(BMTCampaignID[[#This Row],[Campaign]]," ","_"),"-","_"))</f>
        <v>memberships</v>
      </c>
      <c r="DR326" s="34"/>
      <c r="DS326" s="34"/>
    </row>
    <row r="327" spans="22:123" x14ac:dyDescent="0.3">
      <c r="V327" t="s">
        <v>4004</v>
      </c>
      <c r="W327" t="s">
        <v>3997</v>
      </c>
      <c r="X327" t="s">
        <v>3998</v>
      </c>
      <c r="Y327" t="s">
        <v>3843</v>
      </c>
      <c r="Z327" t="s">
        <v>4005</v>
      </c>
      <c r="AA327" t="str">
        <f>LOWER(SUBSTITUTE(SUBSTITUTE(BMTCampaignID[[#This Row],[Campaign]]," ","_"),"-","_"))</f>
        <v>d_and_i</v>
      </c>
    </row>
    <row r="328" spans="22:123" x14ac:dyDescent="0.3">
      <c r="V328" t="s">
        <v>4006</v>
      </c>
      <c r="W328" t="s">
        <v>3997</v>
      </c>
      <c r="X328" t="s">
        <v>3998</v>
      </c>
      <c r="Y328" t="s">
        <v>3843</v>
      </c>
      <c r="Z328" t="s">
        <v>3965</v>
      </c>
      <c r="AA328" t="str">
        <f>LOWER(SUBSTITUTE(SUBSTITUTE(BMTCampaignID[[#This Row],[Campaign]]," ","_"),"-","_"))</f>
        <v>contractors</v>
      </c>
    </row>
    <row r="329" spans="22:123" x14ac:dyDescent="0.3">
      <c r="V329" t="s">
        <v>4007</v>
      </c>
      <c r="W329" t="s">
        <v>3997</v>
      </c>
      <c r="X329" t="s">
        <v>4008</v>
      </c>
      <c r="Y329" t="s">
        <v>3843</v>
      </c>
      <c r="Z329" t="s">
        <v>2575</v>
      </c>
      <c r="AA329" t="str">
        <f>LOWER(SUBSTITUTE(SUBSTITUTE(BMTCampaignID[[#This Row],[Campaign]]," ","_"),"-","_"))</f>
        <v>infrastructure</v>
      </c>
    </row>
    <row r="330" spans="22:123" x14ac:dyDescent="0.3">
      <c r="V330" t="s">
        <v>4009</v>
      </c>
      <c r="W330" t="s">
        <v>3997</v>
      </c>
      <c r="X330" t="s">
        <v>4008</v>
      </c>
      <c r="Y330" t="s">
        <v>3843</v>
      </c>
      <c r="Z330" t="s">
        <v>4010</v>
      </c>
      <c r="AA330" t="str">
        <f>LOWER(SUBSTITUTE(SUBSTITUTE(BMTCampaignID[[#This Row],[Campaign]]," ","_"),"-","_"))</f>
        <v>variable</v>
      </c>
    </row>
    <row r="331" spans="22:123" x14ac:dyDescent="0.3">
      <c r="V331" t="s">
        <v>4011</v>
      </c>
      <c r="W331" t="s">
        <v>3997</v>
      </c>
      <c r="X331" t="s">
        <v>4012</v>
      </c>
      <c r="Y331" t="s">
        <v>3843</v>
      </c>
      <c r="Z331" t="s">
        <v>4013</v>
      </c>
      <c r="AA331" t="str">
        <f>LOWER(SUBSTITUTE(SUBSTITUTE(BMTCampaignID[[#This Row],[Campaign]]," ","_"),"-","_"))</f>
        <v>miscellaneous</v>
      </c>
    </row>
    <row r="332" spans="22:123" x14ac:dyDescent="0.3">
      <c r="V332" t="s">
        <v>4014</v>
      </c>
      <c r="W332" t="s">
        <v>3997</v>
      </c>
      <c r="X332" t="s">
        <v>4015</v>
      </c>
      <c r="Y332" t="s">
        <v>3976</v>
      </c>
      <c r="Z332" t="s">
        <v>4016</v>
      </c>
      <c r="AA332" t="str">
        <f>LOWER(SUBSTITUTE(SUBSTITUTE(BMTCampaignID[[#This Row],[Campaign]]," ","_"),"-","_"))</f>
        <v>print_packaging_design___consumer</v>
      </c>
    </row>
    <row r="333" spans="22:123" x14ac:dyDescent="0.3">
      <c r="V333" t="s">
        <v>4017</v>
      </c>
      <c r="W333" t="s">
        <v>3997</v>
      </c>
      <c r="X333" t="s">
        <v>4015</v>
      </c>
      <c r="Y333" t="s">
        <v>3976</v>
      </c>
      <c r="Z333" t="s">
        <v>4018</v>
      </c>
      <c r="AA333" t="str">
        <f>LOWER(SUBSTITUTE(SUBSTITUTE(BMTCampaignID[[#This Row],[Campaign]]," ","_"),"-","_"))</f>
        <v>print_packaging_design___commercial</v>
      </c>
    </row>
    <row r="334" spans="22:123" x14ac:dyDescent="0.3">
      <c r="V334" t="s">
        <v>4019</v>
      </c>
      <c r="W334" t="s">
        <v>3997</v>
      </c>
      <c r="X334" t="s">
        <v>4015</v>
      </c>
      <c r="Y334" t="s">
        <v>3976</v>
      </c>
      <c r="Z334" t="s">
        <v>4020</v>
      </c>
      <c r="AA334" t="str">
        <f>LOWER(SUBSTITUTE(SUBSTITUTE(BMTCampaignID[[#This Row],[Campaign]]," ","_"),"-","_"))</f>
        <v>ps_packaging_design</v>
      </c>
    </row>
    <row r="335" spans="22:123" x14ac:dyDescent="0.3">
      <c r="V335" t="s">
        <v>4021</v>
      </c>
      <c r="W335" t="s">
        <v>3997</v>
      </c>
      <c r="X335" t="s">
        <v>4015</v>
      </c>
      <c r="Y335" t="s">
        <v>3976</v>
      </c>
      <c r="Z335" t="s">
        <v>4022</v>
      </c>
      <c r="AA335" t="str">
        <f>LOWER(SUBSTITUTE(SUBSTITUTE(BMTCampaignID[[#This Row],[Campaign]]," ","_"),"-","_"))</f>
        <v>supplies_packaging_design</v>
      </c>
    </row>
    <row r="336" spans="22:123" x14ac:dyDescent="0.3">
      <c r="V336" t="s">
        <v>4023</v>
      </c>
      <c r="W336" t="s">
        <v>3997</v>
      </c>
      <c r="X336" t="s">
        <v>4015</v>
      </c>
      <c r="Y336" t="s">
        <v>3976</v>
      </c>
      <c r="Z336" t="s">
        <v>4024</v>
      </c>
      <c r="AA336" t="str">
        <f>LOWER(SUBSTITUTE(SUBSTITUTE(BMTCampaignID[[#This Row],[Campaign]]," ","_"),"-","_"))</f>
        <v>hps_cgi_catalog</v>
      </c>
    </row>
    <row r="337" spans="22:27" x14ac:dyDescent="0.3">
      <c r="V337" t="s">
        <v>4025</v>
      </c>
      <c r="W337" t="s">
        <v>3997</v>
      </c>
      <c r="X337" t="s">
        <v>4015</v>
      </c>
      <c r="Y337" t="s">
        <v>3976</v>
      </c>
      <c r="Z337" t="s">
        <v>4026</v>
      </c>
      <c r="AA337" t="str">
        <f>LOWER(SUBSTITUTE(SUBSTITUTE(BMTCampaignID[[#This Row],[Campaign]]," ","_"),"-","_"))</f>
        <v>software</v>
      </c>
    </row>
    <row r="338" spans="22:27" x14ac:dyDescent="0.3">
      <c r="V338" t="s">
        <v>4027</v>
      </c>
      <c r="W338" t="s">
        <v>3997</v>
      </c>
      <c r="X338" t="s">
        <v>4015</v>
      </c>
      <c r="Y338" t="s">
        <v>3976</v>
      </c>
      <c r="Z338" t="s">
        <v>3977</v>
      </c>
      <c r="AA338" t="str">
        <f>LOWER(SUBSTITUTE(SUBSTITUTE(BMTCampaignID[[#This Row],[Campaign]]," ","_"),"-","_"))</f>
        <v>content_creation</v>
      </c>
    </row>
    <row r="339" spans="22:27" x14ac:dyDescent="0.3">
      <c r="V339" t="s">
        <v>4028</v>
      </c>
      <c r="W339" t="s">
        <v>3997</v>
      </c>
      <c r="X339" t="s">
        <v>4015</v>
      </c>
      <c r="Y339" t="s">
        <v>3976</v>
      </c>
      <c r="Z339" t="s">
        <v>4029</v>
      </c>
      <c r="AA339" t="str">
        <f>LOWER(SUBSTITUTE(SUBSTITUTE(BMTCampaignID[[#This Row],[Campaign]]," ","_"),"-","_"))</f>
        <v>production_optical_or_designing_cg</v>
      </c>
    </row>
    <row r="340" spans="22:27" x14ac:dyDescent="0.3">
      <c r="V340" t="s">
        <v>4030</v>
      </c>
      <c r="W340" t="s">
        <v>3997</v>
      </c>
      <c r="X340" t="s">
        <v>4015</v>
      </c>
      <c r="Y340" t="s">
        <v>3976</v>
      </c>
      <c r="Z340" t="s">
        <v>4031</v>
      </c>
      <c r="AA340" t="str">
        <f>LOWER(SUBSTITUTE(SUBSTITUTE(BMTCampaignID[[#This Row],[Campaign]]," ","_"),"-","_"))</f>
        <v>operating_costs</v>
      </c>
    </row>
    <row r="341" spans="22:27" x14ac:dyDescent="0.3">
      <c r="V341" t="s">
        <v>4032</v>
      </c>
      <c r="W341" t="s">
        <v>976</v>
      </c>
      <c r="X341" t="s">
        <v>4033</v>
      </c>
      <c r="Y341" t="s">
        <v>3921</v>
      </c>
      <c r="Z341" t="s">
        <v>4033</v>
      </c>
      <c r="AA341" t="str">
        <f>LOWER(SUBSTITUTE(SUBSTITUTE(BMTCampaignID[[#This Row],[Campaign]]," ","_"),"-","_"))</f>
        <v>customer_experiences</v>
      </c>
    </row>
    <row r="342" spans="22:27" x14ac:dyDescent="0.3">
      <c r="V342" t="s">
        <v>4034</v>
      </c>
      <c r="W342" t="s">
        <v>976</v>
      </c>
      <c r="X342" t="s">
        <v>3925</v>
      </c>
      <c r="Y342" t="s">
        <v>4035</v>
      </c>
      <c r="Z342" t="s">
        <v>4036</v>
      </c>
      <c r="AA342" t="str">
        <f>LOWER(SUBSTITUTE(SUBSTITUTE(BMTCampaignID[[#This Row],[Campaign]]," ","_"),"-","_"))</f>
        <v>corporate_comms</v>
      </c>
    </row>
    <row r="343" spans="22:27" x14ac:dyDescent="0.3">
      <c r="V343" t="s">
        <v>4037</v>
      </c>
      <c r="W343" t="s">
        <v>976</v>
      </c>
      <c r="X343" t="s">
        <v>3925</v>
      </c>
      <c r="Y343" t="s">
        <v>4038</v>
      </c>
      <c r="Z343" t="s">
        <v>4039</v>
      </c>
      <c r="AA343" t="str">
        <f>LOWER(SUBSTITUTE(SUBSTITUTE(BMTCampaignID[[#This Row],[Campaign]]," ","_"),"-","_"))</f>
        <v>ceo_and_exec_leader_comms</v>
      </c>
    </row>
    <row r="344" spans="22:27" x14ac:dyDescent="0.3">
      <c r="V344" t="s">
        <v>4040</v>
      </c>
      <c r="W344" t="s">
        <v>976</v>
      </c>
      <c r="X344" t="s">
        <v>4041</v>
      </c>
      <c r="Y344" t="s">
        <v>3921</v>
      </c>
      <c r="Z344" t="s">
        <v>4042</v>
      </c>
      <c r="AA344" t="str">
        <f>LOWER(SUBSTITUTE(SUBSTITUTE(BMTCampaignID[[#This Row],[Campaign]]," ","_"),"-","_"))</f>
        <v>corp_affairs_strategy_and_hq</v>
      </c>
    </row>
    <row r="345" spans="22:27" x14ac:dyDescent="0.3">
      <c r="V345" t="s">
        <v>4043</v>
      </c>
      <c r="W345" t="s">
        <v>976</v>
      </c>
      <c r="X345" t="s">
        <v>4044</v>
      </c>
      <c r="Y345" t="s">
        <v>3921</v>
      </c>
      <c r="Z345" t="s">
        <v>4045</v>
      </c>
      <c r="AA345" t="str">
        <f>LOWER(SUBSTITUTE(SUBSTITUTE(BMTCampaignID[[#This Row],[Campaign]]," ","_"),"-","_"))</f>
        <v>foundation_and_social_impact</v>
      </c>
    </row>
    <row r="346" spans="22:27" x14ac:dyDescent="0.3">
      <c r="V346" t="s">
        <v>4046</v>
      </c>
      <c r="W346" t="s">
        <v>976</v>
      </c>
      <c r="X346" t="s">
        <v>4047</v>
      </c>
      <c r="Y346" t="s">
        <v>3921</v>
      </c>
      <c r="Z346" t="s">
        <v>4047</v>
      </c>
      <c r="AA346" t="str">
        <f>LOWER(SUBSTITUTE(SUBSTITUTE(BMTCampaignID[[#This Row],[Campaign]]," ","_"),"-","_"))</f>
        <v>hptv</v>
      </c>
    </row>
    <row r="347" spans="22:27" x14ac:dyDescent="0.3">
      <c r="V347" t="s">
        <v>4048</v>
      </c>
      <c r="W347" t="s">
        <v>976</v>
      </c>
      <c r="X347" t="s">
        <v>4049</v>
      </c>
      <c r="Y347" t="s">
        <v>3921</v>
      </c>
      <c r="Z347" t="s">
        <v>4050</v>
      </c>
      <c r="AA347" t="str">
        <f>LOWER(SUBSTITUTE(SUBSTITUTE(BMTCampaignID[[#This Row],[Campaign]]," ","_"),"-","_"))</f>
        <v>poly_corp_affairs_hq</v>
      </c>
    </row>
    <row r="348" spans="22:27" x14ac:dyDescent="0.3">
      <c r="V348" t="s">
        <v>4051</v>
      </c>
      <c r="W348" t="s">
        <v>976</v>
      </c>
      <c r="X348" t="s">
        <v>4052</v>
      </c>
      <c r="Y348" t="s">
        <v>4053</v>
      </c>
      <c r="Z348" t="s">
        <v>4054</v>
      </c>
      <c r="AA348" t="str">
        <f>LOWER(SUBSTITUTE(SUBSTITUTE(BMTCampaignID[[#This Row],[Campaign]]," ","_"),"-","_"))</f>
        <v>poly_customer_experiences</v>
      </c>
    </row>
    <row r="349" spans="22:27" x14ac:dyDescent="0.3">
      <c r="V349" t="s">
        <v>4055</v>
      </c>
      <c r="W349" t="s">
        <v>976</v>
      </c>
      <c r="X349" t="s">
        <v>4056</v>
      </c>
      <c r="Y349" t="s">
        <v>3921</v>
      </c>
      <c r="Z349" t="s">
        <v>4056</v>
      </c>
      <c r="AA349" t="str">
        <f>LOWER(SUBSTITUTE(SUBSTITUTE(BMTCampaignID[[#This Row],[Campaign]]," ","_"),"-","_"))</f>
        <v>poly_events</v>
      </c>
    </row>
    <row r="350" spans="22:27" x14ac:dyDescent="0.3">
      <c r="V350" t="s">
        <v>4057</v>
      </c>
      <c r="W350" t="s">
        <v>976</v>
      </c>
      <c r="X350" t="s">
        <v>4058</v>
      </c>
      <c r="Y350" t="s">
        <v>4059</v>
      </c>
      <c r="Z350" t="s">
        <v>4060</v>
      </c>
      <c r="AA350" t="str">
        <f>LOWER(SUBSTITUTE(SUBSTITUTE(BMTCampaignID[[#This Row],[Campaign]]," ","_"),"-","_"))</f>
        <v>poly_employee_comms</v>
      </c>
    </row>
    <row r="351" spans="22:27" x14ac:dyDescent="0.3">
      <c r="V351" t="s">
        <v>4061</v>
      </c>
      <c r="W351" t="s">
        <v>976</v>
      </c>
      <c r="X351" t="s">
        <v>4062</v>
      </c>
      <c r="Y351" t="s">
        <v>4059</v>
      </c>
      <c r="Z351" t="s">
        <v>4063</v>
      </c>
      <c r="AA351" t="str">
        <f>LOWER(SUBSTITUTE(SUBSTITUTE(BMTCampaignID[[#This Row],[Campaign]]," ","_"),"-","_"))</f>
        <v>poly_foundation_and_social_impact</v>
      </c>
    </row>
    <row r="352" spans="22:27" x14ac:dyDescent="0.3">
      <c r="V352" t="s">
        <v>4064</v>
      </c>
      <c r="W352" t="s">
        <v>976</v>
      </c>
      <c r="X352" t="s">
        <v>4065</v>
      </c>
      <c r="Y352" t="s">
        <v>3926</v>
      </c>
      <c r="Z352" t="s">
        <v>4066</v>
      </c>
      <c r="AA352" t="str">
        <f>LOWER(SUBSTITUTE(SUBSTITUTE(BMTCampaignID[[#This Row],[Campaign]]," ","_"),"-","_"))</f>
        <v>poly_product_and_services_comms</v>
      </c>
    </row>
    <row r="353" spans="22:27" x14ac:dyDescent="0.3">
      <c r="V353" t="s">
        <v>4067</v>
      </c>
      <c r="W353" t="s">
        <v>976</v>
      </c>
      <c r="X353" t="s">
        <v>4065</v>
      </c>
      <c r="Y353" t="s">
        <v>4068</v>
      </c>
      <c r="Z353" t="s">
        <v>4069</v>
      </c>
      <c r="AA353" t="str">
        <f>LOWER(SUBSTITUTE(SUBSTITUTE(BMTCampaignID[[#This Row],[Campaign]]," ","_"),"-","_"))</f>
        <v>poly_market_co_comms</v>
      </c>
    </row>
    <row r="354" spans="22:27" x14ac:dyDescent="0.3">
      <c r="V354" t="s">
        <v>4070</v>
      </c>
      <c r="W354" t="s">
        <v>976</v>
      </c>
      <c r="X354" t="s">
        <v>4071</v>
      </c>
      <c r="Y354" t="s">
        <v>3921</v>
      </c>
      <c r="Z354" t="s">
        <v>4071</v>
      </c>
      <c r="AA354" t="str">
        <f>LOWER(SUBSTITUTE(SUBSTITUTE(BMTCampaignID[[#This Row],[Campaign]]," ","_"),"-","_"))</f>
        <v>employee_comms</v>
      </c>
    </row>
    <row r="355" spans="22:27" x14ac:dyDescent="0.3">
      <c r="V355" t="s">
        <v>4072</v>
      </c>
      <c r="W355" t="s">
        <v>4073</v>
      </c>
      <c r="X355" t="s">
        <v>2513</v>
      </c>
      <c r="Y355" t="s">
        <v>3843</v>
      </c>
      <c r="Z355" t="s">
        <v>4074</v>
      </c>
      <c r="AA355" t="str">
        <f>LOWER(SUBSTITUTE(SUBSTITUTE(BMTCampaignID[[#This Row],[Campaign]]," ","_"),"-","_"))</f>
        <v>internal_meetings_and_trainings</v>
      </c>
    </row>
    <row r="356" spans="22:27" x14ac:dyDescent="0.3">
      <c r="V356" t="s">
        <v>4075</v>
      </c>
      <c r="W356" t="s">
        <v>4073</v>
      </c>
      <c r="X356" t="s">
        <v>2513</v>
      </c>
      <c r="Y356" t="s">
        <v>3843</v>
      </c>
      <c r="Z356" t="s">
        <v>4076</v>
      </c>
      <c r="AA356" t="str">
        <f>LOWER(SUBSTITUTE(SUBSTITUTE(BMTCampaignID[[#This Row],[Campaign]]," ","_"),"-","_"))</f>
        <v>communications</v>
      </c>
    </row>
    <row r="357" spans="22:27" x14ac:dyDescent="0.3">
      <c r="V357" t="s">
        <v>4077</v>
      </c>
      <c r="W357" t="s">
        <v>4073</v>
      </c>
      <c r="X357" t="s">
        <v>2513</v>
      </c>
      <c r="Y357" t="s">
        <v>3843</v>
      </c>
      <c r="Z357" t="s">
        <v>4078</v>
      </c>
      <c r="AA357" t="str">
        <f>LOWER(SUBSTITUTE(SUBSTITUTE(BMTCampaignID[[#This Row],[Campaign]]," ","_"),"-","_"))</f>
        <v>support_to_other_orgs</v>
      </c>
    </row>
    <row r="358" spans="22:27" x14ac:dyDescent="0.3">
      <c r="V358" t="s">
        <v>4079</v>
      </c>
      <c r="W358" t="s">
        <v>4073</v>
      </c>
      <c r="X358" t="s">
        <v>2513</v>
      </c>
      <c r="Y358" t="s">
        <v>3843</v>
      </c>
      <c r="Z358" t="s">
        <v>4080</v>
      </c>
      <c r="AA358" t="str">
        <f>LOWER(SUBSTITUTE(SUBSTITUTE(BMTCampaignID[[#This Row],[Campaign]]," ","_"),"-","_"))</f>
        <v>strategic_investments</v>
      </c>
    </row>
    <row r="359" spans="22:27" x14ac:dyDescent="0.3">
      <c r="V359" t="s">
        <v>4081</v>
      </c>
      <c r="W359" t="s">
        <v>4073</v>
      </c>
      <c r="X359" t="s">
        <v>2513</v>
      </c>
      <c r="Y359" t="s">
        <v>3843</v>
      </c>
      <c r="Z359" t="s">
        <v>3870</v>
      </c>
      <c r="AA359" t="str">
        <f>LOWER(SUBSTITUTE(SUBSTITUTE(BMTCampaignID[[#This Row],[Campaign]]," ","_"),"-","_"))</f>
        <v>others</v>
      </c>
    </row>
    <row r="360" spans="22:27" x14ac:dyDescent="0.3">
      <c r="V360" t="s">
        <v>4082</v>
      </c>
      <c r="W360" t="s">
        <v>4083</v>
      </c>
      <c r="X360" t="s">
        <v>4084</v>
      </c>
      <c r="Y360" t="s">
        <v>4085</v>
      </c>
      <c r="Z360" t="s">
        <v>4086</v>
      </c>
      <c r="AA360" t="str">
        <f>LOWER(SUBSTITUTE(SUBSTITUTE(BMTCampaignID[[#This Row],[Campaign]]," ","_"),"-","_"))</f>
        <v>creative_and_communications_overall</v>
      </c>
    </row>
    <row r="361" spans="22:27" x14ac:dyDescent="0.3">
      <c r="V361" t="s">
        <v>4087</v>
      </c>
      <c r="W361" t="s">
        <v>4083</v>
      </c>
      <c r="X361" t="s">
        <v>4084</v>
      </c>
      <c r="Y361" t="s">
        <v>4088</v>
      </c>
      <c r="Z361" t="s">
        <v>4089</v>
      </c>
      <c r="AA361" t="str">
        <f>LOWER(SUBSTITUTE(SUBSTITUTE(BMTCampaignID[[#This Row],[Campaign]]," ","_"),"-","_"))</f>
        <v>design_and_visual_overall</v>
      </c>
    </row>
    <row r="362" spans="22:27" x14ac:dyDescent="0.3">
      <c r="V362" t="s">
        <v>4090</v>
      </c>
      <c r="W362" t="s">
        <v>4083</v>
      </c>
      <c r="X362" t="s">
        <v>4084</v>
      </c>
      <c r="Y362" t="s">
        <v>4091</v>
      </c>
      <c r="Z362" t="s">
        <v>4092</v>
      </c>
      <c r="AA362" t="str">
        <f>LOWER(SUBSTITUTE(SUBSTITUTE(BMTCampaignID[[#This Row],[Campaign]]," ","_"),"-","_"))</f>
        <v>engagement_overall</v>
      </c>
    </row>
    <row r="363" spans="22:27" x14ac:dyDescent="0.3">
      <c r="V363" t="s">
        <v>4093</v>
      </c>
      <c r="W363" t="s">
        <v>4083</v>
      </c>
      <c r="X363" t="s">
        <v>4084</v>
      </c>
      <c r="Y363" t="s">
        <v>4094</v>
      </c>
      <c r="Z363" t="s">
        <v>4095</v>
      </c>
      <c r="AA363" t="str">
        <f>LOWER(SUBSTITUTE(SUBSTITUTE(BMTCampaignID[[#This Row],[Campaign]]," ","_"),"-","_"))</f>
        <v>strategy_and_governance_overall</v>
      </c>
    </row>
    <row r="364" spans="22:27" x14ac:dyDescent="0.3">
      <c r="V364" t="s">
        <v>4096</v>
      </c>
      <c r="W364" t="s">
        <v>4083</v>
      </c>
      <c r="X364" t="s">
        <v>4084</v>
      </c>
      <c r="Y364" t="s">
        <v>91</v>
      </c>
      <c r="Z364" t="s">
        <v>91</v>
      </c>
      <c r="AA364" t="str">
        <f>LOWER(SUBSTITUTE(SUBSTITUTE(BMTCampaignID[[#This Row],[Campaign]]," ","_"),"-","_"))</f>
        <v>other</v>
      </c>
    </row>
    <row r="365" spans="22:27" x14ac:dyDescent="0.3">
      <c r="V365" t="s">
        <v>4097</v>
      </c>
      <c r="W365" t="s">
        <v>4083</v>
      </c>
      <c r="X365" t="s">
        <v>2513</v>
      </c>
      <c r="Y365" t="s">
        <v>4098</v>
      </c>
      <c r="Z365" t="s">
        <v>4099</v>
      </c>
      <c r="AA365" t="str">
        <f>LOWER(SUBSTITUTE(SUBSTITUTE(BMTCampaignID[[#This Row],[Campaign]]," ","_"),"-","_"))</f>
        <v>sponsorship_overall_expenses</v>
      </c>
    </row>
    <row r="366" spans="22:27" x14ac:dyDescent="0.3">
      <c r="V366" t="s">
        <v>4100</v>
      </c>
      <c r="W366" t="s">
        <v>4083</v>
      </c>
      <c r="X366" t="s">
        <v>4101</v>
      </c>
      <c r="Y366" t="s">
        <v>4098</v>
      </c>
      <c r="Z366" t="s">
        <v>4099</v>
      </c>
      <c r="AA366" t="str">
        <f>LOWER(SUBSTITUTE(SUBSTITUTE(BMTCampaignID[[#This Row],[Campaign]]," ","_"),"-","_"))</f>
        <v>sponsorship_overall_expenses</v>
      </c>
    </row>
    <row r="367" spans="22:27" x14ac:dyDescent="0.3">
      <c r="V367" t="s">
        <v>4102</v>
      </c>
      <c r="W367" t="s">
        <v>4083</v>
      </c>
      <c r="X367" t="s">
        <v>4103</v>
      </c>
      <c r="Y367" t="s">
        <v>4098</v>
      </c>
      <c r="Z367" t="s">
        <v>4099</v>
      </c>
      <c r="AA367" t="str">
        <f>LOWER(SUBSTITUTE(SUBSTITUTE(BMTCampaignID[[#This Row],[Campaign]]," ","_"),"-","_"))</f>
        <v>sponsorship_overall_expenses</v>
      </c>
    </row>
    <row r="368" spans="22:27" x14ac:dyDescent="0.3">
      <c r="V368" t="s">
        <v>4104</v>
      </c>
      <c r="W368" t="s">
        <v>4083</v>
      </c>
      <c r="X368" t="s">
        <v>4105</v>
      </c>
      <c r="Y368" t="s">
        <v>4098</v>
      </c>
      <c r="Z368" t="s">
        <v>4106</v>
      </c>
      <c r="AA368" t="str">
        <f>LOWER(SUBSTITUTE(SUBSTITUTE(BMTCampaignID[[#This Row],[Campaign]]," ","_"),"-","_"))</f>
        <v>_sponsorship_overall_expenses</v>
      </c>
    </row>
    <row r="369" spans="22:27" x14ac:dyDescent="0.3">
      <c r="V369" t="s">
        <v>4107</v>
      </c>
      <c r="W369" t="s">
        <v>4083</v>
      </c>
      <c r="X369" t="s">
        <v>4108</v>
      </c>
      <c r="Y369" t="s">
        <v>4098</v>
      </c>
      <c r="Z369" t="s">
        <v>4099</v>
      </c>
      <c r="AA369" t="str">
        <f>LOWER(SUBSTITUTE(SUBSTITUTE(BMTCampaignID[[#This Row],[Campaign]]," ","_"),"-","_"))</f>
        <v>sponsorship_overall_expenses</v>
      </c>
    </row>
    <row r="370" spans="22:27" x14ac:dyDescent="0.3">
      <c r="V370" t="s">
        <v>4109</v>
      </c>
      <c r="W370" t="s">
        <v>3842</v>
      </c>
      <c r="X370" t="s">
        <v>3872</v>
      </c>
      <c r="Y370" t="s">
        <v>3415</v>
      </c>
      <c r="Z370" t="s">
        <v>4110</v>
      </c>
      <c r="AA370" t="str">
        <f>LOWER(SUBSTITUTE(SUBSTITUTE(BMTCampaignID[[#This Row],[Campaign]]," ","_"),"-","_"))</f>
        <v>hp_store_emea_nwe_se</v>
      </c>
    </row>
    <row r="371" spans="22:27" x14ac:dyDescent="0.3">
      <c r="V371" t="s">
        <v>4111</v>
      </c>
      <c r="W371" t="s">
        <v>3842</v>
      </c>
      <c r="X371" t="s">
        <v>3872</v>
      </c>
      <c r="Y371" t="s">
        <v>3415</v>
      </c>
      <c r="Z371" t="s">
        <v>4112</v>
      </c>
      <c r="AA371" t="str">
        <f>LOWER(SUBSTITUTE(SUBSTITUTE(BMTCampaignID[[#This Row],[Campaign]]," ","_"),"-","_"))</f>
        <v>hp_store_emea_nwe_nl</v>
      </c>
    </row>
    <row r="372" spans="22:27" x14ac:dyDescent="0.3">
      <c r="V372" t="s">
        <v>4113</v>
      </c>
      <c r="W372" t="s">
        <v>3842</v>
      </c>
      <c r="X372" t="s">
        <v>3872</v>
      </c>
      <c r="Y372" t="s">
        <v>4114</v>
      </c>
      <c r="Z372" t="s">
        <v>4112</v>
      </c>
      <c r="AA372" t="str">
        <f>LOWER(SUBSTITUTE(SUBSTITUTE(BMTCampaignID[[#This Row],[Campaign]]," ","_"),"-","_"))</f>
        <v>hp_store_emea_nwe_nl</v>
      </c>
    </row>
    <row r="373" spans="22:27" x14ac:dyDescent="0.3">
      <c r="V373" t="s">
        <v>4115</v>
      </c>
      <c r="W373" t="s">
        <v>3842</v>
      </c>
      <c r="X373" t="s">
        <v>3872</v>
      </c>
      <c r="Y373" t="s">
        <v>3415</v>
      </c>
      <c r="Z373" t="s">
        <v>4116</v>
      </c>
      <c r="AA373" t="str">
        <f>LOWER(SUBSTITUTE(SUBSTITUTE(BMTCampaignID[[#This Row],[Campaign]]," ","_"),"-","_"))</f>
        <v>hp_store_emea_nwe_be</v>
      </c>
    </row>
    <row r="374" spans="22:27" x14ac:dyDescent="0.3">
      <c r="V374" t="s">
        <v>4117</v>
      </c>
      <c r="W374" t="s">
        <v>3842</v>
      </c>
      <c r="X374" t="s">
        <v>3872</v>
      </c>
      <c r="Y374" t="s">
        <v>4114</v>
      </c>
      <c r="Z374" t="s">
        <v>4116</v>
      </c>
      <c r="AA374" t="str">
        <f>LOWER(SUBSTITUTE(SUBSTITUTE(BMTCampaignID[[#This Row],[Campaign]]," ","_"),"-","_"))</f>
        <v>hp_store_emea_nwe_be</v>
      </c>
    </row>
    <row r="375" spans="22:27" x14ac:dyDescent="0.3">
      <c r="V375" t="s">
        <v>4118</v>
      </c>
      <c r="W375" t="s">
        <v>3842</v>
      </c>
      <c r="X375" t="s">
        <v>3872</v>
      </c>
      <c r="Y375" t="s">
        <v>3415</v>
      </c>
      <c r="Z375" t="s">
        <v>4119</v>
      </c>
      <c r="AA375" t="str">
        <f>LOWER(SUBSTITUTE(SUBSTITUTE(BMTCampaignID[[#This Row],[Campaign]]," ","_"),"-","_"))</f>
        <v>hp_store_emea_cee_de</v>
      </c>
    </row>
    <row r="376" spans="22:27" x14ac:dyDescent="0.3">
      <c r="V376" t="s">
        <v>4120</v>
      </c>
      <c r="W376" t="s">
        <v>3842</v>
      </c>
      <c r="X376" t="s">
        <v>3872</v>
      </c>
      <c r="Y376" t="s">
        <v>4114</v>
      </c>
      <c r="Z376" t="s">
        <v>4119</v>
      </c>
      <c r="AA376" t="str">
        <f>LOWER(SUBSTITUTE(SUBSTITUTE(BMTCampaignID[[#This Row],[Campaign]]," ","_"),"-","_"))</f>
        <v>hp_store_emea_cee_de</v>
      </c>
    </row>
    <row r="377" spans="22:27" x14ac:dyDescent="0.3">
      <c r="V377" t="s">
        <v>4121</v>
      </c>
      <c r="W377" t="s">
        <v>3842</v>
      </c>
      <c r="X377" t="s">
        <v>3872</v>
      </c>
      <c r="Y377" t="s">
        <v>3415</v>
      </c>
      <c r="Z377" t="s">
        <v>4122</v>
      </c>
      <c r="AA377" t="str">
        <f>LOWER(SUBSTITUTE(SUBSTITUTE(BMTCampaignID[[#This Row],[Campaign]]," ","_"),"-","_"))</f>
        <v>hp_store_emea_cee_ch</v>
      </c>
    </row>
    <row r="378" spans="22:27" x14ac:dyDescent="0.3">
      <c r="V378" t="s">
        <v>4123</v>
      </c>
      <c r="W378" t="s">
        <v>3842</v>
      </c>
      <c r="X378" t="s">
        <v>3872</v>
      </c>
      <c r="Y378" t="s">
        <v>3415</v>
      </c>
      <c r="Z378" t="s">
        <v>4124</v>
      </c>
      <c r="AA378" t="str">
        <f>LOWER(SUBSTITUTE(SUBSTITUTE(BMTCampaignID[[#This Row],[Campaign]]," ","_"),"-","_"))</f>
        <v>hp_store_emea_cee_pl</v>
      </c>
    </row>
    <row r="379" spans="22:27" x14ac:dyDescent="0.3">
      <c r="V379" t="s">
        <v>4125</v>
      </c>
      <c r="W379" t="s">
        <v>3842</v>
      </c>
      <c r="X379" t="s">
        <v>3872</v>
      </c>
      <c r="Y379" t="s">
        <v>3415</v>
      </c>
      <c r="Z379" t="s">
        <v>4126</v>
      </c>
      <c r="AA379" t="str">
        <f>LOWER(SUBSTITUTE(SUBSTITUTE(BMTCampaignID[[#This Row],[Campaign]]," ","_"),"-","_"))</f>
        <v>hp_store_emea_sema_it</v>
      </c>
    </row>
    <row r="380" spans="22:27" x14ac:dyDescent="0.3">
      <c r="V380" t="s">
        <v>4127</v>
      </c>
      <c r="W380" t="s">
        <v>3842</v>
      </c>
      <c r="X380" t="s">
        <v>3872</v>
      </c>
      <c r="Y380" t="s">
        <v>4114</v>
      </c>
      <c r="Z380" t="s">
        <v>4126</v>
      </c>
      <c r="AA380" t="str">
        <f>LOWER(SUBSTITUTE(SUBSTITUTE(BMTCampaignID[[#This Row],[Campaign]]," ","_"),"-","_"))</f>
        <v>hp_store_emea_sema_it</v>
      </c>
    </row>
    <row r="381" spans="22:27" x14ac:dyDescent="0.3">
      <c r="V381" t="s">
        <v>4128</v>
      </c>
      <c r="W381" t="s">
        <v>3842</v>
      </c>
      <c r="X381" t="s">
        <v>3872</v>
      </c>
      <c r="Y381" t="s">
        <v>3415</v>
      </c>
      <c r="Z381" t="s">
        <v>4129</v>
      </c>
      <c r="AA381" t="str">
        <f>LOWER(SUBSTITUTE(SUBSTITUTE(BMTCampaignID[[#This Row],[Campaign]]," ","_"),"-","_"))</f>
        <v>hp_store_emea_sema_es</v>
      </c>
    </row>
    <row r="382" spans="22:27" x14ac:dyDescent="0.3">
      <c r="V382" t="s">
        <v>4130</v>
      </c>
      <c r="W382" t="s">
        <v>3842</v>
      </c>
      <c r="X382" t="s">
        <v>3872</v>
      </c>
      <c r="Y382" t="s">
        <v>3415</v>
      </c>
      <c r="Z382" t="s">
        <v>4131</v>
      </c>
      <c r="AA382" t="str">
        <f>LOWER(SUBSTITUTE(SUBSTITUTE(BMTCampaignID[[#This Row],[Campaign]]," ","_"),"-","_"))</f>
        <v>hp_store_emea_sema_fr</v>
      </c>
    </row>
    <row r="383" spans="22:27" x14ac:dyDescent="0.3">
      <c r="V383" t="s">
        <v>4132</v>
      </c>
      <c r="W383" t="s">
        <v>3842</v>
      </c>
      <c r="X383" t="s">
        <v>3872</v>
      </c>
      <c r="Y383" t="s">
        <v>4114</v>
      </c>
      <c r="Z383" t="s">
        <v>4131</v>
      </c>
      <c r="AA383" t="str">
        <f>LOWER(SUBSTITUTE(SUBSTITUTE(BMTCampaignID[[#This Row],[Campaign]]," ","_"),"-","_"))</f>
        <v>hp_store_emea_sema_fr</v>
      </c>
    </row>
    <row r="384" spans="22:27" x14ac:dyDescent="0.3">
      <c r="V384" t="s">
        <v>4133</v>
      </c>
      <c r="W384" t="s">
        <v>3842</v>
      </c>
      <c r="X384" t="s">
        <v>3872</v>
      </c>
      <c r="Y384" t="s">
        <v>3415</v>
      </c>
      <c r="Z384" t="s">
        <v>4134</v>
      </c>
      <c r="AA384" t="str">
        <f>LOWER(SUBSTITUTE(SUBSTITUTE(BMTCampaignID[[#This Row],[Campaign]]," ","_"),"-","_"))</f>
        <v>hp_store_gagi_ga</v>
      </c>
    </row>
    <row r="385" spans="22:27" x14ac:dyDescent="0.3">
      <c r="V385" t="s">
        <v>4135</v>
      </c>
      <c r="W385" t="s">
        <v>3842</v>
      </c>
      <c r="X385" t="s">
        <v>3872</v>
      </c>
      <c r="Y385" t="s">
        <v>4114</v>
      </c>
      <c r="Z385" t="s">
        <v>4134</v>
      </c>
      <c r="AA385" t="str">
        <f>LOWER(SUBSTITUTE(SUBSTITUTE(BMTCampaignID[[#This Row],[Campaign]]," ","_"),"-","_"))</f>
        <v>hp_store_gagi_ga</v>
      </c>
    </row>
    <row r="386" spans="22:27" x14ac:dyDescent="0.3">
      <c r="V386" t="s">
        <v>4136</v>
      </c>
      <c r="W386" t="s">
        <v>3842</v>
      </c>
      <c r="X386" t="s">
        <v>3872</v>
      </c>
      <c r="Y386" t="s">
        <v>3415</v>
      </c>
      <c r="Z386" t="s">
        <v>4137</v>
      </c>
      <c r="AA386" t="str">
        <f>LOWER(SUBSTITUTE(SUBSTITUTE(BMTCampaignID[[#This Row],[Campaign]]," ","_"),"-","_"))</f>
        <v>hp_store_gagi_in</v>
      </c>
    </row>
    <row r="387" spans="22:27" x14ac:dyDescent="0.3">
      <c r="V387" t="s">
        <v>4138</v>
      </c>
      <c r="W387" t="s">
        <v>3842</v>
      </c>
      <c r="X387" t="s">
        <v>3872</v>
      </c>
      <c r="Y387" t="s">
        <v>4114</v>
      </c>
      <c r="Z387" t="s">
        <v>4137</v>
      </c>
      <c r="AA387" t="str">
        <f>LOWER(SUBSTITUTE(SUBSTITUTE(BMTCampaignID[[#This Row],[Campaign]]," ","_"),"-","_"))</f>
        <v>hp_store_gagi_in</v>
      </c>
    </row>
    <row r="388" spans="22:27" x14ac:dyDescent="0.3">
      <c r="V388" t="s">
        <v>4139</v>
      </c>
      <c r="W388" t="s">
        <v>3842</v>
      </c>
      <c r="X388" t="s">
        <v>3872</v>
      </c>
      <c r="Y388" t="s">
        <v>3415</v>
      </c>
      <c r="Z388" t="s">
        <v>4140</v>
      </c>
      <c r="AA388" t="str">
        <f>LOWER(SUBSTITUTE(SUBSTITUTE(BMTCampaignID[[#This Row],[Campaign]]," ","_"),"-","_"))</f>
        <v>hp_store_na_us</v>
      </c>
    </row>
    <row r="389" spans="22:27" x14ac:dyDescent="0.3">
      <c r="V389" t="s">
        <v>4141</v>
      </c>
      <c r="W389" t="s">
        <v>3846</v>
      </c>
      <c r="X389" t="s">
        <v>4142</v>
      </c>
      <c r="Y389" t="s">
        <v>4143</v>
      </c>
      <c r="Z389" t="s">
        <v>3870</v>
      </c>
      <c r="AA389" t="str">
        <f>LOWER(SUBSTITUTE(SUBSTITUTE(BMTCampaignID[[#This Row],[Campaign]]," ","_"),"-","_"))</f>
        <v>others</v>
      </c>
    </row>
    <row r="390" spans="22:27" x14ac:dyDescent="0.3">
      <c r="V390" t="s">
        <v>4144</v>
      </c>
      <c r="W390" t="s">
        <v>3846</v>
      </c>
      <c r="X390" t="s">
        <v>4142</v>
      </c>
      <c r="Y390" t="s">
        <v>4143</v>
      </c>
      <c r="Z390" t="s">
        <v>4145</v>
      </c>
      <c r="AA390" t="str">
        <f>LOWER(SUBSTITUTE(SUBSTITUTE(BMTCampaignID[[#This Row],[Campaign]]," ","_"),"-","_"))</f>
        <v>intento</v>
      </c>
    </row>
    <row r="391" spans="22:27" x14ac:dyDescent="0.3">
      <c r="V391" t="s">
        <v>4146</v>
      </c>
      <c r="W391" t="s">
        <v>3846</v>
      </c>
      <c r="X391" t="s">
        <v>4147</v>
      </c>
      <c r="Y391" t="s">
        <v>4013</v>
      </c>
      <c r="Z391" t="s">
        <v>91</v>
      </c>
      <c r="AA391" t="str">
        <f>LOWER(SUBSTITUTE(SUBSTITUTE(BMTCampaignID[[#This Row],[Campaign]]," ","_"),"-","_"))</f>
        <v>other</v>
      </c>
    </row>
    <row r="392" spans="22:27" x14ac:dyDescent="0.3">
      <c r="V392" t="s">
        <v>4148</v>
      </c>
      <c r="W392" t="s">
        <v>3846</v>
      </c>
      <c r="X392" t="s">
        <v>4149</v>
      </c>
      <c r="Y392" t="s">
        <v>4013</v>
      </c>
      <c r="Z392" t="s">
        <v>4150</v>
      </c>
      <c r="AA392" t="str">
        <f>LOWER(SUBSTITUTE(SUBSTITUTE(BMTCampaignID[[#This Row],[Campaign]]," ","_"),"-","_"))</f>
        <v>structured_content</v>
      </c>
    </row>
    <row r="393" spans="22:27" x14ac:dyDescent="0.3">
      <c r="V393" t="s">
        <v>4151</v>
      </c>
      <c r="W393" t="s">
        <v>3846</v>
      </c>
      <c r="X393" t="s">
        <v>4149</v>
      </c>
      <c r="Y393" t="s">
        <v>4013</v>
      </c>
      <c r="Z393" t="s">
        <v>4152</v>
      </c>
      <c r="AA393" t="str">
        <f>LOWER(SUBSTITUTE(SUBSTITUTE(BMTCampaignID[[#This Row],[Campaign]]," ","_"),"-","_"))</f>
        <v>unstructured_content</v>
      </c>
    </row>
    <row r="394" spans="22:27" x14ac:dyDescent="0.3">
      <c r="V394" t="s">
        <v>4153</v>
      </c>
      <c r="W394" t="s">
        <v>3846</v>
      </c>
      <c r="X394" t="s">
        <v>4154</v>
      </c>
      <c r="Y394" t="s">
        <v>4155</v>
      </c>
      <c r="Z394" t="s">
        <v>3965</v>
      </c>
      <c r="AA394" t="str">
        <f>LOWER(SUBSTITUTE(SUBSTITUTE(BMTCampaignID[[#This Row],[Campaign]]," ","_"),"-","_"))</f>
        <v>contractors</v>
      </c>
    </row>
    <row r="395" spans="22:27" x14ac:dyDescent="0.3">
      <c r="V395" t="s">
        <v>4156</v>
      </c>
      <c r="W395" t="s">
        <v>3846</v>
      </c>
      <c r="X395" t="s">
        <v>4154</v>
      </c>
      <c r="Y395" t="s">
        <v>4155</v>
      </c>
      <c r="Z395" t="s">
        <v>4157</v>
      </c>
      <c r="AA395" t="str">
        <f>LOWER(SUBSTITUTE(SUBSTITUTE(BMTCampaignID[[#This Row],[Campaign]]," ","_"),"-","_"))</f>
        <v>aws_emergya</v>
      </c>
    </row>
    <row r="396" spans="22:27" x14ac:dyDescent="0.3">
      <c r="V396" t="s">
        <v>4158</v>
      </c>
      <c r="W396" t="s">
        <v>3846</v>
      </c>
      <c r="X396" t="s">
        <v>4154</v>
      </c>
      <c r="Y396" t="s">
        <v>4155</v>
      </c>
      <c r="Z396" t="s">
        <v>4159</v>
      </c>
      <c r="AA396" t="str">
        <f>LOWER(SUBSTITUTE(SUBSTITUTE(BMTCampaignID[[#This Row],[Campaign]]," ","_"),"-","_"))</f>
        <v>isi</v>
      </c>
    </row>
    <row r="397" spans="22:27" x14ac:dyDescent="0.3">
      <c r="V397" t="s">
        <v>4160</v>
      </c>
      <c r="W397" t="s">
        <v>3846</v>
      </c>
      <c r="X397" t="s">
        <v>4154</v>
      </c>
      <c r="Y397" t="s">
        <v>4155</v>
      </c>
      <c r="Z397" t="s">
        <v>4013</v>
      </c>
      <c r="AA397" t="str">
        <f>LOWER(SUBSTITUTE(SUBSTITUTE(BMTCampaignID[[#This Row],[Campaign]]," ","_"),"-","_"))</f>
        <v>miscellaneous</v>
      </c>
    </row>
    <row r="398" spans="22:27" x14ac:dyDescent="0.3">
      <c r="V398" t="s">
        <v>4161</v>
      </c>
      <c r="W398" t="s">
        <v>744</v>
      </c>
      <c r="X398" t="s">
        <v>744</v>
      </c>
      <c r="Y398" t="s">
        <v>3888</v>
      </c>
      <c r="Z398" t="s">
        <v>3888</v>
      </c>
      <c r="AA398" t="str">
        <f>LOWER(SUBSTITUTE(SUBSTITUTE(BMTCampaignID[[#This Row],[Campaign]]," ","_"),"-","_"))</f>
        <v>multiple_indigo_segments</v>
      </c>
    </row>
    <row r="399" spans="22:27" x14ac:dyDescent="0.3">
      <c r="V399" t="s">
        <v>4162</v>
      </c>
      <c r="W399" t="s">
        <v>744</v>
      </c>
      <c r="X399" t="s">
        <v>744</v>
      </c>
      <c r="Y399" t="s">
        <v>3888</v>
      </c>
      <c r="Z399" t="s">
        <v>3888</v>
      </c>
      <c r="AA399" t="str">
        <f>LOWER(SUBSTITUTE(SUBSTITUTE(BMTCampaignID[[#This Row],[Campaign]]," ","_"),"-","_"))</f>
        <v>multiple_indigo_segments</v>
      </c>
    </row>
    <row r="400" spans="22:27" x14ac:dyDescent="0.3">
      <c r="V400" t="s">
        <v>4163</v>
      </c>
      <c r="W400" t="s">
        <v>744</v>
      </c>
      <c r="X400" t="s">
        <v>744</v>
      </c>
      <c r="Y400" t="s">
        <v>3888</v>
      </c>
      <c r="Z400" t="s">
        <v>3888</v>
      </c>
      <c r="AA400" t="str">
        <f>LOWER(SUBSTITUTE(SUBSTITUTE(BMTCampaignID[[#This Row],[Campaign]]," ","_"),"-","_"))</f>
        <v>multiple_indigo_segments</v>
      </c>
    </row>
    <row r="401" spans="22:27" x14ac:dyDescent="0.3">
      <c r="V401" t="s">
        <v>4164</v>
      </c>
      <c r="W401" t="s">
        <v>744</v>
      </c>
      <c r="X401" t="s">
        <v>744</v>
      </c>
      <c r="Y401" t="s">
        <v>3888</v>
      </c>
      <c r="Z401" t="s">
        <v>3888</v>
      </c>
      <c r="AA401" t="str">
        <f>LOWER(SUBSTITUTE(SUBSTITUTE(BMTCampaignID[[#This Row],[Campaign]]," ","_"),"-","_"))</f>
        <v>multiple_indigo_segments</v>
      </c>
    </row>
    <row r="402" spans="22:27" x14ac:dyDescent="0.3">
      <c r="V402" t="s">
        <v>4165</v>
      </c>
      <c r="W402" t="s">
        <v>744</v>
      </c>
      <c r="X402" t="s">
        <v>744</v>
      </c>
      <c r="Y402" t="s">
        <v>3888</v>
      </c>
      <c r="Z402" t="s">
        <v>3888</v>
      </c>
      <c r="AA402" t="str">
        <f>LOWER(SUBSTITUTE(SUBSTITUTE(BMTCampaignID[[#This Row],[Campaign]]," ","_"),"-","_"))</f>
        <v>multiple_indigo_segments</v>
      </c>
    </row>
    <row r="403" spans="22:27" x14ac:dyDescent="0.3">
      <c r="V403" t="s">
        <v>4166</v>
      </c>
      <c r="W403" t="s">
        <v>744</v>
      </c>
      <c r="X403" t="s">
        <v>744</v>
      </c>
      <c r="Y403" t="s">
        <v>3888</v>
      </c>
      <c r="Z403" t="s">
        <v>3888</v>
      </c>
      <c r="AA403" t="str">
        <f>LOWER(SUBSTITUTE(SUBSTITUTE(BMTCampaignID[[#This Row],[Campaign]]," ","_"),"-","_"))</f>
        <v>multiple_indigo_segments</v>
      </c>
    </row>
    <row r="404" spans="22:27" x14ac:dyDescent="0.3">
      <c r="V404" t="s">
        <v>4167</v>
      </c>
      <c r="W404" t="s">
        <v>744</v>
      </c>
      <c r="X404" t="s">
        <v>744</v>
      </c>
      <c r="Y404" t="s">
        <v>3888</v>
      </c>
      <c r="Z404" t="s">
        <v>3888</v>
      </c>
      <c r="AA404" t="str">
        <f>LOWER(SUBSTITUTE(SUBSTITUTE(BMTCampaignID[[#This Row],[Campaign]]," ","_"),"-","_"))</f>
        <v>multiple_indigo_segments</v>
      </c>
    </row>
    <row r="405" spans="22:27" x14ac:dyDescent="0.3">
      <c r="V405" t="s">
        <v>4168</v>
      </c>
      <c r="W405" t="s">
        <v>744</v>
      </c>
      <c r="X405" t="s">
        <v>744</v>
      </c>
      <c r="Y405" t="s">
        <v>3888</v>
      </c>
      <c r="Z405" t="s">
        <v>3888</v>
      </c>
      <c r="AA405" t="str">
        <f>LOWER(SUBSTITUTE(SUBSTITUTE(BMTCampaignID[[#This Row],[Campaign]]," ","_"),"-","_"))</f>
        <v>multiple_indigo_segments</v>
      </c>
    </row>
    <row r="406" spans="22:27" x14ac:dyDescent="0.3">
      <c r="V406" t="s">
        <v>4169</v>
      </c>
      <c r="W406" t="s">
        <v>744</v>
      </c>
      <c r="X406" t="s">
        <v>744</v>
      </c>
      <c r="Y406" t="s">
        <v>3888</v>
      </c>
      <c r="Z406" t="s">
        <v>3888</v>
      </c>
      <c r="AA406" t="str">
        <f>LOWER(SUBSTITUTE(SUBSTITUTE(BMTCampaignID[[#This Row],[Campaign]]," ","_"),"-","_"))</f>
        <v>multiple_indigo_segments</v>
      </c>
    </row>
    <row r="407" spans="22:27" x14ac:dyDescent="0.3">
      <c r="V407" t="s">
        <v>4170</v>
      </c>
      <c r="W407" t="s">
        <v>744</v>
      </c>
      <c r="X407" t="s">
        <v>744</v>
      </c>
      <c r="Y407" t="s">
        <v>3891</v>
      </c>
      <c r="Z407" t="s">
        <v>3891</v>
      </c>
      <c r="AA407" t="str">
        <f>LOWER(SUBSTITUTE(SUBSTITUTE(BMTCampaignID[[#This Row],[Campaign]]," ","_"),"-","_"))</f>
        <v>win_new_customers_&amp;_volumes_with_indigo_s4/s5</v>
      </c>
    </row>
    <row r="408" spans="22:27" x14ac:dyDescent="0.3">
      <c r="V408" t="s">
        <v>4171</v>
      </c>
      <c r="W408" t="s">
        <v>744</v>
      </c>
      <c r="X408" t="s">
        <v>744</v>
      </c>
      <c r="Y408" t="s">
        <v>3891</v>
      </c>
      <c r="Z408" t="s">
        <v>3891</v>
      </c>
      <c r="AA408" t="str">
        <f>LOWER(SUBSTITUTE(SUBSTITUTE(BMTCampaignID[[#This Row],[Campaign]]," ","_"),"-","_"))</f>
        <v>win_new_customers_&amp;_volumes_with_indigo_s4/s5</v>
      </c>
    </row>
    <row r="409" spans="22:27" x14ac:dyDescent="0.3">
      <c r="V409" t="s">
        <v>4172</v>
      </c>
      <c r="W409" t="s">
        <v>744</v>
      </c>
      <c r="X409" t="s">
        <v>744</v>
      </c>
      <c r="Y409" t="s">
        <v>3891</v>
      </c>
      <c r="Z409" t="s">
        <v>3891</v>
      </c>
      <c r="AA409" t="str">
        <f>LOWER(SUBSTITUTE(SUBSTITUTE(BMTCampaignID[[#This Row],[Campaign]]," ","_"),"-","_"))</f>
        <v>win_new_customers_&amp;_volumes_with_indigo_s4/s5</v>
      </c>
    </row>
    <row r="410" spans="22:27" x14ac:dyDescent="0.3">
      <c r="V410" t="s">
        <v>4173</v>
      </c>
      <c r="W410" t="s">
        <v>744</v>
      </c>
      <c r="X410" t="s">
        <v>744</v>
      </c>
      <c r="Y410" t="s">
        <v>3891</v>
      </c>
      <c r="Z410" t="s">
        <v>3891</v>
      </c>
      <c r="AA410" t="str">
        <f>LOWER(SUBSTITUTE(SUBSTITUTE(BMTCampaignID[[#This Row],[Campaign]]," ","_"),"-","_"))</f>
        <v>win_new_customers_&amp;_volumes_with_indigo_s4/s5</v>
      </c>
    </row>
    <row r="411" spans="22:27" x14ac:dyDescent="0.3">
      <c r="V411" t="s">
        <v>4174</v>
      </c>
      <c r="W411" t="s">
        <v>744</v>
      </c>
      <c r="X411" t="s">
        <v>744</v>
      </c>
      <c r="Y411" t="s">
        <v>3891</v>
      </c>
      <c r="Z411" t="s">
        <v>3891</v>
      </c>
      <c r="AA411" t="str">
        <f>LOWER(SUBSTITUTE(SUBSTITUTE(BMTCampaignID[[#This Row],[Campaign]]," ","_"),"-","_"))</f>
        <v>win_new_customers_&amp;_volumes_with_indigo_s4/s5</v>
      </c>
    </row>
    <row r="412" spans="22:27" x14ac:dyDescent="0.3">
      <c r="V412" t="s">
        <v>4175</v>
      </c>
      <c r="W412" t="s">
        <v>744</v>
      </c>
      <c r="X412" t="s">
        <v>744</v>
      </c>
      <c r="Y412" t="s">
        <v>3891</v>
      </c>
      <c r="Z412" t="s">
        <v>3891</v>
      </c>
      <c r="AA412" t="str">
        <f>LOWER(SUBSTITUTE(SUBSTITUTE(BMTCampaignID[[#This Row],[Campaign]]," ","_"),"-","_"))</f>
        <v>win_new_customers_&amp;_volumes_with_indigo_s4/s5</v>
      </c>
    </row>
    <row r="413" spans="22:27" x14ac:dyDescent="0.3">
      <c r="V413" t="s">
        <v>4176</v>
      </c>
      <c r="W413" t="s">
        <v>744</v>
      </c>
      <c r="X413" t="s">
        <v>744</v>
      </c>
      <c r="Y413" t="s">
        <v>3891</v>
      </c>
      <c r="Z413" t="s">
        <v>3891</v>
      </c>
      <c r="AA413" t="str">
        <f>LOWER(SUBSTITUTE(SUBSTITUTE(BMTCampaignID[[#This Row],[Campaign]]," ","_"),"-","_"))</f>
        <v>win_new_customers_&amp;_volumes_with_indigo_s4/s5</v>
      </c>
    </row>
    <row r="414" spans="22:27" x14ac:dyDescent="0.3">
      <c r="V414" t="s">
        <v>4177</v>
      </c>
      <c r="W414" t="s">
        <v>744</v>
      </c>
      <c r="X414" t="s">
        <v>744</v>
      </c>
      <c r="Y414" t="s">
        <v>3891</v>
      </c>
      <c r="Z414" t="s">
        <v>3891</v>
      </c>
      <c r="AA414" t="str">
        <f>LOWER(SUBSTITUTE(SUBSTITUTE(BMTCampaignID[[#This Row],[Campaign]]," ","_"),"-","_"))</f>
        <v>win_new_customers_&amp;_volumes_with_indigo_s4/s5</v>
      </c>
    </row>
    <row r="415" spans="22:27" x14ac:dyDescent="0.3">
      <c r="V415" t="s">
        <v>4178</v>
      </c>
      <c r="W415" t="s">
        <v>744</v>
      </c>
      <c r="X415" t="s">
        <v>744</v>
      </c>
      <c r="Y415" t="s">
        <v>3891</v>
      </c>
      <c r="Z415" t="s">
        <v>3891</v>
      </c>
      <c r="AA415" t="str">
        <f>LOWER(SUBSTITUTE(SUBSTITUTE(BMTCampaignID[[#This Row],[Campaign]]," ","_"),"-","_"))</f>
        <v>win_new_customers_&amp;_volumes_with_indigo_s4/s5</v>
      </c>
    </row>
    <row r="416" spans="22:27" x14ac:dyDescent="0.3">
      <c r="V416" t="s">
        <v>4179</v>
      </c>
      <c r="W416" t="s">
        <v>744</v>
      </c>
      <c r="X416" t="s">
        <v>744</v>
      </c>
      <c r="Y416" t="s">
        <v>3893</v>
      </c>
      <c r="Z416" t="s">
        <v>3893</v>
      </c>
      <c r="AA416" t="str">
        <f>LOWER(SUBSTITUTE(SUBSTITUTE(BMTCampaignID[[#This Row],[Campaign]]," ","_"),"-","_"))</f>
        <v>win_from_competition_with_indigo_s3_/_hele</v>
      </c>
    </row>
    <row r="417" spans="22:27" x14ac:dyDescent="0.3">
      <c r="V417" t="s">
        <v>4180</v>
      </c>
      <c r="W417" t="s">
        <v>744</v>
      </c>
      <c r="X417" t="s">
        <v>744</v>
      </c>
      <c r="Y417" t="s">
        <v>3893</v>
      </c>
      <c r="Z417" t="s">
        <v>3893</v>
      </c>
      <c r="AA417" t="str">
        <f>LOWER(SUBSTITUTE(SUBSTITUTE(BMTCampaignID[[#This Row],[Campaign]]," ","_"),"-","_"))</f>
        <v>win_from_competition_with_indigo_s3_/_hele</v>
      </c>
    </row>
    <row r="418" spans="22:27" x14ac:dyDescent="0.3">
      <c r="V418" t="s">
        <v>4181</v>
      </c>
      <c r="W418" t="s">
        <v>744</v>
      </c>
      <c r="X418" t="s">
        <v>744</v>
      </c>
      <c r="Y418" t="s">
        <v>3893</v>
      </c>
      <c r="Z418" t="s">
        <v>3893</v>
      </c>
      <c r="AA418" t="str">
        <f>LOWER(SUBSTITUTE(SUBSTITUTE(BMTCampaignID[[#This Row],[Campaign]]," ","_"),"-","_"))</f>
        <v>win_from_competition_with_indigo_s3_/_hele</v>
      </c>
    </row>
    <row r="419" spans="22:27" x14ac:dyDescent="0.3">
      <c r="V419" t="s">
        <v>4182</v>
      </c>
      <c r="W419" t="s">
        <v>744</v>
      </c>
      <c r="X419" t="s">
        <v>744</v>
      </c>
      <c r="Y419" t="s">
        <v>3893</v>
      </c>
      <c r="Z419" t="s">
        <v>3893</v>
      </c>
      <c r="AA419" t="str">
        <f>LOWER(SUBSTITUTE(SUBSTITUTE(BMTCampaignID[[#This Row],[Campaign]]," ","_"),"-","_"))</f>
        <v>win_from_competition_with_indigo_s3_/_hele</v>
      </c>
    </row>
    <row r="420" spans="22:27" x14ac:dyDescent="0.3">
      <c r="V420" t="s">
        <v>4183</v>
      </c>
      <c r="W420" t="s">
        <v>744</v>
      </c>
      <c r="X420" t="s">
        <v>744</v>
      </c>
      <c r="Y420" t="s">
        <v>3893</v>
      </c>
      <c r="Z420" t="s">
        <v>3893</v>
      </c>
      <c r="AA420" t="str">
        <f>LOWER(SUBSTITUTE(SUBSTITUTE(BMTCampaignID[[#This Row],[Campaign]]," ","_"),"-","_"))</f>
        <v>win_from_competition_with_indigo_s3_/_hele</v>
      </c>
    </row>
    <row r="421" spans="22:27" x14ac:dyDescent="0.3">
      <c r="V421" t="s">
        <v>4184</v>
      </c>
      <c r="W421" t="s">
        <v>744</v>
      </c>
      <c r="X421" t="s">
        <v>744</v>
      </c>
      <c r="Y421" t="s">
        <v>3893</v>
      </c>
      <c r="Z421" t="s">
        <v>3893</v>
      </c>
      <c r="AA421" t="str">
        <f>LOWER(SUBSTITUTE(SUBSTITUTE(BMTCampaignID[[#This Row],[Campaign]]," ","_"),"-","_"))</f>
        <v>win_from_competition_with_indigo_s3_/_hele</v>
      </c>
    </row>
    <row r="422" spans="22:27" x14ac:dyDescent="0.3">
      <c r="V422" t="s">
        <v>4185</v>
      </c>
      <c r="W422" t="s">
        <v>744</v>
      </c>
      <c r="X422" t="s">
        <v>744</v>
      </c>
      <c r="Y422" t="s">
        <v>3893</v>
      </c>
      <c r="Z422" t="s">
        <v>3893</v>
      </c>
      <c r="AA422" t="str">
        <f>LOWER(SUBSTITUTE(SUBSTITUTE(BMTCampaignID[[#This Row],[Campaign]]," ","_"),"-","_"))</f>
        <v>win_from_competition_with_indigo_s3_/_hele</v>
      </c>
    </row>
    <row r="423" spans="22:27" x14ac:dyDescent="0.3">
      <c r="V423" t="s">
        <v>4186</v>
      </c>
      <c r="W423" t="s">
        <v>744</v>
      </c>
      <c r="X423" t="s">
        <v>744</v>
      </c>
      <c r="Y423" t="s">
        <v>3893</v>
      </c>
      <c r="Z423" t="s">
        <v>3893</v>
      </c>
      <c r="AA423" t="str">
        <f>LOWER(SUBSTITUTE(SUBSTITUTE(BMTCampaignID[[#This Row],[Campaign]]," ","_"),"-","_"))</f>
        <v>win_from_competition_with_indigo_s3_/_hele</v>
      </c>
    </row>
    <row r="424" spans="22:27" x14ac:dyDescent="0.3">
      <c r="V424" t="s">
        <v>4187</v>
      </c>
      <c r="W424" t="s">
        <v>744</v>
      </c>
      <c r="X424" t="s">
        <v>744</v>
      </c>
      <c r="Y424" t="s">
        <v>3893</v>
      </c>
      <c r="Z424" t="s">
        <v>3893</v>
      </c>
      <c r="AA424" t="str">
        <f>LOWER(SUBSTITUTE(SUBSTITUTE(BMTCampaignID[[#This Row],[Campaign]]," ","_"),"-","_"))</f>
        <v>win_from_competition_with_indigo_s3_/_hele</v>
      </c>
    </row>
    <row r="425" spans="22:27" x14ac:dyDescent="0.3">
      <c r="V425" t="s">
        <v>4188</v>
      </c>
      <c r="W425" t="s">
        <v>744</v>
      </c>
      <c r="X425" t="s">
        <v>744</v>
      </c>
      <c r="Y425" t="s">
        <v>3895</v>
      </c>
      <c r="Z425" t="s">
        <v>3895</v>
      </c>
      <c r="AA425" t="str">
        <f>LOWER(SUBSTITUTE(SUBSTITUTE(BMTCampaignID[[#This Row],[Campaign]]," ","_"),"-","_"))</f>
        <v>win_new_customers_with_indigo_photo</v>
      </c>
    </row>
    <row r="426" spans="22:27" x14ac:dyDescent="0.3">
      <c r="V426" t="s">
        <v>4189</v>
      </c>
      <c r="W426" t="s">
        <v>744</v>
      </c>
      <c r="X426" t="s">
        <v>744</v>
      </c>
      <c r="Y426" t="s">
        <v>3895</v>
      </c>
      <c r="Z426" t="s">
        <v>3895</v>
      </c>
      <c r="AA426" t="str">
        <f>LOWER(SUBSTITUTE(SUBSTITUTE(BMTCampaignID[[#This Row],[Campaign]]," ","_"),"-","_"))</f>
        <v>win_new_customers_with_indigo_photo</v>
      </c>
    </row>
    <row r="427" spans="22:27" x14ac:dyDescent="0.3">
      <c r="V427" t="s">
        <v>4190</v>
      </c>
      <c r="W427" t="s">
        <v>744</v>
      </c>
      <c r="X427" t="s">
        <v>744</v>
      </c>
      <c r="Y427" t="s">
        <v>3895</v>
      </c>
      <c r="Z427" t="s">
        <v>3895</v>
      </c>
      <c r="AA427" t="str">
        <f>LOWER(SUBSTITUTE(SUBSTITUTE(BMTCampaignID[[#This Row],[Campaign]]," ","_"),"-","_"))</f>
        <v>win_new_customers_with_indigo_photo</v>
      </c>
    </row>
    <row r="428" spans="22:27" x14ac:dyDescent="0.3">
      <c r="V428" t="s">
        <v>4191</v>
      </c>
      <c r="W428" t="s">
        <v>744</v>
      </c>
      <c r="X428" t="s">
        <v>744</v>
      </c>
      <c r="Y428" t="s">
        <v>3895</v>
      </c>
      <c r="Z428" t="s">
        <v>3895</v>
      </c>
      <c r="AA428" t="str">
        <f>LOWER(SUBSTITUTE(SUBSTITUTE(BMTCampaignID[[#This Row],[Campaign]]," ","_"),"-","_"))</f>
        <v>win_new_customers_with_indigo_photo</v>
      </c>
    </row>
    <row r="429" spans="22:27" x14ac:dyDescent="0.3">
      <c r="V429" t="s">
        <v>4192</v>
      </c>
      <c r="W429" t="s">
        <v>744</v>
      </c>
      <c r="X429" t="s">
        <v>744</v>
      </c>
      <c r="Y429" t="s">
        <v>3895</v>
      </c>
      <c r="Z429" t="s">
        <v>3895</v>
      </c>
      <c r="AA429" t="str">
        <f>LOWER(SUBSTITUTE(SUBSTITUTE(BMTCampaignID[[#This Row],[Campaign]]," ","_"),"-","_"))</f>
        <v>win_new_customers_with_indigo_photo</v>
      </c>
    </row>
    <row r="430" spans="22:27" x14ac:dyDescent="0.3">
      <c r="V430" t="s">
        <v>4193</v>
      </c>
      <c r="W430" t="s">
        <v>744</v>
      </c>
      <c r="X430" t="s">
        <v>744</v>
      </c>
      <c r="Y430" t="s">
        <v>3895</v>
      </c>
      <c r="Z430" t="s">
        <v>3895</v>
      </c>
      <c r="AA430" t="str">
        <f>LOWER(SUBSTITUTE(SUBSTITUTE(BMTCampaignID[[#This Row],[Campaign]]," ","_"),"-","_"))</f>
        <v>win_new_customers_with_indigo_photo</v>
      </c>
    </row>
    <row r="431" spans="22:27" x14ac:dyDescent="0.3">
      <c r="V431" t="s">
        <v>4194</v>
      </c>
      <c r="W431" t="s">
        <v>744</v>
      </c>
      <c r="X431" t="s">
        <v>744</v>
      </c>
      <c r="Y431" t="s">
        <v>3895</v>
      </c>
      <c r="Z431" t="s">
        <v>3895</v>
      </c>
      <c r="AA431" t="str">
        <f>LOWER(SUBSTITUTE(SUBSTITUTE(BMTCampaignID[[#This Row],[Campaign]]," ","_"),"-","_"))</f>
        <v>win_new_customers_with_indigo_photo</v>
      </c>
    </row>
    <row r="432" spans="22:27" x14ac:dyDescent="0.3">
      <c r="V432" t="s">
        <v>4195</v>
      </c>
      <c r="W432" t="s">
        <v>744</v>
      </c>
      <c r="X432" t="s">
        <v>744</v>
      </c>
      <c r="Y432" t="s">
        <v>3895</v>
      </c>
      <c r="Z432" t="s">
        <v>3895</v>
      </c>
      <c r="AA432" t="str">
        <f>LOWER(SUBSTITUTE(SUBSTITUTE(BMTCampaignID[[#This Row],[Campaign]]," ","_"),"-","_"))</f>
        <v>win_new_customers_with_indigo_photo</v>
      </c>
    </row>
    <row r="433" spans="22:27" x14ac:dyDescent="0.3">
      <c r="V433" t="s">
        <v>4196</v>
      </c>
      <c r="W433" t="s">
        <v>744</v>
      </c>
      <c r="X433" t="s">
        <v>744</v>
      </c>
      <c r="Y433" t="s">
        <v>3895</v>
      </c>
      <c r="Z433" t="s">
        <v>3895</v>
      </c>
      <c r="AA433" t="str">
        <f>LOWER(SUBSTITUTE(SUBSTITUTE(BMTCampaignID[[#This Row],[Campaign]]," ","_"),"-","_"))</f>
        <v>win_new_customers_with_indigo_photo</v>
      </c>
    </row>
    <row r="434" spans="22:27" x14ac:dyDescent="0.3">
      <c r="V434" t="s">
        <v>4197</v>
      </c>
      <c r="W434" t="s">
        <v>3757</v>
      </c>
      <c r="X434" t="s">
        <v>3724</v>
      </c>
      <c r="Y434" t="s">
        <v>3987</v>
      </c>
      <c r="Z434" t="s">
        <v>4198</v>
      </c>
      <c r="AA434" t="str">
        <f>LOWER(SUBSTITUTE(SUBSTITUTE(BMTCampaignID[[#This Row],[Campaign]]," ","_"),"-","_"))</f>
        <v>ww_managed_services_campaign</v>
      </c>
    </row>
    <row r="435" spans="22:27" x14ac:dyDescent="0.3">
      <c r="V435" t="s">
        <v>4199</v>
      </c>
      <c r="W435" t="s">
        <v>3757</v>
      </c>
      <c r="X435" t="s">
        <v>3724</v>
      </c>
      <c r="Y435" t="s">
        <v>3987</v>
      </c>
      <c r="Z435" t="s">
        <v>4200</v>
      </c>
      <c r="AA435" t="str">
        <f>LOWER(SUBSTITUTE(SUBSTITUTE(BMTCampaignID[[#This Row],[Campaign]]," ","_"),"-","_"))</f>
        <v>ww_managed_services_portfolio</v>
      </c>
    </row>
    <row r="436" spans="22:27" x14ac:dyDescent="0.3">
      <c r="V436" t="s">
        <v>4201</v>
      </c>
      <c r="W436" t="s">
        <v>3757</v>
      </c>
      <c r="X436" t="s">
        <v>3724</v>
      </c>
      <c r="Y436" t="s">
        <v>3987</v>
      </c>
      <c r="Z436" t="s">
        <v>4202</v>
      </c>
      <c r="AA436" t="str">
        <f>LOWER(SUBSTITUTE(SUBSTITUTE(BMTCampaignID[[#This Row],[Campaign]]," ","_"),"-","_"))</f>
        <v>ww_managed_services_sponsorships</v>
      </c>
    </row>
    <row r="437" spans="22:27" x14ac:dyDescent="0.3">
      <c r="V437" t="s">
        <v>4203</v>
      </c>
      <c r="W437" t="s">
        <v>3757</v>
      </c>
      <c r="X437" t="s">
        <v>3724</v>
      </c>
      <c r="Y437" t="s">
        <v>3987</v>
      </c>
      <c r="Z437" t="s">
        <v>4204</v>
      </c>
      <c r="AA437" t="str">
        <f>LOWER(SUBSTITUTE(SUBSTITUTE(BMTCampaignID[[#This Row],[Campaign]]," ","_"),"-","_"))</f>
        <v>ww_managed_services_customer_advocacy</v>
      </c>
    </row>
    <row r="438" spans="22:27" x14ac:dyDescent="0.3">
      <c r="V438" t="s">
        <v>4205</v>
      </c>
      <c r="W438" t="s">
        <v>3757</v>
      </c>
      <c r="X438" t="s">
        <v>3724</v>
      </c>
      <c r="Y438" t="s">
        <v>3987</v>
      </c>
      <c r="Z438" t="s">
        <v>4206</v>
      </c>
      <c r="AA438" t="str">
        <f>LOWER(SUBSTITUTE(SUBSTITUTE(BMTCampaignID[[#This Row],[Campaign]]," ","_"),"-","_"))</f>
        <v>ww_managed_services_foundation</v>
      </c>
    </row>
    <row r="439" spans="22:27" x14ac:dyDescent="0.3">
      <c r="V439" t="s">
        <v>4207</v>
      </c>
      <c r="W439" t="s">
        <v>3757</v>
      </c>
      <c r="X439" t="s">
        <v>3724</v>
      </c>
      <c r="Y439" t="s">
        <v>3990</v>
      </c>
      <c r="Z439" t="s">
        <v>4208</v>
      </c>
      <c r="AA439" t="str">
        <f>LOWER(SUBSTITUTE(SUBSTITUTE(BMTCampaignID[[#This Row],[Campaign]]," ","_"),"-","_"))</f>
        <v>ww_lcs_and_renew_campaign</v>
      </c>
    </row>
    <row r="440" spans="22:27" x14ac:dyDescent="0.3">
      <c r="V440" t="s">
        <v>4209</v>
      </c>
      <c r="W440" t="s">
        <v>3757</v>
      </c>
      <c r="X440" t="s">
        <v>3724</v>
      </c>
      <c r="Y440" t="s">
        <v>3990</v>
      </c>
      <c r="Z440" t="s">
        <v>4210</v>
      </c>
      <c r="AA440" t="str">
        <f>LOWER(SUBSTITUTE(SUBSTITUTE(BMTCampaignID[[#This Row],[Campaign]]," ","_"),"-","_"))</f>
        <v>ww_lcs_and_renew_portfolio</v>
      </c>
    </row>
    <row r="441" spans="22:27" x14ac:dyDescent="0.3">
      <c r="V441" t="s">
        <v>4211</v>
      </c>
      <c r="W441" t="s">
        <v>3757</v>
      </c>
      <c r="X441" t="s">
        <v>3724</v>
      </c>
      <c r="Y441" t="s">
        <v>3990</v>
      </c>
      <c r="Z441" t="s">
        <v>4212</v>
      </c>
      <c r="AA441" t="str">
        <f>LOWER(SUBSTITUTE(SUBSTITUTE(BMTCampaignID[[#This Row],[Campaign]]," ","_"),"-","_"))</f>
        <v>ww_lcs_and_renew_sponsorships</v>
      </c>
    </row>
    <row r="442" spans="22:27" x14ac:dyDescent="0.3">
      <c r="V442" t="s">
        <v>4213</v>
      </c>
      <c r="W442" t="s">
        <v>3757</v>
      </c>
      <c r="X442" t="s">
        <v>3724</v>
      </c>
      <c r="Y442" t="s">
        <v>3990</v>
      </c>
      <c r="Z442" t="s">
        <v>4214</v>
      </c>
      <c r="AA442" t="str">
        <f>LOWER(SUBSTITUTE(SUBSTITUTE(BMTCampaignID[[#This Row],[Campaign]]," ","_"),"-","_"))</f>
        <v>ww_lcs_and_renew_customer_advocacy</v>
      </c>
    </row>
    <row r="443" spans="22:27" x14ac:dyDescent="0.3">
      <c r="V443" t="s">
        <v>4215</v>
      </c>
      <c r="W443" t="s">
        <v>3757</v>
      </c>
      <c r="X443" t="s">
        <v>3724</v>
      </c>
      <c r="Y443" t="s">
        <v>3990</v>
      </c>
      <c r="Z443" t="s">
        <v>4216</v>
      </c>
      <c r="AA443" t="str">
        <f>LOWER(SUBSTITUTE(SUBSTITUTE(BMTCampaignID[[#This Row],[Campaign]]," ","_"),"-","_"))</f>
        <v>ww_lcs_and_renew_foundation</v>
      </c>
    </row>
    <row r="444" spans="22:27" x14ac:dyDescent="0.3">
      <c r="V444" t="s">
        <v>4217</v>
      </c>
      <c r="W444" t="s">
        <v>3757</v>
      </c>
      <c r="X444" t="s">
        <v>3724</v>
      </c>
      <c r="Y444" t="s">
        <v>3992</v>
      </c>
      <c r="Z444" t="s">
        <v>4218</v>
      </c>
      <c r="AA444" t="str">
        <f>LOWER(SUBSTITUTE(SUBSTITUTE(BMTCampaignID[[#This Row],[Campaign]]," ","_"),"-","_"))</f>
        <v>ww_digital_services_campaign</v>
      </c>
    </row>
    <row r="445" spans="22:27" x14ac:dyDescent="0.3">
      <c r="V445" t="s">
        <v>4219</v>
      </c>
      <c r="W445" t="s">
        <v>3757</v>
      </c>
      <c r="X445" t="s">
        <v>3724</v>
      </c>
      <c r="Y445" t="s">
        <v>3992</v>
      </c>
      <c r="Z445" t="s">
        <v>4220</v>
      </c>
      <c r="AA445" t="str">
        <f>LOWER(SUBSTITUTE(SUBSTITUTE(BMTCampaignID[[#This Row],[Campaign]]," ","_"),"-","_"))</f>
        <v>ww_digital_services_portfolio</v>
      </c>
    </row>
    <row r="446" spans="22:27" x14ac:dyDescent="0.3">
      <c r="V446" t="s">
        <v>4221</v>
      </c>
      <c r="W446" t="s">
        <v>3757</v>
      </c>
      <c r="X446" t="s">
        <v>3724</v>
      </c>
      <c r="Y446" t="s">
        <v>3992</v>
      </c>
      <c r="Z446" t="s">
        <v>4222</v>
      </c>
      <c r="AA446" t="str">
        <f>LOWER(SUBSTITUTE(SUBSTITUTE(BMTCampaignID[[#This Row],[Campaign]]," ","_"),"-","_"))</f>
        <v>ww_digital_services_sponsorships</v>
      </c>
    </row>
    <row r="447" spans="22:27" x14ac:dyDescent="0.3">
      <c r="V447" t="s">
        <v>4223</v>
      </c>
      <c r="W447" t="s">
        <v>3757</v>
      </c>
      <c r="X447" t="s">
        <v>3724</v>
      </c>
      <c r="Y447" t="s">
        <v>3992</v>
      </c>
      <c r="Z447" t="s">
        <v>4224</v>
      </c>
      <c r="AA447" t="str">
        <f>LOWER(SUBSTITUTE(SUBSTITUTE(BMTCampaignID[[#This Row],[Campaign]]," ","_"),"-","_"))</f>
        <v>ww_digital_services_customer_advocacy</v>
      </c>
    </row>
    <row r="448" spans="22:27" x14ac:dyDescent="0.3">
      <c r="V448" t="s">
        <v>4225</v>
      </c>
      <c r="W448" t="s">
        <v>3757</v>
      </c>
      <c r="X448" t="s">
        <v>3724</v>
      </c>
      <c r="Y448" t="s">
        <v>3992</v>
      </c>
      <c r="Z448" t="s">
        <v>4226</v>
      </c>
      <c r="AA448" t="str">
        <f>LOWER(SUBSTITUTE(SUBSTITUTE(BMTCampaignID[[#This Row],[Campaign]]," ","_"),"-","_"))</f>
        <v>ww_digital_services_foundation</v>
      </c>
    </row>
    <row r="449" spans="22:27" x14ac:dyDescent="0.3">
      <c r="V449" t="s">
        <v>4227</v>
      </c>
      <c r="W449" t="s">
        <v>3757</v>
      </c>
      <c r="X449" t="s">
        <v>3724</v>
      </c>
      <c r="Y449" t="s">
        <v>3995</v>
      </c>
      <c r="Z449" t="s">
        <v>4228</v>
      </c>
      <c r="AA449" t="str">
        <f>LOWER(SUBSTITUTE(SUBSTITUTE(BMTCampaignID[[#This Row],[Campaign]]," ","_"),"-","_"))</f>
        <v>ww_gtm_ops</v>
      </c>
    </row>
    <row r="450" spans="22:27" x14ac:dyDescent="0.3">
      <c r="V450" t="s">
        <v>4229</v>
      </c>
      <c r="W450" t="s">
        <v>3757</v>
      </c>
      <c r="X450" t="s">
        <v>3724</v>
      </c>
      <c r="Y450" t="s">
        <v>3995</v>
      </c>
      <c r="Z450" t="s">
        <v>4230</v>
      </c>
      <c r="AA450" t="str">
        <f>LOWER(SUBSTITUTE(SUBSTITUTE(BMTCampaignID[[#This Row],[Campaign]]," ","_"),"-","_"))</f>
        <v>ww_gtm_foundation</v>
      </c>
    </row>
    <row r="451" spans="22:27" x14ac:dyDescent="0.3">
      <c r="V451" t="s">
        <v>4231</v>
      </c>
      <c r="W451" t="s">
        <v>348</v>
      </c>
      <c r="X451" t="s">
        <v>3763</v>
      </c>
      <c r="Y451" t="s">
        <v>849</v>
      </c>
      <c r="Z451" t="s">
        <v>4232</v>
      </c>
      <c r="AA451" t="str">
        <f>LOWER(SUBSTITUTE(SUBSTITUTE(BMTCampaignID[[#This Row],[Campaign]]," ","_"),"-","_"))</f>
        <v>love_work</v>
      </c>
    </row>
    <row r="452" spans="22:27" x14ac:dyDescent="0.3">
      <c r="V452" t="s">
        <v>4233</v>
      </c>
      <c r="W452" t="s">
        <v>348</v>
      </c>
      <c r="X452" t="s">
        <v>1327</v>
      </c>
      <c r="Y452" t="s">
        <v>849</v>
      </c>
      <c r="Z452" t="s">
        <v>4234</v>
      </c>
      <c r="AA452" t="str">
        <f>LOWER(SUBSTITUTE(SUBSTITUTE(BMTCampaignID[[#This Row],[Campaign]]," ","_"),"-","_"))</f>
        <v>gaming_demand_creation</v>
      </c>
    </row>
    <row r="453" spans="22:27" x14ac:dyDescent="0.3">
      <c r="V453" t="s">
        <v>4235</v>
      </c>
      <c r="W453" t="s">
        <v>348</v>
      </c>
      <c r="X453" t="s">
        <v>3763</v>
      </c>
      <c r="Y453" t="s">
        <v>821</v>
      </c>
      <c r="Z453" t="s">
        <v>4236</v>
      </c>
      <c r="AA453" t="str">
        <f>LOWER(SUBSTITUTE(SUBSTITUTE(BMTCampaignID[[#This Row],[Campaign]]," ","_"),"-","_"))</f>
        <v>cep_smb</v>
      </c>
    </row>
    <row r="454" spans="22:27" x14ac:dyDescent="0.3">
      <c r="V454" t="s">
        <v>4237</v>
      </c>
      <c r="W454" t="s">
        <v>348</v>
      </c>
      <c r="X454" t="s">
        <v>586</v>
      </c>
      <c r="Y454" t="s">
        <v>821</v>
      </c>
      <c r="Z454" t="s">
        <v>4238</v>
      </c>
      <c r="AA454" t="str">
        <f>LOWER(SUBSTITUTE(SUBSTITUTE(BMTCampaignID[[#This Row],[Campaign]]," ","_"),"-","_"))</f>
        <v>hva</v>
      </c>
    </row>
    <row r="455" spans="22:27" x14ac:dyDescent="0.3">
      <c r="V455" t="s">
        <v>4239</v>
      </c>
      <c r="W455" t="s">
        <v>348</v>
      </c>
      <c r="X455" t="s">
        <v>498</v>
      </c>
      <c r="Y455" t="s">
        <v>821</v>
      </c>
      <c r="Z455" t="s">
        <v>4240</v>
      </c>
      <c r="AA455" t="str">
        <f>LOWER(SUBSTITUTE(SUBSTITUTE(BMTCampaignID[[#This Row],[Campaign]]," ","_"),"-","_"))</f>
        <v>collaboration_decision_makers</v>
      </c>
    </row>
    <row r="456" spans="22:27" x14ac:dyDescent="0.3">
      <c r="V456" t="s">
        <v>4241</v>
      </c>
      <c r="W456" t="s">
        <v>348</v>
      </c>
      <c r="X456" t="s">
        <v>224</v>
      </c>
      <c r="Y456" t="s">
        <v>821</v>
      </c>
      <c r="Z456" t="s">
        <v>4242</v>
      </c>
      <c r="AA456" t="str">
        <f>LOWER(SUBSTITUTE(SUBSTITUTE(BMTCampaignID[[#This Row],[Campaign]]," ","_"),"-","_"))</f>
        <v>consumer_techies</v>
      </c>
    </row>
    <row r="457" spans="22:27" x14ac:dyDescent="0.3">
      <c r="V457" t="s">
        <v>4243</v>
      </c>
      <c r="W457" t="s">
        <v>348</v>
      </c>
      <c r="X457" t="s">
        <v>1327</v>
      </c>
      <c r="Y457" t="s">
        <v>821</v>
      </c>
      <c r="Z457" t="s">
        <v>4244</v>
      </c>
      <c r="AA457" t="str">
        <f>LOWER(SUBSTITUTE(SUBSTITUTE(BMTCampaignID[[#This Row],[Campaign]]," ","_"),"-","_"))</f>
        <v>gaming_demand_capture</v>
      </c>
    </row>
    <row r="458" spans="22:27" x14ac:dyDescent="0.3">
      <c r="V458" t="s">
        <v>4245</v>
      </c>
      <c r="W458" t="s">
        <v>348</v>
      </c>
      <c r="X458" t="s">
        <v>890</v>
      </c>
      <c r="Y458" t="s">
        <v>821</v>
      </c>
      <c r="Z458" t="s">
        <v>890</v>
      </c>
      <c r="AA458" t="str">
        <f>LOWER(SUBSTITUTE(SUBSTITUTE(BMTCampaignID[[#This Row],[Campaign]]," ","_"),"-","_"))</f>
        <v>hyperx</v>
      </c>
    </row>
    <row r="459" spans="22:27" x14ac:dyDescent="0.3">
      <c r="V459" t="s">
        <v>4246</v>
      </c>
      <c r="W459" t="s">
        <v>976</v>
      </c>
      <c r="X459" t="s">
        <v>3925</v>
      </c>
      <c r="Y459" t="s">
        <v>4068</v>
      </c>
      <c r="Z459" t="s">
        <v>4247</v>
      </c>
      <c r="AA459" t="str">
        <f>LOWER(SUBSTITUTE(SUBSTITUTE(BMTCampaignID[[#This Row],[Campaign]]," ","_"),"-","_"))</f>
        <v>ca_fy25_comms_market_co_comms</v>
      </c>
    </row>
    <row r="460" spans="22:27" x14ac:dyDescent="0.3">
      <c r="V460" t="s">
        <v>4248</v>
      </c>
      <c r="W460" t="s">
        <v>744</v>
      </c>
      <c r="X460" t="s">
        <v>744</v>
      </c>
      <c r="Y460" t="s">
        <v>1026</v>
      </c>
      <c r="Z460" t="s">
        <v>1026</v>
      </c>
      <c r="AA460" t="str">
        <f>LOWER(SUBSTITUTE(SUBSTITUTE(BMTCampaignID[[#This Row],[Campaign]]," ","_"),"-","_"))</f>
        <v>security</v>
      </c>
    </row>
    <row r="461" spans="22:27" x14ac:dyDescent="0.3">
      <c r="V461" t="s">
        <v>4249</v>
      </c>
      <c r="W461" t="s">
        <v>744</v>
      </c>
      <c r="X461" t="s">
        <v>744</v>
      </c>
      <c r="Y461" t="s">
        <v>1026</v>
      </c>
      <c r="Z461" t="s">
        <v>1026</v>
      </c>
      <c r="AA461" t="str">
        <f>LOWER(SUBSTITUTE(SUBSTITUTE(BMTCampaignID[[#This Row],[Campaign]]," ","_"),"-","_"))</f>
        <v>security</v>
      </c>
    </row>
    <row r="462" spans="22:27" x14ac:dyDescent="0.3">
      <c r="V462" t="s">
        <v>4250</v>
      </c>
      <c r="W462" t="s">
        <v>744</v>
      </c>
      <c r="X462" t="s">
        <v>744</v>
      </c>
      <c r="Y462" t="s">
        <v>1026</v>
      </c>
      <c r="Z462" t="s">
        <v>1026</v>
      </c>
      <c r="AA462" t="str">
        <f>LOWER(SUBSTITUTE(SUBSTITUTE(BMTCampaignID[[#This Row],[Campaign]]," ","_"),"-","_"))</f>
        <v>security</v>
      </c>
    </row>
    <row r="463" spans="22:27" x14ac:dyDescent="0.3">
      <c r="V463" t="s">
        <v>4251</v>
      </c>
      <c r="W463" t="s">
        <v>744</v>
      </c>
      <c r="X463" t="s">
        <v>744</v>
      </c>
      <c r="Y463" t="s">
        <v>1026</v>
      </c>
      <c r="Z463" t="s">
        <v>1026</v>
      </c>
      <c r="AA463" t="str">
        <f>LOWER(SUBSTITUTE(SUBSTITUTE(BMTCampaignID[[#This Row],[Campaign]]," ","_"),"-","_"))</f>
        <v>security</v>
      </c>
    </row>
    <row r="464" spans="22:27" x14ac:dyDescent="0.3">
      <c r="V464" t="s">
        <v>4252</v>
      </c>
      <c r="W464" t="s">
        <v>744</v>
      </c>
      <c r="X464" t="s">
        <v>744</v>
      </c>
      <c r="Y464" t="s">
        <v>1026</v>
      </c>
      <c r="Z464" t="s">
        <v>1026</v>
      </c>
      <c r="AA464" t="str">
        <f>LOWER(SUBSTITUTE(SUBSTITUTE(BMTCampaignID[[#This Row],[Campaign]]," ","_"),"-","_"))</f>
        <v>security</v>
      </c>
    </row>
    <row r="465" spans="22:27" x14ac:dyDescent="0.3">
      <c r="V465" t="s">
        <v>4253</v>
      </c>
      <c r="W465" t="s">
        <v>744</v>
      </c>
      <c r="X465" t="s">
        <v>744</v>
      </c>
      <c r="Y465" t="s">
        <v>1026</v>
      </c>
      <c r="Z465" t="s">
        <v>1026</v>
      </c>
      <c r="AA465" t="str">
        <f>LOWER(SUBSTITUTE(SUBSTITUTE(BMTCampaignID[[#This Row],[Campaign]]," ","_"),"-","_"))</f>
        <v>security</v>
      </c>
    </row>
    <row r="466" spans="22:27" x14ac:dyDescent="0.3">
      <c r="V466" t="s">
        <v>4254</v>
      </c>
      <c r="W466" t="s">
        <v>744</v>
      </c>
      <c r="X466" t="s">
        <v>744</v>
      </c>
      <c r="Y466" t="s">
        <v>1026</v>
      </c>
      <c r="Z466" t="s">
        <v>1026</v>
      </c>
      <c r="AA466" t="str">
        <f>LOWER(SUBSTITUTE(SUBSTITUTE(BMTCampaignID[[#This Row],[Campaign]]," ","_"),"-","_"))</f>
        <v>security</v>
      </c>
    </row>
    <row r="467" spans="22:27" x14ac:dyDescent="0.3">
      <c r="V467" t="s">
        <v>4255</v>
      </c>
      <c r="W467" t="s">
        <v>744</v>
      </c>
      <c r="X467" t="s">
        <v>744</v>
      </c>
      <c r="Y467" t="s">
        <v>1026</v>
      </c>
      <c r="Z467" t="s">
        <v>1026</v>
      </c>
      <c r="AA467" t="str">
        <f>LOWER(SUBSTITUTE(SUBSTITUTE(BMTCampaignID[[#This Row],[Campaign]]," ","_"),"-","_"))</f>
        <v>security</v>
      </c>
    </row>
    <row r="468" spans="22:27" x14ac:dyDescent="0.3">
      <c r="V468" t="s">
        <v>4256</v>
      </c>
      <c r="W468" t="s">
        <v>744</v>
      </c>
      <c r="X468" t="s">
        <v>744</v>
      </c>
      <c r="Y468" t="s">
        <v>1026</v>
      </c>
      <c r="Z468" t="s">
        <v>1026</v>
      </c>
      <c r="AA468" t="str">
        <f>LOWER(SUBSTITUTE(SUBSTITUTE(BMTCampaignID[[#This Row],[Campaign]]," ","_"),"-","_"))</f>
        <v>security</v>
      </c>
    </row>
    <row r="469" spans="22:27" x14ac:dyDescent="0.3">
      <c r="V469" t="s">
        <v>4257</v>
      </c>
      <c r="W469" t="s">
        <v>744</v>
      </c>
      <c r="X469" t="s">
        <v>744</v>
      </c>
      <c r="Y469" t="s">
        <v>3899</v>
      </c>
      <c r="Z469" t="s">
        <v>3899</v>
      </c>
      <c r="AA469" t="str">
        <f>LOWER(SUBSTITUTE(SUBSTITUTE(BMTCampaignID[[#This Row],[Campaign]]," ","_"),"-","_"))</f>
        <v>expand_digital_labels_market</v>
      </c>
    </row>
    <row r="470" spans="22:27" x14ac:dyDescent="0.3">
      <c r="V470" t="s">
        <v>4258</v>
      </c>
      <c r="W470" t="s">
        <v>744</v>
      </c>
      <c r="X470" t="s">
        <v>744</v>
      </c>
      <c r="Y470" t="s">
        <v>3899</v>
      </c>
      <c r="Z470" t="s">
        <v>3899</v>
      </c>
      <c r="AA470" t="str">
        <f>LOWER(SUBSTITUTE(SUBSTITUTE(BMTCampaignID[[#This Row],[Campaign]]," ","_"),"-","_"))</f>
        <v>expand_digital_labels_market</v>
      </c>
    </row>
    <row r="471" spans="22:27" x14ac:dyDescent="0.3">
      <c r="V471" t="s">
        <v>4259</v>
      </c>
      <c r="W471" t="s">
        <v>744</v>
      </c>
      <c r="X471" t="s">
        <v>744</v>
      </c>
      <c r="Y471" t="s">
        <v>3899</v>
      </c>
      <c r="Z471" t="s">
        <v>3899</v>
      </c>
      <c r="AA471" t="str">
        <f>LOWER(SUBSTITUTE(SUBSTITUTE(BMTCampaignID[[#This Row],[Campaign]]," ","_"),"-","_"))</f>
        <v>expand_digital_labels_market</v>
      </c>
    </row>
    <row r="472" spans="22:27" x14ac:dyDescent="0.3">
      <c r="V472" t="s">
        <v>4260</v>
      </c>
      <c r="W472" t="s">
        <v>744</v>
      </c>
      <c r="X472" t="s">
        <v>744</v>
      </c>
      <c r="Y472" t="s">
        <v>3899</v>
      </c>
      <c r="Z472" t="s">
        <v>3899</v>
      </c>
      <c r="AA472" t="str">
        <f>LOWER(SUBSTITUTE(SUBSTITUTE(BMTCampaignID[[#This Row],[Campaign]]," ","_"),"-","_"))</f>
        <v>expand_digital_labels_market</v>
      </c>
    </row>
    <row r="473" spans="22:27" x14ac:dyDescent="0.3">
      <c r="V473" t="s">
        <v>4261</v>
      </c>
      <c r="W473" t="s">
        <v>744</v>
      </c>
      <c r="X473" t="s">
        <v>744</v>
      </c>
      <c r="Y473" t="s">
        <v>3899</v>
      </c>
      <c r="Z473" t="s">
        <v>3899</v>
      </c>
      <c r="AA473" t="str">
        <f>LOWER(SUBSTITUTE(SUBSTITUTE(BMTCampaignID[[#This Row],[Campaign]]," ","_"),"-","_"))</f>
        <v>expand_digital_labels_market</v>
      </c>
    </row>
    <row r="474" spans="22:27" x14ac:dyDescent="0.3">
      <c r="V474" t="s">
        <v>4262</v>
      </c>
      <c r="W474" t="s">
        <v>744</v>
      </c>
      <c r="X474" t="s">
        <v>744</v>
      </c>
      <c r="Y474" t="s">
        <v>3899</v>
      </c>
      <c r="Z474" t="s">
        <v>3899</v>
      </c>
      <c r="AA474" t="str">
        <f>LOWER(SUBSTITUTE(SUBSTITUTE(BMTCampaignID[[#This Row],[Campaign]]," ","_"),"-","_"))</f>
        <v>expand_digital_labels_market</v>
      </c>
    </row>
    <row r="475" spans="22:27" x14ac:dyDescent="0.3">
      <c r="V475" t="s">
        <v>4263</v>
      </c>
      <c r="W475" t="s">
        <v>744</v>
      </c>
      <c r="X475" t="s">
        <v>744</v>
      </c>
      <c r="Y475" t="s">
        <v>3899</v>
      </c>
      <c r="Z475" t="s">
        <v>3899</v>
      </c>
      <c r="AA475" t="str">
        <f>LOWER(SUBSTITUTE(SUBSTITUTE(BMTCampaignID[[#This Row],[Campaign]]," ","_"),"-","_"))</f>
        <v>expand_digital_labels_market</v>
      </c>
    </row>
    <row r="476" spans="22:27" x14ac:dyDescent="0.3">
      <c r="V476" t="s">
        <v>4264</v>
      </c>
      <c r="W476" t="s">
        <v>744</v>
      </c>
      <c r="X476" t="s">
        <v>744</v>
      </c>
      <c r="Y476" t="s">
        <v>3899</v>
      </c>
      <c r="Z476" t="s">
        <v>3899</v>
      </c>
      <c r="AA476" t="str">
        <f>LOWER(SUBSTITUTE(SUBSTITUTE(BMTCampaignID[[#This Row],[Campaign]]," ","_"),"-","_"))</f>
        <v>expand_digital_labels_market</v>
      </c>
    </row>
    <row r="477" spans="22:27" x14ac:dyDescent="0.3">
      <c r="V477" t="s">
        <v>4265</v>
      </c>
      <c r="W477" t="s">
        <v>744</v>
      </c>
      <c r="X477" t="s">
        <v>744</v>
      </c>
      <c r="Y477" t="s">
        <v>3899</v>
      </c>
      <c r="Z477" t="s">
        <v>3899</v>
      </c>
      <c r="AA477" t="str">
        <f>LOWER(SUBSTITUTE(SUBSTITUTE(BMTCampaignID[[#This Row],[Campaign]]," ","_"),"-","_"))</f>
        <v>expand_digital_labels_market</v>
      </c>
    </row>
    <row r="478" spans="22:27" x14ac:dyDescent="0.3">
      <c r="V478" t="s">
        <v>4266</v>
      </c>
      <c r="W478" t="s">
        <v>744</v>
      </c>
      <c r="X478" t="s">
        <v>744</v>
      </c>
      <c r="Y478" t="s">
        <v>3901</v>
      </c>
      <c r="Z478" t="s">
        <v>3901</v>
      </c>
      <c r="AA478" t="str">
        <f>LOWER(SUBSTITUTE(SUBSTITUTE(BMTCampaignID[[#This Row],[Campaign]]," ","_"),"-","_"))</f>
        <v>win_net_new_in_flexible_packaging</v>
      </c>
    </row>
    <row r="479" spans="22:27" x14ac:dyDescent="0.3">
      <c r="V479" t="s">
        <v>4267</v>
      </c>
      <c r="W479" t="s">
        <v>744</v>
      </c>
      <c r="X479" t="s">
        <v>744</v>
      </c>
      <c r="Y479" t="s">
        <v>3901</v>
      </c>
      <c r="Z479" t="s">
        <v>3901</v>
      </c>
      <c r="AA479" t="str">
        <f>LOWER(SUBSTITUTE(SUBSTITUTE(BMTCampaignID[[#This Row],[Campaign]]," ","_"),"-","_"))</f>
        <v>win_net_new_in_flexible_packaging</v>
      </c>
    </row>
    <row r="480" spans="22:27" x14ac:dyDescent="0.3">
      <c r="V480" t="s">
        <v>4268</v>
      </c>
      <c r="W480" t="s">
        <v>744</v>
      </c>
      <c r="X480" t="s">
        <v>744</v>
      </c>
      <c r="Y480" t="s">
        <v>3901</v>
      </c>
      <c r="Z480" t="s">
        <v>3901</v>
      </c>
      <c r="AA480" t="str">
        <f>LOWER(SUBSTITUTE(SUBSTITUTE(BMTCampaignID[[#This Row],[Campaign]]," ","_"),"-","_"))</f>
        <v>win_net_new_in_flexible_packaging</v>
      </c>
    </row>
    <row r="481" spans="22:27" x14ac:dyDescent="0.3">
      <c r="V481" t="s">
        <v>4269</v>
      </c>
      <c r="W481" t="s">
        <v>744</v>
      </c>
      <c r="X481" t="s">
        <v>744</v>
      </c>
      <c r="Y481" t="s">
        <v>3901</v>
      </c>
      <c r="Z481" t="s">
        <v>3901</v>
      </c>
      <c r="AA481" t="str">
        <f>LOWER(SUBSTITUTE(SUBSTITUTE(BMTCampaignID[[#This Row],[Campaign]]," ","_"),"-","_"))</f>
        <v>win_net_new_in_flexible_packaging</v>
      </c>
    </row>
    <row r="482" spans="22:27" x14ac:dyDescent="0.3">
      <c r="V482" t="s">
        <v>4270</v>
      </c>
      <c r="W482" t="s">
        <v>744</v>
      </c>
      <c r="X482" t="s">
        <v>744</v>
      </c>
      <c r="Y482" t="s">
        <v>3901</v>
      </c>
      <c r="Z482" t="s">
        <v>3901</v>
      </c>
      <c r="AA482" t="str">
        <f>LOWER(SUBSTITUTE(SUBSTITUTE(BMTCampaignID[[#This Row],[Campaign]]," ","_"),"-","_"))</f>
        <v>win_net_new_in_flexible_packaging</v>
      </c>
    </row>
    <row r="483" spans="22:27" x14ac:dyDescent="0.3">
      <c r="V483" t="s">
        <v>4271</v>
      </c>
      <c r="W483" t="s">
        <v>744</v>
      </c>
      <c r="X483" t="s">
        <v>744</v>
      </c>
      <c r="Y483" t="s">
        <v>3901</v>
      </c>
      <c r="Z483" t="s">
        <v>3901</v>
      </c>
      <c r="AA483" t="str">
        <f>LOWER(SUBSTITUTE(SUBSTITUTE(BMTCampaignID[[#This Row],[Campaign]]," ","_"),"-","_"))</f>
        <v>win_net_new_in_flexible_packaging</v>
      </c>
    </row>
    <row r="484" spans="22:27" x14ac:dyDescent="0.3">
      <c r="V484" t="s">
        <v>4272</v>
      </c>
      <c r="W484" t="s">
        <v>744</v>
      </c>
      <c r="X484" t="s">
        <v>744</v>
      </c>
      <c r="Y484" t="s">
        <v>3901</v>
      </c>
      <c r="Z484" t="s">
        <v>3901</v>
      </c>
      <c r="AA484" t="str">
        <f>LOWER(SUBSTITUTE(SUBSTITUTE(BMTCampaignID[[#This Row],[Campaign]]," ","_"),"-","_"))</f>
        <v>win_net_new_in_flexible_packaging</v>
      </c>
    </row>
    <row r="485" spans="22:27" x14ac:dyDescent="0.3">
      <c r="V485" t="s">
        <v>4273</v>
      </c>
      <c r="W485" t="s">
        <v>744</v>
      </c>
      <c r="X485" t="s">
        <v>744</v>
      </c>
      <c r="Y485" t="s">
        <v>3901</v>
      </c>
      <c r="Z485" t="s">
        <v>3901</v>
      </c>
      <c r="AA485" t="str">
        <f>LOWER(SUBSTITUTE(SUBSTITUTE(BMTCampaignID[[#This Row],[Campaign]]," ","_"),"-","_"))</f>
        <v>win_net_new_in_flexible_packaging</v>
      </c>
    </row>
    <row r="486" spans="22:27" x14ac:dyDescent="0.3">
      <c r="V486" t="s">
        <v>4274</v>
      </c>
      <c r="W486" t="s">
        <v>744</v>
      </c>
      <c r="X486" t="s">
        <v>744</v>
      </c>
      <c r="Y486" t="s">
        <v>3901</v>
      </c>
      <c r="Z486" t="s">
        <v>3901</v>
      </c>
      <c r="AA486" t="str">
        <f>LOWER(SUBSTITUTE(SUBSTITUTE(BMTCampaignID[[#This Row],[Campaign]]," ","_"),"-","_"))</f>
        <v>win_net_new_in_flexible_packaging</v>
      </c>
    </row>
    <row r="487" spans="22:27" x14ac:dyDescent="0.3">
      <c r="V487" t="s">
        <v>4275</v>
      </c>
      <c r="W487" t="s">
        <v>744</v>
      </c>
      <c r="X487" t="s">
        <v>744</v>
      </c>
      <c r="Y487" t="s">
        <v>3903</v>
      </c>
      <c r="Z487" t="s">
        <v>3903</v>
      </c>
      <c r="AA487" t="str">
        <f>LOWER(SUBSTITUTE(SUBSTITUTE(BMTCampaignID[[#This Row],[Campaign]]," ","_"),"-","_"))</f>
        <v>win_net_new_in_folding_carton</v>
      </c>
    </row>
    <row r="488" spans="22:27" x14ac:dyDescent="0.3">
      <c r="V488" t="s">
        <v>4276</v>
      </c>
      <c r="W488" t="s">
        <v>744</v>
      </c>
      <c r="X488" t="s">
        <v>744</v>
      </c>
      <c r="Y488" t="s">
        <v>3903</v>
      </c>
      <c r="Z488" t="s">
        <v>3903</v>
      </c>
      <c r="AA488" t="str">
        <f>LOWER(SUBSTITUTE(SUBSTITUTE(BMTCampaignID[[#This Row],[Campaign]]," ","_"),"-","_"))</f>
        <v>win_net_new_in_folding_carton</v>
      </c>
    </row>
    <row r="489" spans="22:27" x14ac:dyDescent="0.3">
      <c r="V489" t="s">
        <v>4277</v>
      </c>
      <c r="W489" t="s">
        <v>744</v>
      </c>
      <c r="X489" t="s">
        <v>744</v>
      </c>
      <c r="Y489" t="s">
        <v>3903</v>
      </c>
      <c r="Z489" t="s">
        <v>3903</v>
      </c>
      <c r="AA489" t="str">
        <f>LOWER(SUBSTITUTE(SUBSTITUTE(BMTCampaignID[[#This Row],[Campaign]]," ","_"),"-","_"))</f>
        <v>win_net_new_in_folding_carton</v>
      </c>
    </row>
    <row r="490" spans="22:27" x14ac:dyDescent="0.3">
      <c r="V490" t="s">
        <v>4278</v>
      </c>
      <c r="W490" t="s">
        <v>744</v>
      </c>
      <c r="X490" t="s">
        <v>744</v>
      </c>
      <c r="Y490" t="s">
        <v>3903</v>
      </c>
      <c r="Z490" t="s">
        <v>3903</v>
      </c>
      <c r="AA490" t="str">
        <f>LOWER(SUBSTITUTE(SUBSTITUTE(BMTCampaignID[[#This Row],[Campaign]]," ","_"),"-","_"))</f>
        <v>win_net_new_in_folding_carton</v>
      </c>
    </row>
    <row r="491" spans="22:27" x14ac:dyDescent="0.3">
      <c r="V491" t="s">
        <v>4279</v>
      </c>
      <c r="W491" t="s">
        <v>744</v>
      </c>
      <c r="X491" t="s">
        <v>744</v>
      </c>
      <c r="Y491" t="s">
        <v>3903</v>
      </c>
      <c r="Z491" t="s">
        <v>3903</v>
      </c>
      <c r="AA491" t="str">
        <f>LOWER(SUBSTITUTE(SUBSTITUTE(BMTCampaignID[[#This Row],[Campaign]]," ","_"),"-","_"))</f>
        <v>win_net_new_in_folding_carton</v>
      </c>
    </row>
    <row r="492" spans="22:27" x14ac:dyDescent="0.3">
      <c r="V492" t="s">
        <v>4280</v>
      </c>
      <c r="W492" t="s">
        <v>744</v>
      </c>
      <c r="X492" t="s">
        <v>744</v>
      </c>
      <c r="Y492" t="s">
        <v>3903</v>
      </c>
      <c r="Z492" t="s">
        <v>3903</v>
      </c>
      <c r="AA492" t="str">
        <f>LOWER(SUBSTITUTE(SUBSTITUTE(BMTCampaignID[[#This Row],[Campaign]]," ","_"),"-","_"))</f>
        <v>win_net_new_in_folding_carton</v>
      </c>
    </row>
    <row r="493" spans="22:27" x14ac:dyDescent="0.3">
      <c r="V493" t="s">
        <v>4281</v>
      </c>
      <c r="W493" t="s">
        <v>744</v>
      </c>
      <c r="X493" t="s">
        <v>744</v>
      </c>
      <c r="Y493" t="s">
        <v>3903</v>
      </c>
      <c r="Z493" t="s">
        <v>3903</v>
      </c>
      <c r="AA493" t="str">
        <f>LOWER(SUBSTITUTE(SUBSTITUTE(BMTCampaignID[[#This Row],[Campaign]]," ","_"),"-","_"))</f>
        <v>win_net_new_in_folding_carton</v>
      </c>
    </row>
    <row r="494" spans="22:27" x14ac:dyDescent="0.3">
      <c r="V494" t="s">
        <v>4282</v>
      </c>
      <c r="W494" t="s">
        <v>744</v>
      </c>
      <c r="X494" t="s">
        <v>744</v>
      </c>
      <c r="Y494" t="s">
        <v>3903</v>
      </c>
      <c r="Z494" t="s">
        <v>3903</v>
      </c>
      <c r="AA494" t="str">
        <f>LOWER(SUBSTITUTE(SUBSTITUTE(BMTCampaignID[[#This Row],[Campaign]]," ","_"),"-","_"))</f>
        <v>win_net_new_in_folding_carton</v>
      </c>
    </row>
    <row r="495" spans="22:27" x14ac:dyDescent="0.3">
      <c r="V495" t="s">
        <v>4283</v>
      </c>
      <c r="W495" t="s">
        <v>744</v>
      </c>
      <c r="X495" t="s">
        <v>744</v>
      </c>
      <c r="Y495" t="s">
        <v>3903</v>
      </c>
      <c r="Z495" t="s">
        <v>3903</v>
      </c>
      <c r="AA495" t="str">
        <f>LOWER(SUBSTITUTE(SUBSTITUTE(BMTCampaignID[[#This Row],[Campaign]]," ","_"),"-","_"))</f>
        <v>win_net_new_in_folding_carton</v>
      </c>
    </row>
    <row r="496" spans="22:27" x14ac:dyDescent="0.3">
      <c r="V496" t="s">
        <v>4284</v>
      </c>
      <c r="W496" t="s">
        <v>744</v>
      </c>
      <c r="X496" t="s">
        <v>744</v>
      </c>
      <c r="Y496" t="s">
        <v>2161</v>
      </c>
      <c r="Z496" t="s">
        <v>2161</v>
      </c>
      <c r="AA496" t="str">
        <f>LOWER(SUBSTITUTE(SUBSTITUTE(BMTCampaignID[[#This Row],[Campaign]]," ","_"),"-","_"))</f>
        <v>hp_xr_services</v>
      </c>
    </row>
    <row r="497" spans="22:27" x14ac:dyDescent="0.3">
      <c r="V497" t="s">
        <v>4285</v>
      </c>
      <c r="W497" t="s">
        <v>744</v>
      </c>
      <c r="X497" t="s">
        <v>744</v>
      </c>
      <c r="Y497" t="s">
        <v>2161</v>
      </c>
      <c r="Z497" t="s">
        <v>2161</v>
      </c>
      <c r="AA497" t="str">
        <f>LOWER(SUBSTITUTE(SUBSTITUTE(BMTCampaignID[[#This Row],[Campaign]]," ","_"),"-","_"))</f>
        <v>hp_xr_services</v>
      </c>
    </row>
    <row r="498" spans="22:27" x14ac:dyDescent="0.3">
      <c r="V498" t="s">
        <v>4286</v>
      </c>
      <c r="W498" t="s">
        <v>744</v>
      </c>
      <c r="X498" t="s">
        <v>744</v>
      </c>
      <c r="Y498" t="s">
        <v>2161</v>
      </c>
      <c r="Z498" t="s">
        <v>2161</v>
      </c>
      <c r="AA498" t="str">
        <f>LOWER(SUBSTITUTE(SUBSTITUTE(BMTCampaignID[[#This Row],[Campaign]]," ","_"),"-","_"))</f>
        <v>hp_xr_services</v>
      </c>
    </row>
    <row r="499" spans="22:27" x14ac:dyDescent="0.3">
      <c r="V499" t="s">
        <v>4287</v>
      </c>
      <c r="W499" t="s">
        <v>744</v>
      </c>
      <c r="X499" t="s">
        <v>744</v>
      </c>
      <c r="Y499" t="s">
        <v>2161</v>
      </c>
      <c r="Z499" t="s">
        <v>2161</v>
      </c>
      <c r="AA499" t="str">
        <f>LOWER(SUBSTITUTE(SUBSTITUTE(BMTCampaignID[[#This Row],[Campaign]]," ","_"),"-","_"))</f>
        <v>hp_xr_services</v>
      </c>
    </row>
    <row r="500" spans="22:27" x14ac:dyDescent="0.3">
      <c r="V500" t="s">
        <v>4288</v>
      </c>
      <c r="W500" t="s">
        <v>744</v>
      </c>
      <c r="X500" t="s">
        <v>744</v>
      </c>
      <c r="Y500" t="s">
        <v>2161</v>
      </c>
      <c r="Z500" t="s">
        <v>2161</v>
      </c>
      <c r="AA500" t="str">
        <f>LOWER(SUBSTITUTE(SUBSTITUTE(BMTCampaignID[[#This Row],[Campaign]]," ","_"),"-","_"))</f>
        <v>hp_xr_services</v>
      </c>
    </row>
    <row r="501" spans="22:27" x14ac:dyDescent="0.3">
      <c r="V501" t="s">
        <v>4289</v>
      </c>
      <c r="W501" t="s">
        <v>744</v>
      </c>
      <c r="X501" t="s">
        <v>744</v>
      </c>
      <c r="Y501" t="s">
        <v>2161</v>
      </c>
      <c r="Z501" t="s">
        <v>2161</v>
      </c>
      <c r="AA501" t="str">
        <f>LOWER(SUBSTITUTE(SUBSTITUTE(BMTCampaignID[[#This Row],[Campaign]]," ","_"),"-","_"))</f>
        <v>hp_xr_services</v>
      </c>
    </row>
    <row r="502" spans="22:27" x14ac:dyDescent="0.3">
      <c r="V502" t="s">
        <v>4290</v>
      </c>
      <c r="W502" t="s">
        <v>744</v>
      </c>
      <c r="X502" t="s">
        <v>744</v>
      </c>
      <c r="Y502" t="s">
        <v>2161</v>
      </c>
      <c r="Z502" t="s">
        <v>2161</v>
      </c>
      <c r="AA502" t="str">
        <f>LOWER(SUBSTITUTE(SUBSTITUTE(BMTCampaignID[[#This Row],[Campaign]]," ","_"),"-","_"))</f>
        <v>hp_xr_services</v>
      </c>
    </row>
    <row r="503" spans="22:27" x14ac:dyDescent="0.3">
      <c r="V503" t="s">
        <v>4291</v>
      </c>
      <c r="W503" t="s">
        <v>744</v>
      </c>
      <c r="X503" t="s">
        <v>744</v>
      </c>
      <c r="Y503" t="s">
        <v>2161</v>
      </c>
      <c r="Z503" t="s">
        <v>2161</v>
      </c>
      <c r="AA503" t="str">
        <f>LOWER(SUBSTITUTE(SUBSTITUTE(BMTCampaignID[[#This Row],[Campaign]]," ","_"),"-","_"))</f>
        <v>hp_xr_services</v>
      </c>
    </row>
    <row r="504" spans="22:27" x14ac:dyDescent="0.3">
      <c r="V504" t="s">
        <v>4292</v>
      </c>
      <c r="W504" t="s">
        <v>744</v>
      </c>
      <c r="X504" t="s">
        <v>744</v>
      </c>
      <c r="Y504" t="s">
        <v>2161</v>
      </c>
      <c r="Z504" t="s">
        <v>2161</v>
      </c>
      <c r="AA504" t="str">
        <f>LOWER(SUBSTITUTE(SUBSTITUTE(BMTCampaignID[[#This Row],[Campaign]]," ","_"),"-","_"))</f>
        <v>hp_xr_services</v>
      </c>
    </row>
    <row r="505" spans="22:27" x14ac:dyDescent="0.3">
      <c r="V505" t="s">
        <v>4293</v>
      </c>
      <c r="W505" t="s">
        <v>744</v>
      </c>
      <c r="X505" t="s">
        <v>744</v>
      </c>
      <c r="Y505" t="s">
        <v>3909</v>
      </c>
      <c r="Z505" t="s">
        <v>3909</v>
      </c>
      <c r="AA505" t="str">
        <f>LOWER(SUBSTITUTE(SUBSTITUTE(BMTCampaignID[[#This Row],[Campaign]]," ","_"),"-","_"))</f>
        <v>expand_market_position_in_dm/commercial_(pwp)</v>
      </c>
    </row>
    <row r="506" spans="22:27" x14ac:dyDescent="0.3">
      <c r="V506" t="s">
        <v>4294</v>
      </c>
      <c r="W506" t="s">
        <v>744</v>
      </c>
      <c r="X506" t="s">
        <v>744</v>
      </c>
      <c r="Y506" t="s">
        <v>3909</v>
      </c>
      <c r="Z506" t="s">
        <v>3909</v>
      </c>
      <c r="AA506" t="str">
        <f>LOWER(SUBSTITUTE(SUBSTITUTE(BMTCampaignID[[#This Row],[Campaign]]," ","_"),"-","_"))</f>
        <v>expand_market_position_in_dm/commercial_(pwp)</v>
      </c>
    </row>
    <row r="507" spans="22:27" x14ac:dyDescent="0.3">
      <c r="V507" t="s">
        <v>4295</v>
      </c>
      <c r="W507" t="s">
        <v>744</v>
      </c>
      <c r="X507" t="s">
        <v>744</v>
      </c>
      <c r="Y507" t="s">
        <v>3909</v>
      </c>
      <c r="Z507" t="s">
        <v>3909</v>
      </c>
      <c r="AA507" t="str">
        <f>LOWER(SUBSTITUTE(SUBSTITUTE(BMTCampaignID[[#This Row],[Campaign]]," ","_"),"-","_"))</f>
        <v>expand_market_position_in_dm/commercial_(pwp)</v>
      </c>
    </row>
    <row r="508" spans="22:27" x14ac:dyDescent="0.3">
      <c r="V508" t="s">
        <v>4296</v>
      </c>
      <c r="W508" t="s">
        <v>744</v>
      </c>
      <c r="X508" t="s">
        <v>744</v>
      </c>
      <c r="Y508" t="s">
        <v>3909</v>
      </c>
      <c r="Z508" t="s">
        <v>3909</v>
      </c>
      <c r="AA508" t="str">
        <f>LOWER(SUBSTITUTE(SUBSTITUTE(BMTCampaignID[[#This Row],[Campaign]]," ","_"),"-","_"))</f>
        <v>expand_market_position_in_dm/commercial_(pwp)</v>
      </c>
    </row>
    <row r="509" spans="22:27" x14ac:dyDescent="0.3">
      <c r="V509" t="s">
        <v>4297</v>
      </c>
      <c r="W509" t="s">
        <v>744</v>
      </c>
      <c r="X509" t="s">
        <v>744</v>
      </c>
      <c r="Y509" t="s">
        <v>3909</v>
      </c>
      <c r="Z509" t="s">
        <v>3909</v>
      </c>
      <c r="AA509" t="str">
        <f>LOWER(SUBSTITUTE(SUBSTITUTE(BMTCampaignID[[#This Row],[Campaign]]," ","_"),"-","_"))</f>
        <v>expand_market_position_in_dm/commercial_(pwp)</v>
      </c>
    </row>
    <row r="510" spans="22:27" x14ac:dyDescent="0.3">
      <c r="V510" t="s">
        <v>4298</v>
      </c>
      <c r="W510" t="s">
        <v>744</v>
      </c>
      <c r="X510" t="s">
        <v>744</v>
      </c>
      <c r="Y510" t="s">
        <v>3909</v>
      </c>
      <c r="Z510" t="s">
        <v>3909</v>
      </c>
      <c r="AA510" t="str">
        <f>LOWER(SUBSTITUTE(SUBSTITUTE(BMTCampaignID[[#This Row],[Campaign]]," ","_"),"-","_"))</f>
        <v>expand_market_position_in_dm/commercial_(pwp)</v>
      </c>
    </row>
    <row r="511" spans="22:27" x14ac:dyDescent="0.3">
      <c r="V511" t="s">
        <v>4299</v>
      </c>
      <c r="W511" t="s">
        <v>744</v>
      </c>
      <c r="X511" t="s">
        <v>744</v>
      </c>
      <c r="Y511" t="s">
        <v>3911</v>
      </c>
      <c r="Z511" t="s">
        <v>3911</v>
      </c>
      <c r="AA511" t="str">
        <f>LOWER(SUBSTITUTE(SUBSTITUTE(BMTCampaignID[[#This Row],[Campaign]]," ","_"),"-","_"))</f>
        <v>continue_to_lead_&amp;_grow_in_publishing_(pwp)</v>
      </c>
    </row>
    <row r="512" spans="22:27" x14ac:dyDescent="0.3">
      <c r="V512" t="s">
        <v>4300</v>
      </c>
      <c r="W512" t="s">
        <v>744</v>
      </c>
      <c r="X512" t="s">
        <v>744</v>
      </c>
      <c r="Y512" t="s">
        <v>3911</v>
      </c>
      <c r="Z512" t="s">
        <v>3911</v>
      </c>
      <c r="AA512" t="str">
        <f>LOWER(SUBSTITUTE(SUBSTITUTE(BMTCampaignID[[#This Row],[Campaign]]," ","_"),"-","_"))</f>
        <v>continue_to_lead_&amp;_grow_in_publishing_(pwp)</v>
      </c>
    </row>
    <row r="513" spans="22:27" x14ac:dyDescent="0.3">
      <c r="V513" t="s">
        <v>4301</v>
      </c>
      <c r="W513" t="s">
        <v>744</v>
      </c>
      <c r="X513" t="s">
        <v>744</v>
      </c>
      <c r="Y513" t="s">
        <v>3911</v>
      </c>
      <c r="Z513" t="s">
        <v>3911</v>
      </c>
      <c r="AA513" t="str">
        <f>LOWER(SUBSTITUTE(SUBSTITUTE(BMTCampaignID[[#This Row],[Campaign]]," ","_"),"-","_"))</f>
        <v>continue_to_lead_&amp;_grow_in_publishing_(pwp)</v>
      </c>
    </row>
    <row r="514" spans="22:27" x14ac:dyDescent="0.3">
      <c r="V514" t="s">
        <v>4302</v>
      </c>
      <c r="W514" t="s">
        <v>744</v>
      </c>
      <c r="X514" t="s">
        <v>744</v>
      </c>
      <c r="Y514" t="s">
        <v>3911</v>
      </c>
      <c r="Z514" t="s">
        <v>3911</v>
      </c>
      <c r="AA514" t="str">
        <f>LOWER(SUBSTITUTE(SUBSTITUTE(BMTCampaignID[[#This Row],[Campaign]]," ","_"),"-","_"))</f>
        <v>continue_to_lead_&amp;_grow_in_publishing_(pwp)</v>
      </c>
    </row>
    <row r="515" spans="22:27" x14ac:dyDescent="0.3">
      <c r="V515" t="s">
        <v>4303</v>
      </c>
      <c r="W515" t="s">
        <v>744</v>
      </c>
      <c r="X515" t="s">
        <v>744</v>
      </c>
      <c r="Y515" t="s">
        <v>3911</v>
      </c>
      <c r="Z515" t="s">
        <v>3911</v>
      </c>
      <c r="AA515" t="str">
        <f>LOWER(SUBSTITUTE(SUBSTITUTE(BMTCampaignID[[#This Row],[Campaign]]," ","_"),"-","_"))</f>
        <v>continue_to_lead_&amp;_grow_in_publishing_(pwp)</v>
      </c>
    </row>
    <row r="516" spans="22:27" x14ac:dyDescent="0.3">
      <c r="V516" t="s">
        <v>4304</v>
      </c>
      <c r="W516" t="s">
        <v>744</v>
      </c>
      <c r="X516" t="s">
        <v>744</v>
      </c>
      <c r="Y516" t="s">
        <v>3911</v>
      </c>
      <c r="Z516" t="s">
        <v>3911</v>
      </c>
      <c r="AA516" t="str">
        <f>LOWER(SUBSTITUTE(SUBSTITUTE(BMTCampaignID[[#This Row],[Campaign]]," ","_"),"-","_"))</f>
        <v>continue_to_lead_&amp;_grow_in_publishing_(pwp)</v>
      </c>
    </row>
    <row r="517" spans="22:27" x14ac:dyDescent="0.3">
      <c r="V517" t="s">
        <v>4305</v>
      </c>
      <c r="W517" t="s">
        <v>744</v>
      </c>
      <c r="X517" t="s">
        <v>744</v>
      </c>
      <c r="Y517" t="s">
        <v>3913</v>
      </c>
      <c r="Z517" t="s">
        <v>3913</v>
      </c>
      <c r="AA517" t="str">
        <f>LOWER(SUBSTITUTE(SUBSTITUTE(BMTCampaignID[[#This Row],[Campaign]]," ","_"),"-","_"))</f>
        <v>multiple_pwp_segments</v>
      </c>
    </row>
    <row r="518" spans="22:27" x14ac:dyDescent="0.3">
      <c r="V518" t="s">
        <v>4306</v>
      </c>
      <c r="W518" t="s">
        <v>744</v>
      </c>
      <c r="X518" t="s">
        <v>744</v>
      </c>
      <c r="Y518" t="s">
        <v>3913</v>
      </c>
      <c r="Z518" t="s">
        <v>3913</v>
      </c>
      <c r="AA518" t="str">
        <f>LOWER(SUBSTITUTE(SUBSTITUTE(BMTCampaignID[[#This Row],[Campaign]]," ","_"),"-","_"))</f>
        <v>multiple_pwp_segments</v>
      </c>
    </row>
    <row r="519" spans="22:27" x14ac:dyDescent="0.3">
      <c r="V519" t="s">
        <v>4307</v>
      </c>
      <c r="W519" t="s">
        <v>744</v>
      </c>
      <c r="X519" t="s">
        <v>744</v>
      </c>
      <c r="Y519" t="s">
        <v>3913</v>
      </c>
      <c r="Z519" t="s">
        <v>3913</v>
      </c>
      <c r="AA519" t="str">
        <f>LOWER(SUBSTITUTE(SUBSTITUTE(BMTCampaignID[[#This Row],[Campaign]]," ","_"),"-","_"))</f>
        <v>multiple_pwp_segments</v>
      </c>
    </row>
    <row r="520" spans="22:27" x14ac:dyDescent="0.3">
      <c r="V520" t="s">
        <v>4308</v>
      </c>
      <c r="W520" t="s">
        <v>744</v>
      </c>
      <c r="X520" t="s">
        <v>744</v>
      </c>
      <c r="Y520" t="s">
        <v>3913</v>
      </c>
      <c r="Z520" t="s">
        <v>3913</v>
      </c>
      <c r="AA520" t="str">
        <f>LOWER(SUBSTITUTE(SUBSTITUTE(BMTCampaignID[[#This Row],[Campaign]]," ","_"),"-","_"))</f>
        <v>multiple_pwp_segments</v>
      </c>
    </row>
    <row r="521" spans="22:27" x14ac:dyDescent="0.3">
      <c r="V521" t="s">
        <v>4309</v>
      </c>
      <c r="W521" t="s">
        <v>744</v>
      </c>
      <c r="X521" t="s">
        <v>744</v>
      </c>
      <c r="Y521" t="s">
        <v>3913</v>
      </c>
      <c r="Z521" t="s">
        <v>3913</v>
      </c>
      <c r="AA521" t="str">
        <f>LOWER(SUBSTITUTE(SUBSTITUTE(BMTCampaignID[[#This Row],[Campaign]]," ","_"),"-","_"))</f>
        <v>multiple_pwp_segments</v>
      </c>
    </row>
    <row r="522" spans="22:27" x14ac:dyDescent="0.3">
      <c r="V522" t="s">
        <v>4310</v>
      </c>
      <c r="W522" t="s">
        <v>744</v>
      </c>
      <c r="X522" t="s">
        <v>744</v>
      </c>
      <c r="Y522" t="s">
        <v>3913</v>
      </c>
      <c r="Z522" t="s">
        <v>3913</v>
      </c>
      <c r="AA522" t="str">
        <f>LOWER(SUBSTITUTE(SUBSTITUTE(BMTCampaignID[[#This Row],[Campaign]]," ","_"),"-","_"))</f>
        <v>multiple_pwp_segments</v>
      </c>
    </row>
    <row r="523" spans="22:27" x14ac:dyDescent="0.3">
      <c r="V523" t="s">
        <v>4311</v>
      </c>
      <c r="W523" t="s">
        <v>744</v>
      </c>
      <c r="X523" t="s">
        <v>744</v>
      </c>
      <c r="Y523" t="s">
        <v>3915</v>
      </c>
      <c r="Z523" t="s">
        <v>3915</v>
      </c>
      <c r="AA523" t="str">
        <f>LOWER(SUBSTITUTE(SUBSTITUTE(BMTCampaignID[[#This Row],[Campaign]]," ","_"),"-","_"))</f>
        <v>future_ready_(pwp)</v>
      </c>
    </row>
    <row r="524" spans="22:27" x14ac:dyDescent="0.3">
      <c r="V524" t="s">
        <v>4312</v>
      </c>
      <c r="W524" t="s">
        <v>744</v>
      </c>
      <c r="X524" t="s">
        <v>744</v>
      </c>
      <c r="Y524" t="s">
        <v>3915</v>
      </c>
      <c r="Z524" t="s">
        <v>3915</v>
      </c>
      <c r="AA524" t="str">
        <f>LOWER(SUBSTITUTE(SUBSTITUTE(BMTCampaignID[[#This Row],[Campaign]]," ","_"),"-","_"))</f>
        <v>future_ready_(pwp)</v>
      </c>
    </row>
    <row r="525" spans="22:27" x14ac:dyDescent="0.3">
      <c r="V525" t="s">
        <v>4313</v>
      </c>
      <c r="W525" t="s">
        <v>744</v>
      </c>
      <c r="X525" t="s">
        <v>744</v>
      </c>
      <c r="Y525" t="s">
        <v>3915</v>
      </c>
      <c r="Z525" t="s">
        <v>3915</v>
      </c>
      <c r="AA525" t="str">
        <f>LOWER(SUBSTITUTE(SUBSTITUTE(BMTCampaignID[[#This Row],[Campaign]]," ","_"),"-","_"))</f>
        <v>future_ready_(pwp)</v>
      </c>
    </row>
    <row r="526" spans="22:27" x14ac:dyDescent="0.3">
      <c r="V526" t="s">
        <v>4314</v>
      </c>
      <c r="W526" t="s">
        <v>744</v>
      </c>
      <c r="X526" t="s">
        <v>744</v>
      </c>
      <c r="Y526" t="s">
        <v>3915</v>
      </c>
      <c r="Z526" t="s">
        <v>3915</v>
      </c>
      <c r="AA526" t="str">
        <f>LOWER(SUBSTITUTE(SUBSTITUTE(BMTCampaignID[[#This Row],[Campaign]]," ","_"),"-","_"))</f>
        <v>future_ready_(pwp)</v>
      </c>
    </row>
    <row r="527" spans="22:27" x14ac:dyDescent="0.3">
      <c r="V527" t="s">
        <v>4315</v>
      </c>
      <c r="W527" t="s">
        <v>744</v>
      </c>
      <c r="X527" t="s">
        <v>744</v>
      </c>
      <c r="Y527" t="s">
        <v>3915</v>
      </c>
      <c r="Z527" t="s">
        <v>3915</v>
      </c>
      <c r="AA527" t="str">
        <f>LOWER(SUBSTITUTE(SUBSTITUTE(BMTCampaignID[[#This Row],[Campaign]]," ","_"),"-","_"))</f>
        <v>future_ready_(pwp)</v>
      </c>
    </row>
    <row r="528" spans="22:27" x14ac:dyDescent="0.3">
      <c r="V528" t="s">
        <v>4316</v>
      </c>
      <c r="W528" t="s">
        <v>744</v>
      </c>
      <c r="X528" t="s">
        <v>744</v>
      </c>
      <c r="Y528" t="s">
        <v>3915</v>
      </c>
      <c r="Z528" t="s">
        <v>3915</v>
      </c>
      <c r="AA528" t="str">
        <f>LOWER(SUBSTITUTE(SUBSTITUTE(BMTCampaignID[[#This Row],[Campaign]]," ","_"),"-","_"))</f>
        <v>future_ready_(pwp)</v>
      </c>
    </row>
    <row r="529" spans="22:27" x14ac:dyDescent="0.3">
      <c r="V529" t="s">
        <v>4317</v>
      </c>
      <c r="W529" t="s">
        <v>744</v>
      </c>
      <c r="X529" t="s">
        <v>744</v>
      </c>
      <c r="Y529" t="s">
        <v>3906</v>
      </c>
      <c r="Z529" t="s">
        <v>3906</v>
      </c>
      <c r="AA529" t="str">
        <f>LOWER(SUBSTITUTE(SUBSTITUTE(BMTCampaignID[[#This Row],[Campaign]]," ","_"),"-","_"))</f>
        <v>better_together</v>
      </c>
    </row>
    <row r="530" spans="22:27" x14ac:dyDescent="0.3">
      <c r="V530" t="s">
        <v>4318</v>
      </c>
      <c r="W530" t="s">
        <v>744</v>
      </c>
      <c r="X530" t="s">
        <v>744</v>
      </c>
      <c r="Y530" t="s">
        <v>3906</v>
      </c>
      <c r="Z530" t="s">
        <v>3906</v>
      </c>
      <c r="AA530" t="str">
        <f>LOWER(SUBSTITUTE(SUBSTITUTE(BMTCampaignID[[#This Row],[Campaign]]," ","_"),"-","_"))</f>
        <v>better_together</v>
      </c>
    </row>
    <row r="531" spans="22:27" x14ac:dyDescent="0.3">
      <c r="V531" t="s">
        <v>4319</v>
      </c>
      <c r="W531" t="s">
        <v>744</v>
      </c>
      <c r="X531" t="s">
        <v>744</v>
      </c>
      <c r="Y531" t="s">
        <v>3906</v>
      </c>
      <c r="Z531" t="s">
        <v>3906</v>
      </c>
      <c r="AA531" t="str">
        <f>LOWER(SUBSTITUTE(SUBSTITUTE(BMTCampaignID[[#This Row],[Campaign]]," ","_"),"-","_"))</f>
        <v>better_together</v>
      </c>
    </row>
    <row r="532" spans="22:27" x14ac:dyDescent="0.3">
      <c r="V532" t="s">
        <v>4320</v>
      </c>
      <c r="W532" t="s">
        <v>744</v>
      </c>
      <c r="X532" t="s">
        <v>744</v>
      </c>
      <c r="Y532" t="s">
        <v>3906</v>
      </c>
      <c r="Z532" t="s">
        <v>3906</v>
      </c>
      <c r="AA532" t="str">
        <f>LOWER(SUBSTITUTE(SUBSTITUTE(BMTCampaignID[[#This Row],[Campaign]]," ","_"),"-","_"))</f>
        <v>better_together</v>
      </c>
    </row>
    <row r="533" spans="22:27" x14ac:dyDescent="0.3">
      <c r="V533" t="s">
        <v>4321</v>
      </c>
      <c r="W533" t="s">
        <v>744</v>
      </c>
      <c r="X533" t="s">
        <v>744</v>
      </c>
      <c r="Y533" t="s">
        <v>3906</v>
      </c>
      <c r="Z533" t="s">
        <v>3906</v>
      </c>
      <c r="AA533" t="str">
        <f>LOWER(SUBSTITUTE(SUBSTITUTE(BMTCampaignID[[#This Row],[Campaign]]," ","_"),"-","_"))</f>
        <v>better_together</v>
      </c>
    </row>
    <row r="534" spans="22:27" x14ac:dyDescent="0.3">
      <c r="V534" t="s">
        <v>4322</v>
      </c>
      <c r="W534" t="s">
        <v>744</v>
      </c>
      <c r="X534" t="s">
        <v>744</v>
      </c>
      <c r="Y534" t="s">
        <v>3906</v>
      </c>
      <c r="Z534" t="s">
        <v>3906</v>
      </c>
      <c r="AA534" t="str">
        <f>LOWER(SUBSTITUTE(SUBSTITUTE(BMTCampaignID[[#This Row],[Campaign]]," ","_"),"-","_"))</f>
        <v>better_together</v>
      </c>
    </row>
    <row r="535" spans="22:27" x14ac:dyDescent="0.3">
      <c r="V535" t="s">
        <v>4323</v>
      </c>
      <c r="W535" t="s">
        <v>744</v>
      </c>
      <c r="X535" t="s">
        <v>744</v>
      </c>
      <c r="Y535" t="s">
        <v>3906</v>
      </c>
      <c r="Z535" t="s">
        <v>3906</v>
      </c>
      <c r="AA535" t="str">
        <f>LOWER(SUBSTITUTE(SUBSTITUTE(BMTCampaignID[[#This Row],[Campaign]]," ","_"),"-","_"))</f>
        <v>better_together</v>
      </c>
    </row>
    <row r="536" spans="22:27" x14ac:dyDescent="0.3">
      <c r="V536" t="s">
        <v>4324</v>
      </c>
      <c r="W536" t="s">
        <v>744</v>
      </c>
      <c r="X536" t="s">
        <v>744</v>
      </c>
      <c r="Y536" t="s">
        <v>3906</v>
      </c>
      <c r="Z536" t="s">
        <v>3906</v>
      </c>
      <c r="AA536" t="str">
        <f>LOWER(SUBSTITUTE(SUBSTITUTE(BMTCampaignID[[#This Row],[Campaign]]," ","_"),"-","_"))</f>
        <v>better_together</v>
      </c>
    </row>
    <row r="537" spans="22:27" x14ac:dyDescent="0.3">
      <c r="V537" t="s">
        <v>4325</v>
      </c>
      <c r="W537" t="s">
        <v>744</v>
      </c>
      <c r="X537" t="s">
        <v>744</v>
      </c>
      <c r="Y537" t="s">
        <v>3906</v>
      </c>
      <c r="Z537" t="s">
        <v>3906</v>
      </c>
      <c r="AA537" t="str">
        <f>LOWER(SUBSTITUTE(SUBSTITUTE(BMTCampaignID[[#This Row],[Campaign]]," ","_"),"-","_"))</f>
        <v>better_together</v>
      </c>
    </row>
    <row r="538" spans="22:27" x14ac:dyDescent="0.3">
      <c r="V538" t="s">
        <v>4326</v>
      </c>
      <c r="W538" t="s">
        <v>208</v>
      </c>
      <c r="X538" t="s">
        <v>208</v>
      </c>
      <c r="Y538" t="s">
        <v>4327</v>
      </c>
      <c r="Z538" t="s">
        <v>4328</v>
      </c>
      <c r="AA538" t="str">
        <f>LOWER(SUBSTITUTE(SUBSTITUTE(BMTCampaignID[[#This Row],[Campaign]]," ","_"),"-","_"))</f>
        <v>new_global_campaign</v>
      </c>
    </row>
    <row r="539" spans="22:27" x14ac:dyDescent="0.3">
      <c r="V539" t="s">
        <v>4329</v>
      </c>
      <c r="W539" t="s">
        <v>772</v>
      </c>
      <c r="X539" t="s">
        <v>3719</v>
      </c>
      <c r="Y539" t="s">
        <v>1979</v>
      </c>
      <c r="Z539" t="s">
        <v>1979</v>
      </c>
      <c r="AA539" t="str">
        <f>LOWER(SUBSTITUTE(SUBSTITUTE(BMTCampaignID[[#This Row],[Campaign]]," ","_"),"-","_"))</f>
        <v>beam</v>
      </c>
    </row>
    <row r="540" spans="22:27" x14ac:dyDescent="0.3">
      <c r="V540" t="s">
        <v>4330</v>
      </c>
      <c r="W540" t="s">
        <v>772</v>
      </c>
      <c r="X540" t="s">
        <v>3719</v>
      </c>
      <c r="Y540" t="s">
        <v>1979</v>
      </c>
      <c r="Z540" t="s">
        <v>1979</v>
      </c>
      <c r="AA540" t="str">
        <f>LOWER(SUBSTITUTE(SUBSTITUTE(BMTCampaignID[[#This Row],[Campaign]]," ","_"),"-","_"))</f>
        <v>beam</v>
      </c>
    </row>
    <row r="541" spans="22:27" x14ac:dyDescent="0.3">
      <c r="V541" t="s">
        <v>4331</v>
      </c>
      <c r="W541" t="s">
        <v>772</v>
      </c>
      <c r="X541" t="s">
        <v>3719</v>
      </c>
      <c r="Y541" t="s">
        <v>1979</v>
      </c>
      <c r="Z541" t="s">
        <v>1979</v>
      </c>
      <c r="AA541" t="str">
        <f>LOWER(SUBSTITUTE(SUBSTITUTE(BMTCampaignID[[#This Row],[Campaign]]," ","_"),"-","_"))</f>
        <v>beam</v>
      </c>
    </row>
    <row r="542" spans="22:27" x14ac:dyDescent="0.3">
      <c r="V542" t="s">
        <v>4332</v>
      </c>
      <c r="W542" t="s">
        <v>772</v>
      </c>
      <c r="X542" t="s">
        <v>3719</v>
      </c>
      <c r="Y542" t="s">
        <v>1979</v>
      </c>
      <c r="Z542" t="s">
        <v>1979</v>
      </c>
      <c r="AA542" t="str">
        <f>LOWER(SUBSTITUTE(SUBSTITUTE(BMTCampaignID[[#This Row],[Campaign]]," ","_"),"-","_"))</f>
        <v>beam</v>
      </c>
    </row>
    <row r="543" spans="22:27" x14ac:dyDescent="0.3">
      <c r="V543" t="s">
        <v>4333</v>
      </c>
      <c r="W543" t="s">
        <v>772</v>
      </c>
      <c r="X543" t="s">
        <v>3719</v>
      </c>
      <c r="Y543" t="s">
        <v>1979</v>
      </c>
      <c r="Z543" t="s">
        <v>1979</v>
      </c>
      <c r="AA543" t="str">
        <f>LOWER(SUBSTITUTE(SUBSTITUTE(BMTCampaignID[[#This Row],[Campaign]]," ","_"),"-","_"))</f>
        <v>beam</v>
      </c>
    </row>
    <row r="544" spans="22:27" x14ac:dyDescent="0.3">
      <c r="V544" t="s">
        <v>4334</v>
      </c>
      <c r="W544" t="s">
        <v>772</v>
      </c>
      <c r="X544" t="s">
        <v>3719</v>
      </c>
      <c r="Y544" t="s">
        <v>1979</v>
      </c>
      <c r="Z544" t="s">
        <v>1979</v>
      </c>
      <c r="AA544" t="str">
        <f>LOWER(SUBSTITUTE(SUBSTITUTE(BMTCampaignID[[#This Row],[Campaign]]," ","_"),"-","_"))</f>
        <v>beam</v>
      </c>
    </row>
    <row r="545" spans="22:27" x14ac:dyDescent="0.3">
      <c r="V545" t="s">
        <v>4335</v>
      </c>
      <c r="W545" t="s">
        <v>772</v>
      </c>
      <c r="X545" t="s">
        <v>3719</v>
      </c>
      <c r="Y545" t="s">
        <v>1979</v>
      </c>
      <c r="Z545" t="s">
        <v>1979</v>
      </c>
      <c r="AA545" t="str">
        <f>LOWER(SUBSTITUTE(SUBSTITUTE(BMTCampaignID[[#This Row],[Campaign]]," ","_"),"-","_"))</f>
        <v>beam</v>
      </c>
    </row>
    <row r="546" spans="22:27" x14ac:dyDescent="0.3">
      <c r="V546" t="s">
        <v>4336</v>
      </c>
      <c r="W546" t="s">
        <v>772</v>
      </c>
      <c r="X546" t="s">
        <v>3719</v>
      </c>
      <c r="Y546" t="s">
        <v>1979</v>
      </c>
      <c r="Z546" t="s">
        <v>1979</v>
      </c>
      <c r="AA546" t="str">
        <f>LOWER(SUBSTITUTE(SUBSTITUTE(BMTCampaignID[[#This Row],[Campaign]]," ","_"),"-","_"))</f>
        <v>beam</v>
      </c>
    </row>
    <row r="547" spans="22:27" x14ac:dyDescent="0.3">
      <c r="V547" t="s">
        <v>4337</v>
      </c>
      <c r="W547" t="s">
        <v>772</v>
      </c>
      <c r="X547" t="s">
        <v>3719</v>
      </c>
      <c r="Y547" t="s">
        <v>1979</v>
      </c>
      <c r="Z547" t="s">
        <v>1979</v>
      </c>
      <c r="AA547" t="str">
        <f>LOWER(SUBSTITUTE(SUBSTITUTE(BMTCampaignID[[#This Row],[Campaign]]," ","_"),"-","_"))</f>
        <v>beam</v>
      </c>
    </row>
    <row r="548" spans="22:27" x14ac:dyDescent="0.3">
      <c r="V548" t="s">
        <v>4338</v>
      </c>
      <c r="W548" t="s">
        <v>772</v>
      </c>
      <c r="X548" t="s">
        <v>3783</v>
      </c>
      <c r="Y548" t="s">
        <v>2729</v>
      </c>
      <c r="Z548" t="s">
        <v>2729</v>
      </c>
      <c r="AA548" t="str">
        <f>LOWER(SUBSTITUTE(SUBSTITUTE(BMTCampaignID[[#This Row],[Campaign]]," ","_"),"-","_"))</f>
        <v>sunspot</v>
      </c>
    </row>
    <row r="549" spans="22:27" x14ac:dyDescent="0.3">
      <c r="V549" t="s">
        <v>4339</v>
      </c>
      <c r="W549" t="s">
        <v>772</v>
      </c>
      <c r="X549" t="s">
        <v>3783</v>
      </c>
      <c r="Y549" t="s">
        <v>2729</v>
      </c>
      <c r="Z549" t="s">
        <v>2729</v>
      </c>
      <c r="AA549" t="str">
        <f>LOWER(SUBSTITUTE(SUBSTITUTE(BMTCampaignID[[#This Row],[Campaign]]," ","_"),"-","_"))</f>
        <v>sunspot</v>
      </c>
    </row>
    <row r="550" spans="22:27" x14ac:dyDescent="0.3">
      <c r="V550" t="s">
        <v>4340</v>
      </c>
      <c r="W550" t="s">
        <v>772</v>
      </c>
      <c r="X550" t="s">
        <v>3783</v>
      </c>
      <c r="Y550" t="s">
        <v>2729</v>
      </c>
      <c r="Z550" t="s">
        <v>2729</v>
      </c>
      <c r="AA550" t="str">
        <f>LOWER(SUBSTITUTE(SUBSTITUTE(BMTCampaignID[[#This Row],[Campaign]]," ","_"),"-","_"))</f>
        <v>sunspot</v>
      </c>
    </row>
    <row r="551" spans="22:27" x14ac:dyDescent="0.3">
      <c r="V551" t="s">
        <v>4341</v>
      </c>
      <c r="W551" t="s">
        <v>772</v>
      </c>
      <c r="X551" t="s">
        <v>3783</v>
      </c>
      <c r="Y551" t="s">
        <v>2729</v>
      </c>
      <c r="Z551" t="s">
        <v>2729</v>
      </c>
      <c r="AA551" t="str">
        <f>LOWER(SUBSTITUTE(SUBSTITUTE(BMTCampaignID[[#This Row],[Campaign]]," ","_"),"-","_"))</f>
        <v>sunspot</v>
      </c>
    </row>
    <row r="552" spans="22:27" x14ac:dyDescent="0.3">
      <c r="V552" t="s">
        <v>4342</v>
      </c>
      <c r="W552" t="s">
        <v>772</v>
      </c>
      <c r="X552" t="s">
        <v>3783</v>
      </c>
      <c r="Y552" t="s">
        <v>2729</v>
      </c>
      <c r="Z552" t="s">
        <v>2729</v>
      </c>
      <c r="AA552" t="str">
        <f>LOWER(SUBSTITUTE(SUBSTITUTE(BMTCampaignID[[#This Row],[Campaign]]," ","_"),"-","_"))</f>
        <v>sunspot</v>
      </c>
    </row>
    <row r="553" spans="22:27" x14ac:dyDescent="0.3">
      <c r="V553" t="s">
        <v>4343</v>
      </c>
      <c r="W553" t="s">
        <v>215</v>
      </c>
      <c r="X553" t="s">
        <v>454</v>
      </c>
      <c r="Y553" t="s">
        <v>587</v>
      </c>
      <c r="Z553" t="s">
        <v>682</v>
      </c>
      <c r="AA553" t="str">
        <f>LOWER(SUBSTITUTE(SUBSTITUTE(BMTCampaignID[[#This Row],[Campaign]]," ","_"),"-","_"))</f>
        <v>ink_demand_gen</v>
      </c>
    </row>
    <row r="554" spans="22:27" x14ac:dyDescent="0.3">
      <c r="V554" t="s">
        <v>4344</v>
      </c>
      <c r="W554" t="s">
        <v>772</v>
      </c>
      <c r="X554" t="s">
        <v>3783</v>
      </c>
      <c r="Y554" t="s">
        <v>2729</v>
      </c>
      <c r="Z554" t="s">
        <v>2729</v>
      </c>
      <c r="AA554" t="str">
        <f>LOWER(SUBSTITUTE(SUBSTITUTE(BMTCampaignID[[#This Row],[Campaign]]," ","_"),"-","_"))</f>
        <v>sunspot</v>
      </c>
    </row>
    <row r="555" spans="22:27" x14ac:dyDescent="0.3">
      <c r="V555" t="s">
        <v>4345</v>
      </c>
      <c r="W555" t="s">
        <v>772</v>
      </c>
      <c r="X555" t="s">
        <v>3783</v>
      </c>
      <c r="Y555" t="s">
        <v>2729</v>
      </c>
      <c r="Z555" t="s">
        <v>2729</v>
      </c>
      <c r="AA555" t="str">
        <f>LOWER(SUBSTITUTE(SUBSTITUTE(BMTCampaignID[[#This Row],[Campaign]]," ","_"),"-","_"))</f>
        <v>sunspot</v>
      </c>
    </row>
    <row r="556" spans="22:27" x14ac:dyDescent="0.3">
      <c r="V556" t="s">
        <v>4346</v>
      </c>
      <c r="W556" t="s">
        <v>772</v>
      </c>
      <c r="X556" t="s">
        <v>3783</v>
      </c>
      <c r="Y556" t="s">
        <v>2729</v>
      </c>
      <c r="Z556" t="s">
        <v>2729</v>
      </c>
      <c r="AA556" t="str">
        <f>LOWER(SUBSTITUTE(SUBSTITUTE(BMTCampaignID[[#This Row],[Campaign]]," ","_"),"-","_"))</f>
        <v>sunspot</v>
      </c>
    </row>
    <row r="557" spans="22:27" x14ac:dyDescent="0.3">
      <c r="V557" t="s">
        <v>4347</v>
      </c>
      <c r="W557" t="s">
        <v>772</v>
      </c>
      <c r="X557" t="s">
        <v>3783</v>
      </c>
      <c r="Y557" t="s">
        <v>2729</v>
      </c>
      <c r="Z557" t="s">
        <v>2729</v>
      </c>
      <c r="AA557" t="str">
        <f>LOWER(SUBSTITUTE(SUBSTITUTE(BMTCampaignID[[#This Row],[Campaign]]," ","_"),"-","_"))</f>
        <v>sunspot</v>
      </c>
    </row>
    <row r="558" spans="22:27" x14ac:dyDescent="0.3">
      <c r="V558" t="s">
        <v>4348</v>
      </c>
      <c r="W558" t="s">
        <v>215</v>
      </c>
      <c r="X558" t="s">
        <v>454</v>
      </c>
      <c r="Y558" t="s">
        <v>587</v>
      </c>
      <c r="Z558" t="s">
        <v>714</v>
      </c>
      <c r="AA558" t="str">
        <f>LOWER(SUBSTITUTE(SUBSTITUTE(BMTCampaignID[[#This Row],[Campaign]]," ","_"),"-","_"))</f>
        <v>toner_demand_gen</v>
      </c>
    </row>
    <row r="559" spans="22:27" x14ac:dyDescent="0.3">
      <c r="V559" t="s">
        <v>4349</v>
      </c>
      <c r="W559" t="s">
        <v>215</v>
      </c>
      <c r="X559" t="s">
        <v>454</v>
      </c>
      <c r="Y559" t="s">
        <v>587</v>
      </c>
      <c r="Z559" t="s">
        <v>2288</v>
      </c>
      <c r="AA559" t="str">
        <f>LOWER(SUBSTITUTE(SUBSTITUTE(BMTCampaignID[[#This Row],[Campaign]]," ","_"),"-","_"))</f>
        <v>search_ink___ii_eligible</v>
      </c>
    </row>
    <row r="560" spans="22:27" x14ac:dyDescent="0.3">
      <c r="V560" t="s">
        <v>4350</v>
      </c>
      <c r="W560" t="s">
        <v>215</v>
      </c>
      <c r="X560" t="s">
        <v>454</v>
      </c>
      <c r="Y560" t="s">
        <v>587</v>
      </c>
      <c r="Z560" t="s">
        <v>4351</v>
      </c>
      <c r="AA560" t="str">
        <f>LOWER(SUBSTITUTE(SUBSTITUTE(BMTCampaignID[[#This Row],[Campaign]]," ","_"),"-","_"))</f>
        <v>search_toner___ii_eligible</v>
      </c>
    </row>
    <row r="561" spans="22:27" x14ac:dyDescent="0.3">
      <c r="V561" t="s">
        <v>4352</v>
      </c>
      <c r="W561" t="s">
        <v>215</v>
      </c>
      <c r="X561" t="s">
        <v>454</v>
      </c>
      <c r="Y561" t="s">
        <v>587</v>
      </c>
      <c r="Z561" t="s">
        <v>2331</v>
      </c>
      <c r="AA561" t="str">
        <f>LOWER(SUBSTITUTE(SUBSTITUTE(BMTCampaignID[[#This Row],[Campaign]]," ","_"),"-","_"))</f>
        <v>search_ink___stand_alone</v>
      </c>
    </row>
    <row r="562" spans="22:27" x14ac:dyDescent="0.3">
      <c r="V562" t="s">
        <v>4353</v>
      </c>
      <c r="W562" t="s">
        <v>772</v>
      </c>
      <c r="X562" t="s">
        <v>3783</v>
      </c>
      <c r="Y562" t="s">
        <v>3885</v>
      </c>
      <c r="Z562" t="s">
        <v>4354</v>
      </c>
      <c r="AA562" t="str">
        <f>LOWER(SUBSTITUTE(SUBSTITUTE(BMTCampaignID[[#This Row],[Campaign]]," ","_"),"-","_"))</f>
        <v>r_series</v>
      </c>
    </row>
    <row r="563" spans="22:27" x14ac:dyDescent="0.3">
      <c r="V563" t="s">
        <v>4355</v>
      </c>
      <c r="W563" t="s">
        <v>772</v>
      </c>
      <c r="X563" t="s">
        <v>3783</v>
      </c>
      <c r="Y563" t="s">
        <v>3885</v>
      </c>
      <c r="Z563" t="s">
        <v>4354</v>
      </c>
      <c r="AA563" t="str">
        <f>LOWER(SUBSTITUTE(SUBSTITUTE(BMTCampaignID[[#This Row],[Campaign]]," ","_"),"-","_"))</f>
        <v>r_series</v>
      </c>
    </row>
    <row r="564" spans="22:27" x14ac:dyDescent="0.3">
      <c r="V564" t="s">
        <v>4356</v>
      </c>
      <c r="W564" t="s">
        <v>772</v>
      </c>
      <c r="X564" t="s">
        <v>3783</v>
      </c>
      <c r="Y564" t="s">
        <v>3885</v>
      </c>
      <c r="Z564" t="s">
        <v>4354</v>
      </c>
      <c r="AA564" t="str">
        <f>LOWER(SUBSTITUTE(SUBSTITUTE(BMTCampaignID[[#This Row],[Campaign]]," ","_"),"-","_"))</f>
        <v>r_series</v>
      </c>
    </row>
    <row r="565" spans="22:27" x14ac:dyDescent="0.3">
      <c r="V565" t="s">
        <v>4357</v>
      </c>
      <c r="W565" t="s">
        <v>348</v>
      </c>
      <c r="X565" t="s">
        <v>283</v>
      </c>
      <c r="Y565" t="s">
        <v>4238</v>
      </c>
      <c r="Z565" t="s">
        <v>4358</v>
      </c>
      <c r="AA565" t="str">
        <f>LOWER(SUBSTITUTE(SUBSTITUTE(BMTCampaignID[[#This Row],[Campaign]]," ","_"),"-","_"))</f>
        <v>demand_capture_latam___bps_enterprise</v>
      </c>
    </row>
    <row r="566" spans="22:27" x14ac:dyDescent="0.3">
      <c r="V566" t="s">
        <v>4359</v>
      </c>
      <c r="W566" t="s">
        <v>772</v>
      </c>
      <c r="X566" t="s">
        <v>3783</v>
      </c>
      <c r="Y566" t="s">
        <v>3885</v>
      </c>
      <c r="Z566" t="s">
        <v>4354</v>
      </c>
      <c r="AA566" t="str">
        <f>LOWER(SUBSTITUTE(SUBSTITUTE(BMTCampaignID[[#This Row],[Campaign]]," ","_"),"-","_"))</f>
        <v>r_series</v>
      </c>
    </row>
    <row r="567" spans="22:27" x14ac:dyDescent="0.3">
      <c r="V567" t="s">
        <v>4360</v>
      </c>
      <c r="W567" t="s">
        <v>772</v>
      </c>
      <c r="X567" t="s">
        <v>3783</v>
      </c>
      <c r="Y567" t="s">
        <v>3885</v>
      </c>
      <c r="Z567" t="s">
        <v>4354</v>
      </c>
      <c r="AA567" t="str">
        <f>LOWER(SUBSTITUTE(SUBSTITUTE(BMTCampaignID[[#This Row],[Campaign]]," ","_"),"-","_"))</f>
        <v>r_series</v>
      </c>
    </row>
    <row r="568" spans="22:27" x14ac:dyDescent="0.3">
      <c r="V568" t="s">
        <v>4361</v>
      </c>
      <c r="W568" t="s">
        <v>772</v>
      </c>
      <c r="X568" t="s">
        <v>3783</v>
      </c>
      <c r="Y568" t="s">
        <v>3885</v>
      </c>
      <c r="Z568" t="s">
        <v>4354</v>
      </c>
      <c r="AA568" t="str">
        <f>LOWER(SUBSTITUTE(SUBSTITUTE(BMTCampaignID[[#This Row],[Campaign]]," ","_"),"-","_"))</f>
        <v>r_series</v>
      </c>
    </row>
    <row r="569" spans="22:27" x14ac:dyDescent="0.3">
      <c r="V569" t="s">
        <v>4362</v>
      </c>
      <c r="W569" t="s">
        <v>772</v>
      </c>
      <c r="X569" t="s">
        <v>3783</v>
      </c>
      <c r="Y569" t="s">
        <v>3885</v>
      </c>
      <c r="Z569" t="s">
        <v>4354</v>
      </c>
      <c r="AA569" t="str">
        <f>LOWER(SUBSTITUTE(SUBSTITUTE(BMTCampaignID[[#This Row],[Campaign]]," ","_"),"-","_"))</f>
        <v>r_series</v>
      </c>
    </row>
    <row r="570" spans="22:27" x14ac:dyDescent="0.3">
      <c r="V570" t="s">
        <v>4363</v>
      </c>
      <c r="W570" t="s">
        <v>772</v>
      </c>
      <c r="X570" t="s">
        <v>3783</v>
      </c>
      <c r="Y570" t="s">
        <v>3885</v>
      </c>
      <c r="Z570" t="s">
        <v>4354</v>
      </c>
      <c r="AA570" t="str">
        <f>LOWER(SUBSTITUTE(SUBSTITUTE(BMTCampaignID[[#This Row],[Campaign]]," ","_"),"-","_"))</f>
        <v>r_series</v>
      </c>
    </row>
    <row r="571" spans="22:27" x14ac:dyDescent="0.3">
      <c r="V571" t="s">
        <v>4364</v>
      </c>
      <c r="W571" t="s">
        <v>772</v>
      </c>
      <c r="X571" t="s">
        <v>3783</v>
      </c>
      <c r="Y571" t="s">
        <v>3885</v>
      </c>
      <c r="Z571" t="s">
        <v>4354</v>
      </c>
      <c r="AA571" t="str">
        <f>LOWER(SUBSTITUTE(SUBSTITUTE(BMTCampaignID[[#This Row],[Campaign]]," ","_"),"-","_"))</f>
        <v>r_series</v>
      </c>
    </row>
    <row r="572" spans="22:27" x14ac:dyDescent="0.3">
      <c r="V572" t="s">
        <v>4365</v>
      </c>
      <c r="W572" t="s">
        <v>453</v>
      </c>
      <c r="X572" t="s">
        <v>772</v>
      </c>
      <c r="Y572" t="s">
        <v>3719</v>
      </c>
      <c r="Z572" t="s">
        <v>4366</v>
      </c>
      <c r="AA572" t="str">
        <f>LOWER(SUBSTITUTE(SUBSTITUTE(BMTCampaignID[[#This Row],[Campaign]]," ","_"),"-","_"))</f>
        <v>design_site_print</v>
      </c>
    </row>
    <row r="573" spans="22:27" x14ac:dyDescent="0.3">
      <c r="V573" t="s">
        <v>4367</v>
      </c>
      <c r="W573" t="s">
        <v>772</v>
      </c>
      <c r="X573" t="s">
        <v>3783</v>
      </c>
      <c r="Y573" t="s">
        <v>2736</v>
      </c>
      <c r="Z573" t="s">
        <v>2736</v>
      </c>
      <c r="AA573" t="str">
        <f>LOWER(SUBSTITUTE(SUBSTITUTE(BMTCampaignID[[#This Row],[Campaign]]," ","_"),"-","_"))</f>
        <v>hp_professional_print_service</v>
      </c>
    </row>
    <row r="574" spans="22:27" x14ac:dyDescent="0.3">
      <c r="V574" t="s">
        <v>4368</v>
      </c>
      <c r="W574" t="s">
        <v>772</v>
      </c>
      <c r="X574" t="s">
        <v>3719</v>
      </c>
      <c r="Y574" t="s">
        <v>3939</v>
      </c>
      <c r="Z574" t="s">
        <v>3939</v>
      </c>
      <c r="AA574" t="str">
        <f>LOWER(SUBSTITUTE(SUBSTITUTE(BMTCampaignID[[#This Row],[Campaign]]," ","_"),"-","_"))</f>
        <v>aec_portal</v>
      </c>
    </row>
    <row r="575" spans="22:27" x14ac:dyDescent="0.3">
      <c r="V575" t="s">
        <v>4369</v>
      </c>
      <c r="W575" t="s">
        <v>772</v>
      </c>
      <c r="X575" t="s">
        <v>3719</v>
      </c>
      <c r="Y575" t="s">
        <v>3148</v>
      </c>
      <c r="Z575" t="s">
        <v>3148</v>
      </c>
      <c r="AA575" t="str">
        <f>LOWER(SUBSTITUTE(SUBSTITUTE(BMTCampaignID[[#This Row],[Campaign]]," ","_"),"-","_"))</f>
        <v>pixiu</v>
      </c>
    </row>
    <row r="576" spans="22:27" x14ac:dyDescent="0.3">
      <c r="V576" t="s">
        <v>4370</v>
      </c>
      <c r="W576" t="s">
        <v>215</v>
      </c>
      <c r="X576" t="s">
        <v>3748</v>
      </c>
      <c r="Y576" t="s">
        <v>334</v>
      </c>
      <c r="Z576" t="s">
        <v>4371</v>
      </c>
      <c r="AA576" t="str">
        <f>LOWER(SUBSTITUTE(SUBSTITUTE(BMTCampaignID[[#This Row],[Campaign]]," ","_"),"-","_"))</f>
        <v>ciss_demand_capture</v>
      </c>
    </row>
    <row r="577" spans="22:27" x14ac:dyDescent="0.3">
      <c r="V577" t="s">
        <v>4372</v>
      </c>
      <c r="W577" t="s">
        <v>215</v>
      </c>
      <c r="X577" t="s">
        <v>1027</v>
      </c>
      <c r="Y577" t="s">
        <v>582</v>
      </c>
      <c r="Z577" t="s">
        <v>4373</v>
      </c>
      <c r="AA577" t="str">
        <f>LOWER(SUBSTITUTE(SUBSTITUTE(BMTCampaignID[[#This Row],[Campaign]]," ","_"),"-","_"))</f>
        <v>instant_ink_demand_capture</v>
      </c>
    </row>
    <row r="578" spans="22:27" x14ac:dyDescent="0.3">
      <c r="V578" t="s">
        <v>4374</v>
      </c>
      <c r="W578" t="s">
        <v>215</v>
      </c>
      <c r="X578" t="s">
        <v>3748</v>
      </c>
      <c r="Y578" t="s">
        <v>714</v>
      </c>
      <c r="Z578" t="s">
        <v>4375</v>
      </c>
      <c r="AA578" t="str">
        <f>LOWER(SUBSTITUTE(SUBSTITUTE(BMTCampaignID[[#This Row],[Campaign]]," ","_"),"-","_"))</f>
        <v>system_play</v>
      </c>
    </row>
    <row r="579" spans="22:27" x14ac:dyDescent="0.3">
      <c r="V579" t="s">
        <v>4376</v>
      </c>
      <c r="W579" t="s">
        <v>976</v>
      </c>
      <c r="X579" t="s">
        <v>4058</v>
      </c>
      <c r="Y579" t="s">
        <v>3921</v>
      </c>
      <c r="Z579" t="s">
        <v>4328</v>
      </c>
      <c r="AA579" t="str">
        <f>LOWER(SUBSTITUTE(SUBSTITUTE(BMTCampaignID[[#This Row],[Campaign]]," ","_"),"-","_"))</f>
        <v>new_global_campaign</v>
      </c>
    </row>
    <row r="580" spans="22:27" x14ac:dyDescent="0.3">
      <c r="V580" t="s">
        <v>4377</v>
      </c>
      <c r="W580" t="s">
        <v>348</v>
      </c>
      <c r="X580" t="s">
        <v>3763</v>
      </c>
      <c r="Y580" t="s">
        <v>4236</v>
      </c>
      <c r="Z580" t="s">
        <v>4378</v>
      </c>
      <c r="AA580" t="str">
        <f>LOWER(SUBSTITUTE(SUBSTITUTE(BMTCampaignID[[#This Row],[Campaign]]," ","_"),"-","_"))</f>
        <v>ai_pc_thought_leadership</v>
      </c>
    </row>
    <row r="581" spans="22:27" x14ac:dyDescent="0.3">
      <c r="V581" t="s">
        <v>4379</v>
      </c>
      <c r="W581" t="s">
        <v>348</v>
      </c>
      <c r="X581" t="s">
        <v>3763</v>
      </c>
      <c r="Y581" t="s">
        <v>4236</v>
      </c>
      <c r="Z581" t="s">
        <v>4380</v>
      </c>
      <c r="AA581" t="str">
        <f>LOWER(SUBSTITUTE(SUBSTITUTE(BMTCampaignID[[#This Row],[Campaign]]," ","_"),"-","_"))</f>
        <v>ai_pc_install_base</v>
      </c>
    </row>
    <row r="582" spans="22:27" x14ac:dyDescent="0.3">
      <c r="V582" t="s">
        <v>4381</v>
      </c>
      <c r="W582" t="s">
        <v>348</v>
      </c>
      <c r="X582" t="s">
        <v>498</v>
      </c>
      <c r="Y582" t="s">
        <v>4240</v>
      </c>
      <c r="Z582" t="s">
        <v>4382</v>
      </c>
      <c r="AA582" t="str">
        <f>LOWER(SUBSTITUTE(SUBSTITUTE(BMTCampaignID[[#This Row],[Campaign]]," ","_"),"-","_"))</f>
        <v>poly_accounts</v>
      </c>
    </row>
    <row r="583" spans="22:27" x14ac:dyDescent="0.3">
      <c r="V583" t="s">
        <v>4383</v>
      </c>
      <c r="W583" t="s">
        <v>3757</v>
      </c>
      <c r="X583" t="s">
        <v>3724</v>
      </c>
      <c r="Y583" t="s">
        <v>3979</v>
      </c>
      <c r="Z583" t="s">
        <v>4384</v>
      </c>
      <c r="AA583" t="str">
        <f>LOWER(SUBSTITUTE(SUBSTITUTE(BMTCampaignID[[#This Row],[Campaign]]," ","_"),"-","_"))</f>
        <v>ws_future_of_work__pub</v>
      </c>
    </row>
    <row r="584" spans="22:27" x14ac:dyDescent="0.3">
      <c r="V584" t="s">
        <v>4385</v>
      </c>
      <c r="W584" t="s">
        <v>3757</v>
      </c>
      <c r="X584" t="s">
        <v>3724</v>
      </c>
      <c r="Y584" t="s">
        <v>3981</v>
      </c>
      <c r="Z584" t="s">
        <v>4386</v>
      </c>
      <c r="AA584" t="str">
        <f>LOWER(SUBSTITUTE(SUBSTITUTE(BMTCampaignID[[#This Row],[Campaign]]," ","_"),"-","_"))</f>
        <v>ws_workforce_experience</v>
      </c>
    </row>
    <row r="585" spans="22:27" x14ac:dyDescent="0.3">
      <c r="V585" t="s">
        <v>4387</v>
      </c>
      <c r="W585" t="s">
        <v>348</v>
      </c>
      <c r="X585" t="s">
        <v>3763</v>
      </c>
      <c r="Y585" t="s">
        <v>4236</v>
      </c>
      <c r="Z585" t="s">
        <v>4388</v>
      </c>
      <c r="AA585" t="str">
        <f>LOWER(SUBSTITUTE(SUBSTITUTE(BMTCampaignID[[#This Row],[Campaign]]," ","_"),"-","_"))</f>
        <v>acq_ice_box_accounts</v>
      </c>
    </row>
    <row r="586" spans="22:27" x14ac:dyDescent="0.3">
      <c r="V586" t="s">
        <v>4389</v>
      </c>
      <c r="W586" t="s">
        <v>348</v>
      </c>
      <c r="X586" t="s">
        <v>3763</v>
      </c>
      <c r="Y586" t="s">
        <v>4236</v>
      </c>
      <c r="Z586" t="s">
        <v>4390</v>
      </c>
      <c r="AA586" t="str">
        <f>LOWER(SUBSTITUTE(SUBSTITUTE(BMTCampaignID[[#This Row],[Campaign]]," ","_"),"-","_"))</f>
        <v>acq_lukewarm_accounts</v>
      </c>
    </row>
    <row r="587" spans="22:27" x14ac:dyDescent="0.3">
      <c r="V587" t="s">
        <v>4391</v>
      </c>
      <c r="W587" t="s">
        <v>348</v>
      </c>
      <c r="X587" t="s">
        <v>3763</v>
      </c>
      <c r="Y587" t="s">
        <v>4236</v>
      </c>
      <c r="Z587" t="s">
        <v>4392</v>
      </c>
      <c r="AA587" t="str">
        <f>LOWER(SUBSTITUTE(SUBSTITUTE(BMTCampaignID[[#This Row],[Campaign]]," ","_"),"-","_"))</f>
        <v>acq_critical_accounts</v>
      </c>
    </row>
    <row r="588" spans="22:27" x14ac:dyDescent="0.3">
      <c r="V588" t="s">
        <v>4393</v>
      </c>
      <c r="W588" t="s">
        <v>348</v>
      </c>
      <c r="X588" t="s">
        <v>586</v>
      </c>
      <c r="Y588" t="s">
        <v>4238</v>
      </c>
      <c r="Z588" t="s">
        <v>4394</v>
      </c>
      <c r="AA588" t="str">
        <f>LOWER(SUBSTITUTE(SUBSTITUTE(BMTCampaignID[[#This Row],[Campaign]]," ","_"),"-","_"))</f>
        <v>z_1_many_abm</v>
      </c>
    </row>
    <row r="589" spans="22:27" x14ac:dyDescent="0.3">
      <c r="V589" t="s">
        <v>4395</v>
      </c>
      <c r="W589" t="s">
        <v>348</v>
      </c>
      <c r="X589" t="s">
        <v>586</v>
      </c>
      <c r="Y589" t="s">
        <v>4238</v>
      </c>
      <c r="Z589" t="s">
        <v>4396</v>
      </c>
      <c r="AA589" t="str">
        <f>LOWER(SUBSTITUTE(SUBSTITUTE(BMTCampaignID[[#This Row],[Campaign]]," ","_"),"-","_"))</f>
        <v>z_1_few_manufacturing_&amp;_other</v>
      </c>
    </row>
    <row r="590" spans="22:27" x14ac:dyDescent="0.3">
      <c r="V590" t="s">
        <v>4397</v>
      </c>
      <c r="W590" t="s">
        <v>348</v>
      </c>
      <c r="X590" t="s">
        <v>3763</v>
      </c>
      <c r="Y590" t="s">
        <v>4236</v>
      </c>
      <c r="Z590" t="s">
        <v>4398</v>
      </c>
      <c r="AA590" t="str">
        <f>LOWER(SUBSTITUTE(SUBSTITUTE(BMTCampaignID[[#This Row],[Campaign]]," ","_"),"-","_"))</f>
        <v>fed__roundtables_and_summits</v>
      </c>
    </row>
    <row r="591" spans="22:27" x14ac:dyDescent="0.3">
      <c r="V591" t="s">
        <v>4399</v>
      </c>
      <c r="W591" t="s">
        <v>348</v>
      </c>
      <c r="X591" t="s">
        <v>3763</v>
      </c>
      <c r="Y591" t="s">
        <v>4236</v>
      </c>
      <c r="Z591" t="s">
        <v>4400</v>
      </c>
      <c r="AA591" t="str">
        <f>LOWER(SUBSTITUTE(SUBSTITUTE(BMTCampaignID[[#This Row],[Campaign]]," ","_"),"-","_"))</f>
        <v>fed_few_strategic_acquisition</v>
      </c>
    </row>
    <row r="592" spans="22:27" x14ac:dyDescent="0.3">
      <c r="V592" t="s">
        <v>4401</v>
      </c>
      <c r="W592" t="s">
        <v>348</v>
      </c>
      <c r="X592" t="s">
        <v>3763</v>
      </c>
      <c r="Y592" t="s">
        <v>4236</v>
      </c>
      <c r="Z592" t="s">
        <v>4402</v>
      </c>
      <c r="AA592" t="str">
        <f>LOWER(SUBSTITUTE(SUBSTITUTE(BMTCampaignID[[#This Row],[Campaign]]," ","_"),"-","_"))</f>
        <v>fed_tradeshows</v>
      </c>
    </row>
    <row r="593" spans="22:27" x14ac:dyDescent="0.3">
      <c r="V593" t="s">
        <v>4403</v>
      </c>
      <c r="W593" t="s">
        <v>348</v>
      </c>
      <c r="X593" t="s">
        <v>3763</v>
      </c>
      <c r="Y593" t="s">
        <v>4236</v>
      </c>
      <c r="Z593" t="s">
        <v>4404</v>
      </c>
      <c r="AA593" t="str">
        <f>LOWER(SUBSTITUTE(SUBSTITUTE(BMTCampaignID[[#This Row],[Campaign]]," ","_"),"-","_"))</f>
        <v>fed_demand_creation</v>
      </c>
    </row>
    <row r="594" spans="22:27" x14ac:dyDescent="0.3">
      <c r="V594" t="s">
        <v>4405</v>
      </c>
      <c r="W594" t="s">
        <v>348</v>
      </c>
      <c r="X594" t="s">
        <v>3763</v>
      </c>
      <c r="Y594" t="s">
        <v>4236</v>
      </c>
      <c r="Z594" t="s">
        <v>4406</v>
      </c>
      <c r="AA594" t="str">
        <f>LOWER(SUBSTITUTE(SUBSTITUTE(BMTCampaignID[[#This Row],[Campaign]]," ","_"),"-","_"))</f>
        <v>sled_strategic</v>
      </c>
    </row>
    <row r="595" spans="22:27" x14ac:dyDescent="0.3">
      <c r="V595" t="s">
        <v>4407</v>
      </c>
      <c r="W595" t="s">
        <v>348</v>
      </c>
      <c r="X595" t="s">
        <v>3763</v>
      </c>
      <c r="Y595" t="s">
        <v>4236</v>
      </c>
      <c r="Z595" t="s">
        <v>4408</v>
      </c>
      <c r="AA595" t="str">
        <f>LOWER(SUBSTITUTE(SUBSTITUTE(BMTCampaignID[[#This Row],[Campaign]]," ","_"),"-","_"))</f>
        <v>sled_hunter_strategic</v>
      </c>
    </row>
    <row r="596" spans="22:27" x14ac:dyDescent="0.3">
      <c r="V596" t="s">
        <v>4409</v>
      </c>
      <c r="W596" t="s">
        <v>348</v>
      </c>
      <c r="X596" t="s">
        <v>3763</v>
      </c>
      <c r="Y596" t="s">
        <v>4236</v>
      </c>
      <c r="Z596" t="s">
        <v>4410</v>
      </c>
      <c r="AA596" t="str">
        <f>LOWER(SUBSTITUTE(SUBSTITUTE(BMTCampaignID[[#This Row],[Campaign]]," ","_"),"-","_"))</f>
        <v>sled_iam_strategic</v>
      </c>
    </row>
    <row r="597" spans="22:27" x14ac:dyDescent="0.3">
      <c r="V597" t="s">
        <v>4411</v>
      </c>
      <c r="W597" t="s">
        <v>3757</v>
      </c>
      <c r="X597" t="s">
        <v>3724</v>
      </c>
      <c r="Y597" t="s">
        <v>3979</v>
      </c>
      <c r="Z597" t="s">
        <v>4412</v>
      </c>
      <c r="AA597" t="str">
        <f>LOWER(SUBSTITUTE(SUBSTITUTE(BMTCampaignID[[#This Row],[Campaign]]," ","_"),"-","_"))</f>
        <v>ws_future_of_work___ent</v>
      </c>
    </row>
    <row r="598" spans="22:27" x14ac:dyDescent="0.3">
      <c r="V598" t="s">
        <v>4413</v>
      </c>
      <c r="W598" t="s">
        <v>348</v>
      </c>
      <c r="X598" t="s">
        <v>3763</v>
      </c>
      <c r="Y598" t="s">
        <v>4238</v>
      </c>
      <c r="Z598" t="s">
        <v>4414</v>
      </c>
      <c r="AA598" t="str">
        <f>LOWER(SUBSTITUTE(SUBSTITUTE(BMTCampaignID[[#This Row],[Campaign]]," ","_"),"-","_"))</f>
        <v>fed_install_base</v>
      </c>
    </row>
    <row r="599" spans="22:27" x14ac:dyDescent="0.3">
      <c r="V599" t="s">
        <v>4415</v>
      </c>
      <c r="W599" t="s">
        <v>348</v>
      </c>
      <c r="X599" t="s">
        <v>3763</v>
      </c>
      <c r="Y599" t="s">
        <v>4238</v>
      </c>
      <c r="Z599" t="s">
        <v>4416</v>
      </c>
      <c r="AA599" t="str">
        <f>LOWER(SUBSTITUTE(SUBSTITUTE(BMTCampaignID[[#This Row],[Campaign]]," ","_"),"-","_"))</f>
        <v>sled_acquisition</v>
      </c>
    </row>
    <row r="600" spans="22:27" x14ac:dyDescent="0.3">
      <c r="V600" t="s">
        <v>4417</v>
      </c>
      <c r="W600" t="s">
        <v>348</v>
      </c>
      <c r="X600" t="s">
        <v>3763</v>
      </c>
      <c r="Y600" t="s">
        <v>4238</v>
      </c>
      <c r="Z600" t="s">
        <v>4418</v>
      </c>
      <c r="AA600" t="str">
        <f>LOWER(SUBSTITUTE(SUBSTITUTE(BMTCampaignID[[#This Row],[Campaign]]," ","_"),"-","_"))</f>
        <v>sled_install_base</v>
      </c>
    </row>
    <row r="601" spans="22:27" x14ac:dyDescent="0.3">
      <c r="V601" t="s">
        <v>4419</v>
      </c>
      <c r="W601" t="s">
        <v>348</v>
      </c>
      <c r="X601" t="s">
        <v>3763</v>
      </c>
      <c r="Y601" t="s">
        <v>4380</v>
      </c>
      <c r="Z601" t="s">
        <v>4420</v>
      </c>
      <c r="AA601" t="str">
        <f>LOWER(SUBSTITUTE(SUBSTITUTE(BMTCampaignID[[#This Row],[Campaign]]," ","_"),"-","_"))</f>
        <v>100_percent__ent_ai_pc</v>
      </c>
    </row>
    <row r="602" spans="22:27" x14ac:dyDescent="0.3">
      <c r="V602" t="s">
        <v>4421</v>
      </c>
      <c r="W602" t="s">
        <v>3757</v>
      </c>
      <c r="X602" t="s">
        <v>3724</v>
      </c>
      <c r="Y602" t="s">
        <v>4412</v>
      </c>
      <c r="Z602" t="s">
        <v>4422</v>
      </c>
      <c r="AA602" t="str">
        <f>LOWER(SUBSTITUTE(SUBSTITUTE(BMTCampaignID[[#This Row],[Campaign]]," ","_"),"-","_"))</f>
        <v>100_percent_ent_services_ent</v>
      </c>
    </row>
    <row r="603" spans="22:27" x14ac:dyDescent="0.3">
      <c r="V603" t="s">
        <v>4423</v>
      </c>
      <c r="W603" t="s">
        <v>348</v>
      </c>
      <c r="X603" t="s">
        <v>3763</v>
      </c>
      <c r="Y603" t="s">
        <v>4390</v>
      </c>
      <c r="Z603" t="s">
        <v>4424</v>
      </c>
      <c r="AA603" t="str">
        <f>LOWER(SUBSTITUTE(SUBSTITUTE(BMTCampaignID[[#This Row],[Campaign]]," ","_"),"-","_"))</f>
        <v>100_percent_ent_acquisition</v>
      </c>
    </row>
    <row r="604" spans="22:27" x14ac:dyDescent="0.3">
      <c r="V604" t="s">
        <v>4425</v>
      </c>
      <c r="W604" t="s">
        <v>348</v>
      </c>
      <c r="X604" t="s">
        <v>586</v>
      </c>
      <c r="Y604" t="s">
        <v>4394</v>
      </c>
      <c r="Z604" t="s">
        <v>4426</v>
      </c>
      <c r="AA604" t="str">
        <f>LOWER(SUBSTITUTE(SUBSTITUTE(BMTCampaignID[[#This Row],[Campaign]]," ","_"),"-","_"))</f>
        <v>100_percent_ent_z_hva</v>
      </c>
    </row>
    <row r="605" spans="22:27" x14ac:dyDescent="0.3">
      <c r="V605" t="s">
        <v>4427</v>
      </c>
      <c r="W605" t="s">
        <v>348</v>
      </c>
      <c r="X605" t="s">
        <v>3763</v>
      </c>
      <c r="Y605" t="s">
        <v>4404</v>
      </c>
      <c r="Z605" t="s">
        <v>4428</v>
      </c>
      <c r="AA605" t="str">
        <f>LOWER(SUBSTITUTE(SUBSTITUTE(BMTCampaignID[[#This Row],[Campaign]]," ","_"),"-","_"))</f>
        <v>100_percent_pub_fed</v>
      </c>
    </row>
    <row r="606" spans="22:27" x14ac:dyDescent="0.3">
      <c r="V606" t="s">
        <v>4429</v>
      </c>
      <c r="W606" t="s">
        <v>348</v>
      </c>
      <c r="X606" t="s">
        <v>3763</v>
      </c>
      <c r="Y606" t="s">
        <v>4410</v>
      </c>
      <c r="Z606" t="s">
        <v>4430</v>
      </c>
      <c r="AA606" t="str">
        <f>LOWER(SUBSTITUTE(SUBSTITUTE(BMTCampaignID[[#This Row],[Campaign]]," ","_"),"-","_"))</f>
        <v>100_percent_pub_sled</v>
      </c>
    </row>
    <row r="607" spans="22:27" x14ac:dyDescent="0.3">
      <c r="V607" t="s">
        <v>4431</v>
      </c>
      <c r="W607" t="s">
        <v>772</v>
      </c>
      <c r="X607" t="s">
        <v>3719</v>
      </c>
      <c r="Y607" t="s">
        <v>454</v>
      </c>
      <c r="Z607" t="s">
        <v>454</v>
      </c>
      <c r="AA607" t="str">
        <f>LOWER(SUBSTITUTE(SUBSTITUTE(BMTCampaignID[[#This Row],[Campaign]]," ","_"),"-","_"))</f>
        <v>supplies</v>
      </c>
    </row>
    <row r="608" spans="22:27" x14ac:dyDescent="0.3">
      <c r="V608" t="s">
        <v>4432</v>
      </c>
      <c r="W608" t="s">
        <v>772</v>
      </c>
      <c r="X608" t="s">
        <v>3719</v>
      </c>
      <c r="Y608" t="s">
        <v>454</v>
      </c>
      <c r="Z608" t="s">
        <v>454</v>
      </c>
      <c r="AA608" t="str">
        <f>LOWER(SUBSTITUTE(SUBSTITUTE(BMTCampaignID[[#This Row],[Campaign]]," ","_"),"-","_"))</f>
        <v>supplies</v>
      </c>
    </row>
    <row r="609" spans="22:27" x14ac:dyDescent="0.3">
      <c r="V609" t="s">
        <v>4433</v>
      </c>
      <c r="W609" t="s">
        <v>772</v>
      </c>
      <c r="X609" t="s">
        <v>3719</v>
      </c>
      <c r="Y609" t="s">
        <v>454</v>
      </c>
      <c r="Z609" t="s">
        <v>454</v>
      </c>
      <c r="AA609" t="str">
        <f>LOWER(SUBSTITUTE(SUBSTITUTE(BMTCampaignID[[#This Row],[Campaign]]," ","_"),"-","_"))</f>
        <v>supplies</v>
      </c>
    </row>
    <row r="610" spans="22:27" x14ac:dyDescent="0.3">
      <c r="V610" t="s">
        <v>4434</v>
      </c>
      <c r="W610" t="s">
        <v>772</v>
      </c>
      <c r="X610" t="s">
        <v>3719</v>
      </c>
      <c r="Y610" t="s">
        <v>454</v>
      </c>
      <c r="Z610" t="s">
        <v>454</v>
      </c>
      <c r="AA610" t="str">
        <f>LOWER(SUBSTITUTE(SUBSTITUTE(BMTCampaignID[[#This Row],[Campaign]]," ","_"),"-","_"))</f>
        <v>supplies</v>
      </c>
    </row>
    <row r="611" spans="22:27" x14ac:dyDescent="0.3">
      <c r="V611" t="s">
        <v>4435</v>
      </c>
      <c r="W611" t="s">
        <v>348</v>
      </c>
      <c r="X611" t="s">
        <v>586</v>
      </c>
      <c r="Y611" t="s">
        <v>4418</v>
      </c>
      <c r="Z611" t="s">
        <v>4436</v>
      </c>
      <c r="AA611" t="str">
        <f>LOWER(SUBSTITUTE(SUBSTITUTE(BMTCampaignID[[#This Row],[Campaign]]," ","_"),"-","_"))</f>
        <v>100_percent_pub_z_hva</v>
      </c>
    </row>
    <row r="612" spans="22:27" x14ac:dyDescent="0.3">
      <c r="V612" t="s">
        <v>4437</v>
      </c>
      <c r="W612" t="s">
        <v>772</v>
      </c>
      <c r="X612" t="s">
        <v>3719</v>
      </c>
      <c r="Y612" t="s">
        <v>454</v>
      </c>
      <c r="Z612" t="s">
        <v>454</v>
      </c>
      <c r="AA612" t="str">
        <f>LOWER(SUBSTITUTE(SUBSTITUTE(BMTCampaignID[[#This Row],[Campaign]]," ","_"),"-","_"))</f>
        <v>supplies</v>
      </c>
    </row>
    <row r="613" spans="22:27" x14ac:dyDescent="0.3">
      <c r="V613" t="s">
        <v>4438</v>
      </c>
      <c r="W613" t="s">
        <v>772</v>
      </c>
      <c r="X613" t="s">
        <v>3719</v>
      </c>
      <c r="Y613" t="s">
        <v>454</v>
      </c>
      <c r="Z613" t="s">
        <v>454</v>
      </c>
      <c r="AA613" t="str">
        <f>LOWER(SUBSTITUTE(SUBSTITUTE(BMTCampaignID[[#This Row],[Campaign]]," ","_"),"-","_"))</f>
        <v>supplies</v>
      </c>
    </row>
    <row r="614" spans="22:27" x14ac:dyDescent="0.3">
      <c r="V614" t="s">
        <v>4439</v>
      </c>
      <c r="W614" t="s">
        <v>772</v>
      </c>
      <c r="X614" t="s">
        <v>3719</v>
      </c>
      <c r="Y614" t="s">
        <v>454</v>
      </c>
      <c r="Z614" t="s">
        <v>454</v>
      </c>
      <c r="AA614" t="str">
        <f>LOWER(SUBSTITUTE(SUBSTITUTE(BMTCampaignID[[#This Row],[Campaign]]," ","_"),"-","_"))</f>
        <v>supplies</v>
      </c>
    </row>
    <row r="615" spans="22:27" x14ac:dyDescent="0.3">
      <c r="V615" t="s">
        <v>4440</v>
      </c>
      <c r="W615" t="s">
        <v>772</v>
      </c>
      <c r="X615" t="s">
        <v>3719</v>
      </c>
      <c r="Y615" t="s">
        <v>454</v>
      </c>
      <c r="Z615" t="s">
        <v>454</v>
      </c>
      <c r="AA615" t="str">
        <f>LOWER(SUBSTITUTE(SUBSTITUTE(BMTCampaignID[[#This Row],[Campaign]]," ","_"),"-","_"))</f>
        <v>supplies</v>
      </c>
    </row>
    <row r="616" spans="22:27" x14ac:dyDescent="0.3">
      <c r="V616" t="s">
        <v>4441</v>
      </c>
      <c r="W616" t="s">
        <v>772</v>
      </c>
      <c r="X616" t="s">
        <v>3719</v>
      </c>
      <c r="Y616" t="s">
        <v>454</v>
      </c>
      <c r="Z616" t="s">
        <v>454</v>
      </c>
      <c r="AA616" t="str">
        <f>LOWER(SUBSTITUTE(SUBSTITUTE(BMTCampaignID[[#This Row],[Campaign]]," ","_"),"-","_"))</f>
        <v>supplies</v>
      </c>
    </row>
    <row r="617" spans="22:27" x14ac:dyDescent="0.3">
      <c r="V617" t="s">
        <v>4442</v>
      </c>
      <c r="W617" t="s">
        <v>772</v>
      </c>
      <c r="X617" t="s">
        <v>3783</v>
      </c>
      <c r="Y617" t="s">
        <v>2057</v>
      </c>
      <c r="Z617" t="s">
        <v>2057</v>
      </c>
      <c r="AA617" t="str">
        <f>LOWER(SUBSTITUTE(SUBSTITUTE(BMTCampaignID[[#This Row],[Campaign]]," ","_"),"-","_"))</f>
        <v>polestar</v>
      </c>
    </row>
    <row r="618" spans="22:27" x14ac:dyDescent="0.3">
      <c r="V618" t="s">
        <v>4443</v>
      </c>
      <c r="W618" t="s">
        <v>772</v>
      </c>
      <c r="X618" t="s">
        <v>3783</v>
      </c>
      <c r="Y618" t="s">
        <v>2057</v>
      </c>
      <c r="Z618" t="s">
        <v>2057</v>
      </c>
      <c r="AA618" t="str">
        <f>LOWER(SUBSTITUTE(SUBSTITUTE(BMTCampaignID[[#This Row],[Campaign]]," ","_"),"-","_"))</f>
        <v>polestar</v>
      </c>
    </row>
    <row r="619" spans="22:27" x14ac:dyDescent="0.3">
      <c r="V619" t="s">
        <v>4444</v>
      </c>
      <c r="W619" t="s">
        <v>772</v>
      </c>
      <c r="X619" t="s">
        <v>3783</v>
      </c>
      <c r="Y619" t="s">
        <v>2057</v>
      </c>
      <c r="Z619" t="s">
        <v>2057</v>
      </c>
      <c r="AA619" t="str">
        <f>LOWER(SUBSTITUTE(SUBSTITUTE(BMTCampaignID[[#This Row],[Campaign]]," ","_"),"-","_"))</f>
        <v>polestar</v>
      </c>
    </row>
    <row r="620" spans="22:27" x14ac:dyDescent="0.3">
      <c r="V620" t="s">
        <v>4445</v>
      </c>
      <c r="W620" t="s">
        <v>772</v>
      </c>
      <c r="X620" t="s">
        <v>3783</v>
      </c>
      <c r="Y620" t="s">
        <v>2057</v>
      </c>
      <c r="Z620" t="s">
        <v>2057</v>
      </c>
      <c r="AA620" t="str">
        <f>LOWER(SUBSTITUTE(SUBSTITUTE(BMTCampaignID[[#This Row],[Campaign]]," ","_"),"-","_"))</f>
        <v>polestar</v>
      </c>
    </row>
    <row r="621" spans="22:27" x14ac:dyDescent="0.3">
      <c r="V621" t="s">
        <v>4446</v>
      </c>
      <c r="W621" t="s">
        <v>772</v>
      </c>
      <c r="X621" t="s">
        <v>3783</v>
      </c>
      <c r="Y621" t="s">
        <v>2057</v>
      </c>
      <c r="Z621" t="s">
        <v>2057</v>
      </c>
      <c r="AA621" t="str">
        <f>LOWER(SUBSTITUTE(SUBSTITUTE(BMTCampaignID[[#This Row],[Campaign]]," ","_"),"-","_"))</f>
        <v>polestar</v>
      </c>
    </row>
    <row r="622" spans="22:27" x14ac:dyDescent="0.3">
      <c r="V622" t="s">
        <v>4447</v>
      </c>
      <c r="W622" t="s">
        <v>772</v>
      </c>
      <c r="X622" t="s">
        <v>3783</v>
      </c>
      <c r="Y622" t="s">
        <v>2057</v>
      </c>
      <c r="Z622" t="s">
        <v>2057</v>
      </c>
      <c r="AA622" t="str">
        <f>LOWER(SUBSTITUTE(SUBSTITUTE(BMTCampaignID[[#This Row],[Campaign]]," ","_"),"-","_"))</f>
        <v>polestar</v>
      </c>
    </row>
    <row r="623" spans="22:27" x14ac:dyDescent="0.3">
      <c r="V623" t="s">
        <v>4448</v>
      </c>
      <c r="W623" t="s">
        <v>772</v>
      </c>
      <c r="X623" t="s">
        <v>3783</v>
      </c>
      <c r="Y623" t="s">
        <v>2057</v>
      </c>
      <c r="Z623" t="s">
        <v>2057</v>
      </c>
      <c r="AA623" t="str">
        <f>LOWER(SUBSTITUTE(SUBSTITUTE(BMTCampaignID[[#This Row],[Campaign]]," ","_"),"-","_"))</f>
        <v>polestar</v>
      </c>
    </row>
    <row r="624" spans="22:27" x14ac:dyDescent="0.3">
      <c r="V624" t="s">
        <v>4449</v>
      </c>
      <c r="W624" t="s">
        <v>772</v>
      </c>
      <c r="X624" t="s">
        <v>3783</v>
      </c>
      <c r="Y624" t="s">
        <v>2057</v>
      </c>
      <c r="Z624" t="s">
        <v>2057</v>
      </c>
      <c r="AA624" t="str">
        <f>LOWER(SUBSTITUTE(SUBSTITUTE(BMTCampaignID[[#This Row],[Campaign]]," ","_"),"-","_"))</f>
        <v>polestar</v>
      </c>
    </row>
    <row r="625" spans="22:27" x14ac:dyDescent="0.3">
      <c r="V625" t="s">
        <v>4450</v>
      </c>
      <c r="W625" t="s">
        <v>772</v>
      </c>
      <c r="X625" t="s">
        <v>3783</v>
      </c>
      <c r="Y625" t="s">
        <v>2057</v>
      </c>
      <c r="Z625" t="s">
        <v>2057</v>
      </c>
      <c r="AA625" t="str">
        <f>LOWER(SUBSTITUTE(SUBSTITUTE(BMTCampaignID[[#This Row],[Campaign]]," ","_"),"-","_"))</f>
        <v>polestar</v>
      </c>
    </row>
    <row r="626" spans="22:27" x14ac:dyDescent="0.3">
      <c r="V626" t="s">
        <v>4451</v>
      </c>
      <c r="W626" t="s">
        <v>215</v>
      </c>
      <c r="X626" t="s">
        <v>454</v>
      </c>
      <c r="Y626" t="s">
        <v>714</v>
      </c>
      <c r="Z626" t="s">
        <v>4452</v>
      </c>
      <c r="AA626" t="str">
        <f>LOWER(SUBSTITUTE(SUBSTITUTE(BMTCampaignID[[#This Row],[Campaign]]," ","_"),"-","_"))</f>
        <v>print_fy25_china_supplies_demand_gen</v>
      </c>
    </row>
    <row r="627" spans="22:27" x14ac:dyDescent="0.3">
      <c r="V627" t="s">
        <v>4453</v>
      </c>
      <c r="W627" t="s">
        <v>215</v>
      </c>
      <c r="X627" t="s">
        <v>4454</v>
      </c>
      <c r="Y627" t="s">
        <v>4455</v>
      </c>
      <c r="Z627" t="s">
        <v>4456</v>
      </c>
      <c r="AA627" t="str">
        <f>LOWER(SUBSTITUTE(SUBSTITUTE(BMTCampaignID[[#This Row],[Campaign]]," ","_"),"-","_"))</f>
        <v>fy25_china_print_ops_demand_generation</v>
      </c>
    </row>
    <row r="628" spans="22:27" x14ac:dyDescent="0.3">
      <c r="V628" t="s">
        <v>4457</v>
      </c>
      <c r="W628" t="s">
        <v>348</v>
      </c>
      <c r="X628" t="s">
        <v>224</v>
      </c>
      <c r="Y628" t="s">
        <v>4242</v>
      </c>
      <c r="Z628" t="s">
        <v>4458</v>
      </c>
      <c r="AA628" t="str">
        <f>LOWER(SUBSTITUTE(SUBSTITUTE(BMTCampaignID[[#This Row],[Campaign]]," ","_"),"-","_"))</f>
        <v>consumer_techies_demand_capture_fy25</v>
      </c>
    </row>
    <row r="629" spans="22:27" x14ac:dyDescent="0.3">
      <c r="V629" t="s">
        <v>4459</v>
      </c>
      <c r="W629" t="s">
        <v>348</v>
      </c>
      <c r="X629" t="s">
        <v>3763</v>
      </c>
      <c r="Y629" t="s">
        <v>3843</v>
      </c>
      <c r="Z629" t="s">
        <v>4460</v>
      </c>
      <c r="AA629" t="str">
        <f>LOWER(SUBSTITUTE(SUBSTITUTE(BMTCampaignID[[#This Row],[Campaign]]," ","_"),"-","_"))</f>
        <v>overall</v>
      </c>
    </row>
    <row r="630" spans="22:27" x14ac:dyDescent="0.3">
      <c r="V630" t="s">
        <v>4461</v>
      </c>
      <c r="W630" t="s">
        <v>348</v>
      </c>
      <c r="X630" t="s">
        <v>283</v>
      </c>
      <c r="Y630" t="s">
        <v>4460</v>
      </c>
      <c r="Z630" t="s">
        <v>849</v>
      </c>
      <c r="AA630" t="str">
        <f>LOWER(SUBSTITUTE(SUBSTITUTE(BMTCampaignID[[#This Row],[Campaign]]," ","_"),"-","_"))</f>
        <v>demand_creation</v>
      </c>
    </row>
    <row r="631" spans="22:27" x14ac:dyDescent="0.3">
      <c r="V631" t="s">
        <v>4462</v>
      </c>
      <c r="W631" t="s">
        <v>348</v>
      </c>
      <c r="X631" t="s">
        <v>283</v>
      </c>
      <c r="Y631" t="s">
        <v>4460</v>
      </c>
      <c r="Z631" t="s">
        <v>4463</v>
      </c>
      <c r="AA631" t="str">
        <f>LOWER(SUBSTITUTE(SUBSTITUTE(BMTCampaignID[[#This Row],[Campaign]]," ","_"),"-","_"))</f>
        <v>demand_capture_(inc._security)</v>
      </c>
    </row>
    <row r="632" spans="22:27" x14ac:dyDescent="0.3">
      <c r="V632" t="s">
        <v>4464</v>
      </c>
      <c r="W632" t="s">
        <v>348</v>
      </c>
      <c r="X632" t="s">
        <v>283</v>
      </c>
      <c r="Y632" t="s">
        <v>4460</v>
      </c>
      <c r="Z632" t="s">
        <v>1722</v>
      </c>
      <c r="AA632" t="str">
        <f>LOWER(SUBSTITUTE(SUBSTITUTE(BMTCampaignID[[#This Row],[Campaign]]," ","_"),"-","_"))</f>
        <v>npi</v>
      </c>
    </row>
    <row r="633" spans="22:27" x14ac:dyDescent="0.3">
      <c r="V633" t="s">
        <v>4465</v>
      </c>
      <c r="W633" t="s">
        <v>348</v>
      </c>
      <c r="X633" t="s">
        <v>3725</v>
      </c>
      <c r="Y633" t="s">
        <v>4460</v>
      </c>
      <c r="Z633" t="s">
        <v>4466</v>
      </c>
      <c r="AA633" t="str">
        <f>LOWER(SUBSTITUTE(SUBSTITUTE(BMTCampaignID[[#This Row],[Campaign]]," ","_"),"-","_"))</f>
        <v>displays_&amp;_docks</v>
      </c>
    </row>
    <row r="634" spans="22:27" x14ac:dyDescent="0.3">
      <c r="V634" t="s">
        <v>4467</v>
      </c>
      <c r="W634" t="s">
        <v>348</v>
      </c>
      <c r="X634" t="s">
        <v>498</v>
      </c>
      <c r="Y634" t="s">
        <v>4460</v>
      </c>
      <c r="Z634" t="s">
        <v>849</v>
      </c>
      <c r="AA634" t="str">
        <f>LOWER(SUBSTITUTE(SUBSTITUTE(BMTCampaignID[[#This Row],[Campaign]]," ","_"),"-","_"))</f>
        <v>demand_creation</v>
      </c>
    </row>
    <row r="635" spans="22:27" x14ac:dyDescent="0.3">
      <c r="V635" t="s">
        <v>4468</v>
      </c>
      <c r="W635" t="s">
        <v>348</v>
      </c>
      <c r="X635" t="s">
        <v>498</v>
      </c>
      <c r="Y635" t="s">
        <v>4460</v>
      </c>
      <c r="Z635" t="s">
        <v>821</v>
      </c>
      <c r="AA635" t="str">
        <f>LOWER(SUBSTITUTE(SUBSTITUTE(BMTCampaignID[[#This Row],[Campaign]]," ","_"),"-","_"))</f>
        <v>demand_capture</v>
      </c>
    </row>
    <row r="636" spans="22:27" x14ac:dyDescent="0.3">
      <c r="V636" t="s">
        <v>4469</v>
      </c>
      <c r="W636" t="s">
        <v>348</v>
      </c>
      <c r="X636" t="s">
        <v>498</v>
      </c>
      <c r="Y636" t="s">
        <v>4460</v>
      </c>
      <c r="Z636" t="s">
        <v>4470</v>
      </c>
      <c r="AA636" t="str">
        <f>LOWER(SUBSTITUTE(SUBSTITUTE(BMTCampaignID[[#This Row],[Campaign]]," ","_"),"-","_"))</f>
        <v>sequoia_demand_creation</v>
      </c>
    </row>
    <row r="637" spans="22:27" x14ac:dyDescent="0.3">
      <c r="V637" t="s">
        <v>4471</v>
      </c>
      <c r="W637" t="s">
        <v>348</v>
      </c>
      <c r="X637" t="s">
        <v>498</v>
      </c>
      <c r="Y637" t="s">
        <v>4460</v>
      </c>
      <c r="Z637" t="s">
        <v>4472</v>
      </c>
      <c r="AA637" t="str">
        <f>LOWER(SUBSTITUTE(SUBSTITUTE(BMTCampaignID[[#This Row],[Campaign]]," ","_"),"-","_"))</f>
        <v>sequoia_demand_capture</v>
      </c>
    </row>
    <row r="638" spans="22:27" x14ac:dyDescent="0.3">
      <c r="V638" t="s">
        <v>4473</v>
      </c>
      <c r="W638" t="s">
        <v>348</v>
      </c>
      <c r="X638" t="s">
        <v>3775</v>
      </c>
      <c r="Y638" t="s">
        <v>4460</v>
      </c>
      <c r="Z638" t="s">
        <v>4474</v>
      </c>
      <c r="AA638" t="str">
        <f>LOWER(SUBSTITUTE(SUBSTITUTE(BMTCampaignID[[#This Row],[Campaign]]," ","_"),"-","_"))</f>
        <v>hybrid_systems_attach</v>
      </c>
    </row>
    <row r="639" spans="22:27" x14ac:dyDescent="0.3">
      <c r="V639" t="s">
        <v>4475</v>
      </c>
      <c r="W639" t="s">
        <v>348</v>
      </c>
      <c r="X639" t="s">
        <v>498</v>
      </c>
      <c r="Y639" t="s">
        <v>4460</v>
      </c>
      <c r="Z639" t="s">
        <v>4476</v>
      </c>
      <c r="AA639" t="str">
        <f>LOWER(SUBSTITUTE(SUBSTITUTE(BMTCampaignID[[#This Row],[Campaign]]," ","_"),"-","_"))</f>
        <v>hybrid_systems_thought_leadership</v>
      </c>
    </row>
    <row r="640" spans="22:27" x14ac:dyDescent="0.3">
      <c r="V640" t="s">
        <v>4477</v>
      </c>
      <c r="W640" t="s">
        <v>348</v>
      </c>
      <c r="X640" t="s">
        <v>586</v>
      </c>
      <c r="Y640" t="s">
        <v>4460</v>
      </c>
      <c r="Z640" t="s">
        <v>1722</v>
      </c>
      <c r="AA640" t="str">
        <f>LOWER(SUBSTITUTE(SUBSTITUTE(BMTCampaignID[[#This Row],[Campaign]]," ","_"),"-","_"))</f>
        <v>npi</v>
      </c>
    </row>
    <row r="641" spans="22:27" x14ac:dyDescent="0.3">
      <c r="V641" t="s">
        <v>4478</v>
      </c>
      <c r="W641" t="s">
        <v>348</v>
      </c>
      <c r="X641" t="s">
        <v>586</v>
      </c>
      <c r="Y641" t="s">
        <v>4460</v>
      </c>
      <c r="Z641" t="s">
        <v>821</v>
      </c>
      <c r="AA641" t="str">
        <f>LOWER(SUBSTITUTE(SUBSTITUTE(BMTCampaignID[[#This Row],[Campaign]]," ","_"),"-","_"))</f>
        <v>demand_capture</v>
      </c>
    </row>
    <row r="642" spans="22:27" x14ac:dyDescent="0.3">
      <c r="V642" t="s">
        <v>4479</v>
      </c>
      <c r="W642" t="s">
        <v>348</v>
      </c>
      <c r="X642" t="s">
        <v>586</v>
      </c>
      <c r="Y642" t="s">
        <v>4460</v>
      </c>
      <c r="Z642" t="s">
        <v>849</v>
      </c>
      <c r="AA642" t="str">
        <f>LOWER(SUBSTITUTE(SUBSTITUTE(BMTCampaignID[[#This Row],[Campaign]]," ","_"),"-","_"))</f>
        <v>demand_creation</v>
      </c>
    </row>
    <row r="643" spans="22:27" x14ac:dyDescent="0.3">
      <c r="V643" t="s">
        <v>4480</v>
      </c>
      <c r="W643" t="s">
        <v>348</v>
      </c>
      <c r="X643" t="s">
        <v>224</v>
      </c>
      <c r="Y643" t="s">
        <v>4460</v>
      </c>
      <c r="Z643" t="s">
        <v>4481</v>
      </c>
      <c r="AA643" t="str">
        <f>LOWER(SUBSTITUTE(SUBSTITUTE(BMTCampaignID[[#This Row],[Campaign]]," ","_"),"-","_"))</f>
        <v>npi_plus</v>
      </c>
    </row>
    <row r="644" spans="22:27" x14ac:dyDescent="0.3">
      <c r="V644" t="s">
        <v>4482</v>
      </c>
      <c r="W644" t="s">
        <v>348</v>
      </c>
      <c r="X644" t="s">
        <v>224</v>
      </c>
      <c r="Y644" t="s">
        <v>4460</v>
      </c>
      <c r="Z644" t="s">
        <v>4483</v>
      </c>
      <c r="AA644" t="str">
        <f>LOWER(SUBSTITUTE(SUBSTITUTE(BMTCampaignID[[#This Row],[Campaign]]," ","_"),"-","_"))</f>
        <v>npi_premium</v>
      </c>
    </row>
    <row r="645" spans="22:27" x14ac:dyDescent="0.3">
      <c r="V645" t="s">
        <v>4484</v>
      </c>
      <c r="W645" t="s">
        <v>348</v>
      </c>
      <c r="X645" t="s">
        <v>224</v>
      </c>
      <c r="Y645" t="s">
        <v>4460</v>
      </c>
      <c r="Z645" t="s">
        <v>4485</v>
      </c>
      <c r="AA645" t="str">
        <f>LOWER(SUBSTITUTE(SUBSTITUTE(BMTCampaignID[[#This Row],[Campaign]]," ","_"),"-","_"))</f>
        <v>npi_core</v>
      </c>
    </row>
    <row r="646" spans="22:27" x14ac:dyDescent="0.3">
      <c r="V646" t="s">
        <v>4486</v>
      </c>
      <c r="W646" t="s">
        <v>348</v>
      </c>
      <c r="X646" t="s">
        <v>890</v>
      </c>
      <c r="Y646" t="s">
        <v>4460</v>
      </c>
      <c r="Z646" t="s">
        <v>4487</v>
      </c>
      <c r="AA646" t="str">
        <f>LOWER(SUBSTITUTE(SUBSTITUTE(BMTCampaignID[[#This Row],[Campaign]]," ","_"),"-","_"))</f>
        <v>gaming_hyperx</v>
      </c>
    </row>
    <row r="647" spans="22:27" x14ac:dyDescent="0.3">
      <c r="V647" t="s">
        <v>4488</v>
      </c>
      <c r="W647" t="s">
        <v>348</v>
      </c>
      <c r="X647" t="s">
        <v>1327</v>
      </c>
      <c r="Y647" t="s">
        <v>4460</v>
      </c>
      <c r="Z647" t="s">
        <v>4489</v>
      </c>
      <c r="AA647" t="str">
        <f>LOWER(SUBSTITUTE(SUBSTITUTE(BMTCampaignID[[#This Row],[Campaign]]," ","_"),"-","_"))</f>
        <v>gaming_omen</v>
      </c>
    </row>
    <row r="648" spans="22:27" x14ac:dyDescent="0.3">
      <c r="V648" t="s">
        <v>4490</v>
      </c>
      <c r="W648" t="s">
        <v>4083</v>
      </c>
      <c r="X648" t="s">
        <v>4084</v>
      </c>
      <c r="Y648" t="s">
        <v>4089</v>
      </c>
      <c r="Z648" t="s">
        <v>4491</v>
      </c>
      <c r="AA648" t="str">
        <f>LOWER(SUBSTITUTE(SUBSTITUTE(BMTCampaignID[[#This Row],[Campaign]]," ","_"),"-","_"))</f>
        <v>global_brand_desing_and_visual_overall</v>
      </c>
    </row>
    <row r="649" spans="22:27" x14ac:dyDescent="0.3">
      <c r="V649" t="s">
        <v>4492</v>
      </c>
      <c r="W649" t="s">
        <v>348</v>
      </c>
      <c r="X649" t="s">
        <v>1327</v>
      </c>
      <c r="Y649" t="s">
        <v>4234</v>
      </c>
      <c r="Z649" t="s">
        <v>4493</v>
      </c>
      <c r="AA649" t="str">
        <f>LOWER(SUBSTITUTE(SUBSTITUTE(BMTCampaignID[[#This Row],[Campaign]]," ","_"),"-","_"))</f>
        <v>demand_gen_campaign</v>
      </c>
    </row>
    <row r="650" spans="22:27" x14ac:dyDescent="0.3">
      <c r="V650" t="s">
        <v>4494</v>
      </c>
      <c r="W650" t="s">
        <v>4495</v>
      </c>
      <c r="X650" t="s">
        <v>3770</v>
      </c>
      <c r="Y650" t="s">
        <v>3843</v>
      </c>
      <c r="Z650" t="s">
        <v>4496</v>
      </c>
      <c r="AA650" t="str">
        <f>LOWER(SUBSTITUTE(SUBSTITUTE(BMTCampaignID[[#This Row],[Campaign]]," ","_"),"-","_"))</f>
        <v>capex</v>
      </c>
    </row>
    <row r="651" spans="22:27" x14ac:dyDescent="0.3">
      <c r="V651" t="s">
        <v>4497</v>
      </c>
      <c r="W651" t="s">
        <v>4495</v>
      </c>
      <c r="X651" t="s">
        <v>3770</v>
      </c>
      <c r="Y651" t="s">
        <v>3843</v>
      </c>
      <c r="Z651" t="s">
        <v>4498</v>
      </c>
      <c r="AA651" t="str">
        <f>LOWER(SUBSTITUTE(SUBSTITUTE(BMTCampaignID[[#This Row],[Campaign]]," ","_"),"-","_"))</f>
        <v>ccow</v>
      </c>
    </row>
    <row r="652" spans="22:27" x14ac:dyDescent="0.3">
      <c r="V652" t="s">
        <v>4499</v>
      </c>
      <c r="W652" t="s">
        <v>4495</v>
      </c>
      <c r="X652" t="s">
        <v>3770</v>
      </c>
      <c r="Y652" t="s">
        <v>3843</v>
      </c>
      <c r="Z652" t="s">
        <v>3921</v>
      </c>
      <c r="AA652" t="str">
        <f>LOWER(SUBSTITUTE(SUBSTITUTE(BMTCampaignID[[#This Row],[Campaign]]," ","_"),"-","_"))</f>
        <v>program</v>
      </c>
    </row>
    <row r="653" spans="22:27" x14ac:dyDescent="0.3">
      <c r="V653" t="s">
        <v>4500</v>
      </c>
      <c r="W653" t="s">
        <v>4495</v>
      </c>
      <c r="X653" t="s">
        <v>3770</v>
      </c>
      <c r="Y653" t="s">
        <v>3843</v>
      </c>
      <c r="Z653" t="s">
        <v>91</v>
      </c>
      <c r="AA653" t="str">
        <f>LOWER(SUBSTITUTE(SUBSTITUTE(BMTCampaignID[[#This Row],[Campaign]]," ","_"),"-","_"))</f>
        <v>other</v>
      </c>
    </row>
    <row r="654" spans="22:27" x14ac:dyDescent="0.3">
      <c r="V654" t="s">
        <v>4501</v>
      </c>
      <c r="W654" t="s">
        <v>215</v>
      </c>
      <c r="X654" t="s">
        <v>454</v>
      </c>
      <c r="Y654" t="s">
        <v>587</v>
      </c>
      <c r="Z654" t="s">
        <v>2298</v>
      </c>
      <c r="AA654" t="str">
        <f>LOWER(SUBSTITUTE(SUBSTITUTE(BMTCampaignID[[#This Row],[Campaign]]," ","_"),"-","_"))</f>
        <v>search_ink___trade_eligible_only</v>
      </c>
    </row>
    <row r="655" spans="22:27" x14ac:dyDescent="0.3">
      <c r="V655" t="s">
        <v>4502</v>
      </c>
      <c r="W655" t="s">
        <v>215</v>
      </c>
      <c r="X655" t="s">
        <v>454</v>
      </c>
      <c r="Y655" t="s">
        <v>587</v>
      </c>
      <c r="Z655" t="s">
        <v>4503</v>
      </c>
      <c r="AA655" t="str">
        <f>LOWER(SUBSTITUTE(SUBSTITUTE(BMTCampaignID[[#This Row],[Campaign]]," ","_"),"-","_"))</f>
        <v>search_toner___trade_eligible_only</v>
      </c>
    </row>
    <row r="656" spans="22:27" x14ac:dyDescent="0.3">
      <c r="V656" t="s">
        <v>4504</v>
      </c>
      <c r="W656" t="s">
        <v>348</v>
      </c>
      <c r="X656" t="s">
        <v>224</v>
      </c>
      <c r="Y656" t="s">
        <v>4242</v>
      </c>
      <c r="Z656" t="s">
        <v>4493</v>
      </c>
      <c r="AA656" t="str">
        <f>LOWER(SUBSTITUTE(SUBSTITUTE(BMTCampaignID[[#This Row],[Campaign]]," ","_"),"-","_"))</f>
        <v>demand_gen_campaign</v>
      </c>
    </row>
    <row r="657" spans="22:27" x14ac:dyDescent="0.3">
      <c r="V657" t="s">
        <v>4505</v>
      </c>
      <c r="W657" t="s">
        <v>348</v>
      </c>
      <c r="X657" t="s">
        <v>3763</v>
      </c>
      <c r="Y657" t="s">
        <v>4236</v>
      </c>
      <c r="Z657" t="s">
        <v>4506</v>
      </c>
      <c r="AA657" t="str">
        <f>LOWER(SUBSTITUTE(SUBSTITUTE(BMTCampaignID[[#This Row],[Campaign]]," ","_"),"-","_"))</f>
        <v>smb_&amp;_cep_campaign</v>
      </c>
    </row>
    <row r="658" spans="22:27" x14ac:dyDescent="0.3">
      <c r="V658" t="s">
        <v>4507</v>
      </c>
      <c r="W658" t="s">
        <v>348</v>
      </c>
      <c r="X658" t="s">
        <v>3763</v>
      </c>
      <c r="Y658" t="s">
        <v>1581</v>
      </c>
      <c r="Z658" t="s">
        <v>4508</v>
      </c>
      <c r="AA658" t="str">
        <f>LOWER(SUBSTITUTE(SUBSTITUTE(BMTCampaignID[[#This Row],[Campaign]]," ","_"),"-","_"))</f>
        <v>foundation_campaign</v>
      </c>
    </row>
    <row r="659" spans="22:27" x14ac:dyDescent="0.3">
      <c r="V659" t="s">
        <v>4509</v>
      </c>
      <c r="W659" t="s">
        <v>3757</v>
      </c>
      <c r="X659" t="s">
        <v>3854</v>
      </c>
      <c r="Y659" t="s">
        <v>1581</v>
      </c>
      <c r="Z659" t="s">
        <v>4510</v>
      </c>
      <c r="AA659" t="str">
        <f>LOWER(SUBSTITUTE(SUBSTITUTE(BMTCampaignID[[#This Row],[Campaign]]," ","_"),"-","_"))</f>
        <v>service_foundation</v>
      </c>
    </row>
    <row r="660" spans="22:27" x14ac:dyDescent="0.3">
      <c r="V660" t="s">
        <v>4511</v>
      </c>
      <c r="W660" t="s">
        <v>348</v>
      </c>
      <c r="X660" t="s">
        <v>890</v>
      </c>
      <c r="Y660" t="s">
        <v>890</v>
      </c>
      <c r="Z660" t="s">
        <v>4493</v>
      </c>
      <c r="AA660" t="str">
        <f>LOWER(SUBSTITUTE(SUBSTITUTE(BMTCampaignID[[#This Row],[Campaign]]," ","_"),"-","_"))</f>
        <v>demand_gen_campaign</v>
      </c>
    </row>
    <row r="661" spans="22:27" x14ac:dyDescent="0.3">
      <c r="V661" t="s">
        <v>4512</v>
      </c>
      <c r="W661" t="s">
        <v>3842</v>
      </c>
      <c r="X661" t="s">
        <v>3865</v>
      </c>
      <c r="Y661" t="s">
        <v>3866</v>
      </c>
      <c r="Z661" t="s">
        <v>4513</v>
      </c>
      <c r="AA661" t="str">
        <f>LOWER(SUBSTITUTE(SUBSTITUTE(BMTCampaignID[[#This Row],[Campaign]]," ","_"),"-","_"))</f>
        <v>media_activation_ga</v>
      </c>
    </row>
    <row r="662" spans="22:27" x14ac:dyDescent="0.3">
      <c r="V662" t="s">
        <v>4514</v>
      </c>
      <c r="W662" t="s">
        <v>3842</v>
      </c>
      <c r="X662" t="s">
        <v>3865</v>
      </c>
      <c r="Y662" t="s">
        <v>3866</v>
      </c>
      <c r="Z662" t="s">
        <v>4515</v>
      </c>
      <c r="AA662" t="str">
        <f>LOWER(SUBSTITUTE(SUBSTITUTE(BMTCampaignID[[#This Row],[Campaign]]," ","_"),"-","_"))</f>
        <v>media_activation_india</v>
      </c>
    </row>
    <row r="663" spans="22:27" x14ac:dyDescent="0.3">
      <c r="V663" t="s">
        <v>4516</v>
      </c>
      <c r="W663" t="s">
        <v>348</v>
      </c>
      <c r="X663" t="s">
        <v>586</v>
      </c>
      <c r="Y663" t="s">
        <v>4238</v>
      </c>
      <c r="Z663" t="s">
        <v>4493</v>
      </c>
      <c r="AA663" t="str">
        <f>LOWER(SUBSTITUTE(SUBSTITUTE(BMTCampaignID[[#This Row],[Campaign]]," ","_"),"-","_"))</f>
        <v>demand_gen_campaign</v>
      </c>
    </row>
    <row r="664" spans="22:27" x14ac:dyDescent="0.3">
      <c r="V664" t="s">
        <v>4517</v>
      </c>
      <c r="W664" t="s">
        <v>348</v>
      </c>
      <c r="X664" t="s">
        <v>586</v>
      </c>
      <c r="Y664" t="s">
        <v>4238</v>
      </c>
      <c r="Z664" t="s">
        <v>821</v>
      </c>
      <c r="AA664" t="str">
        <f>LOWER(SUBSTITUTE(SUBSTITUTE(BMTCampaignID[[#This Row],[Campaign]]," ","_"),"-","_"))</f>
        <v>demand_capture</v>
      </c>
    </row>
    <row r="665" spans="22:27" x14ac:dyDescent="0.3">
      <c r="V665" t="s">
        <v>4518</v>
      </c>
      <c r="W665" t="s">
        <v>348</v>
      </c>
      <c r="X665" t="s">
        <v>283</v>
      </c>
      <c r="Y665" t="s">
        <v>4236</v>
      </c>
      <c r="Z665" t="s">
        <v>821</v>
      </c>
      <c r="AA665" s="20" t="str">
        <f>LOWER(SUBSTITUTE(SUBSTITUTE(BMTCampaignID[[#This Row],[Campaign]]," ","_"),"-","_"))</f>
        <v>demand_capture</v>
      </c>
    </row>
    <row r="666" spans="22:27" x14ac:dyDescent="0.3">
      <c r="V666" t="s">
        <v>4519</v>
      </c>
      <c r="W666" t="s">
        <v>348</v>
      </c>
      <c r="X666" t="s">
        <v>283</v>
      </c>
      <c r="Y666" t="s">
        <v>4236</v>
      </c>
      <c r="Z666" t="s">
        <v>4520</v>
      </c>
      <c r="AA666" s="20" t="str">
        <f>LOWER(SUBSTITUTE(SUBSTITUTE(BMTCampaignID[[#This Row],[Campaign]]," ","_"),"-","_"))</f>
        <v>ai_pc</v>
      </c>
    </row>
    <row r="667" spans="22:27" x14ac:dyDescent="0.3">
      <c r="V667" t="s">
        <v>4521</v>
      </c>
      <c r="W667" t="s">
        <v>772</v>
      </c>
      <c r="X667" t="s">
        <v>3719</v>
      </c>
      <c r="Y667" t="s">
        <v>3148</v>
      </c>
      <c r="Z667" t="s">
        <v>3148</v>
      </c>
      <c r="AA667" s="20" t="str">
        <f>LOWER(SUBSTITUTE(SUBSTITUTE(BMTCampaignID[[#This Row],[Campaign]]," ","_"),"-","_"))</f>
        <v>pixiu</v>
      </c>
    </row>
    <row r="668" spans="22:27" x14ac:dyDescent="0.3">
      <c r="V668" t="s">
        <v>4522</v>
      </c>
      <c r="W668" t="s">
        <v>772</v>
      </c>
      <c r="X668" t="s">
        <v>3719</v>
      </c>
      <c r="Y668" t="s">
        <v>3148</v>
      </c>
      <c r="Z668" t="s">
        <v>3148</v>
      </c>
      <c r="AA668" s="20" t="str">
        <f>LOWER(SUBSTITUTE(SUBSTITUTE(BMTCampaignID[[#This Row],[Campaign]]," ","_"),"-","_"))</f>
        <v>pixiu</v>
      </c>
    </row>
    <row r="669" spans="22:27" x14ac:dyDescent="0.3">
      <c r="V669" t="s">
        <v>4523</v>
      </c>
      <c r="W669" t="s">
        <v>772</v>
      </c>
      <c r="X669" t="s">
        <v>3719</v>
      </c>
      <c r="Y669" t="s">
        <v>3148</v>
      </c>
      <c r="Z669" t="s">
        <v>3148</v>
      </c>
      <c r="AA669" s="20" t="str">
        <f>LOWER(SUBSTITUTE(SUBSTITUTE(BMTCampaignID[[#This Row],[Campaign]]," ","_"),"-","_"))</f>
        <v>pixiu</v>
      </c>
    </row>
    <row r="670" spans="22:27" x14ac:dyDescent="0.3">
      <c r="V670" t="s">
        <v>4524</v>
      </c>
      <c r="W670" t="s">
        <v>772</v>
      </c>
      <c r="X670" t="s">
        <v>3719</v>
      </c>
      <c r="Y670" t="s">
        <v>3148</v>
      </c>
      <c r="Z670" t="s">
        <v>3148</v>
      </c>
      <c r="AA670" s="20" t="str">
        <f>LOWER(SUBSTITUTE(SUBSTITUTE(BMTCampaignID[[#This Row],[Campaign]]," ","_"),"-","_"))</f>
        <v>pixiu</v>
      </c>
    </row>
    <row r="671" spans="22:27" x14ac:dyDescent="0.3">
      <c r="V671" t="s">
        <v>4525</v>
      </c>
      <c r="W671" t="s">
        <v>772</v>
      </c>
      <c r="X671" t="s">
        <v>3719</v>
      </c>
      <c r="Y671" t="s">
        <v>3148</v>
      </c>
      <c r="Z671" t="s">
        <v>3148</v>
      </c>
      <c r="AA671" s="20" t="str">
        <f>LOWER(SUBSTITUTE(SUBSTITUTE(BMTCampaignID[[#This Row],[Campaign]]," ","_"),"-","_"))</f>
        <v>pixiu</v>
      </c>
    </row>
    <row r="672" spans="22:27" x14ac:dyDescent="0.3">
      <c r="V672" t="s">
        <v>4526</v>
      </c>
      <c r="W672" t="s">
        <v>772</v>
      </c>
      <c r="X672" t="s">
        <v>3719</v>
      </c>
      <c r="Y672" t="s">
        <v>3148</v>
      </c>
      <c r="Z672" t="s">
        <v>3148</v>
      </c>
      <c r="AA672" s="20" t="str">
        <f>LOWER(SUBSTITUTE(SUBSTITUTE(BMTCampaignID[[#This Row],[Campaign]]," ","_"),"-","_"))</f>
        <v>pixiu</v>
      </c>
    </row>
    <row r="673" spans="22:27" x14ac:dyDescent="0.3">
      <c r="V673" t="s">
        <v>4527</v>
      </c>
      <c r="W673" t="s">
        <v>772</v>
      </c>
      <c r="X673" t="s">
        <v>3719</v>
      </c>
      <c r="Y673" t="s">
        <v>3148</v>
      </c>
      <c r="Z673" t="s">
        <v>3148</v>
      </c>
      <c r="AA673" s="20" t="str">
        <f>LOWER(SUBSTITUTE(SUBSTITUTE(BMTCampaignID[[#This Row],[Campaign]]," ","_"),"-","_"))</f>
        <v>pixiu</v>
      </c>
    </row>
    <row r="674" spans="22:27" x14ac:dyDescent="0.3">
      <c r="V674" t="s">
        <v>4528</v>
      </c>
      <c r="W674" t="s">
        <v>772</v>
      </c>
      <c r="X674" t="s">
        <v>3719</v>
      </c>
      <c r="Y674" t="s">
        <v>3148</v>
      </c>
      <c r="Z674" t="s">
        <v>3148</v>
      </c>
      <c r="AA674" s="20" t="str">
        <f>LOWER(SUBSTITUTE(SUBSTITUTE(BMTCampaignID[[#This Row],[Campaign]]," ","_"),"-","_"))</f>
        <v>pixiu</v>
      </c>
    </row>
    <row r="675" spans="22:27" x14ac:dyDescent="0.3">
      <c r="V675" t="s">
        <v>4529</v>
      </c>
      <c r="W675" t="s">
        <v>4073</v>
      </c>
      <c r="X675" t="s">
        <v>2513</v>
      </c>
      <c r="Y675" t="s">
        <v>4074</v>
      </c>
      <c r="Z675" t="s">
        <v>4074</v>
      </c>
      <c r="AA675" t="str">
        <f>LOWER(SUBSTITUTE(SUBSTITUTE(BMTCampaignID[[#This Row],[Campaign]]," ","_"),"-","_"))</f>
        <v>internal_meetings_and_trainings</v>
      </c>
    </row>
    <row r="676" spans="22:27" x14ac:dyDescent="0.3">
      <c r="V676" t="s">
        <v>4530</v>
      </c>
      <c r="W676" t="s">
        <v>772</v>
      </c>
      <c r="X676" t="s">
        <v>3783</v>
      </c>
      <c r="Y676" t="s">
        <v>3596</v>
      </c>
      <c r="Z676" t="s">
        <v>3596</v>
      </c>
      <c r="AA676" t="str">
        <f>LOWER(SUBSTITUTE(SUBSTITUTE(BMTCampaignID[[#This Row],[Campaign]]," ","_"),"-","_"))</f>
        <v>simba</v>
      </c>
    </row>
    <row r="677" spans="22:27" x14ac:dyDescent="0.3">
      <c r="V677" t="s">
        <v>4531</v>
      </c>
      <c r="W677" t="s">
        <v>772</v>
      </c>
      <c r="X677" t="s">
        <v>3783</v>
      </c>
      <c r="Y677" t="s">
        <v>3596</v>
      </c>
      <c r="Z677" t="s">
        <v>3596</v>
      </c>
      <c r="AA677" t="str">
        <f>LOWER(SUBSTITUTE(SUBSTITUTE(BMTCampaignID[[#This Row],[Campaign]]," ","_"),"-","_"))</f>
        <v>simba</v>
      </c>
    </row>
    <row r="678" spans="22:27" x14ac:dyDescent="0.3">
      <c r="V678" t="s">
        <v>4532</v>
      </c>
      <c r="W678" t="s">
        <v>772</v>
      </c>
      <c r="X678" t="s">
        <v>3783</v>
      </c>
      <c r="Y678" t="s">
        <v>3596</v>
      </c>
      <c r="Z678" t="s">
        <v>3596</v>
      </c>
      <c r="AA678" t="str">
        <f>LOWER(SUBSTITUTE(SUBSTITUTE(BMTCampaignID[[#This Row],[Campaign]]," ","_"),"-","_"))</f>
        <v>simba</v>
      </c>
    </row>
    <row r="679" spans="22:27" x14ac:dyDescent="0.3">
      <c r="V679" t="s">
        <v>4533</v>
      </c>
      <c r="W679" t="s">
        <v>772</v>
      </c>
      <c r="X679" t="s">
        <v>3783</v>
      </c>
      <c r="Y679" t="s">
        <v>3596</v>
      </c>
      <c r="Z679" t="s">
        <v>3596</v>
      </c>
      <c r="AA679" t="str">
        <f>LOWER(SUBSTITUTE(SUBSTITUTE(BMTCampaignID[[#This Row],[Campaign]]," ","_"),"-","_"))</f>
        <v>simba</v>
      </c>
    </row>
    <row r="680" spans="22:27" x14ac:dyDescent="0.3">
      <c r="V680" t="s">
        <v>4534</v>
      </c>
      <c r="W680" t="s">
        <v>772</v>
      </c>
      <c r="X680" t="s">
        <v>3783</v>
      </c>
      <c r="Y680" t="s">
        <v>3596</v>
      </c>
      <c r="Z680" t="s">
        <v>3596</v>
      </c>
      <c r="AA680" t="str">
        <f>LOWER(SUBSTITUTE(SUBSTITUTE(BMTCampaignID[[#This Row],[Campaign]]," ","_"),"-","_"))</f>
        <v>simba</v>
      </c>
    </row>
    <row r="681" spans="22:27" x14ac:dyDescent="0.3">
      <c r="V681" t="s">
        <v>4535</v>
      </c>
      <c r="W681" t="s">
        <v>772</v>
      </c>
      <c r="X681" t="s">
        <v>3783</v>
      </c>
      <c r="Y681" t="s">
        <v>3596</v>
      </c>
      <c r="Z681" t="s">
        <v>3596</v>
      </c>
      <c r="AA681" t="str">
        <f>LOWER(SUBSTITUTE(SUBSTITUTE(BMTCampaignID[[#This Row],[Campaign]]," ","_"),"-","_"))</f>
        <v>simba</v>
      </c>
    </row>
    <row r="682" spans="22:27" x14ac:dyDescent="0.3">
      <c r="V682" t="s">
        <v>4536</v>
      </c>
      <c r="W682" t="s">
        <v>772</v>
      </c>
      <c r="X682" t="s">
        <v>3783</v>
      </c>
      <c r="Y682" t="s">
        <v>3596</v>
      </c>
      <c r="Z682" t="s">
        <v>3596</v>
      </c>
      <c r="AA682" t="str">
        <f>LOWER(SUBSTITUTE(SUBSTITUTE(BMTCampaignID[[#This Row],[Campaign]]," ","_"),"-","_"))</f>
        <v>simba</v>
      </c>
    </row>
    <row r="683" spans="22:27" x14ac:dyDescent="0.3">
      <c r="V683" t="s">
        <v>4537</v>
      </c>
      <c r="W683" t="s">
        <v>772</v>
      </c>
      <c r="X683" t="s">
        <v>3783</v>
      </c>
      <c r="Y683" t="s">
        <v>3596</v>
      </c>
      <c r="Z683" t="s">
        <v>3596</v>
      </c>
      <c r="AA683" t="str">
        <f>LOWER(SUBSTITUTE(SUBSTITUTE(BMTCampaignID[[#This Row],[Campaign]]," ","_"),"-","_"))</f>
        <v>simba</v>
      </c>
    </row>
    <row r="684" spans="22:27" x14ac:dyDescent="0.3">
      <c r="V684" t="s">
        <v>4538</v>
      </c>
      <c r="W684" t="s">
        <v>772</v>
      </c>
      <c r="X684" t="s">
        <v>3783</v>
      </c>
      <c r="Y684" t="s">
        <v>3596</v>
      </c>
      <c r="Z684" t="s">
        <v>3596</v>
      </c>
      <c r="AA684" t="str">
        <f>LOWER(SUBSTITUTE(SUBSTITUTE(BMTCampaignID[[#This Row],[Campaign]]," ","_"),"-","_"))</f>
        <v>simba</v>
      </c>
    </row>
    <row r="685" spans="22:27" x14ac:dyDescent="0.3">
      <c r="V685" t="s">
        <v>4539</v>
      </c>
      <c r="W685" t="s">
        <v>772</v>
      </c>
      <c r="X685" t="s">
        <v>3783</v>
      </c>
      <c r="Y685" t="s">
        <v>3931</v>
      </c>
      <c r="Z685" t="s">
        <v>3931</v>
      </c>
      <c r="AA685" t="str">
        <f>LOWER(SUBSTITUTE(SUBSTITUTE(BMTCampaignID[[#This Row],[Campaign]]," ","_"),"-","_"))</f>
        <v>vega</v>
      </c>
    </row>
    <row r="686" spans="22:27" x14ac:dyDescent="0.3">
      <c r="V686" t="s">
        <v>4540</v>
      </c>
      <c r="W686" t="s">
        <v>772</v>
      </c>
      <c r="X686" t="s">
        <v>3783</v>
      </c>
      <c r="Y686" t="s">
        <v>3931</v>
      </c>
      <c r="Z686" t="s">
        <v>3931</v>
      </c>
      <c r="AA686" t="str">
        <f>LOWER(SUBSTITUTE(SUBSTITUTE(BMTCampaignID[[#This Row],[Campaign]]," ","_"),"-","_"))</f>
        <v>vega</v>
      </c>
    </row>
    <row r="687" spans="22:27" x14ac:dyDescent="0.3">
      <c r="V687" t="s">
        <v>4541</v>
      </c>
      <c r="W687" t="s">
        <v>772</v>
      </c>
      <c r="X687" t="s">
        <v>3783</v>
      </c>
      <c r="Y687" t="s">
        <v>3931</v>
      </c>
      <c r="Z687" t="s">
        <v>3931</v>
      </c>
      <c r="AA687" t="str">
        <f>LOWER(SUBSTITUTE(SUBSTITUTE(BMTCampaignID[[#This Row],[Campaign]]," ","_"),"-","_"))</f>
        <v>vega</v>
      </c>
    </row>
    <row r="688" spans="22:27" x14ac:dyDescent="0.3">
      <c r="V688" t="s">
        <v>4542</v>
      </c>
      <c r="W688" t="s">
        <v>772</v>
      </c>
      <c r="X688" t="s">
        <v>3783</v>
      </c>
      <c r="Y688" t="s">
        <v>3931</v>
      </c>
      <c r="Z688" t="s">
        <v>3931</v>
      </c>
      <c r="AA688" t="str">
        <f>LOWER(SUBSTITUTE(SUBSTITUTE(BMTCampaignID[[#This Row],[Campaign]]," ","_"),"-","_"))</f>
        <v>vega</v>
      </c>
    </row>
    <row r="689" spans="22:27" x14ac:dyDescent="0.3">
      <c r="V689" t="s">
        <v>4543</v>
      </c>
      <c r="W689" t="s">
        <v>772</v>
      </c>
      <c r="X689" t="s">
        <v>3783</v>
      </c>
      <c r="Y689" t="s">
        <v>3931</v>
      </c>
      <c r="Z689" t="s">
        <v>3931</v>
      </c>
      <c r="AA689" t="str">
        <f>LOWER(SUBSTITUTE(SUBSTITUTE(BMTCampaignID[[#This Row],[Campaign]]," ","_"),"-","_"))</f>
        <v>vega</v>
      </c>
    </row>
    <row r="690" spans="22:27" x14ac:dyDescent="0.3">
      <c r="V690" t="s">
        <v>4544</v>
      </c>
      <c r="W690" t="s">
        <v>772</v>
      </c>
      <c r="X690" t="s">
        <v>3783</v>
      </c>
      <c r="Y690" t="s">
        <v>3931</v>
      </c>
      <c r="Z690" t="s">
        <v>3931</v>
      </c>
      <c r="AA690" t="str">
        <f>LOWER(SUBSTITUTE(SUBSTITUTE(BMTCampaignID[[#This Row],[Campaign]]," ","_"),"-","_"))</f>
        <v>vega</v>
      </c>
    </row>
    <row r="691" spans="22:27" x14ac:dyDescent="0.3">
      <c r="V691" t="s">
        <v>4545</v>
      </c>
      <c r="W691" t="s">
        <v>772</v>
      </c>
      <c r="X691" t="s">
        <v>3783</v>
      </c>
      <c r="Y691" t="s">
        <v>3931</v>
      </c>
      <c r="Z691" t="s">
        <v>3931</v>
      </c>
      <c r="AA691" t="str">
        <f>LOWER(SUBSTITUTE(SUBSTITUTE(BMTCampaignID[[#This Row],[Campaign]]," ","_"),"-","_"))</f>
        <v>vega</v>
      </c>
    </row>
    <row r="692" spans="22:27" x14ac:dyDescent="0.3">
      <c r="V692" t="s">
        <v>4546</v>
      </c>
      <c r="W692" t="s">
        <v>772</v>
      </c>
      <c r="X692" t="s">
        <v>3783</v>
      </c>
      <c r="Y692" t="s">
        <v>3931</v>
      </c>
      <c r="Z692" t="s">
        <v>3931</v>
      </c>
      <c r="AA692" t="str">
        <f>LOWER(SUBSTITUTE(SUBSTITUTE(BMTCampaignID[[#This Row],[Campaign]]," ","_"),"-","_"))</f>
        <v>vega</v>
      </c>
    </row>
    <row r="693" spans="22:27" x14ac:dyDescent="0.3">
      <c r="V693" t="s">
        <v>4547</v>
      </c>
      <c r="W693" t="s">
        <v>772</v>
      </c>
      <c r="X693" t="s">
        <v>3783</v>
      </c>
      <c r="Y693" t="s">
        <v>3931</v>
      </c>
      <c r="Z693" t="s">
        <v>3931</v>
      </c>
      <c r="AA693" t="str">
        <f>LOWER(SUBSTITUTE(SUBSTITUTE(BMTCampaignID[[#This Row],[Campaign]]," ","_"),"-","_"))</f>
        <v>vega</v>
      </c>
    </row>
    <row r="694" spans="22:27" x14ac:dyDescent="0.3">
      <c r="V694" t="s">
        <v>4548</v>
      </c>
      <c r="W694" t="s">
        <v>772</v>
      </c>
      <c r="X694" t="s">
        <v>3719</v>
      </c>
      <c r="Y694" t="s">
        <v>2722</v>
      </c>
      <c r="Z694" t="s">
        <v>2722</v>
      </c>
      <c r="AA694" t="str">
        <f>LOWER(SUBSTITUTE(SUBSTITUTE(BMTCampaignID[[#This Row],[Campaign]]," ","_"),"-","_"))</f>
        <v>jupiter</v>
      </c>
    </row>
    <row r="695" spans="22:27" x14ac:dyDescent="0.3">
      <c r="V695" t="s">
        <v>4549</v>
      </c>
      <c r="W695" t="s">
        <v>772</v>
      </c>
      <c r="X695" t="s">
        <v>3719</v>
      </c>
      <c r="Y695" t="s">
        <v>2722</v>
      </c>
      <c r="Z695" t="s">
        <v>2722</v>
      </c>
      <c r="AA695" t="str">
        <f>LOWER(SUBSTITUTE(SUBSTITUTE(BMTCampaignID[[#This Row],[Campaign]]," ","_"),"-","_"))</f>
        <v>jupiter</v>
      </c>
    </row>
    <row r="696" spans="22:27" x14ac:dyDescent="0.3">
      <c r="V696" t="s">
        <v>4550</v>
      </c>
      <c r="W696" t="s">
        <v>772</v>
      </c>
      <c r="X696" t="s">
        <v>3719</v>
      </c>
      <c r="Y696" t="s">
        <v>2722</v>
      </c>
      <c r="Z696" t="s">
        <v>2722</v>
      </c>
      <c r="AA696" t="str">
        <f>LOWER(SUBSTITUTE(SUBSTITUTE(BMTCampaignID[[#This Row],[Campaign]]," ","_"),"-","_"))</f>
        <v>jupiter</v>
      </c>
    </row>
    <row r="697" spans="22:27" x14ac:dyDescent="0.3">
      <c r="V697" t="s">
        <v>4551</v>
      </c>
      <c r="W697" t="s">
        <v>772</v>
      </c>
      <c r="X697" t="s">
        <v>3719</v>
      </c>
      <c r="Y697" t="s">
        <v>2722</v>
      </c>
      <c r="Z697" t="s">
        <v>2722</v>
      </c>
      <c r="AA697" t="str">
        <f>LOWER(SUBSTITUTE(SUBSTITUTE(BMTCampaignID[[#This Row],[Campaign]]," ","_"),"-","_"))</f>
        <v>jupiter</v>
      </c>
    </row>
    <row r="698" spans="22:27" x14ac:dyDescent="0.3">
      <c r="V698" t="s">
        <v>4552</v>
      </c>
      <c r="W698" t="s">
        <v>772</v>
      </c>
      <c r="X698" t="s">
        <v>3719</v>
      </c>
      <c r="Y698" t="s">
        <v>2722</v>
      </c>
      <c r="Z698" t="s">
        <v>2722</v>
      </c>
      <c r="AA698" t="str">
        <f>LOWER(SUBSTITUTE(SUBSTITUTE(BMTCampaignID[[#This Row],[Campaign]]," ","_"),"-","_"))</f>
        <v>jupiter</v>
      </c>
    </row>
    <row r="699" spans="22:27" x14ac:dyDescent="0.3">
      <c r="V699" t="s">
        <v>4553</v>
      </c>
      <c r="W699" t="s">
        <v>772</v>
      </c>
      <c r="X699" t="s">
        <v>3719</v>
      </c>
      <c r="Y699" t="s">
        <v>2722</v>
      </c>
      <c r="Z699" t="s">
        <v>2722</v>
      </c>
      <c r="AA699" t="str">
        <f>LOWER(SUBSTITUTE(SUBSTITUTE(BMTCampaignID[[#This Row],[Campaign]]," ","_"),"-","_"))</f>
        <v>jupiter</v>
      </c>
    </row>
    <row r="700" spans="22:27" x14ac:dyDescent="0.3">
      <c r="V700" t="s">
        <v>4554</v>
      </c>
      <c r="W700" t="s">
        <v>772</v>
      </c>
      <c r="X700" t="s">
        <v>3719</v>
      </c>
      <c r="Y700" t="s">
        <v>2722</v>
      </c>
      <c r="Z700" t="s">
        <v>2722</v>
      </c>
      <c r="AA700" t="str">
        <f>LOWER(SUBSTITUTE(SUBSTITUTE(BMTCampaignID[[#This Row],[Campaign]]," ","_"),"-","_"))</f>
        <v>jupiter</v>
      </c>
    </row>
    <row r="701" spans="22:27" x14ac:dyDescent="0.3">
      <c r="V701" t="s">
        <v>4555</v>
      </c>
      <c r="W701" t="s">
        <v>772</v>
      </c>
      <c r="X701" t="s">
        <v>3719</v>
      </c>
      <c r="Y701" t="s">
        <v>2722</v>
      </c>
      <c r="Z701" t="s">
        <v>2722</v>
      </c>
      <c r="AA701" t="str">
        <f>LOWER(SUBSTITUTE(SUBSTITUTE(BMTCampaignID[[#This Row],[Campaign]]," ","_"),"-","_"))</f>
        <v>jupiter</v>
      </c>
    </row>
    <row r="702" spans="22:27" x14ac:dyDescent="0.3">
      <c r="V702" t="s">
        <v>4556</v>
      </c>
      <c r="W702" t="s">
        <v>772</v>
      </c>
      <c r="X702" t="s">
        <v>3719</v>
      </c>
      <c r="Y702" t="s">
        <v>2722</v>
      </c>
      <c r="Z702" t="s">
        <v>2722</v>
      </c>
      <c r="AA702" t="str">
        <f>LOWER(SUBSTITUTE(SUBSTITUTE(BMTCampaignID[[#This Row],[Campaign]]," ","_"),"-","_"))</f>
        <v>jupiter</v>
      </c>
    </row>
    <row r="703" spans="22:27" x14ac:dyDescent="0.3">
      <c r="V703" t="s">
        <v>4557</v>
      </c>
      <c r="W703" t="s">
        <v>772</v>
      </c>
      <c r="X703" t="s">
        <v>3719</v>
      </c>
      <c r="Y703" t="s">
        <v>2011</v>
      </c>
      <c r="Z703" t="s">
        <v>2011</v>
      </c>
      <c r="AA703" t="str">
        <f>LOWER(SUBSTITUTE(SUBSTITUTE(BMTCampaignID[[#This Row],[Campaign]]," ","_"),"-","_"))</f>
        <v>angel</v>
      </c>
    </row>
    <row r="704" spans="22:27" x14ac:dyDescent="0.3">
      <c r="V704" t="s">
        <v>4558</v>
      </c>
      <c r="W704" t="s">
        <v>772</v>
      </c>
      <c r="X704" t="s">
        <v>3719</v>
      </c>
      <c r="Y704" t="s">
        <v>2011</v>
      </c>
      <c r="Z704" t="s">
        <v>2011</v>
      </c>
      <c r="AA704" t="str">
        <f>LOWER(SUBSTITUTE(SUBSTITUTE(BMTCampaignID[[#This Row],[Campaign]]," ","_"),"-","_"))</f>
        <v>angel</v>
      </c>
    </row>
    <row r="705" spans="22:27" x14ac:dyDescent="0.3">
      <c r="V705" t="s">
        <v>4559</v>
      </c>
      <c r="W705" t="s">
        <v>772</v>
      </c>
      <c r="X705" t="s">
        <v>3719</v>
      </c>
      <c r="Y705" t="s">
        <v>2011</v>
      </c>
      <c r="Z705" t="s">
        <v>2011</v>
      </c>
      <c r="AA705" t="str">
        <f>LOWER(SUBSTITUTE(SUBSTITUTE(BMTCampaignID[[#This Row],[Campaign]]," ","_"),"-","_"))</f>
        <v>angel</v>
      </c>
    </row>
    <row r="706" spans="22:27" x14ac:dyDescent="0.3">
      <c r="V706" t="s">
        <v>4560</v>
      </c>
      <c r="W706" t="s">
        <v>772</v>
      </c>
      <c r="X706" t="s">
        <v>3719</v>
      </c>
      <c r="Y706" t="s">
        <v>2011</v>
      </c>
      <c r="Z706" t="s">
        <v>2011</v>
      </c>
      <c r="AA706" t="str">
        <f>LOWER(SUBSTITUTE(SUBSTITUTE(BMTCampaignID[[#This Row],[Campaign]]," ","_"),"-","_"))</f>
        <v>angel</v>
      </c>
    </row>
    <row r="707" spans="22:27" x14ac:dyDescent="0.3">
      <c r="V707" t="s">
        <v>4561</v>
      </c>
      <c r="W707" t="s">
        <v>772</v>
      </c>
      <c r="X707" t="s">
        <v>3719</v>
      </c>
      <c r="Y707" t="s">
        <v>2011</v>
      </c>
      <c r="Z707" t="s">
        <v>2011</v>
      </c>
      <c r="AA707" t="str">
        <f>LOWER(SUBSTITUTE(SUBSTITUTE(BMTCampaignID[[#This Row],[Campaign]]," ","_"),"-","_"))</f>
        <v>angel</v>
      </c>
    </row>
    <row r="708" spans="22:27" x14ac:dyDescent="0.3">
      <c r="V708" t="s">
        <v>4562</v>
      </c>
      <c r="W708" t="s">
        <v>4073</v>
      </c>
      <c r="X708" t="s">
        <v>2513</v>
      </c>
      <c r="Y708" t="s">
        <v>4076</v>
      </c>
      <c r="Z708" t="s">
        <v>4076</v>
      </c>
      <c r="AA708" t="str">
        <f>LOWER(SUBSTITUTE(SUBSTITUTE(BMTCampaignID[[#This Row],[Campaign]]," ","_"),"-","_"))</f>
        <v>communications</v>
      </c>
    </row>
    <row r="709" spans="22:27" x14ac:dyDescent="0.3">
      <c r="V709" t="s">
        <v>4563</v>
      </c>
      <c r="W709" t="s">
        <v>4073</v>
      </c>
      <c r="X709" t="s">
        <v>2513</v>
      </c>
      <c r="Y709" t="s">
        <v>4078</v>
      </c>
      <c r="Z709" t="s">
        <v>4078</v>
      </c>
      <c r="AA709" t="str">
        <f>LOWER(SUBSTITUTE(SUBSTITUTE(BMTCampaignID[[#This Row],[Campaign]]," ","_"),"-","_"))</f>
        <v>support_to_other_orgs</v>
      </c>
    </row>
    <row r="710" spans="22:27" x14ac:dyDescent="0.3">
      <c r="V710" t="s">
        <v>4564</v>
      </c>
      <c r="W710" t="s">
        <v>772</v>
      </c>
      <c r="X710" t="s">
        <v>3719</v>
      </c>
      <c r="Y710" t="s">
        <v>2011</v>
      </c>
      <c r="Z710" t="s">
        <v>2011</v>
      </c>
      <c r="AA710" t="str">
        <f>LOWER(SUBSTITUTE(SUBSTITUTE(BMTCampaignID[[#This Row],[Campaign]]," ","_"),"-","_"))</f>
        <v>angel</v>
      </c>
    </row>
    <row r="711" spans="22:27" x14ac:dyDescent="0.3">
      <c r="V711" t="s">
        <v>4565</v>
      </c>
      <c r="W711" t="s">
        <v>4073</v>
      </c>
      <c r="X711" t="s">
        <v>2513</v>
      </c>
      <c r="Y711" t="s">
        <v>4080</v>
      </c>
      <c r="Z711" t="s">
        <v>4080</v>
      </c>
      <c r="AA711" t="str">
        <f>LOWER(SUBSTITUTE(SUBSTITUTE(BMTCampaignID[[#This Row],[Campaign]]," ","_"),"-","_"))</f>
        <v>strategic_investments</v>
      </c>
    </row>
    <row r="712" spans="22:27" x14ac:dyDescent="0.3">
      <c r="V712" t="s">
        <v>4566</v>
      </c>
      <c r="W712" t="s">
        <v>4073</v>
      </c>
      <c r="X712" t="s">
        <v>2513</v>
      </c>
      <c r="Y712" t="s">
        <v>3870</v>
      </c>
      <c r="Z712" t="s">
        <v>3870</v>
      </c>
      <c r="AA712" t="str">
        <f>LOWER(SUBSTITUTE(SUBSTITUTE(BMTCampaignID[[#This Row],[Campaign]]," ","_"),"-","_"))</f>
        <v>others</v>
      </c>
    </row>
    <row r="713" spans="22:27" x14ac:dyDescent="0.3">
      <c r="V713" t="s">
        <v>4567</v>
      </c>
      <c r="W713" t="s">
        <v>772</v>
      </c>
      <c r="X713" t="s">
        <v>3719</v>
      </c>
      <c r="Y713" t="s">
        <v>2011</v>
      </c>
      <c r="Z713" t="s">
        <v>2011</v>
      </c>
      <c r="AA713" t="str">
        <f>LOWER(SUBSTITUTE(SUBSTITUTE(BMTCampaignID[[#This Row],[Campaign]]," ","_"),"-","_"))</f>
        <v>angel</v>
      </c>
    </row>
    <row r="714" spans="22:27" x14ac:dyDescent="0.3">
      <c r="V714" t="s">
        <v>4568</v>
      </c>
      <c r="W714" t="s">
        <v>772</v>
      </c>
      <c r="X714" t="s">
        <v>3719</v>
      </c>
      <c r="Y714" t="s">
        <v>2011</v>
      </c>
      <c r="Z714" t="s">
        <v>2011</v>
      </c>
      <c r="AA714" t="str">
        <f>LOWER(SUBSTITUTE(SUBSTITUTE(BMTCampaignID[[#This Row],[Campaign]]," ","_"),"-","_"))</f>
        <v>angel</v>
      </c>
    </row>
    <row r="715" spans="22:27" x14ac:dyDescent="0.3">
      <c r="V715" t="s">
        <v>4569</v>
      </c>
      <c r="W715" t="s">
        <v>772</v>
      </c>
      <c r="X715" t="s">
        <v>3719</v>
      </c>
      <c r="Y715" t="s">
        <v>2011</v>
      </c>
      <c r="Z715" t="s">
        <v>2011</v>
      </c>
      <c r="AA715" t="str">
        <f>LOWER(SUBSTITUTE(SUBSTITUTE(BMTCampaignID[[#This Row],[Campaign]]," ","_"),"-","_"))</f>
        <v>angel</v>
      </c>
    </row>
    <row r="716" spans="22:27" x14ac:dyDescent="0.3">
      <c r="V716" t="s">
        <v>4570</v>
      </c>
      <c r="W716" t="s">
        <v>772</v>
      </c>
      <c r="X716" t="s">
        <v>3719</v>
      </c>
      <c r="Y716" t="s">
        <v>3935</v>
      </c>
      <c r="Z716" t="s">
        <v>4571</v>
      </c>
      <c r="AA716" t="str">
        <f>LOWER(SUBSTITUTE(SUBSTITUTE(BMTCampaignID[[#This Row],[Campaign]]," ","_"),"-","_"))</f>
        <v>ecospark</v>
      </c>
    </row>
    <row r="717" spans="22:27" x14ac:dyDescent="0.3">
      <c r="V717" t="s">
        <v>4572</v>
      </c>
      <c r="W717" t="s">
        <v>772</v>
      </c>
      <c r="X717" t="s">
        <v>3719</v>
      </c>
      <c r="Y717" t="s">
        <v>3935</v>
      </c>
      <c r="Z717" t="s">
        <v>4571</v>
      </c>
      <c r="AA717" t="str">
        <f>LOWER(SUBSTITUTE(SUBSTITUTE(BMTCampaignID[[#This Row],[Campaign]]," ","_"),"-","_"))</f>
        <v>ecospark</v>
      </c>
    </row>
    <row r="718" spans="22:27" x14ac:dyDescent="0.3">
      <c r="V718" t="s">
        <v>4573</v>
      </c>
      <c r="W718" t="s">
        <v>772</v>
      </c>
      <c r="X718" t="s">
        <v>3719</v>
      </c>
      <c r="Y718" t="s">
        <v>3935</v>
      </c>
      <c r="Z718" t="s">
        <v>4571</v>
      </c>
      <c r="AA718" t="str">
        <f>LOWER(SUBSTITUTE(SUBSTITUTE(BMTCampaignID[[#This Row],[Campaign]]," ","_"),"-","_"))</f>
        <v>ecospark</v>
      </c>
    </row>
    <row r="719" spans="22:27" x14ac:dyDescent="0.3">
      <c r="V719" t="s">
        <v>4574</v>
      </c>
      <c r="W719" t="s">
        <v>4495</v>
      </c>
      <c r="X719" t="s">
        <v>4575</v>
      </c>
      <c r="Y719" t="s">
        <v>4498</v>
      </c>
      <c r="Z719" t="s">
        <v>4498</v>
      </c>
      <c r="AA719" t="str">
        <f>LOWER(SUBSTITUTE(SUBSTITUTE(BMTCampaignID[[#This Row],[Campaign]]," ","_"),"-","_"))</f>
        <v>ccow</v>
      </c>
    </row>
    <row r="720" spans="22:27" x14ac:dyDescent="0.3">
      <c r="V720" t="s">
        <v>4576</v>
      </c>
      <c r="W720" t="s">
        <v>772</v>
      </c>
      <c r="X720" t="s">
        <v>3719</v>
      </c>
      <c r="Y720" t="s">
        <v>3935</v>
      </c>
      <c r="Z720" t="s">
        <v>4571</v>
      </c>
      <c r="AA720" t="str">
        <f>LOWER(SUBSTITUTE(SUBSTITUTE(BMTCampaignID[[#This Row],[Campaign]]," ","_"),"-","_"))</f>
        <v>ecospark</v>
      </c>
    </row>
    <row r="721" spans="22:27" x14ac:dyDescent="0.3">
      <c r="V721" t="s">
        <v>4577</v>
      </c>
      <c r="W721" t="s">
        <v>772</v>
      </c>
      <c r="X721" t="s">
        <v>3719</v>
      </c>
      <c r="Y721" t="s">
        <v>3935</v>
      </c>
      <c r="Z721" t="s">
        <v>4571</v>
      </c>
      <c r="AA721" t="str">
        <f>LOWER(SUBSTITUTE(SUBSTITUTE(BMTCampaignID[[#This Row],[Campaign]]," ","_"),"-","_"))</f>
        <v>ecospark</v>
      </c>
    </row>
    <row r="722" spans="22:27" x14ac:dyDescent="0.3">
      <c r="V722" t="s">
        <v>4578</v>
      </c>
      <c r="W722" t="s">
        <v>772</v>
      </c>
      <c r="X722" t="s">
        <v>3719</v>
      </c>
      <c r="Y722" t="s">
        <v>3935</v>
      </c>
      <c r="Z722" t="s">
        <v>4571</v>
      </c>
      <c r="AA722" t="str">
        <f>LOWER(SUBSTITUTE(SUBSTITUTE(BMTCampaignID[[#This Row],[Campaign]]," ","_"),"-","_"))</f>
        <v>ecospark</v>
      </c>
    </row>
    <row r="723" spans="22:27" x14ac:dyDescent="0.3">
      <c r="V723" t="s">
        <v>4579</v>
      </c>
      <c r="W723" t="s">
        <v>772</v>
      </c>
      <c r="X723" t="s">
        <v>3719</v>
      </c>
      <c r="Y723" t="s">
        <v>3935</v>
      </c>
      <c r="Z723" t="s">
        <v>4571</v>
      </c>
      <c r="AA723" t="str">
        <f>LOWER(SUBSTITUTE(SUBSTITUTE(BMTCampaignID[[#This Row],[Campaign]]," ","_"),"-","_"))</f>
        <v>ecospark</v>
      </c>
    </row>
    <row r="724" spans="22:27" x14ac:dyDescent="0.3">
      <c r="V724" t="s">
        <v>4580</v>
      </c>
      <c r="W724" t="s">
        <v>772</v>
      </c>
      <c r="X724" t="s">
        <v>3719</v>
      </c>
      <c r="Y724" t="s">
        <v>3935</v>
      </c>
      <c r="Z724" t="s">
        <v>4571</v>
      </c>
      <c r="AA724" t="str">
        <f>LOWER(SUBSTITUTE(SUBSTITUTE(BMTCampaignID[[#This Row],[Campaign]]," ","_"),"-","_"))</f>
        <v>ecospark</v>
      </c>
    </row>
    <row r="725" spans="22:27" x14ac:dyDescent="0.3">
      <c r="V725" t="s">
        <v>4581</v>
      </c>
      <c r="W725" t="s">
        <v>772</v>
      </c>
      <c r="X725" t="s">
        <v>3719</v>
      </c>
      <c r="Y725" t="s">
        <v>3935</v>
      </c>
      <c r="Z725" t="s">
        <v>4571</v>
      </c>
      <c r="AA725" t="str">
        <f>LOWER(SUBSTITUTE(SUBSTITUTE(BMTCampaignID[[#This Row],[Campaign]]," ","_"),"-","_"))</f>
        <v>ecospark</v>
      </c>
    </row>
    <row r="726" spans="22:27" x14ac:dyDescent="0.3">
      <c r="V726" t="s">
        <v>4582</v>
      </c>
      <c r="W726" t="s">
        <v>772</v>
      </c>
      <c r="X726" t="s">
        <v>3783</v>
      </c>
      <c r="Y726" t="s">
        <v>3933</v>
      </c>
      <c r="Z726" t="s">
        <v>3933</v>
      </c>
      <c r="AA726" t="str">
        <f>LOWER(SUBSTITUTE(SUBSTITUTE(BMTCampaignID[[#This Row],[Campaign]]," ","_"),"-","_"))</f>
        <v>artemis_i</v>
      </c>
    </row>
    <row r="727" spans="22:27" x14ac:dyDescent="0.3">
      <c r="V727" t="s">
        <v>4583</v>
      </c>
      <c r="W727" t="s">
        <v>772</v>
      </c>
      <c r="X727" t="s">
        <v>3783</v>
      </c>
      <c r="Y727" t="s">
        <v>3933</v>
      </c>
      <c r="Z727" t="s">
        <v>3933</v>
      </c>
      <c r="AA727" t="str">
        <f>LOWER(SUBSTITUTE(SUBSTITUTE(BMTCampaignID[[#This Row],[Campaign]]," ","_"),"-","_"))</f>
        <v>artemis_i</v>
      </c>
    </row>
    <row r="728" spans="22:27" x14ac:dyDescent="0.3">
      <c r="V728" t="s">
        <v>4584</v>
      </c>
      <c r="W728" t="s">
        <v>772</v>
      </c>
      <c r="X728" t="s">
        <v>3783</v>
      </c>
      <c r="Y728" t="s">
        <v>3933</v>
      </c>
      <c r="Z728" t="s">
        <v>3933</v>
      </c>
      <c r="AA728" t="str">
        <f>LOWER(SUBSTITUTE(SUBSTITUTE(BMTCampaignID[[#This Row],[Campaign]]," ","_"),"-","_"))</f>
        <v>artemis_i</v>
      </c>
    </row>
    <row r="729" spans="22:27" x14ac:dyDescent="0.3">
      <c r="V729" t="s">
        <v>4585</v>
      </c>
      <c r="W729" t="s">
        <v>772</v>
      </c>
      <c r="X729" t="s">
        <v>3783</v>
      </c>
      <c r="Y729" t="s">
        <v>3933</v>
      </c>
      <c r="Z729" t="s">
        <v>3933</v>
      </c>
      <c r="AA729" t="str">
        <f>LOWER(SUBSTITUTE(SUBSTITUTE(BMTCampaignID[[#This Row],[Campaign]]," ","_"),"-","_"))</f>
        <v>artemis_i</v>
      </c>
    </row>
    <row r="730" spans="22:27" x14ac:dyDescent="0.3">
      <c r="V730" t="s">
        <v>4586</v>
      </c>
      <c r="W730" t="s">
        <v>772</v>
      </c>
      <c r="X730" t="s">
        <v>3783</v>
      </c>
      <c r="Y730" t="s">
        <v>3933</v>
      </c>
      <c r="Z730" t="s">
        <v>3933</v>
      </c>
      <c r="AA730" t="str">
        <f>LOWER(SUBSTITUTE(SUBSTITUTE(BMTCampaignID[[#This Row],[Campaign]]," ","_"),"-","_"))</f>
        <v>artemis_i</v>
      </c>
    </row>
    <row r="731" spans="22:27" x14ac:dyDescent="0.3">
      <c r="V731" t="s">
        <v>4587</v>
      </c>
      <c r="W731" t="s">
        <v>772</v>
      </c>
      <c r="X731" t="s">
        <v>3783</v>
      </c>
      <c r="Y731" t="s">
        <v>3933</v>
      </c>
      <c r="Z731" t="s">
        <v>3933</v>
      </c>
      <c r="AA731" t="str">
        <f>LOWER(SUBSTITUTE(SUBSTITUTE(BMTCampaignID[[#This Row],[Campaign]]," ","_"),"-","_"))</f>
        <v>artemis_i</v>
      </c>
    </row>
    <row r="732" spans="22:27" x14ac:dyDescent="0.3">
      <c r="V732" t="s">
        <v>4588</v>
      </c>
      <c r="W732" t="s">
        <v>772</v>
      </c>
      <c r="X732" t="s">
        <v>3783</v>
      </c>
      <c r="Y732" t="s">
        <v>3933</v>
      </c>
      <c r="Z732" t="s">
        <v>3933</v>
      </c>
      <c r="AA732" t="str">
        <f>LOWER(SUBSTITUTE(SUBSTITUTE(BMTCampaignID[[#This Row],[Campaign]]," ","_"),"-","_"))</f>
        <v>artemis_i</v>
      </c>
    </row>
    <row r="733" spans="22:27" x14ac:dyDescent="0.3">
      <c r="V733" t="s">
        <v>4589</v>
      </c>
      <c r="W733" t="s">
        <v>772</v>
      </c>
      <c r="X733" t="s">
        <v>3783</v>
      </c>
      <c r="Y733" t="s">
        <v>3933</v>
      </c>
      <c r="Z733" t="s">
        <v>3933</v>
      </c>
      <c r="AA733" t="str">
        <f>LOWER(SUBSTITUTE(SUBSTITUTE(BMTCampaignID[[#This Row],[Campaign]]," ","_"),"-","_"))</f>
        <v>artemis_i</v>
      </c>
    </row>
    <row r="734" spans="22:27" x14ac:dyDescent="0.3">
      <c r="V734" t="s">
        <v>4590</v>
      </c>
      <c r="W734" t="s">
        <v>772</v>
      </c>
      <c r="X734" t="s">
        <v>3783</v>
      </c>
      <c r="Y734" t="s">
        <v>3933</v>
      </c>
      <c r="Z734" t="s">
        <v>3933</v>
      </c>
      <c r="AA734" t="str">
        <f>LOWER(SUBSTITUTE(SUBSTITUTE(BMTCampaignID[[#This Row],[Campaign]]," ","_"),"-","_"))</f>
        <v>artemis_i</v>
      </c>
    </row>
    <row r="735" spans="22:27" x14ac:dyDescent="0.3">
      <c r="V735" t="s">
        <v>4591</v>
      </c>
      <c r="W735" t="s">
        <v>772</v>
      </c>
      <c r="X735" t="s">
        <v>3719</v>
      </c>
      <c r="Y735" t="s">
        <v>3937</v>
      </c>
      <c r="Z735" t="s">
        <v>3937</v>
      </c>
      <c r="AA735" t="str">
        <f>LOWER(SUBSTITUTE(SUBSTITUTE(BMTCampaignID[[#This Row],[Campaign]]," ","_"),"-","_"))</f>
        <v>hooks</v>
      </c>
    </row>
    <row r="736" spans="22:27" x14ac:dyDescent="0.3">
      <c r="V736" t="s">
        <v>4592</v>
      </c>
      <c r="W736" t="s">
        <v>772</v>
      </c>
      <c r="X736" t="s">
        <v>3719</v>
      </c>
      <c r="Y736" t="s">
        <v>3937</v>
      </c>
      <c r="Z736" t="s">
        <v>3937</v>
      </c>
      <c r="AA736" t="str">
        <f>LOWER(SUBSTITUTE(SUBSTITUTE(BMTCampaignID[[#This Row],[Campaign]]," ","_"),"-","_"))</f>
        <v>hooks</v>
      </c>
    </row>
    <row r="737" spans="22:27" x14ac:dyDescent="0.3">
      <c r="V737" t="s">
        <v>4593</v>
      </c>
      <c r="W737" t="s">
        <v>772</v>
      </c>
      <c r="X737" t="s">
        <v>3719</v>
      </c>
      <c r="Y737" t="s">
        <v>3937</v>
      </c>
      <c r="Z737" t="s">
        <v>3937</v>
      </c>
      <c r="AA737" t="str">
        <f>LOWER(SUBSTITUTE(SUBSTITUTE(BMTCampaignID[[#This Row],[Campaign]]," ","_"),"-","_"))</f>
        <v>hooks</v>
      </c>
    </row>
    <row r="738" spans="22:27" x14ac:dyDescent="0.3">
      <c r="V738" t="s">
        <v>4594</v>
      </c>
      <c r="W738" t="s">
        <v>772</v>
      </c>
      <c r="X738" t="s">
        <v>3719</v>
      </c>
      <c r="Y738" t="s">
        <v>3937</v>
      </c>
      <c r="Z738" t="s">
        <v>3937</v>
      </c>
      <c r="AA738" t="str">
        <f>LOWER(SUBSTITUTE(SUBSTITUTE(BMTCampaignID[[#This Row],[Campaign]]," ","_"),"-","_"))</f>
        <v>hooks</v>
      </c>
    </row>
    <row r="739" spans="22:27" x14ac:dyDescent="0.3">
      <c r="V739" t="s">
        <v>4595</v>
      </c>
      <c r="W739" t="s">
        <v>772</v>
      </c>
      <c r="X739" t="s">
        <v>3719</v>
      </c>
      <c r="Y739" t="s">
        <v>3937</v>
      </c>
      <c r="Z739" t="s">
        <v>3937</v>
      </c>
      <c r="AA739" t="str">
        <f>LOWER(SUBSTITUTE(SUBSTITUTE(BMTCampaignID[[#This Row],[Campaign]]," ","_"),"-","_"))</f>
        <v>hooks</v>
      </c>
    </row>
    <row r="740" spans="22:27" x14ac:dyDescent="0.3">
      <c r="V740" t="s">
        <v>4596</v>
      </c>
      <c r="W740" t="s">
        <v>772</v>
      </c>
      <c r="X740" t="s">
        <v>3719</v>
      </c>
      <c r="Y740" t="s">
        <v>3937</v>
      </c>
      <c r="Z740" t="s">
        <v>3937</v>
      </c>
      <c r="AA740" t="str">
        <f>LOWER(SUBSTITUTE(SUBSTITUTE(BMTCampaignID[[#This Row],[Campaign]]," ","_"),"-","_"))</f>
        <v>hooks</v>
      </c>
    </row>
    <row r="741" spans="22:27" x14ac:dyDescent="0.3">
      <c r="V741" t="s">
        <v>4597</v>
      </c>
      <c r="W741" t="s">
        <v>772</v>
      </c>
      <c r="X741" t="s">
        <v>3719</v>
      </c>
      <c r="Y741" t="s">
        <v>3937</v>
      </c>
      <c r="Z741" t="s">
        <v>3937</v>
      </c>
      <c r="AA741" t="str">
        <f>LOWER(SUBSTITUTE(SUBSTITUTE(BMTCampaignID[[#This Row],[Campaign]]," ","_"),"-","_"))</f>
        <v>hooks</v>
      </c>
    </row>
    <row r="742" spans="22:27" x14ac:dyDescent="0.3">
      <c r="V742" t="s">
        <v>4598</v>
      </c>
      <c r="W742" t="s">
        <v>772</v>
      </c>
      <c r="X742" t="s">
        <v>3719</v>
      </c>
      <c r="Y742" t="s">
        <v>3937</v>
      </c>
      <c r="Z742" t="s">
        <v>3937</v>
      </c>
      <c r="AA742" t="str">
        <f>LOWER(SUBSTITUTE(SUBSTITUTE(BMTCampaignID[[#This Row],[Campaign]]," ","_"),"-","_"))</f>
        <v>hooks</v>
      </c>
    </row>
    <row r="743" spans="22:27" x14ac:dyDescent="0.3">
      <c r="V743" t="s">
        <v>4599</v>
      </c>
      <c r="W743" t="s">
        <v>772</v>
      </c>
      <c r="X743" t="s">
        <v>3719</v>
      </c>
      <c r="Y743" t="s">
        <v>3937</v>
      </c>
      <c r="Z743" t="s">
        <v>3937</v>
      </c>
      <c r="AA743" t="str">
        <f>LOWER(SUBSTITUTE(SUBSTITUTE(BMTCampaignID[[#This Row],[Campaign]]," ","_"),"-","_"))</f>
        <v>hooks</v>
      </c>
    </row>
    <row r="744" spans="22:27" x14ac:dyDescent="0.3">
      <c r="V744" t="s">
        <v>4600</v>
      </c>
      <c r="W744" t="s">
        <v>772</v>
      </c>
      <c r="X744" t="s">
        <v>3719</v>
      </c>
      <c r="Y744" t="s">
        <v>2011</v>
      </c>
      <c r="Z744" t="s">
        <v>4498</v>
      </c>
      <c r="AA744" t="str">
        <f>LOWER(SUBSTITUTE(SUBSTITUTE(BMTCampaignID[[#This Row],[Campaign]]," ","_"),"-","_"))</f>
        <v>ccow</v>
      </c>
    </row>
    <row r="745" spans="22:27" x14ac:dyDescent="0.3">
      <c r="V745" t="s">
        <v>4601</v>
      </c>
      <c r="W745" t="s">
        <v>348</v>
      </c>
      <c r="X745" t="s">
        <v>1327</v>
      </c>
      <c r="Y745" t="s">
        <v>4234</v>
      </c>
      <c r="Z745" t="s">
        <v>4602</v>
      </c>
      <c r="AA745" t="str">
        <f>LOWER(SUBSTITUTE(SUBSTITUTE(BMTCampaignID[[#This Row],[Campaign]]," ","_"),"-","_"))</f>
        <v>omen_demand_creation</v>
      </c>
    </row>
    <row r="746" spans="22:27" x14ac:dyDescent="0.3">
      <c r="V746" t="s">
        <v>4603</v>
      </c>
      <c r="W746" t="s">
        <v>348</v>
      </c>
      <c r="X746" t="s">
        <v>3763</v>
      </c>
      <c r="Y746" t="s">
        <v>4232</v>
      </c>
      <c r="Z746" t="s">
        <v>4604</v>
      </c>
      <c r="AA746" t="str">
        <f>LOWER(SUBSTITUTE(SUBSTITUTE(BMTCampaignID[[#This Row],[Campaign]]," ","_"),"-","_"))</f>
        <v>ps_fy25_ai_pc_campaign</v>
      </c>
    </row>
    <row r="747" spans="22:27" x14ac:dyDescent="0.3">
      <c r="V747" t="s">
        <v>4605</v>
      </c>
      <c r="W747" t="s">
        <v>348</v>
      </c>
      <c r="X747" t="s">
        <v>1327</v>
      </c>
      <c r="Y747" t="s">
        <v>4244</v>
      </c>
      <c r="Z747" t="s">
        <v>4606</v>
      </c>
      <c r="AA747" t="str">
        <f>LOWER(SUBSTITUTE(SUBSTITUTE(BMTCampaignID[[#This Row],[Campaign]]," ","_"),"-","_"))</f>
        <v>omen_demand_capture</v>
      </c>
    </row>
    <row r="748" spans="22:27" x14ac:dyDescent="0.3">
      <c r="V748" t="s">
        <v>4607</v>
      </c>
      <c r="W748" t="s">
        <v>348</v>
      </c>
      <c r="X748" t="s">
        <v>224</v>
      </c>
      <c r="Y748" t="s">
        <v>4493</v>
      </c>
      <c r="Z748" t="s">
        <v>4608</v>
      </c>
      <c r="AA748" t="str">
        <f>LOWER(SUBSTITUTE(SUBSTITUTE(BMTCampaignID[[#This Row],[Campaign]]," ","_"),"-","_"))</f>
        <v>cps_ecomm</v>
      </c>
    </row>
    <row r="749" spans="22:27" x14ac:dyDescent="0.3">
      <c r="V749" t="s">
        <v>4609</v>
      </c>
      <c r="W749" t="s">
        <v>3757</v>
      </c>
      <c r="X749" t="s">
        <v>3724</v>
      </c>
      <c r="Y749" t="s">
        <v>1581</v>
      </c>
      <c r="Z749" t="s">
        <v>1101</v>
      </c>
      <c r="AA749" t="str">
        <f>LOWER(SUBSTITUTE(SUBSTITUTE(BMTCampaignID[[#This Row],[Campaign]]," ","_"),"-","_"))</f>
        <v>pan_foundation</v>
      </c>
    </row>
    <row r="750" spans="22:27" x14ac:dyDescent="0.3">
      <c r="V750" t="s">
        <v>4610</v>
      </c>
      <c r="W750" t="s">
        <v>348</v>
      </c>
      <c r="X750" t="s">
        <v>283</v>
      </c>
      <c r="Y750" t="s">
        <v>1581</v>
      </c>
      <c r="Z750" t="s">
        <v>1101</v>
      </c>
      <c r="AA750" t="str">
        <f>LOWER(SUBSTITUTE(SUBSTITUTE(BMTCampaignID[[#This Row],[Campaign]]," ","_"),"-","_"))</f>
        <v>pan_foundation</v>
      </c>
    </row>
    <row r="751" spans="22:27" x14ac:dyDescent="0.3">
      <c r="V751" t="s">
        <v>4611</v>
      </c>
      <c r="W751" t="s">
        <v>348</v>
      </c>
      <c r="X751" t="s">
        <v>3763</v>
      </c>
      <c r="Y751" t="s">
        <v>1581</v>
      </c>
      <c r="Z751" t="s">
        <v>1581</v>
      </c>
      <c r="AA751" t="str">
        <f>LOWER(SUBSTITUTE(SUBSTITUTE(BMTCampaignID[[#This Row],[Campaign]]," ","_"),"-","_"))</f>
        <v>foundation</v>
      </c>
    </row>
    <row r="752" spans="22:27" x14ac:dyDescent="0.3">
      <c r="V752" t="s">
        <v>4612</v>
      </c>
      <c r="W752" t="s">
        <v>215</v>
      </c>
      <c r="X752" t="s">
        <v>454</v>
      </c>
      <c r="Y752" t="s">
        <v>2288</v>
      </c>
      <c r="Z752" t="s">
        <v>4613</v>
      </c>
      <c r="AA752" t="str">
        <f>LOWER(SUBSTITUTE(SUBSTITUTE(BMTCampaignID[[#This Row],[Campaign]]," ","_"),"-","_"))</f>
        <v>ink__search</v>
      </c>
    </row>
    <row r="753" spans="22:27" x14ac:dyDescent="0.3">
      <c r="V753" t="s">
        <v>4614</v>
      </c>
      <c r="W753" t="s">
        <v>215</v>
      </c>
      <c r="X753" t="s">
        <v>3767</v>
      </c>
      <c r="Y753" t="s">
        <v>615</v>
      </c>
      <c r="Z753" t="s">
        <v>4615</v>
      </c>
      <c r="AA753" t="str">
        <f>LOWER(SUBSTITUTE(SUBSTITUTE(BMTCampaignID[[#This Row],[Campaign]]," ","_"),"-","_"))</f>
        <v>cn_hps_hw_smb</v>
      </c>
    </row>
    <row r="754" spans="22:27" x14ac:dyDescent="0.3">
      <c r="V754" t="s">
        <v>4616</v>
      </c>
      <c r="W754" t="s">
        <v>215</v>
      </c>
      <c r="X754" t="s">
        <v>454</v>
      </c>
      <c r="Y754" t="s">
        <v>4503</v>
      </c>
      <c r="Z754" t="s">
        <v>4503</v>
      </c>
      <c r="AA754" t="str">
        <f>LOWER(SUBSTITUTE(SUBSTITUTE(BMTCampaignID[[#This Row],[Campaign]]," ","_"),"-","_"))</f>
        <v>search_toner___trade_eligible_only</v>
      </c>
    </row>
    <row r="755" spans="22:27" x14ac:dyDescent="0.3">
      <c r="V755" t="s">
        <v>4617</v>
      </c>
      <c r="W755" t="s">
        <v>215</v>
      </c>
      <c r="X755" t="s">
        <v>454</v>
      </c>
      <c r="Y755" t="s">
        <v>2298</v>
      </c>
      <c r="Z755" t="s">
        <v>4618</v>
      </c>
      <c r="AA755" t="str">
        <f>LOWER(SUBSTITUTE(SUBSTITUTE(BMTCampaignID[[#This Row],[Campaign]]," ","_"),"-","_"))</f>
        <v>search_ink___trade_eligible_only</v>
      </c>
    </row>
    <row r="756" spans="22:27" x14ac:dyDescent="0.3">
      <c r="V756" t="s">
        <v>4619</v>
      </c>
      <c r="W756" t="s">
        <v>4495</v>
      </c>
      <c r="X756" t="s">
        <v>4620</v>
      </c>
      <c r="Y756" t="s">
        <v>4498</v>
      </c>
      <c r="Z756" t="s">
        <v>4498</v>
      </c>
      <c r="AA756" t="str">
        <f>LOWER(SUBSTITUTE(SUBSTITUTE(BMTCampaignID[[#This Row],[Campaign]]," ","_"),"-","_"))</f>
        <v>ccow</v>
      </c>
    </row>
    <row r="757" spans="22:27" x14ac:dyDescent="0.3">
      <c r="V757" t="s">
        <v>4621</v>
      </c>
      <c r="W757" t="s">
        <v>4495</v>
      </c>
      <c r="X757" t="s">
        <v>4622</v>
      </c>
      <c r="Y757" t="s">
        <v>4498</v>
      </c>
      <c r="Z757" t="s">
        <v>4498</v>
      </c>
      <c r="AA757" t="str">
        <f>LOWER(SUBSTITUTE(SUBSTITUTE(BMTCampaignID[[#This Row],[Campaign]]," ","_"),"-","_"))</f>
        <v>ccow</v>
      </c>
    </row>
    <row r="758" spans="22:27" x14ac:dyDescent="0.3">
      <c r="V758" t="s">
        <v>4623</v>
      </c>
      <c r="W758" t="s">
        <v>3846</v>
      </c>
      <c r="X758" t="s">
        <v>4154</v>
      </c>
      <c r="Y758" t="s">
        <v>4013</v>
      </c>
      <c r="Z758" t="s">
        <v>4013</v>
      </c>
      <c r="AA758" t="str">
        <f>LOWER(SUBSTITUTE(SUBSTITUTE(BMTCampaignID[[#This Row],[Campaign]]," ","_"),"-","_"))</f>
        <v>miscellaneous</v>
      </c>
    </row>
    <row r="759" spans="22:27" x14ac:dyDescent="0.3">
      <c r="V759" t="s">
        <v>4624</v>
      </c>
      <c r="W759" t="s">
        <v>3846</v>
      </c>
      <c r="X759" t="s">
        <v>4154</v>
      </c>
      <c r="Y759" t="s">
        <v>3965</v>
      </c>
      <c r="Z759" t="s">
        <v>3965</v>
      </c>
      <c r="AA759" t="str">
        <f>LOWER(SUBSTITUTE(SUBSTITUTE(BMTCampaignID[[#This Row],[Campaign]]," ","_"),"-","_"))</f>
        <v>contractors</v>
      </c>
    </row>
    <row r="760" spans="22:27" x14ac:dyDescent="0.3">
      <c r="V760" t="s">
        <v>4625</v>
      </c>
      <c r="W760" t="s">
        <v>348</v>
      </c>
      <c r="X760" t="s">
        <v>283</v>
      </c>
      <c r="Y760" t="s">
        <v>4238</v>
      </c>
      <c r="Z760" t="s">
        <v>4626</v>
      </c>
      <c r="AA760" t="str">
        <f>LOWER(SUBSTITUTE(SUBSTITUTE(BMTCampaignID[[#This Row],[Campaign]]," ","_"),"-","_"))</f>
        <v>demand_capture_latam___smb</v>
      </c>
    </row>
    <row r="761" spans="22:27" x14ac:dyDescent="0.3">
      <c r="V761" t="s">
        <v>4627</v>
      </c>
      <c r="W761" t="s">
        <v>3757</v>
      </c>
      <c r="X761" t="s">
        <v>3724</v>
      </c>
      <c r="Y761" t="s">
        <v>3992</v>
      </c>
      <c r="Z761" t="s">
        <v>4628</v>
      </c>
      <c r="AA761" t="str">
        <f>LOWER(SUBSTITUTE(SUBSTITUTE(BMTCampaignID[[#This Row],[Campaign]]," ","_"),"-","_"))</f>
        <v>demand_capture_latam___ws_enterprise</v>
      </c>
    </row>
    <row r="762" spans="22:27" x14ac:dyDescent="0.3">
      <c r="V762" t="s">
        <v>4629</v>
      </c>
      <c r="W762" t="s">
        <v>3846</v>
      </c>
      <c r="X762" t="s">
        <v>4154</v>
      </c>
      <c r="Y762" t="s">
        <v>4159</v>
      </c>
      <c r="Z762" t="s">
        <v>4159</v>
      </c>
      <c r="AA762" t="str">
        <f>LOWER(SUBSTITUTE(SUBSTITUTE(BMTCampaignID[[#This Row],[Campaign]]," ","_"),"-","_"))</f>
        <v>isi</v>
      </c>
    </row>
    <row r="763" spans="22:27" x14ac:dyDescent="0.3">
      <c r="V763" t="s">
        <v>4630</v>
      </c>
      <c r="W763" t="s">
        <v>3846</v>
      </c>
      <c r="X763" t="s">
        <v>4154</v>
      </c>
      <c r="Y763" t="s">
        <v>4157</v>
      </c>
      <c r="Z763" t="s">
        <v>4157</v>
      </c>
      <c r="AA763" t="str">
        <f>LOWER(SUBSTITUTE(SUBSTITUTE(BMTCampaignID[[#This Row],[Campaign]]," ","_"),"-","_"))</f>
        <v>aws_emergya</v>
      </c>
    </row>
    <row r="764" spans="22:27" x14ac:dyDescent="0.3">
      <c r="V764" t="s">
        <v>4631</v>
      </c>
      <c r="W764" t="s">
        <v>3846</v>
      </c>
      <c r="X764" t="s">
        <v>4149</v>
      </c>
      <c r="Y764" t="s">
        <v>4152</v>
      </c>
      <c r="Z764" t="s">
        <v>4152</v>
      </c>
      <c r="AA764" t="str">
        <f>LOWER(SUBSTITUTE(SUBSTITUTE(BMTCampaignID[[#This Row],[Campaign]]," ","_"),"-","_"))</f>
        <v>unstructured_content</v>
      </c>
    </row>
    <row r="765" spans="22:27" x14ac:dyDescent="0.3">
      <c r="V765" t="s">
        <v>4632</v>
      </c>
      <c r="W765" t="s">
        <v>3846</v>
      </c>
      <c r="X765" t="s">
        <v>4149</v>
      </c>
      <c r="Y765" t="s">
        <v>4150</v>
      </c>
      <c r="Z765" t="s">
        <v>4150</v>
      </c>
      <c r="AA765" t="str">
        <f>LOWER(SUBSTITUTE(SUBSTITUTE(BMTCampaignID[[#This Row],[Campaign]]," ","_"),"-","_"))</f>
        <v>structured_content</v>
      </c>
    </row>
    <row r="766" spans="22:27" x14ac:dyDescent="0.3">
      <c r="V766" t="s">
        <v>4633</v>
      </c>
      <c r="W766" t="s">
        <v>4495</v>
      </c>
      <c r="X766" t="s">
        <v>4634</v>
      </c>
      <c r="Y766" t="s">
        <v>4498</v>
      </c>
      <c r="Z766" t="s">
        <v>4498</v>
      </c>
      <c r="AA766" t="str">
        <f>LOWER(SUBSTITUTE(SUBSTITUTE(BMTCampaignID[[#This Row],[Campaign]]," ","_"),"-","_"))</f>
        <v>ccow</v>
      </c>
    </row>
    <row r="767" spans="22:27" x14ac:dyDescent="0.3">
      <c r="V767" t="s">
        <v>4635</v>
      </c>
      <c r="W767" t="s">
        <v>4495</v>
      </c>
      <c r="X767" t="s">
        <v>4636</v>
      </c>
      <c r="Y767" t="s">
        <v>4498</v>
      </c>
      <c r="Z767" t="s">
        <v>4498</v>
      </c>
      <c r="AA767" t="str">
        <f>LOWER(SUBSTITUTE(SUBSTITUTE(BMTCampaignID[[#This Row],[Campaign]]," ","_"),"-","_"))</f>
        <v>ccow</v>
      </c>
    </row>
    <row r="768" spans="22:27" x14ac:dyDescent="0.3">
      <c r="V768" t="s">
        <v>4637</v>
      </c>
      <c r="W768" t="s">
        <v>976</v>
      </c>
      <c r="X768" t="s">
        <v>3925</v>
      </c>
      <c r="Y768" t="s">
        <v>4247</v>
      </c>
      <c r="Z768" t="s">
        <v>4638</v>
      </c>
      <c r="AA768" t="str">
        <f>LOWER(SUBSTITUTE(SUBSTITUTE(BMTCampaignID[[#This Row],[Campaign]]," ","_"),"-","_"))</f>
        <v>communications___market_co</v>
      </c>
    </row>
    <row r="769" spans="22:27" x14ac:dyDescent="0.3">
      <c r="V769" t="s">
        <v>4639</v>
      </c>
      <c r="W769" t="s">
        <v>4495</v>
      </c>
      <c r="X769" t="s">
        <v>3770</v>
      </c>
      <c r="Y769" t="s">
        <v>4498</v>
      </c>
      <c r="Z769" t="s">
        <v>4498</v>
      </c>
      <c r="AA769" t="str">
        <f>LOWER(SUBSTITUTE(SUBSTITUTE(BMTCampaignID[[#This Row],[Campaign]]," ","_"),"-","_"))</f>
        <v>ccow</v>
      </c>
    </row>
    <row r="770" spans="22:27" x14ac:dyDescent="0.3">
      <c r="V770" t="s">
        <v>4640</v>
      </c>
      <c r="W770" t="s">
        <v>348</v>
      </c>
      <c r="X770" t="s">
        <v>224</v>
      </c>
      <c r="Y770" t="s">
        <v>890</v>
      </c>
      <c r="Z770" t="s">
        <v>4641</v>
      </c>
      <c r="AA770" t="str">
        <f>LOWER(SUBSTITUTE(SUBSTITUTE(BMTCampaignID[[#This Row],[Campaign]]," ","_"),"-","_"))</f>
        <v>hyperx_dem_capture</v>
      </c>
    </row>
    <row r="771" spans="22:27" x14ac:dyDescent="0.3">
      <c r="V771" t="s">
        <v>4642</v>
      </c>
      <c r="W771" t="s">
        <v>4495</v>
      </c>
      <c r="X771" t="s">
        <v>3770</v>
      </c>
      <c r="Y771" t="s">
        <v>3921</v>
      </c>
      <c r="Z771" t="s">
        <v>3921</v>
      </c>
      <c r="AA771" t="str">
        <f>LOWER(SUBSTITUTE(SUBSTITUTE(BMTCampaignID[[#This Row],[Campaign]]," ","_"),"-","_"))</f>
        <v>program</v>
      </c>
    </row>
    <row r="772" spans="22:27" x14ac:dyDescent="0.3">
      <c r="V772" t="s">
        <v>4643</v>
      </c>
      <c r="W772" t="s">
        <v>4495</v>
      </c>
      <c r="X772" t="s">
        <v>4636</v>
      </c>
      <c r="Y772" t="s">
        <v>3921</v>
      </c>
      <c r="Z772" t="s">
        <v>3921</v>
      </c>
      <c r="AA772" t="str">
        <f>LOWER(SUBSTITUTE(SUBSTITUTE(BMTCampaignID[[#This Row],[Campaign]]," ","_"),"-","_"))</f>
        <v>program</v>
      </c>
    </row>
    <row r="773" spans="22:27" x14ac:dyDescent="0.3">
      <c r="V773" t="s">
        <v>4644</v>
      </c>
      <c r="W773" t="s">
        <v>3846</v>
      </c>
      <c r="X773" t="s">
        <v>4147</v>
      </c>
      <c r="Y773" t="s">
        <v>91</v>
      </c>
      <c r="Z773" t="s">
        <v>91</v>
      </c>
      <c r="AA773" t="str">
        <f>LOWER(SUBSTITUTE(SUBSTITUTE(BMTCampaignID[[#This Row],[Campaign]]," ","_"),"-","_"))</f>
        <v>other</v>
      </c>
    </row>
    <row r="774" spans="22:27" x14ac:dyDescent="0.3">
      <c r="V774" t="s">
        <v>4645</v>
      </c>
      <c r="W774" t="s">
        <v>4495</v>
      </c>
      <c r="X774" t="s">
        <v>4634</v>
      </c>
      <c r="Y774" t="s">
        <v>3921</v>
      </c>
      <c r="Z774" t="s">
        <v>3921</v>
      </c>
      <c r="AA774" t="str">
        <f>LOWER(SUBSTITUTE(SUBSTITUTE(BMTCampaignID[[#This Row],[Campaign]]," ","_"),"-","_"))</f>
        <v>program</v>
      </c>
    </row>
    <row r="775" spans="22:27" x14ac:dyDescent="0.3">
      <c r="V775" t="s">
        <v>4646</v>
      </c>
      <c r="W775" t="s">
        <v>348</v>
      </c>
      <c r="X775" t="s">
        <v>224</v>
      </c>
      <c r="Y775" t="s">
        <v>890</v>
      </c>
      <c r="Z775" t="s">
        <v>4647</v>
      </c>
      <c r="AA775" t="str">
        <f>LOWER(SUBSTITUTE(SUBSTITUTE(BMTCampaignID[[#This Row],[Campaign]]," ","_"),"-","_"))</f>
        <v>hyperx_paid_media__q12025_dem_creation</v>
      </c>
    </row>
    <row r="776" spans="22:27" x14ac:dyDescent="0.3">
      <c r="V776" t="s">
        <v>4648</v>
      </c>
      <c r="W776" t="s">
        <v>3846</v>
      </c>
      <c r="X776" t="s">
        <v>4147</v>
      </c>
      <c r="Y776" t="s">
        <v>91</v>
      </c>
      <c r="Z776" t="s">
        <v>3965</v>
      </c>
      <c r="AA776" s="20" t="str">
        <f>LOWER(SUBSTITUTE(SUBSTITUTE(BMTCampaignID[[#This Row],[Campaign]]," ","_"),"-","_"))</f>
        <v>contractors</v>
      </c>
    </row>
    <row r="777" spans="22:27" x14ac:dyDescent="0.3">
      <c r="V777" t="s">
        <v>4649</v>
      </c>
      <c r="W777" t="s">
        <v>3846</v>
      </c>
      <c r="X777" t="s">
        <v>4142</v>
      </c>
      <c r="Y777" t="s">
        <v>4145</v>
      </c>
      <c r="Z777" t="s">
        <v>4145</v>
      </c>
      <c r="AA777" s="20" t="str">
        <f>LOWER(SUBSTITUTE(SUBSTITUTE(BMTCampaignID[[#This Row],[Campaign]]," ","_"),"-","_"))</f>
        <v>intento</v>
      </c>
    </row>
    <row r="778" spans="22:27" x14ac:dyDescent="0.3">
      <c r="V778" t="s">
        <v>4650</v>
      </c>
      <c r="W778" t="s">
        <v>3846</v>
      </c>
      <c r="X778" t="s">
        <v>4142</v>
      </c>
      <c r="Y778" t="s">
        <v>3870</v>
      </c>
      <c r="Z778" t="s">
        <v>3870</v>
      </c>
      <c r="AA778" t="str">
        <f>LOWER(SUBSTITUTE(SUBSTITUTE(BMTCampaignID[[#This Row],[Campaign]]," ","_"),"-","_"))</f>
        <v>others</v>
      </c>
    </row>
    <row r="779" spans="22:27" x14ac:dyDescent="0.3">
      <c r="V779" t="s">
        <v>4651</v>
      </c>
      <c r="W779" t="s">
        <v>3846</v>
      </c>
      <c r="X779" t="s">
        <v>3847</v>
      </c>
      <c r="Y779" t="s">
        <v>3851</v>
      </c>
      <c r="Z779" t="s">
        <v>4652</v>
      </c>
      <c r="AA779" t="str">
        <f>LOWER(SUBSTITUTE(SUBSTITUTE(BMTCampaignID[[#This Row],[Campaign]]," ","_"),"-","_"))</f>
        <v>cs_smoke_test_prod_global</v>
      </c>
    </row>
    <row r="780" spans="22:27" x14ac:dyDescent="0.3">
      <c r="V780" t="s">
        <v>4653</v>
      </c>
      <c r="W780" t="s">
        <v>3846</v>
      </c>
      <c r="X780" t="s">
        <v>3847</v>
      </c>
      <c r="Y780" t="s">
        <v>3851</v>
      </c>
      <c r="Z780" t="s">
        <v>3851</v>
      </c>
      <c r="AA780" t="str">
        <f>LOWER(SUBSTITUTE(SUBSTITUTE(BMTCampaignID[[#This Row],[Campaign]]," ","_"),"-","_"))</f>
        <v>data_intelligence</v>
      </c>
    </row>
    <row r="781" spans="22:27" x14ac:dyDescent="0.3">
      <c r="V781" t="s">
        <v>4654</v>
      </c>
      <c r="W781" t="s">
        <v>3846</v>
      </c>
      <c r="X781" t="s">
        <v>3847</v>
      </c>
      <c r="Y781" t="s">
        <v>3849</v>
      </c>
      <c r="Z781" t="s">
        <v>3849</v>
      </c>
      <c r="AA781" t="str">
        <f>LOWER(SUBSTITUTE(SUBSTITUTE(BMTCampaignID[[#This Row],[Campaign]]," ","_"),"-","_"))</f>
        <v>sbn_vendors</v>
      </c>
    </row>
    <row r="782" spans="22:27" x14ac:dyDescent="0.3">
      <c r="V782" t="s">
        <v>4655</v>
      </c>
      <c r="W782" t="s">
        <v>215</v>
      </c>
      <c r="X782" t="s">
        <v>4454</v>
      </c>
      <c r="Y782" t="s">
        <v>4656</v>
      </c>
      <c r="Z782" t="s">
        <v>4455</v>
      </c>
      <c r="AA782" t="str">
        <f>LOWER(SUBSTITUTE(SUBSTITUTE(BMTCampaignID[[#This Row],[Campaign]]," ","_"),"-","_"))</f>
        <v>not_npi</v>
      </c>
    </row>
    <row r="783" spans="22:27" x14ac:dyDescent="0.3">
      <c r="V783" t="s">
        <v>4657</v>
      </c>
      <c r="W783" t="s">
        <v>215</v>
      </c>
      <c r="X783" t="s">
        <v>4454</v>
      </c>
      <c r="Y783" t="s">
        <v>1722</v>
      </c>
      <c r="Z783" t="s">
        <v>1722</v>
      </c>
      <c r="AA783" t="str">
        <f>LOWER(SUBSTITUTE(SUBSTITUTE(BMTCampaignID[[#This Row],[Campaign]]," ","_"),"-","_"))</f>
        <v>npi</v>
      </c>
    </row>
    <row r="784" spans="22:27" x14ac:dyDescent="0.3">
      <c r="V784" t="s">
        <v>4658</v>
      </c>
      <c r="W784" t="s">
        <v>4495</v>
      </c>
      <c r="X784" t="s">
        <v>4622</v>
      </c>
      <c r="Y784" t="s">
        <v>3921</v>
      </c>
      <c r="Z784" t="s">
        <v>3921</v>
      </c>
      <c r="AA784" t="str">
        <f>LOWER(SUBSTITUTE(SUBSTITUTE(BMTCampaignID[[#This Row],[Campaign]]," ","_"),"-","_"))</f>
        <v>program</v>
      </c>
    </row>
    <row r="785" spans="22:27" x14ac:dyDescent="0.3">
      <c r="V785" t="s">
        <v>4659</v>
      </c>
      <c r="W785" t="s">
        <v>4495</v>
      </c>
      <c r="X785" t="s">
        <v>4620</v>
      </c>
      <c r="Y785" t="s">
        <v>3921</v>
      </c>
      <c r="Z785" t="s">
        <v>3921</v>
      </c>
      <c r="AA785" t="str">
        <f>LOWER(SUBSTITUTE(SUBSTITUTE(BMTCampaignID[[#This Row],[Campaign]]," ","_"),"-","_"))</f>
        <v>program</v>
      </c>
    </row>
    <row r="786" spans="22:27" x14ac:dyDescent="0.3">
      <c r="V786" t="s">
        <v>4660</v>
      </c>
      <c r="W786" t="s">
        <v>4495</v>
      </c>
      <c r="X786" t="s">
        <v>4575</v>
      </c>
      <c r="Y786" t="s">
        <v>3921</v>
      </c>
      <c r="Z786" t="s">
        <v>3921</v>
      </c>
      <c r="AA786" t="str">
        <f>LOWER(SUBSTITUTE(SUBSTITUTE(BMTCampaignID[[#This Row],[Campaign]]," ","_"),"-","_"))</f>
        <v>program</v>
      </c>
    </row>
    <row r="787" spans="22:27" x14ac:dyDescent="0.3">
      <c r="V787" t="s">
        <v>4661</v>
      </c>
      <c r="W787" t="s">
        <v>4495</v>
      </c>
      <c r="X787" t="s">
        <v>3770</v>
      </c>
      <c r="Y787" t="s">
        <v>4496</v>
      </c>
      <c r="Z787" t="s">
        <v>4496</v>
      </c>
      <c r="AA787" t="str">
        <f>LOWER(SUBSTITUTE(SUBSTITUTE(BMTCampaignID[[#This Row],[Campaign]]," ","_"),"-","_"))</f>
        <v>capex</v>
      </c>
    </row>
    <row r="788" spans="22:27" x14ac:dyDescent="0.3">
      <c r="V788" t="s">
        <v>4662</v>
      </c>
      <c r="W788" t="s">
        <v>2029</v>
      </c>
      <c r="X788" t="s">
        <v>3941</v>
      </c>
      <c r="Y788" t="s">
        <v>3948</v>
      </c>
      <c r="Z788" t="s">
        <v>3948</v>
      </c>
      <c r="AA788" t="str">
        <f>LOWER(SUBSTITUTE(SUBSTITUTE(BMTCampaignID[[#This Row],[Campaign]]," ","_"),"-","_"))</f>
        <v>b2c</v>
      </c>
    </row>
    <row r="789" spans="22:27" x14ac:dyDescent="0.3">
      <c r="V789" t="s">
        <v>4663</v>
      </c>
      <c r="W789" t="s">
        <v>2029</v>
      </c>
      <c r="X789" t="s">
        <v>3941</v>
      </c>
      <c r="Y789" t="s">
        <v>3952</v>
      </c>
      <c r="Z789" t="s">
        <v>3952</v>
      </c>
      <c r="AA789" t="str">
        <f>LOWER(SUBSTITUTE(SUBSTITUTE(BMTCampaignID[[#This Row],[Campaign]]," ","_"),"-","_"))</f>
        <v>content_transformation</v>
      </c>
    </row>
    <row r="790" spans="22:27" x14ac:dyDescent="0.3">
      <c r="V790" t="s">
        <v>4664</v>
      </c>
      <c r="W790" t="s">
        <v>2029</v>
      </c>
      <c r="X790" t="s">
        <v>3941</v>
      </c>
      <c r="Y790" t="s">
        <v>3942</v>
      </c>
      <c r="Z790" t="s">
        <v>3942</v>
      </c>
      <c r="AA790" t="str">
        <f>LOWER(SUBSTITUTE(SUBSTITUTE(BMTCampaignID[[#This Row],[Campaign]]," ","_"),"-","_"))</f>
        <v>depreciation</v>
      </c>
    </row>
    <row r="791" spans="22:27" x14ac:dyDescent="0.3">
      <c r="V791" t="s">
        <v>4665</v>
      </c>
      <c r="W791" t="s">
        <v>2029</v>
      </c>
      <c r="X791" t="s">
        <v>3941</v>
      </c>
      <c r="Y791" t="s">
        <v>3944</v>
      </c>
      <c r="Z791" t="s">
        <v>3944</v>
      </c>
      <c r="AA791" t="str">
        <f>LOWER(SUBSTITUTE(SUBSTITUTE(BMTCampaignID[[#This Row],[Campaign]]," ","_"),"-","_"))</f>
        <v>management</v>
      </c>
    </row>
    <row r="792" spans="22:27" x14ac:dyDescent="0.3">
      <c r="V792" t="s">
        <v>4666</v>
      </c>
      <c r="W792" t="s">
        <v>2029</v>
      </c>
      <c r="X792" t="s">
        <v>3941</v>
      </c>
      <c r="Y792" t="s">
        <v>3950</v>
      </c>
      <c r="Z792" t="s">
        <v>3950</v>
      </c>
      <c r="AA792" t="str">
        <f>LOWER(SUBSTITUTE(SUBSTITUTE(BMTCampaignID[[#This Row],[Campaign]]," ","_"),"-","_"))</f>
        <v>marketing_automation</v>
      </c>
    </row>
    <row r="793" spans="22:27" x14ac:dyDescent="0.3">
      <c r="V793" t="s">
        <v>4667</v>
      </c>
      <c r="W793" t="s">
        <v>2029</v>
      </c>
      <c r="X793" t="s">
        <v>3954</v>
      </c>
      <c r="Y793" t="s">
        <v>3955</v>
      </c>
      <c r="Z793" t="s">
        <v>3955</v>
      </c>
      <c r="AA793" t="str">
        <f>LOWER(SUBSTITUTE(SUBSTITUTE(BMTCampaignID[[#This Row],[Campaign]]," ","_"),"-","_"))</f>
        <v>web_platform</v>
      </c>
    </row>
    <row r="794" spans="22:27" x14ac:dyDescent="0.3">
      <c r="V794" t="s">
        <v>4668</v>
      </c>
      <c r="W794" t="s">
        <v>2029</v>
      </c>
      <c r="X794" t="s">
        <v>3957</v>
      </c>
      <c r="Y794" t="s">
        <v>3958</v>
      </c>
      <c r="Z794" t="s">
        <v>3958</v>
      </c>
      <c r="AA794" t="str">
        <f>LOWER(SUBSTITUTE(SUBSTITUTE(BMTCampaignID[[#This Row],[Campaign]]," ","_"),"-","_"))</f>
        <v>automation_and_lead_management</v>
      </c>
    </row>
    <row r="795" spans="22:27" x14ac:dyDescent="0.3">
      <c r="V795" t="s">
        <v>4669</v>
      </c>
      <c r="W795" t="s">
        <v>4083</v>
      </c>
      <c r="X795" t="s">
        <v>4084</v>
      </c>
      <c r="Y795" t="s">
        <v>4086</v>
      </c>
      <c r="Z795" t="s">
        <v>4086</v>
      </c>
      <c r="AA795" t="str">
        <f>LOWER(SUBSTITUTE(SUBSTITUTE(BMTCampaignID[[#This Row],[Campaign]]," ","_"),"-","_"))</f>
        <v>creative_and_communications_overall</v>
      </c>
    </row>
    <row r="796" spans="22:27" x14ac:dyDescent="0.3">
      <c r="V796" t="s">
        <v>4670</v>
      </c>
      <c r="W796" t="s">
        <v>4083</v>
      </c>
      <c r="X796" t="s">
        <v>4084</v>
      </c>
      <c r="Y796" t="s">
        <v>4092</v>
      </c>
      <c r="Z796" t="s">
        <v>4092</v>
      </c>
      <c r="AA796" t="str">
        <f>LOWER(SUBSTITUTE(SUBSTITUTE(BMTCampaignID[[#This Row],[Campaign]]," ","_"),"-","_"))</f>
        <v>engagement_overall</v>
      </c>
    </row>
    <row r="797" spans="22:27" x14ac:dyDescent="0.3">
      <c r="V797" t="s">
        <v>4671</v>
      </c>
      <c r="W797" t="s">
        <v>4083</v>
      </c>
      <c r="X797" t="s">
        <v>4084</v>
      </c>
      <c r="Y797" t="s">
        <v>91</v>
      </c>
      <c r="Z797" t="s">
        <v>91</v>
      </c>
      <c r="AA797" t="str">
        <f>LOWER(SUBSTITUTE(SUBSTITUTE(BMTCampaignID[[#This Row],[Campaign]]," ","_"),"-","_"))</f>
        <v>other</v>
      </c>
    </row>
    <row r="798" spans="22:27" x14ac:dyDescent="0.3">
      <c r="V798" t="s">
        <v>4672</v>
      </c>
      <c r="W798" t="s">
        <v>3757</v>
      </c>
      <c r="X798" t="s">
        <v>3758</v>
      </c>
      <c r="Y798" t="s">
        <v>3987</v>
      </c>
      <c r="Z798" t="s">
        <v>4673</v>
      </c>
      <c r="AA798" t="str">
        <f>LOWER(SUBSTITUTE(SUBSTITUTE(BMTCampaignID[[#This Row],[Campaign]]," ","_"),"-","_"))</f>
        <v>cn_managed_print_services_demand_gen</v>
      </c>
    </row>
    <row r="799" spans="22:27" x14ac:dyDescent="0.3">
      <c r="V799" t="s">
        <v>4674</v>
      </c>
      <c r="W799" t="s">
        <v>4083</v>
      </c>
      <c r="X799" t="s">
        <v>4084</v>
      </c>
      <c r="Y799" t="s">
        <v>4095</v>
      </c>
      <c r="Z799" t="s">
        <v>4095</v>
      </c>
      <c r="AA799" t="str">
        <f>LOWER(SUBSTITUTE(SUBSTITUTE(BMTCampaignID[[#This Row],[Campaign]]," ","_"),"-","_"))</f>
        <v>strategy_and_governance_overall</v>
      </c>
    </row>
    <row r="800" spans="22:27" x14ac:dyDescent="0.3">
      <c r="V800" t="s">
        <v>4675</v>
      </c>
      <c r="W800" t="s">
        <v>215</v>
      </c>
      <c r="X800" t="s">
        <v>4676</v>
      </c>
      <c r="Y800" t="s">
        <v>334</v>
      </c>
      <c r="Z800" t="s">
        <v>4677</v>
      </c>
      <c r="AA800" t="str">
        <f>LOWER(SUBSTITUTE(SUBSTITUTE(BMTCampaignID[[#This Row],[Campaign]]," ","_"),"-","_"))</f>
        <v>cn_home_ciss_communication</v>
      </c>
    </row>
    <row r="801" spans="22:27" x14ac:dyDescent="0.3">
      <c r="V801" t="s">
        <v>4678</v>
      </c>
      <c r="W801" t="s">
        <v>215</v>
      </c>
      <c r="X801" t="s">
        <v>4676</v>
      </c>
      <c r="Y801" t="s">
        <v>615</v>
      </c>
      <c r="Z801" t="s">
        <v>4679</v>
      </c>
      <c r="AA801" t="str">
        <f>LOWER(SUBSTITUTE(SUBSTITUTE(BMTCampaignID[[#This Row],[Campaign]]," ","_"),"-","_"))</f>
        <v>cn_home_ia_communication</v>
      </c>
    </row>
    <row r="802" spans="22:27" x14ac:dyDescent="0.3">
      <c r="V802" t="s">
        <v>4680</v>
      </c>
      <c r="W802" t="s">
        <v>215</v>
      </c>
      <c r="X802" t="s">
        <v>3767</v>
      </c>
      <c r="Y802" t="s">
        <v>3186</v>
      </c>
      <c r="Z802" t="s">
        <v>4681</v>
      </c>
      <c r="AA802" t="str">
        <f>LOWER(SUBSTITUTE(SUBSTITUTE(BMTCampaignID[[#This Row],[Campaign]]," ","_"),"-","_"))</f>
        <v>cn_foundation_campaign</v>
      </c>
    </row>
    <row r="803" spans="22:27" x14ac:dyDescent="0.3">
      <c r="V803" t="s">
        <v>4682</v>
      </c>
      <c r="W803" t="s">
        <v>3842</v>
      </c>
      <c r="X803" t="s">
        <v>3865</v>
      </c>
      <c r="Y803" t="s">
        <v>3870</v>
      </c>
      <c r="Z803" t="s">
        <v>4683</v>
      </c>
      <c r="AA803" t="str">
        <f>LOWER(SUBSTITUTE(SUBSTITUTE(BMTCampaignID[[#This Row],[Campaign]]," ","_"),"-","_"))</f>
        <v>media_inhouse_others</v>
      </c>
    </row>
    <row r="804" spans="22:27" x14ac:dyDescent="0.3">
      <c r="V804" t="s">
        <v>4684</v>
      </c>
      <c r="W804" t="s">
        <v>348</v>
      </c>
      <c r="X804" t="s">
        <v>283</v>
      </c>
      <c r="Y804" t="s">
        <v>4236</v>
      </c>
      <c r="Z804" t="s">
        <v>4685</v>
      </c>
      <c r="AA804" t="str">
        <f>LOWER(SUBSTITUTE(SUBSTITUTE(BMTCampaignID[[#This Row],[Campaign]]," ","_"),"-","_"))</f>
        <v>ent_ai_pc</v>
      </c>
    </row>
    <row r="805" spans="22:27" x14ac:dyDescent="0.3">
      <c r="V805" t="s">
        <v>4686</v>
      </c>
      <c r="W805" t="s">
        <v>215</v>
      </c>
      <c r="X805" t="s">
        <v>1027</v>
      </c>
      <c r="Y805" t="s">
        <v>4687</v>
      </c>
      <c r="Z805" t="s">
        <v>643</v>
      </c>
      <c r="AA805" t="str">
        <f>LOWER(SUBSTITUTE(SUBSTITUTE(BMTCampaignID[[#This Row],[Campaign]]," ","_"),"-","_"))</f>
        <v>instant_ink</v>
      </c>
    </row>
    <row r="806" spans="22:27" x14ac:dyDescent="0.3">
      <c r="V806" t="s">
        <v>4688</v>
      </c>
      <c r="W806" t="s">
        <v>215</v>
      </c>
      <c r="X806" t="s">
        <v>4676</v>
      </c>
      <c r="Y806" t="s">
        <v>334</v>
      </c>
      <c r="Z806" t="s">
        <v>334</v>
      </c>
      <c r="AA806" t="str">
        <f>LOWER(SUBSTITUTE(SUBSTITUTE(BMTCampaignID[[#This Row],[Campaign]]," ","_"),"-","_"))</f>
        <v>ciss</v>
      </c>
    </row>
    <row r="807" spans="22:27" x14ac:dyDescent="0.3">
      <c r="V807" t="s">
        <v>4689</v>
      </c>
      <c r="W807" t="s">
        <v>215</v>
      </c>
      <c r="X807" t="s">
        <v>4676</v>
      </c>
      <c r="Y807" t="s">
        <v>615</v>
      </c>
      <c r="Z807" t="s">
        <v>4690</v>
      </c>
      <c r="AA807" t="str">
        <f>LOWER(SUBSTITUTE(SUBSTITUTE(BMTCampaignID[[#This Row],[Campaign]]," ","_"),"-","_"))</f>
        <v>hps_core</v>
      </c>
    </row>
    <row r="808" spans="22:27" x14ac:dyDescent="0.3">
      <c r="V808" t="s">
        <v>4691</v>
      </c>
      <c r="W808" t="s">
        <v>976</v>
      </c>
      <c r="X808" t="s">
        <v>4071</v>
      </c>
      <c r="Y808" t="s">
        <v>4071</v>
      </c>
      <c r="Z808" t="s">
        <v>4692</v>
      </c>
      <c r="AA808" t="str">
        <f>LOWER(SUBSTITUTE(SUBSTITUTE(BMTCampaignID[[#This Row],[Campaign]]," ","_"),"-","_"))</f>
        <v>communications___employee_comms</v>
      </c>
    </row>
    <row r="809" spans="22:27" x14ac:dyDescent="0.3">
      <c r="V809" t="s">
        <v>4693</v>
      </c>
      <c r="W809" t="s">
        <v>976</v>
      </c>
      <c r="X809" t="s">
        <v>4047</v>
      </c>
      <c r="Y809" t="s">
        <v>4047</v>
      </c>
      <c r="Z809" t="s">
        <v>4047</v>
      </c>
      <c r="AA809" t="str">
        <f>LOWER(SUBSTITUTE(SUBSTITUTE(BMTCampaignID[[#This Row],[Campaign]]," ","_"),"-","_"))</f>
        <v>hptv</v>
      </c>
    </row>
    <row r="810" spans="22:27" x14ac:dyDescent="0.3">
      <c r="V810" t="s">
        <v>4694</v>
      </c>
      <c r="W810" t="s">
        <v>976</v>
      </c>
      <c r="X810" t="s">
        <v>4044</v>
      </c>
      <c r="Y810" t="s">
        <v>4045</v>
      </c>
      <c r="Z810" t="s">
        <v>4045</v>
      </c>
      <c r="AA810" t="str">
        <f>LOWER(SUBSTITUTE(SUBSTITUTE(BMTCampaignID[[#This Row],[Campaign]]," ","_"),"-","_"))</f>
        <v>foundation_and_social_impact</v>
      </c>
    </row>
    <row r="811" spans="22:27" x14ac:dyDescent="0.3">
      <c r="V811" t="s">
        <v>4695</v>
      </c>
      <c r="W811" t="s">
        <v>976</v>
      </c>
      <c r="X811" t="s">
        <v>3925</v>
      </c>
      <c r="Y811" t="s">
        <v>4036</v>
      </c>
      <c r="Z811" t="s">
        <v>4696</v>
      </c>
      <c r="AA811" t="str">
        <f>LOWER(SUBSTITUTE(SUBSTITUTE(BMTCampaignID[[#This Row],[Campaign]]," ","_"),"-","_"))</f>
        <v>corporate_communications</v>
      </c>
    </row>
    <row r="812" spans="22:27" x14ac:dyDescent="0.3">
      <c r="V812" t="s">
        <v>4697</v>
      </c>
      <c r="W812" t="s">
        <v>772</v>
      </c>
      <c r="X812" t="s">
        <v>3719</v>
      </c>
      <c r="Y812" t="s">
        <v>3876</v>
      </c>
      <c r="Z812" t="s">
        <v>4698</v>
      </c>
      <c r="AA812" t="str">
        <f>LOWER(SUBSTITUTE(SUBSTITUTE(BMTCampaignID[[#This Row],[Campaign]]," ","_"),"-","_"))</f>
        <v>designjet_portfolio</v>
      </c>
    </row>
    <row r="813" spans="22:27" x14ac:dyDescent="0.3">
      <c r="V813" t="s">
        <v>4699</v>
      </c>
      <c r="W813" t="s">
        <v>976</v>
      </c>
      <c r="X813" t="s">
        <v>3925</v>
      </c>
      <c r="Y813" t="s">
        <v>4066</v>
      </c>
      <c r="Z813" t="s">
        <v>4700</v>
      </c>
      <c r="AA813" t="str">
        <f>LOWER(SUBSTITUTE(SUBSTITUTE(BMTCampaignID[[#This Row],[Campaign]]," ","_"),"-","_"))</f>
        <v>communications___product_and_services</v>
      </c>
    </row>
    <row r="814" spans="22:27" x14ac:dyDescent="0.3">
      <c r="V814" t="s">
        <v>4701</v>
      </c>
      <c r="W814" t="s">
        <v>774</v>
      </c>
      <c r="X814" t="s">
        <v>3783</v>
      </c>
      <c r="Y814" t="s">
        <v>4702</v>
      </c>
      <c r="Z814" t="s">
        <v>4702</v>
      </c>
      <c r="AA814" t="str">
        <f>LOWER(SUBSTITUTE(SUBSTITUTE(BMTCampaignID[[#This Row],[Campaign]]," ","_"),"-","_"))</f>
        <v>latex_portfolio</v>
      </c>
    </row>
    <row r="815" spans="22:27" x14ac:dyDescent="0.3">
      <c r="V815" t="s">
        <v>4703</v>
      </c>
      <c r="W815" t="s">
        <v>772</v>
      </c>
      <c r="X815" t="s">
        <v>3719</v>
      </c>
      <c r="Y815" t="s">
        <v>3878</v>
      </c>
      <c r="Z815" t="s">
        <v>4704</v>
      </c>
      <c r="AA815" t="str">
        <f>LOWER(SUBSTITUTE(SUBSTITUTE(BMTCampaignID[[#This Row],[Campaign]]," ","_"),"-","_"))</f>
        <v>pwxl__portfolio</v>
      </c>
    </row>
    <row r="816" spans="22:27" x14ac:dyDescent="0.3">
      <c r="V816" t="s">
        <v>4705</v>
      </c>
      <c r="W816" t="s">
        <v>976</v>
      </c>
      <c r="X816" t="s">
        <v>4033</v>
      </c>
      <c r="Y816" t="s">
        <v>4054</v>
      </c>
      <c r="Z816" t="s">
        <v>4033</v>
      </c>
      <c r="AA816" t="str">
        <f>LOWER(SUBSTITUTE(SUBSTITUTE(BMTCampaignID[[#This Row],[Campaign]]," ","_"),"-","_"))</f>
        <v>customer_experiences</v>
      </c>
    </row>
    <row r="817" spans="22:27" x14ac:dyDescent="0.3">
      <c r="V817" t="s">
        <v>4706</v>
      </c>
      <c r="W817" t="s">
        <v>976</v>
      </c>
      <c r="X817" t="s">
        <v>1701</v>
      </c>
      <c r="Y817" t="s">
        <v>4056</v>
      </c>
      <c r="Z817" t="s">
        <v>3922</v>
      </c>
      <c r="AA817" t="str">
        <f>LOWER(SUBSTITUTE(SUBSTITUTE(BMTCampaignID[[#This Row],[Campaign]]," ","_"),"-","_"))</f>
        <v>experiential_events</v>
      </c>
    </row>
    <row r="818" spans="22:27" x14ac:dyDescent="0.3">
      <c r="V818" t="s">
        <v>4707</v>
      </c>
      <c r="W818" t="s">
        <v>976</v>
      </c>
      <c r="X818" t="s">
        <v>3925</v>
      </c>
      <c r="Y818" t="s">
        <v>4039</v>
      </c>
      <c r="Z818" t="s">
        <v>4708</v>
      </c>
      <c r="AA818" t="str">
        <f>LOWER(SUBSTITUTE(SUBSTITUTE(BMTCampaignID[[#This Row],[Campaign]]," ","_"),"-","_"))</f>
        <v>communications___ceo_and_executive_leadership</v>
      </c>
    </row>
    <row r="819" spans="22:27" x14ac:dyDescent="0.3">
      <c r="V819" t="s">
        <v>4709</v>
      </c>
      <c r="W819" t="s">
        <v>976</v>
      </c>
      <c r="X819" t="s">
        <v>4041</v>
      </c>
      <c r="Y819" t="s">
        <v>4042</v>
      </c>
      <c r="Z819" t="s">
        <v>4710</v>
      </c>
      <c r="AA819" t="str">
        <f>LOWER(SUBSTITUTE(SUBSTITUTE(BMTCampaignID[[#This Row],[Campaign]]," ","_"),"-","_"))</f>
        <v>corp_affairs_strategy_and_headquarters</v>
      </c>
    </row>
    <row r="820" spans="22:27" x14ac:dyDescent="0.3">
      <c r="V820" t="s">
        <v>4711</v>
      </c>
      <c r="W820" t="s">
        <v>772</v>
      </c>
      <c r="X820" t="s">
        <v>3719</v>
      </c>
      <c r="Y820" t="s">
        <v>4704</v>
      </c>
      <c r="Z820" t="s">
        <v>4712</v>
      </c>
      <c r="AA820" t="str">
        <f>LOWER(SUBSTITUTE(SUBSTITUTE(BMTCampaignID[[#This Row],[Campaign]]," ","_"),"-","_"))</f>
        <v>pwxl_portfolio</v>
      </c>
    </row>
    <row r="821" spans="22:27" x14ac:dyDescent="0.3">
      <c r="V821" t="s">
        <v>4713</v>
      </c>
      <c r="W821" t="s">
        <v>772</v>
      </c>
      <c r="X821" t="s">
        <v>3719</v>
      </c>
      <c r="Y821" t="s">
        <v>4704</v>
      </c>
      <c r="Z821" t="s">
        <v>4712</v>
      </c>
      <c r="AA821" t="str">
        <f>LOWER(SUBSTITUTE(SUBSTITUTE(BMTCampaignID[[#This Row],[Campaign]]," ","_"),"-","_"))</f>
        <v>pwxl_portfolio</v>
      </c>
    </row>
    <row r="822" spans="22:27" x14ac:dyDescent="0.3">
      <c r="V822" t="s">
        <v>4714</v>
      </c>
      <c r="W822" t="s">
        <v>772</v>
      </c>
      <c r="X822" t="s">
        <v>3719</v>
      </c>
      <c r="Y822" t="s">
        <v>4704</v>
      </c>
      <c r="Z822" t="s">
        <v>4712</v>
      </c>
      <c r="AA822" t="str">
        <f>LOWER(SUBSTITUTE(SUBSTITUTE(BMTCampaignID[[#This Row],[Campaign]]," ","_"),"-","_"))</f>
        <v>pwxl_portfolio</v>
      </c>
    </row>
    <row r="823" spans="22:27" x14ac:dyDescent="0.3">
      <c r="V823" t="s">
        <v>4715</v>
      </c>
      <c r="W823" t="s">
        <v>772</v>
      </c>
      <c r="X823" t="s">
        <v>3719</v>
      </c>
      <c r="Y823" t="s">
        <v>4704</v>
      </c>
      <c r="Z823" t="s">
        <v>4712</v>
      </c>
      <c r="AA823" t="str">
        <f>LOWER(SUBSTITUTE(SUBSTITUTE(BMTCampaignID[[#This Row],[Campaign]]," ","_"),"-","_"))</f>
        <v>pwxl_portfolio</v>
      </c>
    </row>
    <row r="824" spans="22:27" x14ac:dyDescent="0.3">
      <c r="V824" t="s">
        <v>4716</v>
      </c>
      <c r="W824" t="s">
        <v>772</v>
      </c>
      <c r="X824" t="s">
        <v>3719</v>
      </c>
      <c r="Y824" t="s">
        <v>4704</v>
      </c>
      <c r="Z824" t="s">
        <v>4712</v>
      </c>
      <c r="AA824" t="str">
        <f>LOWER(SUBSTITUTE(SUBSTITUTE(BMTCampaignID[[#This Row],[Campaign]]," ","_"),"-","_"))</f>
        <v>pwxl_portfolio</v>
      </c>
    </row>
    <row r="825" spans="22:27" x14ac:dyDescent="0.3">
      <c r="V825" t="s">
        <v>4717</v>
      </c>
      <c r="W825" t="s">
        <v>772</v>
      </c>
      <c r="X825" t="s">
        <v>3719</v>
      </c>
      <c r="Y825" t="s">
        <v>4704</v>
      </c>
      <c r="Z825" t="s">
        <v>4712</v>
      </c>
      <c r="AA825" t="str">
        <f>LOWER(SUBSTITUTE(SUBSTITUTE(BMTCampaignID[[#This Row],[Campaign]]," ","_"),"-","_"))</f>
        <v>pwxl_portfolio</v>
      </c>
    </row>
    <row r="826" spans="22:27" x14ac:dyDescent="0.3">
      <c r="V826" t="s">
        <v>4718</v>
      </c>
      <c r="W826" t="s">
        <v>772</v>
      </c>
      <c r="X826" t="s">
        <v>3719</v>
      </c>
      <c r="Y826" t="s">
        <v>4704</v>
      </c>
      <c r="Z826" t="s">
        <v>4712</v>
      </c>
      <c r="AA826" t="str">
        <f>LOWER(SUBSTITUTE(SUBSTITUTE(BMTCampaignID[[#This Row],[Campaign]]," ","_"),"-","_"))</f>
        <v>pwxl_portfolio</v>
      </c>
    </row>
    <row r="827" spans="22:27" x14ac:dyDescent="0.3">
      <c r="V827" t="s">
        <v>4719</v>
      </c>
      <c r="W827" t="s">
        <v>772</v>
      </c>
      <c r="X827" t="s">
        <v>3719</v>
      </c>
      <c r="Y827" t="s">
        <v>4704</v>
      </c>
      <c r="Z827" t="s">
        <v>4712</v>
      </c>
      <c r="AA827" t="str">
        <f>LOWER(SUBSTITUTE(SUBSTITUTE(BMTCampaignID[[#This Row],[Campaign]]," ","_"),"-","_"))</f>
        <v>pwxl_portfolio</v>
      </c>
    </row>
    <row r="828" spans="22:27" x14ac:dyDescent="0.3">
      <c r="V828" t="s">
        <v>4720</v>
      </c>
      <c r="W828" t="s">
        <v>772</v>
      </c>
      <c r="X828" t="s">
        <v>3719</v>
      </c>
      <c r="Y828" t="s">
        <v>4704</v>
      </c>
      <c r="Z828" t="s">
        <v>4712</v>
      </c>
      <c r="AA828" t="str">
        <f>LOWER(SUBSTITUTE(SUBSTITUTE(BMTCampaignID[[#This Row],[Campaign]]," ","_"),"-","_"))</f>
        <v>pwxl_portfolio</v>
      </c>
    </row>
    <row r="829" spans="22:27" x14ac:dyDescent="0.3">
      <c r="V829" t="s">
        <v>4721</v>
      </c>
      <c r="W829" t="s">
        <v>772</v>
      </c>
      <c r="X829" t="s">
        <v>3783</v>
      </c>
      <c r="Y829" t="s">
        <v>4702</v>
      </c>
      <c r="Z829" t="s">
        <v>4702</v>
      </c>
      <c r="AA829" t="str">
        <f>LOWER(SUBSTITUTE(SUBSTITUTE(BMTCampaignID[[#This Row],[Campaign]]," ","_"),"-","_"))</f>
        <v>latex_portfolio</v>
      </c>
    </row>
    <row r="830" spans="22:27" x14ac:dyDescent="0.3">
      <c r="V830" t="s">
        <v>4722</v>
      </c>
      <c r="W830" t="s">
        <v>772</v>
      </c>
      <c r="X830" t="s">
        <v>3783</v>
      </c>
      <c r="Y830" t="s">
        <v>4702</v>
      </c>
      <c r="Z830" t="s">
        <v>4702</v>
      </c>
      <c r="AA830" t="str">
        <f>LOWER(SUBSTITUTE(SUBSTITUTE(BMTCampaignID[[#This Row],[Campaign]]," ","_"),"-","_"))</f>
        <v>latex_portfolio</v>
      </c>
    </row>
    <row r="831" spans="22:27" x14ac:dyDescent="0.3">
      <c r="V831" t="s">
        <v>4723</v>
      </c>
      <c r="W831" t="s">
        <v>772</v>
      </c>
      <c r="X831" t="s">
        <v>3783</v>
      </c>
      <c r="Y831" t="s">
        <v>4702</v>
      </c>
      <c r="Z831" t="s">
        <v>4702</v>
      </c>
      <c r="AA831" t="str">
        <f>LOWER(SUBSTITUTE(SUBSTITUTE(BMTCampaignID[[#This Row],[Campaign]]," ","_"),"-","_"))</f>
        <v>latex_portfolio</v>
      </c>
    </row>
    <row r="832" spans="22:27" x14ac:dyDescent="0.3">
      <c r="V832" t="s">
        <v>4724</v>
      </c>
      <c r="W832" t="s">
        <v>774</v>
      </c>
      <c r="X832" t="s">
        <v>3783</v>
      </c>
      <c r="Y832" t="s">
        <v>4702</v>
      </c>
      <c r="Z832" t="s">
        <v>4702</v>
      </c>
      <c r="AA832" t="str">
        <f>LOWER(SUBSTITUTE(SUBSTITUTE(BMTCampaignID[[#This Row],[Campaign]]," ","_"),"-","_"))</f>
        <v>latex_portfolio</v>
      </c>
    </row>
    <row r="833" spans="22:27" x14ac:dyDescent="0.3">
      <c r="V833" t="s">
        <v>4725</v>
      </c>
      <c r="W833" t="s">
        <v>772</v>
      </c>
      <c r="X833" t="s">
        <v>3783</v>
      </c>
      <c r="Y833" t="s">
        <v>4702</v>
      </c>
      <c r="Z833" t="s">
        <v>4702</v>
      </c>
      <c r="AA833" t="str">
        <f>LOWER(SUBSTITUTE(SUBSTITUTE(BMTCampaignID[[#This Row],[Campaign]]," ","_"),"-","_"))</f>
        <v>latex_portfolio</v>
      </c>
    </row>
    <row r="834" spans="22:27" x14ac:dyDescent="0.3">
      <c r="V834" t="s">
        <v>4726</v>
      </c>
      <c r="W834" t="s">
        <v>772</v>
      </c>
      <c r="X834" t="s">
        <v>3783</v>
      </c>
      <c r="Y834" t="s">
        <v>4702</v>
      </c>
      <c r="Z834" t="s">
        <v>4702</v>
      </c>
      <c r="AA834" t="str">
        <f>LOWER(SUBSTITUTE(SUBSTITUTE(BMTCampaignID[[#This Row],[Campaign]]," ","_"),"-","_"))</f>
        <v>latex_portfolio</v>
      </c>
    </row>
    <row r="835" spans="22:27" x14ac:dyDescent="0.3">
      <c r="V835" t="s">
        <v>4727</v>
      </c>
      <c r="W835" t="s">
        <v>772</v>
      </c>
      <c r="X835" t="s">
        <v>3783</v>
      </c>
      <c r="Y835" t="s">
        <v>4702</v>
      </c>
      <c r="Z835" t="s">
        <v>4702</v>
      </c>
      <c r="AA835" t="str">
        <f>LOWER(SUBSTITUTE(SUBSTITUTE(BMTCampaignID[[#This Row],[Campaign]]," ","_"),"-","_"))</f>
        <v>latex_portfolio</v>
      </c>
    </row>
    <row r="836" spans="22:27" x14ac:dyDescent="0.3">
      <c r="V836" t="s">
        <v>4728</v>
      </c>
      <c r="W836" t="s">
        <v>772</v>
      </c>
      <c r="X836" t="s">
        <v>3783</v>
      </c>
      <c r="Y836" t="s">
        <v>4702</v>
      </c>
      <c r="Z836" t="s">
        <v>4702</v>
      </c>
      <c r="AA836" t="str">
        <f>LOWER(SUBSTITUTE(SUBSTITUTE(BMTCampaignID[[#This Row],[Campaign]]," ","_"),"-","_"))</f>
        <v>latex_portfolio</v>
      </c>
    </row>
    <row r="837" spans="22:27" x14ac:dyDescent="0.3">
      <c r="V837" t="s">
        <v>4729</v>
      </c>
      <c r="W837" t="s">
        <v>772</v>
      </c>
      <c r="X837" t="s">
        <v>3783</v>
      </c>
      <c r="Y837" t="s">
        <v>4702</v>
      </c>
      <c r="Z837" t="s">
        <v>4702</v>
      </c>
      <c r="AA837" t="str">
        <f>LOWER(SUBSTITUTE(SUBSTITUTE(BMTCampaignID[[#This Row],[Campaign]]," ","_"),"-","_"))</f>
        <v>latex_portfolio</v>
      </c>
    </row>
    <row r="838" spans="22:27" x14ac:dyDescent="0.3">
      <c r="V838" t="s">
        <v>4730</v>
      </c>
      <c r="W838" t="s">
        <v>772</v>
      </c>
      <c r="X838" t="s">
        <v>3719</v>
      </c>
      <c r="Y838" t="s">
        <v>4698</v>
      </c>
      <c r="Z838" t="s">
        <v>4698</v>
      </c>
      <c r="AA838" t="str">
        <f>LOWER(SUBSTITUTE(SUBSTITUTE(BMTCampaignID[[#This Row],[Campaign]]," ","_"),"-","_"))</f>
        <v>designjet_portfolio</v>
      </c>
    </row>
    <row r="839" spans="22:27" x14ac:dyDescent="0.3">
      <c r="V839" t="s">
        <v>4731</v>
      </c>
      <c r="W839" t="s">
        <v>772</v>
      </c>
      <c r="X839" t="s">
        <v>3719</v>
      </c>
      <c r="Y839" t="s">
        <v>4698</v>
      </c>
      <c r="Z839" t="s">
        <v>4698</v>
      </c>
      <c r="AA839" t="str">
        <f>LOWER(SUBSTITUTE(SUBSTITUTE(BMTCampaignID[[#This Row],[Campaign]]," ","_"),"-","_"))</f>
        <v>designjet_portfolio</v>
      </c>
    </row>
    <row r="840" spans="22:27" x14ac:dyDescent="0.3">
      <c r="V840" t="s">
        <v>4732</v>
      </c>
      <c r="W840" t="s">
        <v>772</v>
      </c>
      <c r="X840" t="s">
        <v>3719</v>
      </c>
      <c r="Y840" t="s">
        <v>4698</v>
      </c>
      <c r="Z840" t="s">
        <v>4698</v>
      </c>
      <c r="AA840" t="str">
        <f>LOWER(SUBSTITUTE(SUBSTITUTE(BMTCampaignID[[#This Row],[Campaign]]," ","_"),"-","_"))</f>
        <v>designjet_portfolio</v>
      </c>
    </row>
    <row r="841" spans="22:27" x14ac:dyDescent="0.3">
      <c r="V841" t="s">
        <v>4733</v>
      </c>
      <c r="W841" t="s">
        <v>772</v>
      </c>
      <c r="X841" t="s">
        <v>3719</v>
      </c>
      <c r="Y841" t="s">
        <v>4698</v>
      </c>
      <c r="Z841" t="s">
        <v>4698</v>
      </c>
      <c r="AA841" t="str">
        <f>LOWER(SUBSTITUTE(SUBSTITUTE(BMTCampaignID[[#This Row],[Campaign]]," ","_"),"-","_"))</f>
        <v>designjet_portfolio</v>
      </c>
    </row>
    <row r="842" spans="22:27" x14ac:dyDescent="0.3">
      <c r="V842" t="s">
        <v>4734</v>
      </c>
      <c r="W842" t="s">
        <v>772</v>
      </c>
      <c r="X842" t="s">
        <v>3719</v>
      </c>
      <c r="Y842" t="s">
        <v>4698</v>
      </c>
      <c r="Z842" t="s">
        <v>4698</v>
      </c>
      <c r="AA842" t="str">
        <f>LOWER(SUBSTITUTE(SUBSTITUTE(BMTCampaignID[[#This Row],[Campaign]]," ","_"),"-","_"))</f>
        <v>designjet_portfolio</v>
      </c>
    </row>
    <row r="843" spans="22:27" x14ac:dyDescent="0.3">
      <c r="V843" t="s">
        <v>4735</v>
      </c>
      <c r="W843" t="s">
        <v>774</v>
      </c>
      <c r="X843" t="s">
        <v>3719</v>
      </c>
      <c r="Y843" t="s">
        <v>4698</v>
      </c>
      <c r="Z843" t="s">
        <v>4698</v>
      </c>
      <c r="AA843" t="str">
        <f>LOWER(SUBSTITUTE(SUBSTITUTE(BMTCampaignID[[#This Row],[Campaign]]," ","_"),"-","_"))</f>
        <v>designjet_portfolio</v>
      </c>
    </row>
    <row r="844" spans="22:27" x14ac:dyDescent="0.3">
      <c r="V844" t="s">
        <v>4736</v>
      </c>
      <c r="W844" t="s">
        <v>772</v>
      </c>
      <c r="X844" t="s">
        <v>3719</v>
      </c>
      <c r="Y844" t="s">
        <v>4698</v>
      </c>
      <c r="Z844" t="s">
        <v>4698</v>
      </c>
      <c r="AA844" t="str">
        <f>LOWER(SUBSTITUTE(SUBSTITUTE(BMTCampaignID[[#This Row],[Campaign]]," ","_"),"-","_"))</f>
        <v>designjet_portfolio</v>
      </c>
    </row>
    <row r="845" spans="22:27" x14ac:dyDescent="0.3">
      <c r="V845" t="s">
        <v>4737</v>
      </c>
      <c r="W845" t="s">
        <v>772</v>
      </c>
      <c r="X845" t="s">
        <v>3719</v>
      </c>
      <c r="Y845" t="s">
        <v>4698</v>
      </c>
      <c r="Z845" t="s">
        <v>4698</v>
      </c>
      <c r="AA845" t="str">
        <f>LOWER(SUBSTITUTE(SUBSTITUTE(BMTCampaignID[[#This Row],[Campaign]]," ","_"),"-","_"))</f>
        <v>designjet_portfolio</v>
      </c>
    </row>
    <row r="846" spans="22:27" x14ac:dyDescent="0.3">
      <c r="V846" t="s">
        <v>4738</v>
      </c>
      <c r="W846" t="s">
        <v>772</v>
      </c>
      <c r="X846" t="s">
        <v>3719</v>
      </c>
      <c r="Y846" t="s">
        <v>4698</v>
      </c>
      <c r="Z846" t="s">
        <v>4698</v>
      </c>
      <c r="AA846" t="str">
        <f>LOWER(SUBSTITUTE(SUBSTITUTE(BMTCampaignID[[#This Row],[Campaign]]," ","_"),"-","_"))</f>
        <v>designjet_portfolio</v>
      </c>
    </row>
    <row r="847" spans="22:27" x14ac:dyDescent="0.3">
      <c r="V847" t="s">
        <v>4739</v>
      </c>
      <c r="W847" t="s">
        <v>3997</v>
      </c>
      <c r="X847" t="s">
        <v>4015</v>
      </c>
      <c r="Y847" t="s">
        <v>4031</v>
      </c>
      <c r="Z847" t="s">
        <v>4031</v>
      </c>
      <c r="AA847" t="str">
        <f>LOWER(SUBSTITUTE(SUBSTITUTE(BMTCampaignID[[#This Row],[Campaign]]," ","_"),"-","_"))</f>
        <v>operating_costs</v>
      </c>
    </row>
    <row r="848" spans="22:27" x14ac:dyDescent="0.3">
      <c r="V848" t="s">
        <v>4740</v>
      </c>
      <c r="W848" t="s">
        <v>3997</v>
      </c>
      <c r="X848" t="s">
        <v>4015</v>
      </c>
      <c r="Y848" t="s">
        <v>4029</v>
      </c>
      <c r="Z848" t="s">
        <v>4029</v>
      </c>
      <c r="AA848" t="str">
        <f>LOWER(SUBSTITUTE(SUBSTITUTE(BMTCampaignID[[#This Row],[Campaign]]," ","_"),"-","_"))</f>
        <v>production_optical_or_designing_cg</v>
      </c>
    </row>
    <row r="849" spans="22:27" x14ac:dyDescent="0.3">
      <c r="V849" t="s">
        <v>4741</v>
      </c>
      <c r="W849" t="s">
        <v>3757</v>
      </c>
      <c r="X849" t="s">
        <v>3757</v>
      </c>
      <c r="Y849" t="s">
        <v>3906</v>
      </c>
      <c r="Z849" t="s">
        <v>3906</v>
      </c>
      <c r="AA849" t="str">
        <f>LOWER(SUBSTITUTE(SUBSTITUTE(BMTCampaignID[[#This Row],[Campaign]]," ","_"),"-","_"))</f>
        <v>better_together</v>
      </c>
    </row>
    <row r="850" spans="22:27" x14ac:dyDescent="0.3">
      <c r="V850" t="s">
        <v>4742</v>
      </c>
      <c r="W850" t="s">
        <v>348</v>
      </c>
      <c r="X850" t="s">
        <v>224</v>
      </c>
      <c r="Y850" t="s">
        <v>4244</v>
      </c>
      <c r="Z850" t="s">
        <v>4743</v>
      </c>
      <c r="AA850" t="str">
        <f>LOWER(SUBSTITUTE(SUBSTITUTE(BMTCampaignID[[#This Row],[Campaign]]," ","_"),"-","_"))</f>
        <v>kr_cps_gaming_demand_capture</v>
      </c>
    </row>
    <row r="851" spans="22:27" x14ac:dyDescent="0.3">
      <c r="V851" t="s">
        <v>4744</v>
      </c>
      <c r="W851" t="s">
        <v>348</v>
      </c>
      <c r="X851" t="s">
        <v>283</v>
      </c>
      <c r="Y851" t="s">
        <v>4232</v>
      </c>
      <c r="Z851" t="s">
        <v>4232</v>
      </c>
      <c r="AA851" t="str">
        <f>LOWER(SUBSTITUTE(SUBSTITUTE(BMTCampaignID[[#This Row],[Campaign]]," ","_"),"-","_"))</f>
        <v>love_work</v>
      </c>
    </row>
    <row r="852" spans="22:27" x14ac:dyDescent="0.3">
      <c r="V852" t="s">
        <v>4745</v>
      </c>
      <c r="W852" t="s">
        <v>215</v>
      </c>
      <c r="X852" t="s">
        <v>454</v>
      </c>
      <c r="Y852" t="s">
        <v>4351</v>
      </c>
      <c r="Z852" t="s">
        <v>4746</v>
      </c>
      <c r="AA852" t="str">
        <f>LOWER(SUBSTITUTE(SUBSTITUTE(BMTCampaignID[[#This Row],[Campaign]]," ","_"),"-","_"))</f>
        <v>toner_search</v>
      </c>
    </row>
    <row r="853" spans="22:27" x14ac:dyDescent="0.3">
      <c r="V853" t="s">
        <v>4747</v>
      </c>
      <c r="W853" t="s">
        <v>215</v>
      </c>
      <c r="X853" t="s">
        <v>4676</v>
      </c>
      <c r="Y853" t="s">
        <v>615</v>
      </c>
      <c r="Z853" t="s">
        <v>4748</v>
      </c>
      <c r="AA853" t="str">
        <f>LOWER(SUBSTITUTE(SUBSTITUTE(BMTCampaignID[[#This Row],[Campaign]]," ","_"),"-","_"))</f>
        <v>officejet_pro</v>
      </c>
    </row>
    <row r="854" spans="22:27" x14ac:dyDescent="0.3">
      <c r="V854" t="s">
        <v>4749</v>
      </c>
      <c r="W854" t="s">
        <v>215</v>
      </c>
      <c r="X854" t="s">
        <v>4454</v>
      </c>
      <c r="Y854" t="s">
        <v>497</v>
      </c>
      <c r="Z854" t="s">
        <v>960</v>
      </c>
      <c r="AA854" t="str">
        <f>LOWER(SUBSTITUTE(SUBSTITUTE(BMTCampaignID[[#This Row],[Campaign]]," ","_"),"-","_"))</f>
        <v>enterprise</v>
      </c>
    </row>
    <row r="855" spans="22:27" x14ac:dyDescent="0.3">
      <c r="V855" t="s">
        <v>4750</v>
      </c>
      <c r="W855" t="s">
        <v>215</v>
      </c>
      <c r="X855" t="s">
        <v>4454</v>
      </c>
      <c r="Y855" t="s">
        <v>497</v>
      </c>
      <c r="Z855" t="s">
        <v>4751</v>
      </c>
      <c r="AA855" t="str">
        <f>LOWER(SUBSTITUTE(SUBSTITUTE(BMTCampaignID[[#This Row],[Campaign]]," ","_"),"-","_"))</f>
        <v>laserjet</v>
      </c>
    </row>
    <row r="856" spans="22:27" x14ac:dyDescent="0.3">
      <c r="V856" t="s">
        <v>4752</v>
      </c>
      <c r="W856" t="s">
        <v>348</v>
      </c>
      <c r="X856" t="s">
        <v>498</v>
      </c>
      <c r="Y856" t="s">
        <v>4240</v>
      </c>
      <c r="Z856" t="s">
        <v>4240</v>
      </c>
      <c r="AA856" t="str">
        <f>LOWER(SUBSTITUTE(SUBSTITUTE(BMTCampaignID[[#This Row],[Campaign]]," ","_"),"-","_"))</f>
        <v>collaboration_decision_makers</v>
      </c>
    </row>
    <row r="857" spans="22:27" x14ac:dyDescent="0.3">
      <c r="V857" t="s">
        <v>4753</v>
      </c>
      <c r="W857" t="s">
        <v>3757</v>
      </c>
      <c r="X857" t="s">
        <v>3837</v>
      </c>
      <c r="Y857" t="s">
        <v>3979</v>
      </c>
      <c r="Z857" t="s">
        <v>960</v>
      </c>
      <c r="AA857" t="str">
        <f>LOWER(SUBSTITUTE(SUBSTITUTE(BMTCampaignID[[#This Row],[Campaign]]," ","_"),"-","_"))</f>
        <v>enterprise</v>
      </c>
    </row>
    <row r="858" spans="22:27" x14ac:dyDescent="0.3">
      <c r="V858" t="s">
        <v>4754</v>
      </c>
      <c r="W858" t="s">
        <v>3757</v>
      </c>
      <c r="X858" t="s">
        <v>3836</v>
      </c>
      <c r="Y858" t="s">
        <v>3906</v>
      </c>
      <c r="Z858" t="s">
        <v>1654</v>
      </c>
      <c r="AA858" t="str">
        <f>LOWER(SUBSTITUTE(SUBSTITUTE(BMTCampaignID[[#This Row],[Campaign]]," ","_"),"-","_"))</f>
        <v>smb</v>
      </c>
    </row>
    <row r="859" spans="22:27" x14ac:dyDescent="0.3">
      <c r="V859" t="s">
        <v>4755</v>
      </c>
      <c r="W859" t="s">
        <v>348</v>
      </c>
      <c r="X859" t="s">
        <v>1327</v>
      </c>
      <c r="Y859" t="s">
        <v>4244</v>
      </c>
      <c r="Z859" t="s">
        <v>652</v>
      </c>
      <c r="AA859" t="str">
        <f>LOWER(SUBSTITUTE(SUBSTITUTE(BMTCampaignID[[#This Row],[Campaign]]," ","_"),"-","_"))</f>
        <v>gaming</v>
      </c>
    </row>
    <row r="860" spans="22:27" x14ac:dyDescent="0.3">
      <c r="V860" t="s">
        <v>4756</v>
      </c>
      <c r="W860" t="s">
        <v>3757</v>
      </c>
      <c r="X860" t="s">
        <v>3854</v>
      </c>
      <c r="Y860" t="s">
        <v>1581</v>
      </c>
      <c r="Z860" t="s">
        <v>4757</v>
      </c>
      <c r="AA860" t="str">
        <f>LOWER(SUBSTITUTE(SUBSTITUTE(BMTCampaignID[[#This Row],[Campaign]]," ","_"),"-","_"))</f>
        <v>telemarketing_ws_print_ps</v>
      </c>
    </row>
    <row r="861" spans="22:27" x14ac:dyDescent="0.3">
      <c r="V861" t="s">
        <v>4758</v>
      </c>
      <c r="W861" t="s">
        <v>348</v>
      </c>
      <c r="X861" t="s">
        <v>890</v>
      </c>
      <c r="Y861" t="s">
        <v>890</v>
      </c>
      <c r="Z861" t="s">
        <v>890</v>
      </c>
      <c r="AA861" t="str">
        <f>LOWER(SUBSTITUTE(SUBSTITUTE(BMTCampaignID[[#This Row],[Campaign]]," ","_"),"-","_"))</f>
        <v>hyperx</v>
      </c>
    </row>
    <row r="862" spans="22:27" x14ac:dyDescent="0.3">
      <c r="V862" t="s">
        <v>4759</v>
      </c>
      <c r="W862" t="s">
        <v>3757</v>
      </c>
      <c r="X862" t="s">
        <v>3856</v>
      </c>
      <c r="Y862" t="s">
        <v>1581</v>
      </c>
      <c r="Z862" t="s">
        <v>4760</v>
      </c>
      <c r="AA862" t="str">
        <f>LOWER(SUBSTITUTE(SUBSTITUTE(BMTCampaignID[[#This Row],[Campaign]]," ","_"),"-","_"))</f>
        <v>activations</v>
      </c>
    </row>
    <row r="863" spans="22:27" x14ac:dyDescent="0.3">
      <c r="V863" t="s">
        <v>4761</v>
      </c>
      <c r="W863" t="s">
        <v>348</v>
      </c>
      <c r="X863" t="s">
        <v>283</v>
      </c>
      <c r="Y863" t="s">
        <v>4236</v>
      </c>
      <c r="Z863" t="s">
        <v>4762</v>
      </c>
      <c r="AA863" t="str">
        <f>LOWER(SUBSTITUTE(SUBSTITUTE(BMTCampaignID[[#This Row],[Campaign]]," ","_"),"-","_"))</f>
        <v>smb_ai_pc</v>
      </c>
    </row>
    <row r="864" spans="22:27" x14ac:dyDescent="0.3">
      <c r="V864" t="s">
        <v>4763</v>
      </c>
      <c r="W864" t="s">
        <v>348</v>
      </c>
      <c r="X864" t="s">
        <v>283</v>
      </c>
      <c r="Y864" t="s">
        <v>4236</v>
      </c>
      <c r="Z864" t="s">
        <v>4764</v>
      </c>
      <c r="AA864" t="str">
        <f>LOWER(SUBSTITUTE(SUBSTITUTE(BMTCampaignID[[#This Row],[Campaign]]," ","_"),"-","_"))</f>
        <v>smb_win11</v>
      </c>
    </row>
    <row r="865" spans="22:27" x14ac:dyDescent="0.3">
      <c r="V865" t="s">
        <v>4765</v>
      </c>
      <c r="W865" t="s">
        <v>348</v>
      </c>
      <c r="X865" t="s">
        <v>283</v>
      </c>
      <c r="Y865" t="s">
        <v>4236</v>
      </c>
      <c r="Z865" t="s">
        <v>4766</v>
      </c>
      <c r="AA865" t="str">
        <f>LOWER(SUBSTITUTE(SUBSTITUTE(BMTCampaignID[[#This Row],[Campaign]]," ","_"),"-","_"))</f>
        <v>ent_win11</v>
      </c>
    </row>
    <row r="866" spans="22:27" x14ac:dyDescent="0.3">
      <c r="V866" t="s">
        <v>4767</v>
      </c>
      <c r="W866" t="s">
        <v>348</v>
      </c>
      <c r="X866" t="s">
        <v>1327</v>
      </c>
      <c r="Y866" t="s">
        <v>4244</v>
      </c>
      <c r="Z866" t="s">
        <v>652</v>
      </c>
      <c r="AA866" t="str">
        <f>LOWER(SUBSTITUTE(SUBSTITUTE(BMTCampaignID[[#This Row],[Campaign]]," ","_"),"-","_"))</f>
        <v>gaming</v>
      </c>
    </row>
    <row r="867" spans="22:27" x14ac:dyDescent="0.3">
      <c r="V867" t="s">
        <v>4768</v>
      </c>
      <c r="W867" t="s">
        <v>3997</v>
      </c>
      <c r="X867" t="s">
        <v>4008</v>
      </c>
      <c r="Y867" t="s">
        <v>4010</v>
      </c>
      <c r="Z867" t="s">
        <v>4010</v>
      </c>
      <c r="AA867" t="str">
        <f>LOWER(SUBSTITUTE(SUBSTITUTE(BMTCampaignID[[#This Row],[Campaign]]," ","_"),"-","_"))</f>
        <v>variable</v>
      </c>
    </row>
    <row r="868" spans="22:27" x14ac:dyDescent="0.3">
      <c r="V868" t="s">
        <v>4769</v>
      </c>
      <c r="W868" t="s">
        <v>3997</v>
      </c>
      <c r="X868" t="s">
        <v>4008</v>
      </c>
      <c r="Y868" t="s">
        <v>2575</v>
      </c>
      <c r="Z868" t="s">
        <v>2575</v>
      </c>
      <c r="AA868" t="str">
        <f>LOWER(SUBSTITUTE(SUBSTITUTE(BMTCampaignID[[#This Row],[Campaign]]," ","_"),"-","_"))</f>
        <v>infrastructure</v>
      </c>
    </row>
    <row r="869" spans="22:27" x14ac:dyDescent="0.3">
      <c r="V869" t="s">
        <v>4770</v>
      </c>
      <c r="W869" t="s">
        <v>348</v>
      </c>
      <c r="X869" t="s">
        <v>890</v>
      </c>
      <c r="Y869" t="s">
        <v>890</v>
      </c>
      <c r="Z869" t="s">
        <v>4244</v>
      </c>
      <c r="AA869" t="str">
        <f>LOWER(SUBSTITUTE(SUBSTITUTE(BMTCampaignID[[#This Row],[Campaign]]," ","_"),"-","_"))</f>
        <v>gaming_demand_capture</v>
      </c>
    </row>
    <row r="870" spans="22:27" x14ac:dyDescent="0.3">
      <c r="V870" t="s">
        <v>4771</v>
      </c>
      <c r="W870" t="s">
        <v>215</v>
      </c>
      <c r="X870" t="s">
        <v>4676</v>
      </c>
      <c r="Y870" t="s">
        <v>334</v>
      </c>
      <c r="Z870" t="s">
        <v>4772</v>
      </c>
      <c r="AA870" t="str">
        <f>LOWER(SUBSTITUTE(SUBSTITUTE(BMTCampaignID[[#This Row],[Campaign]]," ","_"),"-","_"))</f>
        <v>ciss_la_tanks</v>
      </c>
    </row>
    <row r="871" spans="22:27" x14ac:dyDescent="0.3">
      <c r="V871" t="s">
        <v>4773</v>
      </c>
      <c r="W871" t="s">
        <v>348</v>
      </c>
      <c r="X871" t="s">
        <v>3763</v>
      </c>
      <c r="Y871" t="s">
        <v>4604</v>
      </c>
      <c r="Z871" t="s">
        <v>4604</v>
      </c>
      <c r="AA871" t="str">
        <f>LOWER(SUBSTITUTE(SUBSTITUTE(BMTCampaignID[[#This Row],[Campaign]]," ","_"),"-","_"))</f>
        <v>ps_fy25_ai_pc_campaign</v>
      </c>
    </row>
    <row r="872" spans="22:27" x14ac:dyDescent="0.3">
      <c r="V872" t="s">
        <v>4774</v>
      </c>
      <c r="W872" t="s">
        <v>290</v>
      </c>
      <c r="X872" t="s">
        <v>1077</v>
      </c>
      <c r="Y872" t="s">
        <v>1581</v>
      </c>
      <c r="Z872" t="s">
        <v>1581</v>
      </c>
      <c r="AA872" t="str">
        <f>LOWER(SUBSTITUTE(SUBSTITUTE(BMTCampaignID[[#This Row],[Campaign]]," ","_"),"-","_"))</f>
        <v>foundation</v>
      </c>
    </row>
    <row r="873" spans="22:27" x14ac:dyDescent="0.3">
      <c r="V873" t="s">
        <v>4775</v>
      </c>
      <c r="W873" t="s">
        <v>348</v>
      </c>
      <c r="X873" t="s">
        <v>890</v>
      </c>
      <c r="Y873" t="s">
        <v>890</v>
      </c>
      <c r="Z873" t="s">
        <v>4776</v>
      </c>
      <c r="AA873" t="str">
        <f>LOWER(SUBSTITUTE(SUBSTITUTE(BMTCampaignID[[#This Row],[Campaign]]," ","_"),"-","_"))</f>
        <v>gaming_peripherals</v>
      </c>
    </row>
    <row r="874" spans="22:27" x14ac:dyDescent="0.3">
      <c r="V874" t="s">
        <v>4777</v>
      </c>
      <c r="W874" t="s">
        <v>348</v>
      </c>
      <c r="X874" t="s">
        <v>224</v>
      </c>
      <c r="Y874" t="s">
        <v>4242</v>
      </c>
      <c r="Z874" t="s">
        <v>4778</v>
      </c>
      <c r="AA874" t="str">
        <f>LOWER(SUBSTITUTE(SUBSTITUTE(BMTCampaignID[[#This Row],[Campaign]]," ","_"),"-","_"))</f>
        <v>cps_ai_pc</v>
      </c>
    </row>
    <row r="875" spans="22:27" x14ac:dyDescent="0.3">
      <c r="V875" t="s">
        <v>4779</v>
      </c>
      <c r="W875" t="s">
        <v>348</v>
      </c>
      <c r="X875" t="s">
        <v>283</v>
      </c>
      <c r="Y875" t="s">
        <v>4236</v>
      </c>
      <c r="Z875" t="s">
        <v>3759</v>
      </c>
      <c r="AA875" t="str">
        <f>LOWER(SUBSTITUTE(SUBSTITUTE(BMTCampaignID[[#This Row],[Campaign]]," ","_"),"-","_"))</f>
        <v>telemarketing</v>
      </c>
    </row>
    <row r="876" spans="22:27" x14ac:dyDescent="0.3">
      <c r="V876" t="s">
        <v>4780</v>
      </c>
      <c r="W876" t="s">
        <v>348</v>
      </c>
      <c r="X876" t="s">
        <v>3763</v>
      </c>
      <c r="Y876" t="s">
        <v>1581</v>
      </c>
      <c r="Z876" t="s">
        <v>4781</v>
      </c>
      <c r="AA876" t="str">
        <f>LOWER(SUBSTITUTE(SUBSTITUTE(BMTCampaignID[[#This Row],[Campaign]]," ","_"),"-","_"))</f>
        <v>foundations_assets/content</v>
      </c>
    </row>
    <row r="877" spans="22:27" x14ac:dyDescent="0.3">
      <c r="V877" t="s">
        <v>4782</v>
      </c>
      <c r="W877" t="s">
        <v>3842</v>
      </c>
      <c r="X877" t="s">
        <v>3865</v>
      </c>
      <c r="Y877" t="s">
        <v>3866</v>
      </c>
      <c r="Z877" t="s">
        <v>4783</v>
      </c>
      <c r="AA877" t="str">
        <f>LOWER(SUBSTITUTE(SUBSTITUTE(BMTCampaignID[[#This Row],[Campaign]]," ","_"),"-","_"))</f>
        <v>forecast_activity</v>
      </c>
    </row>
    <row r="878" spans="22:27" x14ac:dyDescent="0.3">
      <c r="V878" t="s">
        <v>4784</v>
      </c>
      <c r="W878" t="s">
        <v>3842</v>
      </c>
      <c r="X878" t="s">
        <v>3865</v>
      </c>
      <c r="Y878" t="s">
        <v>3866</v>
      </c>
      <c r="Z878" t="s">
        <v>4785</v>
      </c>
      <c r="AA878" t="str">
        <f>LOWER(SUBSTITUTE(SUBSTITUTE(BMTCampaignID[[#This Row],[Campaign]]," ","_"),"-","_"))</f>
        <v>latam_media_fy25_activation</v>
      </c>
    </row>
    <row r="879" spans="22:27" x14ac:dyDescent="0.3">
      <c r="V879" t="s">
        <v>4786</v>
      </c>
      <c r="W879" t="s">
        <v>348</v>
      </c>
      <c r="X879" t="s">
        <v>283</v>
      </c>
      <c r="Y879" t="s">
        <v>1581</v>
      </c>
      <c r="Z879" t="s">
        <v>550</v>
      </c>
      <c r="AA879" t="str">
        <f>LOWER(SUBSTITUTE(SUBSTITUTE(BMTCampaignID[[#This Row],[Campaign]]," ","_"),"-","_"))</f>
        <v>omnichannel</v>
      </c>
    </row>
    <row r="880" spans="22:27" ht="15.6" x14ac:dyDescent="0.3">
      <c r="V880" s="104" t="s">
        <v>4787</v>
      </c>
      <c r="W880" t="s">
        <v>215</v>
      </c>
      <c r="X880" t="s">
        <v>454</v>
      </c>
      <c r="Y880" t="s">
        <v>4788</v>
      </c>
      <c r="Z880" s="104" t="s">
        <v>4789</v>
      </c>
      <c r="AA880" t="str">
        <f>LOWER(SUBSTITUTE(SUBSTITUTE(BMTCampaignID[[#This Row],[Campaign]]," ","_"),"-","_"))</f>
        <v>print_fy25_supplies_la_ink_search</v>
      </c>
    </row>
    <row r="881" spans="22:27" x14ac:dyDescent="0.3">
      <c r="V881" t="s">
        <v>4790</v>
      </c>
      <c r="W881" t="s">
        <v>215</v>
      </c>
      <c r="X881" t="s">
        <v>454</v>
      </c>
      <c r="Y881" t="s">
        <v>682</v>
      </c>
      <c r="Z881" t="s">
        <v>4791</v>
      </c>
      <c r="AA881" t="str">
        <f>LOWER(SUBSTITUTE(SUBSTITUTE(BMTCampaignID[[#This Row],[Campaign]]," ","_"),"-","_"))</f>
        <v>ink_demand_capture</v>
      </c>
    </row>
    <row r="882" spans="22:27" x14ac:dyDescent="0.3">
      <c r="V882" t="s">
        <v>4792</v>
      </c>
      <c r="W882" t="s">
        <v>215</v>
      </c>
      <c r="X882" t="s">
        <v>3769</v>
      </c>
      <c r="Y882" t="s">
        <v>4508</v>
      </c>
      <c r="Z882" t="s">
        <v>4793</v>
      </c>
      <c r="AA882" t="str">
        <f>LOWER(SUBSTITUTE(SUBSTITUTE(BMTCampaignID[[#This Row],[Campaign]]," ","_"),"-","_"))</f>
        <v>hk_ops_growth</v>
      </c>
    </row>
    <row r="883" spans="22:27" x14ac:dyDescent="0.3">
      <c r="V883" t="s">
        <v>4794</v>
      </c>
      <c r="W883" t="s">
        <v>348</v>
      </c>
      <c r="X883" t="s">
        <v>498</v>
      </c>
      <c r="Y883" t="s">
        <v>4240</v>
      </c>
      <c r="Z883" t="s">
        <v>4795</v>
      </c>
      <c r="AA883" t="str">
        <f>LOWER(SUBSTITUTE(SUBSTITUTE(BMTCampaignID[[#This Row],[Campaign]]," ","_"),"-","_"))</f>
        <v>poly_demand_capture</v>
      </c>
    </row>
    <row r="884" spans="22:27" x14ac:dyDescent="0.3">
      <c r="V884" t="s">
        <v>4796</v>
      </c>
      <c r="W884" t="s">
        <v>348</v>
      </c>
      <c r="X884" t="s">
        <v>498</v>
      </c>
      <c r="Y884" t="s">
        <v>4240</v>
      </c>
      <c r="Z884" t="s">
        <v>4797</v>
      </c>
      <c r="AA884" t="str">
        <f>LOWER(SUBSTITUTE(SUBSTITUTE(BMTCampaignID[[#This Row],[Campaign]]," ","_"),"-","_"))</f>
        <v>poly_demand_creation</v>
      </c>
    </row>
    <row r="885" spans="22:27" x14ac:dyDescent="0.3">
      <c r="V885" t="s">
        <v>4798</v>
      </c>
      <c r="W885" t="s">
        <v>215</v>
      </c>
      <c r="X885" t="s">
        <v>3769</v>
      </c>
      <c r="Y885" t="s">
        <v>4455</v>
      </c>
      <c r="Z885" t="s">
        <v>4799</v>
      </c>
      <c r="AA885" t="str">
        <f>LOWER(SUBSTITUTE(SUBSTITUTE(BMTCampaignID[[#This Row],[Campaign]]," ","_"),"-","_"))</f>
        <v>print_fy25_ops_hw_transactional</v>
      </c>
    </row>
    <row r="886" spans="22:27" x14ac:dyDescent="0.3">
      <c r="V886" t="s">
        <v>4800</v>
      </c>
      <c r="W886" t="s">
        <v>348</v>
      </c>
      <c r="X886" t="s">
        <v>498</v>
      </c>
      <c r="Y886" t="s">
        <v>4240</v>
      </c>
      <c r="Z886" t="s">
        <v>4801</v>
      </c>
      <c r="AA886" t="str">
        <f>LOWER(SUBSTITUTE(SUBSTITUTE(BMTCampaignID[[#This Row],[Campaign]]," ","_"),"-","_"))</f>
        <v>klantenservice_federatie_membership_do_not_use</v>
      </c>
    </row>
    <row r="887" spans="22:27" x14ac:dyDescent="0.3">
      <c r="V887" t="s">
        <v>4802</v>
      </c>
      <c r="W887" t="s">
        <v>348</v>
      </c>
      <c r="X887" t="s">
        <v>833</v>
      </c>
      <c r="Y887" t="s">
        <v>4803</v>
      </c>
      <c r="Z887" t="s">
        <v>4804</v>
      </c>
      <c r="AA887" t="str">
        <f>LOWER(SUBSTITUTE(SUBSTITUTE(BMTCampaignID[[#This Row],[Campaign]]," ","_"),"-","_"))</f>
        <v>direct_mail_program_ai_pc__poly__zhva</v>
      </c>
    </row>
    <row r="888" spans="22:27" x14ac:dyDescent="0.3">
      <c r="V888" t="s">
        <v>4805</v>
      </c>
      <c r="W888" t="s">
        <v>348</v>
      </c>
      <c r="X888" t="s">
        <v>283</v>
      </c>
      <c r="Y888" t="s">
        <v>4240</v>
      </c>
      <c r="Z888" t="s">
        <v>4806</v>
      </c>
      <c r="AA888" t="str">
        <f>LOWER(SUBSTITUTE(SUBSTITUTE(BMTCampaignID[[#This Row],[Campaign]]," ","_"),"-","_"))</f>
        <v>demand_capture_latam___media</v>
      </c>
    </row>
    <row r="889" spans="22:27" x14ac:dyDescent="0.3">
      <c r="V889" t="s">
        <v>4807</v>
      </c>
      <c r="W889" t="s">
        <v>348</v>
      </c>
      <c r="X889" t="s">
        <v>833</v>
      </c>
      <c r="Y889" t="s">
        <v>4236</v>
      </c>
      <c r="Z889" t="s">
        <v>4808</v>
      </c>
      <c r="AA889" t="str">
        <f>LOWER(SUBSTITUTE(SUBSTITUTE(BMTCampaignID[[#This Row],[Campaign]]," ","_"),"-","_"))</f>
        <v>field_marketing_events_ai_pc__acq___ws</v>
      </c>
    </row>
    <row r="890" spans="22:27" x14ac:dyDescent="0.3">
      <c r="V890" t="s">
        <v>4809</v>
      </c>
      <c r="W890" t="s">
        <v>348</v>
      </c>
      <c r="X890" t="s">
        <v>833</v>
      </c>
      <c r="Y890" t="s">
        <v>4803</v>
      </c>
      <c r="Z890" t="s">
        <v>4810</v>
      </c>
      <c r="AA890" t="str">
        <f>LOWER(SUBSTITUTE(SUBSTITUTE(BMTCampaignID[[#This Row],[Campaign]]," ","_"),"-","_"))</f>
        <v>local_district_funds_ai_pc_acq</v>
      </c>
    </row>
    <row r="891" spans="22:27" x14ac:dyDescent="0.3">
      <c r="V891" t="s">
        <v>4811</v>
      </c>
      <c r="W891" t="s">
        <v>215</v>
      </c>
      <c r="X891" t="s">
        <v>454</v>
      </c>
      <c r="Y891" t="s">
        <v>2298</v>
      </c>
      <c r="Z891" t="s">
        <v>4812</v>
      </c>
      <c r="AA891" t="str">
        <f>LOWER(SUBSTITUTE(SUBSTITUTE(BMTCampaignID[[#This Row],[Campaign]]," ","_"),"-","_"))</f>
        <v>ink_supplies_search</v>
      </c>
    </row>
    <row r="892" spans="22:27" ht="15.6" x14ac:dyDescent="0.3">
      <c r="V892" s="104" t="s">
        <v>4813</v>
      </c>
      <c r="W892" t="s">
        <v>215</v>
      </c>
      <c r="X892" t="s">
        <v>454</v>
      </c>
      <c r="Y892" t="s">
        <v>4788</v>
      </c>
      <c r="Z892" s="104" t="s">
        <v>4814</v>
      </c>
      <c r="AA892" t="str">
        <f>LOWER(SUBSTITUTE(SUBSTITUTE(BMTCampaignID[[#This Row],[Campaign]]," ","_"),"-","_"))</f>
        <v>print_fy25_supplies_la_toner_search</v>
      </c>
    </row>
    <row r="893" spans="22:27" x14ac:dyDescent="0.3">
      <c r="V893" t="s">
        <v>4815</v>
      </c>
      <c r="W893" t="s">
        <v>215</v>
      </c>
      <c r="X893" t="s">
        <v>454</v>
      </c>
      <c r="Y893" t="s">
        <v>714</v>
      </c>
      <c r="Z893" t="s">
        <v>4816</v>
      </c>
      <c r="AA893" t="str">
        <f>LOWER(SUBSTITUTE(SUBSTITUTE(BMTCampaignID[[#This Row],[Campaign]]," ","_"),"-","_"))</f>
        <v>toner_demand_capture</v>
      </c>
    </row>
    <row r="894" spans="22:27" x14ac:dyDescent="0.3">
      <c r="V894" t="s">
        <v>4817</v>
      </c>
      <c r="W894" t="s">
        <v>215</v>
      </c>
      <c r="X894" t="s">
        <v>3769</v>
      </c>
      <c r="Y894" t="s">
        <v>4455</v>
      </c>
      <c r="Z894" t="s">
        <v>4818</v>
      </c>
      <c r="AA894" t="str">
        <f>LOWER(SUBSTITUTE(SUBSTITUTE(BMTCampaignID[[#This Row],[Campaign]]," ","_"),"-","_"))</f>
        <v>ops_demand_capture</v>
      </c>
    </row>
    <row r="895" spans="22:27" x14ac:dyDescent="0.3">
      <c r="V895" t="s">
        <v>4819</v>
      </c>
      <c r="W895" t="s">
        <v>348</v>
      </c>
      <c r="X895" t="s">
        <v>586</v>
      </c>
      <c r="Y895" t="s">
        <v>4238</v>
      </c>
      <c r="Z895" t="s">
        <v>4820</v>
      </c>
      <c r="AA895" t="str">
        <f>LOWER(SUBSTITUTE(SUBSTITUTE(BMTCampaignID[[#This Row],[Campaign]]," ","_"),"-","_"))</f>
        <v>demand_capture_latam___enterprise_&amp;_smb</v>
      </c>
    </row>
    <row r="896" spans="22:27" x14ac:dyDescent="0.3">
      <c r="V896" t="s">
        <v>4821</v>
      </c>
      <c r="W896" t="s">
        <v>215</v>
      </c>
      <c r="X896" t="s">
        <v>3769</v>
      </c>
      <c r="Y896" t="s">
        <v>334</v>
      </c>
      <c r="Z896" t="s">
        <v>4822</v>
      </c>
      <c r="AA896" t="str">
        <f>LOWER(SUBSTITUTE(SUBSTITUTE(BMTCampaignID[[#This Row],[Campaign]]," ","_"),"-","_"))</f>
        <v>office_ciss_communication</v>
      </c>
    </row>
    <row r="897" spans="22:27" x14ac:dyDescent="0.3">
      <c r="V897" t="s">
        <v>4823</v>
      </c>
      <c r="W897" t="s">
        <v>215</v>
      </c>
      <c r="X897" t="s">
        <v>403</v>
      </c>
      <c r="Y897" t="s">
        <v>4455</v>
      </c>
      <c r="Z897" t="s">
        <v>4824</v>
      </c>
      <c r="AA897" t="str">
        <f>LOWER(SUBSTITUTE(SUBSTITUTE(BMTCampaignID[[#This Row],[Campaign]]," ","_"),"-","_"))</f>
        <v>tw_pan_print_campaign</v>
      </c>
    </row>
    <row r="898" spans="22:27" x14ac:dyDescent="0.3">
      <c r="V898" t="s">
        <v>4825</v>
      </c>
      <c r="W898" t="s">
        <v>348</v>
      </c>
      <c r="X898" t="s">
        <v>224</v>
      </c>
      <c r="Y898" t="s">
        <v>4242</v>
      </c>
      <c r="Z898" t="s">
        <v>4826</v>
      </c>
      <c r="AA898" t="str">
        <f>LOWER(SUBSTITUTE(SUBSTITUTE(BMTCampaignID[[#This Row],[Campaign]]," ","_"),"-","_"))</f>
        <v>mz_demand_capture</v>
      </c>
    </row>
    <row r="899" spans="22:27" x14ac:dyDescent="0.3">
      <c r="V899" t="s">
        <v>4827</v>
      </c>
      <c r="W899" t="s">
        <v>290</v>
      </c>
      <c r="X899" t="s">
        <v>291</v>
      </c>
      <c r="Y899" t="s">
        <v>3979</v>
      </c>
      <c r="Z899" t="s">
        <v>4828</v>
      </c>
      <c r="AA899" t="str">
        <f>LOWER(SUBSTITUTE(SUBSTITUTE(BMTCampaignID[[#This Row],[Campaign]]," ","_"),"-","_"))</f>
        <v>hunting</v>
      </c>
    </row>
    <row r="900" spans="22:27" x14ac:dyDescent="0.3">
      <c r="V900" t="s">
        <v>4829</v>
      </c>
      <c r="W900" t="s">
        <v>290</v>
      </c>
      <c r="X900" t="s">
        <v>291</v>
      </c>
      <c r="Y900" t="s">
        <v>3979</v>
      </c>
      <c r="Z900" t="s">
        <v>4830</v>
      </c>
      <c r="AA900" t="str">
        <f>LOWER(SUBSTITUTE(SUBSTITUTE(BMTCampaignID[[#This Row],[Campaign]]," ","_"),"-","_"))</f>
        <v>cross__and_upsell</v>
      </c>
    </row>
    <row r="901" spans="22:27" x14ac:dyDescent="0.3">
      <c r="V901" t="s">
        <v>4831</v>
      </c>
      <c r="W901" t="s">
        <v>348</v>
      </c>
      <c r="X901" t="s">
        <v>498</v>
      </c>
      <c r="Y901" t="s">
        <v>4240</v>
      </c>
      <c r="Z901" t="s">
        <v>342</v>
      </c>
      <c r="AA901" t="str">
        <f>LOWER(SUBSTITUTE(SUBSTITUTE(BMTCampaignID[[#This Row],[Campaign]]," ","_"),"-","_"))</f>
        <v>video</v>
      </c>
    </row>
    <row r="902" spans="22:27" ht="15.6" x14ac:dyDescent="0.3">
      <c r="V902" s="104" t="s">
        <v>4832</v>
      </c>
      <c r="W902" t="s">
        <v>348</v>
      </c>
      <c r="X902" t="s">
        <v>498</v>
      </c>
      <c r="Y902" t="s">
        <v>4788</v>
      </c>
      <c r="Z902" t="s">
        <v>4833</v>
      </c>
      <c r="AA902" t="str">
        <f>LOWER(SUBSTITUTE(SUBSTITUTE(BMTCampaignID[[#This Row],[Campaign]]," ","_"),"-","_"))</f>
        <v>poly_headset</v>
      </c>
    </row>
    <row r="903" spans="22:27" x14ac:dyDescent="0.3">
      <c r="V903" t="s">
        <v>4834</v>
      </c>
      <c r="W903" t="s">
        <v>215</v>
      </c>
      <c r="X903" t="s">
        <v>3769</v>
      </c>
      <c r="Y903" t="s">
        <v>4455</v>
      </c>
      <c r="Z903" t="s">
        <v>4455</v>
      </c>
      <c r="AA903" t="str">
        <f>LOWER(SUBSTITUTE(SUBSTITUTE(BMTCampaignID[[#This Row],[Campaign]]," ","_"),"-","_"))</f>
        <v>not_npi</v>
      </c>
    </row>
    <row r="904" spans="22:27" x14ac:dyDescent="0.3">
      <c r="V904" t="s">
        <v>4835</v>
      </c>
      <c r="W904" t="s">
        <v>215</v>
      </c>
      <c r="X904" t="s">
        <v>3769</v>
      </c>
      <c r="Y904" t="s">
        <v>1722</v>
      </c>
      <c r="Z904" t="s">
        <v>1722</v>
      </c>
      <c r="AA904" t="str">
        <f>LOWER(SUBSTITUTE(SUBSTITUTE(BMTCampaignID[[#This Row],[Campaign]]," ","_"),"-","_"))</f>
        <v>npi</v>
      </c>
    </row>
    <row r="905" spans="22:27" x14ac:dyDescent="0.3">
      <c r="V905" t="s">
        <v>4836</v>
      </c>
      <c r="W905" t="s">
        <v>215</v>
      </c>
      <c r="X905" t="s">
        <v>454</v>
      </c>
      <c r="Y905" t="s">
        <v>4503</v>
      </c>
      <c r="Z905" t="s">
        <v>4837</v>
      </c>
      <c r="AA905" t="str">
        <f>LOWER(SUBSTITUTE(SUBSTITUTE(BMTCampaignID[[#This Row],[Campaign]]," ","_"),"-","_"))</f>
        <v>toner_supplies_search</v>
      </c>
    </row>
    <row r="906" spans="22:27" x14ac:dyDescent="0.3">
      <c r="V906" t="s">
        <v>4838</v>
      </c>
      <c r="W906" t="s">
        <v>215</v>
      </c>
      <c r="X906" t="s">
        <v>3769</v>
      </c>
      <c r="Y906" t="s">
        <v>497</v>
      </c>
      <c r="Z906" t="s">
        <v>4839</v>
      </c>
      <c r="AA906" t="str">
        <f>LOWER(SUBSTITUTE(SUBSTITUTE(BMTCampaignID[[#This Row],[Campaign]]," ","_"),"-","_"))</f>
        <v>print_fy25_ops_hw_ops_transactional</v>
      </c>
    </row>
    <row r="907" spans="22:27" x14ac:dyDescent="0.3">
      <c r="V907" t="s">
        <v>4840</v>
      </c>
      <c r="W907" t="s">
        <v>215</v>
      </c>
      <c r="X907" t="s">
        <v>3769</v>
      </c>
      <c r="Y907" t="s">
        <v>4455</v>
      </c>
      <c r="Z907" t="s">
        <v>4841</v>
      </c>
      <c r="AA907" t="str">
        <f>LOWER(SUBSTITUTE(SUBSTITUTE(BMTCampaignID[[#This Row],[Campaign]]," ","_"),"-","_"))</f>
        <v>print_fy25_ops_hw_cmps</v>
      </c>
    </row>
    <row r="908" spans="22:27" x14ac:dyDescent="0.3">
      <c r="V908" t="s">
        <v>4842</v>
      </c>
      <c r="W908" t="s">
        <v>348</v>
      </c>
      <c r="X908" t="s">
        <v>283</v>
      </c>
      <c r="Y908" t="s">
        <v>4236</v>
      </c>
      <c r="Z908" t="s">
        <v>4843</v>
      </c>
      <c r="AA908" t="str">
        <f>LOWER(SUBSTITUTE(SUBSTITUTE(BMTCampaignID[[#This Row],[Campaign]]," ","_"),"-","_"))</f>
        <v>win_11</v>
      </c>
    </row>
    <row r="909" spans="22:27" x14ac:dyDescent="0.3">
      <c r="V909" t="s">
        <v>4844</v>
      </c>
      <c r="W909" t="s">
        <v>348</v>
      </c>
      <c r="X909" t="s">
        <v>283</v>
      </c>
      <c r="Y909" t="s">
        <v>4236</v>
      </c>
      <c r="Z909" t="s">
        <v>317</v>
      </c>
      <c r="AA909" t="str">
        <f>LOWER(SUBSTITUTE(SUBSTITUTE(BMTCampaignID[[#This Row],[Campaign]]," ","_"),"-","_"))</f>
        <v>abm</v>
      </c>
    </row>
    <row r="910" spans="22:27" x14ac:dyDescent="0.3">
      <c r="V910" t="s">
        <v>4845</v>
      </c>
      <c r="W910" t="s">
        <v>348</v>
      </c>
      <c r="X910" t="s">
        <v>498</v>
      </c>
      <c r="Y910" t="s">
        <v>4240</v>
      </c>
      <c r="Z910" t="s">
        <v>4846</v>
      </c>
      <c r="AA910" t="str">
        <f>LOWER(SUBSTITUTE(SUBSTITUTE(BMTCampaignID[[#This Row],[Campaign]]," ","_"),"-","_"))</f>
        <v>no_more_noise_(headsets)___do_not_use</v>
      </c>
    </row>
    <row r="911" spans="22:27" x14ac:dyDescent="0.3">
      <c r="V911" t="s">
        <v>4847</v>
      </c>
      <c r="W911" t="s">
        <v>348</v>
      </c>
      <c r="X911" t="s">
        <v>498</v>
      </c>
      <c r="Y911" t="s">
        <v>4240</v>
      </c>
      <c r="Z911" t="s">
        <v>4848</v>
      </c>
      <c r="AA911" t="str">
        <f>LOWER(SUBSTITUTE(SUBSTITUTE(BMTCampaignID[[#This Row],[Campaign]]," ","_"),"-","_"))</f>
        <v>q1_poly_headset___contact_center___do_not_use</v>
      </c>
    </row>
    <row r="912" spans="22:27" x14ac:dyDescent="0.3">
      <c r="V912" t="s">
        <v>4849</v>
      </c>
      <c r="W912" t="s">
        <v>348</v>
      </c>
      <c r="X912" t="s">
        <v>224</v>
      </c>
      <c r="Y912" t="s">
        <v>4242</v>
      </c>
      <c r="Z912" t="s">
        <v>4850</v>
      </c>
      <c r="AA912" t="str">
        <f>LOWER(SUBSTITUTE(SUBSTITUTE(BMTCampaignID[[#This Row],[Campaign]]," ","_"),"-","_"))</f>
        <v>ps_fy25_ca_cps_demand_capture</v>
      </c>
    </row>
    <row r="913" spans="22:27" x14ac:dyDescent="0.3">
      <c r="V913" t="s">
        <v>4851</v>
      </c>
      <c r="W913" t="s">
        <v>348</v>
      </c>
      <c r="X913" t="s">
        <v>224</v>
      </c>
      <c r="Y913" t="s">
        <v>4242</v>
      </c>
      <c r="Z913" t="s">
        <v>4852</v>
      </c>
      <c r="AA913" t="str">
        <f>LOWER(SUBSTITUTE(SUBSTITUTE(BMTCampaignID[[#This Row],[Campaign]]," ","_"),"-","_"))</f>
        <v>ps_fy25_ca_cps_retail_&amp;_etail</v>
      </c>
    </row>
    <row r="914" spans="22:27" x14ac:dyDescent="0.3">
      <c r="V914" t="s">
        <v>4853</v>
      </c>
      <c r="W914" t="s">
        <v>348</v>
      </c>
      <c r="X914" t="s">
        <v>283</v>
      </c>
      <c r="Y914" t="s">
        <v>4236</v>
      </c>
      <c r="Z914" t="s">
        <v>4854</v>
      </c>
      <c r="AA914" t="str">
        <f>LOWER(SUBSTITUTE(SUBSTITUTE(BMTCampaignID[[#This Row],[Campaign]]," ","_"),"-","_"))</f>
        <v>jp_giga</v>
      </c>
    </row>
    <row r="915" spans="22:27" x14ac:dyDescent="0.3">
      <c r="V915" t="s">
        <v>4855</v>
      </c>
      <c r="W915" t="s">
        <v>348</v>
      </c>
      <c r="X915" t="s">
        <v>283</v>
      </c>
      <c r="Y915" t="s">
        <v>4236</v>
      </c>
      <c r="Z915" t="s">
        <v>4856</v>
      </c>
      <c r="AA915" t="str">
        <f>LOWER(SUBSTITUTE(SUBSTITUTE(BMTCampaignID[[#This Row],[Campaign]]," ","_"),"-","_"))</f>
        <v>jp_esim</v>
      </c>
    </row>
    <row r="916" spans="22:27" x14ac:dyDescent="0.3">
      <c r="V916" t="s">
        <v>4857</v>
      </c>
      <c r="W916" t="s">
        <v>290</v>
      </c>
      <c r="X916" t="s">
        <v>943</v>
      </c>
      <c r="Y916" t="s">
        <v>3992</v>
      </c>
      <c r="Z916" t="s">
        <v>4858</v>
      </c>
      <c r="AA916" t="str">
        <f>LOWER(SUBSTITUTE(SUBSTITUTE(BMTCampaignID[[#This Row],[Campaign]]," ","_"),"-","_"))</f>
        <v>anyware</v>
      </c>
    </row>
    <row r="917" spans="22:27" x14ac:dyDescent="0.3">
      <c r="V917" t="s">
        <v>4859</v>
      </c>
      <c r="W917" t="s">
        <v>290</v>
      </c>
      <c r="X917" t="s">
        <v>943</v>
      </c>
      <c r="Y917" t="s">
        <v>3992</v>
      </c>
      <c r="Z917" t="s">
        <v>821</v>
      </c>
      <c r="AA917" t="str">
        <f>LOWER(SUBSTITUTE(SUBSTITUTE(BMTCampaignID[[#This Row],[Campaign]]," ","_"),"-","_"))</f>
        <v>demand_capture</v>
      </c>
    </row>
    <row r="918" spans="22:27" x14ac:dyDescent="0.3">
      <c r="V918" t="s">
        <v>4860</v>
      </c>
      <c r="W918" t="s">
        <v>290</v>
      </c>
      <c r="X918" t="s">
        <v>1002</v>
      </c>
      <c r="Y918" t="s">
        <v>3987</v>
      </c>
      <c r="Z918" t="s">
        <v>821</v>
      </c>
      <c r="AA918" t="str">
        <f>LOWER(SUBSTITUTE(SUBSTITUTE(BMTCampaignID[[#This Row],[Campaign]]," ","_"),"-","_"))</f>
        <v>demand_capture</v>
      </c>
    </row>
    <row r="919" spans="22:27" x14ac:dyDescent="0.3">
      <c r="V919" t="s">
        <v>4861</v>
      </c>
      <c r="W919" t="s">
        <v>290</v>
      </c>
      <c r="X919" t="s">
        <v>973</v>
      </c>
      <c r="Y919" t="s">
        <v>3990</v>
      </c>
      <c r="Z919" t="s">
        <v>4862</v>
      </c>
      <c r="AA919" t="str">
        <f>LOWER(SUBSTITUTE(SUBSTITUTE(BMTCampaignID[[#This Row],[Campaign]]," ","_"),"-","_"))</f>
        <v>renew</v>
      </c>
    </row>
    <row r="920" spans="22:27" x14ac:dyDescent="0.3">
      <c r="V920" t="s">
        <v>4863</v>
      </c>
      <c r="W920" t="s">
        <v>290</v>
      </c>
      <c r="X920" t="s">
        <v>973</v>
      </c>
      <c r="Y920" t="s">
        <v>3990</v>
      </c>
      <c r="Z920" t="s">
        <v>821</v>
      </c>
      <c r="AA920" t="str">
        <f>LOWER(SUBSTITUTE(SUBSTITUTE(BMTCampaignID[[#This Row],[Campaign]]," ","_"),"-","_"))</f>
        <v>demand_capture</v>
      </c>
    </row>
    <row r="921" spans="22:27" x14ac:dyDescent="0.3">
      <c r="V921" t="s">
        <v>4864</v>
      </c>
      <c r="W921" t="s">
        <v>290</v>
      </c>
      <c r="X921" t="s">
        <v>943</v>
      </c>
      <c r="Y921" t="s">
        <v>3906</v>
      </c>
      <c r="Z921" t="s">
        <v>4865</v>
      </c>
      <c r="AA921" t="str">
        <f>LOWER(SUBSTITUTE(SUBSTITUTE(BMTCampaignID[[#This Row],[Campaign]]," ","_"),"-","_"))</f>
        <v>jp_security</v>
      </c>
    </row>
    <row r="922" spans="22:27" x14ac:dyDescent="0.3">
      <c r="V922" t="s">
        <v>4866</v>
      </c>
      <c r="W922" t="s">
        <v>215</v>
      </c>
      <c r="X922" t="s">
        <v>454</v>
      </c>
      <c r="Y922" t="s">
        <v>4455</v>
      </c>
      <c r="Z922" t="s">
        <v>4867</v>
      </c>
      <c r="AA922" t="str">
        <f>LOWER(SUBSTITUTE(SUBSTITUTE(BMTCampaignID[[#This Row],[Campaign]]," ","_"),"-","_"))</f>
        <v>printlab</v>
      </c>
    </row>
    <row r="923" spans="22:27" x14ac:dyDescent="0.3">
      <c r="V923" t="s">
        <v>4868</v>
      </c>
      <c r="W923" t="s">
        <v>215</v>
      </c>
      <c r="X923" t="s">
        <v>3748</v>
      </c>
      <c r="Y923" t="s">
        <v>615</v>
      </c>
      <c r="Z923" t="s">
        <v>4869</v>
      </c>
      <c r="AA923" t="str">
        <f>LOWER(SUBSTITUTE(SUBSTITUTE(BMTCampaignID[[#This Row],[Campaign]]," ","_"),"-","_"))</f>
        <v>core_demand_capture</v>
      </c>
    </row>
    <row r="924" spans="22:27" x14ac:dyDescent="0.3">
      <c r="V924" t="s">
        <v>4870</v>
      </c>
      <c r="W924" t="s">
        <v>215</v>
      </c>
      <c r="X924" t="s">
        <v>3769</v>
      </c>
      <c r="Y924" t="s">
        <v>4455</v>
      </c>
      <c r="Z924" t="s">
        <v>821</v>
      </c>
      <c r="AA924" t="str">
        <f>LOWER(SUBSTITUTE(SUBSTITUTE(BMTCampaignID[[#This Row],[Campaign]]," ","_"),"-","_"))</f>
        <v>demand_capture</v>
      </c>
    </row>
    <row r="925" spans="22:27" x14ac:dyDescent="0.3">
      <c r="V925" t="s">
        <v>4871</v>
      </c>
      <c r="W925" t="s">
        <v>215</v>
      </c>
      <c r="X925" t="s">
        <v>3769</v>
      </c>
      <c r="Y925" t="s">
        <v>4455</v>
      </c>
      <c r="Z925" t="s">
        <v>4375</v>
      </c>
      <c r="AA925" t="str">
        <f>LOWER(SUBSTITUTE(SUBSTITUTE(BMTCampaignID[[#This Row],[Campaign]]," ","_"),"-","_"))</f>
        <v>system_play</v>
      </c>
    </row>
    <row r="926" spans="22:27" x14ac:dyDescent="0.3">
      <c r="V926" t="s">
        <v>4872</v>
      </c>
      <c r="W926" t="s">
        <v>215</v>
      </c>
      <c r="X926" t="s">
        <v>454</v>
      </c>
      <c r="Y926" t="s">
        <v>714</v>
      </c>
      <c r="Z926" t="s">
        <v>821</v>
      </c>
      <c r="AA926" t="str">
        <f>LOWER(SUBSTITUTE(SUBSTITUTE(BMTCampaignID[[#This Row],[Campaign]]," ","_"),"-","_"))</f>
        <v>demand_capture</v>
      </c>
    </row>
    <row r="927" spans="22:27" x14ac:dyDescent="0.3">
      <c r="V927" t="s">
        <v>4873</v>
      </c>
      <c r="W927" t="s">
        <v>215</v>
      </c>
      <c r="X927" t="s">
        <v>454</v>
      </c>
      <c r="Y927" t="s">
        <v>4503</v>
      </c>
      <c r="Z927" t="s">
        <v>458</v>
      </c>
      <c r="AA927" t="str">
        <f>LOWER(SUBSTITUTE(SUBSTITUTE(BMTCampaignID[[#This Row],[Campaign]]," ","_"),"-","_"))</f>
        <v>search</v>
      </c>
    </row>
    <row r="928" spans="22:27" x14ac:dyDescent="0.3">
      <c r="V928" t="s">
        <v>4874</v>
      </c>
      <c r="W928" t="s">
        <v>215</v>
      </c>
      <c r="X928" t="s">
        <v>403</v>
      </c>
      <c r="Y928" t="s">
        <v>3186</v>
      </c>
      <c r="Z928" t="s">
        <v>1581</v>
      </c>
      <c r="AA928" t="str">
        <f>LOWER(SUBSTITUTE(SUBSTITUTE(BMTCampaignID[[#This Row],[Campaign]]," ","_"),"-","_"))</f>
        <v>foundation</v>
      </c>
    </row>
    <row r="929" spans="22:27" x14ac:dyDescent="0.3">
      <c r="V929" t="s">
        <v>4875</v>
      </c>
      <c r="W929" t="s">
        <v>348</v>
      </c>
      <c r="X929" t="s">
        <v>833</v>
      </c>
      <c r="Y929" t="s">
        <v>4236</v>
      </c>
      <c r="Z929" t="s">
        <v>4876</v>
      </c>
      <c r="AA929" t="str">
        <f>LOWER(SUBSTITUTE(SUBSTITUTE(BMTCampaignID[[#This Row],[Campaign]]," ","_"),"-","_"))</f>
        <v>acq_ps_canada</v>
      </c>
    </row>
    <row r="930" spans="22:27" x14ac:dyDescent="0.3">
      <c r="V930" t="s">
        <v>4877</v>
      </c>
      <c r="W930" t="s">
        <v>348</v>
      </c>
      <c r="X930" t="s">
        <v>498</v>
      </c>
      <c r="Y930" t="s">
        <v>4240</v>
      </c>
      <c r="Z930" t="s">
        <v>4878</v>
      </c>
      <c r="AA930" t="str">
        <f>LOWER(SUBSTITUTE(SUBSTITUTE(BMTCampaignID[[#This Row],[Campaign]]," ","_"),"-","_"))</f>
        <v>acq_poly__canada</v>
      </c>
    </row>
    <row r="931" spans="22:27" x14ac:dyDescent="0.3">
      <c r="V931" t="s">
        <v>4879</v>
      </c>
      <c r="W931" t="s">
        <v>3757</v>
      </c>
      <c r="X931" t="s">
        <v>3757</v>
      </c>
      <c r="Y931" t="s">
        <v>1581</v>
      </c>
      <c r="Z931" t="s">
        <v>4880</v>
      </c>
      <c r="AA931" t="str">
        <f>LOWER(SUBSTITUTE(SUBSTITUTE(BMTCampaignID[[#This Row],[Campaign]]," ","_"),"-","_"))</f>
        <v>acq_wss_canada</v>
      </c>
    </row>
    <row r="932" spans="22:27" x14ac:dyDescent="0.3">
      <c r="V932" t="s">
        <v>4881</v>
      </c>
      <c r="W932" t="s">
        <v>348</v>
      </c>
      <c r="X932" t="s">
        <v>833</v>
      </c>
      <c r="Y932" t="s">
        <v>4236</v>
      </c>
      <c r="Z932" t="s">
        <v>4882</v>
      </c>
      <c r="AA932" t="str">
        <f>LOWER(SUBSTITUTE(SUBSTITUTE(BMTCampaignID[[#This Row],[Campaign]]," ","_"),"-","_"))</f>
        <v>ib_ps_canada</v>
      </c>
    </row>
    <row r="933" spans="22:27" x14ac:dyDescent="0.3">
      <c r="V933" t="s">
        <v>4883</v>
      </c>
      <c r="W933" t="s">
        <v>348</v>
      </c>
      <c r="X933" t="s">
        <v>498</v>
      </c>
      <c r="Y933" t="s">
        <v>4240</v>
      </c>
      <c r="Z933" t="s">
        <v>4884</v>
      </c>
      <c r="AA933" t="str">
        <f>LOWER(SUBSTITUTE(SUBSTITUTE(BMTCampaignID[[#This Row],[Campaign]]," ","_"),"-","_"))</f>
        <v>ib_poly_canada</v>
      </c>
    </row>
    <row r="934" spans="22:27" x14ac:dyDescent="0.3">
      <c r="V934" t="s">
        <v>4885</v>
      </c>
      <c r="W934" t="s">
        <v>348</v>
      </c>
      <c r="X934" t="s">
        <v>833</v>
      </c>
      <c r="Y934" t="s">
        <v>4236</v>
      </c>
      <c r="Z934" t="s">
        <v>4886</v>
      </c>
      <c r="AA934" t="str">
        <f>LOWER(SUBSTITUTE(SUBSTITUTE(BMTCampaignID[[#This Row],[Campaign]]," ","_"),"-","_"))</f>
        <v>smb_canada_pan_hp</v>
      </c>
    </row>
    <row r="935" spans="22:27" x14ac:dyDescent="0.3">
      <c r="V935" t="s">
        <v>4887</v>
      </c>
      <c r="W935" t="s">
        <v>348</v>
      </c>
      <c r="X935" t="s">
        <v>833</v>
      </c>
      <c r="Y935" t="s">
        <v>4236</v>
      </c>
      <c r="Z935" t="s">
        <v>4888</v>
      </c>
      <c r="AA935" t="str">
        <f>LOWER(SUBSTITUTE(SUBSTITUTE(BMTCampaignID[[#This Row],[Campaign]]," ","_"),"-","_"))</f>
        <v>smb_and_enterprise/commercial_canada</v>
      </c>
    </row>
    <row r="936" spans="22:27" x14ac:dyDescent="0.3">
      <c r="V936" t="s">
        <v>4889</v>
      </c>
      <c r="W936" t="s">
        <v>290</v>
      </c>
      <c r="X936" t="s">
        <v>291</v>
      </c>
      <c r="Y936" t="s">
        <v>3987</v>
      </c>
      <c r="Z936" t="s">
        <v>4890</v>
      </c>
      <c r="AA936" t="str">
        <f>LOWER(SUBSTITUTE(SUBSTITUTE(BMTCampaignID[[#This Row],[Campaign]]," ","_"),"-","_"))</f>
        <v>acq_print_canada</v>
      </c>
    </row>
    <row r="937" spans="22:27" x14ac:dyDescent="0.3">
      <c r="V937" t="s">
        <v>4891</v>
      </c>
      <c r="W937" t="s">
        <v>290</v>
      </c>
      <c r="X937" t="s">
        <v>291</v>
      </c>
      <c r="Y937" t="s">
        <v>3987</v>
      </c>
      <c r="Z937" t="s">
        <v>4892</v>
      </c>
      <c r="AA937" t="str">
        <f>LOWER(SUBSTITUTE(SUBSTITUTE(BMTCampaignID[[#This Row],[Campaign]]," ","_"),"-","_"))</f>
        <v>ib_print_canada</v>
      </c>
    </row>
    <row r="938" spans="22:27" x14ac:dyDescent="0.3">
      <c r="V938" t="s">
        <v>4893</v>
      </c>
      <c r="W938" t="s">
        <v>348</v>
      </c>
      <c r="X938" t="s">
        <v>833</v>
      </c>
      <c r="Y938" t="s">
        <v>4240</v>
      </c>
      <c r="Z938" t="s">
        <v>4894</v>
      </c>
      <c r="AA938" t="str">
        <f>LOWER(SUBSTITUTE(SUBSTITUTE(BMTCampaignID[[#This Row],[Campaign]]," ","_"),"-","_"))</f>
        <v>canada_cep_pan_hp</v>
      </c>
    </row>
    <row r="939" spans="22:27" x14ac:dyDescent="0.3">
      <c r="V939" t="s">
        <v>4895</v>
      </c>
      <c r="W939" t="s">
        <v>348</v>
      </c>
      <c r="X939" t="s">
        <v>833</v>
      </c>
      <c r="Y939" t="s">
        <v>4240</v>
      </c>
      <c r="Z939" t="s">
        <v>4896</v>
      </c>
      <c r="AA939" t="str">
        <f>LOWER(SUBSTITUTE(SUBSTITUTE(BMTCampaignID[[#This Row],[Campaign]]," ","_"),"-","_"))</f>
        <v>100_percent_acq_canada</v>
      </c>
    </row>
    <row r="940" spans="22:27" x14ac:dyDescent="0.3">
      <c r="V940" t="s">
        <v>4897</v>
      </c>
      <c r="W940" t="s">
        <v>348</v>
      </c>
      <c r="X940" t="s">
        <v>833</v>
      </c>
      <c r="Y940" t="s">
        <v>4240</v>
      </c>
      <c r="Z940" t="s">
        <v>4898</v>
      </c>
      <c r="AA940" t="str">
        <f>LOWER(SUBSTITUTE(SUBSTITUTE(BMTCampaignID[[#This Row],[Campaign]]," ","_"),"-","_"))</f>
        <v>100_percent__ib_canada</v>
      </c>
    </row>
    <row r="941" spans="22:27" x14ac:dyDescent="0.3">
      <c r="V941" t="s">
        <v>4899</v>
      </c>
      <c r="W941" t="s">
        <v>348</v>
      </c>
      <c r="X941" t="s">
        <v>586</v>
      </c>
      <c r="Y941" t="s">
        <v>4460</v>
      </c>
      <c r="Z941" t="s">
        <v>4900</v>
      </c>
      <c r="AA941" t="str">
        <f>LOWER(SUBSTITUTE(SUBSTITUTE(BMTCampaignID[[#This Row],[Campaign]]," ","_"),"-","_"))</f>
        <v>fy25_acs_ris</v>
      </c>
    </row>
    <row r="942" spans="22:27" x14ac:dyDescent="0.3">
      <c r="V942" t="s">
        <v>4901</v>
      </c>
      <c r="W942" t="s">
        <v>348</v>
      </c>
      <c r="X942" t="s">
        <v>1327</v>
      </c>
      <c r="Y942" t="s">
        <v>4244</v>
      </c>
      <c r="Z942" t="s">
        <v>4902</v>
      </c>
      <c r="AA942" t="str">
        <f>LOWER(SUBSTITUTE(SUBSTITUTE(BMTCampaignID[[#This Row],[Campaign]]," ","_"),"-","_"))</f>
        <v>omen_paid_media_2025___demand_capture</v>
      </c>
    </row>
    <row r="943" spans="22:27" x14ac:dyDescent="0.3">
      <c r="V943" t="s">
        <v>4903</v>
      </c>
      <c r="W943" t="s">
        <v>215</v>
      </c>
      <c r="X943" t="s">
        <v>454</v>
      </c>
      <c r="Y943" t="s">
        <v>313</v>
      </c>
      <c r="Z943" t="s">
        <v>4904</v>
      </c>
      <c r="AA943" t="str">
        <f>LOWER(SUBSTITUTE(SUBSTITUTE(BMTCampaignID[[#This Row],[Campaign]]," ","_"),"-","_"))</f>
        <v>print_fy25_gc_hk_instant_ink</v>
      </c>
    </row>
    <row r="944" spans="22:27" x14ac:dyDescent="0.3">
      <c r="V944" t="s">
        <v>4905</v>
      </c>
      <c r="W944" t="s">
        <v>215</v>
      </c>
      <c r="X944" t="s">
        <v>3748</v>
      </c>
      <c r="Y944" t="s">
        <v>4906</v>
      </c>
      <c r="Z944" t="s">
        <v>4907</v>
      </c>
      <c r="AA944" t="str">
        <f>LOWER(SUBSTITUTE(SUBSTITUTE(BMTCampaignID[[#This Row],[Campaign]]," ","_"),"-","_"))</f>
        <v>print_fy25_hps_hw_gc_hk_ciss_growth</v>
      </c>
    </row>
    <row r="945" spans="22:27" x14ac:dyDescent="0.3">
      <c r="V945" t="s">
        <v>4908</v>
      </c>
      <c r="W945" t="s">
        <v>3757</v>
      </c>
      <c r="X945" t="s">
        <v>3757</v>
      </c>
      <c r="Y945" t="s">
        <v>3979</v>
      </c>
      <c r="Z945" t="s">
        <v>4909</v>
      </c>
      <c r="AA945" t="str">
        <f>LOWER(SUBSTITUTE(SUBSTITUTE(BMTCampaignID[[#This Row],[Campaign]]," ","_"),"-","_"))</f>
        <v>events_cep</v>
      </c>
    </row>
    <row r="946" spans="22:27" x14ac:dyDescent="0.3">
      <c r="V946" t="s">
        <v>4910</v>
      </c>
      <c r="W946" t="s">
        <v>3842</v>
      </c>
      <c r="X946" t="s">
        <v>3872</v>
      </c>
      <c r="Y946" t="s">
        <v>3415</v>
      </c>
      <c r="Z946" t="s">
        <v>4911</v>
      </c>
      <c r="AA946" t="str">
        <f>LOWER(SUBSTITUTE(SUBSTITUTE(BMTCampaignID[[#This Row],[Campaign]]," ","_"),"-","_"))</f>
        <v>hp_store_greater_china</v>
      </c>
    </row>
    <row r="947" spans="22:27" x14ac:dyDescent="0.3">
      <c r="V947" t="s">
        <v>4912</v>
      </c>
      <c r="W947" t="s">
        <v>348</v>
      </c>
      <c r="X947" t="s">
        <v>833</v>
      </c>
      <c r="Y947" t="s">
        <v>4236</v>
      </c>
      <c r="Z947" t="s">
        <v>4913</v>
      </c>
      <c r="AA947" t="str">
        <f>LOWER(SUBSTITUTE(SUBSTITUTE(BMTCampaignID[[#This Row],[Campaign]]," ","_"),"-","_"))</f>
        <v>tier_1_global_accounts_strategic_abm_and_dbm</v>
      </c>
    </row>
    <row r="948" spans="22:27" x14ac:dyDescent="0.3">
      <c r="V948" t="s">
        <v>4914</v>
      </c>
      <c r="W948" t="s">
        <v>348</v>
      </c>
      <c r="X948" t="s">
        <v>833</v>
      </c>
      <c r="Y948" t="s">
        <v>4236</v>
      </c>
      <c r="Z948" t="s">
        <v>4915</v>
      </c>
      <c r="AA948" t="str">
        <f>LOWER(SUBSTITUTE(SUBSTITUTE(BMTCampaignID[[#This Row],[Campaign]]," ","_"),"-","_"))</f>
        <v>tier_1_global_accounts_tactical_account_programs</v>
      </c>
    </row>
    <row r="949" spans="22:27" x14ac:dyDescent="0.3">
      <c r="V949" t="s">
        <v>4916</v>
      </c>
      <c r="W949" t="s">
        <v>348</v>
      </c>
      <c r="X949" t="s">
        <v>283</v>
      </c>
      <c r="Y949" t="s">
        <v>4240</v>
      </c>
      <c r="Z949" t="s">
        <v>4917</v>
      </c>
      <c r="AA949" t="str">
        <f>LOWER(SUBSTITUTE(SUBSTITUTE(BMTCampaignID[[#This Row],[Campaign]]," ","_"),"-","_"))</f>
        <v>sled_poly</v>
      </c>
    </row>
    <row r="950" spans="22:27" x14ac:dyDescent="0.3">
      <c r="V950" t="s">
        <v>4918</v>
      </c>
      <c r="W950" t="s">
        <v>348</v>
      </c>
      <c r="X950" t="s">
        <v>1327</v>
      </c>
      <c r="Y950" t="s">
        <v>4244</v>
      </c>
      <c r="Z950" t="s">
        <v>4919</v>
      </c>
      <c r="AA950" t="str">
        <f>LOWER(SUBSTITUTE(SUBSTITUTE(BMTCampaignID[[#This Row],[Campaign]]," ","_"),"-","_"))</f>
        <v>omen_paid_media___microsoft_jma</v>
      </c>
    </row>
    <row r="951" spans="22:27" x14ac:dyDescent="0.3">
      <c r="V951" t="s">
        <v>4920</v>
      </c>
      <c r="W951" t="s">
        <v>348</v>
      </c>
      <c r="X951" t="s">
        <v>833</v>
      </c>
      <c r="Y951" t="s">
        <v>4236</v>
      </c>
      <c r="Z951" t="s">
        <v>4803</v>
      </c>
      <c r="AA951" t="str">
        <f>LOWER(SUBSTITUTE(SUBSTITUTE(BMTCampaignID[[#This Row],[Campaign]]," ","_"),"-","_"))</f>
        <v>ib_ai_pc_evaluate,_nurture,_educate</v>
      </c>
    </row>
    <row r="952" spans="22:27" x14ac:dyDescent="0.3">
      <c r="V952" t="s">
        <v>4921</v>
      </c>
      <c r="W952" t="s">
        <v>348</v>
      </c>
      <c r="X952" t="s">
        <v>833</v>
      </c>
      <c r="Y952" t="s">
        <v>4803</v>
      </c>
      <c r="Z952" t="s">
        <v>4922</v>
      </c>
      <c r="AA952" t="str">
        <f>LOWER(SUBSTITUTE(SUBSTITUTE(BMTCampaignID[[#This Row],[Campaign]]," ","_"),"-","_"))</f>
        <v>100_percent_ib_ai_pc</v>
      </c>
    </row>
    <row r="953" spans="22:27" x14ac:dyDescent="0.3">
      <c r="V953" t="s">
        <v>4923</v>
      </c>
      <c r="W953" t="s">
        <v>348</v>
      </c>
      <c r="X953" t="s">
        <v>586</v>
      </c>
      <c r="Y953" t="s">
        <v>4238</v>
      </c>
      <c r="Z953" t="s">
        <v>4924</v>
      </c>
      <c r="AA953" t="str">
        <f>LOWER(SUBSTITUTE(SUBSTITUTE(BMTCampaignID[[#This Row],[Campaign]]," ","_"),"-","_"))</f>
        <v>fed_and_sled_1:few_abm</v>
      </c>
    </row>
    <row r="954" spans="22:27" x14ac:dyDescent="0.3">
      <c r="V954" t="s">
        <v>4925</v>
      </c>
      <c r="W954" t="s">
        <v>348</v>
      </c>
      <c r="X954" t="s">
        <v>586</v>
      </c>
      <c r="Y954" t="s">
        <v>4238</v>
      </c>
      <c r="Z954" t="s">
        <v>4926</v>
      </c>
      <c r="AA954" t="str">
        <f>LOWER(SUBSTITUTE(SUBSTITUTE(BMTCampaignID[[#This Row],[Campaign]]," ","_"),"-","_"))</f>
        <v>fed_and_sled_1:many_abm</v>
      </c>
    </row>
    <row r="955" spans="22:27" x14ac:dyDescent="0.3">
      <c r="V955" t="s">
        <v>4927</v>
      </c>
      <c r="W955" t="s">
        <v>348</v>
      </c>
      <c r="X955" t="s">
        <v>498</v>
      </c>
      <c r="Y955" t="s">
        <v>4240</v>
      </c>
      <c r="Z955" t="s">
        <v>4928</v>
      </c>
      <c r="AA955" t="str">
        <f>LOWER(SUBSTITUTE(SUBSTITUTE(BMTCampaignID[[#This Row],[Campaign]]," ","_"),"-","_"))</f>
        <v>inbound_leads</v>
      </c>
    </row>
    <row r="956" spans="22:27" x14ac:dyDescent="0.3">
      <c r="V956" t="s">
        <v>4929</v>
      </c>
      <c r="W956" t="s">
        <v>3997</v>
      </c>
      <c r="X956" t="s">
        <v>4930</v>
      </c>
      <c r="Y956" t="s">
        <v>4016</v>
      </c>
      <c r="Z956" t="s">
        <v>4016</v>
      </c>
      <c r="AA956" t="str">
        <f>LOWER(SUBSTITUTE(SUBSTITUTE(BMTCampaignID[[#This Row],[Campaign]]," ","_"),"-","_"))</f>
        <v>print_packaging_design___consumer</v>
      </c>
    </row>
    <row r="957" spans="22:27" x14ac:dyDescent="0.3">
      <c r="V957" t="s">
        <v>4931</v>
      </c>
      <c r="W957" t="s">
        <v>3997</v>
      </c>
      <c r="X957" t="s">
        <v>4930</v>
      </c>
      <c r="Y957" t="s">
        <v>4018</v>
      </c>
      <c r="Z957" t="s">
        <v>4018</v>
      </c>
      <c r="AA957" t="str">
        <f>LOWER(SUBSTITUTE(SUBSTITUTE(BMTCampaignID[[#This Row],[Campaign]]," ","_"),"-","_"))</f>
        <v>print_packaging_design___commercial</v>
      </c>
    </row>
    <row r="958" spans="22:27" x14ac:dyDescent="0.3">
      <c r="V958" t="s">
        <v>4932</v>
      </c>
      <c r="W958" t="s">
        <v>3997</v>
      </c>
      <c r="X958" t="s">
        <v>4930</v>
      </c>
      <c r="Y958" t="s">
        <v>4026</v>
      </c>
      <c r="Z958" t="s">
        <v>4026</v>
      </c>
      <c r="AA958" t="str">
        <f>LOWER(SUBSTITUTE(SUBSTITUTE(BMTCampaignID[[#This Row],[Campaign]]," ","_"),"-","_"))</f>
        <v>software</v>
      </c>
    </row>
    <row r="959" spans="22:27" x14ac:dyDescent="0.3">
      <c r="V959" t="s">
        <v>4933</v>
      </c>
      <c r="W959" t="s">
        <v>348</v>
      </c>
      <c r="X959" t="s">
        <v>833</v>
      </c>
      <c r="Y959" t="s">
        <v>4934</v>
      </c>
      <c r="Z959" t="s">
        <v>4935</v>
      </c>
      <c r="AA959" t="str">
        <f>LOWER(SUBSTITUTE(SUBSTITUTE(BMTCampaignID[[#This Row],[Campaign]]," ","_"),"-","_"))</f>
        <v>com/ent_acq_&amp;_ib_ecosystem</v>
      </c>
    </row>
    <row r="960" spans="22:27" x14ac:dyDescent="0.3">
      <c r="V960" t="s">
        <v>4936</v>
      </c>
      <c r="W960" t="s">
        <v>3997</v>
      </c>
      <c r="X960" t="s">
        <v>4930</v>
      </c>
      <c r="Y960" t="s">
        <v>4022</v>
      </c>
      <c r="Z960" t="s">
        <v>4022</v>
      </c>
      <c r="AA960" t="str">
        <f>LOWER(SUBSTITUTE(SUBSTITUTE(BMTCampaignID[[#This Row],[Campaign]]," ","_"),"-","_"))</f>
        <v>supplies_packaging_design</v>
      </c>
    </row>
    <row r="961" spans="22:27" x14ac:dyDescent="0.3">
      <c r="V961" t="s">
        <v>4937</v>
      </c>
      <c r="W961" t="s">
        <v>348</v>
      </c>
      <c r="X961" t="s">
        <v>833</v>
      </c>
      <c r="Y961" t="s">
        <v>4394</v>
      </c>
      <c r="Z961" t="s">
        <v>4938</v>
      </c>
      <c r="AA961" t="str">
        <f>LOWER(SUBSTITUTE(SUBSTITUTE(BMTCampaignID[[#This Row],[Campaign]]," ","_"),"-","_"))</f>
        <v>z_linkedin_acq_awareness</v>
      </c>
    </row>
    <row r="962" spans="22:27" x14ac:dyDescent="0.3">
      <c r="V962" t="s">
        <v>4939</v>
      </c>
      <c r="W962" t="s">
        <v>348</v>
      </c>
      <c r="X962" t="s">
        <v>833</v>
      </c>
      <c r="Y962" t="s">
        <v>4394</v>
      </c>
      <c r="Z962" t="s">
        <v>4940</v>
      </c>
      <c r="AA962" t="str">
        <f>LOWER(SUBSTITUTE(SUBSTITUTE(BMTCampaignID[[#This Row],[Campaign]]," ","_"),"-","_"))</f>
        <v>com/ent_acq_&amp;_z_welcome_to_hp_webinar_nurture</v>
      </c>
    </row>
    <row r="963" spans="22:27" x14ac:dyDescent="0.3">
      <c r="V963" t="s">
        <v>4941</v>
      </c>
      <c r="W963" t="s">
        <v>348</v>
      </c>
      <c r="X963" t="s">
        <v>833</v>
      </c>
      <c r="Y963" t="s">
        <v>4394</v>
      </c>
      <c r="Z963" t="s">
        <v>4942</v>
      </c>
      <c r="AA963" t="str">
        <f>LOWER(SUBSTITUTE(SUBSTITUTE(BMTCampaignID[[#This Row],[Campaign]]," ","_"),"-","_"))</f>
        <v>com/ent_acq_&amp;_z_win_11_virtual_experience</v>
      </c>
    </row>
    <row r="964" spans="22:27" x14ac:dyDescent="0.3">
      <c r="V964" t="s">
        <v>4943</v>
      </c>
      <c r="W964" t="s">
        <v>3997</v>
      </c>
      <c r="X964" t="s">
        <v>4930</v>
      </c>
      <c r="Y964" t="s">
        <v>3977</v>
      </c>
      <c r="Z964" t="s">
        <v>3977</v>
      </c>
      <c r="AA964" t="str">
        <f>LOWER(SUBSTITUTE(SUBSTITUTE(BMTCampaignID[[#This Row],[Campaign]]," ","_"),"-","_"))</f>
        <v>content_creation</v>
      </c>
    </row>
    <row r="965" spans="22:27" x14ac:dyDescent="0.3">
      <c r="V965" t="s">
        <v>4944</v>
      </c>
      <c r="W965" t="s">
        <v>3997</v>
      </c>
      <c r="X965" t="s">
        <v>4930</v>
      </c>
      <c r="Y965" t="s">
        <v>4020</v>
      </c>
      <c r="Z965" t="s">
        <v>4020</v>
      </c>
      <c r="AA965" t="str">
        <f>LOWER(SUBSTITUTE(SUBSTITUTE(BMTCampaignID[[#This Row],[Campaign]]," ","_"),"-","_"))</f>
        <v>ps_packaging_design</v>
      </c>
    </row>
    <row r="966" spans="22:27" x14ac:dyDescent="0.3">
      <c r="V966" t="s">
        <v>4945</v>
      </c>
      <c r="W966" t="s">
        <v>3997</v>
      </c>
      <c r="X966" t="s">
        <v>4930</v>
      </c>
      <c r="Y966" t="s">
        <v>4024</v>
      </c>
      <c r="Z966" t="s">
        <v>4024</v>
      </c>
      <c r="AA966" t="str">
        <f>LOWER(SUBSTITUTE(SUBSTITUTE(BMTCampaignID[[#This Row],[Campaign]]," ","_"),"-","_"))</f>
        <v>hps_cgi_catalog</v>
      </c>
    </row>
    <row r="967" spans="22:27" x14ac:dyDescent="0.3">
      <c r="V967" t="s">
        <v>4946</v>
      </c>
      <c r="W967" t="s">
        <v>4495</v>
      </c>
      <c r="X967" t="s">
        <v>4947</v>
      </c>
      <c r="Y967" t="s">
        <v>3843</v>
      </c>
      <c r="Z967" t="s">
        <v>4498</v>
      </c>
      <c r="AA967" t="str">
        <f>LOWER(SUBSTITUTE(SUBSTITUTE(BMTCampaignID[[#This Row],[Campaign]]," ","_"),"-","_"))</f>
        <v>ccow</v>
      </c>
    </row>
    <row r="968" spans="22:27" x14ac:dyDescent="0.3">
      <c r="V968" t="s">
        <v>4948</v>
      </c>
      <c r="W968" t="s">
        <v>4495</v>
      </c>
      <c r="X968" t="s">
        <v>4947</v>
      </c>
      <c r="Y968" t="s">
        <v>3843</v>
      </c>
      <c r="Z968" t="s">
        <v>3921</v>
      </c>
      <c r="AA968" t="str">
        <f>LOWER(SUBSTITUTE(SUBSTITUTE(BMTCampaignID[[#This Row],[Campaign]]," ","_"),"-","_"))</f>
        <v>program</v>
      </c>
    </row>
    <row r="969" spans="22:27" x14ac:dyDescent="0.3">
      <c r="V969" t="s">
        <v>4949</v>
      </c>
      <c r="W969" t="s">
        <v>4495</v>
      </c>
      <c r="X969" t="s">
        <v>4947</v>
      </c>
      <c r="Y969" t="s">
        <v>3843</v>
      </c>
      <c r="Z969" t="s">
        <v>91</v>
      </c>
      <c r="AA969" t="str">
        <f>LOWER(SUBSTITUTE(SUBSTITUTE(BMTCampaignID[[#This Row],[Campaign]]," ","_"),"-","_"))</f>
        <v>other</v>
      </c>
    </row>
    <row r="970" spans="22:27" x14ac:dyDescent="0.3">
      <c r="V970" t="s">
        <v>4950</v>
      </c>
      <c r="W970" t="s">
        <v>4495</v>
      </c>
      <c r="X970" t="s">
        <v>4951</v>
      </c>
      <c r="Y970" t="s">
        <v>3843</v>
      </c>
      <c r="Z970" t="s">
        <v>4498</v>
      </c>
      <c r="AA970" t="str">
        <f>LOWER(SUBSTITUTE(SUBSTITUTE(BMTCampaignID[[#This Row],[Campaign]]," ","_"),"-","_"))</f>
        <v>ccow</v>
      </c>
    </row>
    <row r="971" spans="22:27" x14ac:dyDescent="0.3">
      <c r="V971" t="s">
        <v>4952</v>
      </c>
      <c r="W971" t="s">
        <v>4495</v>
      </c>
      <c r="X971" t="s">
        <v>4951</v>
      </c>
      <c r="Y971" t="s">
        <v>3843</v>
      </c>
      <c r="Z971" t="s">
        <v>3921</v>
      </c>
      <c r="AA971" t="str">
        <f>LOWER(SUBSTITUTE(SUBSTITUTE(BMTCampaignID[[#This Row],[Campaign]]," ","_"),"-","_"))</f>
        <v>program</v>
      </c>
    </row>
    <row r="972" spans="22:27" x14ac:dyDescent="0.3">
      <c r="V972" t="s">
        <v>4953</v>
      </c>
      <c r="W972" t="s">
        <v>4495</v>
      </c>
      <c r="X972" t="s">
        <v>4951</v>
      </c>
      <c r="Y972" t="s">
        <v>3843</v>
      </c>
      <c r="Z972" t="s">
        <v>91</v>
      </c>
      <c r="AA972" t="str">
        <f>LOWER(SUBSTITUTE(SUBSTITUTE(BMTCampaignID[[#This Row],[Campaign]]," ","_"),"-","_"))</f>
        <v>other</v>
      </c>
    </row>
    <row r="973" spans="22:27" x14ac:dyDescent="0.3">
      <c r="V973" t="s">
        <v>4954</v>
      </c>
      <c r="W973" t="s">
        <v>348</v>
      </c>
      <c r="X973" t="s">
        <v>890</v>
      </c>
      <c r="Y973" t="s">
        <v>890</v>
      </c>
      <c r="Z973" t="s">
        <v>4955</v>
      </c>
      <c r="AA973" t="str">
        <f>LOWER(SUBSTITUTE(SUBSTITUTE(BMTCampaignID[[#This Row],[Campaign]]," ","_"),"-","_"))</f>
        <v>creator_program_2025</v>
      </c>
    </row>
    <row r="974" spans="22:27" x14ac:dyDescent="0.3">
      <c r="V974" t="s">
        <v>4956</v>
      </c>
      <c r="W974" t="s">
        <v>4495</v>
      </c>
      <c r="X974" t="s">
        <v>4957</v>
      </c>
      <c r="Y974" t="s">
        <v>3843</v>
      </c>
      <c r="Z974" t="s">
        <v>4498</v>
      </c>
      <c r="AA974" t="str">
        <f>LOWER(SUBSTITUTE(SUBSTITUTE(BMTCampaignID[[#This Row],[Campaign]]," ","_"),"-","_"))</f>
        <v>ccow</v>
      </c>
    </row>
    <row r="975" spans="22:27" x14ac:dyDescent="0.3">
      <c r="V975" t="s">
        <v>4958</v>
      </c>
      <c r="W975" t="s">
        <v>4495</v>
      </c>
      <c r="X975" t="s">
        <v>4957</v>
      </c>
      <c r="Y975" t="s">
        <v>3843</v>
      </c>
      <c r="Z975" t="s">
        <v>3921</v>
      </c>
      <c r="AA975" t="str">
        <f>LOWER(SUBSTITUTE(SUBSTITUTE(BMTCampaignID[[#This Row],[Campaign]]," ","_"),"-","_"))</f>
        <v>program</v>
      </c>
    </row>
    <row r="976" spans="22:27" x14ac:dyDescent="0.3">
      <c r="V976" t="s">
        <v>4959</v>
      </c>
      <c r="W976" t="s">
        <v>4495</v>
      </c>
      <c r="X976" t="s">
        <v>4957</v>
      </c>
      <c r="Y976" t="s">
        <v>3843</v>
      </c>
      <c r="Z976" t="s">
        <v>91</v>
      </c>
      <c r="AA976" t="str">
        <f>LOWER(SUBSTITUTE(SUBSTITUTE(BMTCampaignID[[#This Row],[Campaign]]," ","_"),"-","_"))</f>
        <v>other</v>
      </c>
    </row>
    <row r="977" spans="22:27" x14ac:dyDescent="0.3">
      <c r="V977" t="s">
        <v>4960</v>
      </c>
      <c r="W977" t="s">
        <v>4495</v>
      </c>
      <c r="X977" t="s">
        <v>4961</v>
      </c>
      <c r="Y977" t="s">
        <v>3843</v>
      </c>
      <c r="Z977" t="s">
        <v>4498</v>
      </c>
      <c r="AA977" t="str">
        <f>LOWER(SUBSTITUTE(SUBSTITUTE(BMTCampaignID[[#This Row],[Campaign]]," ","_"),"-","_"))</f>
        <v>ccow</v>
      </c>
    </row>
    <row r="978" spans="22:27" x14ac:dyDescent="0.3">
      <c r="V978" t="s">
        <v>4962</v>
      </c>
      <c r="W978" t="s">
        <v>4495</v>
      </c>
      <c r="X978" t="s">
        <v>4961</v>
      </c>
      <c r="Y978" t="s">
        <v>3843</v>
      </c>
      <c r="Z978" t="s">
        <v>3921</v>
      </c>
      <c r="AA978" t="str">
        <f>LOWER(SUBSTITUTE(SUBSTITUTE(BMTCampaignID[[#This Row],[Campaign]]," ","_"),"-","_"))</f>
        <v>program</v>
      </c>
    </row>
    <row r="979" spans="22:27" x14ac:dyDescent="0.3">
      <c r="V979" t="s">
        <v>4963</v>
      </c>
      <c r="W979" t="s">
        <v>4495</v>
      </c>
      <c r="X979" t="s">
        <v>4961</v>
      </c>
      <c r="Y979" t="s">
        <v>3843</v>
      </c>
      <c r="Z979" t="s">
        <v>91</v>
      </c>
      <c r="AA979" t="str">
        <f>LOWER(SUBSTITUTE(SUBSTITUTE(BMTCampaignID[[#This Row],[Campaign]]," ","_"),"-","_"))</f>
        <v>other</v>
      </c>
    </row>
    <row r="980" spans="22:27" x14ac:dyDescent="0.3">
      <c r="V980" t="s">
        <v>4964</v>
      </c>
      <c r="W980" t="s">
        <v>4495</v>
      </c>
      <c r="X980" t="s">
        <v>4965</v>
      </c>
      <c r="Y980" t="s">
        <v>3843</v>
      </c>
      <c r="Z980" t="s">
        <v>4498</v>
      </c>
      <c r="AA980" s="20" t="str">
        <f>LOWER(SUBSTITUTE(SUBSTITUTE(BMTCampaignID[[#This Row],[Campaign]]," ","_"),"-","_"))</f>
        <v>ccow</v>
      </c>
    </row>
    <row r="981" spans="22:27" x14ac:dyDescent="0.3">
      <c r="V981" t="s">
        <v>4966</v>
      </c>
      <c r="W981" t="s">
        <v>4495</v>
      </c>
      <c r="X981" t="s">
        <v>4965</v>
      </c>
      <c r="Y981" t="s">
        <v>3843</v>
      </c>
      <c r="Z981" t="s">
        <v>3921</v>
      </c>
      <c r="AA981" t="str">
        <f>LOWER(SUBSTITUTE(SUBSTITUTE(BMTCampaignID[[#This Row],[Campaign]]," ","_"),"-","_"))</f>
        <v>program</v>
      </c>
    </row>
    <row r="982" spans="22:27" x14ac:dyDescent="0.3">
      <c r="V982" t="s">
        <v>4967</v>
      </c>
      <c r="W982" t="s">
        <v>4495</v>
      </c>
      <c r="X982" t="s">
        <v>4965</v>
      </c>
      <c r="Y982" t="s">
        <v>3843</v>
      </c>
      <c r="Z982" t="s">
        <v>91</v>
      </c>
      <c r="AA982" t="str">
        <f>LOWER(SUBSTITUTE(SUBSTITUTE(BMTCampaignID[[#This Row],[Campaign]]," ","_"),"-","_"))</f>
        <v>other</v>
      </c>
    </row>
    <row r="983" spans="22:27" x14ac:dyDescent="0.3">
      <c r="V983" t="s">
        <v>4968</v>
      </c>
      <c r="W983" t="s">
        <v>348</v>
      </c>
      <c r="X983" t="s">
        <v>1327</v>
      </c>
      <c r="Y983" t="s">
        <v>4234</v>
      </c>
      <c r="Z983" t="s">
        <v>4969</v>
      </c>
      <c r="AA983" t="str">
        <f>LOWER(SUBSTITUTE(SUBSTITUTE(BMTCampaignID[[#This Row],[Campaign]]," ","_"),"-","_"))</f>
        <v>omen_paid_media___demand_creation</v>
      </c>
    </row>
    <row r="984" spans="22:27" x14ac:dyDescent="0.3">
      <c r="V984" t="s">
        <v>4970</v>
      </c>
      <c r="W984" t="s">
        <v>348</v>
      </c>
      <c r="X984" t="s">
        <v>1327</v>
      </c>
      <c r="Y984" t="s">
        <v>4902</v>
      </c>
      <c r="Z984" t="s">
        <v>4902</v>
      </c>
      <c r="AA984" t="str">
        <f>LOWER(SUBSTITUTE(SUBSTITUTE(BMTCampaignID[[#This Row],[Campaign]]," ","_"),"-","_"))</f>
        <v>omen_paid_media_2025___demand_capture</v>
      </c>
    </row>
    <row r="985" spans="22:27" x14ac:dyDescent="0.3">
      <c r="V985" t="s">
        <v>4971</v>
      </c>
      <c r="W985" t="s">
        <v>208</v>
      </c>
      <c r="X985" t="s">
        <v>208</v>
      </c>
      <c r="Y985" t="s">
        <v>4327</v>
      </c>
      <c r="Z985" t="s">
        <v>4972</v>
      </c>
      <c r="AA985" t="str">
        <f>LOWER(SUBSTITUTE(SUBSTITUTE(BMTCampaignID[[#This Row],[Campaign]]," ","_"),"-","_"))</f>
        <v>qa_global_campaign</v>
      </c>
    </row>
    <row r="986" spans="22:27" x14ac:dyDescent="0.3">
      <c r="V986" t="s">
        <v>4973</v>
      </c>
      <c r="W986" t="s">
        <v>348</v>
      </c>
      <c r="X986" t="s">
        <v>833</v>
      </c>
      <c r="Y986" t="s">
        <v>849</v>
      </c>
      <c r="Z986" t="s">
        <v>3843</v>
      </c>
      <c r="AA986" t="str">
        <f>LOWER(SUBSTITUTE(SUBSTITUTE(BMTCampaignID[[#This Row],[Campaign]]," ","_"),"-","_"))</f>
        <v>overall_plan</v>
      </c>
    </row>
    <row r="987" spans="22:27" x14ac:dyDescent="0.3">
      <c r="V987" t="s">
        <v>4974</v>
      </c>
      <c r="W987" t="s">
        <v>348</v>
      </c>
      <c r="X987" t="s">
        <v>833</v>
      </c>
      <c r="Y987" t="s">
        <v>4232</v>
      </c>
      <c r="Z987" t="s">
        <v>4975</v>
      </c>
      <c r="AA987" t="str">
        <f>LOWER(SUBSTITUTE(SUBSTITUTE(BMTCampaignID[[#This Row],[Campaign]]," ","_"),"-","_"))</f>
        <v>love_work_uki</v>
      </c>
    </row>
    <row r="988" spans="22:27" x14ac:dyDescent="0.3">
      <c r="V988" t="s">
        <v>4976</v>
      </c>
      <c r="W988" t="s">
        <v>348</v>
      </c>
      <c r="X988" t="s">
        <v>833</v>
      </c>
      <c r="Y988" t="s">
        <v>4240</v>
      </c>
      <c r="Z988" t="s">
        <v>4977</v>
      </c>
      <c r="AA988" t="str">
        <f>LOWER(SUBSTITUTE(SUBSTITUTE(BMTCampaignID[[#This Row],[Campaign]]," ","_"),"-","_"))</f>
        <v>mm_pan_hp_foundational_marketing</v>
      </c>
    </row>
    <row r="989" spans="22:27" x14ac:dyDescent="0.3">
      <c r="V989" t="s">
        <v>4978</v>
      </c>
      <c r="W989" t="s">
        <v>348</v>
      </c>
      <c r="X989" t="s">
        <v>890</v>
      </c>
      <c r="Y989" t="s">
        <v>890</v>
      </c>
      <c r="Z989" t="s">
        <v>4979</v>
      </c>
      <c r="AA989" s="20" t="str">
        <f>LOWER(SUBSTITUTE(SUBSTITUTE(BMTCampaignID[[#This Row],[Campaign]]," ","_"),"-","_"))</f>
        <v>tuonto_2025</v>
      </c>
    </row>
    <row r="990" spans="22:27" x14ac:dyDescent="0.3">
      <c r="V990" t="s">
        <v>4980</v>
      </c>
      <c r="W990" t="s">
        <v>348</v>
      </c>
      <c r="X990" t="s">
        <v>283</v>
      </c>
      <c r="Y990" t="s">
        <v>4236</v>
      </c>
      <c r="Z990" t="s">
        <v>4981</v>
      </c>
      <c r="AA990" t="str">
        <f>LOWER(SUBSTITUTE(SUBSTITUTE(BMTCampaignID[[#This Row],[Campaign]]," ","_"),"-","_"))</f>
        <v>mm_demand_creation___ai_pc</v>
      </c>
    </row>
    <row r="991" spans="22:27" x14ac:dyDescent="0.3">
      <c r="V991" t="s">
        <v>4982</v>
      </c>
      <c r="W991" t="s">
        <v>348</v>
      </c>
      <c r="X991" t="s">
        <v>283</v>
      </c>
      <c r="Y991" t="s">
        <v>4236</v>
      </c>
      <c r="Z991" t="s">
        <v>4983</v>
      </c>
      <c r="AA991" t="str">
        <f>LOWER(SUBSTITUTE(SUBSTITUTE(BMTCampaignID[[#This Row],[Campaign]]," ","_"),"-","_"))</f>
        <v>mm_demand_capture___ai_pc</v>
      </c>
    </row>
    <row r="992" spans="22:27" x14ac:dyDescent="0.3">
      <c r="V992" t="s">
        <v>4984</v>
      </c>
      <c r="W992" t="s">
        <v>348</v>
      </c>
      <c r="X992" t="s">
        <v>498</v>
      </c>
      <c r="Y992" t="s">
        <v>4240</v>
      </c>
      <c r="Z992" t="s">
        <v>4985</v>
      </c>
      <c r="AA992" s="20" t="str">
        <f>LOWER(SUBSTITUTE(SUBSTITUTE(BMTCampaignID[[#This Row],[Campaign]]," ","_"),"-","_"))</f>
        <v>mm_demand_creation___hs</v>
      </c>
    </row>
    <row r="993" spans="22:27" x14ac:dyDescent="0.3">
      <c r="V993" t="s">
        <v>4986</v>
      </c>
      <c r="W993" t="s">
        <v>348</v>
      </c>
      <c r="X993" t="s">
        <v>498</v>
      </c>
      <c r="Y993" t="s">
        <v>4240</v>
      </c>
      <c r="Z993" t="s">
        <v>4987</v>
      </c>
      <c r="AA993" t="str">
        <f>LOWER(SUBSTITUTE(SUBSTITUTE(BMTCampaignID[[#This Row],[Campaign]]," ","_"),"-","_"))</f>
        <v>mm_demand_capture__hs</v>
      </c>
    </row>
    <row r="994" spans="22:27" x14ac:dyDescent="0.3">
      <c r="V994" t="s">
        <v>4988</v>
      </c>
      <c r="W994" t="s">
        <v>348</v>
      </c>
      <c r="X994" t="s">
        <v>586</v>
      </c>
      <c r="Y994" t="s">
        <v>4238</v>
      </c>
      <c r="Z994" t="s">
        <v>4989</v>
      </c>
      <c r="AA994" t="str">
        <f>LOWER(SUBSTITUTE(SUBSTITUTE(BMTCampaignID[[#This Row],[Campaign]]," ","_"),"-","_"))</f>
        <v>mm_demand_capture___z_hva</v>
      </c>
    </row>
    <row r="995" spans="22:27" x14ac:dyDescent="0.3">
      <c r="V995" t="s">
        <v>4990</v>
      </c>
      <c r="W995" t="s">
        <v>3757</v>
      </c>
      <c r="X995" t="s">
        <v>3757</v>
      </c>
      <c r="Y995" t="s">
        <v>3992</v>
      </c>
      <c r="Z995" t="s">
        <v>4991</v>
      </c>
      <c r="AA995" t="str">
        <f>LOWER(SUBSTITUTE(SUBSTITUTE(BMTCampaignID[[#This Row],[Campaign]]," ","_"),"-","_"))</f>
        <v>mm_demand_capture___services</v>
      </c>
    </row>
    <row r="996" spans="22:27" x14ac:dyDescent="0.3">
      <c r="V996" t="s">
        <v>4992</v>
      </c>
      <c r="W996" t="s">
        <v>348</v>
      </c>
      <c r="X996" t="s">
        <v>586</v>
      </c>
      <c r="Y996" t="s">
        <v>4238</v>
      </c>
      <c r="Z996" t="s">
        <v>4806</v>
      </c>
      <c r="AA996" t="str">
        <f>LOWER(SUBSTITUTE(SUBSTITUTE(BMTCampaignID[[#This Row],[Campaign]]," ","_"),"-","_"))</f>
        <v>demand_capture_latam___media</v>
      </c>
    </row>
    <row r="997" spans="22:27" x14ac:dyDescent="0.3">
      <c r="V997" t="s">
        <v>4993</v>
      </c>
      <c r="W997" t="s">
        <v>348</v>
      </c>
      <c r="X997" t="s">
        <v>283</v>
      </c>
      <c r="Y997" t="s">
        <v>4240</v>
      </c>
      <c r="Z997" t="s">
        <v>4994</v>
      </c>
      <c r="AA997" t="str">
        <f>LOWER(SUBSTITUTE(SUBSTITUTE(BMTCampaignID[[#This Row],[Campaign]]," ","_"),"-","_"))</f>
        <v>demand_capture_latam___media_smb</v>
      </c>
    </row>
    <row r="998" spans="22:27" x14ac:dyDescent="0.3">
      <c r="V998" t="s">
        <v>4995</v>
      </c>
      <c r="W998" t="s">
        <v>348</v>
      </c>
      <c r="X998" t="s">
        <v>890</v>
      </c>
      <c r="Y998" t="s">
        <v>890</v>
      </c>
      <c r="Z998" t="s">
        <v>4996</v>
      </c>
      <c r="AA998" t="str">
        <f>LOWER(SUBSTITUTE(SUBSTITUTE(BMTCampaignID[[#This Row],[Campaign]]," ","_"),"-","_"))</f>
        <v>hyperx/omen_ambassador_/_partners</v>
      </c>
    </row>
    <row r="999" spans="22:27" x14ac:dyDescent="0.3">
      <c r="V999" t="s">
        <v>4997</v>
      </c>
      <c r="W999" t="s">
        <v>3757</v>
      </c>
      <c r="X999" t="s">
        <v>3757</v>
      </c>
      <c r="Y999" t="s">
        <v>3979</v>
      </c>
      <c r="Z999" t="s">
        <v>4998</v>
      </c>
      <c r="AA999" t="str">
        <f>LOWER(SUBSTITUTE(SUBSTITUTE(BMTCampaignID[[#This Row],[Campaign]]," ","_"),"-","_"))</f>
        <v>mid_market_hunting</v>
      </c>
    </row>
    <row r="1000" spans="22:27" x14ac:dyDescent="0.3">
      <c r="V1000" t="s">
        <v>4999</v>
      </c>
      <c r="W1000" t="s">
        <v>3757</v>
      </c>
      <c r="X1000" t="s">
        <v>3757</v>
      </c>
      <c r="Y1000" t="s">
        <v>3979</v>
      </c>
      <c r="Z1000" t="s">
        <v>5000</v>
      </c>
      <c r="AA1000" t="str">
        <f>LOWER(SUBSTITUTE(SUBSTITUTE(BMTCampaignID[[#This Row],[Campaign]]," ","_"),"-","_"))</f>
        <v>mid_market_cross__&amp;_up_sell</v>
      </c>
    </row>
    <row r="1001" spans="22:27" x14ac:dyDescent="0.3">
      <c r="V1001" t="s">
        <v>5001</v>
      </c>
      <c r="W1001" t="s">
        <v>348</v>
      </c>
      <c r="X1001" t="s">
        <v>283</v>
      </c>
      <c r="Y1001" t="s">
        <v>4392</v>
      </c>
      <c r="Z1001" t="s">
        <v>5002</v>
      </c>
      <c r="AA1001" t="str">
        <f>LOWER(SUBSTITUTE(SUBSTITUTE(BMTCampaignID[[#This Row],[Campaign]]," ","_"),"-","_"))</f>
        <v>ps_fy25_pan_na_acq_lukewarm_and_critical_accounts</v>
      </c>
    </row>
  </sheetData>
  <sheetProtection algorithmName="SHA-512" hashValue="iGsuZfUq7R9gRg17nq6YNmxIZmIVQPRYenc251EJ3RqSB00RAdcknHXHqn6ZdqafOIgcB1WraNYAA3OGnKQyOA==" saltValue="ZNYdTj4CfQtWspjnav0Z3g==" spinCount="100000" sheet="1" objects="1" scenarios="1" formatColumns="0" formatRows="0"/>
  <mergeCells count="12">
    <mergeCell ref="ES2:ET2"/>
    <mergeCell ref="ES1:ET1"/>
    <mergeCell ref="CT1:DC1"/>
    <mergeCell ref="A1:B1"/>
    <mergeCell ref="D1:E1"/>
    <mergeCell ref="EC1:EI1"/>
    <mergeCell ref="EJ1:EP1"/>
    <mergeCell ref="CJ1:CM1"/>
    <mergeCell ref="CO1:CR1"/>
    <mergeCell ref="DH1:DS1"/>
    <mergeCell ref="DU1:EA1"/>
    <mergeCell ref="DE1:DF1"/>
  </mergeCells>
  <conditionalFormatting sqref="V1979:V1048576 DI1:DI1048576 B1:B1048576 V1:V988 AD1:AD1048576 AG1:AG1048576 AQ1:AQ1048576 AV1:AV1048576 AX1:AX1048576 BA1:BA1048576 BD1:BD1048576 BH1:BH1048576 BK1:BK1048576 BN1:BN1048576 BQ1:BQ1048576 BT1:BT1048576 BW1:BW1048576 BZ1:BZ1048576 CK1:CK1048576 CP1:CP1048576 CR1:CR1048576 DK1:DK1048576 DM1:DM1048576 DO1:DO1048576 DQ1:DQ1048576 DS1:DS1048576">
    <cfRule type="duplicateValues" dxfId="0" priority="159"/>
  </conditionalFormatting>
  <pageMargins left="0.7" right="0.7" top="0.75" bottom="0.75" header="0.3" footer="0.3"/>
  <pageSetup orientation="portrait" r:id="rId1"/>
  <legacyDrawing r:id="rId2"/>
  <tableParts count="73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  <tablePart r:id="rId59"/>
    <tablePart r:id="rId60"/>
    <tablePart r:id="rId61"/>
    <tablePart r:id="rId62"/>
    <tablePart r:id="rId63"/>
    <tablePart r:id="rId64"/>
    <tablePart r:id="rId65"/>
    <tablePart r:id="rId66"/>
    <tablePart r:id="rId67"/>
    <tablePart r:id="rId68"/>
    <tablePart r:id="rId69"/>
    <tablePart r:id="rId70"/>
    <tablePart r:id="rId71"/>
    <tablePart r:id="rId72"/>
    <tablePart r:id="rId73"/>
    <tablePart r:id="rId74"/>
    <tablePart r:id="rId7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0dc8a2-9e12-4cbc-88b3-3f5fc5e2ae67">
      <Terms xmlns="http://schemas.microsoft.com/office/infopath/2007/PartnerControls"/>
    </lcf76f155ced4ddcb4097134ff3c332f>
    <TaxCatchAll xmlns="b180f95a-4847-42c1-91af-bc5407b0b9c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D75BF9B32F1545AD7726203CF11480" ma:contentTypeVersion="26" ma:contentTypeDescription="Create a new document." ma:contentTypeScope="" ma:versionID="dd2be8a3ea374f9f12c16328bbefc4dc">
  <xsd:schema xmlns:xsd="http://www.w3.org/2001/XMLSchema" xmlns:xs="http://www.w3.org/2001/XMLSchema" xmlns:p="http://schemas.microsoft.com/office/2006/metadata/properties" xmlns:ns2="c75f4f7b-46bf-4d68-8494-5f8088dd70a0" xmlns:ns3="e1a9820e-cf6f-48dc-ad4a-1bd231dc4404" targetNamespace="http://schemas.microsoft.com/office/2006/metadata/properties" ma:root="true" ma:fieldsID="adcca29e07864e9945d6adfca8225943" ns2:_="" ns3:_="">
    <xsd:import namespace="c75f4f7b-46bf-4d68-8494-5f8088dd70a0"/>
    <xsd:import namespace="e1a9820e-cf6f-48dc-ad4a-1bd231dc44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LengthInSeconds" minOccurs="0"/>
                <xsd:element ref="ns3:Location" minOccurs="0"/>
                <xsd:element ref="ns3:20d460a6-c6a1-42b6-9736-260db498fe41CountryOrRegion" minOccurs="0"/>
                <xsd:element ref="ns3:20d460a6-c6a1-42b6-9736-260db498fe41State" minOccurs="0"/>
                <xsd:element ref="ns3:20d460a6-c6a1-42b6-9736-260db498fe41City" minOccurs="0"/>
                <xsd:element ref="ns3:20d460a6-c6a1-42b6-9736-260db498fe41PostalCode" minOccurs="0"/>
                <xsd:element ref="ns3:20d460a6-c6a1-42b6-9736-260db498fe41Street" minOccurs="0"/>
                <xsd:element ref="ns3:20d460a6-c6a1-42b6-9736-260db498fe41GeoLoc" minOccurs="0"/>
                <xsd:element ref="ns3:20d460a6-c6a1-42b6-9736-260db498fe41DispName" minOccurs="0"/>
                <xsd:element ref="ns3:ContentDescription" minOccurs="0"/>
                <xsd:element ref="ns3:MediaServiceLocation" minOccurs="0"/>
                <xsd:element ref="ns3:_Flow_SignoffStatus" minOccurs="0"/>
                <xsd:element ref="ns3: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f4f7b-46bf-4d68-8494-5f8088dd70a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a9820e-cf6f-48dc-ad4a-1bd231dc44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97f403b-2b63-43ad-9c62-fa967f2a15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ocation" ma:index="21" nillable="true" ma:displayName="Location" ma:format="Dropdown" ma:internalName="Location">
      <xsd:simpleType>
        <xsd:restriction base="dms:Unknown"/>
      </xsd:simpleType>
    </xsd:element>
    <xsd:element name="20d460a6-c6a1-42b6-9736-260db498fe41CountryOrRegion" ma:index="22" nillable="true" ma:displayName="Location: Country/Region" ma:internalName="CountryOrRegion" ma:readOnly="true">
      <xsd:simpleType>
        <xsd:restriction base="dms:Text"/>
      </xsd:simpleType>
    </xsd:element>
    <xsd:element name="20d460a6-c6a1-42b6-9736-260db498fe41State" ma:index="23" nillable="true" ma:displayName="Location: State" ma:internalName="State" ma:readOnly="true">
      <xsd:simpleType>
        <xsd:restriction base="dms:Text"/>
      </xsd:simpleType>
    </xsd:element>
    <xsd:element name="20d460a6-c6a1-42b6-9736-260db498fe41City" ma:index="24" nillable="true" ma:displayName="Location: City" ma:internalName="City" ma:readOnly="true">
      <xsd:simpleType>
        <xsd:restriction base="dms:Text"/>
      </xsd:simpleType>
    </xsd:element>
    <xsd:element name="20d460a6-c6a1-42b6-9736-260db498fe41PostalCode" ma:index="25" nillable="true" ma:displayName="Location: Postal Code" ma:internalName="PostalCode" ma:readOnly="true">
      <xsd:simpleType>
        <xsd:restriction base="dms:Text"/>
      </xsd:simpleType>
    </xsd:element>
    <xsd:element name="20d460a6-c6a1-42b6-9736-260db498fe41Street" ma:index="26" nillable="true" ma:displayName="Location: Street" ma:internalName="Street" ma:readOnly="true">
      <xsd:simpleType>
        <xsd:restriction base="dms:Text"/>
      </xsd:simpleType>
    </xsd:element>
    <xsd:element name="20d460a6-c6a1-42b6-9736-260db498fe41GeoLoc" ma:index="27" nillable="true" ma:displayName="Location: Coordinates" ma:internalName="GeoLoc" ma:readOnly="true">
      <xsd:simpleType>
        <xsd:restriction base="dms:Unknown"/>
      </xsd:simpleType>
    </xsd:element>
    <xsd:element name="20d460a6-c6a1-42b6-9736-260db498fe41DispName" ma:index="28" nillable="true" ma:displayName="Location: Name" ma:internalName="DispName" ma:readOnly="true">
      <xsd:simpleType>
        <xsd:restriction base="dms:Text"/>
      </xsd:simpleType>
    </xsd:element>
    <xsd:element name="ContentDescription" ma:index="29" nillable="true" ma:displayName="Content Description" ma:description="Account and contacts interactions, leads &amp; opportunities from our commercial campaigns. Marketing contributed opportunities ( MCO) and MTA data" ma:format="Dropdown" ma:internalName="ContentDescription">
      <xsd:simpleType>
        <xsd:restriction base="dms:Note">
          <xsd:maxLength value="255"/>
        </xsd:restriction>
      </xsd:simpleType>
    </xsd:element>
    <xsd:element name="MediaServiceLocation" ma:index="30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31" nillable="true" ma:displayName="Sign-off status" ma:internalName="Sign_x002d_off_x0020_status">
      <xsd:simpleType>
        <xsd:restriction base="dms:Text"/>
      </xsd:simpleType>
    </xsd:element>
    <xsd:element name="Notes" ma:index="32" nillable="true" ma:displayName="Notes" ma:description="missing xx" ma:format="Dropdown" ma:internalName="Note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FA950E-B786-43E2-AF91-94A8AB6EB79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C7379CA-F495-479F-836B-CE45D281A1D1}">
  <ds:schemaRefs>
    <ds:schemaRef ds:uri="http://schemas.microsoft.com/office/2006/metadata/properties"/>
    <ds:schemaRef ds:uri="http://schemas.microsoft.com/office/infopath/2007/PartnerControls"/>
    <ds:schemaRef ds:uri="8e0dc8a2-9e12-4cbc-88b3-3f5fc5e2ae67"/>
    <ds:schemaRef ds:uri="b180f95a-4847-42c1-91af-bc5407b0b9c6"/>
  </ds:schemaRefs>
</ds:datastoreItem>
</file>

<file path=customXml/itemProps3.xml><?xml version="1.0" encoding="utf-8"?>
<ds:datastoreItem xmlns:ds="http://schemas.openxmlformats.org/officeDocument/2006/customXml" ds:itemID="{E72E3DD0-086B-4D49-9D3A-D5DD16B3B8D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57A8897-A818-4386-95C5-540D025AC5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f4f7b-46bf-4d68-8494-5f8088dd70a0"/>
    <ds:schemaRef ds:uri="e1a9820e-cf6f-48dc-ad4a-1bd231dc44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22</vt:i4>
      </vt:variant>
    </vt:vector>
  </HeadingPairs>
  <TitlesOfParts>
    <vt:vector size="27" baseType="lpstr">
      <vt:lpstr>FEUILLE A</vt:lpstr>
      <vt:lpstr>FEUILLE B</vt:lpstr>
      <vt:lpstr>List of Values</vt:lpstr>
      <vt:lpstr>Manual JUMPID UTM builder</vt:lpstr>
      <vt:lpstr>List of Values_Rework</vt:lpstr>
      <vt:lpstr>'FEUILLE A'!Activationcode</vt:lpstr>
      <vt:lpstr>'FEUILLE A'!Bgroup</vt:lpstr>
      <vt:lpstr>'FEUILLE A'!BMTID</vt:lpstr>
      <vt:lpstr>'FEUILLE A'!Bunit</vt:lpstr>
      <vt:lpstr>'FEUILLE A'!CampaignName</vt:lpstr>
      <vt:lpstr>'FEUILLE A'!CampaignNameCode</vt:lpstr>
      <vt:lpstr>'FEUILLE A'!Campaigntitle</vt:lpstr>
      <vt:lpstr>'FEUILLE A'!ChannelIOcode</vt:lpstr>
      <vt:lpstr>'FEUILLE A'!Countrycode</vt:lpstr>
      <vt:lpstr>'FEUILLE A'!ExecutionTeamCode</vt:lpstr>
      <vt:lpstr>'FEUILLE A'!Field1</vt:lpstr>
      <vt:lpstr>'FEUILLE A'!Field2</vt:lpstr>
      <vt:lpstr>'FEUILLE A'!Field3</vt:lpstr>
      <vt:lpstr>'FEUILLE A'!InventoryCode</vt:lpstr>
      <vt:lpstr>'FEUILLE A'!OwnerCode</vt:lpstr>
      <vt:lpstr>'FEUILLE A'!Partnercode</vt:lpstr>
      <vt:lpstr>'FEUILLE A'!Quartercode</vt:lpstr>
      <vt:lpstr>RemoveDM</vt:lpstr>
      <vt:lpstr>'FEUILLE A'!UTM</vt:lpstr>
      <vt:lpstr>WhichTeam</vt:lpstr>
      <vt:lpstr>'FEUILLE A'!Yearcode</vt:lpstr>
      <vt:lpstr>YNUTM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Holt-Taskey, Nicholas</dc:creator>
  <cp:keywords/>
  <dc:description/>
  <cp:lastModifiedBy>DAUDIN, Laure</cp:lastModifiedBy>
  <cp:revision/>
  <dcterms:created xsi:type="dcterms:W3CDTF">2024-05-21T18:14:12Z</dcterms:created>
  <dcterms:modified xsi:type="dcterms:W3CDTF">2025-02-04T09:36:31Z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0x01010073D75BF9B32F1545AD7726203CF11480</vt:lpwstr>
  </property>
  <property fmtid="{D5CDD505-2E9C-101B-9397-08002B2CF9AE}" pid="3" name="MediaServiceImageTags">
    <vt:lpwstr/>
  </property>
</Properties>
</file>